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drawings/drawing1.xml" ContentType="application/vnd.openxmlformats-officedocument.drawing+xml"/>
  <Override PartName="/xl/pivotTables/pivotTable2.xml" ContentType="application/vnd.openxmlformats-officedocument.spreadsheetml.pivot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120" yWindow="705" windowWidth="12405" windowHeight="7305" tabRatio="925"/>
  </bookViews>
  <sheets>
    <sheet name="MEMÓRIA DE CALC. DRN" sheetId="59" r:id="rId1"/>
    <sheet name="PARÂMETROS" sheetId="50" r:id="rId2"/>
    <sheet name="RESUMO" sheetId="51" r:id="rId3"/>
    <sheet name="Plan1" sheetId="58" r:id="rId4"/>
    <sheet name="Planilha Hidráulica" sheetId="43" r:id="rId5"/>
    <sheet name="Orçamento tabela NOVACAP (2)" sheetId="47" state="hidden" r:id="rId6"/>
    <sheet name="DADOS" sheetId="48" r:id="rId7"/>
    <sheet name="CPU TUNNEL LINER" sheetId="52" state="hidden" r:id="rId8"/>
    <sheet name="SINAPI M" sheetId="55" state="hidden" r:id="rId9"/>
    <sheet name="SICRO M" sheetId="56" state="hidden" r:id="rId10"/>
    <sheet name="D.M.T CASCL" sheetId="53" r:id="rId11"/>
    <sheet name="BASE SINAPI JAN19" sheetId="54" state="hidden" r:id="rId12"/>
    <sheet name="DISSIPADOR" sheetId="57" r:id="rId13"/>
    <sheet name="DISSIPADOR QT." sheetId="60" r:id="rId14"/>
    <sheet name="LEVANTAMENTOS DISSP." sheetId="61" r:id="rId15"/>
    <sheet name="REMOÇÃO TUBOS EXISTENTES" sheetId="62" r:id="rId16"/>
  </sheets>
  <definedNames>
    <definedName name="_1Excel_BuiltIn_Print_Area_3_1_1" localSheetId="5">'Orçamento tabela NOVACAP (2)'!$A$1:$E$62</definedName>
    <definedName name="_1Excel_BuiltIn_Print_Area_3_1_1">#REF!</definedName>
    <definedName name="_2Excel_BuiltIn_Print_Area_3_1_1_1" localSheetId="5">'Orçamento tabela NOVACAP (2)'!$A$1:$E$75</definedName>
    <definedName name="_2Excel_BuiltIn_Print_Area_3_1_1_1">#REF!</definedName>
    <definedName name="_xlnm._FilterDatabase" localSheetId="1" hidden="1">PARÂMETROS!$A$1:$D$54</definedName>
    <definedName name="_xlnm._FilterDatabase" localSheetId="4" hidden="1">'Planilha Hidráulica'!$BG$11:$CK$145</definedName>
    <definedName name="_xlnm.Print_Area" localSheetId="10">'D.M.T CASCL'!$A$1:$Y$48</definedName>
    <definedName name="_xlnm.Print_Area" localSheetId="0">'MEMÓRIA DE CALC. DRN'!$A$1:$E$63</definedName>
    <definedName name="_xlnm.Print_Area" localSheetId="5">'Orçamento tabela NOVACAP (2)'!$A$1:$E$76</definedName>
    <definedName name="_xlnm.Print_Area" localSheetId="4">'Planilha Hidráulica'!$B$1:$BC$145</definedName>
    <definedName name="Excel_BuiltIn_Print_Area_1" localSheetId="5">#REF!</definedName>
    <definedName name="Excel_BuiltIn_Print_Area_1" localSheetId="4">#REF!</definedName>
    <definedName name="Excel_BuiltIn_Print_Area_1">#REF!</definedName>
    <definedName name="Excel_BuiltIn_Print_Area_3" localSheetId="5">'Orçamento tabela NOVACAP (2)'!$A$1:$E$27</definedName>
    <definedName name="Excel_BuiltIn_Print_Area_3">#REF!</definedName>
    <definedName name="Excel_BuiltIn_Print_Area_3_1" localSheetId="5">'Orçamento tabela NOVACAP (2)'!$A$1:$E$27</definedName>
    <definedName name="Excel_BuiltIn_Print_Area_3_1">#REF!</definedName>
    <definedName name="Excel_BuiltIn_Print_Area_3_1_1" localSheetId="5">'Orçamento tabela NOVACAP (2)'!$A$1:$E$75</definedName>
    <definedName name="Excel_BuiltIn_Print_Area_3_1_1">#REF!</definedName>
    <definedName name="Excel_BuiltIn_Print_Area_3_1_4" localSheetId="5">#REF!</definedName>
    <definedName name="Excel_BuiltIn_Print_Area_3_1_4" localSheetId="4">#REF!</definedName>
    <definedName name="Excel_BuiltIn_Print_Area_3_1_4">#REF!</definedName>
    <definedName name="Excel_BuiltIn_Print_Area_3_1_5" localSheetId="5">#REF!</definedName>
    <definedName name="Excel_BuiltIn_Print_Area_3_1_5" localSheetId="4">#REF!</definedName>
    <definedName name="Excel_BuiltIn_Print_Area_3_1_5">#REF!</definedName>
    <definedName name="Excel_BuiltIn_Print_Area_3_1_6" localSheetId="5">#REF!</definedName>
    <definedName name="Excel_BuiltIn_Print_Area_3_1_6" localSheetId="4">#REF!</definedName>
    <definedName name="Excel_BuiltIn_Print_Area_3_1_6">#REF!</definedName>
    <definedName name="Excel_BuiltIn_Print_Area_3_1_7" localSheetId="5">#REF!</definedName>
    <definedName name="Excel_BuiltIn_Print_Area_3_1_7" localSheetId="4">#REF!</definedName>
    <definedName name="Excel_BuiltIn_Print_Area_3_1_7">#REF!</definedName>
    <definedName name="Excel_BuiltIn_Print_Area_4" localSheetId="5">#REF!</definedName>
    <definedName name="Excel_BuiltIn_Print_Area_4" localSheetId="4">#REF!</definedName>
    <definedName name="Excel_BuiltIn_Print_Area_4">#REF!</definedName>
    <definedName name="Excel_BuiltIn_Print_Area_4_1" localSheetId="5">#REF!</definedName>
    <definedName name="Excel_BuiltIn_Print_Area_4_1" localSheetId="4">#REF!</definedName>
    <definedName name="Excel_BuiltIn_Print_Area_4_1">#REF!</definedName>
    <definedName name="Excel_BuiltIn_Print_Area_5" localSheetId="5">#REF!</definedName>
    <definedName name="Excel_BuiltIn_Print_Area_5" localSheetId="4">#REF!</definedName>
    <definedName name="Excel_BuiltIn_Print_Area_5">#REF!</definedName>
    <definedName name="Excel_BuiltIn_Print_Area_6" localSheetId="5">#REF!</definedName>
    <definedName name="Excel_BuiltIn_Print_Area_6" localSheetId="4">#REF!</definedName>
    <definedName name="Excel_BuiltIn_Print_Area_6">#REF!</definedName>
    <definedName name="Excel_BuiltIn_Print_Titles_1" localSheetId="5">#REF!</definedName>
    <definedName name="Excel_BuiltIn_Print_Titles_1" localSheetId="4">#REF!</definedName>
    <definedName name="Excel_BuiltIn_Print_Titles_1">#REF!</definedName>
    <definedName name="Excel_BuiltIn_Print_Titles_4" localSheetId="5">#REF!</definedName>
    <definedName name="Excel_BuiltIn_Print_Titles_4" localSheetId="4">#REF!</definedName>
    <definedName name="Excel_BuiltIn_Print_Titles_4">#REF!</definedName>
    <definedName name="Excel_BuiltIn_Print_Titles_4_1" localSheetId="5">#REF!</definedName>
    <definedName name="Excel_BuiltIn_Print_Titles_4_1" localSheetId="4">#REF!</definedName>
    <definedName name="Excel_BuiltIn_Print_Titles_4_1">#REF!</definedName>
    <definedName name="Excel_BuiltIn_Print_Titles_5" localSheetId="5">#REF!</definedName>
    <definedName name="Excel_BuiltIn_Print_Titles_5" localSheetId="4">#REF!</definedName>
    <definedName name="Excel_BuiltIn_Print_Titles_5">#REF!</definedName>
    <definedName name="Excel_BuiltIn_Print_Titles_6" localSheetId="5">#REF!</definedName>
    <definedName name="Excel_BuiltIn_Print_Titles_6" localSheetId="4">#REF!</definedName>
    <definedName name="Excel_BuiltIn_Print_Titles_6">#REF!</definedName>
    <definedName name="_xlnm.Print_Titles" localSheetId="5">'Orçamento tabela NOVACAP (2)'!$1:$8</definedName>
    <definedName name="_xlnm.Print_Titles" localSheetId="4">'Planilha Hidráulica'!$1:$6</definedName>
  </definedNames>
  <calcPr calcId="145621" calcMode="manual"/>
  <pivotCaches>
    <pivotCache cacheId="0" r:id="rId17"/>
    <pivotCache cacheId="1" r:id="rId18"/>
  </pivotCaches>
  <fileRecoveryPr autoRecover="0"/>
</workbook>
</file>

<file path=xl/calcChain.xml><?xml version="1.0" encoding="utf-8"?>
<calcChain xmlns="http://schemas.openxmlformats.org/spreadsheetml/2006/main">
  <c r="E40" i="59" l="1"/>
  <c r="CF142" i="43" l="1"/>
  <c r="CF143" i="43"/>
  <c r="CF144" i="43"/>
  <c r="CF145" i="43"/>
  <c r="CF141" i="43"/>
  <c r="CF130" i="43"/>
  <c r="CF131" i="43"/>
  <c r="CF132" i="43"/>
  <c r="CF133" i="43"/>
  <c r="CF134" i="43"/>
  <c r="CF129" i="43"/>
  <c r="CF122" i="43"/>
  <c r="CF121" i="43"/>
  <c r="CF112" i="43"/>
  <c r="CF113" i="43"/>
  <c r="CF114" i="43"/>
  <c r="CF111" i="43"/>
  <c r="CF103" i="43"/>
  <c r="CF104" i="43"/>
  <c r="CF102" i="43"/>
  <c r="CF90" i="43"/>
  <c r="CF91" i="43"/>
  <c r="CF92" i="43"/>
  <c r="CF93" i="43"/>
  <c r="CF94" i="43"/>
  <c r="CF95" i="43"/>
  <c r="CF96" i="43"/>
  <c r="CF89" i="43"/>
  <c r="CF82" i="43"/>
  <c r="CF81" i="43"/>
  <c r="CF69" i="43"/>
  <c r="CF70" i="43"/>
  <c r="CF71" i="43"/>
  <c r="CF72" i="43"/>
  <c r="CF73" i="43"/>
  <c r="CF74" i="43"/>
  <c r="CF68" i="43"/>
  <c r="CF59" i="43"/>
  <c r="CF60" i="43"/>
  <c r="CF61" i="43"/>
  <c r="CF58" i="43"/>
  <c r="CF52" i="43"/>
  <c r="CF13" i="43"/>
  <c r="CF14" i="43"/>
  <c r="CF15" i="43"/>
  <c r="CF16" i="43"/>
  <c r="CF17" i="43"/>
  <c r="CF18" i="43"/>
  <c r="CF19" i="43"/>
  <c r="CF20" i="43"/>
  <c r="CF21" i="43"/>
  <c r="CF22" i="43"/>
  <c r="CF23" i="43"/>
  <c r="CF24" i="43"/>
  <c r="CF25" i="43"/>
  <c r="CF26" i="43"/>
  <c r="CF27" i="43"/>
  <c r="CF28" i="43"/>
  <c r="CF29" i="43"/>
  <c r="CF30" i="43"/>
  <c r="CF31" i="43"/>
  <c r="CF32" i="43"/>
  <c r="CF33" i="43"/>
  <c r="CF34" i="43"/>
  <c r="CF35" i="43"/>
  <c r="CF36" i="43"/>
  <c r="CF37" i="43"/>
  <c r="CF38" i="43"/>
  <c r="CF39" i="43"/>
  <c r="CF40" i="43"/>
  <c r="CF41" i="43"/>
  <c r="CF42" i="43"/>
  <c r="CF43" i="43"/>
  <c r="CF44" i="43"/>
  <c r="CF45" i="43"/>
  <c r="CE13" i="43"/>
  <c r="CE14" i="43"/>
  <c r="CE15" i="43"/>
  <c r="CE16" i="43"/>
  <c r="CE17" i="43"/>
  <c r="CE18" i="43"/>
  <c r="CE19" i="43"/>
  <c r="CE20" i="43"/>
  <c r="CE21" i="43"/>
  <c r="CE22" i="43"/>
  <c r="CE23" i="43"/>
  <c r="CE24" i="43"/>
  <c r="CE25" i="43"/>
  <c r="CE26" i="43"/>
  <c r="CE27" i="43"/>
  <c r="CE28" i="43"/>
  <c r="CE29" i="43"/>
  <c r="CE30" i="43"/>
  <c r="CE31" i="43"/>
  <c r="CE32" i="43"/>
  <c r="CE33" i="43"/>
  <c r="CE34" i="43"/>
  <c r="CE35" i="43"/>
  <c r="CE36" i="43"/>
  <c r="CE37" i="43"/>
  <c r="CE38" i="43"/>
  <c r="CE39" i="43"/>
  <c r="CE40" i="43"/>
  <c r="CE41" i="43"/>
  <c r="CE42" i="43"/>
  <c r="CE43" i="43"/>
  <c r="CE44" i="43"/>
  <c r="CE45" i="43"/>
  <c r="CF12" i="43"/>
  <c r="CE12" i="43"/>
  <c r="CC12" i="43"/>
  <c r="CD12" i="43"/>
  <c r="CE142" i="43"/>
  <c r="CE143" i="43"/>
  <c r="CE144" i="43"/>
  <c r="CE145" i="43"/>
  <c r="CE141" i="43"/>
  <c r="CE130" i="43"/>
  <c r="CE131" i="43"/>
  <c r="CE132" i="43"/>
  <c r="CE133" i="43"/>
  <c r="CE134" i="43"/>
  <c r="CE129" i="43"/>
  <c r="CE122" i="43"/>
  <c r="CE121" i="43"/>
  <c r="CE112" i="43"/>
  <c r="CE113" i="43"/>
  <c r="CE114" i="43"/>
  <c r="CE111" i="43"/>
  <c r="CE103" i="43"/>
  <c r="CE104" i="43"/>
  <c r="CE102" i="43"/>
  <c r="CE90" i="43"/>
  <c r="CE91" i="43"/>
  <c r="CE92" i="43"/>
  <c r="CE93" i="43"/>
  <c r="CE94" i="43"/>
  <c r="CE95" i="43"/>
  <c r="CE96" i="43"/>
  <c r="CE89" i="43"/>
  <c r="CE82" i="43"/>
  <c r="CE81" i="43"/>
  <c r="CE69" i="43"/>
  <c r="CE70" i="43"/>
  <c r="CE71" i="43"/>
  <c r="CE72" i="43"/>
  <c r="CE73" i="43"/>
  <c r="CE74" i="43"/>
  <c r="CE68" i="43"/>
  <c r="CE59" i="43"/>
  <c r="CE60" i="43"/>
  <c r="CE61" i="43"/>
  <c r="CE58" i="43"/>
  <c r="CE52" i="43"/>
  <c r="CA12" i="43"/>
  <c r="CD142" i="43"/>
  <c r="CD143" i="43"/>
  <c r="CD144" i="43"/>
  <c r="CD145" i="43"/>
  <c r="CD141" i="43"/>
  <c r="CD130" i="43"/>
  <c r="CD131" i="43"/>
  <c r="CD132" i="43"/>
  <c r="CD133" i="43"/>
  <c r="CD134" i="43"/>
  <c r="CD129" i="43"/>
  <c r="CD122" i="43"/>
  <c r="CD121" i="43"/>
  <c r="CD112" i="43"/>
  <c r="CD113" i="43"/>
  <c r="CD114" i="43"/>
  <c r="CD111" i="43"/>
  <c r="CD103" i="43"/>
  <c r="CD104" i="43"/>
  <c r="CD102" i="43"/>
  <c r="CD90" i="43"/>
  <c r="CD91" i="43"/>
  <c r="CD92" i="43"/>
  <c r="CD93" i="43"/>
  <c r="CD94" i="43"/>
  <c r="CD95" i="43"/>
  <c r="CD96" i="43"/>
  <c r="CD89" i="43"/>
  <c r="CD82" i="43"/>
  <c r="CD81" i="43"/>
  <c r="CD69" i="43"/>
  <c r="CD70" i="43"/>
  <c r="CD71" i="43"/>
  <c r="CD72" i="43"/>
  <c r="CD73" i="43"/>
  <c r="CD74" i="43"/>
  <c r="CD68" i="43"/>
  <c r="CD59" i="43"/>
  <c r="CD60" i="43"/>
  <c r="CD61" i="43"/>
  <c r="CD58" i="43"/>
  <c r="CD52" i="43"/>
  <c r="CD13" i="43"/>
  <c r="CD14" i="43"/>
  <c r="CD15" i="43"/>
  <c r="CD16" i="43"/>
  <c r="CD17" i="43"/>
  <c r="CD18" i="43"/>
  <c r="CD19" i="43"/>
  <c r="CD20" i="43"/>
  <c r="CD21" i="43"/>
  <c r="CD22" i="43"/>
  <c r="CD23" i="43"/>
  <c r="CD24" i="43"/>
  <c r="CD25" i="43"/>
  <c r="CD26" i="43"/>
  <c r="CD27" i="43"/>
  <c r="CD28" i="43"/>
  <c r="CD29" i="43"/>
  <c r="CD30" i="43"/>
  <c r="CD31" i="43"/>
  <c r="CD32" i="43"/>
  <c r="CD33" i="43"/>
  <c r="CD34" i="43"/>
  <c r="CD35" i="43"/>
  <c r="CD36" i="43"/>
  <c r="CD37" i="43"/>
  <c r="CD38" i="43"/>
  <c r="CD39" i="43"/>
  <c r="CD40" i="43"/>
  <c r="CD41" i="43"/>
  <c r="CD42" i="43"/>
  <c r="CD43" i="43"/>
  <c r="CD44" i="43"/>
  <c r="CD45" i="43"/>
  <c r="CB12" i="43"/>
  <c r="CC142" i="43"/>
  <c r="CC143" i="43"/>
  <c r="CC144" i="43"/>
  <c r="CC145" i="43"/>
  <c r="CC141" i="43"/>
  <c r="CC130" i="43"/>
  <c r="CC131" i="43"/>
  <c r="CC132" i="43"/>
  <c r="CC133" i="43"/>
  <c r="CC134" i="43"/>
  <c r="CC129" i="43"/>
  <c r="CC122" i="43"/>
  <c r="CC121" i="43"/>
  <c r="CC112" i="43"/>
  <c r="CC113" i="43"/>
  <c r="CC114" i="43"/>
  <c r="CC111" i="43"/>
  <c r="CC103" i="43"/>
  <c r="CC104" i="43"/>
  <c r="CC102" i="43"/>
  <c r="CC90" i="43"/>
  <c r="CC91" i="43"/>
  <c r="CC92" i="43"/>
  <c r="CC93" i="43"/>
  <c r="CC94" i="43"/>
  <c r="CC95" i="43"/>
  <c r="CC96" i="43"/>
  <c r="CC89" i="43"/>
  <c r="CC82" i="43"/>
  <c r="CC81" i="43"/>
  <c r="CC69" i="43"/>
  <c r="CC70" i="43"/>
  <c r="CC71" i="43"/>
  <c r="CC72" i="43"/>
  <c r="CC73" i="43"/>
  <c r="CC74" i="43"/>
  <c r="CC68" i="43"/>
  <c r="CC59" i="43"/>
  <c r="CC60" i="43"/>
  <c r="CC61" i="43"/>
  <c r="CC58" i="43"/>
  <c r="CC52" i="43"/>
  <c r="CC13" i="43"/>
  <c r="CC14" i="43"/>
  <c r="CC15" i="43"/>
  <c r="CC16" i="43"/>
  <c r="CC17" i="43"/>
  <c r="CC18" i="43"/>
  <c r="CC19" i="43"/>
  <c r="CC20" i="43"/>
  <c r="CC21" i="43"/>
  <c r="CC22" i="43"/>
  <c r="CC23" i="43"/>
  <c r="CC24" i="43"/>
  <c r="CC25" i="43"/>
  <c r="CC26" i="43"/>
  <c r="CC27" i="43"/>
  <c r="CC28" i="43"/>
  <c r="CC29" i="43"/>
  <c r="CC30" i="43"/>
  <c r="CC31" i="43"/>
  <c r="CC32" i="43"/>
  <c r="CC33" i="43"/>
  <c r="CC34" i="43"/>
  <c r="CC35" i="43"/>
  <c r="CC36" i="43"/>
  <c r="CC37" i="43"/>
  <c r="CC38" i="43"/>
  <c r="CC39" i="43"/>
  <c r="CC40" i="43"/>
  <c r="CC41" i="43"/>
  <c r="CC42" i="43"/>
  <c r="CC43" i="43"/>
  <c r="CC44" i="43"/>
  <c r="CC45" i="43"/>
  <c r="BW12" i="43"/>
  <c r="CB150" i="43"/>
  <c r="CB151" i="43"/>
  <c r="CB152" i="43"/>
  <c r="CB153" i="43"/>
  <c r="CB154" i="43"/>
  <c r="CB155" i="43"/>
  <c r="CB156" i="43"/>
  <c r="CB157" i="43"/>
  <c r="CB158" i="43"/>
  <c r="CB159" i="43"/>
  <c r="CB160" i="43"/>
  <c r="CB161" i="43"/>
  <c r="CB162" i="43"/>
  <c r="CB163" i="43"/>
  <c r="CB164" i="43"/>
  <c r="CB165" i="43"/>
  <c r="CB166" i="43"/>
  <c r="CB167" i="43"/>
  <c r="CB168" i="43"/>
  <c r="CB169" i="43"/>
  <c r="CB170" i="43"/>
  <c r="CB171" i="43"/>
  <c r="CB172" i="43"/>
  <c r="CB173" i="43"/>
  <c r="CB174" i="43"/>
  <c r="CB175" i="43"/>
  <c r="CB176" i="43"/>
  <c r="CB177" i="43"/>
  <c r="CB178" i="43"/>
  <c r="CB179" i="43"/>
  <c r="CB180" i="43"/>
  <c r="CB181" i="43"/>
  <c r="CB182" i="43"/>
  <c r="CB183" i="43"/>
  <c r="CB184" i="43"/>
  <c r="CB185" i="43"/>
  <c r="CB186" i="43"/>
  <c r="CB187" i="43"/>
  <c r="CB188" i="43"/>
  <c r="CB189" i="43"/>
  <c r="CB190" i="43"/>
  <c r="CB191" i="43"/>
  <c r="CB192" i="43"/>
  <c r="CB193" i="43"/>
  <c r="CB194" i="43"/>
  <c r="CB195" i="43"/>
  <c r="CB196" i="43"/>
  <c r="CB197" i="43"/>
  <c r="CB198" i="43"/>
  <c r="CB199" i="43"/>
  <c r="CB200" i="43"/>
  <c r="CB201" i="43"/>
  <c r="CB202" i="43"/>
  <c r="CB203" i="43"/>
  <c r="CB204" i="43"/>
  <c r="CB205" i="43"/>
  <c r="CB206" i="43"/>
  <c r="CB207" i="43"/>
  <c r="CB208" i="43"/>
  <c r="CB209" i="43"/>
  <c r="CB210" i="43"/>
  <c r="CB211" i="43"/>
  <c r="CB212" i="43"/>
  <c r="CB213" i="43"/>
  <c r="CB214" i="43"/>
  <c r="CB215" i="43"/>
  <c r="CB216" i="43"/>
  <c r="CB217" i="43"/>
  <c r="CB218" i="43"/>
  <c r="CB219" i="43"/>
  <c r="CB220" i="43"/>
  <c r="CB221" i="43"/>
  <c r="CB222" i="43"/>
  <c r="CB223" i="43"/>
  <c r="CB224" i="43"/>
  <c r="CB225" i="43"/>
  <c r="CB226" i="43"/>
  <c r="CB227" i="43"/>
  <c r="CB228" i="43"/>
  <c r="CB229" i="43"/>
  <c r="CB230" i="43"/>
  <c r="CB231" i="43"/>
  <c r="CB232" i="43"/>
  <c r="CB233" i="43"/>
  <c r="CB234" i="43"/>
  <c r="CB235" i="43"/>
  <c r="CB236" i="43"/>
  <c r="CB237" i="43"/>
  <c r="CB149" i="43"/>
  <c r="CB142" i="43"/>
  <c r="CB143" i="43"/>
  <c r="CB144" i="43"/>
  <c r="CB145" i="43"/>
  <c r="CB141" i="43"/>
  <c r="CB130" i="43"/>
  <c r="CB131" i="43"/>
  <c r="CB132" i="43"/>
  <c r="CB133" i="43"/>
  <c r="CB134" i="43"/>
  <c r="CB129" i="43"/>
  <c r="CB122" i="43"/>
  <c r="CB121" i="43"/>
  <c r="CB112" i="43"/>
  <c r="CB113" i="43"/>
  <c r="CB114" i="43"/>
  <c r="CB111" i="43"/>
  <c r="CB103" i="43"/>
  <c r="CB104" i="43"/>
  <c r="CB102" i="43"/>
  <c r="CB90" i="43"/>
  <c r="CB91" i="43"/>
  <c r="CB92" i="43"/>
  <c r="CB93" i="43"/>
  <c r="CB94" i="43"/>
  <c r="CB95" i="43"/>
  <c r="CB96" i="43"/>
  <c r="CB89" i="43"/>
  <c r="CB82" i="43"/>
  <c r="CB81" i="43"/>
  <c r="CB69" i="43"/>
  <c r="CB70" i="43"/>
  <c r="CB71" i="43"/>
  <c r="CB72" i="43"/>
  <c r="CB73" i="43"/>
  <c r="CB74" i="43"/>
  <c r="CB68" i="43"/>
  <c r="CB59" i="43"/>
  <c r="CB60" i="43"/>
  <c r="CB61" i="43"/>
  <c r="CB58" i="43"/>
  <c r="CB52" i="43"/>
  <c r="CB13" i="43"/>
  <c r="CB14" i="43"/>
  <c r="CB15" i="43"/>
  <c r="CB16" i="43"/>
  <c r="CB17" i="43"/>
  <c r="CB18" i="43"/>
  <c r="CB19" i="43"/>
  <c r="CB20" i="43"/>
  <c r="CB21" i="43"/>
  <c r="CB22" i="43"/>
  <c r="CB23" i="43"/>
  <c r="CB24" i="43"/>
  <c r="CB25" i="43"/>
  <c r="CB26" i="43"/>
  <c r="CB27" i="43"/>
  <c r="CB28" i="43"/>
  <c r="CB29" i="43"/>
  <c r="CB30" i="43"/>
  <c r="CB31" i="43"/>
  <c r="CB32" i="43"/>
  <c r="CB33" i="43"/>
  <c r="CB34" i="43"/>
  <c r="CB35" i="43"/>
  <c r="CB36" i="43"/>
  <c r="CB37" i="43"/>
  <c r="CB38" i="43"/>
  <c r="CB39" i="43"/>
  <c r="CB40" i="43"/>
  <c r="CB41" i="43"/>
  <c r="CB42" i="43"/>
  <c r="CB43" i="43"/>
  <c r="CB44" i="43"/>
  <c r="CB45" i="43"/>
  <c r="CA32" i="43"/>
  <c r="CA33" i="43"/>
  <c r="CA34" i="43"/>
  <c r="CA35" i="43"/>
  <c r="CA36" i="43"/>
  <c r="CA37" i="43"/>
  <c r="CA38" i="43"/>
  <c r="CA39" i="43"/>
  <c r="CA40" i="43"/>
  <c r="CA41" i="43"/>
  <c r="CA42" i="43"/>
  <c r="CA43" i="43"/>
  <c r="CA44" i="43"/>
  <c r="CA45" i="43"/>
  <c r="CA150" i="43"/>
  <c r="CA151" i="43"/>
  <c r="CA152" i="43"/>
  <c r="CA153" i="43"/>
  <c r="CA154" i="43"/>
  <c r="CA155" i="43"/>
  <c r="CA156" i="43"/>
  <c r="CA157" i="43"/>
  <c r="CA158" i="43"/>
  <c r="CA159" i="43"/>
  <c r="CA160" i="43"/>
  <c r="CA161" i="43"/>
  <c r="CA162" i="43"/>
  <c r="CA163" i="43"/>
  <c r="CA164" i="43"/>
  <c r="CA165" i="43"/>
  <c r="CA166" i="43"/>
  <c r="CA167" i="43"/>
  <c r="CA168" i="43"/>
  <c r="CA169" i="43"/>
  <c r="CA170" i="43"/>
  <c r="CA171" i="43"/>
  <c r="CA172" i="43"/>
  <c r="CA173" i="43"/>
  <c r="CA174" i="43"/>
  <c r="CA175" i="43"/>
  <c r="CA176" i="43"/>
  <c r="CA177" i="43"/>
  <c r="CA178" i="43"/>
  <c r="CA179" i="43"/>
  <c r="CA180" i="43"/>
  <c r="CA181" i="43"/>
  <c r="CA182" i="43"/>
  <c r="CA183" i="43"/>
  <c r="CA184" i="43"/>
  <c r="CA185" i="43"/>
  <c r="CA186" i="43"/>
  <c r="CA187" i="43"/>
  <c r="CA188" i="43"/>
  <c r="CA189" i="43"/>
  <c r="CA190" i="43"/>
  <c r="CA191" i="43"/>
  <c r="CA192" i="43"/>
  <c r="CA193" i="43"/>
  <c r="CA194" i="43"/>
  <c r="CA195" i="43"/>
  <c r="CA196" i="43"/>
  <c r="CA197" i="43"/>
  <c r="CA198" i="43"/>
  <c r="CA199" i="43"/>
  <c r="CA200" i="43"/>
  <c r="CA201" i="43"/>
  <c r="CA202" i="43"/>
  <c r="CA203" i="43"/>
  <c r="CA204" i="43"/>
  <c r="CA205" i="43"/>
  <c r="CA206" i="43"/>
  <c r="CA207" i="43"/>
  <c r="CA208" i="43"/>
  <c r="CA209" i="43"/>
  <c r="CA210" i="43"/>
  <c r="CA211" i="43"/>
  <c r="CA212" i="43"/>
  <c r="CA213" i="43"/>
  <c r="CA214" i="43"/>
  <c r="CA215" i="43"/>
  <c r="CA216" i="43"/>
  <c r="CA217" i="43"/>
  <c r="CA218" i="43"/>
  <c r="CA219" i="43"/>
  <c r="CA220" i="43"/>
  <c r="CA221" i="43"/>
  <c r="CA222" i="43"/>
  <c r="CA223" i="43"/>
  <c r="CA224" i="43"/>
  <c r="CA225" i="43"/>
  <c r="CA226" i="43"/>
  <c r="CA227" i="43"/>
  <c r="CA228" i="43"/>
  <c r="CA229" i="43"/>
  <c r="CA230" i="43"/>
  <c r="CA231" i="43"/>
  <c r="CA232" i="43"/>
  <c r="CA233" i="43"/>
  <c r="CA234" i="43"/>
  <c r="CA235" i="43"/>
  <c r="CA236" i="43"/>
  <c r="CA237" i="43"/>
  <c r="CA149" i="43"/>
  <c r="CA142" i="43"/>
  <c r="CA143" i="43"/>
  <c r="CA144" i="43"/>
  <c r="CA145" i="43"/>
  <c r="CA141" i="43"/>
  <c r="CA130" i="43"/>
  <c r="CA131" i="43"/>
  <c r="CA132" i="43"/>
  <c r="CA133" i="43"/>
  <c r="CA134" i="43"/>
  <c r="CA129" i="43"/>
  <c r="CA122" i="43"/>
  <c r="CA121" i="43"/>
  <c r="CA112" i="43"/>
  <c r="CA113" i="43"/>
  <c r="CA114" i="43"/>
  <c r="CA111" i="43"/>
  <c r="CA103" i="43"/>
  <c r="CA104" i="43"/>
  <c r="CA102" i="43"/>
  <c r="CA90" i="43"/>
  <c r="CA91" i="43"/>
  <c r="CA92" i="43"/>
  <c r="CA93" i="43"/>
  <c r="CA94" i="43"/>
  <c r="CA95" i="43"/>
  <c r="CA96" i="43"/>
  <c r="CA89" i="43"/>
  <c r="CA82" i="43"/>
  <c r="CA81" i="43"/>
  <c r="CA69" i="43"/>
  <c r="CA70" i="43"/>
  <c r="CA71" i="43"/>
  <c r="CA72" i="43"/>
  <c r="CA73" i="43"/>
  <c r="CA74" i="43"/>
  <c r="CA68" i="43"/>
  <c r="CA59" i="43"/>
  <c r="CA60" i="43"/>
  <c r="CA61" i="43"/>
  <c r="CA58" i="43"/>
  <c r="CA52" i="43"/>
  <c r="CA13" i="43"/>
  <c r="CA14" i="43"/>
  <c r="CA15" i="43"/>
  <c r="CA16" i="43"/>
  <c r="CA17" i="43"/>
  <c r="CA18" i="43"/>
  <c r="CA19" i="43"/>
  <c r="CA20" i="43"/>
  <c r="CA21" i="43"/>
  <c r="CA22" i="43"/>
  <c r="CA23" i="43"/>
  <c r="CA24" i="43"/>
  <c r="CA25" i="43"/>
  <c r="CA26" i="43"/>
  <c r="CA27" i="43"/>
  <c r="CA28" i="43"/>
  <c r="CA29" i="43"/>
  <c r="CA30" i="43"/>
  <c r="CA31" i="43"/>
  <c r="BV12" i="43"/>
  <c r="BY142" i="43"/>
  <c r="BY143" i="43"/>
  <c r="BY144" i="43"/>
  <c r="BY145" i="43"/>
  <c r="BY141" i="43"/>
  <c r="BY130" i="43"/>
  <c r="BY131" i="43"/>
  <c r="BY132" i="43"/>
  <c r="BY133" i="43"/>
  <c r="BY134" i="43"/>
  <c r="BY129" i="43"/>
  <c r="BY122" i="43"/>
  <c r="BY121" i="43"/>
  <c r="BY112" i="43"/>
  <c r="BY113" i="43"/>
  <c r="BY114" i="43"/>
  <c r="BY111" i="43"/>
  <c r="BY103" i="43"/>
  <c r="BY104" i="43"/>
  <c r="BY102" i="43"/>
  <c r="BY90" i="43"/>
  <c r="BY91" i="43"/>
  <c r="BY92" i="43"/>
  <c r="BY93" i="43"/>
  <c r="BY94" i="43"/>
  <c r="BY95" i="43"/>
  <c r="BY96" i="43"/>
  <c r="BY89" i="43"/>
  <c r="BY82" i="43"/>
  <c r="BY81" i="43"/>
  <c r="BY69" i="43"/>
  <c r="BY70" i="43"/>
  <c r="BY71" i="43"/>
  <c r="BY72" i="43"/>
  <c r="BY73" i="43"/>
  <c r="BY74" i="43"/>
  <c r="BY68" i="43"/>
  <c r="BY59" i="43"/>
  <c r="BY60" i="43"/>
  <c r="BY61" i="43"/>
  <c r="BY58" i="43"/>
  <c r="BY52" i="43"/>
  <c r="BY33" i="43"/>
  <c r="BY34" i="43"/>
  <c r="BY35" i="43"/>
  <c r="BY36" i="43"/>
  <c r="BY37" i="43"/>
  <c r="BY38" i="43"/>
  <c r="BY39" i="43"/>
  <c r="BY40" i="43"/>
  <c r="BY41" i="43"/>
  <c r="BY42" i="43"/>
  <c r="BY43" i="43"/>
  <c r="BY44" i="43"/>
  <c r="BY45" i="43"/>
  <c r="BY32" i="43"/>
  <c r="BY13" i="43"/>
  <c r="BY14" i="43"/>
  <c r="BY15" i="43"/>
  <c r="BY16" i="43"/>
  <c r="BY17" i="43"/>
  <c r="BY18" i="43"/>
  <c r="BY19" i="43"/>
  <c r="BY20" i="43"/>
  <c r="BY21" i="43"/>
  <c r="BY22" i="43"/>
  <c r="BY23" i="43"/>
  <c r="BY24" i="43"/>
  <c r="BY25" i="43"/>
  <c r="BY26" i="43"/>
  <c r="BY27" i="43"/>
  <c r="BY28" i="43"/>
  <c r="BY29" i="43"/>
  <c r="BY30" i="43"/>
  <c r="BY12" i="43"/>
  <c r="BX142" i="43"/>
  <c r="BX143" i="43"/>
  <c r="BX144" i="43"/>
  <c r="BX145" i="43"/>
  <c r="BX141" i="43"/>
  <c r="BX130" i="43"/>
  <c r="BX131" i="43"/>
  <c r="BX132" i="43"/>
  <c r="BX133" i="43"/>
  <c r="BX134" i="43"/>
  <c r="BX129" i="43"/>
  <c r="BX122" i="43"/>
  <c r="BX121" i="43"/>
  <c r="BX112" i="43"/>
  <c r="BX113" i="43"/>
  <c r="BX114" i="43"/>
  <c r="BX111" i="43"/>
  <c r="BX103" i="43"/>
  <c r="BX104" i="43"/>
  <c r="BX102" i="43"/>
  <c r="BX90" i="43"/>
  <c r="BX91" i="43"/>
  <c r="BX92" i="43"/>
  <c r="BX93" i="43"/>
  <c r="BX94" i="43"/>
  <c r="BX95" i="43"/>
  <c r="BX96" i="43"/>
  <c r="BX89" i="43"/>
  <c r="BX82" i="43"/>
  <c r="BX81" i="43"/>
  <c r="BX69" i="43"/>
  <c r="BX70" i="43"/>
  <c r="BX71" i="43"/>
  <c r="BX72" i="43"/>
  <c r="BX73" i="43"/>
  <c r="BX74" i="43"/>
  <c r="BX68" i="43"/>
  <c r="BX59" i="43"/>
  <c r="BX60" i="43"/>
  <c r="BX61" i="43"/>
  <c r="BX58" i="43"/>
  <c r="BX52" i="43"/>
  <c r="BX33" i="43"/>
  <c r="BX34" i="43"/>
  <c r="BX35" i="43"/>
  <c r="BX36" i="43"/>
  <c r="BX37" i="43"/>
  <c r="BX38" i="43"/>
  <c r="BX39" i="43"/>
  <c r="BX40" i="43"/>
  <c r="BX41" i="43"/>
  <c r="BX42" i="43"/>
  <c r="BX43" i="43"/>
  <c r="BX44" i="43"/>
  <c r="BX45" i="43"/>
  <c r="BX32" i="43"/>
  <c r="BW32" i="43"/>
  <c r="BX30" i="43"/>
  <c r="BX13" i="43"/>
  <c r="BX14" i="43"/>
  <c r="BX15" i="43"/>
  <c r="BX16" i="43"/>
  <c r="BX17" i="43"/>
  <c r="BX18" i="43"/>
  <c r="BX19" i="43"/>
  <c r="BX20" i="43"/>
  <c r="BX21" i="43"/>
  <c r="BX22" i="43"/>
  <c r="BX23" i="43"/>
  <c r="BX24" i="43"/>
  <c r="BX25" i="43"/>
  <c r="BX26" i="43"/>
  <c r="BX27" i="43"/>
  <c r="BX28" i="43"/>
  <c r="BX29" i="43"/>
  <c r="BX31" i="43"/>
  <c r="BX12" i="43"/>
  <c r="BW142" i="43"/>
  <c r="BW143" i="43"/>
  <c r="BW144" i="43"/>
  <c r="BW145" i="43"/>
  <c r="BW141" i="43"/>
  <c r="BW130" i="43"/>
  <c r="BW131" i="43"/>
  <c r="BW132" i="43"/>
  <c r="BW133" i="43"/>
  <c r="BW134" i="43"/>
  <c r="BW129" i="43"/>
  <c r="BW122" i="43"/>
  <c r="BW121" i="43"/>
  <c r="BW112" i="43"/>
  <c r="BW113" i="43"/>
  <c r="BW114" i="43"/>
  <c r="BW111" i="43"/>
  <c r="BW103" i="43"/>
  <c r="BW104" i="43"/>
  <c r="BW102" i="43"/>
  <c r="BW90" i="43"/>
  <c r="BW91" i="43"/>
  <c r="BW92" i="43"/>
  <c r="BW93" i="43"/>
  <c r="BW94" i="43"/>
  <c r="BW95" i="43"/>
  <c r="BW96" i="43"/>
  <c r="BW89" i="43"/>
  <c r="BW82" i="43"/>
  <c r="BW81" i="43"/>
  <c r="BW69" i="43"/>
  <c r="BW70" i="43"/>
  <c r="BW71" i="43"/>
  <c r="BW72" i="43"/>
  <c r="BW73" i="43"/>
  <c r="BW74" i="43"/>
  <c r="BW68" i="43"/>
  <c r="BW59" i="43"/>
  <c r="BW60" i="43"/>
  <c r="BW61" i="43"/>
  <c r="BW58" i="43"/>
  <c r="BW52" i="43"/>
  <c r="BW33" i="43"/>
  <c r="BW34" i="43"/>
  <c r="BW35" i="43"/>
  <c r="BW36" i="43"/>
  <c r="BW37" i="43"/>
  <c r="BW38" i="43"/>
  <c r="BW39" i="43"/>
  <c r="BW40" i="43"/>
  <c r="BW41" i="43"/>
  <c r="BW42" i="43"/>
  <c r="BW43" i="43"/>
  <c r="BW44" i="43"/>
  <c r="BW45" i="43"/>
  <c r="BW13" i="43"/>
  <c r="BW14" i="43"/>
  <c r="BW15" i="43"/>
  <c r="BW16" i="43"/>
  <c r="BW17" i="43"/>
  <c r="BW18" i="43"/>
  <c r="BW19" i="43"/>
  <c r="BW20" i="43"/>
  <c r="BW21" i="43"/>
  <c r="BW22" i="43"/>
  <c r="BW23" i="43"/>
  <c r="BW24" i="43"/>
  <c r="BW25" i="43"/>
  <c r="BW26" i="43"/>
  <c r="BW27" i="43"/>
  <c r="BW28" i="43"/>
  <c r="BW29" i="43"/>
  <c r="BW30" i="43"/>
  <c r="BV142" i="43"/>
  <c r="BV143" i="43"/>
  <c r="BV144" i="43"/>
  <c r="BV145" i="43"/>
  <c r="BV141" i="43"/>
  <c r="BV130" i="43"/>
  <c r="BV131" i="43"/>
  <c r="BV132" i="43"/>
  <c r="BV133" i="43"/>
  <c r="BV134" i="43"/>
  <c r="BV129" i="43"/>
  <c r="BV122" i="43"/>
  <c r="BV121" i="43"/>
  <c r="BV112" i="43"/>
  <c r="BV113" i="43"/>
  <c r="BV114" i="43"/>
  <c r="BV111" i="43"/>
  <c r="BV103" i="43"/>
  <c r="BV104" i="43"/>
  <c r="BV102" i="43"/>
  <c r="BV90" i="43"/>
  <c r="BV91" i="43"/>
  <c r="BV92" i="43"/>
  <c r="BV93" i="43"/>
  <c r="BV94" i="43"/>
  <c r="BV95" i="43"/>
  <c r="BV96" i="43"/>
  <c r="BV89" i="43"/>
  <c r="BV82" i="43"/>
  <c r="BV81" i="43"/>
  <c r="BV69" i="43"/>
  <c r="BV70" i="43"/>
  <c r="BV71" i="43"/>
  <c r="BV72" i="43"/>
  <c r="BV73" i="43"/>
  <c r="BV74" i="43"/>
  <c r="BV68" i="43"/>
  <c r="BV59" i="43"/>
  <c r="BV60" i="43"/>
  <c r="BV61" i="43"/>
  <c r="BV58" i="43"/>
  <c r="BV52" i="43"/>
  <c r="BV33" i="43"/>
  <c r="BV34" i="43"/>
  <c r="BV35" i="43"/>
  <c r="BV36" i="43"/>
  <c r="BV37" i="43"/>
  <c r="BV38" i="43"/>
  <c r="BV39" i="43"/>
  <c r="BV40" i="43"/>
  <c r="BV41" i="43"/>
  <c r="BV42" i="43"/>
  <c r="BV43" i="43"/>
  <c r="BV44" i="43"/>
  <c r="BV45" i="43"/>
  <c r="BV32" i="43"/>
  <c r="BV13" i="43"/>
  <c r="BV14" i="43"/>
  <c r="BV15" i="43"/>
  <c r="BV16" i="43"/>
  <c r="BV17" i="43"/>
  <c r="BV18" i="43"/>
  <c r="BV19" i="43"/>
  <c r="BV20" i="43"/>
  <c r="BV21" i="43"/>
  <c r="BV22" i="43"/>
  <c r="BV23" i="43"/>
  <c r="BV24" i="43"/>
  <c r="BV25" i="43"/>
  <c r="BV26" i="43"/>
  <c r="BV27" i="43"/>
  <c r="BV28" i="43"/>
  <c r="BV29" i="43"/>
  <c r="BV30" i="43"/>
  <c r="E63" i="59" l="1"/>
  <c r="E62" i="59"/>
  <c r="E61" i="59"/>
  <c r="E60" i="59"/>
  <c r="E59" i="59"/>
  <c r="E58" i="59"/>
  <c r="E57" i="59"/>
  <c r="E56" i="59"/>
  <c r="E55" i="59"/>
  <c r="E54" i="59"/>
  <c r="E17" i="59"/>
  <c r="E19" i="59"/>
  <c r="E50" i="59" l="1"/>
  <c r="E14" i="59"/>
  <c r="E15" i="59" s="1"/>
  <c r="C68" i="62"/>
  <c r="E13" i="59"/>
  <c r="C65" i="62"/>
  <c r="D54" i="61"/>
  <c r="G54" i="61" s="1"/>
  <c r="J54" i="61" s="1"/>
  <c r="L54" i="61" s="1"/>
  <c r="H53" i="61"/>
  <c r="C53" i="61"/>
  <c r="G53" i="61" s="1"/>
  <c r="J53" i="61" s="1"/>
  <c r="L53" i="61" s="1"/>
  <c r="D52" i="61"/>
  <c r="G52" i="61" s="1"/>
  <c r="J52" i="61" s="1"/>
  <c r="L52" i="61" s="1"/>
  <c r="C51" i="61"/>
  <c r="G51" i="61" s="1"/>
  <c r="J51" i="61" s="1"/>
  <c r="L51" i="61" s="1"/>
  <c r="H50" i="61"/>
  <c r="F50" i="61"/>
  <c r="C50" i="61"/>
  <c r="G50" i="61" s="1"/>
  <c r="J50" i="61" s="1"/>
  <c r="L50" i="61" s="1"/>
  <c r="D49" i="61"/>
  <c r="C49" i="61"/>
  <c r="G49" i="61" s="1"/>
  <c r="J49" i="61" s="1"/>
  <c r="L49" i="61" s="1"/>
  <c r="L44" i="61"/>
  <c r="G42" i="61"/>
  <c r="J42" i="61" s="1"/>
  <c r="L42" i="61" s="1"/>
  <c r="D42" i="61"/>
  <c r="H41" i="61"/>
  <c r="C41" i="61"/>
  <c r="G41" i="61" s="1"/>
  <c r="J41" i="61" s="1"/>
  <c r="L41" i="61" s="1"/>
  <c r="D40" i="61"/>
  <c r="G40" i="61" s="1"/>
  <c r="J40" i="61" s="1"/>
  <c r="L40" i="61" s="1"/>
  <c r="C39" i="61"/>
  <c r="G39" i="61" s="1"/>
  <c r="J39" i="61" s="1"/>
  <c r="L39" i="61" s="1"/>
  <c r="J38" i="61"/>
  <c r="L38" i="61" s="1"/>
  <c r="G38" i="61"/>
  <c r="G37" i="61"/>
  <c r="J37" i="61" s="1"/>
  <c r="L37" i="61" s="1"/>
  <c r="D37" i="61"/>
  <c r="G36" i="61"/>
  <c r="J36" i="61" s="1"/>
  <c r="L36" i="61" s="1"/>
  <c r="C36" i="61"/>
  <c r="G35" i="61"/>
  <c r="F35" i="61"/>
  <c r="H35" i="61" s="1"/>
  <c r="C35" i="61"/>
  <c r="D34" i="61"/>
  <c r="C34" i="61"/>
  <c r="G34" i="61" s="1"/>
  <c r="J34" i="61" s="1"/>
  <c r="L34" i="61" s="1"/>
  <c r="G31" i="61"/>
  <c r="K31" i="61" s="1"/>
  <c r="L31" i="61" s="1"/>
  <c r="D31" i="61"/>
  <c r="H30" i="61"/>
  <c r="C30" i="61"/>
  <c r="G30" i="61" s="1"/>
  <c r="K30" i="61" s="1"/>
  <c r="L30" i="61" s="1"/>
  <c r="D29" i="61"/>
  <c r="G29" i="61" s="1"/>
  <c r="K29" i="61" s="1"/>
  <c r="L29" i="61" s="1"/>
  <c r="C28" i="61"/>
  <c r="G28" i="61" s="1"/>
  <c r="K28" i="61" s="1"/>
  <c r="L28" i="61" s="1"/>
  <c r="H27" i="61"/>
  <c r="G27" i="61"/>
  <c r="K27" i="61" s="1"/>
  <c r="L27" i="61" s="1"/>
  <c r="D26" i="61"/>
  <c r="G26" i="61" s="1"/>
  <c r="K26" i="61" s="1"/>
  <c r="L26" i="61" s="1"/>
  <c r="C25" i="61"/>
  <c r="G25" i="61" s="1"/>
  <c r="K25" i="61" s="1"/>
  <c r="L25" i="61" s="1"/>
  <c r="H24" i="61"/>
  <c r="G24" i="61"/>
  <c r="K24" i="61" s="1"/>
  <c r="L24" i="61" s="1"/>
  <c r="F24" i="61"/>
  <c r="C24" i="61"/>
  <c r="D23" i="61"/>
  <c r="C23" i="61"/>
  <c r="G23" i="61" s="1"/>
  <c r="K23" i="61" s="1"/>
  <c r="L23" i="61" s="1"/>
  <c r="D22" i="61"/>
  <c r="C22" i="61"/>
  <c r="G22" i="61" s="1"/>
  <c r="K22" i="61" s="1"/>
  <c r="L22" i="61" s="1"/>
  <c r="E16" i="61"/>
  <c r="G16" i="61" s="1"/>
  <c r="C15" i="61"/>
  <c r="C14" i="61"/>
  <c r="E11" i="61"/>
  <c r="C11" i="61"/>
  <c r="D8" i="61"/>
  <c r="D11" i="61" s="1"/>
  <c r="C8" i="61"/>
  <c r="C7" i="61"/>
  <c r="C6" i="61"/>
  <c r="C15" i="60"/>
  <c r="E43" i="59"/>
  <c r="E34" i="59"/>
  <c r="E46" i="59"/>
  <c r="E47" i="59"/>
  <c r="E48" i="59"/>
  <c r="E44" i="59"/>
  <c r="E42" i="59"/>
  <c r="E49" i="59"/>
  <c r="E35" i="59"/>
  <c r="E45" i="59"/>
  <c r="E38" i="59"/>
  <c r="E39" i="59" l="1"/>
  <c r="G14" i="61"/>
  <c r="J14" i="61" s="1"/>
  <c r="L14" i="61" s="1"/>
  <c r="J35" i="61"/>
  <c r="L35" i="61" s="1"/>
  <c r="G11" i="61"/>
  <c r="K11" i="61" s="1"/>
  <c r="G15" i="61"/>
  <c r="K15" i="61" s="1"/>
  <c r="L15" i="61" s="1"/>
  <c r="L21" i="61"/>
  <c r="L33" i="61"/>
  <c r="L48" i="61"/>
  <c r="J8" i="61"/>
  <c r="L8" i="61" s="1"/>
  <c r="D15" i="61"/>
  <c r="D6" i="61"/>
  <c r="J6" i="61" s="1"/>
  <c r="L6" i="61" s="1"/>
  <c r="D7" i="61"/>
  <c r="G7" i="61" s="1"/>
  <c r="K7" i="61" s="1"/>
  <c r="L7" i="61" s="1"/>
  <c r="D14" i="61"/>
  <c r="K16" i="61" l="1"/>
  <c r="L16" i="61" s="1"/>
  <c r="L11" i="61"/>
  <c r="L18" i="61" l="1"/>
  <c r="L17" i="61"/>
  <c r="L13" i="61"/>
  <c r="L12" i="61"/>
  <c r="D77" i="55" l="1"/>
  <c r="F77" i="55" s="1"/>
  <c r="D76" i="55"/>
  <c r="F76" i="55"/>
  <c r="B77" i="55"/>
  <c r="B76" i="55"/>
  <c r="E28" i="59"/>
  <c r="E26" i="59"/>
  <c r="E25" i="59"/>
  <c r="E5" i="59"/>
  <c r="E24" i="59"/>
  <c r="E4" i="59"/>
  <c r="E20" i="59"/>
  <c r="E18" i="59"/>
  <c r="E27" i="59"/>
  <c r="E16" i="59"/>
  <c r="E9" i="59"/>
  <c r="E23" i="59"/>
  <c r="E22" i="59"/>
  <c r="E8" i="59"/>
  <c r="E29" i="59"/>
  <c r="E7" i="59"/>
  <c r="E6" i="59"/>
  <c r="E21" i="59"/>
  <c r="E10" i="59" l="1"/>
  <c r="E11" i="59" s="1"/>
  <c r="E32" i="59"/>
  <c r="E33" i="59" s="1"/>
  <c r="D86" i="50"/>
  <c r="D87" i="50"/>
  <c r="D88" i="50"/>
  <c r="D89" i="50"/>
  <c r="D90" i="50"/>
  <c r="D91" i="50"/>
  <c r="D92" i="50"/>
  <c r="D93" i="50"/>
  <c r="D94" i="50"/>
  <c r="D85" i="50"/>
  <c r="D83" i="55" l="1"/>
  <c r="E83" i="55"/>
  <c r="B83" i="55"/>
  <c r="D73" i="55"/>
  <c r="E73" i="55"/>
  <c r="B73" i="55"/>
  <c r="E90" i="55"/>
  <c r="F90" i="55" s="1"/>
  <c r="E91" i="55"/>
  <c r="F91" i="55" s="1"/>
  <c r="B90" i="55"/>
  <c r="B91" i="55"/>
  <c r="E89" i="55"/>
  <c r="F89" i="55" s="1"/>
  <c r="B89" i="55"/>
  <c r="E88" i="55"/>
  <c r="F88" i="55" s="1"/>
  <c r="B88" i="55"/>
  <c r="E87" i="55"/>
  <c r="F87" i="55" s="1"/>
  <c r="B87" i="55"/>
  <c r="E86" i="55"/>
  <c r="F86" i="55" s="1"/>
  <c r="B86" i="55"/>
  <c r="D72" i="55"/>
  <c r="C72" i="55"/>
  <c r="B72" i="55"/>
  <c r="A72" i="55"/>
  <c r="D82" i="55"/>
  <c r="F82" i="55" s="1"/>
  <c r="D81" i="55"/>
  <c r="F81" i="55" s="1"/>
  <c r="D79" i="55"/>
  <c r="F79" i="55" s="1"/>
  <c r="D78" i="55"/>
  <c r="F78" i="55" s="1"/>
  <c r="D75" i="55"/>
  <c r="F75" i="55" s="1"/>
  <c r="B75" i="55"/>
  <c r="A75" i="55"/>
  <c r="D74" i="55"/>
  <c r="E74" i="55"/>
  <c r="B74" i="55"/>
  <c r="E68" i="55"/>
  <c r="E67" i="55"/>
  <c r="E66" i="55"/>
  <c r="D67" i="55"/>
  <c r="D68" i="55" s="1"/>
  <c r="D66" i="55"/>
  <c r="B67" i="55"/>
  <c r="B68" i="55"/>
  <c r="B66" i="55"/>
  <c r="D69" i="55"/>
  <c r="F69" i="55" s="1"/>
  <c r="C14" i="57"/>
  <c r="F85" i="55" l="1"/>
  <c r="E72" i="55" s="1"/>
  <c r="F72" i="55" s="1"/>
  <c r="F83" i="55"/>
  <c r="F73" i="55"/>
  <c r="D80" i="55"/>
  <c r="F80" i="55" s="1"/>
  <c r="F74" i="55"/>
  <c r="F66" i="55"/>
  <c r="F68" i="55"/>
  <c r="F67" i="55"/>
  <c r="D70" i="55"/>
  <c r="D71" i="55" s="1"/>
  <c r="BR150" i="43"/>
  <c r="BR151" i="43"/>
  <c r="BR152" i="43"/>
  <c r="BR153" i="43"/>
  <c r="BR154" i="43"/>
  <c r="BR155" i="43"/>
  <c r="BR156" i="43"/>
  <c r="BR157" i="43"/>
  <c r="BR158" i="43"/>
  <c r="BR159" i="43"/>
  <c r="BR160" i="43"/>
  <c r="BR161" i="43"/>
  <c r="BR162" i="43"/>
  <c r="BR163" i="43"/>
  <c r="BR164" i="43"/>
  <c r="BR165" i="43"/>
  <c r="BR166" i="43"/>
  <c r="BR167" i="43"/>
  <c r="BR168" i="43"/>
  <c r="BR169" i="43"/>
  <c r="BR170" i="43"/>
  <c r="BR171" i="43"/>
  <c r="BR172" i="43"/>
  <c r="BR173" i="43"/>
  <c r="BR174" i="43"/>
  <c r="BR175" i="43"/>
  <c r="BR176" i="43"/>
  <c r="BR177" i="43"/>
  <c r="BR178" i="43"/>
  <c r="BR179" i="43"/>
  <c r="BR180" i="43"/>
  <c r="BR181" i="43"/>
  <c r="BR182" i="43"/>
  <c r="BR183" i="43"/>
  <c r="BR184" i="43"/>
  <c r="BR185" i="43"/>
  <c r="BR186" i="43"/>
  <c r="BR187" i="43"/>
  <c r="BR188" i="43"/>
  <c r="BR189" i="43"/>
  <c r="BR190" i="43"/>
  <c r="BR191" i="43"/>
  <c r="BR192" i="43"/>
  <c r="BR193" i="43"/>
  <c r="BR194" i="43"/>
  <c r="BR195" i="43"/>
  <c r="BR196" i="43"/>
  <c r="BR197" i="43"/>
  <c r="BR198" i="43"/>
  <c r="BR199" i="43"/>
  <c r="BR200" i="43"/>
  <c r="BR201" i="43"/>
  <c r="BR202" i="43"/>
  <c r="BR203" i="43"/>
  <c r="BR204" i="43"/>
  <c r="BR205" i="43"/>
  <c r="BR206" i="43"/>
  <c r="BR207" i="43"/>
  <c r="BR208" i="43"/>
  <c r="BR209" i="43"/>
  <c r="BR210" i="43"/>
  <c r="BR211" i="43"/>
  <c r="BR212" i="43"/>
  <c r="BR213" i="43"/>
  <c r="BR214" i="43"/>
  <c r="BR215" i="43"/>
  <c r="BR216" i="43"/>
  <c r="BR217" i="43"/>
  <c r="BR218" i="43"/>
  <c r="BR219" i="43"/>
  <c r="BR220" i="43"/>
  <c r="BR221" i="43"/>
  <c r="BR222" i="43"/>
  <c r="BR223" i="43"/>
  <c r="BR224" i="43"/>
  <c r="BR225" i="43"/>
  <c r="BR226" i="43"/>
  <c r="BR227" i="43"/>
  <c r="BR228" i="43"/>
  <c r="BR229" i="43"/>
  <c r="BR230" i="43"/>
  <c r="BR231" i="43"/>
  <c r="BR232" i="43"/>
  <c r="BR233" i="43"/>
  <c r="BR234" i="43"/>
  <c r="BR235" i="43"/>
  <c r="BR236" i="43"/>
  <c r="BR237" i="43"/>
  <c r="BR149" i="43"/>
  <c r="BR142" i="43"/>
  <c r="BR143" i="43"/>
  <c r="BR144" i="43"/>
  <c r="BR145" i="43"/>
  <c r="BR141" i="43"/>
  <c r="BR130" i="43"/>
  <c r="BR131" i="43"/>
  <c r="BR132" i="43"/>
  <c r="BR133" i="43"/>
  <c r="BR134" i="43"/>
  <c r="BR129" i="43"/>
  <c r="BR122" i="43"/>
  <c r="BR121" i="43"/>
  <c r="BR112" i="43"/>
  <c r="BR113" i="43"/>
  <c r="BR114" i="43"/>
  <c r="BR111" i="43"/>
  <c r="BR103" i="43"/>
  <c r="BR104" i="43"/>
  <c r="BR102" i="43"/>
  <c r="BR90" i="43"/>
  <c r="BR91" i="43"/>
  <c r="BR92" i="43"/>
  <c r="BR93" i="43"/>
  <c r="BR94" i="43"/>
  <c r="BR95" i="43"/>
  <c r="BR96" i="43"/>
  <c r="BR89" i="43"/>
  <c r="BR82" i="43"/>
  <c r="BR81" i="43"/>
  <c r="BR69" i="43"/>
  <c r="BR70" i="43"/>
  <c r="BR71" i="43"/>
  <c r="BR72" i="43"/>
  <c r="BR73" i="43"/>
  <c r="BR74" i="43"/>
  <c r="BR68" i="43"/>
  <c r="BR59" i="43"/>
  <c r="BR60" i="43"/>
  <c r="BR61" i="43"/>
  <c r="BR58" i="43"/>
  <c r="BR52" i="43"/>
  <c r="BR13" i="43"/>
  <c r="BR14" i="43"/>
  <c r="BR15" i="43"/>
  <c r="BR16" i="43"/>
  <c r="BR17" i="43"/>
  <c r="BR18" i="43"/>
  <c r="BR19" i="43"/>
  <c r="BR20" i="43"/>
  <c r="BR21" i="43"/>
  <c r="BR22" i="43"/>
  <c r="BR23" i="43"/>
  <c r="BR24" i="43"/>
  <c r="BR25" i="43"/>
  <c r="BR26" i="43"/>
  <c r="BR27" i="43"/>
  <c r="BR28" i="43"/>
  <c r="BR29" i="43"/>
  <c r="BR30" i="43"/>
  <c r="BR31" i="43"/>
  <c r="BR32" i="43"/>
  <c r="BR33" i="43"/>
  <c r="BR34" i="43"/>
  <c r="BR35" i="43"/>
  <c r="BR36" i="43"/>
  <c r="BR37" i="43"/>
  <c r="BR38" i="43"/>
  <c r="BR39" i="43"/>
  <c r="BR40" i="43"/>
  <c r="BR41" i="43"/>
  <c r="BR42" i="43"/>
  <c r="BR43" i="43"/>
  <c r="BR44" i="43"/>
  <c r="BR45" i="43"/>
  <c r="BR12" i="43"/>
  <c r="F71" i="55" l="1"/>
  <c r="F70" i="55"/>
  <c r="CG150" i="43"/>
  <c r="CG151" i="43"/>
  <c r="CG152" i="43"/>
  <c r="CG153" i="43"/>
  <c r="CG154" i="43"/>
  <c r="CG155" i="43"/>
  <c r="CG156" i="43"/>
  <c r="CG157" i="43"/>
  <c r="CG158" i="43"/>
  <c r="CG159" i="43"/>
  <c r="CG160" i="43"/>
  <c r="CG161" i="43"/>
  <c r="CG162" i="43"/>
  <c r="CG163" i="43"/>
  <c r="CG164" i="43"/>
  <c r="CG165" i="43"/>
  <c r="CG166" i="43"/>
  <c r="CG167" i="43"/>
  <c r="CG168" i="43"/>
  <c r="CG169" i="43"/>
  <c r="CG170" i="43"/>
  <c r="CG171" i="43"/>
  <c r="CG172" i="43"/>
  <c r="CG173" i="43"/>
  <c r="CG174" i="43"/>
  <c r="CG175" i="43"/>
  <c r="CG176" i="43"/>
  <c r="CG177" i="43"/>
  <c r="CG178" i="43"/>
  <c r="CG179" i="43"/>
  <c r="CG180" i="43"/>
  <c r="CG181" i="43"/>
  <c r="CG182" i="43"/>
  <c r="CG183" i="43"/>
  <c r="CG184" i="43"/>
  <c r="CG185" i="43"/>
  <c r="CG186" i="43"/>
  <c r="CG187" i="43"/>
  <c r="CG188" i="43"/>
  <c r="CG189" i="43"/>
  <c r="CG190" i="43"/>
  <c r="CG191" i="43"/>
  <c r="CG192" i="43"/>
  <c r="CG193" i="43"/>
  <c r="CG194" i="43"/>
  <c r="CG195" i="43"/>
  <c r="CG196" i="43"/>
  <c r="CG197" i="43"/>
  <c r="CG198" i="43"/>
  <c r="CG199" i="43"/>
  <c r="CG200" i="43"/>
  <c r="CG201" i="43"/>
  <c r="CG202" i="43"/>
  <c r="CG203" i="43"/>
  <c r="CG204" i="43"/>
  <c r="CG205" i="43"/>
  <c r="CG206" i="43"/>
  <c r="CG207" i="43"/>
  <c r="CG208" i="43"/>
  <c r="CG209" i="43"/>
  <c r="CG210" i="43"/>
  <c r="CG211" i="43"/>
  <c r="CG212" i="43"/>
  <c r="CG213" i="43"/>
  <c r="CG214" i="43"/>
  <c r="CG215" i="43"/>
  <c r="CG216" i="43"/>
  <c r="CG217" i="43"/>
  <c r="CG218" i="43"/>
  <c r="CG219" i="43"/>
  <c r="CG220" i="43"/>
  <c r="CG221" i="43"/>
  <c r="CG222" i="43"/>
  <c r="CG223" i="43"/>
  <c r="CG224" i="43"/>
  <c r="CG225" i="43"/>
  <c r="CG226" i="43"/>
  <c r="CG227" i="43"/>
  <c r="CG228" i="43"/>
  <c r="CG229" i="43"/>
  <c r="CG230" i="43"/>
  <c r="CG231" i="43"/>
  <c r="CG232" i="43"/>
  <c r="CG233" i="43"/>
  <c r="CG234" i="43"/>
  <c r="CG235" i="43"/>
  <c r="CG236" i="43"/>
  <c r="CG237" i="43"/>
  <c r="CG149" i="43"/>
  <c r="CG142" i="43"/>
  <c r="CG143" i="43"/>
  <c r="CG144" i="43"/>
  <c r="CG145" i="43"/>
  <c r="CG141" i="43"/>
  <c r="CG130" i="43"/>
  <c r="CG131" i="43"/>
  <c r="CG132" i="43"/>
  <c r="CG133" i="43"/>
  <c r="CG134" i="43"/>
  <c r="CG129" i="43"/>
  <c r="CG122" i="43"/>
  <c r="CG121" i="43"/>
  <c r="CG112" i="43"/>
  <c r="CG113" i="43"/>
  <c r="CG114" i="43"/>
  <c r="CG111" i="43"/>
  <c r="CG103" i="43"/>
  <c r="CG104" i="43"/>
  <c r="CG102" i="43"/>
  <c r="CG90" i="43"/>
  <c r="CG91" i="43"/>
  <c r="CG92" i="43"/>
  <c r="CG93" i="43"/>
  <c r="CG94" i="43"/>
  <c r="CG95" i="43"/>
  <c r="CG96" i="43"/>
  <c r="CG89" i="43"/>
  <c r="CG82" i="43"/>
  <c r="CG81" i="43"/>
  <c r="CG69" i="43"/>
  <c r="CG70" i="43"/>
  <c r="CG71" i="43"/>
  <c r="CG72" i="43"/>
  <c r="CG73" i="43"/>
  <c r="CG74" i="43"/>
  <c r="CG68" i="43"/>
  <c r="CG59" i="43"/>
  <c r="CG60" i="43"/>
  <c r="CG61" i="43"/>
  <c r="CG58" i="43"/>
  <c r="CG52" i="43"/>
  <c r="CG13" i="43"/>
  <c r="CG14" i="43"/>
  <c r="CG15" i="43"/>
  <c r="CG16" i="43"/>
  <c r="CG17" i="43"/>
  <c r="CG18" i="43"/>
  <c r="CG19" i="43"/>
  <c r="CG20" i="43"/>
  <c r="CG21" i="43"/>
  <c r="CG22" i="43"/>
  <c r="CG23" i="43"/>
  <c r="CG24" i="43"/>
  <c r="CG25" i="43"/>
  <c r="CG26" i="43"/>
  <c r="CG27" i="43"/>
  <c r="CG28" i="43"/>
  <c r="CG29" i="43"/>
  <c r="CG30" i="43"/>
  <c r="CG31" i="43"/>
  <c r="CG32" i="43"/>
  <c r="CG33" i="43"/>
  <c r="CG34" i="43"/>
  <c r="CG35" i="43"/>
  <c r="CG36" i="43"/>
  <c r="CG37" i="43"/>
  <c r="CG38" i="43"/>
  <c r="CG39" i="43"/>
  <c r="CG40" i="43"/>
  <c r="CG41" i="43"/>
  <c r="CG42" i="43"/>
  <c r="CG43" i="43"/>
  <c r="CG44" i="43"/>
  <c r="CG45" i="43"/>
  <c r="CG12" i="43"/>
  <c r="CH12" i="43"/>
  <c r="F65" i="55" l="1"/>
  <c r="E62" i="55"/>
  <c r="F62" i="55" s="1"/>
  <c r="B62" i="55"/>
  <c r="E60" i="55"/>
  <c r="F60" i="55" s="1"/>
  <c r="E61" i="55"/>
  <c r="F61" i="55" s="1"/>
  <c r="E59" i="55"/>
  <c r="F59" i="55" s="1"/>
  <c r="B60" i="55"/>
  <c r="B61" i="55"/>
  <c r="B59" i="55"/>
  <c r="F58" i="55" l="1"/>
  <c r="BL12" i="43"/>
  <c r="BK12" i="43"/>
  <c r="F2" i="56" l="1"/>
  <c r="F4" i="56"/>
  <c r="F3" i="56"/>
  <c r="F72" i="50" l="1"/>
  <c r="F73" i="50"/>
  <c r="F74" i="50"/>
  <c r="F75" i="50"/>
  <c r="F76" i="50"/>
  <c r="F77" i="50"/>
  <c r="F78" i="50"/>
  <c r="F79" i="50"/>
  <c r="F80" i="50"/>
  <c r="F71" i="50"/>
  <c r="F81" i="50" l="1"/>
  <c r="B62" i="50"/>
  <c r="B46" i="50"/>
  <c r="C46" i="50"/>
  <c r="A46" i="50"/>
  <c r="B66" i="50"/>
  <c r="B65" i="50"/>
  <c r="B58" i="50"/>
  <c r="B57" i="50"/>
  <c r="D46" i="50"/>
  <c r="D43" i="50"/>
  <c r="D50" i="50"/>
  <c r="D42" i="50"/>
  <c r="D45" i="50"/>
  <c r="D51" i="50"/>
  <c r="D52" i="50"/>
  <c r="D47" i="50"/>
  <c r="D44" i="50"/>
  <c r="D41" i="50"/>
  <c r="E30" i="59" l="1"/>
  <c r="E31" i="59" s="1"/>
  <c r="E87" i="50"/>
  <c r="E88" i="50"/>
  <c r="E89" i="50"/>
  <c r="E90" i="50"/>
  <c r="B52" i="50"/>
  <c r="C52" i="50"/>
  <c r="A52" i="50"/>
  <c r="B51" i="50"/>
  <c r="C51" i="50"/>
  <c r="A51" i="50"/>
  <c r="B50" i="50"/>
  <c r="C50" i="50"/>
  <c r="A50" i="50"/>
  <c r="B44" i="50"/>
  <c r="C44" i="50"/>
  <c r="A44" i="50"/>
  <c r="B42" i="50"/>
  <c r="C42" i="50"/>
  <c r="A42" i="50"/>
  <c r="B41" i="50"/>
  <c r="C41" i="50"/>
  <c r="A41" i="50"/>
  <c r="B53" i="55"/>
  <c r="E52" i="55"/>
  <c r="F52" i="55" s="1"/>
  <c r="E53" i="55"/>
  <c r="F53" i="55" s="1"/>
  <c r="E54" i="55"/>
  <c r="F54" i="55" s="1"/>
  <c r="E55" i="55"/>
  <c r="F55" i="55" s="1"/>
  <c r="E56" i="55"/>
  <c r="F56" i="55" s="1"/>
  <c r="E51" i="55"/>
  <c r="F51" i="55" s="1"/>
  <c r="E45" i="55"/>
  <c r="F45" i="55" s="1"/>
  <c r="B45" i="55"/>
  <c r="E48" i="55"/>
  <c r="F48" i="55" s="1"/>
  <c r="E47" i="55"/>
  <c r="F47" i="55" s="1"/>
  <c r="E46" i="55"/>
  <c r="F46" i="55" s="1"/>
  <c r="E44" i="55"/>
  <c r="F44" i="55" s="1"/>
  <c r="E43" i="55"/>
  <c r="F43" i="55" s="1"/>
  <c r="E36" i="55"/>
  <c r="F36" i="55" s="1"/>
  <c r="E37" i="55"/>
  <c r="F37" i="55" s="1"/>
  <c r="E38" i="55"/>
  <c r="F38" i="55" s="1"/>
  <c r="E39" i="55"/>
  <c r="F39" i="55" s="1"/>
  <c r="E40" i="55"/>
  <c r="F40" i="55" s="1"/>
  <c r="E35" i="55"/>
  <c r="F35" i="55" s="1"/>
  <c r="B37" i="55"/>
  <c r="E28" i="55"/>
  <c r="F28" i="55" s="1"/>
  <c r="E29" i="55"/>
  <c r="F29" i="55" s="1"/>
  <c r="E30" i="55"/>
  <c r="F30" i="55" s="1"/>
  <c r="E31" i="55"/>
  <c r="F31" i="55" s="1"/>
  <c r="E32" i="55"/>
  <c r="F32" i="55" s="1"/>
  <c r="E27" i="55"/>
  <c r="F27" i="55" s="1"/>
  <c r="B29" i="55"/>
  <c r="E21" i="55"/>
  <c r="F21" i="55" s="1"/>
  <c r="B21" i="55"/>
  <c r="E20" i="55"/>
  <c r="F20" i="55" s="1"/>
  <c r="E22" i="55"/>
  <c r="F22" i="55" s="1"/>
  <c r="E23" i="55"/>
  <c r="F23" i="55" s="1"/>
  <c r="E24" i="55"/>
  <c r="F24" i="55" s="1"/>
  <c r="E19" i="55"/>
  <c r="F19" i="55" s="1"/>
  <c r="E12" i="55"/>
  <c r="F12" i="55" s="1"/>
  <c r="E13" i="55"/>
  <c r="F13" i="55" s="1"/>
  <c r="E14" i="55"/>
  <c r="F14" i="55" s="1"/>
  <c r="E15" i="55"/>
  <c r="F15" i="55" s="1"/>
  <c r="E16" i="55"/>
  <c r="F16" i="55" s="1"/>
  <c r="E11" i="55"/>
  <c r="F11" i="55" s="1"/>
  <c r="B13" i="55"/>
  <c r="C5" i="55"/>
  <c r="B5" i="55"/>
  <c r="E4" i="55"/>
  <c r="F4" i="55" s="1"/>
  <c r="E5" i="55"/>
  <c r="F5" i="55" s="1"/>
  <c r="E6" i="55"/>
  <c r="F6" i="55" s="1"/>
  <c r="E7" i="55"/>
  <c r="F7" i="55" s="1"/>
  <c r="E8" i="55"/>
  <c r="F8" i="55" s="1"/>
  <c r="E3" i="55"/>
  <c r="F3" i="55" s="1"/>
  <c r="F34" i="55" l="1"/>
  <c r="F10" i="55"/>
  <c r="F50" i="55"/>
  <c r="F88" i="50"/>
  <c r="C60" i="50" s="1"/>
  <c r="H88" i="50"/>
  <c r="F87" i="50"/>
  <c r="C59" i="50" s="1"/>
  <c r="G87" i="50"/>
  <c r="F89" i="50"/>
  <c r="C61" i="50" s="1"/>
  <c r="H89" i="50"/>
  <c r="F90" i="50"/>
  <c r="C62" i="50" s="1"/>
  <c r="H90" i="50"/>
  <c r="F42" i="55"/>
  <c r="F26" i="55"/>
  <c r="F18" i="55"/>
  <c r="F2" i="55"/>
  <c r="BH45" i="43"/>
  <c r="BI45" i="43" s="1"/>
  <c r="BI237" i="43"/>
  <c r="BI236" i="43"/>
  <c r="BI235" i="43"/>
  <c r="BI234" i="43"/>
  <c r="BI233" i="43"/>
  <c r="BI232" i="43"/>
  <c r="BI231" i="43"/>
  <c r="BI230" i="43"/>
  <c r="BI229" i="43"/>
  <c r="BI228" i="43"/>
  <c r="BI227" i="43"/>
  <c r="BI226" i="43"/>
  <c r="BI225" i="43"/>
  <c r="BI224" i="43"/>
  <c r="BI223" i="43"/>
  <c r="BI222" i="43"/>
  <c r="BI221" i="43"/>
  <c r="BI220" i="43"/>
  <c r="BI219" i="43"/>
  <c r="BI218" i="43"/>
  <c r="BI217" i="43"/>
  <c r="BI216" i="43"/>
  <c r="BI215" i="43"/>
  <c r="BI214" i="43"/>
  <c r="BI213" i="43"/>
  <c r="BI212" i="43"/>
  <c r="BI211" i="43"/>
  <c r="BI210" i="43"/>
  <c r="BI209" i="43"/>
  <c r="BI208" i="43"/>
  <c r="BI207" i="43"/>
  <c r="BI206" i="43"/>
  <c r="BI205" i="43"/>
  <c r="BI204" i="43"/>
  <c r="BI203" i="43"/>
  <c r="BI202" i="43"/>
  <c r="BI201" i="43"/>
  <c r="BI200" i="43"/>
  <c r="BI199" i="43"/>
  <c r="BI198" i="43"/>
  <c r="BI197" i="43"/>
  <c r="BI196" i="43"/>
  <c r="BI195" i="43"/>
  <c r="BI194" i="43"/>
  <c r="BI193" i="43"/>
  <c r="BI192" i="43"/>
  <c r="BI191" i="43"/>
  <c r="BI190" i="43"/>
  <c r="BI189" i="43"/>
  <c r="BI188" i="43"/>
  <c r="BI187" i="43"/>
  <c r="BI186" i="43"/>
  <c r="BI185" i="43"/>
  <c r="BI184" i="43"/>
  <c r="BI183" i="43"/>
  <c r="BI182" i="43"/>
  <c r="BI181" i="43"/>
  <c r="BI180" i="43"/>
  <c r="BI179" i="43"/>
  <c r="BI178" i="43"/>
  <c r="BI177" i="43"/>
  <c r="BI176" i="43"/>
  <c r="BI175" i="43"/>
  <c r="BI174" i="43"/>
  <c r="BI173" i="43"/>
  <c r="BI172" i="43"/>
  <c r="BI171" i="43"/>
  <c r="BI170" i="43"/>
  <c r="BI169" i="43"/>
  <c r="BI168" i="43"/>
  <c r="BI167" i="43"/>
  <c r="BI166" i="43"/>
  <c r="BI165" i="43"/>
  <c r="BI164" i="43"/>
  <c r="BI163" i="43"/>
  <c r="BI162" i="43"/>
  <c r="BI161" i="43"/>
  <c r="BI160" i="43"/>
  <c r="BI159" i="43"/>
  <c r="BI158" i="43"/>
  <c r="BI157" i="43"/>
  <c r="BI156" i="43"/>
  <c r="BI155" i="43"/>
  <c r="BI154" i="43"/>
  <c r="BI153" i="43"/>
  <c r="BI152" i="43"/>
  <c r="BI151" i="43"/>
  <c r="BI150" i="43"/>
  <c r="BI149" i="43"/>
  <c r="E86" i="50" l="1"/>
  <c r="E91" i="50"/>
  <c r="H91" i="50" s="1"/>
  <c r="E92" i="50"/>
  <c r="H92" i="50" s="1"/>
  <c r="E93" i="50"/>
  <c r="H93" i="50" s="1"/>
  <c r="E94" i="50"/>
  <c r="E85" i="50"/>
  <c r="F94" i="50" l="1"/>
  <c r="C66" i="50" s="1"/>
  <c r="H94" i="50"/>
  <c r="H95" i="50" s="1"/>
  <c r="F86" i="50"/>
  <c r="C58" i="50" s="1"/>
  <c r="G86" i="50"/>
  <c r="F85" i="50"/>
  <c r="C57" i="50" s="1"/>
  <c r="G85" i="50"/>
  <c r="F93" i="50"/>
  <c r="C65" i="50" s="1"/>
  <c r="F92" i="50"/>
  <c r="C64" i="50" s="1"/>
  <c r="F91" i="50"/>
  <c r="C63" i="50" s="1"/>
  <c r="E37" i="59" l="1"/>
  <c r="G95" i="50"/>
  <c r="D19" i="52"/>
  <c r="E36" i="59" l="1"/>
  <c r="F32" i="52"/>
  <c r="F29" i="52"/>
  <c r="E13" i="52" s="1"/>
  <c r="F13" i="52" s="1"/>
  <c r="F30" i="52"/>
  <c r="F31" i="52"/>
  <c r="C13" i="52"/>
  <c r="B13" i="52"/>
  <c r="A13" i="52"/>
  <c r="E12" i="52"/>
  <c r="F12" i="52" s="1"/>
  <c r="C12" i="52"/>
  <c r="B12" i="52"/>
  <c r="A12" i="52"/>
  <c r="F26" i="52"/>
  <c r="F27" i="52"/>
  <c r="F25" i="52"/>
  <c r="F24" i="52" s="1"/>
  <c r="C11" i="52"/>
  <c r="B11" i="52"/>
  <c r="A11" i="52"/>
  <c r="F21" i="52"/>
  <c r="E11" i="52" s="1"/>
  <c r="F11" i="52" s="1"/>
  <c r="F22" i="52"/>
  <c r="F19" i="52"/>
  <c r="F18" i="52"/>
  <c r="F17" i="52"/>
  <c r="E16" i="52"/>
  <c r="F16" i="52" s="1"/>
  <c r="C10" i="52"/>
  <c r="B10" i="52"/>
  <c r="A10" i="52"/>
  <c r="F5" i="52"/>
  <c r="F6" i="52"/>
  <c r="F7" i="52"/>
  <c r="F8" i="52"/>
  <c r="F9" i="52"/>
  <c r="F4" i="52"/>
  <c r="F15" i="52" l="1"/>
  <c r="E10" i="52" s="1"/>
  <c r="F10" i="52" s="1"/>
  <c r="F3" i="52"/>
  <c r="BH150" i="43" l="1"/>
  <c r="BH151" i="43"/>
  <c r="BH152" i="43"/>
  <c r="BH153" i="43"/>
  <c r="BH154" i="43"/>
  <c r="BH155" i="43"/>
  <c r="BH156" i="43"/>
  <c r="BH157" i="43"/>
  <c r="BH158" i="43"/>
  <c r="BH159" i="43"/>
  <c r="BH160" i="43"/>
  <c r="BH161" i="43"/>
  <c r="BH162" i="43"/>
  <c r="BH163" i="43"/>
  <c r="BZ163" i="43" s="1"/>
  <c r="BH164" i="43"/>
  <c r="BH165" i="43"/>
  <c r="BZ165" i="43" s="1"/>
  <c r="BH166" i="43"/>
  <c r="BZ166" i="43" s="1"/>
  <c r="BH167" i="43"/>
  <c r="BH168" i="43"/>
  <c r="BH169" i="43"/>
  <c r="BH170" i="43"/>
  <c r="BH171" i="43"/>
  <c r="BZ171" i="43" s="1"/>
  <c r="BH172" i="43"/>
  <c r="BH173" i="43"/>
  <c r="BZ173" i="43" s="1"/>
  <c r="BH174" i="43"/>
  <c r="BZ174" i="43" s="1"/>
  <c r="BH175" i="43"/>
  <c r="BH176" i="43"/>
  <c r="BH177" i="43"/>
  <c r="BH178" i="43"/>
  <c r="BH179" i="43"/>
  <c r="BH180" i="43"/>
  <c r="BH181" i="43"/>
  <c r="BZ181" i="43" s="1"/>
  <c r="BH182" i="43"/>
  <c r="BH183" i="43"/>
  <c r="BH184" i="43"/>
  <c r="BH185" i="43"/>
  <c r="BH186" i="43"/>
  <c r="BH187" i="43"/>
  <c r="BZ187" i="43" s="1"/>
  <c r="BH188" i="43"/>
  <c r="BZ188" i="43" s="1"/>
  <c r="BH189" i="43"/>
  <c r="BZ189" i="43" s="1"/>
  <c r="BH190" i="43"/>
  <c r="BH191" i="43"/>
  <c r="BH192" i="43"/>
  <c r="BH193" i="43"/>
  <c r="BH194" i="43"/>
  <c r="BZ194" i="43" s="1"/>
  <c r="BH195" i="43"/>
  <c r="BZ195" i="43" s="1"/>
  <c r="BH196" i="43"/>
  <c r="BZ196" i="43" s="1"/>
  <c r="BH197" i="43"/>
  <c r="BZ197" i="43" s="1"/>
  <c r="BH198" i="43"/>
  <c r="BZ198" i="43" s="1"/>
  <c r="BH199" i="43"/>
  <c r="BH200" i="43"/>
  <c r="BZ200" i="43" s="1"/>
  <c r="BH201" i="43"/>
  <c r="BH202" i="43"/>
  <c r="BH203" i="43"/>
  <c r="BZ203" i="43" s="1"/>
  <c r="BH204" i="43"/>
  <c r="BZ204" i="43" s="1"/>
  <c r="BH205" i="43"/>
  <c r="BZ205" i="43" s="1"/>
  <c r="BH206" i="43"/>
  <c r="BH207" i="43"/>
  <c r="BH208" i="43"/>
  <c r="BH209" i="43"/>
  <c r="BH210" i="43"/>
  <c r="BH211" i="43"/>
  <c r="BZ211" i="43" s="1"/>
  <c r="BH212" i="43"/>
  <c r="BH213" i="43"/>
  <c r="BZ213" i="43" s="1"/>
  <c r="BH214" i="43"/>
  <c r="BH215" i="43"/>
  <c r="BH216" i="43"/>
  <c r="BH217" i="43"/>
  <c r="BH218" i="43"/>
  <c r="BZ218" i="43" s="1"/>
  <c r="BH219" i="43"/>
  <c r="BZ219" i="43" s="1"/>
  <c r="BH220" i="43"/>
  <c r="BZ220" i="43" s="1"/>
  <c r="BH221" i="43"/>
  <c r="BZ221" i="43" s="1"/>
  <c r="BH222" i="43"/>
  <c r="BZ222" i="43" s="1"/>
  <c r="BH223" i="43"/>
  <c r="BH224" i="43"/>
  <c r="BH225" i="43"/>
  <c r="BH226" i="43"/>
  <c r="BH227" i="43"/>
  <c r="BH228" i="43"/>
  <c r="BZ228" i="43" s="1"/>
  <c r="BH229" i="43"/>
  <c r="BZ229" i="43" s="1"/>
  <c r="BH230" i="43"/>
  <c r="BH231" i="43"/>
  <c r="BZ231" i="43" s="1"/>
  <c r="BH232" i="43"/>
  <c r="BH233" i="43"/>
  <c r="BH234" i="43"/>
  <c r="BZ234" i="43" s="1"/>
  <c r="BH235" i="43"/>
  <c r="BH236" i="43"/>
  <c r="BZ236" i="43" s="1"/>
  <c r="BH237" i="43"/>
  <c r="BZ237" i="43" s="1"/>
  <c r="BH149" i="43"/>
  <c r="BZ149" i="43" s="1"/>
  <c r="BL237" i="43"/>
  <c r="BK237" i="43"/>
  <c r="BQ237" i="43" s="1"/>
  <c r="BL236" i="43"/>
  <c r="BK236" i="43"/>
  <c r="BP236" i="43" s="1"/>
  <c r="BL235" i="43"/>
  <c r="BK235" i="43"/>
  <c r="BQ235" i="43" s="1"/>
  <c r="BL234" i="43"/>
  <c r="BK234" i="43"/>
  <c r="BQ234" i="43" s="1"/>
  <c r="BL233" i="43"/>
  <c r="BK233" i="43"/>
  <c r="BP233" i="43" s="1"/>
  <c r="BZ233" i="43"/>
  <c r="BL232" i="43"/>
  <c r="BK232" i="43"/>
  <c r="BZ232" i="43"/>
  <c r="BL231" i="43"/>
  <c r="BM231" i="43" s="1"/>
  <c r="BK231" i="43"/>
  <c r="BQ231" i="43" s="1"/>
  <c r="BL230" i="43"/>
  <c r="BM230" i="43" s="1"/>
  <c r="BK230" i="43"/>
  <c r="BQ230" i="43" s="1"/>
  <c r="BZ230" i="43"/>
  <c r="BL229" i="43"/>
  <c r="BK229" i="43"/>
  <c r="BQ229" i="43" s="1"/>
  <c r="BL228" i="43"/>
  <c r="BK228" i="43"/>
  <c r="BP228" i="43" s="1"/>
  <c r="BL227" i="43"/>
  <c r="BK227" i="43"/>
  <c r="BQ227" i="43" s="1"/>
  <c r="BL226" i="43"/>
  <c r="BK226" i="43"/>
  <c r="BQ226" i="43" s="1"/>
  <c r="BL225" i="43"/>
  <c r="BK225" i="43"/>
  <c r="BQ225" i="43" s="1"/>
  <c r="BZ225" i="43"/>
  <c r="BL224" i="43"/>
  <c r="BK224" i="43"/>
  <c r="BQ224" i="43" s="1"/>
  <c r="BZ224" i="43"/>
  <c r="BL223" i="43"/>
  <c r="BM223" i="43" s="1"/>
  <c r="BK223" i="43"/>
  <c r="BZ223" i="43"/>
  <c r="BL222" i="43"/>
  <c r="BM222" i="43" s="1"/>
  <c r="BK222" i="43"/>
  <c r="BQ222" i="43" s="1"/>
  <c r="BL221" i="43"/>
  <c r="BM221" i="43" s="1"/>
  <c r="BK221" i="43"/>
  <c r="BQ221" i="43" s="1"/>
  <c r="BL220" i="43"/>
  <c r="BK220" i="43"/>
  <c r="BP220" i="43" s="1"/>
  <c r="BL219" i="43"/>
  <c r="BK219" i="43"/>
  <c r="BQ219" i="43" s="1"/>
  <c r="BL218" i="43"/>
  <c r="BK218" i="43"/>
  <c r="BP218" i="43" s="1"/>
  <c r="BL217" i="43"/>
  <c r="BM217" i="43" s="1"/>
  <c r="BK217" i="43"/>
  <c r="BQ217" i="43" s="1"/>
  <c r="BZ217" i="43"/>
  <c r="BL216" i="43"/>
  <c r="BM216" i="43" s="1"/>
  <c r="BK216" i="43"/>
  <c r="BP216" i="43" s="1"/>
  <c r="BZ216" i="43"/>
  <c r="BL215" i="43"/>
  <c r="BK215" i="43"/>
  <c r="BQ215" i="43" s="1"/>
  <c r="BZ215" i="43"/>
  <c r="BL214" i="43"/>
  <c r="BK214" i="43"/>
  <c r="BP214" i="43" s="1"/>
  <c r="BZ214" i="43"/>
  <c r="BL213" i="43"/>
  <c r="BK213" i="43"/>
  <c r="BQ213" i="43" s="1"/>
  <c r="BL212" i="43"/>
  <c r="BK212" i="43"/>
  <c r="BQ212" i="43" s="1"/>
  <c r="BL211" i="43"/>
  <c r="BK211" i="43"/>
  <c r="BQ211" i="43" s="1"/>
  <c r="BZ210" i="43"/>
  <c r="BL210" i="43"/>
  <c r="BK210" i="43"/>
  <c r="BP210" i="43" s="1"/>
  <c r="BL209" i="43"/>
  <c r="BM209" i="43" s="1"/>
  <c r="BK209" i="43"/>
  <c r="BQ209" i="43" s="1"/>
  <c r="BZ209" i="43"/>
  <c r="BL208" i="43"/>
  <c r="BM208" i="43" s="1"/>
  <c r="BK208" i="43"/>
  <c r="BZ208" i="43"/>
  <c r="BL207" i="43"/>
  <c r="BK207" i="43"/>
  <c r="BQ207" i="43" s="1"/>
  <c r="BZ207" i="43"/>
  <c r="BL206" i="43"/>
  <c r="BK206" i="43"/>
  <c r="BQ206" i="43" s="1"/>
  <c r="BZ206" i="43"/>
  <c r="BL205" i="43"/>
  <c r="BM205" i="43" s="1"/>
  <c r="BK205" i="43"/>
  <c r="BQ205" i="43" s="1"/>
  <c r="BL204" i="43"/>
  <c r="BK204" i="43"/>
  <c r="BQ204" i="43" s="1"/>
  <c r="BL203" i="43"/>
  <c r="BK203" i="43"/>
  <c r="BQ203" i="43" s="1"/>
  <c r="BL202" i="43"/>
  <c r="BM202" i="43" s="1"/>
  <c r="BK202" i="43"/>
  <c r="BZ202" i="43"/>
  <c r="BL201" i="43"/>
  <c r="BM201" i="43" s="1"/>
  <c r="BK201" i="43"/>
  <c r="BZ201" i="43"/>
  <c r="BL200" i="43"/>
  <c r="BM200" i="43" s="1"/>
  <c r="BK200" i="43"/>
  <c r="BL199" i="43"/>
  <c r="BK199" i="43"/>
  <c r="BQ199" i="43" s="1"/>
  <c r="BZ199" i="43"/>
  <c r="BL198" i="43"/>
  <c r="BK198" i="43"/>
  <c r="BP198" i="43" s="1"/>
  <c r="BL197" i="43"/>
  <c r="BM197" i="43" s="1"/>
  <c r="BK197" i="43"/>
  <c r="BQ197" i="43" s="1"/>
  <c r="BL196" i="43"/>
  <c r="BK196" i="43"/>
  <c r="BQ196" i="43" s="1"/>
  <c r="BL195" i="43"/>
  <c r="BM195" i="43" s="1"/>
  <c r="BK195" i="43"/>
  <c r="BQ195" i="43" s="1"/>
  <c r="BL194" i="43"/>
  <c r="BM194" i="43" s="1"/>
  <c r="BK194" i="43"/>
  <c r="BZ193" i="43"/>
  <c r="BL193" i="43"/>
  <c r="BM193" i="43" s="1"/>
  <c r="BK193" i="43"/>
  <c r="BL192" i="43"/>
  <c r="BM192" i="43" s="1"/>
  <c r="BK192" i="43"/>
  <c r="BP192" i="43" s="1"/>
  <c r="BZ192" i="43"/>
  <c r="BL191" i="43"/>
  <c r="BK191" i="43"/>
  <c r="BZ191" i="43"/>
  <c r="BL190" i="43"/>
  <c r="BK190" i="43"/>
  <c r="BQ190" i="43" s="1"/>
  <c r="BZ190" i="43"/>
  <c r="BL189" i="43"/>
  <c r="BM189" i="43" s="1"/>
  <c r="BK189" i="43"/>
  <c r="BP189" i="43" s="1"/>
  <c r="BL188" i="43"/>
  <c r="BK188" i="43"/>
  <c r="BL187" i="43"/>
  <c r="BK187" i="43"/>
  <c r="BP187" i="43" s="1"/>
  <c r="BZ186" i="43"/>
  <c r="BL186" i="43"/>
  <c r="BM186" i="43" s="1"/>
  <c r="BK186" i="43"/>
  <c r="BP186" i="43" s="1"/>
  <c r="BL185" i="43"/>
  <c r="BM185" i="43" s="1"/>
  <c r="BK185" i="43"/>
  <c r="BQ185" i="43" s="1"/>
  <c r="BZ185" i="43"/>
  <c r="BL184" i="43"/>
  <c r="BM184" i="43" s="1"/>
  <c r="BK184" i="43"/>
  <c r="BP184" i="43" s="1"/>
  <c r="BZ184" i="43"/>
  <c r="BL183" i="43"/>
  <c r="BM183" i="43" s="1"/>
  <c r="BK183" i="43"/>
  <c r="BQ183" i="43" s="1"/>
  <c r="BZ183" i="43"/>
  <c r="BL182" i="43"/>
  <c r="BK182" i="43"/>
  <c r="BQ182" i="43" s="1"/>
  <c r="BZ182" i="43"/>
  <c r="BL181" i="43"/>
  <c r="BM181" i="43" s="1"/>
  <c r="BK181" i="43"/>
  <c r="BQ181" i="43" s="1"/>
  <c r="BL180" i="43"/>
  <c r="BK180" i="43"/>
  <c r="BL179" i="43"/>
  <c r="BK179" i="43"/>
  <c r="BQ179" i="43" s="1"/>
  <c r="BZ178" i="43"/>
  <c r="BL178" i="43"/>
  <c r="BM178" i="43" s="1"/>
  <c r="BK178" i="43"/>
  <c r="BP178" i="43" s="1"/>
  <c r="BZ177" i="43"/>
  <c r="BL177" i="43"/>
  <c r="BM177" i="43" s="1"/>
  <c r="BK177" i="43"/>
  <c r="BQ177" i="43" s="1"/>
  <c r="BL176" i="43"/>
  <c r="BM176" i="43" s="1"/>
  <c r="BK176" i="43"/>
  <c r="BP176" i="43" s="1"/>
  <c r="BZ176" i="43"/>
  <c r="BL175" i="43"/>
  <c r="BK175" i="43"/>
  <c r="BQ175" i="43" s="1"/>
  <c r="BZ175" i="43"/>
  <c r="BL174" i="43"/>
  <c r="BM174" i="43" s="1"/>
  <c r="BK174" i="43"/>
  <c r="BQ174" i="43" s="1"/>
  <c r="BL173" i="43"/>
  <c r="BM173" i="43" s="1"/>
  <c r="BK173" i="43"/>
  <c r="BP173" i="43" s="1"/>
  <c r="BL172" i="43"/>
  <c r="BK172" i="43"/>
  <c r="BZ172" i="43"/>
  <c r="BL171" i="43"/>
  <c r="BK171" i="43"/>
  <c r="BQ171" i="43" s="1"/>
  <c r="BL170" i="43"/>
  <c r="BM170" i="43" s="1"/>
  <c r="BK170" i="43"/>
  <c r="BP170" i="43" s="1"/>
  <c r="BZ170" i="43"/>
  <c r="BZ169" i="43"/>
  <c r="BL169" i="43"/>
  <c r="BM169" i="43" s="1"/>
  <c r="BK169" i="43"/>
  <c r="BQ169" i="43" s="1"/>
  <c r="BL168" i="43"/>
  <c r="BM168" i="43" s="1"/>
  <c r="BK168" i="43"/>
  <c r="BP168" i="43" s="1"/>
  <c r="BZ168" i="43"/>
  <c r="BL167" i="43"/>
  <c r="BK167" i="43"/>
  <c r="BZ167" i="43"/>
  <c r="BL166" i="43"/>
  <c r="BM166" i="43" s="1"/>
  <c r="BK166" i="43"/>
  <c r="BP166" i="43" s="1"/>
  <c r="BL165" i="43"/>
  <c r="BM165" i="43" s="1"/>
  <c r="BK165" i="43"/>
  <c r="BQ165" i="43" s="1"/>
  <c r="BL164" i="43"/>
  <c r="BK164" i="43"/>
  <c r="BL163" i="43"/>
  <c r="BK163" i="43"/>
  <c r="BQ163" i="43" s="1"/>
  <c r="BL162" i="43"/>
  <c r="BM162" i="43" s="1"/>
  <c r="BK162" i="43"/>
  <c r="BP162" i="43" s="1"/>
  <c r="BZ162" i="43"/>
  <c r="BZ161" i="43"/>
  <c r="BL161" i="43"/>
  <c r="BM161" i="43" s="1"/>
  <c r="BK161" i="43"/>
  <c r="BQ161" i="43" s="1"/>
  <c r="BL160" i="43"/>
  <c r="BM160" i="43" s="1"/>
  <c r="BK160" i="43"/>
  <c r="BP160" i="43" s="1"/>
  <c r="BZ160" i="43"/>
  <c r="BL159" i="43"/>
  <c r="BK159" i="43"/>
  <c r="BQ159" i="43" s="1"/>
  <c r="BZ159" i="43"/>
  <c r="BL158" i="43"/>
  <c r="BK158" i="43"/>
  <c r="BQ158" i="43" s="1"/>
  <c r="BZ158" i="43"/>
  <c r="CH211" i="43" l="1"/>
  <c r="BM211" i="43"/>
  <c r="CH234" i="43"/>
  <c r="BM234" i="43"/>
  <c r="BN234" i="43" s="1"/>
  <c r="CH180" i="43"/>
  <c r="BM180" i="43"/>
  <c r="CH199" i="43"/>
  <c r="BM199" i="43"/>
  <c r="BN199" i="43" s="1"/>
  <c r="CH228" i="43"/>
  <c r="BM228" i="43"/>
  <c r="CH171" i="43"/>
  <c r="BM171" i="43"/>
  <c r="CH196" i="43"/>
  <c r="BM196" i="43"/>
  <c r="CH206" i="43"/>
  <c r="BM206" i="43"/>
  <c r="BN206" i="43" s="1"/>
  <c r="CH212" i="43"/>
  <c r="BM212" i="43"/>
  <c r="BM215" i="43"/>
  <c r="BN215" i="43" s="1"/>
  <c r="CH218" i="43"/>
  <c r="BM218" i="43"/>
  <c r="BM235" i="43"/>
  <c r="BN235" i="43" s="1"/>
  <c r="BO235" i="43" s="1"/>
  <c r="CH158" i="43"/>
  <c r="BM158" i="43"/>
  <c r="CH224" i="43"/>
  <c r="BM224" i="43"/>
  <c r="BN224" i="43" s="1"/>
  <c r="CH219" i="43"/>
  <c r="BM219" i="43"/>
  <c r="CH236" i="43"/>
  <c r="BM236" i="43"/>
  <c r="BN236" i="43" s="1"/>
  <c r="CH172" i="43"/>
  <c r="BM172" i="43"/>
  <c r="CH204" i="43"/>
  <c r="BM204" i="43"/>
  <c r="BN207" i="43"/>
  <c r="BM207" i="43"/>
  <c r="CH210" i="43"/>
  <c r="BM210" i="43"/>
  <c r="BN210" i="43" s="1"/>
  <c r="CH226" i="43"/>
  <c r="BM226" i="43"/>
  <c r="CH159" i="43"/>
  <c r="BM159" i="43"/>
  <c r="CH229" i="43"/>
  <c r="BM229" i="43"/>
  <c r="CH187" i="43"/>
  <c r="BM187" i="43"/>
  <c r="BN187" i="43" s="1"/>
  <c r="CH213" i="43"/>
  <c r="BM213" i="43"/>
  <c r="CH182" i="43"/>
  <c r="BM182" i="43"/>
  <c r="CH188" i="43"/>
  <c r="BM188" i="43"/>
  <c r="CH191" i="43"/>
  <c r="BM191" i="43"/>
  <c r="CH198" i="43"/>
  <c r="BM198" i="43"/>
  <c r="CH220" i="43"/>
  <c r="BM220" i="43"/>
  <c r="BN220" i="43" s="1"/>
  <c r="CH233" i="43"/>
  <c r="BM233" i="43"/>
  <c r="CH237" i="43"/>
  <c r="BM237" i="43"/>
  <c r="BN237" i="43" s="1"/>
  <c r="CH164" i="43"/>
  <c r="BM164" i="43"/>
  <c r="CH190" i="43"/>
  <c r="BM190" i="43"/>
  <c r="BN190" i="43" s="1"/>
  <c r="CH203" i="43"/>
  <c r="BM203" i="43"/>
  <c r="CH225" i="43"/>
  <c r="BM225" i="43"/>
  <c r="BN225" i="43" s="1"/>
  <c r="BO225" i="43" s="1"/>
  <c r="CH232" i="43"/>
  <c r="BM232" i="43"/>
  <c r="CH175" i="43"/>
  <c r="BM175" i="43"/>
  <c r="BN175" i="43" s="1"/>
  <c r="CH163" i="43"/>
  <c r="BM163" i="43"/>
  <c r="BM167" i="43"/>
  <c r="BN167" i="43" s="1"/>
  <c r="CH179" i="43"/>
  <c r="BM179" i="43"/>
  <c r="BM214" i="43"/>
  <c r="BN214" i="43" s="1"/>
  <c r="CH227" i="43"/>
  <c r="BM227" i="43"/>
  <c r="BN166" i="43"/>
  <c r="BN174" i="43"/>
  <c r="BO174" i="43" s="1"/>
  <c r="BP207" i="43"/>
  <c r="CH235" i="43"/>
  <c r="BQ236" i="43"/>
  <c r="BS236" i="43" s="1"/>
  <c r="BQ187" i="43"/>
  <c r="BS187" i="43" s="1"/>
  <c r="BP190" i="43"/>
  <c r="CH174" i="43"/>
  <c r="BP175" i="43"/>
  <c r="BQ214" i="43"/>
  <c r="BS214" i="43" s="1"/>
  <c r="BP159" i="43"/>
  <c r="BP171" i="43"/>
  <c r="BP226" i="43"/>
  <c r="BP195" i="43"/>
  <c r="BP183" i="43"/>
  <c r="BQ198" i="43"/>
  <c r="BS198" i="43" s="1"/>
  <c r="BN162" i="43"/>
  <c r="BP182" i="43"/>
  <c r="BQ189" i="43"/>
  <c r="BS189" i="43" s="1"/>
  <c r="CH214" i="43"/>
  <c r="BP225" i="43"/>
  <c r="BP197" i="43"/>
  <c r="BP205" i="43"/>
  <c r="BQ173" i="43"/>
  <c r="BS173" i="43" s="1"/>
  <c r="BP213" i="43"/>
  <c r="BQ228" i="43"/>
  <c r="BS228" i="43" s="1"/>
  <c r="BQ233" i="43"/>
  <c r="BS233" i="43" s="1"/>
  <c r="BP235" i="43"/>
  <c r="BP200" i="43"/>
  <c r="BQ200" i="43"/>
  <c r="BQ167" i="43"/>
  <c r="BP167" i="43"/>
  <c r="BQ232" i="43"/>
  <c r="BP232" i="43"/>
  <c r="BN183" i="43"/>
  <c r="CH183" i="43"/>
  <c r="BN226" i="43"/>
  <c r="BP208" i="43"/>
  <c r="BQ208" i="43"/>
  <c r="BQ191" i="43"/>
  <c r="BP191" i="43"/>
  <c r="BQ223" i="43"/>
  <c r="BP223" i="43"/>
  <c r="CH197" i="43"/>
  <c r="CH167" i="43"/>
  <c r="BN163" i="43"/>
  <c r="BQ166" i="43"/>
  <c r="BS166" i="43" s="1"/>
  <c r="BP177" i="43"/>
  <c r="BN196" i="43"/>
  <c r="BO196" i="43" s="1"/>
  <c r="BP199" i="43"/>
  <c r="BP231" i="43"/>
  <c r="BP234" i="43"/>
  <c r="BP158" i="43"/>
  <c r="BP163" i="43"/>
  <c r="BP165" i="43"/>
  <c r="CH166" i="43"/>
  <c r="BP174" i="43"/>
  <c r="BP179" i="43"/>
  <c r="BP181" i="43"/>
  <c r="BP206" i="43"/>
  <c r="CH207" i="43"/>
  <c r="BP227" i="43"/>
  <c r="BN212" i="43"/>
  <c r="BO212" i="43" s="1"/>
  <c r="BN204" i="43"/>
  <c r="BO204" i="43" s="1"/>
  <c r="BN180" i="43"/>
  <c r="BO180" i="43" s="1"/>
  <c r="BN164" i="43"/>
  <c r="BO164" i="43" s="1"/>
  <c r="BP161" i="43"/>
  <c r="CH161" i="43"/>
  <c r="CH177" i="43"/>
  <c r="BP224" i="43"/>
  <c r="BN227" i="43"/>
  <c r="BO227" i="43" s="1"/>
  <c r="BN179" i="43"/>
  <c r="BZ164" i="43"/>
  <c r="BZ179" i="43"/>
  <c r="BZ212" i="43"/>
  <c r="BZ180" i="43"/>
  <c r="BN188" i="43"/>
  <c r="BQ216" i="43"/>
  <c r="BS216" i="43" s="1"/>
  <c r="CH215" i="43"/>
  <c r="BP215" i="43"/>
  <c r="BN221" i="43"/>
  <c r="BN223" i="43"/>
  <c r="BN232" i="43"/>
  <c r="BN233" i="43"/>
  <c r="BN222" i="43"/>
  <c r="CH223" i="43"/>
  <c r="BZ227" i="43"/>
  <c r="BN228" i="43"/>
  <c r="CH231" i="43"/>
  <c r="BZ235" i="43"/>
  <c r="BN231" i="43"/>
  <c r="BP222" i="43"/>
  <c r="CH222" i="43"/>
  <c r="BZ226" i="43"/>
  <c r="BP230" i="43"/>
  <c r="CH230" i="43"/>
  <c r="BN230" i="43"/>
  <c r="BN229" i="43"/>
  <c r="BP221" i="43"/>
  <c r="CH221" i="43"/>
  <c r="BP229" i="43"/>
  <c r="BP237" i="43"/>
  <c r="BN219" i="43"/>
  <c r="BP219" i="43"/>
  <c r="BQ220" i="43"/>
  <c r="BN198" i="43"/>
  <c r="BP217" i="43"/>
  <c r="CH217" i="43"/>
  <c r="BQ218" i="43"/>
  <c r="BN213" i="43"/>
  <c r="CH216" i="43"/>
  <c r="BN211" i="43"/>
  <c r="BP212" i="43"/>
  <c r="BN217" i="43"/>
  <c r="BN218" i="43"/>
  <c r="BP211" i="43"/>
  <c r="BN216" i="43"/>
  <c r="BO207" i="43"/>
  <c r="BP209" i="43"/>
  <c r="CH209" i="43"/>
  <c r="BQ210" i="43"/>
  <c r="BN205" i="43"/>
  <c r="CH208" i="43"/>
  <c r="BP204" i="43"/>
  <c r="BN209" i="43"/>
  <c r="BN203" i="43"/>
  <c r="CH205" i="43"/>
  <c r="BP203" i="43"/>
  <c r="BN208" i="43"/>
  <c r="BN182" i="43"/>
  <c r="BN172" i="43"/>
  <c r="BN170" i="43"/>
  <c r="BN158" i="43"/>
  <c r="BQ193" i="43"/>
  <c r="BP193" i="43"/>
  <c r="BN169" i="43"/>
  <c r="CH169" i="43"/>
  <c r="CH185" i="43"/>
  <c r="BP194" i="43"/>
  <c r="BQ194" i="43"/>
  <c r="CH195" i="43"/>
  <c r="BQ160" i="43"/>
  <c r="BQ162" i="43"/>
  <c r="BQ164" i="43"/>
  <c r="BP164" i="43"/>
  <c r="BN173" i="43"/>
  <c r="CH173" i="43"/>
  <c r="BQ176" i="43"/>
  <c r="BQ178" i="43"/>
  <c r="BQ180" i="43"/>
  <c r="BP180" i="43"/>
  <c r="BN189" i="43"/>
  <c r="CH189" i="43"/>
  <c r="CH194" i="43"/>
  <c r="BN194" i="43"/>
  <c r="BN195" i="43"/>
  <c r="BN193" i="43"/>
  <c r="CH193" i="43"/>
  <c r="CH202" i="43"/>
  <c r="BN202" i="43"/>
  <c r="BN165" i="43"/>
  <c r="CH165" i="43"/>
  <c r="BQ168" i="43"/>
  <c r="BQ170" i="43"/>
  <c r="BQ172" i="43"/>
  <c r="BP172" i="43"/>
  <c r="BN181" i="43"/>
  <c r="CH181" i="43"/>
  <c r="BQ184" i="43"/>
  <c r="BQ186" i="43"/>
  <c r="BQ188" i="43"/>
  <c r="BP188" i="43"/>
  <c r="BN201" i="43"/>
  <c r="CH201" i="43"/>
  <c r="CH186" i="43"/>
  <c r="BN186" i="43"/>
  <c r="BP185" i="43"/>
  <c r="BQ201" i="43"/>
  <c r="BP201" i="43"/>
  <c r="BN159" i="43"/>
  <c r="BN191" i="43"/>
  <c r="BQ192" i="43"/>
  <c r="BP202" i="43"/>
  <c r="BQ202" i="43"/>
  <c r="CH170" i="43"/>
  <c r="BN185" i="43"/>
  <c r="BP169" i="43"/>
  <c r="BN171" i="43"/>
  <c r="BN161" i="43"/>
  <c r="CH162" i="43"/>
  <c r="BN177" i="43"/>
  <c r="CH178" i="43"/>
  <c r="BN178" i="43"/>
  <c r="CH160" i="43"/>
  <c r="CH168" i="43"/>
  <c r="CH176" i="43"/>
  <c r="CH184" i="43"/>
  <c r="CH192" i="43"/>
  <c r="BN197" i="43"/>
  <c r="CH200" i="43"/>
  <c r="BP196" i="43"/>
  <c r="BN168" i="43"/>
  <c r="BN176" i="43"/>
  <c r="BN184" i="43"/>
  <c r="BN192" i="43"/>
  <c r="BN200" i="43"/>
  <c r="BN160" i="43"/>
  <c r="BZ157" i="43"/>
  <c r="BL157" i="43"/>
  <c r="BK157" i="43"/>
  <c r="BQ157" i="43" s="1"/>
  <c r="BZ156" i="43"/>
  <c r="BL156" i="43"/>
  <c r="BM156" i="43" s="1"/>
  <c r="BK156" i="43"/>
  <c r="BQ156" i="43" s="1"/>
  <c r="BZ155" i="43"/>
  <c r="BL155" i="43"/>
  <c r="BK155" i="43"/>
  <c r="BZ154" i="43"/>
  <c r="BL154" i="43"/>
  <c r="BM154" i="43" s="1"/>
  <c r="BK154" i="43"/>
  <c r="BQ154" i="43" s="1"/>
  <c r="BZ153" i="43"/>
  <c r="BL153" i="43"/>
  <c r="BK153" i="43"/>
  <c r="BQ153" i="43" s="1"/>
  <c r="BZ152" i="43"/>
  <c r="BL152" i="43"/>
  <c r="BK152" i="43"/>
  <c r="BQ152" i="43" s="1"/>
  <c r="BZ151" i="43"/>
  <c r="BL151" i="43"/>
  <c r="BK151" i="43"/>
  <c r="BP151" i="43" s="1"/>
  <c r="BL150" i="43"/>
  <c r="BK150" i="43"/>
  <c r="BQ150" i="43" s="1"/>
  <c r="AX45" i="43"/>
  <c r="BH31" i="43"/>
  <c r="BG45" i="43"/>
  <c r="F31" i="43"/>
  <c r="BA31" i="43" s="1"/>
  <c r="BJ145" i="43"/>
  <c r="BJ144" i="43"/>
  <c r="BJ143" i="43"/>
  <c r="BJ142" i="43"/>
  <c r="BJ141" i="43"/>
  <c r="BJ134" i="43"/>
  <c r="BJ133" i="43"/>
  <c r="BJ132" i="43"/>
  <c r="BJ131" i="43"/>
  <c r="BJ130" i="43"/>
  <c r="BJ129" i="43"/>
  <c r="BJ122" i="43"/>
  <c r="BJ121" i="43"/>
  <c r="BJ114" i="43"/>
  <c r="BJ113" i="43"/>
  <c r="BJ112" i="43"/>
  <c r="BJ111" i="43"/>
  <c r="BJ104" i="43"/>
  <c r="BJ103" i="43"/>
  <c r="BJ102" i="43"/>
  <c r="BJ96" i="43"/>
  <c r="BJ95" i="43"/>
  <c r="BJ94" i="43"/>
  <c r="BJ93" i="43"/>
  <c r="BJ92" i="43"/>
  <c r="BJ91" i="43"/>
  <c r="BJ90" i="43"/>
  <c r="BJ89" i="43"/>
  <c r="BJ82" i="43"/>
  <c r="BJ81" i="43"/>
  <c r="BJ74" i="43"/>
  <c r="BJ73" i="43"/>
  <c r="BJ72" i="43"/>
  <c r="BJ71" i="43"/>
  <c r="BJ70" i="43"/>
  <c r="BJ69" i="43"/>
  <c r="BJ68" i="43"/>
  <c r="BJ61" i="43"/>
  <c r="BJ60" i="43"/>
  <c r="BJ59" i="43"/>
  <c r="BJ58" i="43"/>
  <c r="BJ52" i="43"/>
  <c r="BO214" i="43" l="1"/>
  <c r="BT214" i="43" s="1"/>
  <c r="BO167" i="43"/>
  <c r="BO215" i="43"/>
  <c r="CH151" i="43"/>
  <c r="BM151" i="43"/>
  <c r="BN151" i="43" s="1"/>
  <c r="CH152" i="43"/>
  <c r="BM152" i="43"/>
  <c r="CH153" i="43"/>
  <c r="BM153" i="43"/>
  <c r="CH157" i="43"/>
  <c r="BM157" i="43"/>
  <c r="CH155" i="43"/>
  <c r="BM155" i="43"/>
  <c r="BN155" i="43" s="1"/>
  <c r="CH150" i="43"/>
  <c r="BM150" i="43"/>
  <c r="BS234" i="43"/>
  <c r="BS207" i="43"/>
  <c r="BT207" i="43" s="1"/>
  <c r="BS183" i="43"/>
  <c r="BS226" i="43"/>
  <c r="BS235" i="43"/>
  <c r="BT235" i="43" s="1"/>
  <c r="BS205" i="43"/>
  <c r="BS227" i="43"/>
  <c r="BT227" i="43" s="1"/>
  <c r="BS175" i="43"/>
  <c r="BS163" i="43"/>
  <c r="BS171" i="43"/>
  <c r="BS181" i="43"/>
  <c r="BS161" i="43"/>
  <c r="BS200" i="43"/>
  <c r="BS190" i="43"/>
  <c r="BS174" i="43"/>
  <c r="BT174" i="43" s="1"/>
  <c r="BS159" i="43"/>
  <c r="BS213" i="43"/>
  <c r="BS225" i="43"/>
  <c r="BT225" i="43" s="1"/>
  <c r="BS219" i="43"/>
  <c r="BS221" i="43"/>
  <c r="BS223" i="43"/>
  <c r="BS182" i="43"/>
  <c r="BS195" i="43"/>
  <c r="BO224" i="43"/>
  <c r="BS179" i="43"/>
  <c r="BS231" i="43"/>
  <c r="BS197" i="43"/>
  <c r="BS232" i="43"/>
  <c r="BO166" i="43"/>
  <c r="BT166" i="43" s="1"/>
  <c r="BP150" i="43"/>
  <c r="BP152" i="43"/>
  <c r="BS158" i="43"/>
  <c r="BO183" i="43"/>
  <c r="BT183" i="43" s="1"/>
  <c r="BS177" i="43"/>
  <c r="BS169" i="43"/>
  <c r="BS208" i="43"/>
  <c r="BS224" i="43"/>
  <c r="BS206" i="43"/>
  <c r="BO190" i="43"/>
  <c r="BO199" i="43"/>
  <c r="BP155" i="43"/>
  <c r="BQ155" i="43"/>
  <c r="BS222" i="43"/>
  <c r="BS191" i="43"/>
  <c r="BS212" i="43"/>
  <c r="BT212" i="43" s="1"/>
  <c r="BS215" i="43"/>
  <c r="BS167" i="43"/>
  <c r="BS196" i="43"/>
  <c r="BT196" i="43" s="1"/>
  <c r="BS209" i="43"/>
  <c r="BS185" i="43"/>
  <c r="BS199" i="43"/>
  <c r="BS165" i="43"/>
  <c r="BS229" i="43"/>
  <c r="BO158" i="43"/>
  <c r="BO188" i="43"/>
  <c r="BO172" i="43"/>
  <c r="BO233" i="43"/>
  <c r="BT233" i="43" s="1"/>
  <c r="BS237" i="43"/>
  <c r="BS230" i="43"/>
  <c r="BO232" i="43"/>
  <c r="BO236" i="43"/>
  <c r="BT236" i="43" s="1"/>
  <c r="BO229" i="43"/>
  <c r="BO237" i="43"/>
  <c r="BO230" i="43"/>
  <c r="BO222" i="43"/>
  <c r="BO228" i="43"/>
  <c r="BT228" i="43" s="1"/>
  <c r="BO231" i="43"/>
  <c r="BO234" i="43"/>
  <c r="BO226" i="43"/>
  <c r="BT226" i="43" s="1"/>
  <c r="BO223" i="43"/>
  <c r="BO221" i="43"/>
  <c r="BS217" i="43"/>
  <c r="BS211" i="43"/>
  <c r="BO206" i="43"/>
  <c r="BO219" i="43"/>
  <c r="BO220" i="43"/>
  <c r="BS220" i="43"/>
  <c r="BS203" i="43"/>
  <c r="BS204" i="43"/>
  <c r="BT204" i="43" s="1"/>
  <c r="BO198" i="43"/>
  <c r="BT198" i="43" s="1"/>
  <c r="BO218" i="43"/>
  <c r="BO217" i="43"/>
  <c r="BO216" i="43"/>
  <c r="BT216" i="43" s="1"/>
  <c r="BO211" i="43"/>
  <c r="BS218" i="43"/>
  <c r="BO213" i="43"/>
  <c r="BT213" i="43" s="1"/>
  <c r="BO210" i="43"/>
  <c r="BO203" i="43"/>
  <c r="BO208" i="43"/>
  <c r="BT208" i="43" s="1"/>
  <c r="BO205" i="43"/>
  <c r="BO209" i="43"/>
  <c r="BS210" i="43"/>
  <c r="BO182" i="43"/>
  <c r="BT182" i="43" s="1"/>
  <c r="BO181" i="43"/>
  <c r="BT181" i="43" s="1"/>
  <c r="BO200" i="43"/>
  <c r="BO177" i="43"/>
  <c r="BO184" i="43"/>
  <c r="BO161" i="43"/>
  <c r="BO187" i="43"/>
  <c r="BT187" i="43" s="1"/>
  <c r="BO176" i="43"/>
  <c r="BO201" i="43"/>
  <c r="BS202" i="43"/>
  <c r="BS184" i="43"/>
  <c r="BO193" i="43"/>
  <c r="BS176" i="43"/>
  <c r="BO169" i="43"/>
  <c r="BO175" i="43"/>
  <c r="BO165" i="43"/>
  <c r="BO194" i="43"/>
  <c r="BT194" i="43" s="1"/>
  <c r="BO185" i="43"/>
  <c r="BO171" i="43"/>
  <c r="BS164" i="43"/>
  <c r="BT164" i="43" s="1"/>
  <c r="BO178" i="43"/>
  <c r="BO202" i="43"/>
  <c r="BO173" i="43"/>
  <c r="BT173" i="43" s="1"/>
  <c r="BS170" i="43"/>
  <c r="BO159" i="43"/>
  <c r="BS188" i="43"/>
  <c r="BS180" i="43"/>
  <c r="BT180" i="43" s="1"/>
  <c r="BS162" i="43"/>
  <c r="BO160" i="43"/>
  <c r="BS192" i="43"/>
  <c r="BO186" i="43"/>
  <c r="BO163" i="43"/>
  <c r="BO170" i="43"/>
  <c r="BT170" i="43" s="1"/>
  <c r="BS168" i="43"/>
  <c r="BS193" i="43"/>
  <c r="BO189" i="43"/>
  <c r="BT189" i="43" s="1"/>
  <c r="BO179" i="43"/>
  <c r="BS160" i="43"/>
  <c r="BS194" i="43"/>
  <c r="BO192" i="43"/>
  <c r="BS172" i="43"/>
  <c r="BO168" i="43"/>
  <c r="BO191" i="43"/>
  <c r="BO197" i="43"/>
  <c r="BT197" i="43" s="1"/>
  <c r="BO162" i="43"/>
  <c r="BS201" i="43"/>
  <c r="BS186" i="43"/>
  <c r="BO195" i="43"/>
  <c r="BT195" i="43" s="1"/>
  <c r="BS178" i="43"/>
  <c r="BN153" i="43"/>
  <c r="BP153" i="43"/>
  <c r="CH156" i="43"/>
  <c r="BN157" i="43"/>
  <c r="BO157" i="43" s="1"/>
  <c r="BP157" i="43"/>
  <c r="BN156" i="43"/>
  <c r="BP156" i="43"/>
  <c r="BQ151" i="43"/>
  <c r="BS151" i="43" s="1"/>
  <c r="BN154" i="43"/>
  <c r="BP154" i="43"/>
  <c r="BN152" i="43"/>
  <c r="CH154" i="43"/>
  <c r="BN150" i="43"/>
  <c r="BZ150" i="43"/>
  <c r="BK149" i="43"/>
  <c r="BL149" i="43"/>
  <c r="BL45" i="43"/>
  <c r="BM45" i="43" s="1"/>
  <c r="BT169" i="43" l="1"/>
  <c r="BT161" i="43"/>
  <c r="BT179" i="43"/>
  <c r="BT162" i="43"/>
  <c r="BT184" i="43"/>
  <c r="BT218" i="43"/>
  <c r="BT222" i="43"/>
  <c r="BT168" i="43"/>
  <c r="BT193" i="43"/>
  <c r="BT177" i="43"/>
  <c r="BT203" i="43"/>
  <c r="BT230" i="43"/>
  <c r="BT185" i="43"/>
  <c r="BT223" i="43"/>
  <c r="BT158" i="43"/>
  <c r="BT201" i="43"/>
  <c r="BT192" i="43"/>
  <c r="BT167" i="43"/>
  <c r="BT219" i="43"/>
  <c r="BT231" i="43"/>
  <c r="BT178" i="43"/>
  <c r="BT172" i="43"/>
  <c r="BT160" i="43"/>
  <c r="BT171" i="43"/>
  <c r="BT210" i="43"/>
  <c r="BT237" i="43"/>
  <c r="BT191" i="43"/>
  <c r="BT200" i="43"/>
  <c r="BT221" i="43"/>
  <c r="BT188" i="43"/>
  <c r="BT199" i="43"/>
  <c r="BT229" i="43"/>
  <c r="BT224" i="43"/>
  <c r="BT163" i="43"/>
  <c r="BT165" i="43"/>
  <c r="BT176" i="43"/>
  <c r="BT211" i="43"/>
  <c r="BT220" i="43"/>
  <c r="BT234" i="43"/>
  <c r="BT232" i="43"/>
  <c r="BT190" i="43"/>
  <c r="BT215" i="43"/>
  <c r="BT175" i="43"/>
  <c r="BT209" i="43"/>
  <c r="CH149" i="43"/>
  <c r="BM149" i="43"/>
  <c r="BT159" i="43"/>
  <c r="BT186" i="43"/>
  <c r="BT202" i="43"/>
  <c r="BT205" i="43"/>
  <c r="BT217" i="43"/>
  <c r="BT206" i="43"/>
  <c r="BS152" i="43"/>
  <c r="BS154" i="43"/>
  <c r="BO153" i="43"/>
  <c r="BT153" i="43" s="1"/>
  <c r="BS150" i="43"/>
  <c r="BS155" i="43"/>
  <c r="BS156" i="43"/>
  <c r="BS157" i="43"/>
  <c r="BT157" i="43" s="1"/>
  <c r="BS153" i="43"/>
  <c r="BO156" i="43"/>
  <c r="BT156" i="43" s="1"/>
  <c r="BO152" i="43"/>
  <c r="BO155" i="43"/>
  <c r="BO154" i="43"/>
  <c r="BO151" i="43"/>
  <c r="BT151" i="43" s="1"/>
  <c r="BO150" i="43"/>
  <c r="BP149" i="43"/>
  <c r="BQ149" i="43"/>
  <c r="BN149" i="43"/>
  <c r="K7" i="48"/>
  <c r="K6" i="48"/>
  <c r="K5" i="48"/>
  <c r="BT152" i="43" l="1"/>
  <c r="BT150" i="43"/>
  <c r="BT154" i="43"/>
  <c r="BT155" i="43"/>
  <c r="BS149" i="43"/>
  <c r="BO149" i="43"/>
  <c r="BK45" i="43"/>
  <c r="BQ45" i="43" s="1"/>
  <c r="CK45" i="43"/>
  <c r="BG145" i="43"/>
  <c r="BG144" i="43"/>
  <c r="BG143" i="43"/>
  <c r="BG142" i="43"/>
  <c r="BG141" i="43"/>
  <c r="BG134" i="43"/>
  <c r="BG133" i="43"/>
  <c r="BG132" i="43"/>
  <c r="BG131" i="43"/>
  <c r="BG130" i="43"/>
  <c r="BG129" i="43"/>
  <c r="BG122" i="43"/>
  <c r="BG121" i="43"/>
  <c r="BG114" i="43"/>
  <c r="BG113" i="43"/>
  <c r="BG112" i="43"/>
  <c r="BG111" i="43"/>
  <c r="BG104" i="43"/>
  <c r="BG103" i="43"/>
  <c r="BG102" i="43"/>
  <c r="BG96" i="43"/>
  <c r="BG95" i="43"/>
  <c r="BG94" i="43"/>
  <c r="BG93" i="43"/>
  <c r="BG92" i="43"/>
  <c r="BG91" i="43"/>
  <c r="BG90" i="43"/>
  <c r="BG89" i="43"/>
  <c r="BG82" i="43"/>
  <c r="BG81" i="43"/>
  <c r="BG74" i="43"/>
  <c r="BG73" i="43"/>
  <c r="BG72" i="43"/>
  <c r="BG71" i="43"/>
  <c r="BG70" i="43"/>
  <c r="BG69" i="43"/>
  <c r="BG68" i="43"/>
  <c r="BG61" i="43"/>
  <c r="BG60" i="43"/>
  <c r="BG59" i="43"/>
  <c r="BG58" i="43"/>
  <c r="BG52" i="43"/>
  <c r="BJ45" i="43"/>
  <c r="CH45" i="43" s="1"/>
  <c r="BJ44" i="43"/>
  <c r="BG44" i="43"/>
  <c r="BJ43" i="43"/>
  <c r="BG43" i="43"/>
  <c r="BJ42" i="43"/>
  <c r="BG42" i="43"/>
  <c r="BJ41" i="43"/>
  <c r="BG41" i="43"/>
  <c r="BL41" i="43" s="1"/>
  <c r="BJ40" i="43"/>
  <c r="BG40" i="43"/>
  <c r="BJ39" i="43"/>
  <c r="BG39" i="43"/>
  <c r="BJ38" i="43"/>
  <c r="BG38" i="43"/>
  <c r="BJ37" i="43"/>
  <c r="BG37" i="43"/>
  <c r="BJ36" i="43"/>
  <c r="BG36" i="43"/>
  <c r="BJ35" i="43"/>
  <c r="BG35" i="43"/>
  <c r="BJ34" i="43"/>
  <c r="BG34" i="43"/>
  <c r="BJ33" i="43"/>
  <c r="BG33" i="43"/>
  <c r="BL33" i="43" s="1"/>
  <c r="BJ32" i="43"/>
  <c r="BG32" i="43"/>
  <c r="BL32" i="43" s="1"/>
  <c r="BJ31" i="43"/>
  <c r="BJ30" i="43"/>
  <c r="BG30" i="43"/>
  <c r="BL30" i="43" s="1"/>
  <c r="BJ29" i="43"/>
  <c r="BG29" i="43"/>
  <c r="BJ28" i="43"/>
  <c r="BG28" i="43"/>
  <c r="BJ27" i="43"/>
  <c r="BG27" i="43"/>
  <c r="BJ26" i="43"/>
  <c r="BG26" i="43"/>
  <c r="BJ25" i="43"/>
  <c r="BG25" i="43"/>
  <c r="BL25" i="43" s="1"/>
  <c r="BJ24" i="43"/>
  <c r="BG24" i="43"/>
  <c r="BJ23" i="43"/>
  <c r="BG23" i="43"/>
  <c r="BJ22" i="43"/>
  <c r="BG22" i="43"/>
  <c r="BJ21" i="43"/>
  <c r="BG21" i="43"/>
  <c r="BJ20" i="43"/>
  <c r="BG20" i="43"/>
  <c r="BJ19" i="43"/>
  <c r="BG19" i="43"/>
  <c r="BJ18" i="43"/>
  <c r="BG18" i="43"/>
  <c r="BJ17" i="43"/>
  <c r="BG17" i="43"/>
  <c r="BL17" i="43" s="1"/>
  <c r="BJ16" i="43"/>
  <c r="BG16" i="43"/>
  <c r="BL16" i="43" s="1"/>
  <c r="BJ15" i="43"/>
  <c r="BG15" i="43"/>
  <c r="BJ14" i="43"/>
  <c r="BG14" i="43"/>
  <c r="BJ13" i="43"/>
  <c r="BG13" i="43"/>
  <c r="E9" i="48"/>
  <c r="E8" i="48"/>
  <c r="E7" i="48"/>
  <c r="E6" i="48"/>
  <c r="E5" i="48"/>
  <c r="E4" i="48"/>
  <c r="D9" i="48"/>
  <c r="D8" i="48"/>
  <c r="D7" i="48"/>
  <c r="D6" i="48"/>
  <c r="D5" i="48"/>
  <c r="D4" i="48"/>
  <c r="BJ12" i="43"/>
  <c r="D16" i="48"/>
  <c r="E16" i="48" s="1"/>
  <c r="D15" i="48"/>
  <c r="D14" i="48"/>
  <c r="E14" i="48" s="1"/>
  <c r="D13" i="48"/>
  <c r="E13" i="48" s="1"/>
  <c r="D12" i="48"/>
  <c r="E12" i="48" s="1"/>
  <c r="D11" i="48"/>
  <c r="D10" i="48"/>
  <c r="E11" i="48"/>
  <c r="E15" i="48"/>
  <c r="E10" i="48"/>
  <c r="BG12" i="43"/>
  <c r="BT149" i="43" l="1"/>
  <c r="CH33" i="43"/>
  <c r="CH30" i="43"/>
  <c r="CK114" i="43"/>
  <c r="BK114" i="43"/>
  <c r="BL114" i="43"/>
  <c r="BK69" i="43"/>
  <c r="BL69" i="43"/>
  <c r="CK69" i="43"/>
  <c r="BK122" i="43"/>
  <c r="CK122" i="43"/>
  <c r="BL122" i="43"/>
  <c r="BL90" i="43"/>
  <c r="CK90" i="43"/>
  <c r="BK90" i="43"/>
  <c r="BL129" i="43"/>
  <c r="CK129" i="43"/>
  <c r="BK129" i="43"/>
  <c r="BL58" i="43"/>
  <c r="BK58" i="43"/>
  <c r="CK58" i="43"/>
  <c r="BL72" i="43"/>
  <c r="BK72" i="43"/>
  <c r="CK72" i="43"/>
  <c r="BL92" i="43"/>
  <c r="BK92" i="43"/>
  <c r="CK92" i="43"/>
  <c r="BL111" i="43"/>
  <c r="BK111" i="43"/>
  <c r="CK111" i="43"/>
  <c r="BL131" i="43"/>
  <c r="BK131" i="43"/>
  <c r="CK131" i="43"/>
  <c r="BL145" i="43"/>
  <c r="BK145" i="43"/>
  <c r="CK145" i="43"/>
  <c r="CK61" i="43"/>
  <c r="BL61" i="43"/>
  <c r="BK61" i="43"/>
  <c r="BL59" i="43"/>
  <c r="BK59" i="43"/>
  <c r="CK59" i="43"/>
  <c r="CK73" i="43"/>
  <c r="BL73" i="43"/>
  <c r="BK73" i="43"/>
  <c r="CK93" i="43"/>
  <c r="BL93" i="43"/>
  <c r="BK93" i="43"/>
  <c r="CK112" i="43"/>
  <c r="BL112" i="43"/>
  <c r="BK112" i="43"/>
  <c r="BL132" i="43"/>
  <c r="BK132" i="43"/>
  <c r="CK132" i="43"/>
  <c r="CK60" i="43"/>
  <c r="BL60" i="43"/>
  <c r="BK60" i="43"/>
  <c r="CK74" i="43"/>
  <c r="BK74" i="43"/>
  <c r="BL74" i="43"/>
  <c r="BL94" i="43"/>
  <c r="BK94" i="43"/>
  <c r="CK94" i="43"/>
  <c r="BL113" i="43"/>
  <c r="CK113" i="43"/>
  <c r="BK113" i="43"/>
  <c r="BL133" i="43"/>
  <c r="BK133" i="43"/>
  <c r="CK133" i="43"/>
  <c r="CK81" i="43"/>
  <c r="BL81" i="43"/>
  <c r="BK81" i="43"/>
  <c r="CK134" i="43"/>
  <c r="BL134" i="43"/>
  <c r="BK134" i="43"/>
  <c r="BK68" i="43"/>
  <c r="CK68" i="43"/>
  <c r="BL68" i="43"/>
  <c r="CK82" i="43"/>
  <c r="BL82" i="43"/>
  <c r="BK82" i="43"/>
  <c r="BK96" i="43"/>
  <c r="CK96" i="43"/>
  <c r="BL96" i="43"/>
  <c r="CK121" i="43"/>
  <c r="BL121" i="43"/>
  <c r="BK121" i="43"/>
  <c r="CK141" i="43"/>
  <c r="BL141" i="43"/>
  <c r="BK141" i="43"/>
  <c r="CK95" i="43"/>
  <c r="BL95" i="43"/>
  <c r="BK95" i="43"/>
  <c r="BK89" i="43"/>
  <c r="CK89" i="43"/>
  <c r="BL89" i="43"/>
  <c r="BK102" i="43"/>
  <c r="CK102" i="43"/>
  <c r="BL102" i="43"/>
  <c r="BK142" i="43"/>
  <c r="CK142" i="43"/>
  <c r="BL142" i="43"/>
  <c r="CK70" i="43"/>
  <c r="BL70" i="43"/>
  <c r="BK70" i="43"/>
  <c r="CK103" i="43"/>
  <c r="BK103" i="43"/>
  <c r="BL103" i="43"/>
  <c r="CK143" i="43"/>
  <c r="BK143" i="43"/>
  <c r="BL143" i="43"/>
  <c r="CH17" i="43"/>
  <c r="CH25" i="43"/>
  <c r="BL52" i="43"/>
  <c r="BK52" i="43"/>
  <c r="CK52" i="43"/>
  <c r="CK71" i="43"/>
  <c r="BK71" i="43"/>
  <c r="BL71" i="43"/>
  <c r="CK91" i="43"/>
  <c r="BL91" i="43"/>
  <c r="BK91" i="43"/>
  <c r="BL104" i="43"/>
  <c r="CK104" i="43"/>
  <c r="BK104" i="43"/>
  <c r="BL130" i="43"/>
  <c r="BK130" i="43"/>
  <c r="CK130" i="43"/>
  <c r="BK144" i="43"/>
  <c r="CK144" i="43"/>
  <c r="BL144" i="43"/>
  <c r="CH41" i="43"/>
  <c r="BQ12" i="43"/>
  <c r="CH16" i="43"/>
  <c r="CH32" i="43"/>
  <c r="CK18" i="43"/>
  <c r="BL18" i="43"/>
  <c r="CK26" i="43"/>
  <c r="BL26" i="43"/>
  <c r="CK34" i="43"/>
  <c r="BL34" i="43"/>
  <c r="CK15" i="43"/>
  <c r="BL15" i="43"/>
  <c r="BL31" i="43"/>
  <c r="BM31" i="43" s="1"/>
  <c r="CK43" i="43"/>
  <c r="BL43" i="43"/>
  <c r="CK20" i="43"/>
  <c r="BL20" i="43"/>
  <c r="CK24" i="43"/>
  <c r="BL24" i="43"/>
  <c r="CK36" i="43"/>
  <c r="BL36" i="43"/>
  <c r="CK44" i="43"/>
  <c r="BL44" i="43"/>
  <c r="CK29" i="43"/>
  <c r="BL29" i="43"/>
  <c r="CK37" i="43"/>
  <c r="BL37" i="43"/>
  <c r="CK19" i="43"/>
  <c r="BL19" i="43"/>
  <c r="CK23" i="43"/>
  <c r="BL23" i="43"/>
  <c r="CK39" i="43"/>
  <c r="BL39" i="43"/>
  <c r="BP45" i="43"/>
  <c r="CK14" i="43"/>
  <c r="BL14" i="43"/>
  <c r="CK38" i="43"/>
  <c r="BL38" i="43"/>
  <c r="CK35" i="43"/>
  <c r="BL35" i="43"/>
  <c r="CK12" i="43"/>
  <c r="CK22" i="43"/>
  <c r="BL22" i="43"/>
  <c r="CK42" i="43"/>
  <c r="BL42" i="43"/>
  <c r="CK27" i="43"/>
  <c r="BL27" i="43"/>
  <c r="CK28" i="43"/>
  <c r="BL28" i="43"/>
  <c r="BL40" i="43"/>
  <c r="CK13" i="43"/>
  <c r="BL13" i="43"/>
  <c r="CK21" i="43"/>
  <c r="BL21" i="43"/>
  <c r="BK37" i="43"/>
  <c r="BK21" i="43"/>
  <c r="BK18" i="43"/>
  <c r="BK27" i="43"/>
  <c r="BK36" i="43"/>
  <c r="BK44" i="43"/>
  <c r="BK29" i="43"/>
  <c r="BK13" i="43"/>
  <c r="BK20" i="43"/>
  <c r="BK35" i="43"/>
  <c r="BK43" i="43"/>
  <c r="BK34" i="43"/>
  <c r="BK26" i="43"/>
  <c r="BK19" i="43"/>
  <c r="BK28" i="43"/>
  <c r="BK42" i="43"/>
  <c r="BK23" i="43"/>
  <c r="BK22" i="43"/>
  <c r="BK39" i="43"/>
  <c r="BQ39" i="43" s="1"/>
  <c r="BK40" i="43"/>
  <c r="CK40" i="43"/>
  <c r="BK15" i="43"/>
  <c r="BK16" i="43"/>
  <c r="CK16" i="43"/>
  <c r="BK38" i="43"/>
  <c r="BK30" i="43"/>
  <c r="BK24" i="43"/>
  <c r="BK14" i="43"/>
  <c r="CK30" i="43"/>
  <c r="BK31" i="43"/>
  <c r="BK32" i="43"/>
  <c r="CK32" i="43"/>
  <c r="CK33" i="43"/>
  <c r="CK41" i="43"/>
  <c r="CK25" i="43"/>
  <c r="BK17" i="43"/>
  <c r="BK25" i="43"/>
  <c r="BK33" i="43"/>
  <c r="BK41" i="43"/>
  <c r="CK17" i="43"/>
  <c r="AY138" i="43"/>
  <c r="AZ138" i="43" s="1"/>
  <c r="AU138" i="43"/>
  <c r="Z138" i="43"/>
  <c r="AA138" i="43" s="1"/>
  <c r="AB138" i="43" s="1"/>
  <c r="AC138" i="43" s="1"/>
  <c r="AD138" i="43" s="1"/>
  <c r="M138" i="43"/>
  <c r="N138" i="43" s="1"/>
  <c r="O138" i="43" s="1"/>
  <c r="P138" i="43" s="1"/>
  <c r="J138" i="43"/>
  <c r="K138" i="43" s="1"/>
  <c r="C138" i="43"/>
  <c r="D138" i="43" s="1"/>
  <c r="E138" i="43" s="1"/>
  <c r="F138" i="43" s="1"/>
  <c r="G138" i="43" s="1"/>
  <c r="H138" i="43" s="1"/>
  <c r="AY126" i="43"/>
  <c r="AZ126" i="43" s="1"/>
  <c r="AU126" i="43"/>
  <c r="Z126" i="43"/>
  <c r="AA126" i="43" s="1"/>
  <c r="AB126" i="43" s="1"/>
  <c r="AC126" i="43" s="1"/>
  <c r="AD126" i="43" s="1"/>
  <c r="M126" i="43"/>
  <c r="N126" i="43" s="1"/>
  <c r="O126" i="43" s="1"/>
  <c r="P126" i="43" s="1"/>
  <c r="J126" i="43"/>
  <c r="K126" i="43" s="1"/>
  <c r="C126" i="43"/>
  <c r="D126" i="43" s="1"/>
  <c r="E126" i="43" s="1"/>
  <c r="F126" i="43" s="1"/>
  <c r="G126" i="43" s="1"/>
  <c r="H126" i="43" s="1"/>
  <c r="AY118" i="43"/>
  <c r="AZ118" i="43" s="1"/>
  <c r="AU118" i="43"/>
  <c r="Z118" i="43"/>
  <c r="AA118" i="43" s="1"/>
  <c r="AB118" i="43" s="1"/>
  <c r="AC118" i="43" s="1"/>
  <c r="AD118" i="43" s="1"/>
  <c r="M118" i="43"/>
  <c r="N118" i="43" s="1"/>
  <c r="O118" i="43" s="1"/>
  <c r="P118" i="43" s="1"/>
  <c r="J118" i="43"/>
  <c r="K118" i="43" s="1"/>
  <c r="C118" i="43"/>
  <c r="D118" i="43" s="1"/>
  <c r="E118" i="43" s="1"/>
  <c r="F118" i="43" s="1"/>
  <c r="G118" i="43" s="1"/>
  <c r="H118" i="43" s="1"/>
  <c r="AY108" i="43"/>
  <c r="AZ108" i="43" s="1"/>
  <c r="AU108" i="43"/>
  <c r="Z108" i="43"/>
  <c r="AA108" i="43" s="1"/>
  <c r="AB108" i="43" s="1"/>
  <c r="AC108" i="43" s="1"/>
  <c r="AD108" i="43" s="1"/>
  <c r="M108" i="43"/>
  <c r="N108" i="43" s="1"/>
  <c r="O108" i="43" s="1"/>
  <c r="P108" i="43" s="1"/>
  <c r="J108" i="43"/>
  <c r="K108" i="43" s="1"/>
  <c r="C108" i="43"/>
  <c r="D108" i="43" s="1"/>
  <c r="E108" i="43" s="1"/>
  <c r="F108" i="43" s="1"/>
  <c r="G108" i="43" s="1"/>
  <c r="H108" i="43" s="1"/>
  <c r="AY99" i="43"/>
  <c r="AZ99" i="43" s="1"/>
  <c r="AU99" i="43"/>
  <c r="Z99" i="43"/>
  <c r="AA99" i="43" s="1"/>
  <c r="AB99" i="43" s="1"/>
  <c r="AC99" i="43" s="1"/>
  <c r="AD99" i="43" s="1"/>
  <c r="M99" i="43"/>
  <c r="N99" i="43" s="1"/>
  <c r="O99" i="43" s="1"/>
  <c r="P99" i="43" s="1"/>
  <c r="J99" i="43"/>
  <c r="K99" i="43" s="1"/>
  <c r="C99" i="43"/>
  <c r="D99" i="43" s="1"/>
  <c r="E99" i="43" s="1"/>
  <c r="F99" i="43" s="1"/>
  <c r="G99" i="43" s="1"/>
  <c r="H99" i="43" s="1"/>
  <c r="AY86" i="43"/>
  <c r="AZ86" i="43" s="1"/>
  <c r="AU86" i="43"/>
  <c r="Z86" i="43"/>
  <c r="AA86" i="43" s="1"/>
  <c r="AB86" i="43" s="1"/>
  <c r="AC86" i="43" s="1"/>
  <c r="AD86" i="43" s="1"/>
  <c r="M86" i="43"/>
  <c r="N86" i="43" s="1"/>
  <c r="O86" i="43" s="1"/>
  <c r="P86" i="43" s="1"/>
  <c r="J86" i="43"/>
  <c r="K86" i="43" s="1"/>
  <c r="C86" i="43"/>
  <c r="D86" i="43" s="1"/>
  <c r="E86" i="43" s="1"/>
  <c r="F86" i="43" s="1"/>
  <c r="G86" i="43" s="1"/>
  <c r="H86" i="43" s="1"/>
  <c r="AY78" i="43"/>
  <c r="AZ78" i="43" s="1"/>
  <c r="AU78" i="43"/>
  <c r="Z78" i="43"/>
  <c r="AA78" i="43" s="1"/>
  <c r="AB78" i="43" s="1"/>
  <c r="AC78" i="43" s="1"/>
  <c r="AD78" i="43" s="1"/>
  <c r="M78" i="43"/>
  <c r="N78" i="43" s="1"/>
  <c r="O78" i="43" s="1"/>
  <c r="P78" i="43" s="1"/>
  <c r="J78" i="43"/>
  <c r="K78" i="43" s="1"/>
  <c r="C78" i="43"/>
  <c r="D78" i="43" s="1"/>
  <c r="E78" i="43" s="1"/>
  <c r="F78" i="43" s="1"/>
  <c r="G78" i="43" s="1"/>
  <c r="H78" i="43" s="1"/>
  <c r="AY65" i="43"/>
  <c r="AZ65" i="43" s="1"/>
  <c r="AU65" i="43"/>
  <c r="Z65" i="43"/>
  <c r="AA65" i="43" s="1"/>
  <c r="AB65" i="43" s="1"/>
  <c r="AC65" i="43" s="1"/>
  <c r="AD65" i="43" s="1"/>
  <c r="M65" i="43"/>
  <c r="N65" i="43" s="1"/>
  <c r="O65" i="43" s="1"/>
  <c r="P65" i="43" s="1"/>
  <c r="J65" i="43"/>
  <c r="K65" i="43" s="1"/>
  <c r="C65" i="43"/>
  <c r="D65" i="43" s="1"/>
  <c r="E65" i="43" s="1"/>
  <c r="F65" i="43" s="1"/>
  <c r="G65" i="43" s="1"/>
  <c r="H65" i="43" s="1"/>
  <c r="AY55" i="43"/>
  <c r="AZ55" i="43" s="1"/>
  <c r="AU55" i="43"/>
  <c r="Z55" i="43"/>
  <c r="AA55" i="43" s="1"/>
  <c r="AB55" i="43" s="1"/>
  <c r="AC55" i="43" s="1"/>
  <c r="AD55" i="43" s="1"/>
  <c r="M55" i="43"/>
  <c r="N55" i="43" s="1"/>
  <c r="O55" i="43" s="1"/>
  <c r="P55" i="43" s="1"/>
  <c r="J55" i="43"/>
  <c r="K55" i="43" s="1"/>
  <c r="C55" i="43"/>
  <c r="D55" i="43" s="1"/>
  <c r="E55" i="43" s="1"/>
  <c r="F55" i="43" s="1"/>
  <c r="G55" i="43" s="1"/>
  <c r="H55" i="43" s="1"/>
  <c r="AY49" i="43"/>
  <c r="AZ49" i="43" s="1"/>
  <c r="AU49" i="43"/>
  <c r="Z49" i="43"/>
  <c r="AA49" i="43" s="1"/>
  <c r="AB49" i="43" s="1"/>
  <c r="AC49" i="43" s="1"/>
  <c r="AD49" i="43" s="1"/>
  <c r="M49" i="43"/>
  <c r="N49" i="43" s="1"/>
  <c r="O49" i="43" s="1"/>
  <c r="P49" i="43" s="1"/>
  <c r="J49" i="43"/>
  <c r="K49" i="43" s="1"/>
  <c r="C49" i="43"/>
  <c r="D49" i="43" s="1"/>
  <c r="E49" i="43" s="1"/>
  <c r="F49" i="43" s="1"/>
  <c r="G49" i="43" s="1"/>
  <c r="H49" i="43" s="1"/>
  <c r="CH21" i="43" l="1"/>
  <c r="CH42" i="43"/>
  <c r="CH19" i="43"/>
  <c r="CH36" i="43"/>
  <c r="CH13" i="43"/>
  <c r="CH14" i="43"/>
  <c r="CH15" i="43"/>
  <c r="CH38" i="43"/>
  <c r="CH37" i="43"/>
  <c r="CH40" i="43"/>
  <c r="CH28" i="43"/>
  <c r="CH39" i="43"/>
  <c r="CH29" i="43"/>
  <c r="CH20" i="43"/>
  <c r="CH18" i="43"/>
  <c r="CH22" i="43"/>
  <c r="CH35" i="43"/>
  <c r="CH26" i="43"/>
  <c r="CH24" i="43"/>
  <c r="CH34" i="43"/>
  <c r="CH27" i="43"/>
  <c r="CH23" i="43"/>
  <c r="CH43" i="43"/>
  <c r="CH130" i="43"/>
  <c r="BQ143" i="43"/>
  <c r="BP143" i="43"/>
  <c r="BP89" i="43"/>
  <c r="BQ89" i="43"/>
  <c r="CH68" i="43"/>
  <c r="CH114" i="43"/>
  <c r="CH94" i="43"/>
  <c r="CH144" i="43"/>
  <c r="CH104" i="43"/>
  <c r="BQ52" i="43"/>
  <c r="BP52" i="43"/>
  <c r="BP103" i="43"/>
  <c r="BQ103" i="43"/>
  <c r="CH102" i="43"/>
  <c r="BQ134" i="43"/>
  <c r="BP134" i="43"/>
  <c r="CH133" i="43"/>
  <c r="BQ74" i="43"/>
  <c r="BP74" i="43"/>
  <c r="BP112" i="43"/>
  <c r="BQ112" i="43"/>
  <c r="BQ145" i="43"/>
  <c r="BP145" i="43"/>
  <c r="CH58" i="43"/>
  <c r="BP91" i="43"/>
  <c r="BQ91" i="43"/>
  <c r="CH52" i="43"/>
  <c r="BQ141" i="43"/>
  <c r="BP141" i="43"/>
  <c r="BQ96" i="43"/>
  <c r="BP96" i="43"/>
  <c r="CH134" i="43"/>
  <c r="BP113" i="43"/>
  <c r="BQ113" i="43"/>
  <c r="CH112" i="43"/>
  <c r="CH145" i="43"/>
  <c r="BQ92" i="43"/>
  <c r="BP92" i="43"/>
  <c r="BQ129" i="43"/>
  <c r="BP129" i="43"/>
  <c r="BQ122" i="43"/>
  <c r="BP122" i="43"/>
  <c r="BP144" i="43"/>
  <c r="BQ144" i="43"/>
  <c r="CH91" i="43"/>
  <c r="BQ70" i="43"/>
  <c r="BP70" i="43"/>
  <c r="BQ102" i="43"/>
  <c r="BP102" i="43"/>
  <c r="CH141" i="43"/>
  <c r="BQ82" i="43"/>
  <c r="BP82" i="43"/>
  <c r="BQ60" i="43"/>
  <c r="BP60" i="43"/>
  <c r="BP59" i="43"/>
  <c r="BQ59" i="43"/>
  <c r="CH92" i="43"/>
  <c r="CH70" i="43"/>
  <c r="CH89" i="43"/>
  <c r="CH82" i="43"/>
  <c r="BP81" i="43"/>
  <c r="BQ81" i="43"/>
  <c r="CH113" i="43"/>
  <c r="CH60" i="43"/>
  <c r="BP93" i="43"/>
  <c r="BQ93" i="43"/>
  <c r="CH59" i="43"/>
  <c r="BQ131" i="43"/>
  <c r="BP131" i="43"/>
  <c r="CH129" i="43"/>
  <c r="CH69" i="43"/>
  <c r="BP130" i="43"/>
  <c r="BQ130" i="43"/>
  <c r="CH71" i="43"/>
  <c r="CH143" i="43"/>
  <c r="BP121" i="43"/>
  <c r="BQ121" i="43"/>
  <c r="CH81" i="43"/>
  <c r="CH93" i="43"/>
  <c r="BQ61" i="43"/>
  <c r="BP61" i="43"/>
  <c r="CH131" i="43"/>
  <c r="BQ72" i="43"/>
  <c r="BP72" i="43"/>
  <c r="BQ90" i="43"/>
  <c r="BP90" i="43"/>
  <c r="BP69" i="43"/>
  <c r="BQ69" i="43"/>
  <c r="BP111" i="43"/>
  <c r="BQ111" i="43"/>
  <c r="CH90" i="43"/>
  <c r="BQ114" i="43"/>
  <c r="BP114" i="43"/>
  <c r="BP71" i="43"/>
  <c r="BQ71" i="43"/>
  <c r="CH142" i="43"/>
  <c r="CH121" i="43"/>
  <c r="BQ94" i="43"/>
  <c r="BP94" i="43"/>
  <c r="CH61" i="43"/>
  <c r="CH72" i="43"/>
  <c r="BQ104" i="43"/>
  <c r="BP104" i="43"/>
  <c r="BP95" i="43"/>
  <c r="BQ95" i="43"/>
  <c r="BQ132" i="43"/>
  <c r="BP132" i="43"/>
  <c r="BP73" i="43"/>
  <c r="BQ73" i="43"/>
  <c r="CH103" i="43"/>
  <c r="BP142" i="43"/>
  <c r="BQ142" i="43"/>
  <c r="CH95" i="43"/>
  <c r="CH96" i="43"/>
  <c r="BQ68" i="43"/>
  <c r="BP68" i="43"/>
  <c r="BQ133" i="43"/>
  <c r="BP133" i="43"/>
  <c r="CH74" i="43"/>
  <c r="CH132" i="43"/>
  <c r="CH73" i="43"/>
  <c r="CH111" i="43"/>
  <c r="BP58" i="43"/>
  <c r="BQ58" i="43"/>
  <c r="CH122" i="43"/>
  <c r="CH44" i="43"/>
  <c r="BS45" i="43"/>
  <c r="BP12" i="43"/>
  <c r="BP19" i="43"/>
  <c r="BQ19" i="43"/>
  <c r="BP22" i="43"/>
  <c r="BQ22" i="43"/>
  <c r="BP18" i="43"/>
  <c r="BQ18" i="43"/>
  <c r="BP16" i="43"/>
  <c r="BQ16" i="43"/>
  <c r="BP23" i="43"/>
  <c r="BQ23" i="43"/>
  <c r="BP41" i="43"/>
  <c r="BQ41" i="43"/>
  <c r="BP32" i="43"/>
  <c r="BQ32" i="43"/>
  <c r="BP30" i="43"/>
  <c r="BQ30" i="43"/>
  <c r="BP39" i="43"/>
  <c r="BP28" i="43"/>
  <c r="BQ28" i="43"/>
  <c r="BP34" i="43"/>
  <c r="BQ34" i="43"/>
  <c r="BP29" i="43"/>
  <c r="BQ29" i="43"/>
  <c r="BP27" i="43"/>
  <c r="BQ27" i="43"/>
  <c r="BP37" i="43"/>
  <c r="BQ37" i="43"/>
  <c r="BP31" i="43"/>
  <c r="BT31" i="43" s="1"/>
  <c r="BQ31" i="43"/>
  <c r="BP17" i="43"/>
  <c r="BQ17" i="43"/>
  <c r="BP20" i="43"/>
  <c r="BQ20" i="43"/>
  <c r="BP13" i="43"/>
  <c r="BQ13" i="43"/>
  <c r="BP44" i="43"/>
  <c r="BQ44" i="43"/>
  <c r="BP21" i="43"/>
  <c r="BQ21" i="43"/>
  <c r="BP33" i="43"/>
  <c r="BQ33" i="43"/>
  <c r="BP25" i="43"/>
  <c r="BQ25" i="43"/>
  <c r="BP35" i="43"/>
  <c r="BQ35" i="43"/>
  <c r="BP15" i="43"/>
  <c r="BQ15" i="43"/>
  <c r="BP14" i="43"/>
  <c r="BQ14" i="43"/>
  <c r="BP36" i="43"/>
  <c r="BQ36" i="43"/>
  <c r="BP38" i="43"/>
  <c r="BQ38" i="43"/>
  <c r="BP43" i="43"/>
  <c r="BQ43" i="43"/>
  <c r="BP26" i="43"/>
  <c r="BQ26" i="43"/>
  <c r="BP24" i="43"/>
  <c r="BQ24" i="43"/>
  <c r="BP40" i="43"/>
  <c r="BQ40" i="43"/>
  <c r="BP42" i="43"/>
  <c r="BQ42" i="43"/>
  <c r="Z145" i="43"/>
  <c r="L145" i="43"/>
  <c r="F145" i="43"/>
  <c r="C145" i="43"/>
  <c r="B145" i="43"/>
  <c r="Z144" i="43"/>
  <c r="L144" i="43"/>
  <c r="F144" i="43"/>
  <c r="E144" i="43"/>
  <c r="C144" i="43"/>
  <c r="B144" i="43"/>
  <c r="Z143" i="43"/>
  <c r="L143" i="43"/>
  <c r="F143" i="43"/>
  <c r="T143" i="43" s="1"/>
  <c r="AE143" i="43" s="1"/>
  <c r="E143" i="43"/>
  <c r="C143" i="43"/>
  <c r="B143" i="43"/>
  <c r="Z142" i="43"/>
  <c r="L142" i="43"/>
  <c r="F142" i="43"/>
  <c r="E142" i="43"/>
  <c r="C142" i="43"/>
  <c r="B142" i="43"/>
  <c r="BA141" i="43"/>
  <c r="AC141" i="43" s="1"/>
  <c r="AY141" i="43"/>
  <c r="Z141" i="43"/>
  <c r="T141" i="43"/>
  <c r="AE141" i="43" s="1"/>
  <c r="P141" i="43"/>
  <c r="P142" i="43" s="1"/>
  <c r="N141" i="43"/>
  <c r="L141" i="43"/>
  <c r="J141" i="43"/>
  <c r="J142" i="43" s="1"/>
  <c r="J143" i="43" s="1"/>
  <c r="J144" i="43" s="1"/>
  <c r="J145" i="43" s="1"/>
  <c r="E141" i="43"/>
  <c r="C141" i="43"/>
  <c r="Z134" i="43"/>
  <c r="L134" i="43"/>
  <c r="G134" i="43"/>
  <c r="F134" i="43"/>
  <c r="C134" i="43"/>
  <c r="B134" i="43"/>
  <c r="Z133" i="43"/>
  <c r="L133" i="43"/>
  <c r="F133" i="43"/>
  <c r="T133" i="43" s="1"/>
  <c r="AE133" i="43" s="1"/>
  <c r="E133" i="43"/>
  <c r="C133" i="43"/>
  <c r="B133" i="43"/>
  <c r="Z132" i="43"/>
  <c r="L132" i="43"/>
  <c r="F132" i="43"/>
  <c r="E132" i="43"/>
  <c r="C132" i="43"/>
  <c r="B132" i="43"/>
  <c r="Z131" i="43"/>
  <c r="L131" i="43"/>
  <c r="F131" i="43"/>
  <c r="T131" i="43" s="1"/>
  <c r="AE131" i="43" s="1"/>
  <c r="E131" i="43"/>
  <c r="C131" i="43"/>
  <c r="B131" i="43"/>
  <c r="Z130" i="43"/>
  <c r="L130" i="43"/>
  <c r="F130" i="43"/>
  <c r="T130" i="43" s="1"/>
  <c r="AE130" i="43" s="1"/>
  <c r="E130" i="43"/>
  <c r="C130" i="43"/>
  <c r="B130" i="43"/>
  <c r="BA129" i="43"/>
  <c r="AY129" i="43"/>
  <c r="Z129" i="43"/>
  <c r="T129" i="43"/>
  <c r="AE129" i="43" s="1"/>
  <c r="P129" i="43"/>
  <c r="P130" i="43" s="1"/>
  <c r="N129" i="43"/>
  <c r="L129" i="43"/>
  <c r="J129" i="43"/>
  <c r="J130" i="43" s="1"/>
  <c r="J131" i="43" s="1"/>
  <c r="J132" i="43" s="1"/>
  <c r="J133" i="43" s="1"/>
  <c r="J134" i="43" s="1"/>
  <c r="E129" i="43"/>
  <c r="C129" i="43"/>
  <c r="Z122" i="43"/>
  <c r="L122" i="43"/>
  <c r="F122" i="43"/>
  <c r="C122" i="43"/>
  <c r="B122" i="43"/>
  <c r="BA121" i="43"/>
  <c r="AY121" i="43"/>
  <c r="Z121" i="43"/>
  <c r="T121" i="43"/>
  <c r="AE121" i="43" s="1"/>
  <c r="P121" i="43"/>
  <c r="N121" i="43"/>
  <c r="L121" i="43"/>
  <c r="J121" i="43"/>
  <c r="J122" i="43" s="1"/>
  <c r="E121" i="43"/>
  <c r="C121" i="43"/>
  <c r="Z114" i="43"/>
  <c r="L114" i="43"/>
  <c r="G114" i="43"/>
  <c r="G122" i="43" s="1"/>
  <c r="F114" i="43"/>
  <c r="C114" i="43"/>
  <c r="B114" i="43"/>
  <c r="Z113" i="43"/>
  <c r="L113" i="43"/>
  <c r="F113" i="43"/>
  <c r="E113" i="43"/>
  <c r="C113" i="43"/>
  <c r="B113" i="43"/>
  <c r="Z112" i="43"/>
  <c r="L112" i="43"/>
  <c r="F112" i="43"/>
  <c r="E112" i="43"/>
  <c r="C112" i="43"/>
  <c r="B112" i="43"/>
  <c r="BA111" i="43"/>
  <c r="AC111" i="43" s="1"/>
  <c r="AY111" i="43"/>
  <c r="Z111" i="43"/>
  <c r="T111" i="43"/>
  <c r="AE111" i="43" s="1"/>
  <c r="P111" i="43"/>
  <c r="Q111" i="43" s="1"/>
  <c r="S111" i="43" s="1"/>
  <c r="N111" i="43"/>
  <c r="V111" i="43" s="1"/>
  <c r="W111" i="43" s="1"/>
  <c r="L111" i="43"/>
  <c r="J111" i="43"/>
  <c r="E111" i="43"/>
  <c r="C111" i="43"/>
  <c r="Z104" i="43"/>
  <c r="L104" i="43"/>
  <c r="G104" i="43"/>
  <c r="F104" i="43"/>
  <c r="E104" i="43"/>
  <c r="C104" i="43"/>
  <c r="B104" i="43"/>
  <c r="Z103" i="43"/>
  <c r="L103" i="43"/>
  <c r="F103" i="43"/>
  <c r="T103" i="43" s="1"/>
  <c r="E103" i="43"/>
  <c r="C103" i="43"/>
  <c r="B103" i="43"/>
  <c r="BA102" i="43"/>
  <c r="AY102" i="43"/>
  <c r="Z102" i="43"/>
  <c r="T102" i="43"/>
  <c r="P102" i="43"/>
  <c r="Q102" i="43" s="1"/>
  <c r="N102" i="43"/>
  <c r="L102" i="43"/>
  <c r="J102" i="43"/>
  <c r="J103" i="43" s="1"/>
  <c r="J104" i="43" s="1"/>
  <c r="I93" i="43" s="1"/>
  <c r="E102" i="43"/>
  <c r="C102" i="43"/>
  <c r="Z96" i="43"/>
  <c r="L96" i="43"/>
  <c r="G96" i="43"/>
  <c r="F96" i="43"/>
  <c r="C96" i="43"/>
  <c r="B96" i="43"/>
  <c r="Z95" i="43"/>
  <c r="L95" i="43"/>
  <c r="F95" i="43"/>
  <c r="T95" i="43" s="1"/>
  <c r="E95" i="43"/>
  <c r="C95" i="43"/>
  <c r="B95" i="43"/>
  <c r="Z94" i="43"/>
  <c r="L94" i="43"/>
  <c r="F94" i="43"/>
  <c r="T94" i="43" s="1"/>
  <c r="E94" i="43"/>
  <c r="C94" i="43"/>
  <c r="B94" i="43"/>
  <c r="Z93" i="43"/>
  <c r="L93" i="43"/>
  <c r="F93" i="43"/>
  <c r="T93" i="43" s="1"/>
  <c r="E93" i="43"/>
  <c r="C93" i="43"/>
  <c r="B93" i="43"/>
  <c r="Z92" i="43"/>
  <c r="L92" i="43"/>
  <c r="F92" i="43"/>
  <c r="E92" i="43"/>
  <c r="C92" i="43"/>
  <c r="B92" i="43"/>
  <c r="Z91" i="43"/>
  <c r="L91" i="43"/>
  <c r="F91" i="43"/>
  <c r="E91" i="43"/>
  <c r="C91" i="43"/>
  <c r="B91" i="43"/>
  <c r="Z90" i="43"/>
  <c r="L90" i="43"/>
  <c r="F90" i="43"/>
  <c r="T90" i="43" s="1"/>
  <c r="AE90" i="43" s="1"/>
  <c r="E90" i="43"/>
  <c r="C90" i="43"/>
  <c r="B90" i="43"/>
  <c r="BA89" i="43"/>
  <c r="AC89" i="43" s="1"/>
  <c r="AY89" i="43"/>
  <c r="Z89" i="43"/>
  <c r="T89" i="43"/>
  <c r="AE89" i="43" s="1"/>
  <c r="P89" i="43"/>
  <c r="P90" i="43" s="1"/>
  <c r="Q90" i="43" s="1"/>
  <c r="N89" i="43"/>
  <c r="L89" i="43"/>
  <c r="J89" i="43"/>
  <c r="J90" i="43" s="1"/>
  <c r="J91" i="43" s="1"/>
  <c r="J92" i="43" s="1"/>
  <c r="E89" i="43"/>
  <c r="C89" i="43"/>
  <c r="Z82" i="43"/>
  <c r="L82" i="43"/>
  <c r="G82" i="43"/>
  <c r="F82" i="43"/>
  <c r="C82" i="43"/>
  <c r="B82" i="43"/>
  <c r="BA81" i="43"/>
  <c r="BB81" i="43" s="1"/>
  <c r="AX81" i="43" s="1"/>
  <c r="BH81" i="43" s="1"/>
  <c r="BM81" i="43" s="1"/>
  <c r="AY81" i="43"/>
  <c r="Z81" i="43"/>
  <c r="T81" i="43"/>
  <c r="P81" i="43"/>
  <c r="P82" i="43" s="1"/>
  <c r="Q82" i="43" s="1"/>
  <c r="S82" i="43" s="1"/>
  <c r="N81" i="43"/>
  <c r="L81" i="43"/>
  <c r="J81" i="43"/>
  <c r="J82" i="43" s="1"/>
  <c r="I72" i="43" s="1"/>
  <c r="E81" i="43"/>
  <c r="C81" i="43"/>
  <c r="Z74" i="43"/>
  <c r="L74" i="43"/>
  <c r="G74" i="43"/>
  <c r="F74" i="43"/>
  <c r="C74" i="43"/>
  <c r="B74" i="43"/>
  <c r="Z73" i="43"/>
  <c r="L73" i="43"/>
  <c r="F73" i="43"/>
  <c r="E73" i="43"/>
  <c r="C73" i="43"/>
  <c r="B73" i="43"/>
  <c r="Z72" i="43"/>
  <c r="L72" i="43"/>
  <c r="F72" i="43"/>
  <c r="T72" i="43" s="1"/>
  <c r="E72" i="43"/>
  <c r="C72" i="43"/>
  <c r="B72" i="43"/>
  <c r="Z71" i="43"/>
  <c r="L71" i="43"/>
  <c r="F71" i="43"/>
  <c r="T71" i="43" s="1"/>
  <c r="AE71" i="43" s="1"/>
  <c r="E71" i="43"/>
  <c r="C71" i="43"/>
  <c r="B71" i="43"/>
  <c r="Z70" i="43"/>
  <c r="L70" i="43"/>
  <c r="F70" i="43"/>
  <c r="T70" i="43" s="1"/>
  <c r="AE70" i="43" s="1"/>
  <c r="E70" i="43"/>
  <c r="C70" i="43"/>
  <c r="B70" i="43"/>
  <c r="Z69" i="43"/>
  <c r="L69" i="43"/>
  <c r="F69" i="43"/>
  <c r="T69" i="43" s="1"/>
  <c r="AE69" i="43" s="1"/>
  <c r="E69" i="43"/>
  <c r="C69" i="43"/>
  <c r="B69" i="43"/>
  <c r="BA68" i="43"/>
  <c r="AY68" i="43"/>
  <c r="Z68" i="43"/>
  <c r="T68" i="43"/>
  <c r="AE68" i="43" s="1"/>
  <c r="P68" i="43"/>
  <c r="N68" i="43"/>
  <c r="L68" i="43"/>
  <c r="J68" i="43"/>
  <c r="J69" i="43" s="1"/>
  <c r="J70" i="43" s="1"/>
  <c r="J71" i="43" s="1"/>
  <c r="E68" i="43"/>
  <c r="C68" i="43"/>
  <c r="Z61" i="43"/>
  <c r="L61" i="43"/>
  <c r="G61" i="43"/>
  <c r="F61" i="43"/>
  <c r="E61" i="43"/>
  <c r="C61" i="43"/>
  <c r="B61" i="43"/>
  <c r="Z60" i="43"/>
  <c r="L60" i="43"/>
  <c r="F60" i="43"/>
  <c r="T60" i="43" s="1"/>
  <c r="AE60" i="43" s="1"/>
  <c r="E60" i="43"/>
  <c r="C60" i="43"/>
  <c r="B60" i="43"/>
  <c r="Z59" i="43"/>
  <c r="L59" i="43"/>
  <c r="F59" i="43"/>
  <c r="T59" i="43" s="1"/>
  <c r="AE59" i="43" s="1"/>
  <c r="E59" i="43"/>
  <c r="C59" i="43"/>
  <c r="B59" i="43"/>
  <c r="BA58" i="43"/>
  <c r="AC58" i="43" s="1"/>
  <c r="AY58" i="43"/>
  <c r="Z58" i="43"/>
  <c r="T58" i="43"/>
  <c r="AE58" i="43" s="1"/>
  <c r="P58" i="43"/>
  <c r="P59" i="43" s="1"/>
  <c r="P60" i="43" s="1"/>
  <c r="Q60" i="43" s="1"/>
  <c r="N58" i="43"/>
  <c r="L58" i="43"/>
  <c r="J58" i="43"/>
  <c r="J59" i="43" s="1"/>
  <c r="J60" i="43" s="1"/>
  <c r="J61" i="43" s="1"/>
  <c r="I20" i="43" s="1"/>
  <c r="E58" i="43"/>
  <c r="C58" i="43"/>
  <c r="BA52" i="43"/>
  <c r="BB52" i="43" s="1"/>
  <c r="AY52" i="43"/>
  <c r="Z52" i="43"/>
  <c r="P52" i="43"/>
  <c r="Q52" i="43" s="1"/>
  <c r="S52" i="43" s="1"/>
  <c r="N52" i="43"/>
  <c r="L52" i="43"/>
  <c r="J52" i="43"/>
  <c r="G52" i="43"/>
  <c r="C52" i="43"/>
  <c r="Z45" i="43"/>
  <c r="L45" i="43"/>
  <c r="F45" i="43"/>
  <c r="C45" i="43"/>
  <c r="B45" i="43"/>
  <c r="Z44" i="43"/>
  <c r="L44" i="43"/>
  <c r="F44" i="43"/>
  <c r="E44" i="43"/>
  <c r="C44" i="43"/>
  <c r="B44" i="43"/>
  <c r="Z43" i="43"/>
  <c r="L43" i="43"/>
  <c r="F43" i="43"/>
  <c r="E43" i="43"/>
  <c r="C43" i="43"/>
  <c r="B43" i="43"/>
  <c r="Z42" i="43"/>
  <c r="L42" i="43"/>
  <c r="F42" i="43"/>
  <c r="T42" i="43" s="1"/>
  <c r="E42" i="43"/>
  <c r="C42" i="43"/>
  <c r="B42" i="43"/>
  <c r="Z41" i="43"/>
  <c r="L41" i="43"/>
  <c r="F41" i="43"/>
  <c r="T41" i="43" s="1"/>
  <c r="E41" i="43"/>
  <c r="C41" i="43"/>
  <c r="B41" i="43"/>
  <c r="Z40" i="43"/>
  <c r="L40" i="43"/>
  <c r="F40" i="43"/>
  <c r="E40" i="43"/>
  <c r="C40" i="43"/>
  <c r="B40" i="43"/>
  <c r="Z39" i="43"/>
  <c r="L39" i="43"/>
  <c r="F39" i="43"/>
  <c r="E39" i="43"/>
  <c r="C39" i="43"/>
  <c r="B39" i="43"/>
  <c r="Z38" i="43"/>
  <c r="L38" i="43"/>
  <c r="F38" i="43"/>
  <c r="T38" i="43" s="1"/>
  <c r="E38" i="43"/>
  <c r="C38" i="43"/>
  <c r="B38" i="43"/>
  <c r="Z37" i="43"/>
  <c r="L37" i="43"/>
  <c r="F37" i="43"/>
  <c r="E37" i="43"/>
  <c r="C37" i="43"/>
  <c r="B37" i="43"/>
  <c r="Z36" i="43"/>
  <c r="L36" i="43"/>
  <c r="F36" i="43"/>
  <c r="T36" i="43" s="1"/>
  <c r="E36" i="43"/>
  <c r="C36" i="43"/>
  <c r="B36" i="43"/>
  <c r="Z35" i="43"/>
  <c r="L35" i="43"/>
  <c r="F35" i="43"/>
  <c r="E35" i="43"/>
  <c r="C35" i="43"/>
  <c r="B35" i="43"/>
  <c r="Z34" i="43"/>
  <c r="L34" i="43"/>
  <c r="F34" i="43"/>
  <c r="T34" i="43" s="1"/>
  <c r="E34" i="43"/>
  <c r="C34" i="43"/>
  <c r="B34" i="43"/>
  <c r="Z33" i="43"/>
  <c r="L33" i="43"/>
  <c r="F33" i="43"/>
  <c r="E33" i="43"/>
  <c r="C33" i="43"/>
  <c r="B33" i="43"/>
  <c r="Z32" i="43"/>
  <c r="L32" i="43"/>
  <c r="F32" i="43"/>
  <c r="T32" i="43" s="1"/>
  <c r="E32" i="43"/>
  <c r="C32" i="43"/>
  <c r="B32" i="43"/>
  <c r="Z31" i="43"/>
  <c r="L31" i="43"/>
  <c r="T31" i="43"/>
  <c r="E31" i="43"/>
  <c r="C31" i="43"/>
  <c r="B31" i="43"/>
  <c r="Z30" i="43"/>
  <c r="L30" i="43"/>
  <c r="F30" i="43"/>
  <c r="E30" i="43"/>
  <c r="C30" i="43"/>
  <c r="B30" i="43"/>
  <c r="Z29" i="43"/>
  <c r="L29" i="43"/>
  <c r="F29" i="43"/>
  <c r="E29" i="43"/>
  <c r="C29" i="43"/>
  <c r="B29" i="43"/>
  <c r="Z28" i="43"/>
  <c r="L28" i="43"/>
  <c r="F28" i="43"/>
  <c r="T28" i="43" s="1"/>
  <c r="E28" i="43"/>
  <c r="C28" i="43"/>
  <c r="B28" i="43"/>
  <c r="Z27" i="43"/>
  <c r="L27" i="43"/>
  <c r="F27" i="43"/>
  <c r="E27" i="43"/>
  <c r="C27" i="43"/>
  <c r="B27" i="43"/>
  <c r="Z26" i="43"/>
  <c r="L26" i="43"/>
  <c r="F26" i="43"/>
  <c r="T26" i="43" s="1"/>
  <c r="E26" i="43"/>
  <c r="C26" i="43"/>
  <c r="B26" i="43"/>
  <c r="Z25" i="43"/>
  <c r="L25" i="43"/>
  <c r="F25" i="43"/>
  <c r="E25" i="43"/>
  <c r="C25" i="43"/>
  <c r="B25" i="43"/>
  <c r="Z24" i="43"/>
  <c r="L24" i="43"/>
  <c r="F24" i="43"/>
  <c r="E24" i="43"/>
  <c r="C24" i="43"/>
  <c r="B24" i="43"/>
  <c r="Z23" i="43"/>
  <c r="L23" i="43"/>
  <c r="F23" i="43"/>
  <c r="T23" i="43" s="1"/>
  <c r="E23" i="43"/>
  <c r="C23" i="43"/>
  <c r="B23" i="43"/>
  <c r="Z22" i="43"/>
  <c r="L22" i="43"/>
  <c r="F22" i="43"/>
  <c r="T22" i="43" s="1"/>
  <c r="AE22" i="43" s="1"/>
  <c r="E22" i="43"/>
  <c r="C22" i="43"/>
  <c r="B22" i="43"/>
  <c r="Z21" i="43"/>
  <c r="L21" i="43"/>
  <c r="F21" i="43"/>
  <c r="E21" i="43"/>
  <c r="C21" i="43"/>
  <c r="B21" i="43"/>
  <c r="Z20" i="43"/>
  <c r="L20" i="43"/>
  <c r="F20" i="43"/>
  <c r="T20" i="43" s="1"/>
  <c r="E20" i="43"/>
  <c r="C20" i="43"/>
  <c r="B20" i="43"/>
  <c r="Z19" i="43"/>
  <c r="L19" i="43"/>
  <c r="F19" i="43"/>
  <c r="T19" i="43" s="1"/>
  <c r="E19" i="43"/>
  <c r="C19" i="43"/>
  <c r="B19" i="43"/>
  <c r="Z18" i="43"/>
  <c r="L18" i="43"/>
  <c r="F18" i="43"/>
  <c r="E18" i="43"/>
  <c r="C18" i="43"/>
  <c r="B18" i="43"/>
  <c r="Z17" i="43"/>
  <c r="L17" i="43"/>
  <c r="F17" i="43"/>
  <c r="T17" i="43" s="1"/>
  <c r="E17" i="43"/>
  <c r="C17" i="43"/>
  <c r="B17" i="43"/>
  <c r="Z16" i="43"/>
  <c r="L16" i="43"/>
  <c r="F16" i="43"/>
  <c r="T16" i="43" s="1"/>
  <c r="E16" i="43"/>
  <c r="C16" i="43"/>
  <c r="B16" i="43"/>
  <c r="Z15" i="43"/>
  <c r="L15" i="43"/>
  <c r="F15" i="43"/>
  <c r="E15" i="43"/>
  <c r="C15" i="43"/>
  <c r="B15" i="43"/>
  <c r="Z14" i="43"/>
  <c r="L14" i="43"/>
  <c r="I14" i="43"/>
  <c r="F14" i="43"/>
  <c r="T14" i="43" s="1"/>
  <c r="AE14" i="43" s="1"/>
  <c r="E14" i="43"/>
  <c r="C14" i="43"/>
  <c r="B14" i="43"/>
  <c r="Z13" i="43"/>
  <c r="L13" i="43"/>
  <c r="F13" i="43"/>
  <c r="T13" i="43" s="1"/>
  <c r="AE13" i="43" s="1"/>
  <c r="E13" i="43"/>
  <c r="C13" i="43"/>
  <c r="B13" i="43"/>
  <c r="BA12" i="43"/>
  <c r="AC12" i="43" s="1"/>
  <c r="AY12" i="43"/>
  <c r="Z12" i="43"/>
  <c r="T12" i="43"/>
  <c r="AE12" i="43" s="1"/>
  <c r="P12" i="43"/>
  <c r="N12" i="43"/>
  <c r="V12" i="43" s="1"/>
  <c r="L12" i="43"/>
  <c r="J12" i="43"/>
  <c r="J13" i="43" s="1"/>
  <c r="E12" i="43"/>
  <c r="C12" i="43"/>
  <c r="AY9" i="43"/>
  <c r="AZ9" i="43" s="1"/>
  <c r="AU9" i="43"/>
  <c r="Z9" i="43"/>
  <c r="AA9" i="43" s="1"/>
  <c r="AB9" i="43" s="1"/>
  <c r="AC9" i="43" s="1"/>
  <c r="AD9" i="43" s="1"/>
  <c r="J9" i="43"/>
  <c r="K9" i="43" s="1"/>
  <c r="M9" i="43" s="1"/>
  <c r="N9" i="43" s="1"/>
  <c r="O9" i="43" s="1"/>
  <c r="P9" i="43" s="1"/>
  <c r="C9" i="43"/>
  <c r="D9" i="43" s="1"/>
  <c r="E9" i="43" s="1"/>
  <c r="F9" i="43" s="1"/>
  <c r="G9" i="43" s="1"/>
  <c r="H9" i="43" s="1"/>
  <c r="BS89" i="43" l="1"/>
  <c r="BN81" i="43"/>
  <c r="BI81" i="43"/>
  <c r="BS112" i="43"/>
  <c r="BS103" i="43"/>
  <c r="BS130" i="43"/>
  <c r="BS58" i="43"/>
  <c r="BS52" i="43"/>
  <c r="BS133" i="43"/>
  <c r="BO81" i="43"/>
  <c r="BS96" i="43"/>
  <c r="BS72" i="43"/>
  <c r="BS82" i="43"/>
  <c r="BS113" i="43"/>
  <c r="BS141" i="43"/>
  <c r="BS94" i="43"/>
  <c r="BS142" i="43"/>
  <c r="BS132" i="43"/>
  <c r="BS111" i="43"/>
  <c r="BS60" i="43"/>
  <c r="BS95" i="43"/>
  <c r="BS121" i="43"/>
  <c r="BS92" i="43"/>
  <c r="BS144" i="43"/>
  <c r="BS145" i="43"/>
  <c r="BS68" i="43"/>
  <c r="BS131" i="43"/>
  <c r="BS134" i="43"/>
  <c r="BS69" i="43"/>
  <c r="BS59" i="43"/>
  <c r="BS91" i="43"/>
  <c r="BS104" i="43"/>
  <c r="BS143" i="43"/>
  <c r="BS114" i="43"/>
  <c r="BS61" i="43"/>
  <c r="BS102" i="43"/>
  <c r="BS122" i="43"/>
  <c r="BS81" i="43"/>
  <c r="BS74" i="43"/>
  <c r="CI81" i="43"/>
  <c r="CJ81" i="43" s="1"/>
  <c r="BZ81" i="43"/>
  <c r="BU81" i="43"/>
  <c r="BS73" i="43"/>
  <c r="BS90" i="43"/>
  <c r="BS71" i="43"/>
  <c r="BS93" i="43"/>
  <c r="BS70" i="43"/>
  <c r="BS129" i="43"/>
  <c r="BS12" i="43"/>
  <c r="BS32" i="43"/>
  <c r="BS24" i="43"/>
  <c r="BS43" i="43"/>
  <c r="BS30" i="43"/>
  <c r="BS23" i="43"/>
  <c r="BS22" i="43"/>
  <c r="BS35" i="43"/>
  <c r="BS13" i="43"/>
  <c r="BS26" i="43"/>
  <c r="BS16" i="43"/>
  <c r="BS15" i="43"/>
  <c r="BS34" i="43"/>
  <c r="BS42" i="43"/>
  <c r="BS41" i="43"/>
  <c r="BS18" i="43"/>
  <c r="BS27" i="43"/>
  <c r="BS21" i="43"/>
  <c r="BS37" i="43"/>
  <c r="BS28" i="43"/>
  <c r="BS14" i="43"/>
  <c r="BS25" i="43"/>
  <c r="BS40" i="43"/>
  <c r="BS36" i="43"/>
  <c r="BS44" i="43"/>
  <c r="T114" i="43"/>
  <c r="AE114" i="43" s="1"/>
  <c r="BS20" i="43"/>
  <c r="BS19" i="43"/>
  <c r="I27" i="43"/>
  <c r="U121" i="43"/>
  <c r="Q89" i="43"/>
  <c r="S89" i="43" s="1"/>
  <c r="U81" i="43"/>
  <c r="AZ81" i="43"/>
  <c r="S60" i="43"/>
  <c r="V89" i="43"/>
  <c r="W89" i="43" s="1"/>
  <c r="U89" i="43"/>
  <c r="AB89" i="43" s="1"/>
  <c r="AC81" i="43"/>
  <c r="V102" i="43"/>
  <c r="W102" i="43" s="1"/>
  <c r="U102" i="43"/>
  <c r="AF102" i="43" s="1"/>
  <c r="M103" i="43" s="1"/>
  <c r="N103" i="43" s="1"/>
  <c r="U103" i="43" s="1"/>
  <c r="U111" i="43"/>
  <c r="AF111" i="43" s="1"/>
  <c r="M112" i="43" s="1"/>
  <c r="N112" i="43" s="1"/>
  <c r="V129" i="43"/>
  <c r="W129" i="43" s="1"/>
  <c r="U129" i="43"/>
  <c r="AA129" i="43" s="1"/>
  <c r="J14" i="43"/>
  <c r="J15" i="43" s="1"/>
  <c r="J16" i="43" s="1"/>
  <c r="J17" i="43" s="1"/>
  <c r="J18" i="43" s="1"/>
  <c r="J19" i="43" s="1"/>
  <c r="J20" i="43" s="1"/>
  <c r="J21" i="43" s="1"/>
  <c r="J22" i="43" s="1"/>
  <c r="V141" i="43"/>
  <c r="W141" i="43" s="1"/>
  <c r="U141" i="43"/>
  <c r="AJ141" i="43" s="1"/>
  <c r="T134" i="43"/>
  <c r="AE134" i="43" s="1"/>
  <c r="W12" i="43"/>
  <c r="U12" i="43"/>
  <c r="AT12" i="43" s="1"/>
  <c r="V52" i="43"/>
  <c r="W52" i="43" s="1"/>
  <c r="U52" i="43"/>
  <c r="AF52" i="43" s="1"/>
  <c r="BB58" i="43"/>
  <c r="AX58" i="43" s="1"/>
  <c r="BH58" i="43" s="1"/>
  <c r="BB141" i="43"/>
  <c r="AX141" i="43" s="1"/>
  <c r="BH141" i="43" s="1"/>
  <c r="V58" i="43"/>
  <c r="W58" i="43" s="1"/>
  <c r="U58" i="43"/>
  <c r="AB58" i="43" s="1"/>
  <c r="V68" i="43"/>
  <c r="W68" i="43" s="1"/>
  <c r="U68" i="43"/>
  <c r="P112" i="43"/>
  <c r="Q112" i="43" s="1"/>
  <c r="Q81" i="43"/>
  <c r="S81" i="43" s="1"/>
  <c r="P143" i="43"/>
  <c r="P144" i="43" s="1"/>
  <c r="P145" i="43" s="1"/>
  <c r="Q142" i="43"/>
  <c r="S142" i="43" s="1"/>
  <c r="J72" i="43"/>
  <c r="J73" i="43" s="1"/>
  <c r="J74" i="43" s="1"/>
  <c r="I23" i="43" s="1"/>
  <c r="J93" i="43"/>
  <c r="J95" i="43" s="1"/>
  <c r="J96" i="43" s="1"/>
  <c r="I24" i="43" s="1"/>
  <c r="P91" i="43"/>
  <c r="Q91" i="43" s="1"/>
  <c r="S91" i="43" s="1"/>
  <c r="P61" i="43"/>
  <c r="Q61" i="43" s="1"/>
  <c r="Q129" i="43"/>
  <c r="S129" i="43" s="1"/>
  <c r="Q58" i="43"/>
  <c r="S58" i="43" s="1"/>
  <c r="T74" i="43"/>
  <c r="BB12" i="43"/>
  <c r="AX52" i="43"/>
  <c r="BH52" i="43" s="1"/>
  <c r="T52" i="43"/>
  <c r="Q12" i="43"/>
  <c r="S12" i="43" s="1"/>
  <c r="T33" i="43"/>
  <c r="T25" i="43"/>
  <c r="P13" i="43"/>
  <c r="T15" i="43"/>
  <c r="T30" i="43"/>
  <c r="T40" i="43"/>
  <c r="AC68" i="43"/>
  <c r="BB68" i="43"/>
  <c r="T96" i="43"/>
  <c r="AC52" i="43"/>
  <c r="T27" i="43"/>
  <c r="T35" i="43"/>
  <c r="T39" i="43"/>
  <c r="T29" i="43"/>
  <c r="T45" i="43"/>
  <c r="T73" i="43"/>
  <c r="T82" i="43"/>
  <c r="AW82" i="43"/>
  <c r="T18" i="43"/>
  <c r="T43" i="43"/>
  <c r="T91" i="43"/>
  <c r="AE91" i="43" s="1"/>
  <c r="T21" i="43"/>
  <c r="T24" i="43"/>
  <c r="J112" i="43"/>
  <c r="J113" i="43" s="1"/>
  <c r="J114" i="43" s="1"/>
  <c r="I25" i="43" s="1"/>
  <c r="T37" i="43"/>
  <c r="P122" i="43"/>
  <c r="Q121" i="43"/>
  <c r="S121" i="43" s="1"/>
  <c r="Q59" i="43"/>
  <c r="S59" i="43" s="1"/>
  <c r="V81" i="43"/>
  <c r="W81" i="43" s="1"/>
  <c r="T112" i="43"/>
  <c r="AE112" i="43" s="1"/>
  <c r="T61" i="43"/>
  <c r="AE61" i="43" s="1"/>
  <c r="BB89" i="43"/>
  <c r="T92" i="43"/>
  <c r="AE92" i="43" s="1"/>
  <c r="T132" i="43"/>
  <c r="AE132" i="43" s="1"/>
  <c r="T44" i="43"/>
  <c r="Q68" i="43"/>
  <c r="S68" i="43" s="1"/>
  <c r="P69" i="43"/>
  <c r="S90" i="43"/>
  <c r="T104" i="43"/>
  <c r="BB121" i="43"/>
  <c r="AC121" i="43"/>
  <c r="P103" i="43"/>
  <c r="S102" i="43"/>
  <c r="AC102" i="43"/>
  <c r="BB102" i="43"/>
  <c r="BB111" i="43"/>
  <c r="AX111" i="43" s="1"/>
  <c r="BH111" i="43" s="1"/>
  <c r="T122" i="43"/>
  <c r="AE122" i="43" s="1"/>
  <c r="T113" i="43"/>
  <c r="AE113" i="43" s="1"/>
  <c r="Q130" i="43"/>
  <c r="S130" i="43" s="1"/>
  <c r="P131" i="43"/>
  <c r="V121" i="43"/>
  <c r="W121" i="43" s="1"/>
  <c r="BB129" i="43"/>
  <c r="AC129" i="43"/>
  <c r="G145" i="43"/>
  <c r="T142" i="43"/>
  <c r="AE142" i="43" s="1"/>
  <c r="T144" i="43"/>
  <c r="AE144" i="43" s="1"/>
  <c r="Q141" i="43"/>
  <c r="S141" i="43" s="1"/>
  <c r="BI111" i="43" l="1"/>
  <c r="BM111" i="43"/>
  <c r="BI141" i="43"/>
  <c r="BM141" i="43"/>
  <c r="BT81" i="43"/>
  <c r="BI52" i="43"/>
  <c r="BM52" i="43"/>
  <c r="BN52" i="43" s="1"/>
  <c r="BU58" i="43"/>
  <c r="BI58" i="43"/>
  <c r="BM58" i="43"/>
  <c r="BA82" i="43"/>
  <c r="BH82" i="43"/>
  <c r="CI111" i="43"/>
  <c r="CJ111" i="43" s="1"/>
  <c r="BZ111" i="43"/>
  <c r="BU111" i="43"/>
  <c r="BN111" i="43"/>
  <c r="BU52" i="43"/>
  <c r="CI52" i="43"/>
  <c r="CJ52" i="43" s="1"/>
  <c r="BZ52" i="43"/>
  <c r="CI141" i="43"/>
  <c r="CJ141" i="43" s="1"/>
  <c r="BU141" i="43"/>
  <c r="BZ141" i="43"/>
  <c r="BN141" i="43"/>
  <c r="BZ58" i="43"/>
  <c r="CI58" i="43"/>
  <c r="CJ58" i="43" s="1"/>
  <c r="BN58" i="43"/>
  <c r="AJ12" i="43"/>
  <c r="AR12" i="43" s="1"/>
  <c r="AF12" i="43"/>
  <c r="M13" i="43" s="1"/>
  <c r="N13" i="43" s="1"/>
  <c r="U13" i="43" s="1"/>
  <c r="BS39" i="43"/>
  <c r="BS38" i="43"/>
  <c r="BS33" i="43"/>
  <c r="BS17" i="43"/>
  <c r="BS29" i="43"/>
  <c r="AA12" i="43"/>
  <c r="AA58" i="43"/>
  <c r="Q144" i="43"/>
  <c r="S144" i="43" s="1"/>
  <c r="AF58" i="43"/>
  <c r="M59" i="43" s="1"/>
  <c r="N59" i="43" s="1"/>
  <c r="U59" i="43" s="1"/>
  <c r="AJ102" i="43"/>
  <c r="AP102" i="43" s="1"/>
  <c r="AW142" i="43"/>
  <c r="U112" i="43"/>
  <c r="AZ52" i="43"/>
  <c r="AY82" i="43"/>
  <c r="AU102" i="43"/>
  <c r="AV102" i="43" s="1"/>
  <c r="AZ141" i="43"/>
  <c r="S112" i="43"/>
  <c r="P113" i="43"/>
  <c r="Q113" i="43" s="1"/>
  <c r="S113" i="43" s="1"/>
  <c r="AZ111" i="43"/>
  <c r="AT102" i="43"/>
  <c r="AZ58" i="43"/>
  <c r="AW59" i="43"/>
  <c r="P92" i="43"/>
  <c r="Q92" i="43" s="1"/>
  <c r="S92" i="43" s="1"/>
  <c r="AF129" i="43"/>
  <c r="M130" i="43" s="1"/>
  <c r="N130" i="43" s="1"/>
  <c r="U130" i="43" s="1"/>
  <c r="J94" i="43"/>
  <c r="S61" i="43"/>
  <c r="AD52" i="43"/>
  <c r="AD12" i="43"/>
  <c r="AA52" i="43"/>
  <c r="AB52" i="43"/>
  <c r="AU12" i="43"/>
  <c r="AV12" i="43" s="1"/>
  <c r="AB12" i="43"/>
  <c r="AA89" i="43"/>
  <c r="AT52" i="43"/>
  <c r="AA102" i="43"/>
  <c r="AD102" i="43"/>
  <c r="AU52" i="43"/>
  <c r="AV52" i="43" s="1"/>
  <c r="Q143" i="43"/>
  <c r="S143" i="43" s="1"/>
  <c r="AW112" i="43"/>
  <c r="AJ52" i="43"/>
  <c r="AO52" i="43" s="1"/>
  <c r="AB102" i="43"/>
  <c r="AF141" i="43"/>
  <c r="M142" i="43" s="1"/>
  <c r="N142" i="43" s="1"/>
  <c r="U142" i="43" s="1"/>
  <c r="AB141" i="43"/>
  <c r="J23" i="43"/>
  <c r="J24" i="43" s="1"/>
  <c r="J25" i="43" s="1"/>
  <c r="J26" i="43" s="1"/>
  <c r="J27" i="43" s="1"/>
  <c r="J28" i="43" s="1"/>
  <c r="J29" i="43" s="1"/>
  <c r="J30" i="43" s="1"/>
  <c r="AD141" i="43"/>
  <c r="AA141" i="43"/>
  <c r="AT141" i="43"/>
  <c r="AF89" i="43"/>
  <c r="M90" i="43" s="1"/>
  <c r="N90" i="43" s="1"/>
  <c r="AU141" i="43"/>
  <c r="AV141" i="43" s="1"/>
  <c r="V112" i="43"/>
  <c r="W112" i="43" s="1"/>
  <c r="AU121" i="43"/>
  <c r="AV121" i="43" s="1"/>
  <c r="AB121" i="43"/>
  <c r="AD121" i="43"/>
  <c r="AT121" i="43"/>
  <c r="AJ121" i="43"/>
  <c r="T145" i="43"/>
  <c r="AE145" i="43" s="1"/>
  <c r="AX12" i="43"/>
  <c r="AW13" i="43"/>
  <c r="AA121" i="43"/>
  <c r="P132" i="43"/>
  <c r="Q131" i="43"/>
  <c r="S131" i="43" s="1"/>
  <c r="AU129" i="43"/>
  <c r="AV129" i="43" s="1"/>
  <c r="AT129" i="43"/>
  <c r="AJ129" i="43"/>
  <c r="Q103" i="43"/>
  <c r="S103" i="43" s="1"/>
  <c r="P104" i="43"/>
  <c r="AD129" i="43"/>
  <c r="AB129" i="43"/>
  <c r="Q145" i="43"/>
  <c r="S145" i="43" s="1"/>
  <c r="AD58" i="43"/>
  <c r="AU68" i="43"/>
  <c r="AV68" i="43" s="1"/>
  <c r="AF68" i="43"/>
  <c r="M69" i="43" s="1"/>
  <c r="N69" i="43" s="1"/>
  <c r="U69" i="43" s="1"/>
  <c r="AD68" i="43"/>
  <c r="AA68" i="43"/>
  <c r="AJ68" i="43"/>
  <c r="AB68" i="43"/>
  <c r="AT68" i="43"/>
  <c r="AU111" i="43"/>
  <c r="AV111" i="43" s="1"/>
  <c r="AT111" i="43"/>
  <c r="AJ111" i="43"/>
  <c r="AD111" i="43"/>
  <c r="AX68" i="43"/>
  <c r="BH68" i="43" s="1"/>
  <c r="AW69" i="43"/>
  <c r="AJ81" i="43"/>
  <c r="AT81" i="43"/>
  <c r="AF81" i="43"/>
  <c r="M82" i="43" s="1"/>
  <c r="N82" i="43" s="1"/>
  <c r="U82" i="43" s="1"/>
  <c r="AD81" i="43"/>
  <c r="AB81" i="43"/>
  <c r="AU81" i="43"/>
  <c r="AV81" i="43" s="1"/>
  <c r="AX121" i="43"/>
  <c r="BH121" i="43" s="1"/>
  <c r="AW122" i="43"/>
  <c r="Q122" i="43"/>
  <c r="S122" i="43" s="1"/>
  <c r="AF121" i="43"/>
  <c r="M122" i="43" s="1"/>
  <c r="N122" i="43" s="1"/>
  <c r="U122" i="43" s="1"/>
  <c r="AB111" i="43"/>
  <c r="AX89" i="43"/>
  <c r="BH89" i="43" s="1"/>
  <c r="AW90" i="43"/>
  <c r="V103" i="43"/>
  <c r="W103" i="43" s="1"/>
  <c r="AC82" i="43"/>
  <c r="BB82" i="43"/>
  <c r="AX82" i="43" s="1"/>
  <c r="AA111" i="43"/>
  <c r="AQ102" i="43"/>
  <c r="AR141" i="43"/>
  <c r="AQ141" i="43"/>
  <c r="AO141" i="43"/>
  <c r="AP141" i="43"/>
  <c r="AX102" i="43"/>
  <c r="BH102" i="43" s="1"/>
  <c r="AW103" i="43"/>
  <c r="AA81" i="43"/>
  <c r="P14" i="43"/>
  <c r="Q13" i="43"/>
  <c r="S13" i="43" s="1"/>
  <c r="V13" i="43"/>
  <c r="W13" i="43" s="1"/>
  <c r="AP12" i="43"/>
  <c r="Q69" i="43"/>
  <c r="S69" i="43" s="1"/>
  <c r="P70" i="43"/>
  <c r="AW130" i="43"/>
  <c r="AX129" i="43"/>
  <c r="BH129" i="43" s="1"/>
  <c r="AJ89" i="43"/>
  <c r="AT89" i="43"/>
  <c r="AD89" i="43"/>
  <c r="AU89" i="43"/>
  <c r="AV89" i="43" s="1"/>
  <c r="AT58" i="43"/>
  <c r="AJ58" i="43"/>
  <c r="AU58" i="43"/>
  <c r="AV58" i="43" s="1"/>
  <c r="BI68" i="43" l="1"/>
  <c r="BM68" i="43"/>
  <c r="BI82" i="43"/>
  <c r="BM82" i="43"/>
  <c r="BI121" i="43"/>
  <c r="BM121" i="43"/>
  <c r="BI89" i="43"/>
  <c r="BM89" i="43"/>
  <c r="BN89" i="43" s="1"/>
  <c r="BI102" i="43"/>
  <c r="BM102" i="43"/>
  <c r="BI129" i="43"/>
  <c r="BM129" i="43"/>
  <c r="BN129" i="43" s="1"/>
  <c r="AO12" i="43"/>
  <c r="AS12" i="43" s="1"/>
  <c r="AH12" i="43" s="1"/>
  <c r="AK12" i="43" s="1"/>
  <c r="BZ102" i="43"/>
  <c r="BU102" i="43"/>
  <c r="CI102" i="43"/>
  <c r="CJ102" i="43" s="1"/>
  <c r="BN102" i="43"/>
  <c r="CI121" i="43"/>
  <c r="CJ121" i="43" s="1"/>
  <c r="BZ121" i="43"/>
  <c r="BU121" i="43"/>
  <c r="BN121" i="43"/>
  <c r="CI68" i="43"/>
  <c r="CJ68" i="43" s="1"/>
  <c r="BU68" i="43"/>
  <c r="BZ68" i="43"/>
  <c r="BN68" i="43"/>
  <c r="BO111" i="43"/>
  <c r="AQ12" i="43"/>
  <c r="BZ89" i="43"/>
  <c r="CI89" i="43"/>
  <c r="CJ89" i="43" s="1"/>
  <c r="BU89" i="43"/>
  <c r="BO52" i="43"/>
  <c r="CI82" i="43"/>
  <c r="CJ82" i="43" s="1"/>
  <c r="BU82" i="43"/>
  <c r="BZ82" i="43"/>
  <c r="BN82" i="43"/>
  <c r="CI129" i="43"/>
  <c r="CJ129" i="43" s="1"/>
  <c r="BU129" i="43"/>
  <c r="BZ129" i="43"/>
  <c r="BO141" i="43"/>
  <c r="J33" i="43"/>
  <c r="J34" i="43" s="1"/>
  <c r="J35" i="43" s="1"/>
  <c r="J36" i="43" s="1"/>
  <c r="J37" i="43" s="1"/>
  <c r="J38" i="43" s="1"/>
  <c r="J39" i="43" s="1"/>
  <c r="J40" i="43" s="1"/>
  <c r="J41" i="43" s="1"/>
  <c r="J42" i="43" s="1"/>
  <c r="J43" i="43" s="1"/>
  <c r="J44" i="43" s="1"/>
  <c r="J45" i="43" s="1"/>
  <c r="J31" i="43"/>
  <c r="J32" i="43" s="1"/>
  <c r="AY142" i="43"/>
  <c r="BO58" i="43"/>
  <c r="AP52" i="43"/>
  <c r="BA142" i="43"/>
  <c r="AQ52" i="43"/>
  <c r="V59" i="43"/>
  <c r="W59" i="43" s="1"/>
  <c r="P114" i="43"/>
  <c r="Q114" i="43" s="1"/>
  <c r="S114" i="43" s="1"/>
  <c r="AO102" i="43"/>
  <c r="P93" i="43"/>
  <c r="P94" i="43" s="1"/>
  <c r="AR102" i="43"/>
  <c r="AY59" i="43"/>
  <c r="AZ12" i="43"/>
  <c r="BH12" i="43"/>
  <c r="AZ129" i="43"/>
  <c r="V130" i="43"/>
  <c r="W130" i="43" s="1"/>
  <c r="AZ121" i="43"/>
  <c r="AZ102" i="43"/>
  <c r="AZ89" i="43"/>
  <c r="AZ82" i="43"/>
  <c r="AZ68" i="43"/>
  <c r="BA59" i="43"/>
  <c r="AC59" i="43" s="1"/>
  <c r="V90" i="43"/>
  <c r="W90" i="43" s="1"/>
  <c r="U90" i="43"/>
  <c r="AB90" i="43" s="1"/>
  <c r="AR52" i="43"/>
  <c r="V142" i="43"/>
  <c r="W142" i="43" s="1"/>
  <c r="AY112" i="43"/>
  <c r="BA112" i="43"/>
  <c r="V82" i="43"/>
  <c r="W82" i="43" s="1"/>
  <c r="P15" i="43"/>
  <c r="Q14" i="43"/>
  <c r="S14" i="43" s="1"/>
  <c r="V122" i="43"/>
  <c r="W122" i="43" s="1"/>
  <c r="AS141" i="43"/>
  <c r="AH141" i="43" s="1"/>
  <c r="Q132" i="43"/>
  <c r="S132" i="43" s="1"/>
  <c r="P133" i="43"/>
  <c r="BB142" i="43"/>
  <c r="AC142" i="43"/>
  <c r="AP111" i="43"/>
  <c r="AO111" i="43"/>
  <c r="AR111" i="43"/>
  <c r="AQ111" i="43"/>
  <c r="Q104" i="43"/>
  <c r="S104" i="43" s="1"/>
  <c r="AQ89" i="43"/>
  <c r="AO89" i="43"/>
  <c r="AP89" i="43"/>
  <c r="AR89" i="43"/>
  <c r="AJ103" i="43"/>
  <c r="AU103" i="43"/>
  <c r="AV103" i="43" s="1"/>
  <c r="AT103" i="43"/>
  <c r="AF103" i="43"/>
  <c r="M104" i="43" s="1"/>
  <c r="N104" i="43" s="1"/>
  <c r="U104" i="43" s="1"/>
  <c r="AB103" i="43"/>
  <c r="AA103" i="43"/>
  <c r="AD103" i="43"/>
  <c r="AR81" i="43"/>
  <c r="AO81" i="43"/>
  <c r="AQ81" i="43"/>
  <c r="AP81" i="43"/>
  <c r="AQ129" i="43"/>
  <c r="AO129" i="43"/>
  <c r="AR129" i="43"/>
  <c r="AP129" i="43"/>
  <c r="V69" i="43"/>
  <c r="W69" i="43" s="1"/>
  <c r="AD13" i="43"/>
  <c r="AU13" i="43"/>
  <c r="AV13" i="43" s="1"/>
  <c r="AT13" i="43"/>
  <c r="AJ13" i="43"/>
  <c r="AF13" i="43"/>
  <c r="M14" i="43" s="1"/>
  <c r="N14" i="43" s="1"/>
  <c r="U14" i="43" s="1"/>
  <c r="AA13" i="43"/>
  <c r="AB13" i="43"/>
  <c r="AY90" i="43"/>
  <c r="BA90" i="43"/>
  <c r="AY122" i="43"/>
  <c r="BA122" i="43"/>
  <c r="AT142" i="43"/>
  <c r="AB142" i="43"/>
  <c r="AA142" i="43"/>
  <c r="AU142" i="43"/>
  <c r="AV142" i="43" s="1"/>
  <c r="AJ142" i="43"/>
  <c r="AF142" i="43"/>
  <c r="M143" i="43" s="1"/>
  <c r="N143" i="43" s="1"/>
  <c r="U143" i="43" s="1"/>
  <c r="AD142" i="43"/>
  <c r="AU59" i="43"/>
  <c r="AV59" i="43" s="1"/>
  <c r="AT59" i="43"/>
  <c r="AJ59" i="43"/>
  <c r="AF59" i="43"/>
  <c r="M60" i="43" s="1"/>
  <c r="N60" i="43" s="1"/>
  <c r="U60" i="43" s="1"/>
  <c r="AD59" i="43"/>
  <c r="AB59" i="43"/>
  <c r="AA59" i="43"/>
  <c r="AY130" i="43"/>
  <c r="BA130" i="43"/>
  <c r="AY13" i="43"/>
  <c r="BA13" i="43"/>
  <c r="AJ130" i="43"/>
  <c r="AU130" i="43"/>
  <c r="AV130" i="43" s="1"/>
  <c r="AT130" i="43"/>
  <c r="AD130" i="43"/>
  <c r="AF130" i="43"/>
  <c r="M131" i="43" s="1"/>
  <c r="N131" i="43" s="1"/>
  <c r="U131" i="43" s="1"/>
  <c r="AA130" i="43"/>
  <c r="AB130" i="43"/>
  <c r="BA103" i="43"/>
  <c r="AY103" i="43"/>
  <c r="AQ58" i="43"/>
  <c r="AP58" i="43"/>
  <c r="AR58" i="43"/>
  <c r="AO58" i="43"/>
  <c r="P71" i="43"/>
  <c r="Q70" i="43"/>
  <c r="S70" i="43" s="1"/>
  <c r="BA69" i="43"/>
  <c r="AY69" i="43"/>
  <c r="AO68" i="43"/>
  <c r="AR68" i="43"/>
  <c r="AQ68" i="43"/>
  <c r="AP68" i="43"/>
  <c r="AO121" i="43"/>
  <c r="AR121" i="43"/>
  <c r="AQ121" i="43"/>
  <c r="AP121" i="43"/>
  <c r="AU112" i="43"/>
  <c r="AV112" i="43" s="1"/>
  <c r="AJ112" i="43"/>
  <c r="AF112" i="43"/>
  <c r="M113" i="43" s="1"/>
  <c r="N113" i="43" s="1"/>
  <c r="U113" i="43" s="1"/>
  <c r="AD112" i="43"/>
  <c r="AA112" i="43"/>
  <c r="AT112" i="43"/>
  <c r="AB112" i="43"/>
  <c r="BT52" i="43" l="1"/>
  <c r="BU12" i="43"/>
  <c r="BM12" i="43"/>
  <c r="BI12" i="43"/>
  <c r="BZ12" i="43"/>
  <c r="BT141" i="43"/>
  <c r="BT111" i="43"/>
  <c r="BT58" i="43"/>
  <c r="BO68" i="43"/>
  <c r="BT68" i="43" s="1"/>
  <c r="BO82" i="43"/>
  <c r="BO89" i="43"/>
  <c r="BO102" i="43"/>
  <c r="BT102" i="43" s="1"/>
  <c r="BO129" i="43"/>
  <c r="BO121" i="43"/>
  <c r="AS52" i="43"/>
  <c r="AH52" i="43" s="1"/>
  <c r="AK52" i="43" s="1"/>
  <c r="AS102" i="43"/>
  <c r="AH102" i="43" s="1"/>
  <c r="AI102" i="43" s="1"/>
  <c r="AI12" i="43"/>
  <c r="Q93" i="43"/>
  <c r="S93" i="43" s="1"/>
  <c r="AD90" i="43"/>
  <c r="BB59" i="43"/>
  <c r="AW60" i="43" s="1"/>
  <c r="CI12" i="43"/>
  <c r="CJ12" i="43" s="1"/>
  <c r="BN12" i="43"/>
  <c r="BO12" i="43" s="1"/>
  <c r="BT12" i="43" s="1"/>
  <c r="AA90" i="43"/>
  <c r="AU90" i="43"/>
  <c r="AV90" i="43" s="1"/>
  <c r="AS129" i="43"/>
  <c r="AH129" i="43" s="1"/>
  <c r="AK129" i="43" s="1"/>
  <c r="AS121" i="43"/>
  <c r="AH121" i="43" s="1"/>
  <c r="AI121" i="43" s="1"/>
  <c r="AT90" i="43"/>
  <c r="AF90" i="43"/>
  <c r="M91" i="43" s="1"/>
  <c r="N91" i="43" s="1"/>
  <c r="AJ90" i="43"/>
  <c r="AR90" i="43" s="1"/>
  <c r="AS81" i="43"/>
  <c r="AH81" i="43" s="1"/>
  <c r="AI81" i="43" s="1"/>
  <c r="AC112" i="43"/>
  <c r="BB112" i="43"/>
  <c r="AR103" i="43"/>
  <c r="AQ103" i="43"/>
  <c r="AO103" i="43"/>
  <c r="AP103" i="43"/>
  <c r="BB69" i="43"/>
  <c r="AC69" i="43"/>
  <c r="AJ69" i="43"/>
  <c r="AT69" i="43"/>
  <c r="AU69" i="43"/>
  <c r="AV69" i="43" s="1"/>
  <c r="AD69" i="43"/>
  <c r="AA69" i="43"/>
  <c r="AB69" i="43"/>
  <c r="AF69" i="43"/>
  <c r="M70" i="43" s="1"/>
  <c r="N70" i="43" s="1"/>
  <c r="U70" i="43" s="1"/>
  <c r="Q94" i="43"/>
  <c r="S94" i="43" s="1"/>
  <c r="P95" i="43"/>
  <c r="AK102" i="43"/>
  <c r="AR130" i="43"/>
  <c r="AQ130" i="43"/>
  <c r="AP130" i="43"/>
  <c r="AO130" i="43"/>
  <c r="V60" i="43"/>
  <c r="W60" i="43" s="1"/>
  <c r="V14" i="43"/>
  <c r="W14" i="43" s="1"/>
  <c r="Q71" i="43"/>
  <c r="S71" i="43" s="1"/>
  <c r="P72" i="43"/>
  <c r="BB130" i="43"/>
  <c r="AC130" i="43"/>
  <c r="P134" i="43"/>
  <c r="Q133" i="43"/>
  <c r="S133" i="43" s="1"/>
  <c r="AS111" i="43"/>
  <c r="AH111" i="43" s="1"/>
  <c r="AS58" i="43"/>
  <c r="AH58" i="43" s="1"/>
  <c r="V131" i="43"/>
  <c r="W131" i="43" s="1"/>
  <c r="BB90" i="43"/>
  <c r="AC90" i="43"/>
  <c r="AS89" i="43"/>
  <c r="AH89" i="43" s="1"/>
  <c r="BB103" i="43"/>
  <c r="AC103" i="43"/>
  <c r="AR112" i="43"/>
  <c r="AQ112" i="43"/>
  <c r="AP112" i="43"/>
  <c r="AO112" i="43"/>
  <c r="AS68" i="43"/>
  <c r="AH68" i="43" s="1"/>
  <c r="V143" i="43"/>
  <c r="W143" i="43" s="1"/>
  <c r="AX142" i="43"/>
  <c r="BH142" i="43" s="1"/>
  <c r="AW143" i="43"/>
  <c r="AK141" i="43"/>
  <c r="AI141" i="43"/>
  <c r="V113" i="43"/>
  <c r="W113" i="43" s="1"/>
  <c r="AC13" i="43"/>
  <c r="BB13" i="43"/>
  <c r="AQ59" i="43"/>
  <c r="AR59" i="43"/>
  <c r="AO59" i="43"/>
  <c r="AP59" i="43"/>
  <c r="AR13" i="43"/>
  <c r="AQ13" i="43"/>
  <c r="AP13" i="43"/>
  <c r="AO13" i="43"/>
  <c r="BB122" i="43"/>
  <c r="AX122" i="43" s="1"/>
  <c r="BH122" i="43" s="1"/>
  <c r="AC122" i="43"/>
  <c r="AL12" i="43"/>
  <c r="AM12" i="43"/>
  <c r="AN12" i="43" s="1"/>
  <c r="AG12" i="43" s="1"/>
  <c r="Q15" i="43"/>
  <c r="S15" i="43" s="1"/>
  <c r="P16" i="43"/>
  <c r="AP142" i="43"/>
  <c r="AO142" i="43"/>
  <c r="AR142" i="43"/>
  <c r="AQ142" i="43"/>
  <c r="V104" i="43"/>
  <c r="W104" i="43" s="1"/>
  <c r="AT122" i="43"/>
  <c r="AJ122" i="43"/>
  <c r="AU122" i="43"/>
  <c r="AV122" i="43" s="1"/>
  <c r="AB122" i="43"/>
  <c r="AF122" i="43"/>
  <c r="AD122" i="43"/>
  <c r="AA122" i="43"/>
  <c r="AU82" i="43"/>
  <c r="AV82" i="43" s="1"/>
  <c r="AJ82" i="43"/>
  <c r="AT82" i="43"/>
  <c r="AA82" i="43"/>
  <c r="AB82" i="43"/>
  <c r="AF82" i="43"/>
  <c r="AD82" i="43"/>
  <c r="BT121" i="43" l="1"/>
  <c r="BT129" i="43"/>
  <c r="BT82" i="43"/>
  <c r="BI122" i="43"/>
  <c r="BM122" i="43"/>
  <c r="BT89" i="43"/>
  <c r="BI142" i="43"/>
  <c r="BM142" i="43"/>
  <c r="BN142" i="43" s="1"/>
  <c r="CI142" i="43"/>
  <c r="CJ142" i="43" s="1"/>
  <c r="BZ142" i="43"/>
  <c r="BU142" i="43"/>
  <c r="BZ122" i="43"/>
  <c r="CI122" i="43"/>
  <c r="CJ122" i="43" s="1"/>
  <c r="BU122" i="43"/>
  <c r="BN122" i="43"/>
  <c r="AI52" i="43"/>
  <c r="AX59" i="43"/>
  <c r="BH59" i="43" s="1"/>
  <c r="AI129" i="43"/>
  <c r="AK121" i="43"/>
  <c r="AM121" i="43" s="1"/>
  <c r="AN121" i="43" s="1"/>
  <c r="AG121" i="43" s="1"/>
  <c r="AZ142" i="43"/>
  <c r="AZ122" i="43"/>
  <c r="AO90" i="43"/>
  <c r="AP90" i="43"/>
  <c r="V91" i="43"/>
  <c r="W91" i="43" s="1"/>
  <c r="U91" i="43"/>
  <c r="AT91" i="43" s="1"/>
  <c r="AQ90" i="43"/>
  <c r="AK81" i="43"/>
  <c r="AL81" i="43" s="1"/>
  <c r="AS13" i="43"/>
  <c r="AH13" i="43" s="1"/>
  <c r="AK13" i="43" s="1"/>
  <c r="AW113" i="43"/>
  <c r="AX112" i="43"/>
  <c r="BH112" i="43" s="1"/>
  <c r="Q134" i="43"/>
  <c r="S134" i="43" s="1"/>
  <c r="AY143" i="43"/>
  <c r="BA143" i="43"/>
  <c r="AI68" i="43"/>
  <c r="AK68" i="43"/>
  <c r="AL52" i="43"/>
  <c r="AM52" i="43"/>
  <c r="AN52" i="43" s="1"/>
  <c r="AG52" i="43" s="1"/>
  <c r="AD14" i="43"/>
  <c r="AU14" i="43"/>
  <c r="AV14" i="43" s="1"/>
  <c r="AT14" i="43"/>
  <c r="AJ14" i="43"/>
  <c r="AA14" i="43"/>
  <c r="AF14" i="43"/>
  <c r="M15" i="43" s="1"/>
  <c r="N15" i="43" s="1"/>
  <c r="U15" i="43" s="1"/>
  <c r="AB14" i="43"/>
  <c r="AS142" i="43"/>
  <c r="AH142" i="43" s="1"/>
  <c r="AS112" i="43"/>
  <c r="AH112" i="43" s="1"/>
  <c r="AI89" i="43"/>
  <c r="AK89" i="43"/>
  <c r="V70" i="43"/>
  <c r="W70" i="43" s="1"/>
  <c r="AX69" i="43"/>
  <c r="BH69" i="43" s="1"/>
  <c r="AW70" i="43"/>
  <c r="P17" i="43"/>
  <c r="Q16" i="43"/>
  <c r="S16" i="43" s="1"/>
  <c r="AJ113" i="43"/>
  <c r="AD113" i="43"/>
  <c r="AU113" i="43"/>
  <c r="AV113" i="43" s="1"/>
  <c r="AT113" i="43"/>
  <c r="AF113" i="43"/>
  <c r="M114" i="43" s="1"/>
  <c r="N114" i="43" s="1"/>
  <c r="U114" i="43" s="1"/>
  <c r="AA113" i="43"/>
  <c r="AB113" i="43"/>
  <c r="AU131" i="43"/>
  <c r="AV131" i="43" s="1"/>
  <c r="AT131" i="43"/>
  <c r="AD131" i="43"/>
  <c r="AJ131" i="43"/>
  <c r="AB131" i="43"/>
  <c r="AA131" i="43"/>
  <c r="AF131" i="43"/>
  <c r="M132" i="43" s="1"/>
  <c r="N132" i="43" s="1"/>
  <c r="U132" i="43" s="1"/>
  <c r="AX130" i="43"/>
  <c r="BH130" i="43" s="1"/>
  <c r="AW131" i="43"/>
  <c r="AY60" i="43"/>
  <c r="BA60" i="43"/>
  <c r="AX90" i="43"/>
  <c r="BH90" i="43" s="1"/>
  <c r="AW91" i="43"/>
  <c r="AR122" i="43"/>
  <c r="AP122" i="43"/>
  <c r="AQ122" i="43"/>
  <c r="AO122" i="43"/>
  <c r="AJ60" i="43"/>
  <c r="AU60" i="43"/>
  <c r="AV60" i="43" s="1"/>
  <c r="AT60" i="43"/>
  <c r="AB60" i="43"/>
  <c r="AA60" i="43"/>
  <c r="AD60" i="43"/>
  <c r="AF60" i="43"/>
  <c r="M61" i="43" s="1"/>
  <c r="N61" i="43" s="1"/>
  <c r="U61" i="43" s="1"/>
  <c r="AS103" i="43"/>
  <c r="AH103" i="43" s="1"/>
  <c r="AP82" i="43"/>
  <c r="AR82" i="43"/>
  <c r="AQ82" i="43"/>
  <c r="AO82" i="43"/>
  <c r="AT143" i="43"/>
  <c r="AJ143" i="43"/>
  <c r="AU143" i="43"/>
  <c r="AV143" i="43" s="1"/>
  <c r="AB143" i="43"/>
  <c r="AA143" i="43"/>
  <c r="AF143" i="43"/>
  <c r="M144" i="43" s="1"/>
  <c r="N144" i="43" s="1"/>
  <c r="U144" i="43" s="1"/>
  <c r="AD143" i="43"/>
  <c r="AX103" i="43"/>
  <c r="BH103" i="43" s="1"/>
  <c r="AW104" i="43"/>
  <c r="AI58" i="43"/>
  <c r="AK58" i="43"/>
  <c r="P73" i="43"/>
  <c r="Q72" i="43"/>
  <c r="S72" i="43" s="1"/>
  <c r="AS130" i="43"/>
  <c r="AH130" i="43" s="1"/>
  <c r="AX13" i="43"/>
  <c r="AW14" i="43"/>
  <c r="AM129" i="43"/>
  <c r="AN129" i="43" s="1"/>
  <c r="AG129" i="43" s="1"/>
  <c r="AL129" i="43"/>
  <c r="AL102" i="43"/>
  <c r="AM102" i="43"/>
  <c r="AN102" i="43" s="1"/>
  <c r="AG102" i="43" s="1"/>
  <c r="AU104" i="43"/>
  <c r="AV104" i="43" s="1"/>
  <c r="AT104" i="43"/>
  <c r="AA104" i="43"/>
  <c r="AB104" i="43"/>
  <c r="AJ104" i="43"/>
  <c r="AF104" i="43"/>
  <c r="AD104" i="43"/>
  <c r="AS59" i="43"/>
  <c r="AH59" i="43" s="1"/>
  <c r="AM141" i="43"/>
  <c r="AN141" i="43" s="1"/>
  <c r="AG141" i="43" s="1"/>
  <c r="AL141" i="43"/>
  <c r="AK111" i="43"/>
  <c r="AI111" i="43"/>
  <c r="P96" i="43"/>
  <c r="Q95" i="43"/>
  <c r="S95" i="43" s="1"/>
  <c r="AR69" i="43"/>
  <c r="AP69" i="43"/>
  <c r="AO69" i="43"/>
  <c r="AQ69" i="43"/>
  <c r="BI90" i="43" l="1"/>
  <c r="BM90" i="43"/>
  <c r="BN90" i="43" s="1"/>
  <c r="BI112" i="43"/>
  <c r="BM112" i="43"/>
  <c r="BI130" i="43"/>
  <c r="BM130" i="43"/>
  <c r="BI103" i="43"/>
  <c r="BM103" i="43"/>
  <c r="BI59" i="43"/>
  <c r="BM59" i="43"/>
  <c r="BN59" i="43" s="1"/>
  <c r="BI69" i="43"/>
  <c r="BM69" i="43"/>
  <c r="BN69" i="43" s="1"/>
  <c r="CI90" i="43"/>
  <c r="CJ90" i="43" s="1"/>
  <c r="BZ90" i="43"/>
  <c r="BU90" i="43"/>
  <c r="CI112" i="43"/>
  <c r="CJ112" i="43" s="1"/>
  <c r="BZ112" i="43"/>
  <c r="BN112" i="43"/>
  <c r="BU112" i="43"/>
  <c r="AZ59" i="43"/>
  <c r="BZ59" i="43"/>
  <c r="CI59" i="43"/>
  <c r="CJ59" i="43" s="1"/>
  <c r="BU59" i="43"/>
  <c r="CI130" i="43"/>
  <c r="CJ130" i="43" s="1"/>
  <c r="BZ130" i="43"/>
  <c r="BN130" i="43"/>
  <c r="BU130" i="43"/>
  <c r="BO142" i="43"/>
  <c r="BZ69" i="43"/>
  <c r="CI69" i="43"/>
  <c r="CJ69" i="43" s="1"/>
  <c r="BU69" i="43"/>
  <c r="BO122" i="43"/>
  <c r="CI103" i="43"/>
  <c r="CJ103" i="43" s="1"/>
  <c r="BZ103" i="43"/>
  <c r="BN103" i="43"/>
  <c r="BU103" i="43"/>
  <c r="AL121" i="43"/>
  <c r="AF91" i="43"/>
  <c r="M92" i="43" s="1"/>
  <c r="N92" i="43" s="1"/>
  <c r="U92" i="43" s="1"/>
  <c r="AD91" i="43"/>
  <c r="AU91" i="43"/>
  <c r="AV91" i="43" s="1"/>
  <c r="AJ91" i="43"/>
  <c r="AR91" i="43" s="1"/>
  <c r="AS90" i="43"/>
  <c r="AH90" i="43" s="1"/>
  <c r="AK90" i="43" s="1"/>
  <c r="AL90" i="43" s="1"/>
  <c r="AZ13" i="43"/>
  <c r="BH13" i="43"/>
  <c r="AZ130" i="43"/>
  <c r="AZ112" i="43"/>
  <c r="AZ103" i="43"/>
  <c r="AZ90" i="43"/>
  <c r="AM81" i="43"/>
  <c r="AN81" i="43" s="1"/>
  <c r="AG81" i="43" s="1"/>
  <c r="AZ69" i="43"/>
  <c r="AS69" i="43"/>
  <c r="AH69" i="43" s="1"/>
  <c r="AK69" i="43" s="1"/>
  <c r="AB91" i="43"/>
  <c r="AA91" i="43"/>
  <c r="AI13" i="43"/>
  <c r="AY113" i="43"/>
  <c r="BA113" i="43"/>
  <c r="AM13" i="43"/>
  <c r="AN13" i="43" s="1"/>
  <c r="AG13" i="43" s="1"/>
  <c r="AL13" i="43"/>
  <c r="AY14" i="43"/>
  <c r="BA14" i="43"/>
  <c r="AY104" i="43"/>
  <c r="BA104" i="43"/>
  <c r="P18" i="43"/>
  <c r="Q17" i="43"/>
  <c r="S17" i="43" s="1"/>
  <c r="V15" i="43"/>
  <c r="W15" i="43" s="1"/>
  <c r="AL111" i="43"/>
  <c r="AM111" i="43"/>
  <c r="AN111" i="43" s="1"/>
  <c r="AG111" i="43" s="1"/>
  <c r="AS82" i="43"/>
  <c r="AH82" i="43" s="1"/>
  <c r="AY91" i="43"/>
  <c r="BA91" i="43"/>
  <c r="V132" i="43"/>
  <c r="W132" i="43" s="1"/>
  <c r="V114" i="43"/>
  <c r="W114" i="43" s="1"/>
  <c r="AM89" i="43"/>
  <c r="AN89" i="43" s="1"/>
  <c r="AG89" i="43" s="1"/>
  <c r="AL89" i="43"/>
  <c r="AI130" i="43"/>
  <c r="AK130" i="43"/>
  <c r="AR14" i="43"/>
  <c r="AQ14" i="43"/>
  <c r="AP14" i="43"/>
  <c r="AO14" i="43"/>
  <c r="AM68" i="43"/>
  <c r="AN68" i="43" s="1"/>
  <c r="AG68" i="43" s="1"/>
  <c r="AL68" i="43"/>
  <c r="V144" i="43"/>
  <c r="W144" i="43" s="1"/>
  <c r="AK112" i="43"/>
  <c r="AI112" i="43"/>
  <c r="AI59" i="43"/>
  <c r="AK59" i="43"/>
  <c r="AR60" i="43"/>
  <c r="AQ60" i="43"/>
  <c r="AP60" i="43"/>
  <c r="AO60" i="43"/>
  <c r="AR131" i="43"/>
  <c r="AO131" i="43"/>
  <c r="AQ131" i="43"/>
  <c r="AP131" i="43"/>
  <c r="BB143" i="43"/>
  <c r="AC143" i="43"/>
  <c r="Q73" i="43"/>
  <c r="S73" i="43" s="1"/>
  <c r="P74" i="43"/>
  <c r="AK103" i="43"/>
  <c r="AI103" i="43"/>
  <c r="AS122" i="43"/>
  <c r="AH122" i="43" s="1"/>
  <c r="BB60" i="43"/>
  <c r="AC60" i="43"/>
  <c r="AR113" i="43"/>
  <c r="AQ113" i="43"/>
  <c r="AP113" i="43"/>
  <c r="AO113" i="43"/>
  <c r="BA70" i="43"/>
  <c r="AY70" i="43"/>
  <c r="AL58" i="43"/>
  <c r="AM58" i="43"/>
  <c r="AN58" i="43" s="1"/>
  <c r="AG58" i="43" s="1"/>
  <c r="V61" i="43"/>
  <c r="W61" i="43" s="1"/>
  <c r="AI142" i="43"/>
  <c r="AK142" i="43"/>
  <c r="Q96" i="43"/>
  <c r="S96" i="43" s="1"/>
  <c r="AO104" i="43"/>
  <c r="AQ104" i="43"/>
  <c r="AR104" i="43"/>
  <c r="AP104" i="43"/>
  <c r="AR143" i="43"/>
  <c r="AP143" i="43"/>
  <c r="AQ143" i="43"/>
  <c r="AO143" i="43"/>
  <c r="AY131" i="43"/>
  <c r="BA131" i="43"/>
  <c r="AT70" i="43"/>
  <c r="AU70" i="43"/>
  <c r="AV70" i="43" s="1"/>
  <c r="AD70" i="43"/>
  <c r="AA70" i="43"/>
  <c r="AJ70" i="43"/>
  <c r="AF70" i="43"/>
  <c r="M71" i="43" s="1"/>
  <c r="N71" i="43" s="1"/>
  <c r="U71" i="43" s="1"/>
  <c r="AB70" i="43"/>
  <c r="BT122" i="43" l="1"/>
  <c r="BU13" i="43"/>
  <c r="BI13" i="43"/>
  <c r="BM13" i="43"/>
  <c r="BT142" i="43"/>
  <c r="BO90" i="43"/>
  <c r="BO130" i="43"/>
  <c r="BO59" i="43"/>
  <c r="BO112" i="43"/>
  <c r="BO103" i="43"/>
  <c r="BO69" i="43"/>
  <c r="V92" i="43"/>
  <c r="W92" i="43" s="1"/>
  <c r="AI90" i="43"/>
  <c r="AS131" i="43"/>
  <c r="AH131" i="43" s="1"/>
  <c r="AI131" i="43" s="1"/>
  <c r="AQ91" i="43"/>
  <c r="AM90" i="43"/>
  <c r="AN90" i="43" s="1"/>
  <c r="AG90" i="43" s="1"/>
  <c r="AP91" i="43"/>
  <c r="AO91" i="43"/>
  <c r="AI69" i="43"/>
  <c r="CI13" i="43"/>
  <c r="CJ13" i="43" s="1"/>
  <c r="BZ13" i="43"/>
  <c r="BN13" i="43"/>
  <c r="AS60" i="43"/>
  <c r="AH60" i="43" s="1"/>
  <c r="AI60" i="43" s="1"/>
  <c r="AS113" i="43"/>
  <c r="AH113" i="43" s="1"/>
  <c r="AK113" i="43" s="1"/>
  <c r="AC113" i="43"/>
  <c r="BB113" i="43"/>
  <c r="V71" i="43"/>
  <c r="W71" i="43" s="1"/>
  <c r="AS143" i="43"/>
  <c r="AH143" i="43" s="1"/>
  <c r="AM103" i="43"/>
  <c r="AN103" i="43" s="1"/>
  <c r="AG103" i="43" s="1"/>
  <c r="AL103" i="43"/>
  <c r="AK131" i="43"/>
  <c r="AM59" i="43"/>
  <c r="AN59" i="43" s="1"/>
  <c r="AG59" i="43" s="1"/>
  <c r="AL59" i="43"/>
  <c r="AS14" i="43"/>
  <c r="AH14" i="43" s="1"/>
  <c r="AI82" i="43"/>
  <c r="AK82" i="43"/>
  <c r="AJ92" i="43"/>
  <c r="AT92" i="43"/>
  <c r="AU92" i="43"/>
  <c r="AV92" i="43" s="1"/>
  <c r="AF92" i="43"/>
  <c r="M93" i="43" s="1"/>
  <c r="N93" i="43" s="1"/>
  <c r="U93" i="43" s="1"/>
  <c r="AD92" i="43"/>
  <c r="AB92" i="43"/>
  <c r="AA92" i="43"/>
  <c r="AR70" i="43"/>
  <c r="AQ70" i="43"/>
  <c r="AP70" i="43"/>
  <c r="AO70" i="43"/>
  <c r="AL142" i="43"/>
  <c r="AM142" i="43"/>
  <c r="AN142" i="43" s="1"/>
  <c r="AG142" i="43" s="1"/>
  <c r="AC104" i="43"/>
  <c r="BB104" i="43"/>
  <c r="AX104" i="43" s="1"/>
  <c r="BH104" i="43" s="1"/>
  <c r="BB70" i="43"/>
  <c r="AC70" i="43"/>
  <c r="AM112" i="43"/>
  <c r="AN112" i="43" s="1"/>
  <c r="AG112" i="43" s="1"/>
  <c r="AL112" i="43"/>
  <c r="AT144" i="43"/>
  <c r="AJ144" i="43"/>
  <c r="AA144" i="43"/>
  <c r="AB144" i="43"/>
  <c r="AU144" i="43"/>
  <c r="AV144" i="43" s="1"/>
  <c r="AF144" i="43"/>
  <c r="M145" i="43" s="1"/>
  <c r="N145" i="43" s="1"/>
  <c r="U145" i="43" s="1"/>
  <c r="AD144" i="43"/>
  <c r="AL130" i="43"/>
  <c r="AM130" i="43"/>
  <c r="AN130" i="43" s="1"/>
  <c r="AG130" i="43" s="1"/>
  <c r="AJ132" i="43"/>
  <c r="AU132" i="43"/>
  <c r="AV132" i="43" s="1"/>
  <c r="AT132" i="43"/>
  <c r="AD132" i="43"/>
  <c r="AB132" i="43"/>
  <c r="AF132" i="43"/>
  <c r="M133" i="43" s="1"/>
  <c r="N133" i="43" s="1"/>
  <c r="U133" i="43" s="1"/>
  <c r="AA132" i="43"/>
  <c r="AU15" i="43"/>
  <c r="AV15" i="43" s="1"/>
  <c r="AT15" i="43"/>
  <c r="AF15" i="43"/>
  <c r="M16" i="43" s="1"/>
  <c r="N16" i="43" s="1"/>
  <c r="U16" i="43" s="1"/>
  <c r="AJ15" i="43"/>
  <c r="AA15" i="43"/>
  <c r="AD15" i="43"/>
  <c r="AB15" i="43"/>
  <c r="BB14" i="43"/>
  <c r="AC14" i="43"/>
  <c r="AX60" i="43"/>
  <c r="BH60" i="43" s="1"/>
  <c r="AW61" i="43"/>
  <c r="AX143" i="43"/>
  <c r="BH143" i="43" s="1"/>
  <c r="AW144" i="43"/>
  <c r="AU114" i="43"/>
  <c r="AV114" i="43" s="1"/>
  <c r="AT114" i="43"/>
  <c r="AJ114" i="43"/>
  <c r="AA114" i="43"/>
  <c r="AB114" i="43"/>
  <c r="AF114" i="43"/>
  <c r="AD114" i="43"/>
  <c r="BB131" i="43"/>
  <c r="AC131" i="43"/>
  <c r="AK122" i="43"/>
  <c r="AI122" i="43"/>
  <c r="AC91" i="43"/>
  <c r="BB91" i="43"/>
  <c r="Q74" i="43"/>
  <c r="S74" i="43" s="1"/>
  <c r="AS104" i="43"/>
  <c r="AH104" i="43" s="1"/>
  <c r="AT61" i="43"/>
  <c r="AB61" i="43"/>
  <c r="AU61" i="43"/>
  <c r="AV61" i="43" s="1"/>
  <c r="AJ61" i="43"/>
  <c r="AF61" i="43"/>
  <c r="AD61" i="43"/>
  <c r="AA61" i="43"/>
  <c r="AM69" i="43"/>
  <c r="AN69" i="43" s="1"/>
  <c r="AG69" i="43" s="1"/>
  <c r="AL69" i="43"/>
  <c r="Q18" i="43"/>
  <c r="S18" i="43" s="1"/>
  <c r="P19" i="43"/>
  <c r="BT130" i="43" l="1"/>
  <c r="BI143" i="43"/>
  <c r="BM143" i="43"/>
  <c r="BT112" i="43"/>
  <c r="BI104" i="43"/>
  <c r="BM104" i="43"/>
  <c r="BT59" i="43"/>
  <c r="BT103" i="43"/>
  <c r="BT69" i="43"/>
  <c r="BI60" i="43"/>
  <c r="BM60" i="43"/>
  <c r="BT90" i="43"/>
  <c r="BZ60" i="43"/>
  <c r="CI60" i="43"/>
  <c r="CJ60" i="43" s="1"/>
  <c r="BN60" i="43"/>
  <c r="BU60" i="43"/>
  <c r="BZ143" i="43"/>
  <c r="CI143" i="43"/>
  <c r="CJ143" i="43" s="1"/>
  <c r="BU143" i="43"/>
  <c r="BN143" i="43"/>
  <c r="BU104" i="43"/>
  <c r="BZ104" i="43"/>
  <c r="CI104" i="43"/>
  <c r="CJ104" i="43" s="1"/>
  <c r="BN104" i="43"/>
  <c r="AK60" i="43"/>
  <c r="AI113" i="43"/>
  <c r="BO13" i="43"/>
  <c r="AS91" i="43"/>
  <c r="AH91" i="43" s="1"/>
  <c r="AZ143" i="43"/>
  <c r="AZ104" i="43"/>
  <c r="AZ60" i="43"/>
  <c r="AS70" i="43"/>
  <c r="AH70" i="43" s="1"/>
  <c r="AK70" i="43" s="1"/>
  <c r="AX113" i="43"/>
  <c r="BH113" i="43" s="1"/>
  <c r="AW114" i="43"/>
  <c r="AX91" i="43"/>
  <c r="BH91" i="43" s="1"/>
  <c r="AW92" i="43"/>
  <c r="AR132" i="43"/>
  <c r="AQ132" i="43"/>
  <c r="AP132" i="43"/>
  <c r="AO132" i="43"/>
  <c r="AP144" i="43"/>
  <c r="AO144" i="43"/>
  <c r="AQ144" i="43"/>
  <c r="AR144" i="43"/>
  <c r="AM131" i="43"/>
  <c r="AN131" i="43" s="1"/>
  <c r="AG131" i="43" s="1"/>
  <c r="AL131" i="43"/>
  <c r="P20" i="43"/>
  <c r="Q19" i="43"/>
  <c r="S19" i="43" s="1"/>
  <c r="AO61" i="43"/>
  <c r="AR61" i="43"/>
  <c r="AQ61" i="43"/>
  <c r="AP61" i="43"/>
  <c r="AL122" i="43"/>
  <c r="AM122" i="43"/>
  <c r="AN122" i="43" s="1"/>
  <c r="AG122" i="43" s="1"/>
  <c r="V133" i="43"/>
  <c r="W133" i="43" s="1"/>
  <c r="AX70" i="43"/>
  <c r="BH70" i="43" s="1"/>
  <c r="AW71" i="43"/>
  <c r="AM82" i="43"/>
  <c r="AN82" i="43" s="1"/>
  <c r="AG82" i="43" s="1"/>
  <c r="AL82" i="43"/>
  <c r="V145" i="43"/>
  <c r="W145" i="43" s="1"/>
  <c r="AM113" i="43"/>
  <c r="AN113" i="43" s="1"/>
  <c r="AG113" i="43" s="1"/>
  <c r="AL113" i="43"/>
  <c r="AI91" i="43"/>
  <c r="AK91" i="43"/>
  <c r="AX14" i="43"/>
  <c r="AW15" i="43"/>
  <c r="AR92" i="43"/>
  <c r="AQ92" i="43"/>
  <c r="AP92" i="43"/>
  <c r="AO92" i="43"/>
  <c r="AI104" i="43"/>
  <c r="AK104" i="43"/>
  <c r="AX131" i="43"/>
  <c r="BH131" i="43" s="1"/>
  <c r="AW132" i="43"/>
  <c r="BA144" i="43"/>
  <c r="AY144" i="43"/>
  <c r="AI14" i="43"/>
  <c r="AK14" i="43"/>
  <c r="AK143" i="43"/>
  <c r="AI143" i="43"/>
  <c r="AR114" i="43"/>
  <c r="AP114" i="43"/>
  <c r="AQ114" i="43"/>
  <c r="AO114" i="43"/>
  <c r="AM60" i="43"/>
  <c r="AN60" i="43" s="1"/>
  <c r="AG60" i="43" s="1"/>
  <c r="AL60" i="43"/>
  <c r="AP15" i="43"/>
  <c r="AO15" i="43"/>
  <c r="AR15" i="43"/>
  <c r="AQ15" i="43"/>
  <c r="AJ71" i="43"/>
  <c r="AU71" i="43"/>
  <c r="AV71" i="43" s="1"/>
  <c r="AD71" i="43"/>
  <c r="AT71" i="43"/>
  <c r="AA71" i="43"/>
  <c r="AF71" i="43"/>
  <c r="M72" i="43" s="1"/>
  <c r="N72" i="43" s="1"/>
  <c r="U72" i="43" s="1"/>
  <c r="AB71" i="43"/>
  <c r="AY61" i="43"/>
  <c r="BA61" i="43"/>
  <c r="V16" i="43"/>
  <c r="W16" i="43" s="1"/>
  <c r="V93" i="43"/>
  <c r="W93" i="43" s="1"/>
  <c r="BI91" i="43" l="1"/>
  <c r="BM91" i="43"/>
  <c r="BN91" i="43" s="1"/>
  <c r="BI70" i="43"/>
  <c r="BM70" i="43"/>
  <c r="BN70" i="43" s="1"/>
  <c r="BI131" i="43"/>
  <c r="BM131" i="43"/>
  <c r="BI113" i="43"/>
  <c r="BM113" i="43"/>
  <c r="BN113" i="43" s="1"/>
  <c r="BT13" i="43"/>
  <c r="BO143" i="43"/>
  <c r="CI91" i="43"/>
  <c r="CJ91" i="43" s="1"/>
  <c r="BZ91" i="43"/>
  <c r="BU91" i="43"/>
  <c r="BZ131" i="43"/>
  <c r="CI131" i="43"/>
  <c r="CJ131" i="43" s="1"/>
  <c r="BU131" i="43"/>
  <c r="BN131" i="43"/>
  <c r="CI113" i="43"/>
  <c r="CJ113" i="43" s="1"/>
  <c r="BZ113" i="43"/>
  <c r="BU113" i="43"/>
  <c r="BO60" i="43"/>
  <c r="CI70" i="43"/>
  <c r="CJ70" i="43" s="1"/>
  <c r="BU70" i="43"/>
  <c r="BZ70" i="43"/>
  <c r="BO104" i="43"/>
  <c r="AI70" i="43"/>
  <c r="AZ14" i="43"/>
  <c r="BH14" i="43"/>
  <c r="AS144" i="43"/>
  <c r="AH144" i="43" s="1"/>
  <c r="AI144" i="43" s="1"/>
  <c r="AZ131" i="43"/>
  <c r="AZ113" i="43"/>
  <c r="AZ91" i="43"/>
  <c r="AZ70" i="43"/>
  <c r="AS132" i="43"/>
  <c r="AH132" i="43" s="1"/>
  <c r="AI132" i="43" s="1"/>
  <c r="BA114" i="43"/>
  <c r="AY114" i="43"/>
  <c r="Q20" i="43"/>
  <c r="S20" i="43" s="1"/>
  <c r="P21" i="43"/>
  <c r="AU16" i="43"/>
  <c r="AV16" i="43" s="1"/>
  <c r="AT16" i="43"/>
  <c r="AJ16" i="43"/>
  <c r="AA16" i="43"/>
  <c r="AB16" i="43"/>
  <c r="AF16" i="43"/>
  <c r="M17" i="43" s="1"/>
  <c r="N17" i="43" s="1"/>
  <c r="U17" i="43" s="1"/>
  <c r="AD16" i="43"/>
  <c r="AS114" i="43"/>
  <c r="AH114" i="43" s="1"/>
  <c r="BB61" i="43"/>
  <c r="AX61" i="43" s="1"/>
  <c r="BH61" i="43" s="1"/>
  <c r="AC61" i="43"/>
  <c r="AR71" i="43"/>
  <c r="AQ71" i="43"/>
  <c r="AP71" i="43"/>
  <c r="AO71" i="43"/>
  <c r="AY15" i="43"/>
  <c r="BA15" i="43"/>
  <c r="AL70" i="43"/>
  <c r="AM70" i="43"/>
  <c r="AN70" i="43" s="1"/>
  <c r="AG70" i="43" s="1"/>
  <c r="AU93" i="43"/>
  <c r="AV93" i="43" s="1"/>
  <c r="AT93" i="43"/>
  <c r="AJ93" i="43"/>
  <c r="AF93" i="43"/>
  <c r="AA93" i="43"/>
  <c r="AD93" i="43"/>
  <c r="AB93" i="43"/>
  <c r="V72" i="43"/>
  <c r="W72" i="43" s="1"/>
  <c r="AS15" i="43"/>
  <c r="AH15" i="43" s="1"/>
  <c r="AM104" i="43"/>
  <c r="AN104" i="43" s="1"/>
  <c r="AG104" i="43" s="1"/>
  <c r="AL104" i="43"/>
  <c r="AL91" i="43"/>
  <c r="AM91" i="43"/>
  <c r="AN91" i="43" s="1"/>
  <c r="AG91" i="43" s="1"/>
  <c r="AY71" i="43"/>
  <c r="BA71" i="43"/>
  <c r="AY132" i="43"/>
  <c r="BA132" i="43"/>
  <c r="AL143" i="43"/>
  <c r="AM143" i="43"/>
  <c r="AN143" i="43" s="1"/>
  <c r="AG143" i="43" s="1"/>
  <c r="AS61" i="43"/>
  <c r="AH61" i="43" s="1"/>
  <c r="AY92" i="43"/>
  <c r="BA92" i="43"/>
  <c r="BB144" i="43"/>
  <c r="AC144" i="43"/>
  <c r="AT145" i="43"/>
  <c r="AJ145" i="43"/>
  <c r="AU145" i="43"/>
  <c r="AV145" i="43" s="1"/>
  <c r="AA145" i="43"/>
  <c r="AF145" i="43"/>
  <c r="AD145" i="43"/>
  <c r="AB145" i="43"/>
  <c r="AL14" i="43"/>
  <c r="AM14" i="43"/>
  <c r="AN14" i="43" s="1"/>
  <c r="AG14" i="43" s="1"/>
  <c r="AS92" i="43"/>
  <c r="AH92" i="43" s="1"/>
  <c r="AU133" i="43"/>
  <c r="AV133" i="43" s="1"/>
  <c r="AT133" i="43"/>
  <c r="AD133" i="43"/>
  <c r="AJ133" i="43"/>
  <c r="AA133" i="43"/>
  <c r="AF133" i="43"/>
  <c r="M134" i="43" s="1"/>
  <c r="N134" i="43" s="1"/>
  <c r="U134" i="43" s="1"/>
  <c r="AB133" i="43"/>
  <c r="BT143" i="43" l="1"/>
  <c r="BU14" i="43"/>
  <c r="BI14" i="43"/>
  <c r="BM14" i="43"/>
  <c r="BT104" i="43"/>
  <c r="BT60" i="43"/>
  <c r="BI61" i="43"/>
  <c r="BM61" i="43"/>
  <c r="CI61" i="43"/>
  <c r="CJ61" i="43" s="1"/>
  <c r="BU61" i="43"/>
  <c r="BZ61" i="43"/>
  <c r="BN61" i="43"/>
  <c r="BO131" i="43"/>
  <c r="BO113" i="43"/>
  <c r="BO91" i="43"/>
  <c r="BO70" i="43"/>
  <c r="AK144" i="43"/>
  <c r="AL144" i="43" s="1"/>
  <c r="AK132" i="43"/>
  <c r="AM132" i="43" s="1"/>
  <c r="AN132" i="43" s="1"/>
  <c r="AG132" i="43" s="1"/>
  <c r="CI14" i="43"/>
  <c r="CJ14" i="43" s="1"/>
  <c r="BZ14" i="43"/>
  <c r="BN14" i="43"/>
  <c r="AZ61" i="43"/>
  <c r="AS71" i="43"/>
  <c r="AH71" i="43" s="1"/>
  <c r="AI71" i="43" s="1"/>
  <c r="BB114" i="43"/>
  <c r="AX114" i="43" s="1"/>
  <c r="BH114" i="43" s="1"/>
  <c r="AC114" i="43"/>
  <c r="AR133" i="43"/>
  <c r="AQ133" i="43"/>
  <c r="AP133" i="43"/>
  <c r="AO133" i="43"/>
  <c r="BB92" i="43"/>
  <c r="AC92" i="43"/>
  <c r="AP16" i="43"/>
  <c r="AR16" i="43"/>
  <c r="AQ16" i="43"/>
  <c r="AO16" i="43"/>
  <c r="AI61" i="43"/>
  <c r="AK61" i="43"/>
  <c r="M94" i="43"/>
  <c r="N94" i="43" s="1"/>
  <c r="U94" i="43" s="1"/>
  <c r="M95" i="43"/>
  <c r="N95" i="43" s="1"/>
  <c r="U95" i="43" s="1"/>
  <c r="AC15" i="43"/>
  <c r="BB15" i="43"/>
  <c r="AK114" i="43"/>
  <c r="AI114" i="43"/>
  <c r="AK92" i="43"/>
  <c r="AI92" i="43"/>
  <c r="AR145" i="43"/>
  <c r="AP145" i="43"/>
  <c r="AQ145" i="43"/>
  <c r="AO145" i="43"/>
  <c r="AO93" i="43"/>
  <c r="AR93" i="43"/>
  <c r="AQ93" i="43"/>
  <c r="AP93" i="43"/>
  <c r="AM144" i="43"/>
  <c r="AN144" i="43" s="1"/>
  <c r="AG144" i="43" s="1"/>
  <c r="AK71" i="43"/>
  <c r="V17" i="43"/>
  <c r="W17" i="43" s="1"/>
  <c r="Q21" i="43"/>
  <c r="S21" i="43" s="1"/>
  <c r="P22" i="43"/>
  <c r="AC132" i="43"/>
  <c r="BB132" i="43"/>
  <c r="V134" i="43"/>
  <c r="W134" i="43" s="1"/>
  <c r="AK15" i="43"/>
  <c r="AI15" i="43"/>
  <c r="AX144" i="43"/>
  <c r="BH144" i="43" s="1"/>
  <c r="AW145" i="43"/>
  <c r="BB71" i="43"/>
  <c r="AC71" i="43"/>
  <c r="AT72" i="43"/>
  <c r="AA72" i="43"/>
  <c r="AJ72" i="43"/>
  <c r="AD72" i="43"/>
  <c r="AB72" i="43"/>
  <c r="AU72" i="43"/>
  <c r="AV72" i="43" s="1"/>
  <c r="AF72" i="43"/>
  <c r="M73" i="43" s="1"/>
  <c r="N73" i="43" s="1"/>
  <c r="U73" i="43" s="1"/>
  <c r="BT91" i="43" l="1"/>
  <c r="BT70" i="43"/>
  <c r="BI144" i="43"/>
  <c r="BM144" i="43"/>
  <c r="BI114" i="43"/>
  <c r="BM114" i="43"/>
  <c r="BT113" i="43"/>
  <c r="BT131" i="43"/>
  <c r="CI144" i="43"/>
  <c r="CJ144" i="43" s="1"/>
  <c r="BZ144" i="43"/>
  <c r="BU144" i="43"/>
  <c r="BN144" i="43"/>
  <c r="CI114" i="43"/>
  <c r="CJ114" i="43" s="1"/>
  <c r="BZ114" i="43"/>
  <c r="BU114" i="43"/>
  <c r="BN114" i="43"/>
  <c r="BO61" i="43"/>
  <c r="AL132" i="43"/>
  <c r="BO14" i="43"/>
  <c r="AZ144" i="43"/>
  <c r="AZ114" i="43"/>
  <c r="AS145" i="43"/>
  <c r="AH145" i="43" s="1"/>
  <c r="AK145" i="43" s="1"/>
  <c r="AS133" i="43"/>
  <c r="AH133" i="43" s="1"/>
  <c r="AK133" i="43" s="1"/>
  <c r="AX15" i="43"/>
  <c r="AW16" i="43"/>
  <c r="AX132" i="43"/>
  <c r="BH132" i="43" s="1"/>
  <c r="AW133" i="43"/>
  <c r="Q22" i="43"/>
  <c r="S22" i="43" s="1"/>
  <c r="P23" i="43"/>
  <c r="AX92" i="43"/>
  <c r="BH92" i="43" s="1"/>
  <c r="AW93" i="43"/>
  <c r="AL61" i="43"/>
  <c r="AM61" i="43"/>
  <c r="AN61" i="43" s="1"/>
  <c r="AG61" i="43" s="1"/>
  <c r="V94" i="43"/>
  <c r="W94" i="43" s="1"/>
  <c r="AM92" i="43"/>
  <c r="AN92" i="43" s="1"/>
  <c r="AG92" i="43" s="1"/>
  <c r="AL92" i="43"/>
  <c r="AL71" i="43"/>
  <c r="AM71" i="43"/>
  <c r="AN71" i="43" s="1"/>
  <c r="AG71" i="43" s="1"/>
  <c r="AR72" i="43"/>
  <c r="AQ72" i="43"/>
  <c r="AP72" i="43"/>
  <c r="AO72" i="43"/>
  <c r="AM15" i="43"/>
  <c r="AN15" i="43" s="1"/>
  <c r="AG15" i="43" s="1"/>
  <c r="AL15" i="43"/>
  <c r="AJ17" i="43"/>
  <c r="AU17" i="43"/>
  <c r="AV17" i="43" s="1"/>
  <c r="AT17" i="43"/>
  <c r="AF17" i="43"/>
  <c r="M18" i="43" s="1"/>
  <c r="N18" i="43" s="1"/>
  <c r="U18" i="43" s="1"/>
  <c r="AD17" i="43"/>
  <c r="AA17" i="43"/>
  <c r="AB17" i="43"/>
  <c r="AS16" i="43"/>
  <c r="AH16" i="43" s="1"/>
  <c r="V73" i="43"/>
  <c r="W73" i="43" s="1"/>
  <c r="AX71" i="43"/>
  <c r="BH71" i="43" s="1"/>
  <c r="AW72" i="43"/>
  <c r="V95" i="43"/>
  <c r="W95" i="43" s="1"/>
  <c r="AY145" i="43"/>
  <c r="BA145" i="43"/>
  <c r="AJ134" i="43"/>
  <c r="AT134" i="43"/>
  <c r="AD134" i="43"/>
  <c r="AU134" i="43"/>
  <c r="AV134" i="43" s="1"/>
  <c r="AF134" i="43"/>
  <c r="AA134" i="43"/>
  <c r="AB134" i="43"/>
  <c r="AS93" i="43"/>
  <c r="AH93" i="43" s="1"/>
  <c r="AM114" i="43"/>
  <c r="AN114" i="43" s="1"/>
  <c r="AG114" i="43" s="1"/>
  <c r="AL114" i="43"/>
  <c r="BI92" i="43" l="1"/>
  <c r="BM92" i="43"/>
  <c r="BN92" i="43" s="1"/>
  <c r="BT61" i="43"/>
  <c r="BI71" i="43"/>
  <c r="BM71" i="43"/>
  <c r="BI132" i="43"/>
  <c r="BM132" i="43"/>
  <c r="BN132" i="43" s="1"/>
  <c r="BT14" i="43"/>
  <c r="BZ71" i="43"/>
  <c r="CI71" i="43"/>
  <c r="CJ71" i="43" s="1"/>
  <c r="BN71" i="43"/>
  <c r="BU71" i="43"/>
  <c r="BU92" i="43"/>
  <c r="CI92" i="43"/>
  <c r="CJ92" i="43" s="1"/>
  <c r="BZ92" i="43"/>
  <c r="BO144" i="43"/>
  <c r="BO114" i="43"/>
  <c r="CI132" i="43"/>
  <c r="CJ132" i="43" s="1"/>
  <c r="BU132" i="43"/>
  <c r="BZ132" i="43"/>
  <c r="AZ15" i="43"/>
  <c r="BH15" i="43"/>
  <c r="AI133" i="43"/>
  <c r="AZ132" i="43"/>
  <c r="AZ92" i="43"/>
  <c r="AZ71" i="43"/>
  <c r="AI145" i="43"/>
  <c r="AM133" i="43"/>
  <c r="AN133" i="43" s="1"/>
  <c r="AG133" i="43" s="1"/>
  <c r="AL133" i="43"/>
  <c r="AY72" i="43"/>
  <c r="BA72" i="43"/>
  <c r="AU73" i="43"/>
  <c r="AV73" i="43" s="1"/>
  <c r="AJ73" i="43"/>
  <c r="AT73" i="43"/>
  <c r="AD73" i="43"/>
  <c r="AB73" i="43"/>
  <c r="AA73" i="43"/>
  <c r="AF73" i="43"/>
  <c r="M74" i="43" s="1"/>
  <c r="N74" i="43" s="1"/>
  <c r="U74" i="43" s="1"/>
  <c r="AR134" i="43"/>
  <c r="AQ134" i="43"/>
  <c r="AP134" i="43"/>
  <c r="AO134" i="43"/>
  <c r="AR17" i="43"/>
  <c r="AO17" i="43"/>
  <c r="AQ17" i="43"/>
  <c r="AP17" i="43"/>
  <c r="AY16" i="43"/>
  <c r="BA16" i="43"/>
  <c r="V18" i="43"/>
  <c r="W18" i="43" s="1"/>
  <c r="BA133" i="43"/>
  <c r="AY133" i="43"/>
  <c r="AK93" i="43"/>
  <c r="AI93" i="43"/>
  <c r="BB145" i="43"/>
  <c r="AX145" i="43" s="1"/>
  <c r="BH145" i="43" s="1"/>
  <c r="AC145" i="43"/>
  <c r="AK16" i="43"/>
  <c r="AI16" i="43"/>
  <c r="BA93" i="43"/>
  <c r="AY93" i="43"/>
  <c r="AU95" i="43"/>
  <c r="AV95" i="43" s="1"/>
  <c r="AT95" i="43"/>
  <c r="AJ95" i="43"/>
  <c r="AF95" i="43"/>
  <c r="M96" i="43" s="1"/>
  <c r="N96" i="43" s="1"/>
  <c r="U96" i="43" s="1"/>
  <c r="AA95" i="43"/>
  <c r="AB95" i="43"/>
  <c r="AD95" i="43"/>
  <c r="AS72" i="43"/>
  <c r="AH72" i="43" s="1"/>
  <c r="AU94" i="43"/>
  <c r="AV94" i="43" s="1"/>
  <c r="AJ94" i="43"/>
  <c r="AT94" i="43"/>
  <c r="AA94" i="43"/>
  <c r="AB94" i="43"/>
  <c r="AF94" i="43"/>
  <c r="AD94" i="43"/>
  <c r="P24" i="43"/>
  <c r="Q23" i="43"/>
  <c r="S23" i="43" s="1"/>
  <c r="AL145" i="43"/>
  <c r="AM145" i="43"/>
  <c r="AN145" i="43" s="1"/>
  <c r="AG145" i="43" s="1"/>
  <c r="BT114" i="43" l="1"/>
  <c r="BT144" i="43"/>
  <c r="BI145" i="43"/>
  <c r="BM145" i="43"/>
  <c r="BU15" i="43"/>
  <c r="BI15" i="43"/>
  <c r="BM15" i="43"/>
  <c r="BO132" i="43"/>
  <c r="BO71" i="43"/>
  <c r="BO92" i="43"/>
  <c r="CI145" i="43"/>
  <c r="CJ145" i="43" s="1"/>
  <c r="BU145" i="43"/>
  <c r="BZ145" i="43"/>
  <c r="BN145" i="43"/>
  <c r="CI15" i="43"/>
  <c r="CJ15" i="43" s="1"/>
  <c r="BZ15" i="43"/>
  <c r="BN15" i="43"/>
  <c r="AZ145" i="43"/>
  <c r="AC93" i="43"/>
  <c r="BB93" i="43"/>
  <c r="BB133" i="43"/>
  <c r="AC133" i="43"/>
  <c r="AJ18" i="43"/>
  <c r="AU18" i="43"/>
  <c r="AV18" i="43" s="1"/>
  <c r="AT18" i="43"/>
  <c r="AF18" i="43"/>
  <c r="M19" i="43" s="1"/>
  <c r="N19" i="43" s="1"/>
  <c r="U19" i="43" s="1"/>
  <c r="AD18" i="43"/>
  <c r="AB18" i="43"/>
  <c r="AA18" i="43"/>
  <c r="AS134" i="43"/>
  <c r="AH134" i="43" s="1"/>
  <c r="AP95" i="43"/>
  <c r="AQ95" i="43"/>
  <c r="AO95" i="43"/>
  <c r="AR95" i="43"/>
  <c r="BB72" i="43"/>
  <c r="AC72" i="43"/>
  <c r="V96" i="43"/>
  <c r="W96" i="43" s="1"/>
  <c r="AP94" i="43"/>
  <c r="AR94" i="43"/>
  <c r="AQ94" i="43"/>
  <c r="AO94" i="43"/>
  <c r="V74" i="43"/>
  <c r="W74" i="43" s="1"/>
  <c r="AM16" i="43"/>
  <c r="AN16" i="43" s="1"/>
  <c r="AG16" i="43" s="1"/>
  <c r="AL16" i="43"/>
  <c r="AP73" i="43"/>
  <c r="AQ73" i="43"/>
  <c r="AO73" i="43"/>
  <c r="AR73" i="43"/>
  <c r="BB16" i="43"/>
  <c r="AC16" i="43"/>
  <c r="AL93" i="43"/>
  <c r="AM93" i="43"/>
  <c r="AN93" i="43" s="1"/>
  <c r="AG93" i="43" s="1"/>
  <c r="P25" i="43"/>
  <c r="Q24" i="43"/>
  <c r="S24" i="43" s="1"/>
  <c r="AK72" i="43"/>
  <c r="AI72" i="43"/>
  <c r="AS17" i="43"/>
  <c r="AH17" i="43" s="1"/>
  <c r="BT132" i="43" l="1"/>
  <c r="BT71" i="43"/>
  <c r="BT92" i="43"/>
  <c r="BO145" i="43"/>
  <c r="BO15" i="43"/>
  <c r="AS94" i="43"/>
  <c r="AH94" i="43" s="1"/>
  <c r="AI94" i="43" s="1"/>
  <c r="AM72" i="43"/>
  <c r="AN72" i="43" s="1"/>
  <c r="AG72" i="43" s="1"/>
  <c r="AL72" i="43"/>
  <c r="V19" i="43"/>
  <c r="W19" i="43" s="1"/>
  <c r="AS73" i="43"/>
  <c r="AH73" i="43" s="1"/>
  <c r="AS95" i="43"/>
  <c r="AH95" i="43" s="1"/>
  <c r="AI134" i="43"/>
  <c r="AK134" i="43"/>
  <c r="P26" i="43"/>
  <c r="Q25" i="43"/>
  <c r="S25" i="43" s="1"/>
  <c r="AP18" i="43"/>
  <c r="AO18" i="43"/>
  <c r="AR18" i="43"/>
  <c r="AQ18" i="43"/>
  <c r="AJ96" i="43"/>
  <c r="AU96" i="43"/>
  <c r="AV96" i="43" s="1"/>
  <c r="AB96" i="43"/>
  <c r="AT96" i="43"/>
  <c r="AD96" i="43"/>
  <c r="AA96" i="43"/>
  <c r="AF96" i="43"/>
  <c r="AX133" i="43"/>
  <c r="BH133" i="43" s="1"/>
  <c r="AW134" i="43"/>
  <c r="AK17" i="43"/>
  <c r="AI17" i="43"/>
  <c r="AU74" i="43"/>
  <c r="AV74" i="43" s="1"/>
  <c r="AT74" i="43"/>
  <c r="AJ74" i="43"/>
  <c r="AB74" i="43"/>
  <c r="AF74" i="43"/>
  <c r="AA74" i="43"/>
  <c r="AD74" i="43"/>
  <c r="AX93" i="43"/>
  <c r="BH93" i="43" s="1"/>
  <c r="AW94" i="43"/>
  <c r="AX16" i="43"/>
  <c r="AW17" i="43"/>
  <c r="AX72" i="43"/>
  <c r="BH72" i="43" s="1"/>
  <c r="AW73" i="43"/>
  <c r="BI93" i="43" l="1"/>
  <c r="BM93" i="43"/>
  <c r="BI133" i="43"/>
  <c r="BM133" i="43"/>
  <c r="BN133" i="43" s="1"/>
  <c r="BT15" i="43"/>
  <c r="BT145" i="43"/>
  <c r="BI72" i="43"/>
  <c r="BM72" i="43"/>
  <c r="BZ93" i="43"/>
  <c r="CI93" i="43"/>
  <c r="CJ93" i="43" s="1"/>
  <c r="BU93" i="43"/>
  <c r="BN93" i="43"/>
  <c r="CI72" i="43"/>
  <c r="CJ72" i="43" s="1"/>
  <c r="BZ72" i="43"/>
  <c r="BU72" i="43"/>
  <c r="BN72" i="43"/>
  <c r="BU133" i="43"/>
  <c r="BZ133" i="43"/>
  <c r="CI133" i="43"/>
  <c r="CJ133" i="43" s="1"/>
  <c r="AK94" i="43"/>
  <c r="AL94" i="43" s="1"/>
  <c r="AZ16" i="43"/>
  <c r="BH16" i="43"/>
  <c r="AZ133" i="43"/>
  <c r="AZ93" i="43"/>
  <c r="AZ72" i="43"/>
  <c r="AS18" i="43"/>
  <c r="AH18" i="43" s="1"/>
  <c r="AK18" i="43" s="1"/>
  <c r="AP74" i="43"/>
  <c r="AO74" i="43"/>
  <c r="AR74" i="43"/>
  <c r="AQ74" i="43"/>
  <c r="AI95" i="43"/>
  <c r="AK95" i="43"/>
  <c r="AY94" i="43"/>
  <c r="BA94" i="43"/>
  <c r="AK73" i="43"/>
  <c r="AI73" i="43"/>
  <c r="AU19" i="43"/>
  <c r="AV19" i="43" s="1"/>
  <c r="AD19" i="43"/>
  <c r="AT19" i="43"/>
  <c r="AF19" i="43"/>
  <c r="M20" i="43" s="1"/>
  <c r="N20" i="43" s="1"/>
  <c r="U20" i="43" s="1"/>
  <c r="AJ19" i="43"/>
  <c r="AA19" i="43"/>
  <c r="AB19" i="43"/>
  <c r="AM17" i="43"/>
  <c r="AN17" i="43" s="1"/>
  <c r="AG17" i="43" s="1"/>
  <c r="AL17" i="43"/>
  <c r="P27" i="43"/>
  <c r="Q26" i="43"/>
  <c r="S26" i="43" s="1"/>
  <c r="BA17" i="43"/>
  <c r="AY17" i="43"/>
  <c r="AY134" i="43"/>
  <c r="BA134" i="43"/>
  <c r="AR96" i="43"/>
  <c r="AQ96" i="43"/>
  <c r="AP96" i="43"/>
  <c r="AO96" i="43"/>
  <c r="AM134" i="43"/>
  <c r="AN134" i="43" s="1"/>
  <c r="AG134" i="43" s="1"/>
  <c r="AL134" i="43"/>
  <c r="AY73" i="43"/>
  <c r="BA73" i="43"/>
  <c r="BU16" i="43" l="1"/>
  <c r="BI16" i="43"/>
  <c r="BM16" i="43"/>
  <c r="BN16" i="43" s="1"/>
  <c r="BO93" i="43"/>
  <c r="BO72" i="43"/>
  <c r="BO133" i="43"/>
  <c r="AM94" i="43"/>
  <c r="AN94" i="43" s="1"/>
  <c r="AG94" i="43" s="1"/>
  <c r="CI16" i="43"/>
  <c r="CJ16" i="43" s="1"/>
  <c r="BZ16" i="43"/>
  <c r="AI18" i="43"/>
  <c r="BB134" i="43"/>
  <c r="AX134" i="43" s="1"/>
  <c r="BH134" i="43" s="1"/>
  <c r="AC134" i="43"/>
  <c r="Q27" i="43"/>
  <c r="S27" i="43" s="1"/>
  <c r="P28" i="43"/>
  <c r="V20" i="43"/>
  <c r="W20" i="43" s="1"/>
  <c r="BB94" i="43"/>
  <c r="AC94" i="43"/>
  <c r="AM18" i="43"/>
  <c r="AN18" i="43" s="1"/>
  <c r="AG18" i="43" s="1"/>
  <c r="AL18" i="43"/>
  <c r="AS96" i="43"/>
  <c r="AH96" i="43" s="1"/>
  <c r="AS74" i="43"/>
  <c r="AH74" i="43" s="1"/>
  <c r="AC73" i="43"/>
  <c r="BB73" i="43"/>
  <c r="AM95" i="43"/>
  <c r="AN95" i="43" s="1"/>
  <c r="AG95" i="43" s="1"/>
  <c r="AL95" i="43"/>
  <c r="BB17" i="43"/>
  <c r="AC17" i="43"/>
  <c r="AO19" i="43"/>
  <c r="AP19" i="43"/>
  <c r="AR19" i="43"/>
  <c r="AQ19" i="43"/>
  <c r="AM73" i="43"/>
  <c r="AN73" i="43" s="1"/>
  <c r="AG73" i="43" s="1"/>
  <c r="AL73" i="43"/>
  <c r="BI134" i="43" l="1"/>
  <c r="BM134" i="43"/>
  <c r="BT72" i="43"/>
  <c r="BT133" i="43"/>
  <c r="BT93" i="43"/>
  <c r="CI134" i="43"/>
  <c r="CJ134" i="43" s="1"/>
  <c r="BU134" i="43"/>
  <c r="BZ134" i="43"/>
  <c r="BN134" i="43"/>
  <c r="BO16" i="43"/>
  <c r="BT16" i="43" s="1"/>
  <c r="AZ134" i="43"/>
  <c r="AX94" i="43"/>
  <c r="BH94" i="43" s="1"/>
  <c r="AW95" i="43"/>
  <c r="AJ20" i="43"/>
  <c r="AT20" i="43"/>
  <c r="AF20" i="43"/>
  <c r="M21" i="43" s="1"/>
  <c r="N21" i="43" s="1"/>
  <c r="U21" i="43" s="1"/>
  <c r="AU20" i="43"/>
  <c r="AV20" i="43" s="1"/>
  <c r="AA20" i="43"/>
  <c r="AB20" i="43"/>
  <c r="AS19" i="43"/>
  <c r="AH19" i="43" s="1"/>
  <c r="AK96" i="43"/>
  <c r="AI96" i="43"/>
  <c r="AK74" i="43"/>
  <c r="AI74" i="43"/>
  <c r="AX17" i="43"/>
  <c r="AW18" i="43"/>
  <c r="AX73" i="43"/>
  <c r="BH73" i="43" s="1"/>
  <c r="AW74" i="43"/>
  <c r="P29" i="43"/>
  <c r="Q28" i="43"/>
  <c r="S28" i="43" s="1"/>
  <c r="BI94" i="43" l="1"/>
  <c r="BM94" i="43"/>
  <c r="BI73" i="43"/>
  <c r="BM73" i="43"/>
  <c r="BN73" i="43" s="1"/>
  <c r="BZ73" i="43"/>
  <c r="CI73" i="43"/>
  <c r="CJ73" i="43" s="1"/>
  <c r="BU73" i="43"/>
  <c r="CI94" i="43"/>
  <c r="CJ94" i="43" s="1"/>
  <c r="BZ94" i="43"/>
  <c r="BU94" i="43"/>
  <c r="BN94" i="43"/>
  <c r="BO134" i="43"/>
  <c r="AZ17" i="43"/>
  <c r="BH17" i="43"/>
  <c r="AZ94" i="43"/>
  <c r="AZ73" i="43"/>
  <c r="AY18" i="43"/>
  <c r="BA18" i="43"/>
  <c r="V21" i="43"/>
  <c r="W21" i="43" s="1"/>
  <c r="AM74" i="43"/>
  <c r="AN74" i="43" s="1"/>
  <c r="AG74" i="43" s="1"/>
  <c r="AL74" i="43"/>
  <c r="AR20" i="43"/>
  <c r="AQ20" i="43"/>
  <c r="AP20" i="43"/>
  <c r="AO20" i="43"/>
  <c r="P30" i="43"/>
  <c r="Q29" i="43"/>
  <c r="S29" i="43" s="1"/>
  <c r="AM96" i="43"/>
  <c r="AN96" i="43" s="1"/>
  <c r="AG96" i="43" s="1"/>
  <c r="AL96" i="43"/>
  <c r="BA95" i="43"/>
  <c r="AY95" i="43"/>
  <c r="AY74" i="43"/>
  <c r="BA74" i="43"/>
  <c r="AK19" i="43"/>
  <c r="AI19" i="43"/>
  <c r="BT134" i="43" l="1"/>
  <c r="BU17" i="43"/>
  <c r="BI17" i="43"/>
  <c r="BM17" i="43"/>
  <c r="BN17" i="43" s="1"/>
  <c r="BO73" i="43"/>
  <c r="BO94" i="43"/>
  <c r="CI17" i="43"/>
  <c r="CJ17" i="43" s="1"/>
  <c r="BZ17" i="43"/>
  <c r="AM19" i="43"/>
  <c r="AN19" i="43" s="1"/>
  <c r="AG19" i="43" s="1"/>
  <c r="AL19" i="43"/>
  <c r="AF21" i="43"/>
  <c r="M22" i="43" s="1"/>
  <c r="N22" i="43" s="1"/>
  <c r="U22" i="43" s="1"/>
  <c r="AJ21" i="43"/>
  <c r="AT21" i="43"/>
  <c r="AB21" i="43"/>
  <c r="AA21" i="43"/>
  <c r="AU21" i="43"/>
  <c r="AV21" i="43" s="1"/>
  <c r="AC74" i="43"/>
  <c r="BB74" i="43"/>
  <c r="AX74" i="43" s="1"/>
  <c r="BH74" i="43" s="1"/>
  <c r="P31" i="43"/>
  <c r="Q30" i="43"/>
  <c r="S30" i="43" s="1"/>
  <c r="AS20" i="43"/>
  <c r="AH20" i="43" s="1"/>
  <c r="BB18" i="43"/>
  <c r="AC18" i="43"/>
  <c r="AC95" i="43"/>
  <c r="BB95" i="43"/>
  <c r="BT94" i="43" l="1"/>
  <c r="BT73" i="43"/>
  <c r="BI74" i="43"/>
  <c r="BM74" i="43"/>
  <c r="BN74" i="43" s="1"/>
  <c r="CI74" i="43"/>
  <c r="CJ74" i="43" s="1"/>
  <c r="BU74" i="43"/>
  <c r="BZ74" i="43"/>
  <c r="BO17" i="43"/>
  <c r="BT17" i="43" s="1"/>
  <c r="AZ74" i="43"/>
  <c r="AX18" i="43"/>
  <c r="AW19" i="43"/>
  <c r="AP21" i="43"/>
  <c r="AO21" i="43"/>
  <c r="AR21" i="43"/>
  <c r="AQ21" i="43"/>
  <c r="AI20" i="43"/>
  <c r="AK20" i="43"/>
  <c r="P32" i="43"/>
  <c r="Q31" i="43"/>
  <c r="S31" i="43" s="1"/>
  <c r="V22" i="43"/>
  <c r="W22" i="43" s="1"/>
  <c r="AX95" i="43"/>
  <c r="BH95" i="43" s="1"/>
  <c r="AW96" i="43"/>
  <c r="BI95" i="43" l="1"/>
  <c r="BM95" i="43"/>
  <c r="BN95" i="43" s="1"/>
  <c r="BZ95" i="43"/>
  <c r="CI95" i="43"/>
  <c r="CJ95" i="43" s="1"/>
  <c r="BU95" i="43"/>
  <c r="BO74" i="43"/>
  <c r="AZ18" i="43"/>
  <c r="BH18" i="43"/>
  <c r="AZ95" i="43"/>
  <c r="AL20" i="43"/>
  <c r="AM20" i="43"/>
  <c r="AN20" i="43" s="1"/>
  <c r="AG20" i="43" s="1"/>
  <c r="AY96" i="43"/>
  <c r="BA96" i="43"/>
  <c r="AS21" i="43"/>
  <c r="AH21" i="43" s="1"/>
  <c r="AU22" i="43"/>
  <c r="AV22" i="43" s="1"/>
  <c r="AT22" i="43"/>
  <c r="AJ22" i="43"/>
  <c r="AB22" i="43"/>
  <c r="AA22" i="43"/>
  <c r="AF22" i="43"/>
  <c r="M23" i="43" s="1"/>
  <c r="N23" i="43" s="1"/>
  <c r="U23" i="43" s="1"/>
  <c r="BA19" i="43"/>
  <c r="AY19" i="43"/>
  <c r="P33" i="43"/>
  <c r="Q32" i="43"/>
  <c r="S32" i="43" s="1"/>
  <c r="BT74" i="43" l="1"/>
  <c r="BU18" i="43"/>
  <c r="BI18" i="43"/>
  <c r="BM18" i="43"/>
  <c r="BN18" i="43" s="1"/>
  <c r="BO95" i="43"/>
  <c r="CI18" i="43"/>
  <c r="CJ18" i="43" s="1"/>
  <c r="BZ18" i="43"/>
  <c r="AO22" i="43"/>
  <c r="AQ22" i="43"/>
  <c r="AR22" i="43"/>
  <c r="AP22" i="43"/>
  <c r="AK21" i="43"/>
  <c r="AI21" i="43"/>
  <c r="Q33" i="43"/>
  <c r="S33" i="43" s="1"/>
  <c r="P34" i="43"/>
  <c r="BB96" i="43"/>
  <c r="AX96" i="43" s="1"/>
  <c r="BH96" i="43" s="1"/>
  <c r="AC96" i="43"/>
  <c r="V23" i="43"/>
  <c r="W23" i="43" s="1"/>
  <c r="BB19" i="43"/>
  <c r="AC19" i="43"/>
  <c r="BT95" i="43" l="1"/>
  <c r="BI96" i="43"/>
  <c r="BM96" i="43"/>
  <c r="BN96" i="43" s="1"/>
  <c r="BU96" i="43"/>
  <c r="CI96" i="43"/>
  <c r="CJ96" i="43" s="1"/>
  <c r="BZ96" i="43"/>
  <c r="BO18" i="43"/>
  <c r="AZ96" i="43"/>
  <c r="AX19" i="43"/>
  <c r="AW20" i="43"/>
  <c r="AJ23" i="43"/>
  <c r="AT23" i="43"/>
  <c r="AF23" i="43"/>
  <c r="M24" i="43" s="1"/>
  <c r="N24" i="43" s="1"/>
  <c r="U24" i="43" s="1"/>
  <c r="AU23" i="43"/>
  <c r="AV23" i="43" s="1"/>
  <c r="AA23" i="43"/>
  <c r="AB23" i="43"/>
  <c r="P35" i="43"/>
  <c r="Q34" i="43"/>
  <c r="S34" i="43" s="1"/>
  <c r="AL21" i="43"/>
  <c r="AM21" i="43"/>
  <c r="AN21" i="43" s="1"/>
  <c r="AG21" i="43" s="1"/>
  <c r="AS22" i="43"/>
  <c r="AH22" i="43" s="1"/>
  <c r="BT18" i="43" l="1"/>
  <c r="BO96" i="43"/>
  <c r="AZ19" i="43"/>
  <c r="BH19" i="43"/>
  <c r="AR23" i="43"/>
  <c r="AQ23" i="43"/>
  <c r="AP23" i="43"/>
  <c r="AO23" i="43"/>
  <c r="AK22" i="43"/>
  <c r="AI22" i="43"/>
  <c r="AY20" i="43"/>
  <c r="BA20" i="43"/>
  <c r="V24" i="43"/>
  <c r="W24" i="43" s="1"/>
  <c r="P36" i="43"/>
  <c r="Q35" i="43"/>
  <c r="S35" i="43" s="1"/>
  <c r="BT96" i="43" l="1"/>
  <c r="BU19" i="43"/>
  <c r="BI19" i="43"/>
  <c r="BM19" i="43"/>
  <c r="BN19" i="43" s="1"/>
  <c r="CI19" i="43"/>
  <c r="CJ19" i="43" s="1"/>
  <c r="BZ19" i="43"/>
  <c r="AS23" i="43"/>
  <c r="AH23" i="43" s="1"/>
  <c r="AI23" i="43" s="1"/>
  <c r="AU24" i="43"/>
  <c r="AV24" i="43" s="1"/>
  <c r="AJ24" i="43"/>
  <c r="AT24" i="43"/>
  <c r="AF24" i="43"/>
  <c r="M25" i="43" s="1"/>
  <c r="N25" i="43" s="1"/>
  <c r="U25" i="43" s="1"/>
  <c r="AA24" i="43"/>
  <c r="AB24" i="43"/>
  <c r="BB20" i="43"/>
  <c r="AC20" i="43"/>
  <c r="AM22" i="43"/>
  <c r="AN22" i="43" s="1"/>
  <c r="AG22" i="43" s="1"/>
  <c r="AL22" i="43"/>
  <c r="P37" i="43"/>
  <c r="Q36" i="43"/>
  <c r="S36" i="43" s="1"/>
  <c r="BO19" i="43" l="1"/>
  <c r="AK23" i="43"/>
  <c r="V25" i="43"/>
  <c r="W25" i="43" s="1"/>
  <c r="P38" i="43"/>
  <c r="Q37" i="43"/>
  <c r="S37" i="43" s="1"/>
  <c r="AR24" i="43"/>
  <c r="AQ24" i="43"/>
  <c r="AP24" i="43"/>
  <c r="AO24" i="43"/>
  <c r="AL23" i="43"/>
  <c r="AM23" i="43"/>
  <c r="AN23" i="43" s="1"/>
  <c r="AG23" i="43" s="1"/>
  <c r="AX20" i="43"/>
  <c r="AW21" i="43"/>
  <c r="BT19" i="43" l="1"/>
  <c r="AZ20" i="43"/>
  <c r="BH20" i="43"/>
  <c r="BA21" i="43"/>
  <c r="AY21" i="43"/>
  <c r="P39" i="43"/>
  <c r="Q38" i="43"/>
  <c r="S38" i="43" s="1"/>
  <c r="AT25" i="43"/>
  <c r="AJ25" i="43"/>
  <c r="AU25" i="43"/>
  <c r="AV25" i="43" s="1"/>
  <c r="AA25" i="43"/>
  <c r="AF25" i="43"/>
  <c r="M26" i="43" s="1"/>
  <c r="N26" i="43" s="1"/>
  <c r="U26" i="43" s="1"/>
  <c r="AB25" i="43"/>
  <c r="AS24" i="43"/>
  <c r="AH24" i="43" s="1"/>
  <c r="BU20" i="43" l="1"/>
  <c r="BI20" i="43"/>
  <c r="BM20" i="43"/>
  <c r="CI20" i="43"/>
  <c r="CJ20" i="43" s="1"/>
  <c r="BZ20" i="43"/>
  <c r="BN20" i="43"/>
  <c r="AP25" i="43"/>
  <c r="AR25" i="43"/>
  <c r="AQ25" i="43"/>
  <c r="AO25" i="43"/>
  <c r="P40" i="43"/>
  <c r="Q39" i="43"/>
  <c r="S39" i="43" s="1"/>
  <c r="AK24" i="43"/>
  <c r="AI24" i="43"/>
  <c r="V26" i="43"/>
  <c r="W26" i="43" s="1"/>
  <c r="BB21" i="43"/>
  <c r="AC21" i="43"/>
  <c r="BO20" i="43" l="1"/>
  <c r="BT20" i="43" s="1"/>
  <c r="AS25" i="43"/>
  <c r="AH25" i="43" s="1"/>
  <c r="AK25" i="43" s="1"/>
  <c r="AL24" i="43"/>
  <c r="AM24" i="43"/>
  <c r="AN24" i="43" s="1"/>
  <c r="AG24" i="43" s="1"/>
  <c r="Q40" i="43"/>
  <c r="S40" i="43" s="1"/>
  <c r="P41" i="43"/>
  <c r="AU26" i="43"/>
  <c r="AV26" i="43" s="1"/>
  <c r="AT26" i="43"/>
  <c r="AJ26" i="43"/>
  <c r="AF26" i="43"/>
  <c r="M27" i="43" s="1"/>
  <c r="N27" i="43" s="1"/>
  <c r="U27" i="43" s="1"/>
  <c r="AA26" i="43"/>
  <c r="AB26" i="43"/>
  <c r="AX21" i="43"/>
  <c r="AW22" i="43"/>
  <c r="AI25" i="43" l="1"/>
  <c r="AZ21" i="43"/>
  <c r="BH21" i="43"/>
  <c r="AY22" i="43"/>
  <c r="BA22" i="43"/>
  <c r="AM25" i="43"/>
  <c r="AN25" i="43" s="1"/>
  <c r="AG25" i="43" s="1"/>
  <c r="AL25" i="43"/>
  <c r="Q41" i="43"/>
  <c r="S41" i="43" s="1"/>
  <c r="P42" i="43"/>
  <c r="V27" i="43"/>
  <c r="W27" i="43" s="1"/>
  <c r="AP26" i="43"/>
  <c r="AR26" i="43"/>
  <c r="AQ26" i="43"/>
  <c r="AO26" i="43"/>
  <c r="BU21" i="43" l="1"/>
  <c r="BI21" i="43"/>
  <c r="BM21" i="43"/>
  <c r="CI21" i="43"/>
  <c r="CJ21" i="43" s="1"/>
  <c r="BZ21" i="43"/>
  <c r="BN21" i="43"/>
  <c r="AS26" i="43"/>
  <c r="AH26" i="43" s="1"/>
  <c r="AK26" i="43" s="1"/>
  <c r="AT27" i="43"/>
  <c r="AU27" i="43"/>
  <c r="AV27" i="43" s="1"/>
  <c r="AJ27" i="43"/>
  <c r="AA27" i="43"/>
  <c r="AB27" i="43"/>
  <c r="AF27" i="43"/>
  <c r="M28" i="43" s="1"/>
  <c r="N28" i="43" s="1"/>
  <c r="U28" i="43" s="1"/>
  <c r="P43" i="43"/>
  <c r="Q42" i="43"/>
  <c r="S42" i="43" s="1"/>
  <c r="BB22" i="43"/>
  <c r="AC22" i="43"/>
  <c r="BO21" i="43" l="1"/>
  <c r="BT21" i="43" s="1"/>
  <c r="AI26" i="43"/>
  <c r="Q43" i="43"/>
  <c r="S43" i="43" s="1"/>
  <c r="P44" i="43"/>
  <c r="V28" i="43"/>
  <c r="W28" i="43" s="1"/>
  <c r="AX22" i="43"/>
  <c r="AW23" i="43"/>
  <c r="AO27" i="43"/>
  <c r="AQ27" i="43"/>
  <c r="AR27" i="43"/>
  <c r="AP27" i="43"/>
  <c r="AM26" i="43"/>
  <c r="AN26" i="43" s="1"/>
  <c r="AG26" i="43" s="1"/>
  <c r="AL26" i="43"/>
  <c r="AZ22" i="43" l="1"/>
  <c r="BH22" i="43"/>
  <c r="AS27" i="43"/>
  <c r="AH27" i="43" s="1"/>
  <c r="AK27" i="43" s="1"/>
  <c r="AY23" i="43"/>
  <c r="BA23" i="43"/>
  <c r="AJ28" i="43"/>
  <c r="AU28" i="43"/>
  <c r="AV28" i="43" s="1"/>
  <c r="AT28" i="43"/>
  <c r="AA28" i="43"/>
  <c r="AF28" i="43"/>
  <c r="M29" i="43" s="1"/>
  <c r="N29" i="43" s="1"/>
  <c r="U29" i="43" s="1"/>
  <c r="AB28" i="43"/>
  <c r="Q44" i="43"/>
  <c r="S44" i="43" s="1"/>
  <c r="P45" i="43"/>
  <c r="BU22" i="43" l="1"/>
  <c r="BI22" i="43"/>
  <c r="BM22" i="43"/>
  <c r="BN22" i="43" s="1"/>
  <c r="CI22" i="43"/>
  <c r="CJ22" i="43" s="1"/>
  <c r="BZ22" i="43"/>
  <c r="AI27" i="43"/>
  <c r="Q45" i="43"/>
  <c r="S45" i="43" s="1"/>
  <c r="AQ28" i="43"/>
  <c r="AR28" i="43"/>
  <c r="AP28" i="43"/>
  <c r="AO28" i="43"/>
  <c r="BB23" i="43"/>
  <c r="AC23" i="43"/>
  <c r="V29" i="43"/>
  <c r="W29" i="43" s="1"/>
  <c r="AM27" i="43"/>
  <c r="AN27" i="43" s="1"/>
  <c r="AG27" i="43" s="1"/>
  <c r="AL27" i="43"/>
  <c r="BO22" i="43" l="1"/>
  <c r="BT22" i="43" s="1"/>
  <c r="AS28" i="43"/>
  <c r="AH28" i="43" s="1"/>
  <c r="AX23" i="43"/>
  <c r="AW24" i="43"/>
  <c r="AU29" i="43"/>
  <c r="AV29" i="43" s="1"/>
  <c r="AT29" i="43"/>
  <c r="AJ29" i="43"/>
  <c r="AB29" i="43"/>
  <c r="AF29" i="43"/>
  <c r="M30" i="43" s="1"/>
  <c r="N30" i="43" s="1"/>
  <c r="U30" i="43" s="1"/>
  <c r="AA29" i="43"/>
  <c r="AZ23" i="43" l="1"/>
  <c r="BH23" i="43"/>
  <c r="V30" i="43"/>
  <c r="W30" i="43" s="1"/>
  <c r="AY24" i="43"/>
  <c r="BA24" i="43"/>
  <c r="AO29" i="43"/>
  <c r="AP29" i="43"/>
  <c r="AQ29" i="43"/>
  <c r="AR29" i="43"/>
  <c r="AI28" i="43"/>
  <c r="AK28" i="43"/>
  <c r="BU23" i="43" l="1"/>
  <c r="BI23" i="43"/>
  <c r="BM23" i="43"/>
  <c r="BN23" i="43" s="1"/>
  <c r="CI23" i="43"/>
  <c r="CJ23" i="43" s="1"/>
  <c r="BZ23" i="43"/>
  <c r="AS29" i="43"/>
  <c r="AH29" i="43" s="1"/>
  <c r="BB24" i="43"/>
  <c r="AC24" i="43"/>
  <c r="AL28" i="43"/>
  <c r="AM28" i="43"/>
  <c r="AN28" i="43" s="1"/>
  <c r="AG28" i="43" s="1"/>
  <c r="AU30" i="43"/>
  <c r="AV30" i="43" s="1"/>
  <c r="AT30" i="43"/>
  <c r="AJ30" i="43"/>
  <c r="AA30" i="43"/>
  <c r="AF30" i="43"/>
  <c r="M31" i="43" s="1"/>
  <c r="N31" i="43" s="1"/>
  <c r="U31" i="43" s="1"/>
  <c r="AB30" i="43"/>
  <c r="BO23" i="43" l="1"/>
  <c r="BT23" i="43" s="1"/>
  <c r="AP30" i="43"/>
  <c r="AO30" i="43"/>
  <c r="AR30" i="43"/>
  <c r="AQ30" i="43"/>
  <c r="V31" i="43"/>
  <c r="W31" i="43" s="1"/>
  <c r="AX24" i="43"/>
  <c r="AW25" i="43"/>
  <c r="AK29" i="43"/>
  <c r="AI29" i="43"/>
  <c r="AZ24" i="43" l="1"/>
  <c r="BH24" i="43"/>
  <c r="AY25" i="43"/>
  <c r="BA25" i="43"/>
  <c r="AM29" i="43"/>
  <c r="AN29" i="43" s="1"/>
  <c r="AG29" i="43" s="1"/>
  <c r="AL29" i="43"/>
  <c r="AU31" i="43"/>
  <c r="AV31" i="43" s="1"/>
  <c r="AB31" i="43"/>
  <c r="AT31" i="43"/>
  <c r="AJ31" i="43"/>
  <c r="AF31" i="43"/>
  <c r="M32" i="43" s="1"/>
  <c r="N32" i="43" s="1"/>
  <c r="U32" i="43" s="1"/>
  <c r="AA31" i="43"/>
  <c r="AS30" i="43"/>
  <c r="AH30" i="43" s="1"/>
  <c r="BU24" i="43" l="1"/>
  <c r="BI24" i="43"/>
  <c r="BM24" i="43"/>
  <c r="BZ24" i="43"/>
  <c r="CJ24" i="43"/>
  <c r="BN24" i="43"/>
  <c r="AR31" i="43"/>
  <c r="AQ31" i="43"/>
  <c r="AP31" i="43"/>
  <c r="AO31" i="43"/>
  <c r="AI30" i="43"/>
  <c r="AK30" i="43"/>
  <c r="BB25" i="43"/>
  <c r="AC25" i="43"/>
  <c r="V32" i="43"/>
  <c r="W32" i="43" s="1"/>
  <c r="BO24" i="43" l="1"/>
  <c r="BT24" i="43" s="1"/>
  <c r="AS31" i="43"/>
  <c r="AH31" i="43" s="1"/>
  <c r="AU32" i="43"/>
  <c r="AV32" i="43" s="1"/>
  <c r="AT32" i="43"/>
  <c r="AJ32" i="43"/>
  <c r="AA32" i="43"/>
  <c r="AF32" i="43"/>
  <c r="M33" i="43" s="1"/>
  <c r="N33" i="43" s="1"/>
  <c r="U33" i="43" s="1"/>
  <c r="AB32" i="43"/>
  <c r="AX25" i="43"/>
  <c r="AW26" i="43"/>
  <c r="AM30" i="43"/>
  <c r="AN30" i="43" s="1"/>
  <c r="AG30" i="43" s="1"/>
  <c r="AL30" i="43"/>
  <c r="AZ25" i="43" l="1"/>
  <c r="BH25" i="43"/>
  <c r="V33" i="43"/>
  <c r="W33" i="43" s="1"/>
  <c r="AQ32" i="43"/>
  <c r="AO32" i="43"/>
  <c r="AR32" i="43"/>
  <c r="AP32" i="43"/>
  <c r="AY26" i="43"/>
  <c r="BA26" i="43"/>
  <c r="AK31" i="43"/>
  <c r="AI31" i="43"/>
  <c r="BU25" i="43" l="1"/>
  <c r="BI25" i="43"/>
  <c r="BM25" i="43"/>
  <c r="CI25" i="43"/>
  <c r="CJ25" i="43" s="1"/>
  <c r="BZ25" i="43"/>
  <c r="BN25" i="43"/>
  <c r="AS32" i="43"/>
  <c r="AH32" i="43" s="1"/>
  <c r="AK32" i="43" s="1"/>
  <c r="BB26" i="43"/>
  <c r="AC26" i="43"/>
  <c r="AL31" i="43"/>
  <c r="AM31" i="43"/>
  <c r="AN31" i="43" s="1"/>
  <c r="AG31" i="43" s="1"/>
  <c r="AJ33" i="43"/>
  <c r="AB33" i="43"/>
  <c r="AU33" i="43"/>
  <c r="AV33" i="43" s="1"/>
  <c r="AT33" i="43"/>
  <c r="AA33" i="43"/>
  <c r="AF33" i="43"/>
  <c r="M34" i="43" s="1"/>
  <c r="N34" i="43" s="1"/>
  <c r="U34" i="43" s="1"/>
  <c r="BO25" i="43" l="1"/>
  <c r="AI32" i="43"/>
  <c r="AO33" i="43"/>
  <c r="AQ33" i="43"/>
  <c r="AP33" i="43"/>
  <c r="AR33" i="43"/>
  <c r="V34" i="43"/>
  <c r="W34" i="43" s="1"/>
  <c r="AM32" i="43"/>
  <c r="AN32" i="43" s="1"/>
  <c r="AG32" i="43" s="1"/>
  <c r="AL32" i="43"/>
  <c r="AX26" i="43"/>
  <c r="AW27" i="43"/>
  <c r="BT25" i="43" l="1"/>
  <c r="AZ26" i="43"/>
  <c r="BH26" i="43"/>
  <c r="AU34" i="43"/>
  <c r="AV34" i="43" s="1"/>
  <c r="AJ34" i="43"/>
  <c r="AB34" i="43"/>
  <c r="AT34" i="43"/>
  <c r="AF34" i="43"/>
  <c r="M35" i="43" s="1"/>
  <c r="N35" i="43" s="1"/>
  <c r="U35" i="43" s="1"/>
  <c r="AA34" i="43"/>
  <c r="AY27" i="43"/>
  <c r="BA27" i="43"/>
  <c r="AS33" i="43"/>
  <c r="AH33" i="43" s="1"/>
  <c r="BU26" i="43" l="1"/>
  <c r="BI26" i="43"/>
  <c r="BM26" i="43"/>
  <c r="CI26" i="43"/>
  <c r="CJ26" i="43" s="1"/>
  <c r="BZ26" i="43"/>
  <c r="BN26" i="43"/>
  <c r="AC27" i="43"/>
  <c r="BB27" i="43"/>
  <c r="V35" i="43"/>
  <c r="W35" i="43" s="1"/>
  <c r="AR34" i="43"/>
  <c r="AQ34" i="43"/>
  <c r="AP34" i="43"/>
  <c r="AO34" i="43"/>
  <c r="AK33" i="43"/>
  <c r="AI33" i="43"/>
  <c r="BO26" i="43" l="1"/>
  <c r="AS34" i="43"/>
  <c r="AH34" i="43" s="1"/>
  <c r="AU35" i="43"/>
  <c r="AV35" i="43" s="1"/>
  <c r="AT35" i="43"/>
  <c r="AJ35" i="43"/>
  <c r="AA35" i="43"/>
  <c r="AB35" i="43"/>
  <c r="AF35" i="43"/>
  <c r="M36" i="43" s="1"/>
  <c r="N36" i="43" s="1"/>
  <c r="U36" i="43" s="1"/>
  <c r="AX27" i="43"/>
  <c r="AW28" i="43"/>
  <c r="AM33" i="43"/>
  <c r="AN33" i="43" s="1"/>
  <c r="AG33" i="43" s="1"/>
  <c r="AL33" i="43"/>
  <c r="BT26" i="43" l="1"/>
  <c r="AZ27" i="43"/>
  <c r="BH27" i="43"/>
  <c r="V36" i="43"/>
  <c r="W36" i="43" s="1"/>
  <c r="AR35" i="43"/>
  <c r="AO35" i="43"/>
  <c r="AQ35" i="43"/>
  <c r="AP35" i="43"/>
  <c r="AY28" i="43"/>
  <c r="BA28" i="43"/>
  <c r="AI34" i="43"/>
  <c r="AK34" i="43"/>
  <c r="BU27" i="43" l="1"/>
  <c r="BI27" i="43"/>
  <c r="BM27" i="43"/>
  <c r="CI27" i="43"/>
  <c r="CJ27" i="43" s="1"/>
  <c r="BZ27" i="43"/>
  <c r="BN27" i="43"/>
  <c r="BB28" i="43"/>
  <c r="AC28" i="43"/>
  <c r="AS35" i="43"/>
  <c r="AH35" i="43" s="1"/>
  <c r="AM34" i="43"/>
  <c r="AN34" i="43" s="1"/>
  <c r="AG34" i="43" s="1"/>
  <c r="AL34" i="43"/>
  <c r="AU36" i="43"/>
  <c r="AV36" i="43" s="1"/>
  <c r="AT36" i="43"/>
  <c r="AJ36" i="43"/>
  <c r="AF36" i="43"/>
  <c r="M37" i="43" s="1"/>
  <c r="N37" i="43" s="1"/>
  <c r="U37" i="43" s="1"/>
  <c r="AB36" i="43"/>
  <c r="AA36" i="43"/>
  <c r="BO27" i="43" l="1"/>
  <c r="AQ36" i="43"/>
  <c r="AR36" i="43"/>
  <c r="AP36" i="43"/>
  <c r="AO36" i="43"/>
  <c r="AK35" i="43"/>
  <c r="AI35" i="43"/>
  <c r="V37" i="43"/>
  <c r="W37" i="43" s="1"/>
  <c r="AX28" i="43"/>
  <c r="AW29" i="43"/>
  <c r="BT27" i="43" l="1"/>
  <c r="AZ28" i="43"/>
  <c r="BH28" i="43"/>
  <c r="AT37" i="43"/>
  <c r="AU37" i="43"/>
  <c r="AV37" i="43" s="1"/>
  <c r="AJ37" i="43"/>
  <c r="AA37" i="43"/>
  <c r="AB37" i="43"/>
  <c r="AF37" i="43"/>
  <c r="M38" i="43" s="1"/>
  <c r="N38" i="43" s="1"/>
  <c r="U38" i="43" s="1"/>
  <c r="AS36" i="43"/>
  <c r="AH36" i="43" s="1"/>
  <c r="AM35" i="43"/>
  <c r="AN35" i="43" s="1"/>
  <c r="AG35" i="43" s="1"/>
  <c r="AL35" i="43"/>
  <c r="AY29" i="43"/>
  <c r="BA29" i="43"/>
  <c r="BU28" i="43" l="1"/>
  <c r="BI28" i="43"/>
  <c r="BM28" i="43"/>
  <c r="CI28" i="43"/>
  <c r="CJ28" i="43" s="1"/>
  <c r="BZ28" i="43"/>
  <c r="BN28" i="43"/>
  <c r="AI36" i="43"/>
  <c r="AK36" i="43"/>
  <c r="V38" i="43"/>
  <c r="W38" i="43" s="1"/>
  <c r="BB29" i="43"/>
  <c r="AC29" i="43"/>
  <c r="AO37" i="43"/>
  <c r="AQ37" i="43"/>
  <c r="AR37" i="43"/>
  <c r="AP37" i="43"/>
  <c r="BO28" i="43" l="1"/>
  <c r="BT28" i="43" s="1"/>
  <c r="AS37" i="43"/>
  <c r="AH37" i="43" s="1"/>
  <c r="AX29" i="43"/>
  <c r="AW30" i="43"/>
  <c r="AU38" i="43"/>
  <c r="AV38" i="43" s="1"/>
  <c r="AJ38" i="43"/>
  <c r="AT38" i="43"/>
  <c r="AB38" i="43"/>
  <c r="AA38" i="43"/>
  <c r="AF38" i="43"/>
  <c r="M39" i="43" s="1"/>
  <c r="N39" i="43" s="1"/>
  <c r="U39" i="43" s="1"/>
  <c r="AM36" i="43"/>
  <c r="AN36" i="43" s="1"/>
  <c r="AG36" i="43" s="1"/>
  <c r="AL36" i="43"/>
  <c r="AZ29" i="43" l="1"/>
  <c r="BH29" i="43"/>
  <c r="AY30" i="43"/>
  <c r="BA30" i="43"/>
  <c r="BB30" i="43" s="1"/>
  <c r="AQ38" i="43"/>
  <c r="AP38" i="43"/>
  <c r="AR38" i="43"/>
  <c r="AO38" i="43"/>
  <c r="V39" i="43"/>
  <c r="W39" i="43" s="1"/>
  <c r="AK37" i="43"/>
  <c r="AI37" i="43"/>
  <c r="BU29" i="43" l="1"/>
  <c r="BI29" i="43"/>
  <c r="BM29" i="43"/>
  <c r="BN29" i="43" s="1"/>
  <c r="CI29" i="43"/>
  <c r="CJ29" i="43" s="1"/>
  <c r="BZ29" i="43"/>
  <c r="AT39" i="43"/>
  <c r="AJ39" i="43"/>
  <c r="AU39" i="43"/>
  <c r="AV39" i="43" s="1"/>
  <c r="AF39" i="43"/>
  <c r="M40" i="43" s="1"/>
  <c r="N40" i="43" s="1"/>
  <c r="U40" i="43" s="1"/>
  <c r="AA39" i="43"/>
  <c r="AB39" i="43"/>
  <c r="AS38" i="43"/>
  <c r="AH38" i="43" s="1"/>
  <c r="AC30" i="43"/>
  <c r="AM37" i="43"/>
  <c r="AN37" i="43" s="1"/>
  <c r="AG37" i="43" s="1"/>
  <c r="AL37" i="43"/>
  <c r="BO29" i="43" l="1"/>
  <c r="AI38" i="43"/>
  <c r="AK38" i="43"/>
  <c r="V40" i="43"/>
  <c r="W40" i="43" s="1"/>
  <c r="AR39" i="43"/>
  <c r="AP39" i="43"/>
  <c r="AO39" i="43"/>
  <c r="AQ39" i="43"/>
  <c r="AX30" i="43"/>
  <c r="BT29" i="43" l="1"/>
  <c r="AZ30" i="43"/>
  <c r="BH30" i="43"/>
  <c r="AS39" i="43"/>
  <c r="AH39" i="43" s="1"/>
  <c r="AT40" i="43"/>
  <c r="AF40" i="43"/>
  <c r="M41" i="43" s="1"/>
  <c r="N41" i="43" s="1"/>
  <c r="U41" i="43" s="1"/>
  <c r="AJ40" i="43"/>
  <c r="AA40" i="43"/>
  <c r="AU40" i="43"/>
  <c r="AV40" i="43" s="1"/>
  <c r="AB40" i="43"/>
  <c r="AY31" i="43"/>
  <c r="AM38" i="43"/>
  <c r="AN38" i="43" s="1"/>
  <c r="AG38" i="43" s="1"/>
  <c r="AL38" i="43"/>
  <c r="BU30" i="43" l="1"/>
  <c r="BI30" i="43"/>
  <c r="BM30" i="43"/>
  <c r="CI30" i="43"/>
  <c r="CJ30" i="43" s="1"/>
  <c r="BZ30" i="43"/>
  <c r="BN30" i="43"/>
  <c r="AQ40" i="43"/>
  <c r="AP40" i="43"/>
  <c r="AR40" i="43"/>
  <c r="AO40" i="43"/>
  <c r="V41" i="43"/>
  <c r="W41" i="43" s="1"/>
  <c r="AC31" i="43"/>
  <c r="AK39" i="43"/>
  <c r="AI39" i="43"/>
  <c r="BO30" i="43" l="1"/>
  <c r="AM39" i="43"/>
  <c r="AN39" i="43" s="1"/>
  <c r="AG39" i="43" s="1"/>
  <c r="AL39" i="43"/>
  <c r="AS40" i="43"/>
  <c r="AH40" i="43" s="1"/>
  <c r="AT41" i="43"/>
  <c r="AU41" i="43"/>
  <c r="AV41" i="43" s="1"/>
  <c r="AJ41" i="43"/>
  <c r="AF41" i="43"/>
  <c r="M42" i="43" s="1"/>
  <c r="N42" i="43" s="1"/>
  <c r="U42" i="43" s="1"/>
  <c r="AB41" i="43"/>
  <c r="AA41" i="43"/>
  <c r="BT30" i="43" l="1"/>
  <c r="AZ31" i="43"/>
  <c r="AO41" i="43"/>
  <c r="AR41" i="43"/>
  <c r="AQ41" i="43"/>
  <c r="AP41" i="43"/>
  <c r="AI40" i="43"/>
  <c r="AK40" i="43"/>
  <c r="AY32" i="43"/>
  <c r="BA32" i="43"/>
  <c r="V42" i="43"/>
  <c r="W42" i="43" s="1"/>
  <c r="BY31" i="43" l="1"/>
  <c r="CJ31" i="43"/>
  <c r="BZ31" i="43"/>
  <c r="BN31" i="43"/>
  <c r="AU42" i="43"/>
  <c r="AV42" i="43" s="1"/>
  <c r="AT42" i="43"/>
  <c r="AJ42" i="43"/>
  <c r="AF42" i="43"/>
  <c r="M43" i="43" s="1"/>
  <c r="N43" i="43" s="1"/>
  <c r="U43" i="43" s="1"/>
  <c r="AA42" i="43"/>
  <c r="AB42" i="43"/>
  <c r="AC32" i="43"/>
  <c r="AM40" i="43"/>
  <c r="AN40" i="43" s="1"/>
  <c r="AG40" i="43" s="1"/>
  <c r="AL40" i="43"/>
  <c r="AS41" i="43"/>
  <c r="AH41" i="43" s="1"/>
  <c r="V43" i="43" l="1"/>
  <c r="W43" i="43" s="1"/>
  <c r="AI41" i="43"/>
  <c r="AK41" i="43"/>
  <c r="AQ42" i="43"/>
  <c r="AR42" i="43"/>
  <c r="AP42" i="43"/>
  <c r="AO42" i="43"/>
  <c r="BV31" i="43" l="1"/>
  <c r="BW31" i="43" s="1"/>
  <c r="AZ32" i="43"/>
  <c r="BH32" i="43"/>
  <c r="AM41" i="43"/>
  <c r="AN41" i="43" s="1"/>
  <c r="AG41" i="43" s="1"/>
  <c r="AL41" i="43"/>
  <c r="AT43" i="43"/>
  <c r="AJ43" i="43"/>
  <c r="AU43" i="43"/>
  <c r="AV43" i="43" s="1"/>
  <c r="AF43" i="43"/>
  <c r="M44" i="43" s="1"/>
  <c r="N44" i="43" s="1"/>
  <c r="U44" i="43" s="1"/>
  <c r="AA43" i="43"/>
  <c r="AB43" i="43"/>
  <c r="AS42" i="43"/>
  <c r="AH42" i="43" s="1"/>
  <c r="AY33" i="43"/>
  <c r="BA33" i="43"/>
  <c r="BU32" i="43" l="1"/>
  <c r="BI32" i="43"/>
  <c r="BM32" i="43"/>
  <c r="CI32" i="43"/>
  <c r="CJ32" i="43" s="1"/>
  <c r="BZ32" i="43"/>
  <c r="BN32" i="43"/>
  <c r="AP43" i="43"/>
  <c r="AQ43" i="43"/>
  <c r="AR43" i="43"/>
  <c r="AO43" i="43"/>
  <c r="AC33" i="43"/>
  <c r="V44" i="43"/>
  <c r="W44" i="43" s="1"/>
  <c r="AK42" i="43"/>
  <c r="AI42" i="43"/>
  <c r="BO32" i="43" l="1"/>
  <c r="BT32" i="43" s="1"/>
  <c r="AS43" i="43"/>
  <c r="AH43" i="43" s="1"/>
  <c r="AK43" i="43" s="1"/>
  <c r="AM42" i="43"/>
  <c r="AN42" i="43" s="1"/>
  <c r="AG42" i="43" s="1"/>
  <c r="AL42" i="43"/>
  <c r="AT44" i="43"/>
  <c r="AJ44" i="43"/>
  <c r="AF44" i="43"/>
  <c r="M45" i="43" s="1"/>
  <c r="N45" i="43" s="1"/>
  <c r="U45" i="43" s="1"/>
  <c r="AA44" i="43"/>
  <c r="AB44" i="43"/>
  <c r="AU44" i="43"/>
  <c r="AV44" i="43" s="1"/>
  <c r="AZ33" i="43" l="1"/>
  <c r="BH33" i="43"/>
  <c r="AI43" i="43"/>
  <c r="AQ44" i="43"/>
  <c r="AR44" i="43"/>
  <c r="AP44" i="43"/>
  <c r="AO44" i="43"/>
  <c r="V45" i="43"/>
  <c r="W45" i="43" s="1"/>
  <c r="AY34" i="43"/>
  <c r="BA34" i="43"/>
  <c r="AM43" i="43"/>
  <c r="AN43" i="43" s="1"/>
  <c r="AG43" i="43" s="1"/>
  <c r="AL43" i="43"/>
  <c r="BU33" i="43" l="1"/>
  <c r="BI33" i="43"/>
  <c r="BM33" i="43"/>
  <c r="CI33" i="43"/>
  <c r="CJ33" i="43" s="1"/>
  <c r="BZ33" i="43"/>
  <c r="BN33" i="43"/>
  <c r="AS44" i="43"/>
  <c r="AH44" i="43" s="1"/>
  <c r="AI44" i="43" s="1"/>
  <c r="AC34" i="43"/>
  <c r="AU45" i="43"/>
  <c r="AV45" i="43" s="1"/>
  <c r="AA45" i="43"/>
  <c r="AT45" i="43"/>
  <c r="AB45" i="43"/>
  <c r="AJ45" i="43"/>
  <c r="AF45" i="43"/>
  <c r="BO33" i="43" l="1"/>
  <c r="BT33" i="43" s="1"/>
  <c r="AK44" i="43"/>
  <c r="AM44" i="43" s="1"/>
  <c r="AN44" i="43" s="1"/>
  <c r="AG44" i="43" s="1"/>
  <c r="AP45" i="43"/>
  <c r="AR45" i="43"/>
  <c r="AQ45" i="43"/>
  <c r="AO45" i="43"/>
  <c r="AL44" i="43" l="1"/>
  <c r="AZ34" i="43"/>
  <c r="BH34" i="43"/>
  <c r="AY35" i="43"/>
  <c r="BA35" i="43"/>
  <c r="AS45" i="43"/>
  <c r="AH45" i="43" s="1"/>
  <c r="BU34" i="43" l="1"/>
  <c r="BI34" i="43"/>
  <c r="BM34" i="43"/>
  <c r="CI34" i="43"/>
  <c r="CJ34" i="43" s="1"/>
  <c r="BZ34" i="43"/>
  <c r="BN34" i="43"/>
  <c r="AK45" i="43"/>
  <c r="AI45" i="43"/>
  <c r="AC35" i="43"/>
  <c r="BO34" i="43" l="1"/>
  <c r="BT34" i="43" s="1"/>
  <c r="AL45" i="43"/>
  <c r="AM45" i="43"/>
  <c r="AN45" i="43" s="1"/>
  <c r="AG45" i="43" s="1"/>
  <c r="AZ35" i="43" l="1"/>
  <c r="BH35" i="43"/>
  <c r="AY36" i="43"/>
  <c r="BA36" i="43"/>
  <c r="BU35" i="43" l="1"/>
  <c r="BI35" i="43"/>
  <c r="BM35" i="43"/>
  <c r="CI35" i="43"/>
  <c r="CJ35" i="43" s="1"/>
  <c r="BZ35" i="43"/>
  <c r="BN35" i="43"/>
  <c r="AC36" i="43"/>
  <c r="BO35" i="43" l="1"/>
  <c r="BT35" i="43" l="1"/>
  <c r="AZ36" i="43"/>
  <c r="BH36" i="43"/>
  <c r="AY37" i="43"/>
  <c r="BA37" i="43"/>
  <c r="BU36" i="43" l="1"/>
  <c r="BI36" i="43"/>
  <c r="BM36" i="43"/>
  <c r="CI36" i="43"/>
  <c r="CJ36" i="43" s="1"/>
  <c r="BZ36" i="43"/>
  <c r="BN36" i="43"/>
  <c r="AC37" i="43"/>
  <c r="BO36" i="43" l="1"/>
  <c r="BT36" i="43" s="1"/>
  <c r="AZ37" i="43" l="1"/>
  <c r="BH37" i="43"/>
  <c r="AY38" i="43"/>
  <c r="BA38" i="43"/>
  <c r="BU37" i="43" l="1"/>
  <c r="BI37" i="43"/>
  <c r="BM37" i="43"/>
  <c r="CI37" i="43"/>
  <c r="CJ37" i="43" s="1"/>
  <c r="BZ37" i="43"/>
  <c r="BN37" i="43"/>
  <c r="AC38" i="43"/>
  <c r="BO37" i="43" l="1"/>
  <c r="BT37" i="43" s="1"/>
  <c r="AZ38" i="43" l="1"/>
  <c r="BH38" i="43"/>
  <c r="AY39" i="43"/>
  <c r="BA39" i="43"/>
  <c r="BU38" i="43" l="1"/>
  <c r="BI38" i="43"/>
  <c r="BM38" i="43"/>
  <c r="CI38" i="43"/>
  <c r="CJ38" i="43" s="1"/>
  <c r="BZ38" i="43"/>
  <c r="BN38" i="43"/>
  <c r="AC39" i="43"/>
  <c r="BO38" i="43" l="1"/>
  <c r="BT38" i="43" s="1"/>
  <c r="AZ39" i="43" l="1"/>
  <c r="BH39" i="43"/>
  <c r="AY40" i="43"/>
  <c r="BA40" i="43"/>
  <c r="BU39" i="43" l="1"/>
  <c r="BI39" i="43"/>
  <c r="BM39" i="43"/>
  <c r="BZ39" i="43"/>
  <c r="CJ39" i="43"/>
  <c r="BN39" i="43"/>
  <c r="AC40" i="43"/>
  <c r="BO39" i="43" l="1"/>
  <c r="BT39" i="43" s="1"/>
  <c r="AZ40" i="43" l="1"/>
  <c r="BH40" i="43"/>
  <c r="AY41" i="43"/>
  <c r="BA41" i="43"/>
  <c r="BU40" i="43" l="1"/>
  <c r="BI40" i="43"/>
  <c r="BM40" i="43"/>
  <c r="CI40" i="43"/>
  <c r="CJ40" i="43" s="1"/>
  <c r="BZ40" i="43"/>
  <c r="BN40" i="43"/>
  <c r="AC41" i="43"/>
  <c r="BO40" i="43" l="1"/>
  <c r="BT40" i="43" s="1"/>
  <c r="AZ41" i="43" l="1"/>
  <c r="BH41" i="43"/>
  <c r="AY42" i="43"/>
  <c r="BA42" i="43"/>
  <c r="BU41" i="43" l="1"/>
  <c r="BI41" i="43"/>
  <c r="BM41" i="43"/>
  <c r="BZ41" i="43"/>
  <c r="CJ41" i="43"/>
  <c r="BN41" i="43"/>
  <c r="AC42" i="43"/>
  <c r="BO41" i="43" l="1"/>
  <c r="BT41" i="43" s="1"/>
  <c r="AZ42" i="43" l="1"/>
  <c r="BH42" i="43"/>
  <c r="AY43" i="43"/>
  <c r="BA43" i="43"/>
  <c r="BU42" i="43" l="1"/>
  <c r="BI42" i="43"/>
  <c r="BM42" i="43"/>
  <c r="BZ42" i="43"/>
  <c r="CJ42" i="43"/>
  <c r="BN42" i="43"/>
  <c r="AC43" i="43"/>
  <c r="BO42" i="43" l="1"/>
  <c r="BT42" i="43" s="1"/>
  <c r="AZ43" i="43" l="1"/>
  <c r="BH43" i="43"/>
  <c r="AY44" i="43"/>
  <c r="BA44" i="43"/>
  <c r="BU43" i="43" l="1"/>
  <c r="BI43" i="43"/>
  <c r="BM43" i="43"/>
  <c r="CI43" i="43"/>
  <c r="CJ43" i="43" s="1"/>
  <c r="BZ43" i="43"/>
  <c r="BN43" i="43"/>
  <c r="AC44" i="43"/>
  <c r="BO43" i="43" l="1"/>
  <c r="BT43" i="43" s="1"/>
  <c r="AZ44" i="43" l="1"/>
  <c r="BH44" i="43"/>
  <c r="AY45" i="43"/>
  <c r="BA45" i="43"/>
  <c r="BU44" i="43" l="1"/>
  <c r="BI44" i="43"/>
  <c r="BM44" i="43"/>
  <c r="CI44" i="43"/>
  <c r="CJ44" i="43" s="1"/>
  <c r="BZ44" i="43"/>
  <c r="BN44" i="43"/>
  <c r="AC45" i="43"/>
  <c r="BU45" i="43"/>
  <c r="BO44" i="43" l="1"/>
  <c r="BT44" i="43" s="1"/>
  <c r="CI45" i="43"/>
  <c r="BZ45" i="43"/>
  <c r="AZ45" i="43"/>
  <c r="CJ45" i="43" l="1"/>
  <c r="BN45" i="43"/>
  <c r="BO45" i="43" l="1"/>
  <c r="BT45" i="43" s="1"/>
</calcChain>
</file>

<file path=xl/sharedStrings.xml><?xml version="1.0" encoding="utf-8"?>
<sst xmlns="http://schemas.openxmlformats.org/spreadsheetml/2006/main" count="133831" uniqueCount="20279">
  <si>
    <t>Declividade</t>
  </si>
  <si>
    <t>Adotada</t>
  </si>
  <si>
    <t>Cota Terreno</t>
  </si>
  <si>
    <t>Coef.</t>
  </si>
  <si>
    <t>Tempo</t>
  </si>
  <si>
    <t>Intensidade</t>
  </si>
  <si>
    <t>Vazão</t>
  </si>
  <si>
    <t>Seção</t>
  </si>
  <si>
    <t xml:space="preserve">Fator forma </t>
  </si>
  <si>
    <t>Declividade Tubo (m/m)</t>
  </si>
  <si>
    <t>Velocidade</t>
  </si>
  <si>
    <t>Fator H</t>
  </si>
  <si>
    <t>Y/D</t>
  </si>
  <si>
    <t>Profundidade do PV</t>
  </si>
  <si>
    <t>Cota Geratriz Inf. Tubo</t>
  </si>
  <si>
    <t>Degrau</t>
  </si>
  <si>
    <t>Mont. (m)</t>
  </si>
  <si>
    <t>Jus. (m)</t>
  </si>
  <si>
    <t>TRECHO</t>
  </si>
  <si>
    <t>SECUND.</t>
  </si>
  <si>
    <t>ACUMUL.</t>
  </si>
  <si>
    <t>Escoam. C</t>
  </si>
  <si>
    <t>Manning</t>
  </si>
  <si>
    <t>Concent. (s)</t>
  </si>
  <si>
    <t>Chuva (l/s/ha)</t>
  </si>
  <si>
    <t>Terreno (m/m)</t>
  </si>
  <si>
    <t>Estimada (l/s)</t>
  </si>
  <si>
    <t>D1</t>
  </si>
  <si>
    <t>D2</t>
  </si>
  <si>
    <t>da seção</t>
  </si>
  <si>
    <t>Min</t>
  </si>
  <si>
    <t>Max</t>
  </si>
  <si>
    <t>Economica</t>
  </si>
  <si>
    <t>I82</t>
  </si>
  <si>
    <t>(m/s)</t>
  </si>
  <si>
    <t>(%)</t>
  </si>
  <si>
    <t xml:space="preserve"> (m)</t>
  </si>
  <si>
    <t>Comprim. (m)</t>
  </si>
  <si>
    <t>Entre PV</t>
  </si>
  <si>
    <t>Acumulado</t>
  </si>
  <si>
    <t>Recobrimento</t>
  </si>
  <si>
    <t>Descrição dos PV's</t>
  </si>
  <si>
    <t>ORÇAMENTO</t>
  </si>
  <si>
    <t>Item</t>
  </si>
  <si>
    <t>Código</t>
  </si>
  <si>
    <t>Descrição</t>
  </si>
  <si>
    <t>Un.</t>
  </si>
  <si>
    <t>Quantidade</t>
  </si>
  <si>
    <t>ÁREA DE CONTRIBUIÇÃO (ha)</t>
  </si>
  <si>
    <t>PV</t>
  </si>
  <si>
    <t>Rede</t>
  </si>
  <si>
    <t>Local:</t>
  </si>
  <si>
    <t>Data:</t>
  </si>
  <si>
    <t>Estaca</t>
  </si>
  <si>
    <t>+</t>
  </si>
  <si>
    <t>Projeto do Sistema de Drenagem Pluvial</t>
  </si>
  <si>
    <t>Unidade</t>
  </si>
  <si>
    <t xml:space="preserve"> </t>
  </si>
  <si>
    <t>KQ</t>
  </si>
  <si>
    <t>ANGULO</t>
  </si>
  <si>
    <t>A / D2</t>
  </si>
  <si>
    <t>R/D</t>
  </si>
  <si>
    <t>KV</t>
  </si>
  <si>
    <t>d/D(PARCIAL)</t>
  </si>
  <si>
    <t>d/D(TOTAL)</t>
  </si>
  <si>
    <t>TIRANTE</t>
  </si>
  <si>
    <t>y/D</t>
  </si>
  <si>
    <t xml:space="preserve">y </t>
  </si>
  <si>
    <t>(m)</t>
  </si>
  <si>
    <t>Trecho (l/s)</t>
  </si>
  <si>
    <t>Boca de Lobo</t>
  </si>
  <si>
    <t xml:space="preserve">LOCAL: </t>
  </si>
  <si>
    <t>1.1 REDE DE DRENAGEM</t>
  </si>
  <si>
    <t>1- DRENAGEM PLUVIAL</t>
  </si>
  <si>
    <t xml:space="preserve">Rede </t>
  </si>
  <si>
    <t>21</t>
  </si>
  <si>
    <t>22</t>
  </si>
  <si>
    <t>20</t>
  </si>
  <si>
    <t>24</t>
  </si>
  <si>
    <t>25</t>
  </si>
  <si>
    <t>26</t>
  </si>
  <si>
    <t>27</t>
  </si>
  <si>
    <t>29</t>
  </si>
  <si>
    <t>16</t>
  </si>
  <si>
    <t>17</t>
  </si>
  <si>
    <t>18</t>
  </si>
  <si>
    <t>19</t>
  </si>
  <si>
    <t>23</t>
  </si>
  <si>
    <t>28</t>
  </si>
  <si>
    <t>11</t>
  </si>
  <si>
    <t>10</t>
  </si>
  <si>
    <t>1</t>
  </si>
  <si>
    <t>2</t>
  </si>
  <si>
    <t>3</t>
  </si>
  <si>
    <t>4</t>
  </si>
  <si>
    <t>5</t>
  </si>
  <si>
    <t>6</t>
  </si>
  <si>
    <t>7</t>
  </si>
  <si>
    <t>9</t>
  </si>
  <si>
    <t>8</t>
  </si>
  <si>
    <t>Planilha de Cálculo de Rede de Drenagem Pluvial</t>
  </si>
  <si>
    <t>EPIG - Estrada Parque Indústria Gráfica</t>
  </si>
  <si>
    <t>EPIG - Estrada Parque Indústria Gráfica - Brasília – DF</t>
  </si>
  <si>
    <t>Agosto de 2013</t>
  </si>
  <si>
    <t>ROMPIMENTO DE TUBO DE CONCRETO - DIÂMETRO DE 300 A 600 mm</t>
  </si>
  <si>
    <t>un</t>
  </si>
  <si>
    <t>ROMPIMENTO DE TUBO DE CONCRETO - DIÂMETRO DE 800 A 1500 mm</t>
  </si>
  <si>
    <t>FORNECIMENTO DE CASCALHO LATERÍTICO</t>
  </si>
  <si>
    <t>m3</t>
  </si>
  <si>
    <t>MOMENTO EXTRAORDINÁRIO DE TRANSPORTE DE MATERIAL DE 1ª CATEGORIA E SOLOS DE JAZIDA, PARA DISTÂNCIA ALÉM DE 5,0 km</t>
  </si>
  <si>
    <t>m3.km</t>
  </si>
  <si>
    <t>ESCAVAÇÃO DE MATERIAL DE 1ª CATEGORIA E DE SOLOS DE JAZIDAS</t>
  </si>
  <si>
    <t>CARGA DE MATERIAL DE 1ª CATEGORIA E DE SOLOS DE JAZIDAS</t>
  </si>
  <si>
    <t>TRANSPORTE EM CAMINHÃO, DE MATERIAL DE 1ª CATEGORIA DE SOLOS E DE JAZIDAS, COM DISTÂNCIA DE ATÉ 5,0 km</t>
  </si>
  <si>
    <t>ESCAVAÇÃO MECÂNICA DE VALAS, ATÉ A PROFUNDIDADE DE 3,00 m, EM MATERIAL DE 1ª CATEGORIA</t>
  </si>
  <si>
    <t>ESCAVAÇÃO MECÂNICA DE VALAS, COM A PROFUNDIDADE 3,00 A 5,00 m EM MATERIAL DE 1ª CATEGORIA</t>
  </si>
  <si>
    <t>ESCAVAÇÃO MECÂNICA DE VALAS EM  MATERIAL DE 1ª CATEGORIA EM PROFUNDIDADE DE 5,00 A 7,00 m, COM ESCAVADEIRA SOBRE ESTEIRAS</t>
  </si>
  <si>
    <t>ESCAVAÇÃO MECÂNICA DE VALAS EM MATERIAL DE 1ª CATEGORIA EM PROFUNDIDADE DE 7,00 A 9,00 m, COM ESCAVADEIRA SOBRE ESTEIRA</t>
  </si>
  <si>
    <t>ESCAVAÇÃO MECÂNICA DE VALAS EM MATERIAL DE 1ª CATEGORIA EM PROFUNIDADE DE 9,00 A 11,00 m, COM ESCAVADEIRA SOBRE ESTEIRA</t>
  </si>
  <si>
    <t>LASTRO PARA FUNDO DE VALA, COM CASCALHO DE CAVA, COM APILOAMENTO MECÂNICO</t>
  </si>
  <si>
    <t>ENCHIMENTO MANUAL DE VALA, COM APILOAMENTO MECÂNICO EM CAMADAS DE ATÉ 0,20 m DE ESPESSURA E GRAU DE COMPACTAÇÃO DE 100% DO PROCTOR INTERMEDIÁRIO</t>
  </si>
  <si>
    <t>ENCHIMENTO MECÂNICO DE VALA, COM  APILOAMENTO MECÂNICO EM CAMADAS DE ATÉ 0,20 m DE ESPESSURA</t>
  </si>
  <si>
    <t>ESCORAMENTO DESCONTÍNUO, COM ESPAÇAMENTO DE 2,00 m ENTRE OS PRANCHÕES, INCLUSIVE RETIRADA DO MATERIAL, CONSIDERANDO-SE 5 UTILIZAÇÕES, PARA VALAS DE ATÉ 4,00 m DE PROFUNDIDADE, PARA BUEIROS TUBULARES ATÉ 0,60 m DE DIÂMETRO</t>
  </si>
  <si>
    <t>m2</t>
  </si>
  <si>
    <t>ESCORAMENTO DESCONTÍNUO, COM ESPAÇAMENTO DE 2,00 m ENTRE OS PRANCHÕES, INCLUSIVE RETIRADA DO MATERIAL, CONSIDERANDO-SE 5 UTILIZAÇÕES, PARA VALAS DE ATÉ  4,00 m DE PROFUNDIDADE, PARA BUEIROS TUBULARES DE 0,80 m A 1,50 m DE DIÂMETRO</t>
  </si>
  <si>
    <t>ESCORAMENTO DESCONTÍNUO, COM ESPAÇAMENTO DE 2,00 m ENTRE OS PRANCHÕES, INCLUSIVE RETIRADA DO MATERIAL, CONSIDERANDO-SE 5 UTILIZAÇÕES, PARA VALAS DE ATÉ  4,00 m DE PROFUNDIDADE PARA BUEIROS CELULARES DE ATÉ 2,20 m X 2,20 m</t>
  </si>
  <si>
    <t>ESCORAMENTO DESCONTÍNUO, COM ESPAÇAMENTO DE 2,00 m ENTRE OS PRANÇHÕES, INCLUSIVE RETIRADA DO MATERIAL, CONSIDERANDO-SE 5 UTILIZAÇÕES, PARA VALAS DE 4,00 A 7,00 m DE PROFUNDIDADE, PARA BUEIROS TUBULARES DE 0,80 m A 1,50 m DE DIÂMETRO</t>
  </si>
  <si>
    <t>ESCORAMENTO DESCONTÍNUO, COM ESPAÇAMENTO DE 2,00 m ENTRE OS PRANCHÕES, INCLUSIVE RETIRADA DO MATERIAL, CONSIDERANDO-SE 5 UTILIZAÇÕES, PARA VALAS DE 4,00 A 7,00 m DE PROFUNDIDADE, PARA BUEIROS CELULARES DE ATÉ 2,20 m X 2,20 m</t>
  </si>
  <si>
    <t>ESCORAMENTO DESCONTÍNUO, COM ESPAÇAMENTO DE 2,00 m ENTRE OS PRANCHÕES, INCLUSIVE RETIRADA DO MATERIAL, CONSIDERANDO-SE 5 UTILIZAÇÕES, PARA VALAS DE 7,00 A 10,00 m DE PROFUNDIDADE PARA BUEIROS TUBULARES DE ATÉ 1,00 m DE DIÂMETRO</t>
  </si>
  <si>
    <t>ESCORAMENTO DESCONTÍNUO, COM ESPAÇAMENTO DE 2,00 m ENTRE OS PRANÇHÕES, INCLUSIVE RETIRADA DO MATERIAL, CONSIDERANDO-SE 5 UTILIZAÇÕES, PARA VALAS DE 7,00 A 10,00 m DE PROFUNDIDADE, PARA BUEIROS TUBULARES DE 1,20 A 1,50 m DE DIÂMETRO</t>
  </si>
  <si>
    <t>ESCORAMENTO DESCONTÍNUO, COM ESPAÇAMENTO DE 2,00 m ENTRE OS PRANCHÕES, INCLUSIVE RETIRADA DO MATERIAL, CONSIDERANDO-SE 5 UTILIZAÇÕES, PARA VALAS DE 7,00 A 10,00 m DE PROFUNDIDADE, PARA  BUEIROS CELULARES DE ATÉ 2,20 X 2,20 m</t>
  </si>
  <si>
    <t>EXECUÇÃO DE CAIXA DE PASSAGEM PARA TUBO DE CONCRETO, DIÂMETRO DE ATE 0,60 m</t>
  </si>
  <si>
    <t>EXECUÇÃO DE CAIXA DE PASSAGEM PARA TUBO DE CONCRETO, D=0,80 m</t>
  </si>
  <si>
    <t>EXECUÇÃO DE CAIXA DE PASSAGEM PARA TUBO DE CONCRETO, D=1,00 m</t>
  </si>
  <si>
    <t>EXECUÇÃO DE CAIXA DE PASSAGEM PARA TUBO DE CONCRETO, D=1,20 m</t>
  </si>
  <si>
    <t>EXECUÇÃO DE CAIXA DE PASSAGEM PARA TUBO DE CONCRETO, D=1,50 m</t>
  </si>
  <si>
    <t>FORNECIMENTO DE TUBO DE CONCRETO PB D=0,40 m TIPO C-1</t>
  </si>
  <si>
    <t>m</t>
  </si>
  <si>
    <t>FORNECIMENTO DE TUBO DE CONCRETO PB D=0,60 m TIPO CA-1</t>
  </si>
  <si>
    <t>FORNECIMENTO DE TUBO DE CONCRETO PB D=0,60 m TIPO CA-2</t>
  </si>
  <si>
    <t>FORNECIMENTO DE TUBO DE CONCRETO PB D=0,80 m TIPO CA-1</t>
  </si>
  <si>
    <t>FORNECIMENTO DE TUBO DE CONCRETO PB D=0,80 m TIPO CA-2</t>
  </si>
  <si>
    <t>FORNECIMENTO DE TUBO DE CONCRETO PB D=1,00 m TIPO CA-1</t>
  </si>
  <si>
    <t>FORNECIMEMTO DE TUBO DE CONCRETO PB D=1,00 m TIPO CA-2</t>
  </si>
  <si>
    <t>FORNECIMENTO DE TUBO DE CONCRETO PB D=1,00 m TIPO CA-3</t>
  </si>
  <si>
    <t>FORNECIMENTO DE TUBO DE CONCRETO PB D=1,20 m TIPO CA-1</t>
  </si>
  <si>
    <t>FORNECIMENTO DE TUBO DE CONCRETO PB D=1,20 m TIPO CA-2</t>
  </si>
  <si>
    <t>FORNECIMENTO DE TUBO DE CONCRETO PB D=1,20 m TIPO CA-3</t>
  </si>
  <si>
    <t>FORNECIMENTO DE TUBO DE CONCRETO PB D=1,50 m TIPO CA-1</t>
  </si>
  <si>
    <t>FORNECIMENTO DE TUBO DE CONCRETO PB D=1,5O m TIPO CA-2</t>
  </si>
  <si>
    <t>FORNECIMENTO DE TUBO DE CONCRETO PB D=1,50 m TIPO CA-3</t>
  </si>
  <si>
    <t>ASSENTAMENTO TUBO DE CONCRETO PB, INCLUSIVE ACERTO DE GREIDE E REJUNTAMENTO, PARA D=0,40 m</t>
  </si>
  <si>
    <t>ASSENTAMENTO TUBO DE CONCRETO PB, INCLUSIVE ACERTO DE GREIDE E REJUNTAMENTO, PARA D=0,60 m</t>
  </si>
  <si>
    <t>ASSENTAMENTO TUBO DE CONCRETO PB, INCLUSIVE ACERTO DE GREIDE E REJUNTAMENTO, PARA D=0,80 m</t>
  </si>
  <si>
    <t>ASSENTAMENTO TUBOS DE CONCRETO PB, INCLUSIVE ACERTO DE GREIDE E REJUNTAMENTO, PARA D=1,00 m</t>
  </si>
  <si>
    <t>ASSENTAMENTO TUBOS DE CONCRETO PB, INCLUSIVE ACERTO DE GREIDE E REJUNTAMENTO, PARA D=1,20 m</t>
  </si>
  <si>
    <t>ASSENTAMENTO  TUBOS DE CONCRETO PB, INCLUSIVE ACERTO DE GREIDE E REJUNTAMENTO, PARA D = 1,50 m</t>
  </si>
  <si>
    <t>MOMENTO EXTRAORDINÁRIO DE TRANSPORTE DE ELEMENTOS PRÉ-MOLDADOS PARA DISTÂNCIA ALÉM DE 5,0 km</t>
  </si>
  <si>
    <t>t.km</t>
  </si>
  <si>
    <t>FORNECIMENTO, TRANSPORTE E COLOCAÇÃO DE TAMPÃO T-105</t>
  </si>
  <si>
    <t>EXECUÇÃO DE BOCA DE LOBO SIMPLES COM MEIO-FIO VAZADO</t>
  </si>
  <si>
    <t>FORNECIMENTO E COLOCAÇÃO DE ESTRIBO DE FERRO FUNDIDO PARA ESCADA TIPO MARINHEIRO</t>
  </si>
  <si>
    <t>FORNECIMENTO, TRANSPORTE E COLOCAÇÃO DE ADUELA DE CONCRETO, FCK 25 MPa, VIBRADO, DIÂMETRO 0,60 m</t>
  </si>
  <si>
    <t>CADASTRAMENTO DE REDES DE ÁGUAS PLUVIAIS DE IMPLANTAÇÃO RECENTE</t>
  </si>
  <si>
    <t>km</t>
  </si>
  <si>
    <t>LOCAÇÃO E NIVELAMENTO DE REDES DE ÁGUAS PLUVIAIS PARA IMPLANTAÇÃO COM CADASTRAMENTO DAS OUTRAS REDES DE INFRA-ESTRUTURA QUE INTERFIRAM COM O CAMINHAMENTO OU QUE ESTEJAM PARALELAS.</t>
  </si>
  <si>
    <t>EXECUÇÃO DE DISSIPADOR DE ENERGIA PARA REDES DE DIÂMETRO DE 0,80M</t>
  </si>
  <si>
    <t>EXECUÇÃO DE DISSIPADOR DE ENERGIA PARA REDES DE DIÂMETRO 1,20M</t>
  </si>
  <si>
    <t>UN</t>
  </si>
  <si>
    <t>FORMAS COMUNS DE CONCRETO, COM 5 ( CINCO ) APROVEITAMENTOS</t>
  </si>
  <si>
    <t>ESCORAMENTO DE FORMAS</t>
  </si>
  <si>
    <t>FORNECIMENTO, DOBRAGEM E COLOCAÇÃO DE AÇO CA-50</t>
  </si>
  <si>
    <t>kg</t>
  </si>
  <si>
    <t>FORNECIMENTO, LANÇAMENTO MANUAL E APLICAÇÃO DE CONCRETO FCK 11,0 MPa (CONCRETO USINADO)</t>
  </si>
  <si>
    <t>FORNECIMENTO, LANÇAMENTO MANUAL E APLICAÇÃO DE CONCRETO FCK 22,5 MPa (CONCRETO USINADO)</t>
  </si>
  <si>
    <t>EXECUÇÃO DE TÚNEL LINER EPOXI DIÂMETRO INTERNO ACABADO DE 1,20 m, E=2,70 - Escavação Horizontal em 1ª Categoria,COM REVESTIMENTO INTERNO DE CONCRETO A 360º DE RECOBRIMENTO,PROFUNDIDADE DE ATÉ 12,00m E CHAPA DE AÇO CORRUGADO, E = 2.70 E DIÂMETRO = 1,40 m.</t>
  </si>
  <si>
    <t>M</t>
  </si>
  <si>
    <t>EXECUÇÃO DE TÚNEL LINER EPOXI DIÂMETRO  INTERNO ACABADO DE 1,40 m,E=2,70  - Escavação Horizontal em 1ª Categoria,COM REVESTIMENTO INTERNO DE CONCRETO A 360º DE RECOBRIMENTO,PROFUNDIDADE DE ATÉ 12,00m E CHAPA DE AÇO CORRUGADO, E = 2.70 E DIÂMETRO = 1,60 m.</t>
  </si>
  <si>
    <t>EXECUÇÃO DE TÚNEL LINER EPOXI DIÂMETRO  INTERNO ACABADO DE 1,60 m, E=2,70 - Escavação Horizontal em 1ª Categoria,COM REVESTIMENTO INTERNO DE CONCRETO A 360º DE RECOBRIMENTO,PROFUNDIDADE DE ATÉ 12,00m E CHAPA DE AÇO CORRUGADO, E = 2.70 E DIÂMETRO = 1,80 m.</t>
  </si>
  <si>
    <t>Bacia Existente</t>
  </si>
  <si>
    <t>15</t>
  </si>
  <si>
    <t>REDE DN</t>
  </si>
  <si>
    <t>SEÇÃO (M)</t>
  </si>
  <si>
    <t>PROFUNDIDADE PV</t>
  </si>
  <si>
    <t>MÉDIA MONT-JUS (M)</t>
  </si>
  <si>
    <t>INTERNO (M)</t>
  </si>
  <si>
    <t>EXTERNO (M)</t>
  </si>
  <si>
    <t>2,20 X 2,20</t>
  </si>
  <si>
    <t>1,80 X 1,80</t>
  </si>
  <si>
    <t>2,00 X 2,00</t>
  </si>
  <si>
    <t>2,40 X 2,40</t>
  </si>
  <si>
    <t>2,60 X 2,60</t>
  </si>
  <si>
    <t>3,00 X 3,00</t>
  </si>
  <si>
    <t>DN OU ÁREA</t>
  </si>
  <si>
    <t>VALA</t>
  </si>
  <si>
    <t>LARGURA (M)</t>
  </si>
  <si>
    <t>PV _ ALTURA (M)</t>
  </si>
  <si>
    <t>MÍNIMA</t>
  </si>
  <si>
    <t>MÁXIMA</t>
  </si>
  <si>
    <t>CHAMINÉ (M)</t>
  </si>
  <si>
    <t>CHAMINÉ DN 60 (M)</t>
  </si>
  <si>
    <t>ESCAVAÇÃO</t>
  </si>
  <si>
    <t>DN EXTERNO</t>
  </si>
  <si>
    <t xml:space="preserve">LARGURA VALA </t>
  </si>
  <si>
    <t>LARGURA BOCA</t>
  </si>
  <si>
    <t>DADOS VALA (M)</t>
  </si>
  <si>
    <t>LARGURA MÉDIA</t>
  </si>
  <si>
    <t>REATERRO MANUAL</t>
  </si>
  <si>
    <t>TUBO VOLUME</t>
  </si>
  <si>
    <t>VALA REATERRO</t>
  </si>
  <si>
    <t>BRITA</t>
  </si>
  <si>
    <t>CORPO PV</t>
  </si>
  <si>
    <t>ESCORAMENTO</t>
  </si>
  <si>
    <t>Mat. 1ª</t>
  </si>
  <si>
    <t>Altura média</t>
  </si>
  <si>
    <t>Pontal.</t>
  </si>
  <si>
    <t>menor que</t>
  </si>
  <si>
    <t>PAR</t>
  </si>
  <si>
    <t>TUBO</t>
  </si>
  <si>
    <t>EXTENSÃO (M)</t>
  </si>
  <si>
    <t>ESCAVAÇÃO TOTAL (M³)</t>
  </si>
  <si>
    <t>REATERRO MANUAL (M³)</t>
  </si>
  <si>
    <t>REATERRO MECÂNICO (M³)</t>
  </si>
  <si>
    <t>BRITA (M³)</t>
  </si>
  <si>
    <t>CORPO PV (M)</t>
  </si>
  <si>
    <t>TAMPÃO (UND)</t>
  </si>
  <si>
    <t>BRITA (M)</t>
  </si>
  <si>
    <t>ALTURA</t>
  </si>
  <si>
    <t>VOLUME TUBO (M³)</t>
  </si>
  <si>
    <t>CÓDIGO</t>
  </si>
  <si>
    <t>DESCRIÇÃO DA COMPOSIÇÃO</t>
  </si>
  <si>
    <t>Escavação mecânica de vala em material de 1ª categoria</t>
  </si>
  <si>
    <t>ESCORAMENTOS SINAPI JAN/19</t>
  </si>
  <si>
    <t>ESCORAMENTO DE VALA, TIPO PONTALETEAMENTO, COM PROFUNDIDADE DE 0 A 1,5 M, LARGURA MENOR QUE 1,5 M, EM LOCAL COM NÍVEL ALTO DE INTERFERÊNCIA. AF_06/2016</t>
  </si>
  <si>
    <t>M2</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</si>
  <si>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</si>
  <si>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</si>
  <si>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</si>
  <si>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</si>
  <si>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</si>
  <si>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</si>
  <si>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</si>
  <si>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</si>
  <si>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</si>
  <si>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</si>
  <si>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</si>
  <si>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</si>
  <si>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</si>
  <si>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</si>
  <si>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</si>
  <si>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</si>
  <si>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</si>
  <si>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</si>
  <si>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</si>
  <si>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</si>
  <si>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</si>
  <si>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</si>
  <si>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</si>
  <si>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LASTRO FUNDO DE VALA</t>
  </si>
  <si>
    <t>M3</t>
  </si>
  <si>
    <t>REATERRO</t>
  </si>
  <si>
    <t>4915671M</t>
  </si>
  <si>
    <t>Reaterro e compactação com soquete vibratório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</si>
  <si>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</si>
  <si>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</si>
  <si>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</si>
  <si>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</si>
  <si>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</si>
  <si>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</si>
  <si>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</si>
  <si>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</si>
  <si>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</si>
  <si>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</si>
  <si>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</si>
  <si>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</si>
  <si>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</si>
  <si>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</si>
  <si>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ASSENTAMENTO DE TUBOS</t>
  </si>
  <si>
    <t>TUBO DE CONCRETO PARA REDES COLETORAS DE ÁGUAS PLUVIAIS, DIÂMETRO DE 400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</si>
  <si>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</si>
  <si>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</si>
  <si>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</si>
  <si>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</si>
  <si>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BAIXO NÍVEL DE INTERFERÊNCIAS - FORNECIMENTO E ASSENTAMENTO. AF_12/2015</t>
  </si>
  <si>
    <t>PV´s (sicro modificados)</t>
  </si>
  <si>
    <t>Un</t>
  </si>
  <si>
    <t>TAMPAO FOFO ARTICULADO, CLASSE B125 CARGA MAX 12,5 T, REDONDO TAMPA 600 MM, REDE PLUVIAL/ESGOTO, P = CHAMINE CX AREIA / POCO VISITA ASSENTADO COM ARG CIM/AREIA 1:4, FORNECIMENTO E ASSENTAMENTO</t>
  </si>
  <si>
    <t>UNID</t>
  </si>
  <si>
    <t>ESCADA TIPO MARINHEIRO EM ACO CA-50 9,52MM INCLUSO PINTURA COM FUNDO ANTICORROSIVO TIPO ZARCAO</t>
  </si>
  <si>
    <t>CHAMINÉ CIRCULAR PARA POÇO DE VISITA PARA DRENAGEM, EM CONCRETO PRÉ-MOLDADO, DIÂMETRO INTERNO = 0,6 M. AF_05/2018</t>
  </si>
  <si>
    <t>UND</t>
  </si>
  <si>
    <t>QTD</t>
  </si>
  <si>
    <t>DIVERSOS</t>
  </si>
  <si>
    <t>LARGURA E ALTURA &lt; 1,50 M</t>
  </si>
  <si>
    <t>LARGURA MÉDIA P/ MANUAL (M)</t>
  </si>
  <si>
    <t>H MÉDIA MANUAL(M)</t>
  </si>
  <si>
    <t>DIF ENTRE ALTURAS REATERRO</t>
  </si>
  <si>
    <t>RAMAIS</t>
  </si>
  <si>
    <t>PV 1.1 E</t>
  </si>
  <si>
    <t>PV 1.1 D</t>
  </si>
  <si>
    <t>PV 2.1 E</t>
  </si>
  <si>
    <t>PV 2.1 D</t>
  </si>
  <si>
    <t>PV 3.1 E</t>
  </si>
  <si>
    <t>PV 3.1 D</t>
  </si>
  <si>
    <t>PV 4.1 E</t>
  </si>
  <si>
    <t>PV 4.1 D</t>
  </si>
  <si>
    <t>PV 5.1 E</t>
  </si>
  <si>
    <t>PV 5.1 D</t>
  </si>
  <si>
    <t>PV 6.1 E</t>
  </si>
  <si>
    <t>PV 7.1 D</t>
  </si>
  <si>
    <t>PV 6.1 D</t>
  </si>
  <si>
    <t>PV 7.1 E</t>
  </si>
  <si>
    <t>PV 8.1 E</t>
  </si>
  <si>
    <t>PV 8.1 D</t>
  </si>
  <si>
    <t>PV 10.1 E</t>
  </si>
  <si>
    <t>PV 10.1 D</t>
  </si>
  <si>
    <t>PV 12.1 E</t>
  </si>
  <si>
    <t>PV 12.1 D</t>
  </si>
  <si>
    <t>PV 13.1 E</t>
  </si>
  <si>
    <t>PV 13.1 D</t>
  </si>
  <si>
    <t>PV 14.1 E</t>
  </si>
  <si>
    <t>PV 14.1 D</t>
  </si>
  <si>
    <t>PV 16.1 E</t>
  </si>
  <si>
    <t>PV 16.1 D</t>
  </si>
  <si>
    <t>PV 17.1 E</t>
  </si>
  <si>
    <t>PV 17.1 D</t>
  </si>
  <si>
    <t>PV 18.1 E</t>
  </si>
  <si>
    <t>PV 18.1 D</t>
  </si>
  <si>
    <t>PV 15.1 E</t>
  </si>
  <si>
    <t>PV 15.1 D</t>
  </si>
  <si>
    <t>PV 19.1 E</t>
  </si>
  <si>
    <t>PV 19.1 D</t>
  </si>
  <si>
    <t>PV 20.1 E</t>
  </si>
  <si>
    <t>PV 20.1 D</t>
  </si>
  <si>
    <t>PV 1.2 E</t>
  </si>
  <si>
    <t>PV 1.2 D</t>
  </si>
  <si>
    <t>PV 1.3 D</t>
  </si>
  <si>
    <t>PV 2.3 D</t>
  </si>
  <si>
    <t>PV 3.3 D</t>
  </si>
  <si>
    <t>PV 4.3 D</t>
  </si>
  <si>
    <t>PV 1.4 D</t>
  </si>
  <si>
    <t>PV 2.4 D</t>
  </si>
  <si>
    <t>PV 3.4 D</t>
  </si>
  <si>
    <t>PV 4.4 E</t>
  </si>
  <si>
    <t>PV 5.4 D</t>
  </si>
  <si>
    <t>PV 5.4 E</t>
  </si>
  <si>
    <t>PV 6.4 E</t>
  </si>
  <si>
    <t>PV 6.4 D</t>
  </si>
  <si>
    <t>PV 7.4 E</t>
  </si>
  <si>
    <t>PV 7.4 D</t>
  </si>
  <si>
    <t>PV 1.5 E</t>
  </si>
  <si>
    <t>PV 1.5 D</t>
  </si>
  <si>
    <t>PV 2.5 E</t>
  </si>
  <si>
    <t>PV 2.5 D</t>
  </si>
  <si>
    <t>PV 1.6 E</t>
  </si>
  <si>
    <t>PV 2.6 E</t>
  </si>
  <si>
    <t>PV 3.6 E</t>
  </si>
  <si>
    <t>PV 4.6 E</t>
  </si>
  <si>
    <t>PV 5.6 E</t>
  </si>
  <si>
    <t>PV 5.6 D</t>
  </si>
  <si>
    <t>PV 6.6 E</t>
  </si>
  <si>
    <t>PV 6.6 D</t>
  </si>
  <si>
    <t>PV 7.6 E</t>
  </si>
  <si>
    <t>PV 7.6 D</t>
  </si>
  <si>
    <t>PV 1.7 E</t>
  </si>
  <si>
    <t>PV 1.7 D</t>
  </si>
  <si>
    <t>PV 2.7 E</t>
  </si>
  <si>
    <t>PV 2.7 D</t>
  </si>
  <si>
    <t>PV 3.7 E</t>
  </si>
  <si>
    <t>PV 3.7 D</t>
  </si>
  <si>
    <t>PV 1.8 E</t>
  </si>
  <si>
    <t>PV 2.8 E</t>
  </si>
  <si>
    <t>PV 3.8 E</t>
  </si>
  <si>
    <t>PV 4.8 E</t>
  </si>
  <si>
    <t>PV 1.9 E</t>
  </si>
  <si>
    <t>PV 2.9 E</t>
  </si>
  <si>
    <t>PV 1.10 E</t>
  </si>
  <si>
    <t>PV 2.10 E</t>
  </si>
  <si>
    <t>PV 3.10 E</t>
  </si>
  <si>
    <t>PV 4.10 E</t>
  </si>
  <si>
    <t>PV 5.10 E</t>
  </si>
  <si>
    <t>PV 6.10 E</t>
  </si>
  <si>
    <t>PV 1.11 E</t>
  </si>
  <si>
    <t>PV 2.11 E</t>
  </si>
  <si>
    <t>PV 3.11 E</t>
  </si>
  <si>
    <t>PV 4.11 E</t>
  </si>
  <si>
    <t>PV 5.11 E</t>
  </si>
  <si>
    <t>RAMAL</t>
  </si>
  <si>
    <t>REDE</t>
  </si>
  <si>
    <t>DEFINIÇÃO</t>
  </si>
  <si>
    <t>Rótulos de Linha</t>
  </si>
  <si>
    <t>Total Geral</t>
  </si>
  <si>
    <t>Soma de EXTENSÃO (M)</t>
  </si>
  <si>
    <t>Soma de REATERRO MANUAL (M³)</t>
  </si>
  <si>
    <t>REAT. MEC. H &lt; 1,5</t>
  </si>
  <si>
    <t>REAT. MEC. 1,5&lt;H&lt;3,0</t>
  </si>
  <si>
    <t>REAT. MEC. 3,0&lt;H&lt;4,5</t>
  </si>
  <si>
    <t>REAT. MEC. H &gt; 4,5</t>
  </si>
  <si>
    <t>ESCOR. LARGURA&lt;1,50; ALTURA 1,5&lt;X&lt;3,0</t>
  </si>
  <si>
    <t>ESCOR. LARGURA&gt;=1,50; ALTURA 1,5&lt;X&lt;3,0</t>
  </si>
  <si>
    <t>ESCOR. LARGURA&lt;1,50; ALTURA &gt;3,0</t>
  </si>
  <si>
    <t>ESCOR. X&gt;3,0</t>
  </si>
  <si>
    <t>Soma de REAT. MEC. H &lt; 1,5</t>
  </si>
  <si>
    <t>Soma de REAT. MEC. 1,5&lt;H&lt;3,0</t>
  </si>
  <si>
    <t>Soma de ESCOR. X&gt;3,0</t>
  </si>
  <si>
    <t>Soma de REAT. MEC. 3,0&lt;H&lt;4,5</t>
  </si>
  <si>
    <t>Soma de REAT. MEC. H &gt; 4,5</t>
  </si>
  <si>
    <t>Soma de LARGURA E ALTURA &lt; 1,50 M</t>
  </si>
  <si>
    <t>Soma de ESCOR. LARGURA&lt;1,50; ALTURA 1,5&lt;X&lt;3,0</t>
  </si>
  <si>
    <t>Soma de ESCOR. LARGURA&gt;=1,50; ALTURA 1,5&lt;X&lt;3,0</t>
  </si>
  <si>
    <t>Soma de ESCOR. LARGURA&lt;1,50; ALTURA &gt;3,0</t>
  </si>
  <si>
    <t>Soma de BRITA (M³)</t>
  </si>
  <si>
    <t>Soma de CHAMINÉ (M)</t>
  </si>
  <si>
    <t>Soma de CORPO PV (M)</t>
  </si>
  <si>
    <t>BOCA DE LOBO</t>
  </si>
  <si>
    <t>DUPLA</t>
  </si>
  <si>
    <t>ESPECIAL</t>
  </si>
  <si>
    <t>Soma de DUPLA</t>
  </si>
  <si>
    <t>TRIPLA</t>
  </si>
  <si>
    <t>Soma de TRIPLA</t>
  </si>
  <si>
    <t>Soma de ESPECIAL</t>
  </si>
  <si>
    <t>Soma de ESCAVAÇÃO TOTAL (M³)</t>
  </si>
  <si>
    <t>ESCOR. LARGURA&gt;=1,50; H&lt;1,5</t>
  </si>
  <si>
    <t>Soma de ESCOR. LARGURA&gt;=1,50; H&lt;1,5</t>
  </si>
  <si>
    <t>2x BL COM 8 MEIOS FIOS</t>
  </si>
  <si>
    <t>2 X BL COM  6 MEIO FIOS</t>
  </si>
  <si>
    <t>1,60 X 1,60</t>
  </si>
  <si>
    <t>SERVENTE COM ENCARGOS COMPLEMENTARES</t>
  </si>
  <si>
    <t>H</t>
  </si>
  <si>
    <t>MONTADOR (TUBO AÇO/EQUIPAMENTOS) COM ENCARGOS COMPLEMENTARES</t>
  </si>
  <si>
    <t>CHP</t>
  </si>
  <si>
    <t>Bueiro metálico sem interrupção de tráfego com D = 1,60 m - chapa com epóxi - escavado em material de 1ª categoria -aterro rodoviário máximo = 6,7 m</t>
  </si>
  <si>
    <t>BOMBA TRIPLEX, PARA INJEÇÃO DE NATA DE CIMENTO, VAZÃO MÁXIMA DE 100 LITROS/MINUTO, PRESSÃO MÁXIMA DE 70 BAR - CHP DIURNO. AF_06/2015</t>
  </si>
  <si>
    <t>E9510</t>
  </si>
  <si>
    <t>Ventilador centrífugo baixa pressão com capacidade de 58 m³/min - 3,68kW</t>
  </si>
  <si>
    <t>FITA ADESIVA ANTICORROSIVA DE PVC FLEXIVEL, COR PRETA, PARA PROTECAO TUBULACAO, 50 MM X 30 M (L X C), E= *0,25* MM</t>
  </si>
  <si>
    <t>M2522</t>
  </si>
  <si>
    <t>Tunnel liner de chapa com epóxi - E = 2,2 mm e D = 1,6 m</t>
  </si>
  <si>
    <t>605573M (SICRO)</t>
  </si>
  <si>
    <t>Argamassa de solo-cimento com 10% de cimento e material de jazida - preparo para injeção em tunnel liner</t>
  </si>
  <si>
    <t>605604M (SICRO)</t>
  </si>
  <si>
    <t>CIMENTO PORTLAND COMPOSTO CP II-32</t>
  </si>
  <si>
    <t>KG</t>
  </si>
  <si>
    <t>74151/001</t>
  </si>
  <si>
    <t>ESCAVACAO E CARGA MATERIAL 1A CATEGORIA, UTILIZANDO TRATOR DE ESTEIRAS DE 110 A 160HP COM LAMINA, PESO OPERACIONAL * 13T E PA CARREGADEIRA COM 170 HP.</t>
  </si>
  <si>
    <t>4816000M (SICRO)</t>
  </si>
  <si>
    <t>Escavação manual de tunnel liner em material de 1ª categoria</t>
  </si>
  <si>
    <t>4816003M (SICRO)</t>
  </si>
  <si>
    <t>Iluminação provisória para tunnel liner</t>
  </si>
  <si>
    <t>ELETRICISTA COM ENCARGOS COMPLEMENTARES</t>
  </si>
  <si>
    <t>CABO MULTIPOLAR DE COBRE, FLEXIVEL, CLASSE 4 OU 5, ISOLACAO EM HEPR, COBERTURA EM PVC-ST2, ANTICHAMA BWF-B, 0,6/1 KV, 3 CONDUTORES DE 6 MM2</t>
  </si>
  <si>
    <t>LAMPADA FLUORESCENTE COMPACTA 3U BRANCA 20 W, BASE E27 (127/220 V)</t>
  </si>
  <si>
    <t>Ventilação provisória para tunnel liner</t>
  </si>
  <si>
    <t>4816004M (SICRO)</t>
  </si>
  <si>
    <t>M3240</t>
  </si>
  <si>
    <t>Duto flexível sem isolamento de poliéster aluminizado - D = 200 mm</t>
  </si>
  <si>
    <t>DMT EPIG-CASCALHEIRA TERRANOVA GAMA-DF</t>
  </si>
  <si>
    <t>KM</t>
  </si>
  <si>
    <t>(VOL. X 1,5 T/M3 ) X D.M.T JAZIDA</t>
  </si>
  <si>
    <t>TRANSPORTE COM CAMINHÃO BASCULANTE DE 10 M3, EM VIA URBANA PAVIMENTADA, DMT ACIMA DE 30 KM (UNIDADE: TXKM). AF_04/2016</t>
  </si>
  <si>
    <t>TXKM</t>
  </si>
  <si>
    <t>Soma de TAMPÃO (UND)</t>
  </si>
  <si>
    <t>74010/001</t>
  </si>
  <si>
    <t>CARGA E DESCARGA MECANICA DE SOLO UTILIZANDO CAMINHAO BASCULANTE 6,0M3 /16T E PA CARREGADEIRA SOBRE PNEUS 128 HP, CAPACIDADE DA CAÇAMBA 1,7 A 2,8 M3, PESO OPERACIONAL 11632 KG</t>
  </si>
  <si>
    <t>TRANSPORTE COM CAMINHÃO BASCULANTE DE 10 M3, EM VIA URBANA PAVIMENTADA, DMT ATÉ 30 KM (UNIDADE: TXKM). AF_12/2016</t>
  </si>
  <si>
    <t>CARGA, MANOBRAS E DESCARGA DE MATERIAIS DIVERSOS, COM CAMINHAO CARROCERIA 9T (CARGA E DESCARGA MANUAIS)</t>
  </si>
  <si>
    <t>T</t>
  </si>
  <si>
    <t>CARGA TUBOS DE CONCRETO</t>
  </si>
  <si>
    <t>CÓD.</t>
  </si>
  <si>
    <t>UNID.</t>
  </si>
  <si>
    <t>COMPRIMENTO</t>
  </si>
  <si>
    <t>TOTAL (t)</t>
  </si>
  <si>
    <t>ENSAIOS DE ROMPIMENTO</t>
  </si>
  <si>
    <t>*UM ENSAIO A CADA 100 METROS</t>
  </si>
  <si>
    <t>*02 TUBOS POR ENSAIO</t>
  </si>
  <si>
    <t>QTD.ENSAIOS</t>
  </si>
  <si>
    <t>QTD.TUBOS</t>
  </si>
  <si>
    <t>ROMP. DE 300 A 600</t>
  </si>
  <si>
    <t>ENSAIOS</t>
  </si>
  <si>
    <t>ROMP. DE 800 A 1500</t>
  </si>
  <si>
    <t xml:space="preserve">TOTAL </t>
  </si>
  <si>
    <t>TUBOS DE CONCRETO</t>
  </si>
  <si>
    <t>TIPO</t>
  </si>
  <si>
    <t>PS1</t>
  </si>
  <si>
    <t>PS2</t>
  </si>
  <si>
    <t>PA1</t>
  </si>
  <si>
    <t>PA2</t>
  </si>
  <si>
    <t>PA3</t>
  </si>
  <si>
    <t>PS_1</t>
  </si>
  <si>
    <t>PA_1</t>
  </si>
  <si>
    <t>PA_2</t>
  </si>
  <si>
    <t>PA_3</t>
  </si>
  <si>
    <t>ASSENTAMENTO DE TUBO DE FERRO FUNDIDO PARA REDE DE ÁGUA, DN 80 MM, JUNTA ELÁSTICA, INSTALADO EM LOCAL COM NÍVEL ALTO DE INTERFERÊNCIAS (NÃO INCLUI FORNECIMENTO). AF_11/2017</t>
  </si>
  <si>
    <t>5,87</t>
  </si>
  <si>
    <t>ASSENTAMENTO DE TUBO DE FERRO FUNDIDO PARA REDE DE ÁGUA, DN 100 MM, JUNTA ELÁSTICA, INSTALADO EM LOCAL COM NÍVEL ALTO DE INTERFERÊNCIAS (NÃO INCLUI FORNECIMENTO). AF_11/2017</t>
  </si>
  <si>
    <t>6,55</t>
  </si>
  <si>
    <t>ASSENTAMENTO DE TUBO DE FERRO FUNDIDO PARA REDE DE ÁGUA, DN 150 MM, JUNTA ELÁSTICA, INSTALADO EM LOCAL COM NÍVEL ALTO DE INTERFERÊNCIAS (NÃO INCLUI FORNECIMENTO). AF_11/2017</t>
  </si>
  <si>
    <t>8,25</t>
  </si>
  <si>
    <t>ASSENTAMENTO DE TUBO DE FERRO FUNDIDO PARA REDE DE ÁGUA, DN 200 MM, JUNTA ELÁSTICA, INSTALADO EM LOCAL COM NÍVEL ALTO DE INTERFERÊNCIAS (NÃO INCLUI FORNECIMENTO). AF_11/2017</t>
  </si>
  <si>
    <t>9,93</t>
  </si>
  <si>
    <t>ASSENTAMENTO DE TUBO DE FERRO FUNDIDO PARA REDE DE ÁGUA, DN 250 MM, JUNTA ELÁSTICA, INSTALADO EM LOCAL COM NÍVEL ALTO DE INTERFERÊNCIAS (NÃO INCLUI FORNECIMENTO). AF_11/2017</t>
  </si>
  <si>
    <t>11,65</t>
  </si>
  <si>
    <t>ASSENTAMENTO DE TUBO DE FERRO FUNDIDO PARA REDE DE ÁGUA, DN 300 MM, JUNTA ELÁSTICA, INSTALADO EM LOCAL COM NÍVEL ALTO DE INTERFERÊNCIAS (NÃO INCLUI FORNECIMENTO). AF_11/2017</t>
  </si>
  <si>
    <t>13,35</t>
  </si>
  <si>
    <t>ASSENTAMENTO DE TUBO DE FERRO FUNDIDO PARA REDE DE ÁGUA, DN 350 MM, JUNTA ELÁSTICA, INSTALADO EM LOCAL COM NÍVEL ALTO DE INTERFERÊNCIAS (NÃO INCLUI FORNECIMENTO). AF_11/2017</t>
  </si>
  <si>
    <t>15,06</t>
  </si>
  <si>
    <t>ASSENTAMENTO DE TUBO DE FERRO FUNDIDO PARA REDE DE ÁGUA, DN 400 MM, JUNTA ELÁSTICA, INSTALADO EM LOCAL COM NÍVEL ALTO DE INTERFERÊNCIAS (NÃO INCLUI FORNECIMENTO). AF_11/2017</t>
  </si>
  <si>
    <t>16,76</t>
  </si>
  <si>
    <t>ASSENTAMENTO DE TUBO DE FERRO FUNDIDO PARA REDE DE ÁGUA, DN 450 MM, JUNTA ELÁSTICA, INSTALADO EM LOCAL COM NÍVEL ALTO DE INTERFERÊNCIAS (NÃO INCLUI FORNECIMENTO). AF_11/2017</t>
  </si>
  <si>
    <t>18,49</t>
  </si>
  <si>
    <t>ASSENTAMENTO DE TUBO DE FERRO FUNDIDO PARA REDE DE ÁGUA, DN 500 MM, JUNTA ELÁSTICA, INSTALADO EM LOCAL COM NÍVEL ALTO DE INTERFERÊNCIAS (NÃO INCLUI FORNECIMENTO). AF_11/2017</t>
  </si>
  <si>
    <t>22,33</t>
  </si>
  <si>
    <t>ASSENTAMENTO DE TUBO DE FERRO FUNDIDO PARA REDE DE ÁGUA, DN 600 MM, JUNTA ELÁSTICA, INSTALADO EM LOCAL COM NÍVEL ALTO DE INTERFERÊNCIAS (NÃO INCLUI FORNECIMENTO). AF_11/2017</t>
  </si>
  <si>
    <t>26,08</t>
  </si>
  <si>
    <t>ASSENTAMENTO DE TUBO DE FERRO FUNDIDO PARA REDE DE ÁGUA, DN 700 MM, JUNTA ELÁSTICA, INSTALADO EM LOCAL COM NÍVEL ALTO DE INTERFERÊNCIAS (NÃO INCLUI FORNECIMENTO). AF_11/2017</t>
  </si>
  <si>
    <t>29,64</t>
  </si>
  <si>
    <t>ASSENTAMENTO DE TUBO DE FERRO FUNDIDO PARA REDE DE ÁGUA, DN 800 MM, JUNTA ELÁSTICA, INSTALADO EM LOCAL COM NÍVEL ALTO DE INTERFERÊNCIAS (NÃO INCLUI FORNECIMENTO). AF_11/2017</t>
  </si>
  <si>
    <t>33,31</t>
  </si>
  <si>
    <t>ASSENTAMENTO DE TUBO DE FERRO FUNDIDO PARA REDE DE ÁGUA, DN 900 MM, JUNTA ELÁSTICA, INSTALADO EM LOCAL COM NÍVEL ALTO DE INTERFERÊNCIAS (NÃO INCLUI FORNECIMENTO). AF_11/2017</t>
  </si>
  <si>
    <t>37,03</t>
  </si>
  <si>
    <t>ASSENTAMENTO DE TUBO DE FERRO FUNDIDO PARA REDE DE ÁGUA, DN 1000 MM, JUNTA ELÁSTICA, INSTALADO EM LOCAL COM NÍVEL ALTO DE INTERFERÊNCIAS (NÃO INCLUI FORNECIMENTO). AF_11/2017</t>
  </si>
  <si>
    <t>40,74</t>
  </si>
  <si>
    <t>ASSENTAMENTO DE TUBO DE FERRO FUNDIDO PARA REDE DE ÁGUA, DN 1200 MM, JUNTA ELÁSTICA, INSTALADO EM LOCAL COM NÍVEL ALTO DE INTERFERÊNCIAS (NÃO INCLUI FORNECIMENTO). AF_11/2017</t>
  </si>
  <si>
    <t>48,47</t>
  </si>
  <si>
    <t>ASSENTAMENTO DE TUBO DE FERRO FUNDIDO PARA REDE DE ÁGUA, DN 80 MM, JUNTA ELÁSTICA, INSTALADO EM LOCAL COM NÍVEL BAIXO DE INTERFERÊNCIAS (NÃO INCLUI FORNECIMENTO). AF_11/2017</t>
  </si>
  <si>
    <t>3,61</t>
  </si>
  <si>
    <t>ASSENTAMENTO DE TUBO DE FERRO FUNDIDO PARA REDE DE ÁGUA, DN 100 MM, JUNTA ELÁSTICA, INSTALADO EM LOCAL COM NÍVEL BAIXO DE INTERFERÊNCIAS (NÃO INCLUI FORNECIMENTO). AF_11/2017</t>
  </si>
  <si>
    <t>4,03</t>
  </si>
  <si>
    <t>ASSENTAMENTO DE TUBO DE FERRO FUNDIDO PARA REDE DE ÁGUA, DN 150 MM, JUNTA ELÁSTICA, INSTALADO EM LOCAL COM NÍVEL BAIXO DE INTERFERÊNCIAS (NÃO INCLUI FORNECIMENTO). AF_11/2017</t>
  </si>
  <si>
    <t>5,06</t>
  </si>
  <si>
    <t>ASSENTAMENTO DE TUBO DE FERRO FUNDIDO PARA REDE DE ÁGUA, DN 200 MM, JUNTA ELÁSTICA, INSTALADO EM LOCAL COM NÍVEL BAIXO DE INTERFERÊNCIAS (NÃO INCLUI FORNECIMENTO). AF_11/2017</t>
  </si>
  <si>
    <t>6,10</t>
  </si>
  <si>
    <t>ASSENTAMENTO DE TUBO DE FERRO FUNDIDO PARA REDE DE ÁGUA, DN 250 MM, JUNTA ELÁSTICA, INSTALADO EM LOCAL COM NÍVEL BAIXO DE INTERFERÊNCIAS (NÃO INCLUI FORNECIMENTO). AF_11/2017</t>
  </si>
  <si>
    <t>7,17</t>
  </si>
  <si>
    <t>ASSENTAMENTO DE TUBO DE FERRO FUNDIDO PARA REDE DE ÁGUA, DN 300 MM, JUNTA ELÁSTICA, INSTALADO EM LOCAL COM NÍVEL BAIXO DE INTERFERÊNCIAS (NÃO INCLUI FORNECIMENTO). AF_11/2017</t>
  </si>
  <si>
    <t>8,22</t>
  </si>
  <si>
    <t>ASSENTAMENTO DE TUBO DE FERRO FUNDIDO PARA REDE DE ÁGUA, DN 350 MM, JUNTA ELÁSTICA, INSTALADO EM LOCAL COM NÍVEL BAIXO DE INTERFERÊNCIAS (NÃO INCLUI FORNECIMENTO). AF_11/2017</t>
  </si>
  <si>
    <t>9,27</t>
  </si>
  <si>
    <t>ASSENTAMENTO DE TUBO DE FERRO FUNDIDO PARA REDE DE ÁGUA, DN 400 MM, JUNTA ELÁSTICA, INSTALADO EM LOCAL COM NÍVEL BAIXO DE INTERFERÊNCIAS (NÃO INCLUI FORNECIMENTO). AF_11/2017</t>
  </si>
  <si>
    <t>10,33</t>
  </si>
  <si>
    <t>ASSENTAMENTO DE TUBO DE FERRO FUNDIDO PARA REDE DE ÁGUA, DN 450 MM, JUNTA ELÁSTICA, INSTALADO EM LOCAL COM NÍVEL BAIXO DE INTERFERÊNCIAS (NÃO INCLUI FORNECIMENTO). AF_11/2017</t>
  </si>
  <si>
    <t>11,41</t>
  </si>
  <si>
    <t>ASSENTAMENTO DE TUBO DE FERRO FUNDIDO PARA REDE DE ÁGUA, DN 500 MM, JUNTA ELÁSTICA, INSTALADO EM LOCAL COM NÍVEL BAIXO DE INTERFERÊNCIAS (NÃO INCLUI FORNECIMENTO). AF_11/2017</t>
  </si>
  <si>
    <t>13,79</t>
  </si>
  <si>
    <t>ASSENTAMENTO DE TUBO DE FERRO FUNDIDO PARA REDE DE ÁGUA, DN 600 MM, JUNTA ELÁSTICA, INSTALADO EM LOCAL COM NÍVEL BAIXO DE INTERFERÊNCIAS (NÃO INCLUI FORNECIMENTO). AF_11/2017</t>
  </si>
  <si>
    <t>16,12</t>
  </si>
  <si>
    <t>ASSENTAMENTO DE TUBO DE FERRO FUNDIDO PARA REDE DE ÁGUA, DN 700 MM, JUNTA ELÁSTICA, INSTALADO EM LOCAL COM NÍVEL BAIXO DE INTERFERÊNCIAS (NÃO INCLUI FORNECIMENTO). AF_11/2017</t>
  </si>
  <si>
    <t>18,27</t>
  </si>
  <si>
    <t>ASSENTAMENTO DE TUBO DE FERRO FUNDIDO PARA REDE DE ÁGUA, DN 800 MM, JUNTA ELÁSTICA, INSTALADO EM LOCAL COM NÍVEL BAIXO DE INTERFERÊNCIAS (NÃO INCLUI FORNECIMENTO). AF_11/2017</t>
  </si>
  <si>
    <t>20,53</t>
  </si>
  <si>
    <t>ASSENTAMENTO DE TUBO DE FERRO FUNDIDO PARA REDE DE ÁGUA, DN 900 MM, JUNTA ELÁSTICA, INSTALADO EM LOCAL COM NÍVEL BAIXO DE INTERFERÊNCIAS (NÃO INCLUI FORNECIMENTO). AF_11/2017</t>
  </si>
  <si>
    <t>22,81</t>
  </si>
  <si>
    <t>ASSENTAMENTO DE TUBO DE FERRO FUNDIDO PARA REDE DE ÁGUA, DN 1000 MM, JUNTA ELÁSTICA, INSTALADO EM LOCAL COM NÍVEL BAIXO DE INTERFERÊNCIAS (NÃO INCLUI FORNECIMENTO). AF_11/2017</t>
  </si>
  <si>
    <t>25,12</t>
  </si>
  <si>
    <t>ASSENTAMENTO DE TUBO DE FERRO FUNDIDO PARA REDE DE ÁGUA, DN 1200 MM, JUNTA ELÁSTICA, INSTALADO EM LOCAL COM NÍVEL BAIXO DE INTERFERÊNCIAS (NÃO INCLUI FORNECIMENTO). AF_11/2017</t>
  </si>
  <si>
    <t>30,02</t>
  </si>
  <si>
    <t>ASSENTAMENTO DE TUBO DE AÇO CARBONO PARA REDE DE ÁGUA, DN 600 MM (24), JUNTA SOLDADA, INSTALADO EM LOCAL COM NÍVEL ALTO DE INTERFERÊNCIAS (NÃO INCLUI FORNECIMENTO). AF_11/2017</t>
  </si>
  <si>
    <t>24,82</t>
  </si>
  <si>
    <t>ASSENTAMENTO DE TUBO DE AÇO CARBONO PARA REDE DE ÁGUA, DN 700 MM (28), JUNTA SOLDADA, INSTALADO EM LOCAL COM NÍVEL ALTO DE INTERFERÊNCIAS (NÃO INCLUI FORNECIMENTO). AF_11/2017</t>
  </si>
  <si>
    <t>28,73</t>
  </si>
  <si>
    <t>ASSENTAMENTO DE TUBO DE AÇO CARBONO PARA REDE DE ÁGUA, DN 800 MM (32), JUNTA SOLDADA, INSTALADO EM LOCAL COM NÍVEL ALTO DE INTERFERÊNCIAS (NÃO INCLUI FORNECIMENTO). AF_11/2017</t>
  </si>
  <si>
    <t>32,60</t>
  </si>
  <si>
    <t>ASSENTAMENTO DE TUBO DE AÇO CARBONO PARA REDE DE ÁGUA, DN 900 MM (36), JUNTA SOLDADA, INSTALADO EM LOCAL COM NÍVEL ALTO DE INTERFERÊNCIAS (NÃO INCLUI FORNECIMENTO). AF_11/2017</t>
  </si>
  <si>
    <t>36,49</t>
  </si>
  <si>
    <t>ASSENTAMENTO DE TUBO DE AÇO CARBONO PARA REDE DE ÁGUA, DN 1000 MM (40) OU DN 1100 MM (44), JUNTA SOLDADA, INSTALADO EM LOCAL COM NÍVEL ALTO DE INTERFERÊNCIAS (NÃO INCLUI FORNECIMENTO). AF_11/2017</t>
  </si>
  <si>
    <t>44,27</t>
  </si>
  <si>
    <t>ASSENTAMENTO DE TUBO DE AÇO CARBONO PARA REDE DE ÁGUA, DN 1200 MM (48) OU DN 1300 MM (52), JUNTA SOLDADA, INSTALADO EM LOCAL COM NÍVEL ALTO DE INTERFERÊNCIAS (NÃO INCLUI FORNECIMENTO). AF_11/2017</t>
  </si>
  <si>
    <t>52,05</t>
  </si>
  <si>
    <t>ASSENTAMENTO DE TUBO DE AÇO CARBONO PARA REDE DE ÁGUA, DN 1400 MM (56'') OU DN 1500 MM (60), JUNTA SOLDADA, INSTALADO EM LOCAL COM NÍVEL ALTO DE INTERFERÊNCIAS (NÃO INCLUI FORNECIMENTO). AF_11/2017</t>
  </si>
  <si>
    <t>59,83</t>
  </si>
  <si>
    <t>ASSENTAMENTO DE TUBO DE AÇO CARBONO PARA REDE DE ÁGUA, DN 1600 MM (64) OU DN 1700 MM (68), JUNTA SOLDADA, INSTALADO EM LOCAL COM NÍVEL ALTO DE INTERFERÊNCIAS (NÃO INCLUI FORNECIMENTO). AF_11/2017</t>
  </si>
  <si>
    <t>67,61</t>
  </si>
  <si>
    <t>ASSENTAMENTO DE TUBO DE AÇO CARBONO PARA REDE DE ÁGUA, DN 1800 MM (72) OU DN 1900 MM (76), JUNTA SOLDADA, INSTALADO EM LOCAL COM NÍVEL ALTO DE INTERFERÊNCIAS (NÃO INCLUI FORNECIMENTO). AF_11/2017</t>
  </si>
  <si>
    <t>78,27</t>
  </si>
  <si>
    <t>ASSENTAMENTO DE TUBO DE AÇO CARBONO PARA REDE DE ÁGUA, DN 2000 MM (80) OU DN 2100 MM (84), JUNTA SOLDADA, INSTALADO EM LOCAL COM NÍVEL ALTO DE INTERFERÊNCIAS (NÃO INCLUI FORNECIMENTO). AF_11/2017</t>
  </si>
  <si>
    <t>86,37</t>
  </si>
  <si>
    <t>ASSENTAMENTO DE TUBO DE AÇO CARBONO PARA REDE DE ÁGUA, DN 600 MM (24), JUNTA SOLDADA, INSTALADO EM LOCAL COM NÍVEL BAIXO DE INTERFERÊNCIAS (NÃO INCLUI FORNECIMENTO). AF_11/2017</t>
  </si>
  <si>
    <t>20,41</t>
  </si>
  <si>
    <t>ASSENTAMENTO DE TUBO DE AÇO CARBONO PARA REDE DE ÁGUA, DN 700 MM (28), JUNTA SOLDADA, INSTALADO EM LOCAL COM NÍVEL BAIXO DE INTERFERÊNCIAS (NÃO INCLUI FORNECIMENTO). AF_11/2017</t>
  </si>
  <si>
    <t>23,67</t>
  </si>
  <si>
    <t>ASSENTAMENTO DE TUBO DE AÇO CARBONO PARA REDE DE ÁGUA, DN 800 MM (32), JUNTA SOLDADA, INSTALADO EM LOCAL COM NÍVEL BAIXO DE INTERFERÊNCIAS (NÃO INCLUI FORNECIMENTO). AF_11/2017</t>
  </si>
  <si>
    <t>26,91</t>
  </si>
  <si>
    <t>ASSENTAMENTO DE TUBO DE AÇO CARBONO PARA REDE DE ÁGUA, DN 900 MM (36), JUNTA SOLDADA, INSTALADO EM LOCAL COM NÍVEL BAIXO DE INTERFERÊNCIAS (NÃO INCLUI FORNECIMENTO). AF_11/2017</t>
  </si>
  <si>
    <t>30,17</t>
  </si>
  <si>
    <t>ASSENTAMENTO DE TUBO DE AÇO CARBONO PARA REDE DE ÁGUA, DN 1000 MM (40  ) OU DN 1100 MM (44  ), JUNTA SOLDADA, INSTALADO EM LOCAL COM NÍVEL BAIXO DE INTERFERÊNCIAS (NÃO INCLUI FORNECIMENTO). AF_11/2017</t>
  </si>
  <si>
    <t>36,67</t>
  </si>
  <si>
    <t>ASSENTAMENTO DE TUBO DE AÇO CARBONO PARA REDE DE ÁGUA, DN 1200 MM (48) OU DN 1300 MM (52), JUNTA SOLDADA, INSTALADO EM LOCAL COM NÍVEL BAIXO DE INTERFERÊNCIAS (NÃO INCLUI FORNECIMENTO). AF_11/2017</t>
  </si>
  <si>
    <t>43,18</t>
  </si>
  <si>
    <t>ASSENTAMENTO DE TUBO DE AÇO CARBONO PARA REDE DE ÁGUA, DN 1400 MM (56'') OU DN 1500 MM (60), JUNTA SOLDADA, INSTALADO EM LOCAL COM NÍVEL BAIXO DE INTERFERÊNCIAS (NÃO INCLUI FORNECIMENTO). AF_11/2017</t>
  </si>
  <si>
    <t>49,68</t>
  </si>
  <si>
    <t>ASSENTAMENTO DE TUBO DE AÇO CARBONO PARA REDE DE ÁGUA, DN 1600 MM (64) OU DN 1700 MM (68), JUNTA SOLDADA, INSTALADO EM LOCAL COM NÍVEL BAIXO DE INTERFERÊNCIAS (NÃO INCLUI FORNECIMENTO). AF_11/2017</t>
  </si>
  <si>
    <t>56,19</t>
  </si>
  <si>
    <t>ASSENTAMENTO DE TUBO DE AÇO CARBONO PARA REDE DE ÁGUA, DN 1800 MM (72) OU DN 1900 MM (76), JUNTA SOLDADA, INSTALADO EM LOCAL COM NÍVEL BAIXO DE INTERFERÊNCIAS (NÃO INCLUI FORNECIMENTO). AF_11/2017</t>
  </si>
  <si>
    <t>64,98</t>
  </si>
  <si>
    <t>ASSENTAMENTO DE TUBO DE AÇO CARBONO PARA REDE DE ÁGUA, DN 2000 MM (80) OU DN 2100 MM (84), JUNTA SOLDADA, INSTALADO EM LOCAL COM NÍVEL BAIXO DE INTERFERÊNCIAS (NÃO INCLUI FORNECIMENTO). AF_11/2017</t>
  </si>
  <si>
    <t>71,72</t>
  </si>
  <si>
    <t>TUBO DE PVC PARA REDE COLETORA DE ESGOTO DE PAREDE MACIÇA, DN 100 MM, JUNTA ELÁSTICA, INSTALADO EM LOCAL COM NÍVEL BAIXO DE INTERFERÊNCIAS - FORNECIMENTO E ASSENTAMENTO. AF_06/2015</t>
  </si>
  <si>
    <t>21,62</t>
  </si>
  <si>
    <t>TUBO DE PVC PARA REDE COLETORA DE ESGOTO DE PAREDE MACIÇA, DN 150 MM, JUNTA ELÁSTICA, INSTALADO EM LOCAL COM NÍVEL BAIXO DE INTERFERÊNCIAS - FORNECIMENTO E ASSENTAMENTO. AF_06/2015</t>
  </si>
  <si>
    <t>44,61</t>
  </si>
  <si>
    <t>TUBO DE PVC PARA REDE COLETORA DE ESGOTO DE PAREDE MACIÇA, DN 200 MM, JUNTA ELÁSTICA, INSTALADO EM LOCAL COM NÍVEL BAIXO DE INTERFERÊNCIAS - FORNECIMENTO E ASSENTAMENTO. AF_06/2015</t>
  </si>
  <si>
    <t>66,11</t>
  </si>
  <si>
    <t>TUBO DE PVC PARA REDE COLETORA DE ESGOTO DE PAREDE MACIÇA, DN 250 MM, JUNTA ELÁSTICA, INSTALADO EM LOCAL COM NÍVEL BAIXO DE INTERFERÊNCIAS - FORNECIMENTO E ASSENTAMENTO. AF_06/2015</t>
  </si>
  <si>
    <t>111,00</t>
  </si>
  <si>
    <t>TUBO DE PVC PARA REDE COLETORA DE ESGOTO DE PAREDE MACIÇA, DN 300 MM, JUNTA ELÁSTICA, INSTALADO EM LOCAL COM NÍVEL BAIXO DE INTERFERÊNCIAS - FORNECIMENTO E ASSENTAMENTO. AF_06/2015</t>
  </si>
  <si>
    <t>177,54</t>
  </si>
  <si>
    <t>TUBO DE PVC PARA REDE COLETORA DE ESGOTO DE PAREDE MACIÇA, DN 350 MM, JUNTA ELÁSTICA, INSTALADO EM LOCAL COM NÍVEL BAIXO DE INTERFERÊNCIAS - FORNECIMENTO E ASSENTAMENTO. AF_06/2015</t>
  </si>
  <si>
    <t>219,39</t>
  </si>
  <si>
    <t>TUBO DE PVC PARA REDE COLETORA DE ESGOTO DE PAREDE MACIÇA, DN 400 MM, JUNTA ELÁSTICA, INSTALADO EM LOCAL COM NÍVEL BAIXO DE INTERFERÊNCIAS - FORNECIMENTO E ASSENTAMENTO. AF_06/2015</t>
  </si>
  <si>
    <t>288,89</t>
  </si>
  <si>
    <t>TUBO DE PVC CORRUGADO DE DUPLA PAREDE PARA REDE COLETORA DE ESGOTO, DN 150 MM, JUNTA ELÁSTICA, INSTALADO EM LOCAL COM NÍVEL BAIXO DE INTERFERÊNCIAS - FORNECIMENTO E ASSENTAMENTO. AF_06/2015</t>
  </si>
  <si>
    <t>38,50</t>
  </si>
  <si>
    <t>TUBO DE PVC CORRUGADO DE DUPLA PAREDE PARA REDE COLETORA DE ESGOTO, DN 200 MM, JUNTA ELÁSTICA, INSTALADO EM LOCAL COM NÍVEL BAIXO DE INTERFERÊNCIAS - FORNECIMENTO E ASSENTAMENTO. AF_06/2015</t>
  </si>
  <si>
    <t>59,94</t>
  </si>
  <si>
    <t>TUBO DE PVC CORRUGADO DE DUPLA PAREDE PARA REDE COLETORA DE ESGOTO, DN 250 MM, JUNTA ELÁSTICA, INSTALADO EM LOCAL COM NÍVEL BAIXO DE INTERFERÊNCIAS - FORNECIMENTO E ASSENTAMENTO. AF_06/2015</t>
  </si>
  <si>
    <t>96,72</t>
  </si>
  <si>
    <t>TUBO DE PVC CORRUGADO DE DUPLA PAREDE PARA REDE COLETORA DE ESGOTO, DN 300 MM, JUNTA ELÁSTICA, INSTALADO EM LOCAL COM NÍVEL BAIXO DE INTERFERÊNCIAS - FORNECIMENTO E ASSENTAMENTO. AF_06/2015</t>
  </si>
  <si>
    <t>132,87</t>
  </si>
  <si>
    <t>TUBO DE PVC CORRUGADO DE DUPLA PAREDE PARA REDE COLETORA DE ESGOTO, DN 350 MM, JUNTA ELÁSTICA, INSTALADO EM LOCAL COM NÍVEL BAIXO DE INTERFERÊNCIAS - FORNECIMENTO E ASSENTAMENTO. AF_06/2015</t>
  </si>
  <si>
    <t>185,97</t>
  </si>
  <si>
    <t>TUBO DE PVC CORRUGADO DE DUPLA PAREDE PARA REDE COLETORA DE ESGOTO, DN 400 MM, JUNTA ELÁSTICA, INSTALADO EM LOCAL COM NÍVEL BAIXO DE INTERFERÊNCIAS - FORNECIMENTO E ASSENTAMENTO. AF_06/2015</t>
  </si>
  <si>
    <t>223,77</t>
  </si>
  <si>
    <t>TUBO DE PEAD CORRUGADO DE DUPLA PAREDE PARA REDE COLETORA DE ESGOTO, DN 600 MM, JUNTA ELÁSTICA INTEGRADA, INSTALADO EM LOCAL COM NÍVEL BAIXO DE INTERFERÊNCIAS - FORNECIMENTO E ASSENTAMENTO. AF_06/2015</t>
  </si>
  <si>
    <t>603,36</t>
  </si>
  <si>
    <t>TUBO DE PVC PARA REDE COLETORA DE ESGOTO DE PAREDE MACIÇA, DN 100 MM, JUNTA ELÁSTICA, INSTALADO EM LOCAL COM NÍVEL ALTO DE INTERFERÊNCIAS - FORNECIMENTO E ASSENTAMENTO. AF_06/2015</t>
  </si>
  <si>
    <t>23,18</t>
  </si>
  <si>
    <t>TUBO DE PVC PARA REDE COLETORA DE ESGOTO DE PAREDE MACIÇA, DN 150 MM, JUNTA ELÁSTICA, INSTALADO EM LOCAL COM NÍVEL ALTO DE INTERFERÊNCIAS - FORNECIMENTO E ASSENTAMENTO. AF_06/2015</t>
  </si>
  <si>
    <t>46,19</t>
  </si>
  <si>
    <t>TUBO DE PVC PARA REDE COLETORA DE ESGOTO DE PAREDE MACIÇA, DN 200 MM, JUNTA ELÁSTICA, INSTALADO EM LOCAL COM NÍVEL ALTO DE INTERFERÊNCIAS - FORNECIMENTO E ASSENTAMENTO. AF_06/2015</t>
  </si>
  <si>
    <t>67,68</t>
  </si>
  <si>
    <t>TUBO DE PVC PARA REDE COLETORA DE ESGOTO DE PAREDE MACIÇA, DN 250 MM, JUNTA ELÁSTICA, INSTALADO EM LOCAL COM NÍVEL ALTO DE INTERFERÊNCIAS - FORNECIMENTO E ASSENTAMENTO. AF_06/2015</t>
  </si>
  <si>
    <t>112,56</t>
  </si>
  <si>
    <t>TUBO DE PVC PARA REDE COLETORA DE ESGOTO DE PAREDE MACIÇA, DN 300 MM, JUNTA ELÁSTICA, INSTALADO EM LOCAL COM NÍVEL ALTO DE INTERFERÊNCIAS - FORNECIMENTO E ASSENTAMENTO. AF_06/2015</t>
  </si>
  <si>
    <t>179,10</t>
  </si>
  <si>
    <t>TUBO DE PVC PARA REDE COLETORA DE ESGOTO DE PAREDE MACIÇA, DN 350 MM, JUNTA ELÁSTICA, INSTALADO EM LOCAL COM NÍVEL ALTO DE INTERFERÊNCIAS - FORNECIMENTO E ASSENTAMENTO. AF_06/2015</t>
  </si>
  <si>
    <t>220,96</t>
  </si>
  <si>
    <t>TUBO DE PVC PARA REDE COLETORA DE ESGOTO DE PAREDE MACIÇA, DN 400 MM, JUNTA ELÁSTICA, INSTALADO EM LOCAL COM NÍVEL ALTO DE INTERFERÊNCIAS - FORNECIMENTO E ASSENTAMENTO. AF_06/2015</t>
  </si>
  <si>
    <t>292,37</t>
  </si>
  <si>
    <t>TUBO DE PVC CORRUGADO DE DUPLA PAREDE PARA REDE COLETORA DE ESGOTO, DN 150 MM, JUNTA ELÁSTICA, INSTALADO EM LOCAL COM NÍVEL ALTO DE INTERFERÊNCIAS - FORNECIMENTO E ASSENTAMENTO. AF_06/2015</t>
  </si>
  <si>
    <t>40,07</t>
  </si>
  <si>
    <t>TUBO DE PVC CORRUGADO DE DUPLA PAREDE PARA REDE COLETORA DE ESGOTO, DN 200 MM, JUNTA ELÁSTICA, INSTALADO EM LOCAL COM NÍVEL ALTO DE INTERFERÊNCIAS - FORNECIMENTO E ASSENTAMENTO. AF_06/2015</t>
  </si>
  <si>
    <t>61,51</t>
  </si>
  <si>
    <t>TUBO DE PVC CORRUGADO DE DUPLA PAREDE PARA REDE COLETORA DE ESGOTO, DN 250 MM, JUNTA ELÁSTICA, INSTALADO EM LOCAL COM NÍVEL ALTO DE INTERFERÊNCIAS - FORNECIMENTO E ASSENTAMENTO. AF_06/2015</t>
  </si>
  <si>
    <t>98,30</t>
  </si>
  <si>
    <t>TUBO DE PVC CORRUGADO DE DUPLA PAREDE PARA REDE COLETORA DE ESGOTO, DN 300 MM, JUNTA ELÁSTICA, INSTALADO EM LOCAL COM NÍVEL ALTO DE INTERFERÊNCIAS - FORNECIMENTO E ASSENTAMENTO. AF_06/2015</t>
  </si>
  <si>
    <t>134,44</t>
  </si>
  <si>
    <t>TUBO DE PVC CORRUGADO DE DUPLA PAREDE PARA REDE COLETORA DE ESGOTO, DN 350 MM, JUNTA ELÁSTICA, INSTALADO EM LOCAL COM NÍVEL ALTO DE INTERFERÊNCIAS - FORNECIMENTO E ASSENTAMENTO. AF_06/2015</t>
  </si>
  <si>
    <t>187,54</t>
  </si>
  <si>
    <t>TUBO DE PVC CORRUGADO DE DUPLA PAREDE PARA REDE COLETORA DE ESGOTO, DN 400 MM, EM JUNTA ELÁSTICA, INSTALADO EM LOCAL COM NÍVEL ALTO DE INTERFERÊNCIAS - FORNECIMENTO E ASSENTAMENTO. AF_06/2015</t>
  </si>
  <si>
    <t>227,27</t>
  </si>
  <si>
    <t>TUBO DE PEAD CORRUGADO DE DUPLA PAREDE PARA REDE COLETORA DE ESGOTO, DN 600 MM, JUNTA ELÁSTICA INTEGRADA, INSTALADO EM LOCAL COM NÍVEL ALTO DE INTERFERÊNCIAS - FORNECIMENTO E ASSENTAMENTO. AF_06/2015</t>
  </si>
  <si>
    <t>605,48</t>
  </si>
  <si>
    <t>JUNTA ARGAMASSADA ENTRE TUBO DN 100 MM E O POÇO DE VISITA/ CAIXA DE CONCRETO OU ALVENARIA EM REDES DE ESGOTO. AF_06/2015</t>
  </si>
  <si>
    <t>18,38</t>
  </si>
  <si>
    <t>JUNTA ARGAMASSADA ENTRE TUBO DN 150 MM E O POÇO DE VISITA/ CAIXA DE CONCRETO OU ALVENARIA EM REDES DE ESGOTO. AF_06/2015</t>
  </si>
  <si>
    <t>22,70</t>
  </si>
  <si>
    <t>JUNTA ARGAMASSADA ENTRE TUBO DN 200 MM E O POÇO/ CAIXA DE CONCRETO OU ALVENARIA EM REDES DE ESGOTO. AF_06/2015</t>
  </si>
  <si>
    <t>27,03</t>
  </si>
  <si>
    <t>JUNTA ARGAMASSADA ENTRE TUBO DN 250 MM E O POÇO DE VISITA/ CAIXA DE CONCRETO OU ALVENARIA EM REDES DE ESGOTO. AF_06/2015</t>
  </si>
  <si>
    <t>31,36</t>
  </si>
  <si>
    <t>JUNTA ARGAMASSADA ENTRE TUBO DN 300 MM E O POÇO DE VISITA/ CAIXA DE CONCRETO OU ALVENARIA EM REDES DE ESGOTO. AF_06/2015</t>
  </si>
  <si>
    <t>35,69</t>
  </si>
  <si>
    <t>JUNTA ARGAMASSADA ENTRE TUBO DN 350 MM E O POÇO DE VISITA/ CAIXA DE CONCRETO OU ALVENARIA EM REDES DE ESGOTO. AF_06/2015</t>
  </si>
  <si>
    <t>40,03</t>
  </si>
  <si>
    <t>JUNTA ARGAMASSADA ENTRE TUBO DN 400 MM E O POÇO DE VISITA/ CAIXA DE CONCRETO OU ALVENARIA EM REDES DE ESGOTO. AF_06/2015</t>
  </si>
  <si>
    <t>44,39</t>
  </si>
  <si>
    <t>JUNTA ARGAMASSADA ENTRE TUBO DN 450 MM E O POÇO DE VISITA/ CAIXA DE CONCRETO OU ALVENARIA EM REDES DE ESGOTO. AF_06/2015</t>
  </si>
  <si>
    <t>48,72</t>
  </si>
  <si>
    <t>JUNTA ARGAMASSADA ENTRE TUBO DN 600 MM E O POÇO DE VISITA/ CAIXA DE CONCRETO OU ALVENARIA EM REDES DE ESGOTO. AF_06/2015</t>
  </si>
  <si>
    <t>61,71</t>
  </si>
  <si>
    <t>ASSENTAMENTO DE TUBO DE PVC PARA REDE COLETORA DE ESGOTO DE PAREDE MACIÇA, DN 100 MM, JUNTA ELÁSTICA, INSTALADO EM LOCAL COM NÍVEL BAIXO DE INTERFERÊNCIAS (NÃO INCLUI FORNECIMENTO). AF_06/2015</t>
  </si>
  <si>
    <t>1,98</t>
  </si>
  <si>
    <t>ASSENTAMENTO DE TUBO DE PVC PARA REDE COLETORA DE ESGOTO DE PAREDE MACIÇA, DN 150 MM, JUNTA ELÁSTICA, INSTALADO EM LOCAL COM NÍVEL BAIXO DE INTERFERÊNCIAS (NÃO INCLUI FORNECIMENTO). AF_06/2015</t>
  </si>
  <si>
    <t>2,41</t>
  </si>
  <si>
    <t>ASSENTAMENTO DE TUBO DE PVC PARA REDE COLETORA DE ESGOTO DE PAREDE MACIÇA, DN 200 MM, JUNTA ELÁSTICA, INSTALADO EM LOCAL COM NÍVEL BAIXO DE INTERFERÊNCIAS (NÃO INCLUI FORNECIMENTO). AF_06/2015</t>
  </si>
  <si>
    <t>2,86</t>
  </si>
  <si>
    <t>ASSENTAMENTO DE TUBO DE PVC PARA REDE COLETORA DE ESGOTO DE PAREDE MACIÇA, DN 250 MM, JUNTA ELÁSTICA, INSTALADO EM LOCAL COM NÍVEL BAIXO DE INTERFERÊNCIAS (NÃO INCLUI FORNECIMENTO). AF_06/2015</t>
  </si>
  <si>
    <t>3,31</t>
  </si>
  <si>
    <t>ASSENTAMENTO DE TUBO DE PVC PARA REDE COLETORA DE ESGOTO DE PAREDE MACIÇA, DN 300 MM, JUNTA ELÁSTICA, INSTALADO EM LOCAL COM NÍVEL BAIXO DE INTERFERÊNCIAS (NÃO INCLUI FORNECIMENTO). AF_06/2015</t>
  </si>
  <si>
    <t>3,75</t>
  </si>
  <si>
    <t>ASSENTAMENTO DE TUBO DE PVC PARA REDE COLETORA DE ESGOTO DE PAREDE MACIÇA, DN 350 MM, JUNTA ELÁSTICA, INSTALADO EM LOCAL COM NÍVEL BAIXO DE INTERFERÊNCIAS (NÃO INCLUI FORNECIMENTO). AF_06/2015</t>
  </si>
  <si>
    <t>4,19</t>
  </si>
  <si>
    <t>ASSENTAMENTO DE TUBO DE PVC PARA REDE COLETORA DE ESGOTO DE PAREDE MACIÇA, DN 400 MM, JUNTA ELÁSTICA, INSTALADO EM LOCAL COM NÍVEL BAIXO DE INTERFERÊNCIAS (NÃO INCLUI FORNECIMENTO). AF_06/2015</t>
  </si>
  <si>
    <t>10,24</t>
  </si>
  <si>
    <t>ASSENTAMENTO DE TUBO DE PVC CORRUGADO DE DUPLA PAREDE PARA REDE COLETORA DE ESGOTO, DN 150 MM, JUNTA ELÁSTICA, INSTALADO EM LOCAL COM NÍVEL BAIXO DE INTERFERÊNCIAS (NÃO INCLUI FORNECIMENTO). AF_06/2015</t>
  </si>
  <si>
    <t>4,41</t>
  </si>
  <si>
    <t>ASSENTAMENTO DE TUBO DE PVC CORRUGADO DE DUPLA PAREDE PARA REDE COLETORA DE ESGOTO, DN 200 MM, JUNTA ELÁSTICA, INSTALADO EM LOCAL COM NÍVEL BAIXO DE INTERFERÊNCIAS (NÃO INCLUI FORNECIMENTO). AF_06/2015</t>
  </si>
  <si>
    <t>4,86</t>
  </si>
  <si>
    <t>ASSENTAMENTO DE TUBO DE PVC CORRUGADO DE DUPLA PAREDE PARA REDE COLETORA DE ESGOTO, DN 250 MM, JUNTA ELÁSTICA, INSTALADO EM LOCAL COM NÍVEL BAIXO DE INTERFERÊNCIAS (NÃO INCLUI FORNECIMENTO). AF_06/2015</t>
  </si>
  <si>
    <t>5,29</t>
  </si>
  <si>
    <t>ASSENTAMENTO DE TUBO DE PVC CORRUGADO DE DUPLA PAREDE PARA REDE COLETORA DE ESGOTO, DN 300 MM, JUNTA ELÁSTICA, INSTALADO EM LOCAL COM NÍVEL BAIXO DE INTERFERÊNCIAS (NÃO INCLUI FORNECIMENTO). AF_06/2015</t>
  </si>
  <si>
    <t>5,74</t>
  </si>
  <si>
    <t>ASSENTAMENTO DE TUBO DE PVC CORRUGADO DE DUPLA PAREDE PARA REDE COLETORA DE ESGOTO, DN 350 MM, JUNTA ELÁSTICA, INSTALADO EM LOCAL COM NÍVEL BAIXO DE INTERFERÊNCIAS (NÃO INCLUI FORNECIMENTO). AF_06/2015</t>
  </si>
  <si>
    <t>6,18</t>
  </si>
  <si>
    <t>ASSENTAMENTO DE TUBO DE PVC CORRUGADO DE DUPLA PAREDE PARA REDE COLETORA DE ESGOTO, DN 400 MM, JUNTA ELÁSTICA, INSTALADO EM LOCAL COM NÍVEL BAIXO DE INTERFERÊNCIAS (NÃO INCLUI FORNECIMENTO). AF_06/2015</t>
  </si>
  <si>
    <t>14,64</t>
  </si>
  <si>
    <t>ASSENTAMENTO DE TUBO DE PEAD CORRUGADO DE DUPLA PAREDE PARA REDE COLETORA DE ESGOTO, DN 450 MM, JUNTA ELÁSTICA INTEGRADA, INSTALADO EM LOCAL COM NÍVEL BAIXO DE INTERFERÊNCIAS (NÃO INCLUI FORNECIMENTO). AF_06/2015</t>
  </si>
  <si>
    <t>2,69</t>
  </si>
  <si>
    <t>ASSENTAMENTO DE TUBO DE PEAD CORRUGADO DE DUPLA PAREDE PARA REDE COLETORA DE ESGOTO, DN 600 MM, JUNTA ELÁSTICA INTEGRADA, INSTALADO EM LOCAL COM NÍVEL BAIXO DE INTERFERÊNCIAS (NÃO INCLUI FORNECIMENTO). AF_06/2015</t>
  </si>
  <si>
    <t>11,17</t>
  </si>
  <si>
    <t>ASSENTAMENTO DE TUBO DE PVC PARA REDE COLETORA DE ESGOTO DE PAREDE MACIÇA, DN 100 MM, JUNTA ELÁSTICA, INSTALADO EM LOCAL COM NÍVEL ALTO DE INTERFERÊNCIAS (NÃO INCLUI FORNECIMENTO). AF_06/2015</t>
  </si>
  <si>
    <t>3,54</t>
  </si>
  <si>
    <t>ASSENTAMENTO DE TUBO DE PVC PARA REDE COLETORA DE ESGOTO DE PAREDE MACIÇA, DN 150 MM, JUNTA ELÁSTICA, INSTALADO EM LOCAL COM NÍVEL ALTO DE INTERFERÊNCIAS (NÃO INCLUI FORNECIMENTO). AF_06/2015</t>
  </si>
  <si>
    <t>3,99</t>
  </si>
  <si>
    <t>ASSENTAMENTO DE TUBO DE PVC PARA REDE COLETORA DE ESGOTO DE PAREDE MACIÇA, DN 200 MM, JUNTA ELÁSTICA, INSTALADO EM LOCAL COM NÍVEL ALTO DE INTERFERÊNCIAS (NÃO INCLUI FORNECIMENTO). AF_06/2015</t>
  </si>
  <si>
    <t>4,43</t>
  </si>
  <si>
    <t>ASSENTAMENTO DE TUBO DE PVC PARA REDE COLETORA DE ESGOTO DE PAREDE MACIÇA, DN 250 MM, JUNTA ELÁSTICA, INSTALADO EM LOCAL COM NÍVEL ALTO DE INTERFERÊNCIAS (NÃO INCLUI FORNECIMENTO). AF_06/2015</t>
  </si>
  <si>
    <t>4,87</t>
  </si>
  <si>
    <t>ASSENTAMENTO DE TUBO DE PVC PARA REDE COLETORA DE ESGOTO DE PAREDE MACIÇA, DN 300 MM, JUNTA ELÁSTICA, INSTALADO EM LOCAL COM NÍVEL ALTO DE INTERFERÊNCIAS (NÃO INCLUI FORNECIMENTO). AF_06/2015</t>
  </si>
  <si>
    <t>5,31</t>
  </si>
  <si>
    <t>ASSENTAMENTO DE TUBO DE PVC PARA REDE COLETORA DE ESGOTO DE PAREDE MACIÇA, DN 350 MM, JUNTA ELÁSTICA, INSTALADO EM LOCAL COM NÍVEL ALTO DE INTERFERÊNCIAS (NÃO INCLUI FORNECIMENTO). AF_06/2015</t>
  </si>
  <si>
    <t>5,76</t>
  </si>
  <si>
    <t>ASSENTAMENTO DE TUBO DE PVC PARA REDE COLETORA DE ESGOTO DE PAREDE MACIÇA, DN 400 MM, JUNTA ELÁSTICA, INSTALADO EM LOCAL COM NÍVEL ALTO DE INTERFERÊNCIAS (NÃO INCLUI FORNECIMENTO). AF_06/2015</t>
  </si>
  <si>
    <t>13,72</t>
  </si>
  <si>
    <t>ASSENTAMENTO DE TUBO DE PVC CORRUGADO DE DUPLA PAREDE PARA REDE COLETORA DE ESGOTO, DN 150 MM, JUNTA ELÁSTICA, INSTALADO EM LOCAL COM NÍVEL ALTO DE INTERFERÊNCIAS (NÃO INCLUI FORNECIMENTO). AF_06/2015</t>
  </si>
  <si>
    <t>5,98</t>
  </si>
  <si>
    <t>ASSENTAMENTO DE TUBO DE PVC CORRUGADO DE DUPLA PAREDE PARA REDE COLETORA DE ESGOTO, DN 200 MM, JUNTA ELÁSTICA, INSTALADO EM LOCAL COM NÍVEL ALTO DE INTERFERÊNCIAS (NÃO INCLUI FORNECIMENTO). AF_06/2015</t>
  </si>
  <si>
    <t>6,43</t>
  </si>
  <si>
    <t>ASSENTAMENTO DE TUBO DE PVC CORRUGADO DE DUPLA PAREDE PARA REDE COLETORA DE ESGOTO, DN 250 MM, JUNTA ELÁSTICA, INSTALADO EM LOCAL COM NÍVEL ALTO DE INTERFERÊNCIAS (NÃO INCLUI FORNECIMENTO). AF_06/2015</t>
  </si>
  <si>
    <t>6,87</t>
  </si>
  <si>
    <t>ASSENTAMENTO DE TUBO DE PVC CORRUGADO DE DUPLA PAREDE PARA REDE COLETORA DE ESGOTO, DN 300 MM, JUNTA ELÁSTICA, INSTALADO EM LOCAL COM NÍVEL ALTO DE INTERFERÊNCIAS (NÃO INCLUI FORNECIMENTO). AF_06/2015</t>
  </si>
  <si>
    <t>7,31</t>
  </si>
  <si>
    <t>ASSENTAMENTO DE TUBO DE PVC CORRUGADO DE DUPLA PAREDE PARA REDE COLETORA DE ESGOTO, DN 350 MM, JUNTA ELÁSTICA, INSTALADO EM LOCAL COM NÍVEL ALTO DE INTERFERÊNCIAS (NÃO INCLUI FORNECIMENTO). AF_06/2015</t>
  </si>
  <si>
    <t>7,75</t>
  </si>
  <si>
    <t>ASSENTAMENTO DE TUBO DE PVC CORRUGADO DE DUPLA PAREDE PARA REDE COLETORA DE ESGOTO, DN 400 MM, EM JUNTA ELÁSTICA, INSTALADO EM LOCAL COM NÍVEL ALTO DE INTERFERÊNCIAS (NÃO INCLUI FORNECIMENTO). AF_06/2015</t>
  </si>
  <si>
    <t>18,14</t>
  </si>
  <si>
    <t>ASSENTAMENTO DE TUBO DE PEAD CORRUGADO DE DUPLA PAREDE PARA REDE COLETORA DE ESGOTO, DN 450 MM, JUNTA ELÁSTICA INTEGRADA, INSTALADO EM LOCAL COM NÍVEL ALTO DE INTERFERÊNCIAS (NÃO INCLUI FORNECIMENTO). AF_06/2015</t>
  </si>
  <si>
    <t>3,29</t>
  </si>
  <si>
    <t>ASSENTAMENTO DE TUBO DE PEAD CORRUGADO DE DUPLA PAREDE PARA REDE COLETORA DE ESGOTO, DN 600 MM, JUNTA ELÁSTICA INTEGRADA, INSTALADO EM LOCAL COM NÍVEL ALTO DE INTERFERÊNCIAS (NÃO INCLUI FORNECIMENTO). AF_06/2015</t>
  </si>
  <si>
    <t>13,29</t>
  </si>
  <si>
    <t>TUBO DE PEAD CORRUGADO DE DUPLA PAREDE PARA REDE COLETORA DE ESGOTO, DN 250 MM, JUNTA ELÁSTICA INTEGRADA, INSTALADO EM LOCAL COM NÍVEL BAIXO DE INTERFERÊNCIAS - FORNECIMENTO E ASSENTAMENTO. AF_06/2016</t>
  </si>
  <si>
    <t>122,60</t>
  </si>
  <si>
    <t>ASSENTAMENTO DE TUBO DE PEAD CORRUGADO DE DUPLA PAREDE PARA REDE COLETORA DE ESGOTO, DN 250 MM, JUNTA ELÁSTICA INTEGRADA, INSTALADO EM LOCAL COM NÍVEL BAIXO DE INTERFERÊNCIAS (NÃO INCLUI FORNECIMENTO). AF_06/2016</t>
  </si>
  <si>
    <t>0,65</t>
  </si>
  <si>
    <t>TUBO DE PEAD CORRUGADO DE DUPLA PAREDE PARA REDE COLETORA DE ESGOTO, DN 300 MM, JUNTA ELÁSTICA INTEGRADA, INSTALADO EM LOCAL COM NÍVEL BAIXO DE INTERFERÊNCIAS - FORNECIMENTO E ASSENTAMENTO. AF_06/2016</t>
  </si>
  <si>
    <t>145,30</t>
  </si>
  <si>
    <t>ASSENTAMENTO DE TUBO DE PEAD CORRUGADO DE DUPLA PAREDE PARA REDE COLETORA DE ESGOTO, DN 300 MM, JUNTA ELÁSTICA INTEGRADA, INSTALADO EM LOCAL COM NÍVEL BAIXO DE INTERFERÊNCIAS (NÃO INCLUI FORNECIMENTO). AF_06/2016</t>
  </si>
  <si>
    <t>1,14</t>
  </si>
  <si>
    <t>TUBO DE PEAD CORRUGADO DE DUPLA PAREDE PARA REDE COLETORA DE ESGOTO, DN 750 MM, JUNTA ELÁSTICA INTEGRADA, INSTALADO EM LOCAL COM NÍVEL BAIXO DE INTERFERÊNCIAS - FORNECIMENTO E ASSENTAMENTO. AF_06/2016</t>
  </si>
  <si>
    <t>852,72</t>
  </si>
  <si>
    <t>ASSENTAMENTO DE TUBO DE PEAD CORRUGADO DE DUPLA PAREDE PARA REDE COLETORA DE ESGOTO, DN 750 MM, JUNTA ELÁSTICA INTEGRADA, INSTALADO EM LOCAL COM NÍVEL BAIXO DE INTERFERÊNCIAS (NÃO INCLUI FORNECIMENTO). AF_06/2016</t>
  </si>
  <si>
    <t>16,90</t>
  </si>
  <si>
    <t>ASSENTAMENTO DE TUBO DE PEAD CORRUGADO DE DUPLA PAREDE PARA REDE COLETORA DE ESGOTO, DN 900 MM, JUNTA ELÁSTICA INTEGRADA, INSTALADO EM LOCAL COM NÍVEL BAIXO DE INTERFERÊNCIAS (NÃO INCLUI FORNECIMENTO). AF_06/2016</t>
  </si>
  <si>
    <t>19,85</t>
  </si>
  <si>
    <t>TUBO DE PEAD CORRUGADO DE DUPLA PAREDE PARA REDE COLETORA DE ESGOTO, DN 1000 MM, JUNTA ELÁSTICA INTEGRADA, INSTALADO EM LOCAL COM NÍVEL BAIXO DE INTERFERÊNCIAS - FORNECIMENTO E ASSENTAMENTO. AF_06/2016</t>
  </si>
  <si>
    <t>1.136,70</t>
  </si>
  <si>
    <t>ASSENTAMENTO DE TUBO DE PEAD CORRUGADO DE DUPLA PAREDE PARA REDE COLETORA DE ESGOTO, DN 1000 MM, JUNTA ELÁSTICA INTEGRADA, INSTALADO EM LOCAL COM NÍVEL BAIXO DE INTERFERÊNCIAS (NÃO INCLUI FORNECIMENTO). AF_06/2016</t>
  </si>
  <si>
    <t>24,31</t>
  </si>
  <si>
    <t>TUBO DE PEAD CORRUGADO DE DUPLA PAREDE PARA REDE COLETORA DE ESGOTO, DN 1200 MM, JUNTA ELÁSTICA INTEGRADA, INSTALADO EM LOCAL COM NÍVEL BAIXO DE INTERFERÊNCIAS - FORNECIMENTO E ASSENTAMENTO. AF_06/2016</t>
  </si>
  <si>
    <t>1.772,28</t>
  </si>
  <si>
    <t>ASSENTAMENTO DE TUBO DE PEAD CORRUGADO DE DUPLA PAREDE PARA REDE COLETORA DE ESGOTO, DN 1200 MM, JUNTA ELÁSTICA INTEGRADA, INSTALADO EM LOCAL COM NÍVEL BAIXO DE INTERFERÊNCIAS (NÃO INCLUI FORNECIMENTO). AF_06/2016</t>
  </si>
  <si>
    <t>28,84</t>
  </si>
  <si>
    <t>ASSENTAMENTO DE TUBO DE PEAD CORRUGADO DE DUPLA PAREDE PARA REDE COLETORA DE ESGOTO, DN 1500 MM, JUNTA ELÁSTICA INTEGRADA, INSTALADO EM LOCAL COM NÍVEL BAIXO DE INTERFERÊNCIAS (NÃO INCLUI FORNECIMENTO). AF_06/2016</t>
  </si>
  <si>
    <t>38,02</t>
  </si>
  <si>
    <t>TUBO DE PEAD CORRUGADO DE DUPLA PAREDE PARA REDE COLETORA DE ESGOTO, DN 250 MM, JUNTA ELÁSTICA INTEGRADA, INSTALADO EM LOCAL COM NÍVEL ALTO DE INTERFERÊNCIAS - FORNECIMENTO E ASSENTAMENTO. AF_06/2016</t>
  </si>
  <si>
    <t>122,79</t>
  </si>
  <si>
    <t>ASSENTAMENTO DE TUBO DE PEAD CORRUGADO DE DUPLA PAREDE PARA REDE COLETORA DE ESGOTO, DN 250 MM, JUNTA ELÁSTICA INTEGRADA, INSTALADO EM LOCAL COM NÍVEL ALTO DE INTERFERÊNCIAS (NÃO INCLUI FORNECIMENTO). AF_06/2016</t>
  </si>
  <si>
    <t>0,84</t>
  </si>
  <si>
    <t>TUBO DE PEAD CORRUGADO DE DUPLA PAREDE PARA REDE COLETORA DE ESGOTO, DN 300 MM, JUNTA ELÁSTICA INTEGRADA, INSTALADO EM LOCAL COM NÍVEL ALTO DE INTERFERÊNCIAS - FORNECIMENTO E ASSENTAMENTO. AF_06/2016</t>
  </si>
  <si>
    <t>145,62</t>
  </si>
  <si>
    <t>ASSENTAMENTO DE TUBO DE PEAD CORRUGADO DE DUPLA PAREDE PARA REDE COLETORA DE ESGOTO, DN 300 MM, JUNTA ELÁSTICA INTEGRADA, INSTALADO EM LOCAL COM NÍVEL ALTO DE INTERFERÊNCIAS (NÃO INCLUI FORNECIMENTO). AF_06/2016</t>
  </si>
  <si>
    <t>1,46</t>
  </si>
  <si>
    <t>TUBO DE PEAD CORRUGADO DE DUPLA PAREDE PARA REDE COLETORA DE ESGOTO, DN 750 MM, JUNTA ELÁSTICA INTEGRADA, INSTALADO EM LOCAL COM NÍVEL ALTO DE INTERFERÊNCIAS - FORNECIMENTO E ASSENTAMENTO. AF_06/2016</t>
  </si>
  <si>
    <t>855,45</t>
  </si>
  <si>
    <t>ASSENTAMENTO DE TUBO DE PEAD CORRUGADO DE DUPLA PAREDE PARA REDE COLETORA DE ESGOTO, DN 750 MM, JUNTA ELÁSTICA INTEGRADA, INSTALADO EM LOCAL COM NÍVEL ALTO DE INTERFERÊNCIAS (NÃO INCLUI FORNECIMENTO). AF_06/2016</t>
  </si>
  <si>
    <t>19,63</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</si>
  <si>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</si>
  <si>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</si>
  <si>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1.139,95</t>
  </si>
  <si>
    <t>ASSENTAMENTO DE TUBO DE PEAD CORRUGADO DE DUPLA PAREDE PARA REDE COLETORA DE ESGOTO, DN 1000 MM, JUNTA ELÁSTICA INTEGRADA, INSTALADO EM LOCAL COM NÍVEL ALTO DE INTERFERÊNCIAS (NÃO INCLUI FORNECIMENTO). AF_06/2016</t>
  </si>
  <si>
    <t>27,56</t>
  </si>
  <si>
    <t>TUBO DE PEAD CORRUGADO DE DUPLA PAREDE PARA REDE COLETORA DE ESGOTO, DN 1200 MM, JUNTA ELÁSTICA INTEGRADA, INSTALADO EM LOCAL COM NÍVEL ALTO DE INTERFERÊNCIAS - FORNECIMENTO E ASSENTAMENTO. AF_06/2016</t>
  </si>
  <si>
    <t>1.775,75</t>
  </si>
  <si>
    <t>ASSENTAMENTO DE TUBO DE PEAD CORRUGADO DE DUPLA PAREDE PARA REDE COLETORA DE ESGOTO, DN 1200 MM, JUNTA ELÁSTICA INTEGRADA, INSTALADO EM LOCAL COM NÍVEL ALTO DE INTERFERÊNCIAS (NÃO INCLUI FORNECIMENTO). AF_06/2016</t>
  </si>
  <si>
    <t>32,31</t>
  </si>
  <si>
    <t>ASSENTAMENTO DE TUBO DE PEAD CORRUGADO DE DUPLA PAREDE PARA REDE COLETORA DE ESGOTO, DN 1500 MM, JUNTA ELÁSTICA INTEGRADA, INSTALADO EM LOCAL COM NÍVEL ALTO DE INTERFERÊNCIAS (NÃO INCLUI FORNECIMENTO). AF_06/2016</t>
  </si>
  <si>
    <t>41,83</t>
  </si>
  <si>
    <t>ASSENTAMENTO DE TUBO DE PVC PBA PARA REDE DE ÁGUA, DN 50 MM, JUNTA ELÁSTICA INTEGRADA, INSTALADO EM LOCAL COM NÍVEL ALTO DE INTERFERÊNCIAS (NÃO INCLUI FORNECIMENTO). AF_11/2017</t>
  </si>
  <si>
    <t>1,49</t>
  </si>
  <si>
    <t>ASSENTAMENTO DE TUBO DE PVC PBA PARA REDE DE ÁGUA, DN 75 MM, JUNTA ELÁSTICA INTEGRADA, INSTALADO EM LOCAL COM NÍVEL ALTO DE INTERFERÊNCIAS (NÃO INCLUI FORNECIMENTO). AF_11/2017</t>
  </si>
  <si>
    <t>2,07</t>
  </si>
  <si>
    <t>ASSENTAMENTO DE TUBO DE PVC PBA PARA REDE DE ÁGUA, DN 100 MM, JUNTA ELÁSTICA INTEGRADA, INSTALADO EM LOCAL COM NÍVEL ALTO DE INTERFERÊNCIAS (NÃO INCLUI FORNECIMENTO). AF_11/2017</t>
  </si>
  <si>
    <t>2,62</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</si>
  <si>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</si>
  <si>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</si>
  <si>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0,93</t>
  </si>
  <si>
    <t>ASSENTAMENTO DE TUBO DE PVC PBA PARA REDE DE ÁGUA, DN 100 MM, JUNTA ELÁSTICA INTEGRADA, INSTALADO EM LOCAL COM NÍVEL BAIXO DE INTERFERÊNCIAS (NÃO INCLUI FORNECIMENTO). AF_11/2017</t>
  </si>
  <si>
    <t>1,19</t>
  </si>
  <si>
    <t>TUBO DE CONCRETO PARA REDES COLETORAS DE ESGOTO SANITÁRIO, DIÂMETRO DE 300 MM, JUNTA ELÁSTICA, INSTALADO EM LOCAL COM BAIXO NÍVEL DE INTERFERÊNCIAS - FORNECIMENTO E ASSENTAMENTO. AF_12/2015</t>
  </si>
  <si>
    <t>124,26</t>
  </si>
  <si>
    <t>ASSENTAMENTO DE TUBO DE CONCRETO PARA REDES COLETORAS DE ESGOTO SANITÁRIO, DIÂMETRO DE 300 MM, JUNTA ELÁSTICA, INSTALADO EM LOCAL COM BAIXO NÍVEL DE INTERFERÊNCIAS (NÃO INCLUI FORNECIMENTO). AF_12/2015</t>
  </si>
  <si>
    <t>6,09</t>
  </si>
  <si>
    <t>TUBO DE CONCRETO PARA REDES COLETORAS DE ESGOTO SANITÁRIO, DIÂMETRO DE 400 MM, JUNTA ELÁSTICA, INSTALADO EM LOCAL COM BAIXO NÍVEL DE INTERFERÊNCIAS - FORNECIMENTO E ASSENTAMENTO. AF_12/2015</t>
  </si>
  <si>
    <t>163,74</t>
  </si>
  <si>
    <t>ASSENTAMENTO DE TUBO DE CONCRETO PARA REDES COLETORAS DE ESGOTO SANITÁRIO, DIÂMETRO DE 400 MM, JUNTA ELÁSTICA, INSTALADO EM LOCAL COM BAIXO NÍVEL DE INTERFERÊNCIAS (NÃO INCLUI FORNECIMENTO). AF_12/2015</t>
  </si>
  <si>
    <t>7,77</t>
  </si>
  <si>
    <t>TUBO DE CONCRETO PARA REDES COLETORAS DE ESGOTO SANITÁRIO, DIÂMETRO DE 500 MM, JUNTA ELÁSTICA, INSTALADO EM LOCAL COM BAIXO NÍVEL DE INTERFERÊNCIAS - FORNECIMENTO E ASSENTAMENTO. AF_12/2015</t>
  </si>
  <si>
    <t>206,35</t>
  </si>
  <si>
    <t>ASSENTAMENTO DE TUBO DE CONCRETO PARA REDES COLETORAS DE ESGOTO SANITÁRIO, DIÂMETRO DE 500 MM, JUNTA ELÁSTICA, INSTALADO EM LOCAL COM BAIXO NÍVEL DE INTERFERÊNCIAS (NÃO INCLUI FORNECIMENTO). AF_12/2015</t>
  </si>
  <si>
    <t>9,33</t>
  </si>
  <si>
    <t>TUBO DE CONCRETO PARA REDES COLETORAS DE ESGOTO SANITÁRIO, DIÂMETRO DE 600 MM, JUNTA ELÁSTICA, INSTALADO EM LOCAL COM BAIXO NÍVEL DE INTERFERÊNCIAS - FORNECIMENTO E ASSENTAMENTO. AF_12/2015</t>
  </si>
  <si>
    <t>271,04</t>
  </si>
  <si>
    <t>ASSENTAMENTO DE TUBO DE CONCRETO PARA REDES COLETORAS DE ESGOTO SANITÁRIO, DIÂMETRO DE 600 MM, JUNTA ELÁSTICA, INSTALADO EM LOCAL COM BAIXO NÍVEL DE INTERFERÊNCIAS (NÃO INCLUI FORNECIMENTO). AF_12/2015</t>
  </si>
  <si>
    <t>11,05</t>
  </si>
  <si>
    <t>TUBO DE CONCRETO PARA REDES COLETORAS DE ESGOTO SANITÁRIO, DIÂMETRO DE 700 MM, JUNTA ELÁSTICA, INSTALADO EM LOCAL COM BAIXO NÍVEL DE INTERFERÊNCIAS - FORNECIMENTO E ASSENTAMENTO. AF_12/2015</t>
  </si>
  <si>
    <t>307,18</t>
  </si>
  <si>
    <t>ASSENTAMENTO DE TUBO DE CONCRETO PARA REDES COLETORAS DE ESGOTO SANITÁRIO, DIÂMETRO DE 700 MM, JUNTA ELÁSTICA, INSTALADO EM LOCAL COM BAIXO NÍVEL DE INTERFERÊNCIAS (NÃO INCLUI FORNECIMENTO). AF_12/2015</t>
  </si>
  <si>
    <t>12,62</t>
  </si>
  <si>
    <t>ASSENTAMENTO DE TUBO DE CONCRETO PARA REDES COLETORAS DE ESGOTO SANITÁRIO, DIÂMETRO DE 800 MM, JUNTA ELÁSTICA, INSTALADO EM LOCAL COM BAIXO NÍVEL DE INTERFERÊNCIAS (NÃO INCLUI FORNECIMENTO). AF_12/2015</t>
  </si>
  <si>
    <t>14,34</t>
  </si>
  <si>
    <t>ASSENTAMENTO DE TUBO DE CONCRETO PARA REDES COLETORAS DE ESGOTO SANITÁRIO, DIÂMETRO DE 900 MM, JUNTA ELÁSTICA, INSTALADO EM LOCAL COM BAIXO NÍVEL DE INTERFERÊNCIAS (NÃO INCLUI FORNECIMENTO). AF_12/2015</t>
  </si>
  <si>
    <t>15,91</t>
  </si>
  <si>
    <t>TUBO DE CONCRETO PARA REDES COLETORAS DE ESGOTO SANITÁRIO, DIÂMETRO DE 1000 MM, JUNTA ELÁSTICA, INSTALADO EM LOCAL COM BAIXO NÍVEL DE INTERFERÊNCIAS - FORNECIMENTO E ASSENTAMENTO. AF_12/2015</t>
  </si>
  <si>
    <t>536,93</t>
  </si>
  <si>
    <t>ASSENTAMENTO DE TUBO DE CONCRETO PARA REDES COLETORAS DE ESGOTO SANITÁRIO, DIÂMETRO DE 1000 MM, JUNTA ELÁSTICA, INSTALADO EM LOCAL COM BAIXO NÍVEL DE INTERFERÊNCIAS (NÃO INCLUI FORNECIMENTO). AF_12/2015</t>
  </si>
  <si>
    <t>17,64</t>
  </si>
  <si>
    <t>TUBO DE CONCRETO PARA REDES COLETORAS DE ESGOTO SANITÁRIO, DIÂMETRO DE 300 MM, JUNTA ELÁSTICA, INSTALADO EM LOCAL COM ALTO NÍVEL DE INTERFERÊNCIAS - FORNECIMENTO E ASSENTAMENTO. AF_12/2015</t>
  </si>
  <si>
    <t>129,68</t>
  </si>
  <si>
    <t>ASSENTAMENTO DE TUBO DE CONCRETO PARA REDES COLETORAS DE ESGOTO SANITÁRIO, DIÂMETRO DE 300 MM, JUNTA ELÁSTICA, INSTALADO EM LOCAL COM ALTO NÍVEL DE INTERFERÊNCIAS (NÃO INCLUI FORNECIMENTO). AF_12/2015</t>
  </si>
  <si>
    <t>11,50</t>
  </si>
  <si>
    <t>TUBO DE CONCRETO PARA REDES COLETORAS DE ESGOTO SANITÁRIO, DIÂMETRO DE 400 MM, JUNTA ELÁSTICA, INSTALADO EM LOCAL COM ALTO NÍVEL DE INTERFERÊNCIAS - FORNECIMENTO E ASSENTAMENTO. AF_12/2015</t>
  </si>
  <si>
    <t>170,52</t>
  </si>
  <si>
    <t>ASSENTAMENTO DE TUBO DE CONCRETO PARA REDES COLETORAS DE ESGOTO SANITÁRIO, DIÂMETRO DE 400 MM, JUNTA ELÁSTICA, INSTALADO EM LOCAL COM ALTO NÍVEL DE INTERFERÊNCIAS (NÃO INCLUI FORNECIMENTO). AF_12/2015</t>
  </si>
  <si>
    <t>14,54</t>
  </si>
  <si>
    <t>TUBO DE CONCRETO PARA REDES COLETORAS DE ESGOTO SANITÁRIO, DIÂMETRO DE 500 MM, JUNTA ELÁSTICA, INSTALADO EM LOCAL COM ALTO NÍVEL DE INTERFERÊNCIAS - FORNECIMENTO E ASSENTAMENTO. AF_12/2015</t>
  </si>
  <si>
    <t>214,74</t>
  </si>
  <si>
    <t>ASSENTAMENTO DE TUBO DE CONCRETO PARA REDES COLETORAS DE ESGOTO SANITÁRIO, DIÂMETRO DE 500 MM, JUNTA ELÁSTICA, INSTALADO EM LOCAL COM ALTO NÍVEL DE INTERFERÊNCIAS (NÃO INCLUI FORNECIMENTO). AF_12/2015</t>
  </si>
  <si>
    <t>17,71</t>
  </si>
  <si>
    <t>TUBO DE CONCRETO PARA REDES COLETORAS DE ESGOTO SANITÁRIO, DIÂMETRO DE 600 MM, JUNTA ELÁSTICA, INSTALADO EM LOCAL COM ALTO NÍVEL DE INTERFERÊNCIAS - FORNECIMENTO E ASSENTAMENTO. AF_12/2015</t>
  </si>
  <si>
    <t>280,87</t>
  </si>
  <si>
    <t>ASSENTAMENTO DE TUBO DE CONCRETO PARA REDES COLETORAS DE ESGOTO SANITÁRIO, DIÂMETRO DE 600 MM, JUNTA ELÁSTICA, INSTALADO EM LOCAL COM ALTO NÍVEL DE INTERFERÊNCIAS (NÃO INCLUI FORNECIMENTO). AF_12/2015</t>
  </si>
  <si>
    <t>20,87</t>
  </si>
  <si>
    <t>TUBO DE CONCRETO PARA REDES COLETORAS DE ESGOTO SANITÁRIO, DIÂMETRO DE 700 MM, JUNTA ELÁSTICA, INSTALADO EM LOCAL COM ALTO NÍVEL DE INTERFERÊNCIAS - FORNECIMENTO E ASSENTAMENTO. AF_12/2015</t>
  </si>
  <si>
    <t>318,46</t>
  </si>
  <si>
    <t>ASSENTAMENTO DE TUBO DE CONCRETO PARA REDES COLETORAS DE ESGOTO SANITÁRIO, DIÂMETRO DE 700 MM, JUNTA ELÁSTICA, INSTALADO EM LOCAL COM ALTO NÍVEL DE INTERFERÊNCIAS (NÃO INCLUI FORNECIMENTO). AF_12/2015</t>
  </si>
  <si>
    <t>23,89</t>
  </si>
  <si>
    <t>ASSENTAMENTO DE TUBO DE CONCRETO PARA REDES COLETORAS DE ESGOTO SANITÁRIO, DIÂMETRO DE 800 MM, JUNTA ELÁSTICA, INSTALADO EM LOCAL COM ALTO NÍVEL DE INTERFERÊNCIAS (NÃO INCLUI FORNECIMENTO). AF_12/2015</t>
  </si>
  <si>
    <t>27,12</t>
  </si>
  <si>
    <t>ASSENTAMENTO DE TUBO DE CONCRETO PARA REDES COLETORAS DE ESGOTO SANITÁRIO, DIÂMETRO DE 900 MM, JUNTA ELÁSTICA, INSTALADO EM LOCAL COM ALTO NÍVEL DE INTERFERÊNCIAS (NÃO INCLUI FORNECIMENTO). AF_12/2015</t>
  </si>
  <si>
    <t>30,27</t>
  </si>
  <si>
    <t>TUBO DE CONCRETO PARA REDES COLETORAS DE ESGOTO SANITÁRIO, DIÂMETRO DE 1000 MM, JUNTA ELÁSTICA, INSTALADO EM LOCAL COM ALTO NÍVEL DE INTERFERÊNCIAS - FORNECIMENTO E ASSENTAMENTO. AF_12/2015</t>
  </si>
  <si>
    <t>552,75</t>
  </si>
  <si>
    <t>ASSENTAMENTO DE TUBO DE CONCRETO PARA REDES COLETORAS DE ESGOTO SANITÁRIO, DIÂMETRO DE 1000 MM, JUNTA ELÁSTICA, INSTALADO EM LOCAL COM ALTO NÍVEL DE INTERFERÊNCIAS (NÃO INCLUI FORNECIMENTO). AF_12/2015</t>
  </si>
  <si>
    <t>33,43</t>
  </si>
  <si>
    <t>102,07</t>
  </si>
  <si>
    <t>TUBO DE CONCRETO PARA REDES COLETORAS DE ÁGUAS PLUVIAIS, DIÂMETRO DE 500 MM, JUNTA RÍGIDA, INSTALADO EM LOCAL COM BAIXO NÍVEL DE INTERFERÊNCIAS - FORNECIMENTO E ASSENTAMENTO. AF_12/2015</t>
  </si>
  <si>
    <t>131,16</t>
  </si>
  <si>
    <t>167,83</t>
  </si>
  <si>
    <t>TUBO DE CONCRETO PARA REDES COLETORAS DE ÁGUAS PLUVIAIS, DIÂMETRO DE 700 MM, JUNTA RÍGIDA, INSTALADO EM LOCAL COM BAIXO NÍVEL DE INTERFERÊNCIAS - FORNECIMENTO E ASSENTAMENTO. AF_12/2015</t>
  </si>
  <si>
    <t>223,07</t>
  </si>
  <si>
    <t>254,47</t>
  </si>
  <si>
    <t>TUBO DE CONCRETO PARA REDES COLETORAS DE ÁGUAS PLUVIAIS, DIÂMETRO DE 900 MM, JUNTA RÍGIDA, INSTALADO EM LOCAL COM BAIXO NÍVEL DE INTERFERÊNCIAS - FORNECIMENTO E ASSENTAMENTO. AF_12/2015</t>
  </si>
  <si>
    <t>307,96</t>
  </si>
  <si>
    <t>344,93</t>
  </si>
  <si>
    <t>TUBO DE CONCRETO PARA REDES COLETORAS DE ÁGUAS PLUVIAIS, DIÂMETRO DE 400 MM, JUNTA RÍGIDA, INSTALADO EM LOCAL COM ALTO NÍVEL DE INTERFERÊNCIAS - FORNECIMENTO E ASSENTAMENTO. AF_12/2015</t>
  </si>
  <si>
    <t>108,84</t>
  </si>
  <si>
    <t>TUBO DE CONCRETO PARA REDES COLETORAS DE ÁGUAS PLUVIAIS, DIÂMETRO DE 500 MM, JUNTA RÍGIDA, INSTALADO EM LOCAL COM ALTO NÍVEL DE INTERFERÊNCIAS - FORNECIMENTO E ASSENTAMENTO. AF_12/2015</t>
  </si>
  <si>
    <t>139,53</t>
  </si>
  <si>
    <t>TUBO DE CONCRETO PARA REDES COLETORAS DE ÁGUAS PLUVIAIS, DIÂMETRO DE 600 MM, JUNTA RÍGIDA, INSTALADO EM LOCAL COM ALTO NÍVEL DE INTERFERÊNCIAS - FORNECIMENTO E ASSENTAMENTO. AF_12/2015</t>
  </si>
  <si>
    <t>177,66</t>
  </si>
  <si>
    <t>TUBO DE CONCRETO PARA REDES COLETORAS DE ÁGUAS PLUVIAIS, DIÂMETRO DE 700 MM, JUNTA RÍGIDA, INSTALADO EM LOCAL COM ALTO NÍVEL DE INTERFERÊNCIAS - FORNECIMENTO E ASSENTAMENTO. AF_12/2015</t>
  </si>
  <si>
    <t>234,47</t>
  </si>
  <si>
    <t>TUBO DE CONCRETO PARA REDES COLETORAS DE ÁGUAS PLUVIAIS, DIÂMETRO DE 800 MM, JUNTA RÍGIDA, INSTALADO EM LOCAL COM ALTO NÍVEL DE INTERFERÊNCIAS - FORNECIMENTO E ASSENTAMENTO. AF_12/2015</t>
  </si>
  <si>
    <t>267,23</t>
  </si>
  <si>
    <t>TUBO DE CONCRETO PARA REDES COLETORAS DE ÁGUAS PLUVIAIS, DIÂMETRO DE 900 MM, JUNTA RÍGIDA, INSTALADO EM LOCAL COM ALTO NÍVEL DE INTERFERÊNCIAS - FORNECIMENTO E ASSENTAMENTO. AF_12/2015</t>
  </si>
  <si>
    <t>322,14</t>
  </si>
  <si>
    <t>TUBO DE CONCRETO PARA REDES COLETORAS DE ÁGUAS PLUVIAIS, DIÂMETRO DE 1000 MM, JUNTA RÍGIDA, INSTALADO EM LOCAL COM ALTO NÍVEL DE INTERFERÊNCIAS - FORNECIMENTO E ASSENTAMENTO. AF_12/2015</t>
  </si>
  <si>
    <t>360,78</t>
  </si>
  <si>
    <t>ASSENTAMENTO DE TUBO DE CONCRETO PARA REDES COLETORAS DE ÁGUAS PLUVIAIS, DIÂMETRO DE 300 MM, JUNTA RÍGIDA, INSTALADO EM LOCAL COM BAIXO NÍVEL DE INTERFERÊNCIAS (NÃO INCLUI FORNECIMENTO). AF_12/2015</t>
  </si>
  <si>
    <t>27,41</t>
  </si>
  <si>
    <t>ASSENTAMENTO DE TUBO DE CONCRETO PARA REDES COLETORAS DE ÁGUAS PLUVIAIS, DIÂMETRO DE 400 MM, JUNTA RÍGIDA, INSTALADO EM LOCAL COM BAIXO NÍVEL DE INTERFERÊNCIAS (NÃO INCLUI FORNECIMENTO). AF_12/2015</t>
  </si>
  <si>
    <t>35,16</t>
  </si>
  <si>
    <t>ASSENTAMENTO DE TUBO DE CONCRETO PARA REDES COLETORAS DE ÁGUAS PLUVIAIS, DIÂMETRO DE 500 MM, JUNTA RÍGIDA, INSTALADO EM LOCAL COM BAIXO NÍVEL DE INTERFERÊNCIAS (NÃO INCLUI FORNECIMENTO). AF_12/2015</t>
  </si>
  <si>
    <t>42,79</t>
  </si>
  <si>
    <t>ASSENTAMENTO DE TUBO DE CONCRETO PARA REDES COLETORAS DE ÁGUAS PLUVIAIS, DIÂMETRO DE 600 MM, JUNTA RÍGIDA, INSTALADO EM LOCAL COM BAIXO NÍVEL DE INTERFERÊNCIAS (NÃO INCLUI FORNECIMENTO). AF_12/2015</t>
  </si>
  <si>
    <t>50,93</t>
  </si>
  <si>
    <t>ASSENTAMENTO DE TUBO DE CONCRETO PARA REDES COLETORAS DE ÁGUAS PLUVIAIS, DIÂMETRO DE 700 MM, JUNTA RÍGIDA, INSTALADO EM LOCAL COM BAIXO NÍVEL DE INTERFERÊNCIAS (NÃO INCLUI FORNECIMENTO). AF_12/2015</t>
  </si>
  <si>
    <t>58,99</t>
  </si>
  <si>
    <t>ASSENTAMENTO DE TUBO DE CONCRETO PARA REDES COLETORAS DE ÁGUAS PLUVIAIS, DIÂMETRO DE 800 MM, JUNTA RÍGIDA, INSTALADO EM LOCAL COM BAIXO NÍVEL DE INTERFERÊNCIAS (NÃO INCLUI FORNECIMENTO). AF_12/2015</t>
  </si>
  <si>
    <t>68,40</t>
  </si>
  <si>
    <t>ASSENTAMENTO DE TUBO DE CONCRETO PARA REDES COLETORAS DE ÁGUAS PLUVIAIS, DIÂMETRO DE 900 MM, JUNTA RÍGIDA, INSTALADO EM LOCAL COM BAIXO NÍVEL DE INTERFERÊNCIAS (NÃO INCLUI FORNECIMENTO). AF_12/2015</t>
  </si>
  <si>
    <t>78,23</t>
  </si>
  <si>
    <t>ASSENTAMENTO DE TUBO DE CONCRETO PARA REDES COLETORAS DE ÁGUAS PLUVIAIS, DIÂMETRO DE 1000 MM, JUNTA RÍGIDA, INSTALADO EM LOCAL COM BAIXO NÍVEL DE INTERFERÊNCIAS (NÃO INCLUI FORNECIMENTO). AF_12/2015</t>
  </si>
  <si>
    <t>89,52</t>
  </si>
  <si>
    <t>473,99</t>
  </si>
  <si>
    <t>ASSENTAMENTO DE TUBO DE CONCRETO PARA REDES COLETORAS DE ÁGUAS PLUVIAIS, DIÂMETRO DE 1200 MM, JUNTA RÍGIDA, INSTALADO EM LOCAL COM BAIXO NÍVEL DE INTERFERÊNCIAS (NÃO INCLUI FORNECIMENTO). AF_12/2015</t>
  </si>
  <si>
    <t>112,02</t>
  </si>
  <si>
    <t>689,19</t>
  </si>
  <si>
    <t>ASSENTAMENTO DE TUBO DE CONCRETO PARA REDES COLETORAS DE ÁGUAS PLUVIAIS, DIÂMETRO DE 1500 MM, JUNTA RÍGIDA, INSTALADO EM LOCAL COM BAIXO NÍVEL DE INTERFERÊNCIAS (NÃO INCLUI FORNECIMENTO). AF_12/2015</t>
  </si>
  <si>
    <t>150,79</t>
  </si>
  <si>
    <t>ASSENTAMENTO DE TUBO DE CONCRETO PARA REDES COLETORAS DE ÁGUAS PLUVIAIS, DIÂMETRO DE 300 MM, JUNTA RÍGIDA, INSTALADO EM LOCAL COM ALTO NÍVEL DE INTERFERÊNCIAS (NÃO INCLUI FORNECIMENTO). AF_12/2015</t>
  </si>
  <si>
    <t>32,70</t>
  </si>
  <si>
    <t>ASSENTAMENTO DE TUBO DE CONCRETO PARA REDES COLETORAS DE ÁGUAS PLUVIAIS, DIÂMETRO DE 400 MM, JUNTA RÍGIDA, INSTALADO EM LOCAL COM ALTO NÍVEL DE INTERFERÊNCIAS (NÃO INCLUI FORNECIMENTO). AF_12/2015</t>
  </si>
  <si>
    <t>41,93</t>
  </si>
  <si>
    <t>ASSENTAMENTO DE TUBO DE CONCRETO PARA REDES COLETORAS DE ÁGUAS PLUVIAIS, DIÂMETRO DE 500 MM, JUNTA RÍGIDA, INSTALADO EM LOCAL COM ALTO NÍVEL DE INTERFERÊNCIAS (NÃO INCLUI FORNECIMENTO). AF_12/2015</t>
  </si>
  <si>
    <t>51,16</t>
  </si>
  <si>
    <t>ASSENTAMENTO DE TUBO DE CONCRETO PARA REDES COLETORAS DE ÁGUAS PLUVIAIS, DIÂMETRO DE 600 MM, JUNTA RÍGIDA, INSTALADO EM LOCAL COM ALTO NÍVEL DE INTERFERÊNCIAS (NÃO INCLUI FORNECIMENTO). AF_12/2015</t>
  </si>
  <si>
    <t>60,76</t>
  </si>
  <si>
    <t>ASSENTAMENTO DE TUBO DE CONCRETO PARA REDES COLETORAS DE ÁGUAS PLUVIAIS, DIÂMETRO DE 700 MM, JUNTA RÍGIDA, INSTALADO EM LOCAL COM ALTO NÍVEL DE INTERFERÊNCIAS (NÃO INCLUI FORNECIMENTO). AF_12/2015</t>
  </si>
  <si>
    <t>70,39</t>
  </si>
  <si>
    <t>ASSENTAMENTO DE TUBO DE CONCRETO PARA REDES COLETORAS DE ÁGUAS PLUVIAIS, DIÂMETRO DE 800 MM, JUNTA RÍGIDA, INSTALADO EM LOCAL COM ALTO NÍVEL DE INTERFERÊNCIAS (NÃO INCLUI FORNECIMENTO). AF_12/2015</t>
  </si>
  <si>
    <t>81,16</t>
  </si>
  <si>
    <t>ASSENTAMENTO DE TUBO DE CONCRETO PARA REDES COLETORAS DE ÁGUAS PLUVIAIS, DIÂMETRO DE 900 MM, JUNTA RÍGIDA, INSTALADO EM LOCAL COM ALTO NÍVEL DE INTERFERÊNCIAS (NÃO INCLUI FORNECIMENTO). AF_12/2015</t>
  </si>
  <si>
    <t>92,41</t>
  </si>
  <si>
    <t>ASSENTAMENTO DE TUBO DE CONCRETO PARA REDES COLETORAS DE ÁGUAS PLUVIAIS, DIÂMETRO DE 1000 MM, JUNTA RÍGIDA, INSTALADO EM LOCAL COM ALTO NÍVEL DE INTERFERÊNCIAS (NÃO INCLUI FORNECIMENTO). AF_12/2015</t>
  </si>
  <si>
    <t>105,37</t>
  </si>
  <si>
    <t>TUBO DE CONCRETO PARA REDES COLETORAS DE ÁGUAS PLUVIAIS, DIÂMETRO DE 1200 MM, JUNTA RÍGIDA, INSTALADO EM LOCAL COM ALTO NÍVEL DE INTERFERÊNCIAS - FORNECIMENTO E ASSENTAMENTO. AF_12/2015</t>
  </si>
  <si>
    <t>492,70</t>
  </si>
  <si>
    <t>ASSENTAMENTO DE TUBO DE CONCRETO PARA REDES COLETORAS DE ÁGUAS PLUVIAIS, DIÂMETRO DE 1200 MM, JUNTA RÍGIDA, INSTALADO EM LOCAL COM ALTO NÍVEL DE INTERFERÊNCIAS (NÃO INCLUI FORNECIMENTO). AF_12/2015</t>
  </si>
  <si>
    <t>130,73</t>
  </si>
  <si>
    <t>TUBO DE CONCRETO PARA REDES COLETORAS DE ÁGUAS PLUVIAIS, DIÂMETRO DE 1500 MM, JUNTA RÍGIDA, INSTALADO EM LOCAL COM ALTO NÍVEL DE INTERFERÊNCIAS - FORNECIMENTO E ASSENTAMENTO. AF_12/2015</t>
  </si>
  <si>
    <t>712,18</t>
  </si>
  <si>
    <t>ASSENTAMENTO DE TUBO DE CONCRETO PARA REDES COLETORAS DE ÁGUAS PLUVIAIS, DIÂMETRO DE 1500 MM, JUNTA RÍGIDA, INSTALADO EM LOCAL COM ALTO NÍVEL DE INTERFERÊNCIAS (NÃO INCLUI FORNECIMENTO). AF_12/2015</t>
  </si>
  <si>
    <t>173,78</t>
  </si>
  <si>
    <t>TUBO DE CONCRETO PARA REDES COLETORAS DE ÁGUAS PLUVIAIS, DIÂMETRO DE 300MM, JUNTA RÍGIDA, INSTALADO EM LOCAL COM BAIXO NÍVEL DE INTERFERÊNCIAS - FORNECIMENTO E ASSENTAMENTO. AF_12/2015</t>
  </si>
  <si>
    <t>90,77</t>
  </si>
  <si>
    <t>TUBO DE CONCRETO PARA REDES COLETORAS DE ÁGUAS PLUVIAIS, DIÂMETRO DE 300MM, JUNTA RÍGIDA, INSTALADO EM LOCAL COM ALTO NÍVEL DE INTERFERÊNCIAS - FORNECIMENTO E ASSENTAMENTO. AF_12/2015</t>
  </si>
  <si>
    <t>96,07</t>
  </si>
  <si>
    <t>TUBO DE CONCRETO (SIMPLES) PARA REDES COLETORAS DE ÁGUAS PLUVIAIS, DIÂMETRO DE 300 MM, JUNTA RÍGIDA, INSTALADO EM LOCAL COM BAIXO NÍVEL DE INTERFERÊNCIAS - FORNECIMENTO E ASSENTAMENTO. AF_12/2015</t>
  </si>
  <si>
    <t>58,35</t>
  </si>
  <si>
    <t>TUBO DE CONCRETO (SIMPLES) PARA REDES COLETORAS DE ÁGUAS PLUVIAIS, DIÂMETRO DE 400 MM, JUNTA RÍGIDA, INSTALADO EM LOCAL COM BAIXO NÍVEL DE INTERFERÊNCIAS - FORNECIMENTO E ASSENTAMENTO. AF_12/2015</t>
  </si>
  <si>
    <t>76,06</t>
  </si>
  <si>
    <t>TUBO DE CONCRETO (SIMPLES) PARA REDES COLETORAS DE ÁGUAS PLUVIAIS, DIÂMETRO DE 500 MM, JUNTA RÍGIDA, INSTALADO EM LOCAL COM BAIXO NÍVEL DE INTERFERÊNCIAS - FORNECIMENTO E ASSENTAMENTO. AF_12/2015</t>
  </si>
  <si>
    <t>102,03</t>
  </si>
  <si>
    <t>TUBO DE CONCRETO (SIMPLES) PARA REDES COLETORAS DE ÁGUAS PLUVIAIS, DIÂMETRO DE 300 MM, JUNTA RÍGIDA, INSTALADO EM LOCAL COM ALTO NÍVEL DE INTERFERÊNCIAS - FORNECIMENTO E ASSENTAMENTO. AF_12/2015</t>
  </si>
  <si>
    <t>63,65</t>
  </si>
  <si>
    <t>TUBO DE CONCRETO (SIMPLES) PARA REDES COLETORAS DE ÁGUAS PLUVIAIS, DIÂMETRO DE 400 MM, JUNTA RÍGIDA, INSTALADO EM LOCAL COM ALTO NÍVEL DE INTERFERÊNCIAS - FORNECIMENTO E ASSENTAMENTO. AF_12/2015</t>
  </si>
  <si>
    <t>82,84</t>
  </si>
  <si>
    <t>TUBO DE CONCRETO (SIMPLES) PARA REDES COLETORAS DE ÁGUAS PLUVIAIS, DIÂMETRO DE 500 MM, JUNTA RÍGIDA, INSTALADO EM LOCAL COM ALTO NÍVEL DE INTERFERÊNCIAS - FORNECIMENTO E ASSENTAMENTO. AF_12/2015</t>
  </si>
  <si>
    <t>110,42</t>
  </si>
  <si>
    <t>ASSENTAMENTO DE TAMPAO DE FERRO FUNDIDO 900 MM</t>
  </si>
  <si>
    <t>125,01</t>
  </si>
  <si>
    <t>ASSENTAMENTO DE TAMPAO DE FERRO FUNDIDO 600 MM</t>
  </si>
  <si>
    <t>83,34</t>
  </si>
  <si>
    <t>GRELHA DE FERRO FUNDIDO PARA CANALETA LARG = 30CM, FORNECIMENTO E ASSENTAMENTO</t>
  </si>
  <si>
    <t>213,75</t>
  </si>
  <si>
    <t>GRELHA DE FERRO FUNDIDO PARA CANALETA LARG = 20CM, FORNECIMENTO E ASSENTAMENTO</t>
  </si>
  <si>
    <t>150,62</t>
  </si>
  <si>
    <t>GRELHA DE FERRO FUNDIDO PARA CANALETA LARG = 15CM, FORNECIMENTO E ASSENTAMENTO</t>
  </si>
  <si>
    <t>119,05</t>
  </si>
  <si>
    <t>420,46</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</si>
  <si>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</si>
  <si>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</si>
  <si>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0,95</t>
  </si>
  <si>
    <t>ASSENTAMENTO DE PECAS, CONEXOES, APARELHOS E ACESSORIOS DE FERRO FUNDIDO DUCTIL, JUNTA ELASTICA, MECANICA OU FLANGEADA, COM DIAMETROS DE 700 A 1200 MM.</t>
  </si>
  <si>
    <t>0,70</t>
  </si>
  <si>
    <t>ASSENTAMENTO DE TUBO DE PVC DEFOFO OU PRFV OU RPVC PARA REDE DE ÁGUA, DN 150 MM, JUNTA ELÁSTICA INTEGRADA, INSTALADO EM LOCAL COM NÍVEL ALTO DE INTERFERÊNCIAS (NÃO INCLUI FORNECIMENTO). AF_11/2017</t>
  </si>
  <si>
    <t>3,77</t>
  </si>
  <si>
    <t>ASSENTAMENTO DE TUBO DE PVC DEFOFO OU PRFV OU RPVC PARA REDE DE ÁGUA, DN 200 MM, JUNTA ELÁSTICA INTEGRADA, INSTALADO EM LOCAL COM NÍVEL ALTO DE INTERFERÊNCIAS (NÃO INCLUI FORNECIMENTO). AF_11/2017</t>
  </si>
  <si>
    <t>7,32</t>
  </si>
  <si>
    <t>ASSENTAMENTO DE TUBO DE PVC DEFOFO OU PRFV OU RPVC PARA REDE DE ÁGUA, DN 250 MM, JUNTA ELÁSTICA INTEGRADA, INSTALADO EM LOCAL COM NÍVEL ALTO DE INTERFERÊNCIAS (NÃO INCLUI FORNECIMENTO). AF_11/2017</t>
  </si>
  <si>
    <t>9,00</t>
  </si>
  <si>
    <t>ASSENTAMENTO DE TUBO DE PVC DEFOFO OU PRFV OU RPVC PARA REDE DE ÁGUA, DN 300 MM, JUNTA ELÁSTICA INTEGRADA, INSTALADO EM LOCAL COM NÍVEL ALTO DE INTERFERÊNCIAS (NÃO INCLUI FORNECIMENTO). AF_11/2017</t>
  </si>
  <si>
    <t>10,68</t>
  </si>
  <si>
    <t>ASSENTAMENTO DE TUBO DE PVC DEFOFO OU PRFV OU RPVC PARA REDE DE ÁGUA, DN 350 MM, JUNTA ELÁSTICA INTEGRADA, INSTALADO EM LOCAL COM NÍVEL ALTO DE INTERFERÊNCIAS (NÃO INCLUI FORNECIMENTO). AF_11/2017</t>
  </si>
  <si>
    <t>12,36</t>
  </si>
  <si>
    <t>ASSENTAMENTO DE TUBO DE PVC DEFOFO OU PRFV OU RPVC PARA REDE DE ÁGUA, DN 400 MM, JUNTA ELÁSTICA INTEGRADA, INSTALADO EM LOCAL COM NÍVEL ALTO DE INTERFERÊNCIAS (NÃO INCLUI FORNECIMENTO). AF_11/2017</t>
  </si>
  <si>
    <t>14,04</t>
  </si>
  <si>
    <t>ASSENTAMENTO DE TUBO DE PVC DEFOFO OU PRFV OU RPVC PARA REDE DE ÁGUA, DN 500 MM, JUNTA ELÁSTICA INTEGRADA, INSTALADO EM LOCAL COM NÍVEL ALTO DE INTERFERÊNCIAS (NÃO INCLUI FORNECIMENTO). AF_11/2017</t>
  </si>
  <si>
    <t>17,40</t>
  </si>
  <si>
    <t>ASSENTAMENTO DE TUBO DE PVC DEFOFO OU PRFV OU RPVC PARA REDE DE ÁGUA, DN 150 MM, JUNTA ELÁSTICA INTEGRADA, INSTALADO EM LOCAL COM NÍVEL BAIXO DE INTERFERÊNCIAS (NÃO INCLUI FORNECIMENTO). AF_11/2017</t>
  </si>
  <si>
    <t>1,74</t>
  </si>
  <si>
    <t>ASSENTAMENTO DE TUBO DE PVC DEFOFO OU PRFV OU RPVC PARA REDE DE ÁGUA, DN 200 MM, JUNTA ELÁSTICA INTEGRADA, INSTALADO EM LOCAL COM NÍVEL BAIXO DE INTERFERÊNCIAS (NÃO INCLUI FORNECIMENTO). AF_11/2017</t>
  </si>
  <si>
    <t>3,73</t>
  </si>
  <si>
    <t>ASSENTAMENTO DE TUBO DE PVC DEFOFO OU PRFV OU RPVC PARA REDE DE ÁGUA, DN 250 MM, JUNTA ELÁSTICA INTEGRADA, INSTALADO EM LOCAL COM NÍVEL BAIXO DE INTERFERÊNCIAS (NÃO INCLUI FORNECIMENTO). AF_11/2017</t>
  </si>
  <si>
    <t>4,59</t>
  </si>
  <si>
    <t>ASSENTAMENTO DE TUBO DE PVC DEFOFO OU PRFV OU RPVC PARA REDE DE ÁGUA, DN 300 MM, JUNTA ELÁSTICA INTEGRADA, INSTALADO EM LOCAL COM NÍVEL BAIXO DE INTERFERÊNCIAS (NÃO INCLUI FORNECIMENTO). AF_11/2017</t>
  </si>
  <si>
    <t>5,45</t>
  </si>
  <si>
    <t>ASSENTAMENTO DE TUBO DE PVC DEFOFO OU PRFV OU RPVC PARA REDE DE ÁGUA, DN 350 MM, JUNTA ELÁSTICA INTEGRADA, INSTALADO EM LOCAL COM NÍVEL BAIXO DE INTERFERÊNCIAS (NÃO INCLUI FORNECIMENTO). AF_11/2017</t>
  </si>
  <si>
    <t>6,31</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</si>
  <si>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</si>
  <si>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</si>
  <si>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8,89</t>
  </si>
  <si>
    <t>TE PVC PARA COLETOR ESGOTO, EB644, D=100MM, COM JUNTA ELASTICA.</t>
  </si>
  <si>
    <t>81,67</t>
  </si>
  <si>
    <t>CURVA PARA REDE COLETOR ESGOTO, EB 644, 90GR, DN=200MM, COM JUNTA ELASTICA</t>
  </si>
  <si>
    <t>351,92</t>
  </si>
  <si>
    <t>CURVA PVC PARA REDE COLETOR ESGOTO, EB-644, 45 GR, 200 MM, COM JUNTA ELASTICA.</t>
  </si>
  <si>
    <t>290,75</t>
  </si>
  <si>
    <t>FECHAMENTO DE CONSTRUÇÃO TEMPORÁRIA EM CHAPA DE MADEIRA COMPENSADA E=10MM, COM REAPROVEITAMENTO DE 2X.</t>
  </si>
  <si>
    <t>54,37</t>
  </si>
  <si>
    <t>EXECUÇÃO DE ESCRITÓRIO EM CANTEIRO DE OBRA EM ALVENARIA, NÃO INCLUSO MOBILIÁRIO E EQUIPAMENTOS. AF_02/2016</t>
  </si>
  <si>
    <t>798,53</t>
  </si>
  <si>
    <t>EXECUÇÃO DE ESCRITÓRIO EM CANTEIRO DE OBRA EM CHAPA DE MADEIRA COMPENSADA, NÃO INCLUSO MOBILIÁRIO E EQUIPAMENTOS. AF_02/2016</t>
  </si>
  <si>
    <t>746,68</t>
  </si>
  <si>
    <t>EXECUÇÃO DE ALMOXARIFADO EM CANTEIRO DE OBRA EM CHAPA DE MADEIRA COMPENSADA, INCLUSO PRATELEIRAS. AF_02/2016</t>
  </si>
  <si>
    <t>577,76</t>
  </si>
  <si>
    <t>EXECUÇÃO DE ALMOXARIFADO EM CANTEIRO DE OBRA EM ALVENARIA, INCLUSO PRATELEIRAS. AF_02/2016</t>
  </si>
  <si>
    <t>634,84</t>
  </si>
  <si>
    <t>EXECUÇÃO DE REFEITÓRIO EM CANTEIRO DE OBRA EM CHAPA DE MADEIRA COMPENSADA, NÃO INCLUSO MOBILIÁRIO E EQUIPAMENTOS. AF_02/2016</t>
  </si>
  <si>
    <t>385,44</t>
  </si>
  <si>
    <t>EXECUÇÃO DE REFEITÓRIO EM CANTEIRO DE OBRA EM ALVENARIA, NÃO INCLUSO MOBILIÁRIO E EQUIPAMENTOS. AF_02/2016</t>
  </si>
  <si>
    <t>393,93</t>
  </si>
  <si>
    <t>EXECUÇÃO DE SANITÁRIO E VESTIÁRIO EM CANTEIRO DE OBRA EM CHAPA DE MADEIRA COMPENSADA, NÃO INCLUSO MOBILIÁRIO. AF_02/2016</t>
  </si>
  <si>
    <t>675,35</t>
  </si>
  <si>
    <t>EXECUÇÃO DE SANITÁRIO E VESTIÁRIO EM CANTEIRO DE OBRA EM ALVENARIA, NÃO INCLUSO MOBILIÁRIO. AF_02/2016</t>
  </si>
  <si>
    <t>718,04</t>
  </si>
  <si>
    <t>EXECUÇÃO DE RESERVATÓRIO ELEVADO DE ÁGUA (1000 LITROS) EM CANTEIRO DE OBRA, APOIADO EM ESTRUTURA DE MADEIRA. AF_02/2016</t>
  </si>
  <si>
    <t>4.438,97</t>
  </si>
  <si>
    <t>EXECUÇÃO DE RESERVATÓRIO ELEVADO DE ÁGUA (2000 LITROS) EM CANTEIRO DE OBRA, APOIADO EM ESTRUTURA DE MADEIRA. AF_02/2016</t>
  </si>
  <si>
    <t>6.663,47</t>
  </si>
  <si>
    <t>EXECUÇÃO DE CENTRAL DE ARMADURA EM CANTEIRO DE OBRA, NÃO INCLUSO MOBILIÁRIO E EQUIPAMENTOS. AF_04/2016</t>
  </si>
  <si>
    <t>190,62</t>
  </si>
  <si>
    <t>EXECUÇÃO DE CENTRAL DE FÔRMAS, PRODUÇÃO DE ARGAMASSA OU CONCRETO EM CANTEIRO DE OBRA, NÃO INCLUSO MOBILIÁRIO E EQUIPAMENTOS. AF_04/2016</t>
  </si>
  <si>
    <t>318,40</t>
  </si>
  <si>
    <t>EXECUÇÃO DE DEPÓSITO EM CANTEIRO DE OBRA EM CHAPA DE MADEIRA COMPENSADA, NÃO INCLUSO MOBILIÁRIO. AF_04/2016</t>
  </si>
  <si>
    <t>580,19</t>
  </si>
  <si>
    <t>EXECUÇÃO DE GUARITA EM CANTEIRO DE OBRA EM CHAPA DE MADEIRA COMPENSADA, NÃO INCLUSO MOBILIÁRIO. AF_04/2016</t>
  </si>
  <si>
    <t>808,79</t>
  </si>
  <si>
    <t>PAREDE DE MADEIRA COMPENSADA PARA CONSTRUÇÃO TEMPORÁRIA EM CHAPA SIMPLES, EXTERNA, COM ÁREA LÍQUIDA MAIOR OU IGUAL A 6 M², SEM VÃO. AF_05/2018</t>
  </si>
  <si>
    <t>96,30</t>
  </si>
  <si>
    <t>PAREDE DE MADEIRA COMPENSADA PARA CONSTRUÇÃO TEMPORÁRIA EM CHAPA SIMPLES, EXTERNA, COM ÁREA LÍQUIDA MENOR QUE 6 M², SEM VÃO. AF_05/2018</t>
  </si>
  <si>
    <t>98,94</t>
  </si>
  <si>
    <t>PAREDE DE MADEIRA COMPENSADA PARA CONSTRUÇÃO TEMPORÁRIA EM CHAPA SIMPLES, INTERNA, COM ÁREA LÍQUIDA MAIOR OU IGUAL A 6 M², SEM VÃO. AF_05/2018</t>
  </si>
  <si>
    <t>83,23</t>
  </si>
  <si>
    <t>PAREDE DE MADEIRA COMPENSADA PARA CONSTRUÇÃO TEMPORÁRIA EM CHAPA SIMPLES, INTERNA, COM ÁREA LÍQUIDA MENOR QUE 6 M², SEM VÃO. AF_05/2018</t>
  </si>
  <si>
    <t>85,12</t>
  </si>
  <si>
    <t>PAREDE DE MADEIRA COMPENSADA PARA CONSTRUÇÃO TEMPORÁRIA EM CHAPA SIMPLES, EXTERNA, COM ÁREA LÍQUIDA MAIOR OU IGUAL A 6 M², COM VÃO. AF_05/2018</t>
  </si>
  <si>
    <t>115,84</t>
  </si>
  <si>
    <t>PAREDE DE MADEIRA COMPENSADA PARA CONSTRUÇÃO TEMPORÁRIA EM CHAPA SIMPLES, EXTERNA, COM ÁREA LÍQUIDA MENOR QUE 6 M², COM VÃO. AF_05/2018</t>
  </si>
  <si>
    <t>149,79</t>
  </si>
  <si>
    <t>PAREDE DE MADEIRA COMPENSADA PARA CONSTRUÇÃO TEMPORÁRIA EM CHAPA SIMPLES, INTERNA, COM ÁREA LÍQUIDA MAIOR OU IGUAL A 6 M², COM VÃO. AF_05/2018</t>
  </si>
  <si>
    <t>97,78</t>
  </si>
  <si>
    <t>PAREDE DE MADEIRA COMPENSADA PARA CONSTRUÇÃO TEMPORÁRIA EM CHAPA SIMPLES, INTERNA, COM ÁREA LÍQUIDA MENOR QUE 6 M², COM VÃO. AF_05/2018</t>
  </si>
  <si>
    <t>123,84</t>
  </si>
  <si>
    <t>PAREDE DE MADEIRA COMPENSADA PARA CONSTRUÇÃO TEMPORÁRIA EM CHAPA DUPLA, EXTERNA, COM ÁREA LÍQUIDA MAIOR OU IGUAL A 6 M², SEM VÃO. AF_05/2018</t>
  </si>
  <si>
    <t>116,09</t>
  </si>
  <si>
    <t>PAREDE DE MADEIRA COMPENSADA PARA CONSTRUÇÃO TEMPORÁRIA EM CHAPA DUPLA, EXTERNA, COM ÁREA LÍQUIDA MENOR QUE 6 M², SEM VÃO. AF_05/2018</t>
  </si>
  <si>
    <t>119,94</t>
  </si>
  <si>
    <t>PAREDE DE MADEIRA COMPENSADA PARA CONSTRUÇÃO TEMPORÁRIA EM CHAPA DUPLA, INTERNA, COM ÁREA LÍQUIDA MAIOR OU IGUAL A 6 M², SEM VÃO. AF_05/2018</t>
  </si>
  <si>
    <t>100,75</t>
  </si>
  <si>
    <t>PAREDE DE MADEIRA COMPENSADA PARA CONSTRUÇÃO TEMPORÁRIA EM CHAPA DUPLA, INTERNA, COM ÁREA LÍQUIDA MENOR QUE 6 M², SEM VÃO. AF_05/2018</t>
  </si>
  <si>
    <t>103,09</t>
  </si>
  <si>
    <t>PAREDE DE MADEIRA COMPENSADA PARA CONSTRUÇÃO TEMPORÁRIA EM CHAPA DUPLA, EXTERNA, COM ÁREA LÍQUIDA MAIOR OU IGUAL A QUE 6 M², COM VÃO. AF_05/2018</t>
  </si>
  <si>
    <t>140,08</t>
  </si>
  <si>
    <t>PAREDE DE MADEIRA COMPENSADA PARA CONSTRUÇÃO TEMPORÁRIA EM CHAPA DUPLA, EXTERNA, COM ÁREA LÍQUIDA MENOR QUE 6 M², COM VÃO. AF_05/2018</t>
  </si>
  <si>
    <t>184,93</t>
  </si>
  <si>
    <t>PAREDE DE MADEIRA COMPENSADA PARA CONSTRUÇÃO TEMPORÁRIA EM CHAPA DUPLA, INTERNA, COM ÁREA LÍQUIDA MAIOR OU IGUAL A 6 M², COM VÃO. AF_05/2018</t>
  </si>
  <si>
    <t>119,75</t>
  </si>
  <si>
    <t>PAREDE DE MADEIRA COMPENSADA PARA CONSTRUÇÃO TEMPORÁRIA EM CHAPA DUPLA, INTERNA, COM ÁREA LÍQUIDA MENOR QUE 6 M², COM VÃO. AF_05/2018</t>
  </si>
  <si>
    <t>155,95</t>
  </si>
  <si>
    <t>TAPUME COM COMPENSADO DE MADEIRA. AF_05/2018</t>
  </si>
  <si>
    <t>91,98</t>
  </si>
  <si>
    <t>TAPUME COM TELHA METÁLICA. AF_05/2018</t>
  </si>
  <si>
    <t>89,86</t>
  </si>
  <si>
    <t>PISO PARA CONSTRUÇÃO TEMPORÁRIA EM MADEIRA, SEM REAPROVEITAMENTO. AF_05/2018</t>
  </si>
  <si>
    <t>80,00</t>
  </si>
  <si>
    <t>ESTRUTURA DE MADEIRA PROVISÓRIA PARA SUPORTE DE CAIXA DÁGUA ELEVADA DE 1000 LITROS. AF_05/2018</t>
  </si>
  <si>
    <t>3.843,09</t>
  </si>
  <si>
    <t>ESTRUTURA DE MADEIRA PROVISÓRIA PARA SUPORTE DE CAIXA DÁGUA ELEVADA DE 3000 LITROS. AF_05/2018</t>
  </si>
  <si>
    <t>5.640,35</t>
  </si>
  <si>
    <t>74209/1</t>
  </si>
  <si>
    <t>PLACA DE OBRA EM CHAPA DE ACO GALVANIZADO</t>
  </si>
  <si>
    <t>351,27</t>
  </si>
  <si>
    <t>ESCAVADEIRA HIDRÁULICA SOBRE ESTEIRAS, CAÇAMBA 0,80 M3, PESO OPERACIONAL 17 T, POTENCIA BRUTA 111 HP - CHP DIURNO. AF_06/2014</t>
  </si>
  <si>
    <t>132,38</t>
  </si>
  <si>
    <t>RETROESCAVADEIRA SOBRE RODAS COM CARREGADEIRA, TRAÇÃO 4X4, POTÊNCIA LÍQ. 88 HP, CAÇAMBA CARREG. CAP. MÍN. 1 M3, CAÇAMBA RETRO CAP. 0,26 M3, PESO OPERACIONAL MÍN. 6.674 KG, PROFUNDIDADE ESCAVAÇÃO MÁX. 4,37 M - CHP DIURNO. AF_06/2014</t>
  </si>
  <si>
    <t>100,30</t>
  </si>
  <si>
    <t>RETROESCAVADEIRA SOBRE RODAS COM CARREGADEIRA, TRAÇÃO 4X2, POTÊNCIA LÍQ. 79 HP, CAÇAMBA CARREG. CAP. MÍN. 1 M3, CAÇAMBA RETRO CAP. 0,20 M3, PESO OPERACIONAL MÍN. 6.570 KG, PROFUNDIDADE ESCAVAÇÃO MÁX. 4,37 M - CHP DIURNO. AF_06/2014</t>
  </si>
  <si>
    <t>93,06</t>
  </si>
  <si>
    <t>ROLO COMPACTADOR VIBRATÓRIO DE UM CILINDRO AÇO LISO, POTÊNCIA 80 HP, PESO OPERACIONAL MÁXIMO 8,1 T, IMPACTO DINÂMICO 16,15 / 9,5 T, LARGURA DE TRABALHO 1,68 M - CHP DIURNO. AF_06/2014</t>
  </si>
  <si>
    <t>91,78</t>
  </si>
  <si>
    <t>GRADE DE DISCO CONTROLE REMOTO REBOCÁVEL, COM 24 DISCOS 24 X 6 MM COM PNEUS PARA TRANSPORTE - CHP DIURNO. AF_06/2014</t>
  </si>
  <si>
    <t>3,09</t>
  </si>
  <si>
    <t>MARTELETE OU ROMPEDOR PNEUMÁTICO MANUAL, 28 KG, COM SILENCIADOR - CHP DIURNO. AF_07/2016</t>
  </si>
  <si>
    <t>19,51</t>
  </si>
  <si>
    <t>CAMINHÃO BASCULANTE 6 M3, PESO BRUTO TOTAL 16.000 KG, CARGA ÚTIL MÁXIMA 13.071 KG, DISTÂNCIA ENTRE EIXOS 4,80 M, POTÊNCIA 230 CV INCLUSIVE CAÇAMBA METÁLICA - CHP DIURNO. AF_06/2014</t>
  </si>
  <si>
    <t>167,59</t>
  </si>
  <si>
    <t>USINA DE CONCRETO FIXA, CAPACIDADE NOMINAL DE 90 A 120 M3/H, SEM SILO - CHP DIURNO. AF_07/2016</t>
  </si>
  <si>
    <t>172,92</t>
  </si>
  <si>
    <t>CAMINHÃO TOCO, PBT 16.000 KG, CARGA ÚTIL MÁX. 10.685 KG, DIST. ENTRE EIXOS 4,8 M, POTÊNCIA 189 CV, INCLUSIVE CARROCERIA FIXA ABERTA DE MADEIRA P/ TRANSPORTE GERAL DE CARGA SECA, DIMEN. APROX. 2,5 X 7,00 X 0,50 M - CHP DIURNO. AF_06/2014</t>
  </si>
  <si>
    <t>133,94</t>
  </si>
  <si>
    <t>VIBROACABADORA DE ASFALTO SOBRE ESTEIRAS, LARGURA DE PAVIMENTAÇÃO 1,90 M A 5,30 M, POTÊNCIA 105 HP CAPACIDADE 450 T/H - CHP DIURNO. AF_11/2014</t>
  </si>
  <si>
    <t>223,39</t>
  </si>
  <si>
    <t>VASSOURA MECÂNICA REBOCÁVEL COM ESCOVA CILÍNDRICA, LARGURA ÚTIL DE VARRIMENTO DE 2,44 M - CHP DIURNO. AF_06/2014</t>
  </si>
  <si>
    <t>4,56</t>
  </si>
  <si>
    <t>TRATOR DE PNEUS, POTÊNCIA 122 CV, TRAÇÃO 4X4, PESO COM LASTRO DE 4.510 KG - CHP DIURNO. AF_06/2014</t>
  </si>
  <si>
    <t>97,79</t>
  </si>
  <si>
    <t>TRATOR DE ESTEIRAS, POTÊNCIA 170 HP, PESO OPERACIONAL 19 T, CAÇAMBA 5,2 M3 - CHP DIURNO. AF_06/2014</t>
  </si>
  <si>
    <t>168,24</t>
  </si>
  <si>
    <t>TRATOR DE ESTEIRAS, POTÊNCIA 150 HP, PESO OPERACIONAL 16,7 T, COM RODA MOTRIZ ELEVADA E LÂMINA 3,18 M3 - CHP DIURNO. AF_06/2014</t>
  </si>
  <si>
    <t>158,78</t>
  </si>
  <si>
    <t>TRATOR DE ESTEIRAS, POTÊNCIA 347 HP, PESO OPERACIONAL 38,5 T, COM LÂMINA 8,70 M3 - CHP DIURNO. AF_06/2014</t>
  </si>
  <si>
    <t>409,49</t>
  </si>
  <si>
    <t>ROLO COMPACTADOR VIBRATÓRIO REBOCÁVEL, CILINDRO DE AÇO LISO, POTÊNCIA DE TRAÇÃO DE 65 CV, PESO 4,7 T, IMPACTO DINÂMICO 18,3 T, LARGURA DE TRABALHO 1,67 M - CHP DIURNO. AF_02/2016</t>
  </si>
  <si>
    <t>10,66</t>
  </si>
  <si>
    <t>ROLO COMPACTADOR VIBRATÓRIO TANDEM AÇO LISO, POTÊNCIA 58 HP, PESO SEM/COM LASTRO 6,5 / 9,4 T, LARGURA DE TRABALHO 1,2 M - CHP DIURNO. AF_06/2014</t>
  </si>
  <si>
    <t>89,00</t>
  </si>
  <si>
    <t>RETROESCAVADEIRA SOBRE RODAS COM CARREGADEIRA, TRAÇÃO 4X4, POTÊNCIA LÍQ. 72 HP, CAÇAMBA CARREG. CAP. MÍN. 0,79 M3, CAÇAMBA RETRO CAP. 0,18 M3, PESO OPERACIONAL MÍN. 7.140 KG, PROFUNDIDADE ESCAVAÇÃO MÁX. 4,50 M - CHP DIURNO. AF_06/2014</t>
  </si>
  <si>
    <t>92,20</t>
  </si>
  <si>
    <t>ROLO COMPACTADOR VIBRATÓRIO PÉ DE CARNEIRO, OPERADO POR CONTROLE REMOTO, POTÊNCIA 12,5 KW, PESO OPERACIONAL 1,675 T, LARGURA DE TRABALHO 0,85 M - CHP DIURNO. AF_02/2016</t>
  </si>
  <si>
    <t>73,57</t>
  </si>
  <si>
    <t>USINA DE LAMA ASFÁLTICA, PROD 30 A 50 T/H, SILO DE AGREGADO 7 M3, RESERVATÓRIOS PARA EMULSÃO E ÁGUA DE 2,3 M3 CADA, MISTURADOR TIPO PUG MILL A SER MONTADO SOBRE CAMINHÃO - CHP DIURNO. AF_10/2014</t>
  </si>
  <si>
    <t>79,41</t>
  </si>
  <si>
    <t>CAMINHÃO TOCO, PESO BRUTO TOTAL 14.300 KG, CARGA ÚTIL MÁXIMA 9590 KG, DISTÂNCIA ENTRE EIXOS 4,76 M, POTÊNCIA 185 CV (NÃO INCLUI CARROCERIA) - CHP DIURNO. AF_06/2014</t>
  </si>
  <si>
    <t>134,51</t>
  </si>
  <si>
    <t>CAMINHÃO TOCO, PESO BRUTO TOTAL 16.000 KG, CARGA ÚTIL MÁXIMA DE 10.685 KG, DISTÂNCIA ENTRE EIXOS 4,80 M, POTÊNCIA 189 CV EXCLUSIVE CARROCERIA - CHP DIURNO. AF_06/2014</t>
  </si>
  <si>
    <t>132,10</t>
  </si>
  <si>
    <t>CAMINHÃO PIPA 10.000 L TRUCADO, PESO BRUTO TOTAL 23.000 KG, CARGA ÚTIL MÁXIMA 15.935 KG, DISTÂNCIA ENTRE EIXOS 4,8 M, POTÊNCIA 230 CV, INCLUSIVE TANQUE DE AÇO PARA TRANSPORTE DE ÁGUA - CHP DIURNO. AF_06/2014</t>
  </si>
  <si>
    <t>168,41</t>
  </si>
  <si>
    <t>ESPARGIDOR DE ASFALTO PRESSURIZADO COM TANQUE DE 2500 L, REBOCÁVEL COM MOTOR A GASOLINA POTÊNCIA 3,4 HP - CHP DIURNO. AF_07/2014</t>
  </si>
  <si>
    <t>23,06</t>
  </si>
  <si>
    <t>GRADE DE DISCO REBOCÁVEL COM 20 DISCOS 24" X 6 MM COM PNEUS PARA TRANSPORTE - CHP DIURNO. AF_06/2014</t>
  </si>
  <si>
    <t>2,43</t>
  </si>
  <si>
    <t>GUINDAUTO HIDRÁULICO, CAPACIDADE MÁXIMA DE CARGA 6200 KG, MOMENTO MÁXIMO DE CARGA 11,7 TM, ALCANCE MÁXIMO HORIZONTAL 9,70 M, INCLUSIVE CAMINHÃO TOCO PBT 16.000 KG, POTÊNCIA DE 189 CV - CHP DIURNO. AF_06/2014</t>
  </si>
  <si>
    <t>138,99</t>
  </si>
  <si>
    <t>MOTONIVELADORA POTÊNCIA BÁSICA LÍQUIDA (PRIMEIRA MARCHA) 125 HP, PESO BRUTO 13032 KG, LARGURA DA LÂMINA DE 3,7 M - CHP DIURNO. AF_06/2014</t>
  </si>
  <si>
    <t>146,19</t>
  </si>
  <si>
    <t>PÁ CARREGADEIRA SOBRE RODAS, POTÊNCIA LÍQUIDA 128 HP, CAPACIDADE DA CAÇAMBA 1,7 A 2,8 M3, PESO OPERACIONAL 11632 KG - CHP DIURNO. AF_06/2014</t>
  </si>
  <si>
    <t>132,28</t>
  </si>
  <si>
    <t>PÁ CARREGADEIRA SOBRE RODAS, POTÊNCIA 197 HP, CAPACIDADE DA CAÇAMBA 2,5 A 3,5 M3, PESO OPERACIONAL 18338 KG - CHP DIURNO. AF_06/2014</t>
  </si>
  <si>
    <t>185,80</t>
  </si>
  <si>
    <t>COMPRESSOR DE AR REBOCÁVEL, VAZÃO 189 PCM, PRESSÃO EFETIVA DE TRABALHO 102 PSI, MOTOR DIESEL, POTÊNCIA 63 CV - CHP DIURNO. AF_06/2015</t>
  </si>
  <si>
    <t>35,49</t>
  </si>
  <si>
    <t>CAMINHÃO PIPA 6.000 L, PESO BRUTO TOTAL 13.000 KG, DISTÂNCIA ENTRE EIXOS 4,80 M, POTÊNCIA 189 CV INCLUSIVE TANQUE DE AÇO PARA TRANSPORTE DE ÁGUA, CAPACIDADE 6 M3 - CHP DIURNO. AF_06/2014</t>
  </si>
  <si>
    <t>139,73</t>
  </si>
  <si>
    <t>ROLO COMPACTADOR DE PNEUS ESTÁTICO, PRESSÃO VARIÁVEL, POTÊNCIA 111 HP, PESO SEM/COM LASTRO 9,5 / 26 T, LARGURA DE TRABALHO 1,90 M - CHP DIURNO. AF_07/2014</t>
  </si>
  <si>
    <t>126,98</t>
  </si>
  <si>
    <t>TANQUE DE ASFALTO ESTACIONÁRIO COM SERPENTINA, CAPACIDADE 30.000 L - CHP DIURNO. AF_06/2014</t>
  </si>
  <si>
    <t>166,20</t>
  </si>
  <si>
    <t>MOTOBOMBA TRASH (PARA ÁGUA SUJA) AUTO ESCORVANTE, MOTOR GASOLINA DE 6,41 HP, DIÂMETROS DE SUCÇÃO X RECALQUE: 3" X 3", HM/Q = 10 MCA / 60 M3/H A 23 MCA / 0 M3/H - CHP DIURNO. AF_10/2014</t>
  </si>
  <si>
    <t>4,34</t>
  </si>
  <si>
    <t>ROLO COMPACTADOR PE DE CARNEIRO VIBRATORIO, POTENCIA 125 HP, PESO OPERACIONAL SEM/COM LASTRO 11,95 / 13,30 T, IMPACTO DINAMICO 38,5 / 22,5 T, LARGURA DE TRABALHO 2,15 M - CHP DIURNO. AF_06/2014</t>
  </si>
  <si>
    <t>127,63</t>
  </si>
  <si>
    <t>CAMINHÃO BASCULANTE 6 M3 TOCO, PESO BRUTO TOTAL 16.000 KG, CARGA ÚTIL MÁXIMA 11.130 KG, DISTÂNCIA ENTRE EIXOS 5,36 M, POTÊNCIA 185 CV, INCLUSIVE CAÇAMBA METÁLICA - CHP DIURNO. AF_06/2014</t>
  </si>
  <si>
    <t>143,94</t>
  </si>
  <si>
    <t>GRUPO GERADOR ESTACIONÁRIO, MOTOR DIESEL POTÊNCIA 170 KVA - CHP DIURNO. AF_02/2016</t>
  </si>
  <si>
    <t>109,83</t>
  </si>
  <si>
    <t>ROLO COMPACTADOR VIBRATÓRIO PÉ DE CARNEIRO PARA SOLOS, POTÊNCIA 80 HP, PESO OPERACIONAL SEM/COM LASTRO 7,4 / 8,8 T, LARGURA DE TRABALHO 1,68 M - CHP DIURNO. AF_02/2016</t>
  </si>
  <si>
    <t>127,23</t>
  </si>
  <si>
    <t>CAMINHÃO TOCO, PBT 14.300 KG, CARGA ÚTIL MÁX. 9.710 KG, DIST. ENTRE EIXOS 3,56 M, POTÊNCIA 185 CV, INCLUSIVE CARROCERIA FIXA ABERTA DE MADEIRA P/ TRANSPORTE GERAL DE CARGA SECA, DIMEN. APROX. 2,50 X 6,50 X 0,50 M - CHP DIURNO. AF_06/2014</t>
  </si>
  <si>
    <t>136,71</t>
  </si>
  <si>
    <t>MOTOBOMBA CENTRÍFUGA, MOTOR A GASOLINA, POTÊNCIA 5,42 HP, BOCAIS 1 1/2" X 1", DIÂMETRO ROTOR 143 MM HM/Q = 6 MCA / 16,8 M3/H A 38 MCA / 6,6 M3/H - CHP DIURNO. AF_06/2014</t>
  </si>
  <si>
    <t>3,64</t>
  </si>
  <si>
    <t>ESPARGIDOR DE ASFALTO PRESSURIZADO, TANQUE 6 M3 COM ISOLAÇÃO TÉRMICA, AQUECIDO COM 2 MAÇARICOS, COM BARRA ESPARGIDORA 3,60 M, MONTADO SOBRE CAMINHÃO  TOCO, PBT 14.300 KG, POTÊNCIA 185 CV - CHP DIURNO. AF_08/2015</t>
  </si>
  <si>
    <t>172,54</t>
  </si>
  <si>
    <t>GRUPO DE SOLDAGEM COM GERADOR A DIESEL 60 CV PARA SOLDA ELÉTRICA, SOBRE 04 RODAS, COM MOTOR 4 CILINDROS 600 A - CHP DIURNO. AF_02/2016</t>
  </si>
  <si>
    <t>68,06</t>
  </si>
  <si>
    <t>BETONEIRA CAPACIDADE NOMINAL 400 L, CAPACIDADE DE MISTURA 310 L, MOTOR A DIESEL POTÊNCIA 5,0 HP, SEM CARREGADOR - CHP DIURNO. AF_06/2014</t>
  </si>
  <si>
    <t>MISTURADOR DE ARGAMASSA, EIXO HORIZONTAL, CAPACIDADE DE MISTURA 300 KG, MOTOR ELÉTRICO POTÊNCIA 5 CV - CHP DIURNO. AF_06/2014</t>
  </si>
  <si>
    <t>3,47</t>
  </si>
  <si>
    <t>MISTURADOR DE ARGAMASSA, EIXO HORIZONTAL, CAPACIDADE DE MISTURA 600 KG, MOTOR ELÉTRICO POTÊNCIA 7,5 CV - CHP DIURNO. AF_06/2014</t>
  </si>
  <si>
    <t>4,75</t>
  </si>
  <si>
    <t>MISTURADOR DE ARGAMASSA, EIXO HORIZONTAL, CAPACIDADE DE MISTURA 160 KG, MOTOR ELÉTRICO POTÊNCIA 3 CV - CHP DIURNO. AF_06/2014</t>
  </si>
  <si>
    <t>2,58</t>
  </si>
  <si>
    <t>PROJETOR DE ARGAMASSA, CAPACIDADE DE PROJEÇÃO 1,5 M3/H, ALCANCE DE 30 ATÉ 60 M, MOTOR ELÉTRICO POTÊNCIA 7,5 HP - CHP DIURNO. AF_06/2014</t>
  </si>
  <si>
    <t>11,43</t>
  </si>
  <si>
    <t>PROJETOR DE ARGAMASSA, CAPACIDADE DE PROJEÇÃO 2 M3/H, ALCANCE ATÉ 50 M, MOTOR ELÉTRICO POTÊNCIA 7,5 HP - CHP DIURNO. AF_06/2014</t>
  </si>
  <si>
    <t>14,14</t>
  </si>
  <si>
    <t>BETONEIRA CAPACIDADE NOMINAL DE 400 L, CAPACIDADE DE MISTURA 280 L, MOTOR ELÉTRICO TRIFÁSICO POTÊNCIA DE 2 CV, SEM CARREGADOR - CHP DIURNO. AF_10/2014</t>
  </si>
  <si>
    <t>1,27</t>
  </si>
  <si>
    <t>TRATOR DE ESTEIRAS, POTÊNCIA 125 HP, PESO OPERACIONAL 12,9 T, COM LÂMINA 2,7 M3 - CHP DIURNO. AF_10/2014</t>
  </si>
  <si>
    <t>133,46</t>
  </si>
  <si>
    <t>ESCAVADEIRA HIDRÁULICA SOBRE ESTEIRAS, CAÇAMBA 1,20 M3, PESO OPERACIONAL 21 T, POTÊNCIA BRUTA 155 HP - CHP DIURNO. AF_06/2014</t>
  </si>
  <si>
    <t>160,44</t>
  </si>
  <si>
    <t>BOMBA SUBMERSÍVEL ELÉTRICA TRIFÁSICA, POTÊNCIA 2,96 HP, Ø ROTOR 144 MM SEMI-ABERTO, BOCAL DE SAÍDA Ø 2, HM/Q = 2 MCA / 38,8 M3/H A 28 MCA / 5 M3/H - CHP DIURNO. AF_06/2014</t>
  </si>
  <si>
    <t>1,80</t>
  </si>
  <si>
    <t>TANQUE DE ASFALTO ESTACIONÁRIO COM MAÇARICO, CAPACIDADE 20.000 L - CHP DIURNO. AF_06/2014</t>
  </si>
  <si>
    <t>153,81</t>
  </si>
  <si>
    <t>TRATOR DE ESTEIRAS, POTÊNCIA 100 HP, PESO OPERACIONAL 9,4 T, COM LÂMINA 2,19 M3 - CHP DIURNO. AF_06/2014</t>
  </si>
  <si>
    <t>118,71</t>
  </si>
  <si>
    <t>TRATOR DE PNEUS, POTÊNCIA 85 CV, TRAÇÃO 4X4, PESO COM LASTRO DE 4.675 KG - CHP DIURNO. AF_06/2014</t>
  </si>
  <si>
    <t>74,17</t>
  </si>
  <si>
    <t>BETONEIRA CAPACIDADE NOMINAL DE 600 L, CAPACIDADE DE MISTURA 360 L, MOTOR ELÉTRICO TRIFÁSICO POTÊNCIA DE 4 CV, SEM CARREGADOR - CHP DIURNO. AF_11/2014</t>
  </si>
  <si>
    <t>3,55</t>
  </si>
  <si>
    <t>FRESADORA DE ASFALTO A FRIO SOBRE RODAS, LARGURA FRESAGEM DE 1,0 M, POTÊNCIA 208 HP - CHP DIURNO. AF_11/2014</t>
  </si>
  <si>
    <t>343,56</t>
  </si>
  <si>
    <t>FRESADORA DE ASFALTO A FRIO SOBRE RODAS, LARGURA FRESAGEM DE 2,0 M, POTÊNCIA 550 HP - CHP DIURNO. AF_11/2014</t>
  </si>
  <si>
    <t>807,38</t>
  </si>
  <si>
    <t>RECICLADORA DE ASFALTO A FRIO SOBRE RODAS, LARGURA FRESAGEM DE 2,0 M, POTÊNCIA 422 HP - CHP DIURNO. AF_11/2014</t>
  </si>
  <si>
    <t>676,63</t>
  </si>
  <si>
    <t>VIBROACABADORA DE ASFALTO SOBRE ESTEIRAS, LARGURA DE PAVIMENTAÇÃO 2,13 M A 4,55 M, POTÊNCIA 100 HP CAPACIDADE 400 T/H - CHP DIURNO. AF_11/2014</t>
  </si>
  <si>
    <t>193,57</t>
  </si>
  <si>
    <t>GUINDASTE HIDRÁULICO AUTOPROPELIDO, COM LANÇA TELESCÓPICA 28,80 M, CAPACIDADE MÁXIMA 30 T, POTÊNCIA 97 KW, TRAÇÃO 4 X 4 - CHP DIURNO. AF_11/2014</t>
  </si>
  <si>
    <t>154,79</t>
  </si>
  <si>
    <t>BETONEIRA CAPACIDADE NOMINAL DE 600 L, CAPACIDADE DE MISTURA 440 L, MOTOR A DIESEL POTÊNCIA 10 HP, COM CARREGADOR - CHP DIURNO. AF_11/2014</t>
  </si>
  <si>
    <t>7,26</t>
  </si>
  <si>
    <t>BATE-ESTACAS POR GRAVIDADE, POTÊNCIA DE 160 HP, PESO DO MARTELO ATÉ 3 TONELADAS - CHP DIURNO. AF_11/2014</t>
  </si>
  <si>
    <t>147,12</t>
  </si>
  <si>
    <t>CAMINHÃO BASCULANTE 14 M3, COM CAVALO MECÂNICO DE CAPACIDADE MÁXIMA DE TRAÇÃO COMBINADO DE 36000 KG, POTÊNCIA 286 CV, INCLUSIVE SEMIREBOQUE COM CAÇAMBA METÁLICA - CHP DIURNO. AF_12/2014</t>
  </si>
  <si>
    <t>212,66</t>
  </si>
  <si>
    <t>CAMINHÃO BASCULANTE 18 M3, COM CAVALO MECÂNICO DE CAPACIDADE MÁXIMA DE TRAÇÃO COMBINADO DE 45000 KG, POTÊNCIA 330 CV, INCLUSIVE SEMIREBOQUE COM CAÇAMBA METÁLICA - CHP DIURNO. AF_12/2014</t>
  </si>
  <si>
    <t>237,33</t>
  </si>
  <si>
    <t>VIBRADOR DE IMERSÃO, DIÂMETRO DE PONTEIRA 45MM, MOTOR ELÉTRICO TRIFÁSICO POTÊNCIA DE 2 CV - CHP DIURNO. AF_06/2015</t>
  </si>
  <si>
    <t>1,29</t>
  </si>
  <si>
    <t>PERFURATRIZ MANUAL, TORQUE MÁXIMO 83 N.M, POTÊNCIA 5 CV, COM DIÂMETRO MÁXIMO 4" - CHP DIURNO. AF_06/2015</t>
  </si>
  <si>
    <t>5,00</t>
  </si>
  <si>
    <t>PERFURATRIZ SOBRE ESTEIRA, TORQUE MÁXIMO 600 KGF, PESO MÉDIO 1000 KG, POTÊNCIA 20 HP, DIÂMETRO MÁXIMO 10" - CHP DIURNO. AF_06/2015</t>
  </si>
  <si>
    <t>83,28</t>
  </si>
  <si>
    <t>MISTURADOR DUPLO HORIZONTAL DE ALTA TURBULÊNCIA, CAPACIDADE / VOLUME 2 X 500 LITROS, MOTORES ELÉTRICOS MÍNIMO 5 CV CADA, PARA NATA CIMENTO, ARGAMASSA E OUTROS - CHP DIURNO. AF_06/2015</t>
  </si>
  <si>
    <t>10,46</t>
  </si>
  <si>
    <t>14,93</t>
  </si>
  <si>
    <t>BOMBA CENTRÍFUGA MONOESTÁGIO COM MOTOR ELÉTRICO MONOFÁSICO, POTÊNCIA 15 HP, DIÂMETRO DO ROTOR 173 MM, HM/Q = 30 MCA / 90 M3/H A 45 MCA / 55 M3/H - CHP DIURNO. AF_06/2015</t>
  </si>
  <si>
    <t>BOMBA DE PROJEÇÃO DE CONCRETO SECO, POTÊNCIA 10 CV, VAZÃO 3 M3/H - CHP DIURNO. AF_06/2015</t>
  </si>
  <si>
    <t>10,36</t>
  </si>
  <si>
    <t>BOMBA DE PROJEÇÃO DE CONCRETO SECO, POTÊNCIA 10 CV, VAZÃO 6 M3/H - CHP DIURNO. AF_06/2015</t>
  </si>
  <si>
    <t>10,80</t>
  </si>
  <si>
    <t>PROJETOR PNEUMÁTICO DE ARGAMASSA PARA CHAPISCO E REBOCO COM RECIPIENTE ACOPLADO, TIPO CANEQUINHA, COM COMPRESSOR DE AR REBOCÁVEL VAZÃO 89 PCM E MOTOR DIESEL DE 20 CV - CHP DIURNO. AF_06/2015</t>
  </si>
  <si>
    <t>16,97</t>
  </si>
  <si>
    <t>PERFURATRIZ COM TORRE METÁLICA PARA EXECUÇÃO DE ESTACA HÉLICE CONTÍNUA, PROFUNDIDADE MÁXIMA DE 30 M, DIÂMETRO MÁXIMO DE 800 MM, POTÊNCIA INSTALADA DE 268 HP, MESA ROTATIVA COM TORQUE MÁXIMO DE 170 KNM - CHP DIURNO. AF_06/2015</t>
  </si>
  <si>
    <t>415,56</t>
  </si>
  <si>
    <t>PERFURATRIZ HIDRÁULICA SOBRE CAMINHÃO COM TRADO CURTO ACOPLADO, PROFUNDIDADE MÁXIMA DE 20 M, DIÂMETRO MÁXIMO DE 1500 MM, POTÊNCIA INSTALADA DE 137 HP, MESA ROTATIVA COM TORQUE MÁXIMO DE 30 KNM - CHP DIURNO. AF_06/2015</t>
  </si>
  <si>
    <t>228,27</t>
  </si>
  <si>
    <t>MANIPULADOR TELESCÓPICO, POTÊNCIA DE 85 HP, CAPACIDADE DE CARGA DE 3.500 KG, ALTURA MÁXIMA DE ELEVAÇÃO DE 12,3 M - CHP DIURNO. AF_06/2015</t>
  </si>
  <si>
    <t>122,11</t>
  </si>
  <si>
    <t>MINICARREGADEIRA SOBRE RODAS, POTÊNCIA LÍQUIDA DE 47 HP, CAPACIDADE NOMINAL DE OPERAÇÃO DE 646 KG - CHP DIURNO. AF_06/2015</t>
  </si>
  <si>
    <t>70,63</t>
  </si>
  <si>
    <t>COMPRESSOR DE AR REBOCÁVEL, VAZÃO 89 PCM, PRESSÃO EFETIVA DE TRABALHO 102 PSI, MOTOR DIESEL, POTÊNCIA 20 CV - CHP DIURNO. AF_06/2015</t>
  </si>
  <si>
    <t>16,23</t>
  </si>
  <si>
    <t>COMPRESSOR DE AR REBOCAVEL, VAZÃO 250 PCM, PRESSAO DE TRABALHO 102 PSI, MOTOR A DIESEL POTÊNCIA 81 CV - CHP DIURNO. AF_06/2015</t>
  </si>
  <si>
    <t>45,89</t>
  </si>
  <si>
    <t>COMPRESSOR DE AR REBOCÁVEL, VAZÃO 748 PCM, PRESSÃO EFETIVA DE TRABALHO 102 PSI, MOTOR DIESEL, POTÊNCIA 210 CV - CHP DIURNO. AF_06/2015</t>
  </si>
  <si>
    <t>118,66</t>
  </si>
  <si>
    <t>ESCAVADEIRA HIDRÁULICA SOBRE ESTEIRAS, CAÇAMBA 0,80 M3, PESO OPERACIONAL 17,8 T, POTÊNCIA LÍQUIDA 110 HP - CHP DIURNO. AF_10/2014</t>
  </si>
  <si>
    <t>129,26</t>
  </si>
  <si>
    <t>COMPRESSOR DE AR REBOCAVEL, VAZÃO 400 PCM, PRESSAO DE TRABALHO 102 PSI, MOTOR A DIESEL POTÊNCIA 110 CV - CHP DIURNO. AF_06/2015</t>
  </si>
  <si>
    <t>61,20</t>
  </si>
  <si>
    <t>CAMINHÃO TRUCADO (C/ TERCEIRO EIXO) ELETRÔNICO - POTÊNCIA 231CV - PBT = 22000KG - DIST. ENTRE EIXOS 5170 MM - INCLUI CARROCERIA FIXA ABERTA DE MADEIRA - CHP DIURNO. AF_06/2015</t>
  </si>
  <si>
    <t>164,74</t>
  </si>
  <si>
    <t>PLACA VIBRATÓRIA REVERSÍVEL COM MOTOR 4 TEMPOS A GASOLINA, FORÇA CENTRÍFUGA DE 25 KN (2500 KGF), POTÊNCIA 5,5 CV - CHP DIURNO. AF_08/2015</t>
  </si>
  <si>
    <t>4,54</t>
  </si>
  <si>
    <t>CORTADORA DE PISO COM MOTOR 4 TEMPOS A GASOLINA, POTÊNCIA DE 13 HP, COM DISCO DE CORTE DIAMANTADO SEGMENTADO PARA CONCRETO, DIÂMETRO DE 350 MM, FURO DE 1" (14 X 1") - CHP DIURNO. AF_08/2015</t>
  </si>
  <si>
    <t>9,40</t>
  </si>
  <si>
    <t>CAMINHÃO BASCULANTE 10 M3, TRUCADO CABINE SIMPLES, PESO BRUTO TOTAL 23.000 KG, CARGA ÚTIL MÁXIMA 15.935 KG, DISTÂNCIA ENTRE EIXOS 4,80 M, POTÊNCIA 230 CV INCLUSIVE CAÇAMBA METÁLICA - CHP DIURNO. AF_06/2014</t>
  </si>
  <si>
    <t>172,70</t>
  </si>
  <si>
    <t>COMPACTADOR DE SOLOS DE PERCUSSÃO (SOQUETE) COM MOTOR A GASOLINA 4 TEMPOS, POTÊNCIA 4 CV - CHP DIURNO. AF_08/2015</t>
  </si>
  <si>
    <t>21,18</t>
  </si>
  <si>
    <t>GUINDAUTO HIDRÁULICO, CAPACIDADE MÁXIMA DE CARGA 6500 KG, MOMENTO MÁXIMO DE CARGA 5,8 TM, ALCANCE MÁXIMO HORIZONTAL 7,60 M, INCLUSIVE CAMINHÃO TOCO PBT 9.700 KG, POTÊNCIA DE 160 CV - CHP DIURNO. AF_08/2015</t>
  </si>
  <si>
    <t>122,65</t>
  </si>
  <si>
    <t>CAMINHÃO DE TRANSPORTE DE MATERIAL ASFÁLTICO 30.000 L, COM CAVALO MECÂNICO DE CAPACIDADE MÁXIMA DE TRAÇÃO COMBINADO DE 66.000 KG, POTÊNCIA 360 CV, INCLUSIVE TANQUE DE ASFALTO COM SERPENTINA - CHP DIURNO. AF_08/2015</t>
  </si>
  <si>
    <t>256,88</t>
  </si>
  <si>
    <t>SERRA CIRCULAR DE BANCADA COM MOTOR ELÉTRICO POTÊNCIA DE 5HP, COM COIFA PARA DISCO 10" - CHP DIURNO. AF_08/2015</t>
  </si>
  <si>
    <t>19,16</t>
  </si>
  <si>
    <t>DISTRIBUIDOR DE AGREGADOS REBOCAVEL, CAPACIDADE 1,9 M³, LARGURA DE TRABALHO 3,66 M - CHP DIURNO. AF_11/2015</t>
  </si>
  <si>
    <t>8,39</t>
  </si>
  <si>
    <t>CAMINHÃO PARA EQUIPAMENTO DE LIMPEZA A SUCÇÃO, COM CAMINHÃO TRUCADO DE PESO BRUTO TOTAL 23000 KG, CARGA ÚTIL MÁXIMA 15935 KG, DISTÂNCIA ENTRE EIXOS 4,80 M, POTÊNCIA 230 CV, INCLUSIVE LIMPADORA A SUCÇÃO, TANQUE 12000 L - CHP DIURNO. AF_11/2015</t>
  </si>
  <si>
    <t>174,02</t>
  </si>
  <si>
    <t>PENEIRA ROTATIVA COM MOTOR ELÉTRICO TRIFÁSICO DE 2 CV, CILINDRO DE 1 M X 0,60 M, COM FUROS DE 3,17 MM - CHP DIURNO. AF_11/2015</t>
  </si>
  <si>
    <t>2,09</t>
  </si>
  <si>
    <t>DOSADOR DE AREIA, CAPACIDADE DE 26 LITROS - CHP DIURNO. AF_11/2015</t>
  </si>
  <si>
    <t>0,17</t>
  </si>
  <si>
    <t>CAMINHONETE COM MOTOR A DIESEL, POTÊNCIA 180 CV, CABINE DUPLA, 4X4 - CHP DIURNO. AF_11/2015</t>
  </si>
  <si>
    <t>123,40</t>
  </si>
  <si>
    <t>CAMINHONETE CABINE SIMPLES COM MOTOR 1.6 FLEX, CÂMBIO MANUAL, POTÊNCIA 101/104 CV, 2 PORTAS - CHP DIURNO. AF_11/2015</t>
  </si>
  <si>
    <t>83,92</t>
  </si>
  <si>
    <t>CAMINHÃO DE TRANSPORTE DE MATERIAL ASFÁLTICO 20.000 L, COM CAVALO MECÂNICO DE CAPACIDADE MÁXIMA DE TRAÇÃO COMBINADO DE 45.000 KG, POTÊNCIA 330 CV, INCLUSIVE TANQUE DE ASFALTO COM MAÇARICO - CHP DIURNO. AF_12/2015</t>
  </si>
  <si>
    <t>226,08</t>
  </si>
  <si>
    <t>APARELHO PARA CORTE E SOLDA OXI-ACETILENO SOBRE RODAS, INCLUSIVE CILINDROS E MAÇARICOS - CHP DIURNO. AF_12/2015</t>
  </si>
  <si>
    <t>15,95</t>
  </si>
  <si>
    <t>MÁQUINA EXTRUSORA DE CONCRETO PARA GUIAS E SARJETAS, MOTOR A DIESEL, POTÊNCIA 14 CV - CHP DIURNO. AF_12/2015</t>
  </si>
  <si>
    <t>18,39</t>
  </si>
  <si>
    <t>MARTELO PERFURADOR PNEUMÁTICO MANUAL, HASTE 25 X 75 MM, 21 KG - CHP DIURNO. AF_12/2015</t>
  </si>
  <si>
    <t>19,57</t>
  </si>
  <si>
    <t>PERFURATRIZ COM TORRE METÁLICA PARA EXECUÇÃO DE ESTACA HÉLICE CONTÍNUA, PROFUNDIDADE MÁXIMA DE 32 M, DIÂMETRO MÁXIMO DE 1000 MM, POTÊNCIA INSTALADA DE 350 HP, MESA ROTATIVA COM TORQUE MÁXIMO DE 263 KNM - CHP DIURNO. AF_01/2016</t>
  </si>
  <si>
    <t>603,88</t>
  </si>
  <si>
    <t>BETONEIRA CAPACIDADE NOMINAL 400 L, CAPACIDADE DE MISTURA 310 L, MOTOR A GASOLINA POTÊNCIA 5,5 HP, SEM CARREGADOR - CHP DIURNO. AF_02/2016</t>
  </si>
  <si>
    <t>GRUA ASCENSIONAL, LANCA DE 30 M, CAPACIDADE DE 1,0 T A 30 M, ALTURA ATE 39 M - CHP DIURNO. AF_03/2016</t>
  </si>
  <si>
    <t>74,85</t>
  </si>
  <si>
    <t>GUINCHO ELÉTRICO DE COLUNA, CAPACIDADE 400 KG, COM MOTO FREIO, MOTOR TRIFÁSICO DE 1,25 CV - CHP DIURNO. AF_03/2016</t>
  </si>
  <si>
    <t>18,09</t>
  </si>
  <si>
    <t>GUINDASTE HIDRÁULICO AUTOPROPELIDO, COM LANÇA TELESCÓPICA 40 M, CAPACIDADE MÁXIMA 60 T, POTÊNCIA 260 KW - CHP DIURNO. AF_03/2016</t>
  </si>
  <si>
    <t>302,41</t>
  </si>
  <si>
    <t>GUINDAUTO HIDRÁULICO, CAPACIDADE MÁXIMA DE CARGA 3300 KG, MOMENTO MÁXIMO DE CARGA 5,8 TM, ALCANCE MÁXIMO HORIZONTAL 7,60 M, INCLUSIVE CAMINHÃO TOCO PBT 16.000 KG, POTÊNCIA DE 189 CV - CHP DIURNO. AF_03/2016</t>
  </si>
  <si>
    <t>136,74</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</si>
  <si>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</si>
  <si>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61,65</t>
  </si>
  <si>
    <t>GERADOR PORTÁTIL MONOFÁSICO, POTÊNCIA 5500 VA, MOTOR A GASOLINA, POTÊNCIA DO MOTOR 13 CV - CHP DIURNO. AF_03/2016</t>
  </si>
  <si>
    <t>8,29</t>
  </si>
  <si>
    <t>GRUPO GERADOR REBOCÁVEL, POTÊNCIA 66 KVA, MOTOR A DIESEL - CHP DIURNO. AF_03/2016</t>
  </si>
  <si>
    <t>43,68</t>
  </si>
  <si>
    <t>GRUPO GERADOR ESTACIONÁRIO, POTÊNCIA 150 KVA, MOTOR A DIESEL- CHP DIURNO. AF_03/2016</t>
  </si>
  <si>
    <t>99,80</t>
  </si>
  <si>
    <t>USINA DE MISTURA ASFÁLTICA À QUENTE, TIPO CONTRA FLUXO, PROD 40 A 80 TON/HORA - CHP DIURNO. AF_03/2016</t>
  </si>
  <si>
    <t>2.031,27</t>
  </si>
  <si>
    <t>USINA DE ASFALTO À FRIO, CAPACIDADE DE 40 A 60 TON/HORA, ELÉTRICA POTÊNCIA 30 CV - CHP DIURNO. AF_03/2016</t>
  </si>
  <si>
    <t>109,48</t>
  </si>
  <si>
    <t>USINA MISTURADORA DE SOLOS, CAPACIDADE DE 200 A 500 TON/H, POTENCIA 75KW - CHP DIURNO. AF_07/2016</t>
  </si>
  <si>
    <t>207,87</t>
  </si>
  <si>
    <t>DISTRIBUIDOR DE AGREGADOS AUTOPROPELIDO, CAP 3 M3, A DIESEL, POTÊNCIA 176CV - CHP DIURNO. AF_07/2016</t>
  </si>
  <si>
    <t>129,85</t>
  </si>
  <si>
    <t>MÁQUINA DEMARCADORA DE FAIXA DE TRÁFEGO À FRIO, AUTOPROPELIDA, POTÊNCIA 38 HP - CHP DIURNO. AF_07/2016</t>
  </si>
  <si>
    <t>103,33</t>
  </si>
  <si>
    <t>TALHA MANUAL DE CORRENTE, CAPACIDADE DE 2 TON. COM ELEVAÇÃO DE 3 M - CHP DIURNO. AF_07/2016</t>
  </si>
  <si>
    <t>0,06</t>
  </si>
  <si>
    <t>GRUA ASCENCIONAL, LANCA DE 42 M, CAPACIDADE DE 1,5 T A 30 M, ALTURA ATE 39 M - CHP DIURNO. AF_08/2016</t>
  </si>
  <si>
    <t>81,74</t>
  </si>
  <si>
    <t>PULVERIZADOR DE TINTA ELÉTRICO/MÁQUINA DE PINTURA AIRLESS, VAZÃO 2 L/MIN - CHP DIURNO. AF_08/2016</t>
  </si>
  <si>
    <t>22,45</t>
  </si>
  <si>
    <t>MARTELO DEMOLIDOR PNEUMÁTICO MANUAL, 32 KG - CHP DIURNO. AF_09/2016</t>
  </si>
  <si>
    <t>19,26</t>
  </si>
  <si>
    <t>COMPACTADOR DE SOLOS DE PERCUSÃO (SOQUETE) COM MOTOR A GASOLINA, POTÊNCIA 3 CV - CHP DIURNO. AF_09/2016</t>
  </si>
  <si>
    <t>3,39</t>
  </si>
  <si>
    <t>RÉGUA VIBRATÓRIA DUPLA PARA CONCRETO, PESO DE 60KG, COMPRIMENTO 4 M, COM MOTOR A GASOLINA, POTÊNCIA 5,5 HP - CHP DIURNO. AF_09/2016</t>
  </si>
  <si>
    <t>4,30</t>
  </si>
  <si>
    <t>POLIDORA DE PISO (POLITRIZ), PESO DE 100KG, DIÂMETRO 450 MM, MOTOR ELÉTRICO, POTÊNCIA 4 HP - CHP DIURNO. AF_09/2016</t>
  </si>
  <si>
    <t>2,45</t>
  </si>
  <si>
    <t>DESEMPENADEIRA DE CONCRETO, PESO DE 75KG, 4 PÁS, MOTOR A GASOLINA, POTÊNCIA 5,5 HP - CHP DIURNO. AF_09/2016</t>
  </si>
  <si>
    <t>4,27</t>
  </si>
  <si>
    <t>PERFURATRIZ PNEUMATICA MANUAL DE PESO MEDIO, MARTELETE, 18KG, COMPRIMENTO MÁXIMO DE CURSO DE 6 M, DIAMETRO DO PISTAO DE 5,5 CM - CHP DIURNO. AF_11/2016</t>
  </si>
  <si>
    <t>18,89</t>
  </si>
  <si>
    <t>ROLO COMPACTADOR VIBRATORIO TANDEM, ACO LISO, POTENCIA 125 HP, PESO SEM/COM LASTRO 10,20/11,65 T, LARGURA DE TRABALHO 1,73 M - CHP DIURNO. AF_11/2016</t>
  </si>
  <si>
    <t>131,51</t>
  </si>
  <si>
    <t>PERFURATRIZ MANUAL, TORQUE MAXIMO 55 KGF.M, POTENCIA 5 CV, COM DIAMETRO MAXIMO 8 1/2" - CHP DIURNO. AF_11/2016</t>
  </si>
  <si>
    <t>25,63</t>
  </si>
  <si>
    <t>PERFURATRIZ SOBRE ESTEIRA, TORQUE MÁXIMO 600 KGF, POTÊNCIA ENTRE 50 E 60 HP, DIÂMETRO MÁXIMO 10 - CHP DIURNO. AF_11/2016</t>
  </si>
  <si>
    <t>95,30</t>
  </si>
  <si>
    <t>ESCAVADEIRA HIDRAULICA SOBRE ESTEIRA, COM GARRA GIRATORIA DE MANDIBULAS, PESO OPERACIONAL ENTRE 22,00 E 25,50 TON, POTENCIA LIQUIDA ENTRE 150 E 160 HP - CHP DIURNO. AF_11/2016</t>
  </si>
  <si>
    <t>163,86</t>
  </si>
  <si>
    <t>ESCAVADEIRA HIDRAULICA SOBRE ESTEIRA, EQUIPADA COM CLAMSHELL, COM CAPACIDADE DA CAÇAMBA ENTRE 1,20 E 1,50 M3, PESO OPERACIONAL ENTRE 20,00 E 22,00 TON, POTENCIA LIQUIDA ENTRE 150 E 160 HP - CHP DIURNO. AF_11/2016</t>
  </si>
  <si>
    <t>161,37</t>
  </si>
  <si>
    <t>GRUPO GERADOR COM CARENAGEM, MOTOR DIESEL POTÊNCIA STANDART ENTRE 250 E 260 KVA - CHP DIURNO. AF_12/2016</t>
  </si>
  <si>
    <t>169,35</t>
  </si>
  <si>
    <t>TRATOR DE PNEUS COM POTÊNCIA DE 122 CV, TRAÇÃO 4X4, COM VASSOURA MECÂNICA ACOPLADA - CHP DIURNO. AF_02/2017</t>
  </si>
  <si>
    <t>101,87</t>
  </si>
  <si>
    <t>TRATOR DE PNEUS COM POTÊNCIA DE 122 CV, TRAÇÃO 4X4, COM GRADE DE DISCOS ACOPLADA - CHP DIURNO. AF_02/2017</t>
  </si>
  <si>
    <t>101,65</t>
  </si>
  <si>
    <t>TRATOR DE PNEUS COM POTÊNCIA DE 85 CV, TRAÇÃO 4X4, COM GRADE DE DISCOS ACOPLADA - CHP DIURNO. AF_02/2017</t>
  </si>
  <si>
    <t>78,03</t>
  </si>
  <si>
    <t>CAMINHÃO BASCULANTE 10 M3, TRUCADO, POTÊNCIA 230 CV, INCLUSIVE CAÇAMBA METÁLICA, COM DISTRIBUIDOR DE AGREGADOS ACOPLADO - CHP DIURNO. AF_02/2017</t>
  </si>
  <si>
    <t>180,25</t>
  </si>
  <si>
    <t>TRATOR DE PNEUS COM POTÊNCIA DE 85 CV, TRAÇÃO 4X4, COM VASSOURA MECÂNICA ACOPLADA - CHP DIURNO. AF_03/2017</t>
  </si>
  <si>
    <t>78,25</t>
  </si>
  <si>
    <t>MINICARREGADEIRA SOBRE RODAS POTENCIA 47HP CAPACIDADE OPERACAO 646 KG, COM VASSOURA MECÂNICA ACOPLADA - CHP DIURNO. AF_03/2017</t>
  </si>
  <si>
    <t>76,99</t>
  </si>
  <si>
    <t>MINIESCAVADEIRA SOBRE ESTEIRAS, POTENCIA LIQUIDA DE *30* HP, PESO OPERACIONAL DE *3.500* KG - CHP DIURNO. AF_04/2017</t>
  </si>
  <si>
    <t>67,01</t>
  </si>
  <si>
    <t>PERFURATRIZ ROTATIVA SOBRE ESTEIRA, TORQUE MAXIMO 2500 KGM, POTENCIA 110 HP, MOTOR DIESEL- CHP DIURNO. AF_05/2017</t>
  </si>
  <si>
    <t>158,07</t>
  </si>
  <si>
    <t>COMPRESSOR DE AR, VAZAO DE 10 PCM, RESERVATORIO 100 L, PRESSAO DE TRABALHO ENTRE 6,9 E 9,7 BAR, POTENCIA 2 HP, TENSAO 110/220 V - CHP DIURNO. AF_05/2017</t>
  </si>
  <si>
    <t>1,05</t>
  </si>
  <si>
    <t>ROLO COMPACTADOR DE PNEUS, ESTATICO, PRESSAO VARIAVEL, POTENCIA 110 HP, PESO SEM/COM LASTRO 10,8/27 T, LARGURA DE ROLAGEM 2,30 M - CHP DIURNO. AF_06/2017</t>
  </si>
  <si>
    <t>129,86</t>
  </si>
  <si>
    <t>INVERSOR DE SOLDA MONOFÁSICO DE 160 A, POTÊNCIA DE 5400 W, TENSÃO DE 220 V, PARA SOLDA COM ELETRODOS DE 2,0 A 4,0 MM E PROCESSO TIG - CHP DIURNO. AF_06/2018</t>
  </si>
  <si>
    <t>3,10</t>
  </si>
  <si>
    <t>ESCAVADEIRA HIDRÁULICA SOBRE ESTEIRAS, CAÇAMBA 0,80 M3, PESO OPERACIONAL 17 T, POTENCIA BRUTA 111 HP - CHI DIURNO. AF_06/2014</t>
  </si>
  <si>
    <t>CHI</t>
  </si>
  <si>
    <t>49,31</t>
  </si>
  <si>
    <t>RETROESCAVADEIRA SOBRE RODAS COM CARREGADEIRA, TRAÇÃO 4X4, POTÊNCIA LÍQ. 88 HP, CAÇAMBA CARREG. CAP. MÍN. 1 M3, CAÇAMBA RETRO CAP. 0,26 M3, PESO OPERACIONAL MÍN. 6.674 KG, PROFUNDIDADE ESCAVAÇÃO MÁX. 4,37 M - CHI DIURNO. AF_06/2014</t>
  </si>
  <si>
    <t>37,93</t>
  </si>
  <si>
    <t>RETROESCAVADEIRA SOBRE RODAS COM CARREGADEIRA, TRAÇÃO 4X2, POTÊNCIA LÍQ. 79 HP, CAÇAMBA CARREG. CAP. MÍN. 1 M3, CAÇAMBA RETRO CAP. 0,20 M3, PESO OPERACIONAL MÍN. 6.570 KG, PROFUNDIDADE ESCAVAÇÃO MÁX. 4,37 M - CHI DIURNO. AF_06/2014</t>
  </si>
  <si>
    <t>36,03</t>
  </si>
  <si>
    <t>ROLO COMPACTADOR VIBRATÓRIO DE UM CILINDRO AÇO LISO, POTÊNCIA 80 HP, PESO OPERACIONAL MÁXIMO 8,1 T, IMPACTO DINÂMICO 16,15 / 9,5 T, LARGURA DE TRABALHO 1,68 M - CHI DIURNO. AF_06/2014</t>
  </si>
  <si>
    <t>34,78</t>
  </si>
  <si>
    <t>GRADE DE DISCO CONTROLE REMOTO REBOCÁVEL, COM 24 DISCOS 24 X 6 MM COM PNEUS PARA TRANSPORTE - CHI DIURNO. AF_06/2014</t>
  </si>
  <si>
    <t>2,00</t>
  </si>
  <si>
    <t>MOTOBOMBA CENTRÍFUGA, MOTOR A GASOLINA, POTÊNCIA 5,42 HP, BOCAIS 1 1/2" X 1", DIÂMETRO ROTOR 143 MM HM/Q = 6 MCA / 16,8 M3/H A 38 MCA / 6,6 M3/H - CHI DIURNO. AF_06/2014</t>
  </si>
  <si>
    <t>0,14</t>
  </si>
  <si>
    <t>CAMINHÃO TOCO, PBT 16.000 KG, CARGA ÚTIL MÁX. 10.685 KG, DIST. ENTRE EIXOS 4,8 M, POTÊNCIA 189 CV, INCLUSIVE CARROCERIA FIXA ABERTA DE MADEIRA P/ TRANSPORTE GERAL DE CARGA SECA, DIMEN. APROX. 2,5 X 7,00 X 0,50 M - CHI DIURNO. AF_06/2014</t>
  </si>
  <si>
    <t>28,05</t>
  </si>
  <si>
    <t>USINA DE CONCRETO FIXA, CAPACIDADE NOMINAL DE 90 A 120 M3/H, SEM SILO - CHI DIURNO. AF_07/2016</t>
  </si>
  <si>
    <t>122,45</t>
  </si>
  <si>
    <t>VIBROACABADORA DE ASFALTO SOBRE ESTEIRAS, LARGURA DE PAVIMENTAÇÃO 1,90 M A 5,30 M, POTÊNCIA 105 HP CAPACIDADE 450 T/H - CHI DIURNO. AF_11/2014</t>
  </si>
  <si>
    <t>89,06</t>
  </si>
  <si>
    <t>VASSOURA MECÂNICA REBOCÁVEL COM ESCOVA CILÍNDRICA, LARGURA ÚTIL DE VARRIMENTO DE 2,44 M - CHI DIURNO. AF_06/2014</t>
  </si>
  <si>
    <t>2,28</t>
  </si>
  <si>
    <t>TRATOR DE PNEUS, POTÊNCIA 122 CV, TRAÇÃO 4X4, PESO COM LASTRO DE 4.510 KG - CHI DIURNO. AF_06/2014</t>
  </si>
  <si>
    <t>28,69</t>
  </si>
  <si>
    <t>TRATOR DE ESTEIRAS, POTÊNCIA 170 HP, PESO OPERACIONAL 19 T, CAÇAMBA 5,2 M3 - CHI DIURNO. AF_06/2014</t>
  </si>
  <si>
    <t>47,16</t>
  </si>
  <si>
    <t>TRATOR DE ESTEIRAS, POTÊNCIA 150 HP, PESO OPERACIONAL 16,7 T, COM RODA MOTRIZ ELEVADA E LÂMINA 3,18 M3 - CHI DIURNO. AF_06/2014</t>
  </si>
  <si>
    <t>47,34</t>
  </si>
  <si>
    <t>TRATOR DE ESTEIRAS, POTÊNCIA 347 HP, PESO OPERACIONAL 38,5 T, COM LÂMINA 8,70 M3 - CHI DIURNO. AF_06/2014</t>
  </si>
  <si>
    <t>115,54</t>
  </si>
  <si>
    <t>ROLO COMPACTADOR VIBRATÓRIO REBOCÁVEL, CILINDRO DE AÇO LISO, POTÊNCIA DE TRAÇÃO DE 65 CV, PESO 4,7 T, IMPACTO DINÂMICO 18,3 T, LARGURA DE TRABALHO 1,67 M - CHI DIURNO. AF_02/2016</t>
  </si>
  <si>
    <t>5,35</t>
  </si>
  <si>
    <t>ROLO COMPACTADOR VIBRATÓRIO TANDEM AÇO LISO, POTÊNCIA 58 HP, PESO SEM/COM LASTRO 6,5 / 9,4 T, LARGURA DE TRABALHO 1,2 M - CHI DIURNO. AF_06/2014</t>
  </si>
  <si>
    <t>38,82</t>
  </si>
  <si>
    <t>RETROESCAVADEIRA SOBRE RODAS COM CARREGADEIRA, TRAÇÃO 4X4, POTÊNCIA LÍQ. 72 HP, CAÇAMBA CARREG. CAP. MÍN. 0,79 M3, CAÇAMBA RETRO CAP. 0,18 M3, PESO OPERACIONAL MÍN. 7.140 KG, PROFUNDIDADE ESCAVAÇÃO MÁX. 4,50 M - CHI DIURNO. AF_06/2014</t>
  </si>
  <si>
    <t>37,33</t>
  </si>
  <si>
    <t>ROLO COMPACTADOR VIBRATÓRIO PÉ DE CARNEIRO, OPERADO POR CONTROLE REMOTO, POTÊNCIA 12,5 KW, PESO OPERACIONAL 1,675 T, LARGURA DE TRABALHO 0,85 M - CHI DIURNO. AF_02/2016</t>
  </si>
  <si>
    <t>41,28</t>
  </si>
  <si>
    <t>USINA DE LAMA ASFÁLTICA, PROD 30 A 50 T/H, SILO DE AGREGADO 7 M3, RESERVATÓRIOS PARA EMULSÃO E ÁGUA DE 2,3 M3 CADA, MISTURADOR TIPO PUG MILL A SER MONTADO SOBRE CAMINHÃO - CHI DIURNO. AF_10/2014</t>
  </si>
  <si>
    <t>36,09</t>
  </si>
  <si>
    <t>CAMINHÃO TOCO, PESO BRUTO TOTAL 14.300 KG, CARGA ÚTIL MÁXIMA 9590 KG, DISTÂNCIA ENTRE EIXOS 4,76 M, POTÊNCIA 185 CV (NÃO INCLUI CARROCERIA) - CHI DIURNO. AF_06/2014</t>
  </si>
  <si>
    <t>29,17</t>
  </si>
  <si>
    <t>CAMINHÃO TOCO, PESO BRUTO TOTAL 16.000 KG, CARGA ÚTIL MÁXIMA DE 10.685 KG, DISTÂNCIA ENTRE EIXOS 4,80 M, POTÊNCIA 189 CV EXCLUSIVE CARROCERIA - CHI DIURNO. AF_06/2014</t>
  </si>
  <si>
    <t>27,24</t>
  </si>
  <si>
    <t>CAMINHÃO PIPA 10.000 L TRUCADO, PESO BRUTO TOTAL 23.000 KG, CARGA ÚTIL MÁXIMA 15.935 KG, DISTÂNCIA ENTRE EIXOS 4,8 M, POTÊNCIA 230 CV, INCLUSIVE TANQUE DE AÇO PARA TRANSPORTE DE ÁGUA - CHI DIURNO. AF_06/2014</t>
  </si>
  <si>
    <t>34,47</t>
  </si>
  <si>
    <t>ESPARGIDOR DE ASFALTO PRESSURIZADO COM TANQUE DE 2500 L, REBOCÁVEL COM MOTOR A GASOLINA POTÊNCIA 3,4 HP - CHI DIURNO. AF_07/2014</t>
  </si>
  <si>
    <t>19,02</t>
  </si>
  <si>
    <t>GRADE DE DISCO REBOCÁVEL COM 20 DISCOS 24" X 6 MM COM PNEUS PARA TRANSPORTE - CHI DIURNO. AF_06/2014</t>
  </si>
  <si>
    <t>1,57</t>
  </si>
  <si>
    <t>GUINDAUTO HIDRÁULICO, CAPACIDADE MÁXIMA DE CARGA 6200 KG, MOMENTO MÁXIMO DE CARGA 11,7 TM, ALCANCE MÁXIMO HORIZONTAL 9,70 M, INCLUSIVE CAMINHÃO TOCO PBT 16.000 KG, POTÊNCIA DE 189 CV - CHI DIURNO. AF_06/2014</t>
  </si>
  <si>
    <t>29,78</t>
  </si>
  <si>
    <t>MOTONIVELADORA POTÊNCIA BÁSICA LÍQUIDA (PRIMEIRA MARCHA) 125 HP, PESO BRUTO 13032 KG, LARGURA DA LÂMINA DE 3,7 M - CHI DIURNO. AF_06/2014</t>
  </si>
  <si>
    <t>50,99</t>
  </si>
  <si>
    <t>PÁ CARREGADEIRA SOBRE RODAS, POTÊNCIA LÍQUIDA 128 HP, CAPACIDADE DA CAÇAMBA 1,7 A 2,8 M3, PESO OPERACIONAL 11632 KG - CHI DIURNO. AF_06/2014</t>
  </si>
  <si>
    <t>44,00</t>
  </si>
  <si>
    <t>PÁ CARREGADEIRA SOBRE RODAS, POTÊNCIA 197 HP, CAPACIDADE DA CAÇAMBA 2,5 A 3,5 M3, PESO OPERACIONAL 18338 KG - CHI DIURNO. AF_06/2014</t>
  </si>
  <si>
    <t>53,79</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</si>
  <si>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</si>
  <si>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</si>
  <si>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</si>
  <si>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33,30</t>
  </si>
  <si>
    <t>CAMINHÃO PIPA 6.000 L, PESO BRUTO TOTAL 13.000 KG, DISTÂNCIA ENTRE EIXOS 4,80 M, POTÊNCIA 189 CV INCLUSIVE TANQUE DE AÇO PARA TRANSPORTE DE ÁGUA, CAPACIDADE 6 M3 - CHI DIURNO. AF_06/2014</t>
  </si>
  <si>
    <t>30,61</t>
  </si>
  <si>
    <t>ROLO COMPACTADOR DE PNEUS ESTÁTICO, PRESSÃO VARIÁVEL, POTÊNCIA 111 HP, PESO SEM/COM LASTRO 9,5 / 26 T, LARGURA DE TRABALHO 1,90 M - CHI DIURNO. AF_07/2014</t>
  </si>
  <si>
    <t>44,77</t>
  </si>
  <si>
    <t>TANQUE DE ASFALTO ESTACIONÁRIO COM SERPENTINA, CAPACIDADE 30.000 L - CHI DIURNO. AF_06/2014</t>
  </si>
  <si>
    <t>3,80</t>
  </si>
  <si>
    <t>MOTOBOMBA TRASH (PARA ÁGUA SUJA) AUTO ESCORVANTE, MOTOR GASOLINA DE 6,41 HP, DIÂMETROS DE SUCÇÃO X RECALQUE: 3" X 3", HM/Q = 10 MCA / 60 M3/H A 23 MCA / 0 M3/H - CHI DIURNO. AF_10/2014</t>
  </si>
  <si>
    <t>0,18</t>
  </si>
  <si>
    <t>ROLO COMPACTADOR PE DE CARNEIRO VIBRATORIO, POTENCIA 125 HP, PESO OPERACIONAL SEM/COM LASTRO 11,95 / 13,30 T, IMPACTO DINAMICO 38,5 / 22,5 T, LARGURA DE TRABALHO 2,15 M - CHI DIURNO. AF_06/2014</t>
  </si>
  <si>
    <t>41,63</t>
  </si>
  <si>
    <t>CAMINHÃO BASCULANTE 6 M3 TOCO, PESO BRUTO TOTAL 16.000 KG, CARGA ÚTIL MÁXIMA 11.130 KG, DISTÂNCIA ENTRE EIXOS 5,36 M, POTÊNCIA 185 CV, INCLUSIVE CAÇAMBA METÁLICA - CHI DIURNO. AF_06/2014</t>
  </si>
  <si>
    <t>32,53</t>
  </si>
  <si>
    <t>GRUPO GERADOR ESTACIONÁRIO, MOTOR DIESEL POTÊNCIA 170 KVA - CHI DIURNO. AF_02/2016</t>
  </si>
  <si>
    <t>4,49</t>
  </si>
  <si>
    <t>GRUPO DE SOLDAGEM COM GERADOR A DIESEL 60 CV PARA SOLDA ELÉTRICA, SOBRE 04 RODAS, COM MOTOR 4 CILINDROS 600 A - CHI DIURNO. AF_02/2016</t>
  </si>
  <si>
    <t>29,95</t>
  </si>
  <si>
    <t>ESCAVADEIRA HIDRÁULICA SOBRE ESTEIRAS, CAÇAMBA 0,80 M3, PESO OPERACIONAL 17,8 T, POTÊNCIA LÍQUIDA 110 HP - CHI DIURNO. AF_10/2014</t>
  </si>
  <si>
    <t>48,00</t>
  </si>
  <si>
    <t>BETONEIRA CAPACIDADE NOMINAL 400 L, CAPACIDADE DE MISTURA 310 L, MOTOR A DIESEL POTÊNCIA 5,0 HP, SEM CARREGADOR - CHI DIURNO. AF_06/2014</t>
  </si>
  <si>
    <t>0,36</t>
  </si>
  <si>
    <t>MISTURADOR DE ARGAMASSA, EIXO HORIZONTAL, CAPACIDADE DE MISTURA 300 KG, MOTOR ELÉTRICO POTÊNCIA 5 CV - CHI DIURNO. AF_06/2014</t>
  </si>
  <si>
    <t>0,71</t>
  </si>
  <si>
    <t>MISTURADOR DE ARGAMASSA, EIXO HORIZONTAL, CAPACIDADE DE MISTURA 600 KG, MOTOR ELÉTRICO POTÊNCIA 7,5 CV - CHI DIURNO. AF_06/2014</t>
  </si>
  <si>
    <t>MISTURADOR DE ARGAMASSA, EIXO HORIZONTAL, CAPACIDADE DE MISTURA 160 KG, MOTOR ELÉTRICO POTÊNCIA 3 CV - CHI DIURNO. AF_06/2014</t>
  </si>
  <si>
    <t>0,67</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</si>
  <si>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</si>
  <si>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</si>
  <si>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5,84</t>
  </si>
  <si>
    <t>BETONEIRA CAPACIDADE NOMINAL DE 400 L, CAPACIDADE DE MISTURA 280 L, MOTOR ELÉTRICO TRIFÁSICO POTÊNCIA DE 2 CV, SEM CARREGADOR - CHI DIURNO. AF_10/2014</t>
  </si>
  <si>
    <t>0,26</t>
  </si>
  <si>
    <t>TRATOR DE ESTEIRAS, POTÊNCIA 125 HP, PESO OPERACIONAL 12,9 T, COM LÂMINA 2,7 M3 - CHI DIURNO. AF_10/2014</t>
  </si>
  <si>
    <t>41,56</t>
  </si>
  <si>
    <t>ESCAVADEIRA HIDRÁULICA SOBRE ESTEIRAS, CAÇAMBA 1,20 M3, PESO OPERACIONAL 21 T, POTÊNCIA BRUTA 155 HP - CHI DIURNO. AF_06/2014</t>
  </si>
  <si>
    <t>52,52</t>
  </si>
  <si>
    <t>BOMBA SUBMERSÍVEL ELÉTRICA TRIFÁSICA, POTÊNCIA 2,96 HP, Ø ROTOR 144 MM SEMI-ABERTO, BOCAL DE SAÍDA Ø 2, HM/Q = 2 MCA / 38,8 M3/H A 28 MCA / 5 M3/H - CHI DIURNO. AF_06/2014</t>
  </si>
  <si>
    <t>0,29</t>
  </si>
  <si>
    <t>TANQUE DE ASFALTO ESTACIONÁRIO COM MAÇARICO, CAPACIDADE 20.000 L - CHI DIURNO. AF_06/2014</t>
  </si>
  <si>
    <t>TRATOR DE ESTEIRAS, POTÊNCIA 100 HP, PESO OPERACIONAL 9,4 T, COM LÂMINA 2,19 M3 - CHI DIURNO. AF_06/2014</t>
  </si>
  <si>
    <t>40,49</t>
  </si>
  <si>
    <t>TRATOR DE PNEUS, POTÊNCIA 85 CV, TRAÇÃO 4X4, PESO COM LASTRO DE 4.675 KG - CHI DIURNO. AF_06/2014</t>
  </si>
  <si>
    <t>25,67</t>
  </si>
  <si>
    <t>BATE-ESTACAS POR GRAVIDADE, POTÊNCIA DE 160 HP, PESO DO MARTELO ATÉ 3 TONELADAS - CHI DIURNO. AF_11/2014</t>
  </si>
  <si>
    <t>55,10</t>
  </si>
  <si>
    <t>BETONEIRA CAPACIDADE NOMINAL DE 600 L, CAPACIDADE DE MISTURA 360 L, MOTOR ELÉTRICO TRIFÁSICO POTÊNCIA DE 4 CV, SEM CARREGADOR - CHI DIURNO. AF_11/2014</t>
  </si>
  <si>
    <t>1,09</t>
  </si>
  <si>
    <t>FRESADORA DE ASFALTO A FRIO SOBRE RODAS, LARGURA FRESAGEM DE 1,0 M, POTÊNCIA 208 HP - CHI DIURNO. AF_11/2014</t>
  </si>
  <si>
    <t>113,23</t>
  </si>
  <si>
    <t>FRESADORA DE ASFALTO A FRIO SOBRE RODAS, LARGURA FRESAGEM DE 2,0 M, POTÊNCIA 550 HP - CHI DIURNO. AF_11/2014</t>
  </si>
  <si>
    <t>237,69</t>
  </si>
  <si>
    <t>RECICLADORA DE ASFALTO A FRIO SOBRE RODAS, LARGURA FRESAGEM DE 2,0 M, POTÊNCIA 422 HP - CHI DIURNO. AF_11/2014</t>
  </si>
  <si>
    <t>209,17</t>
  </si>
  <si>
    <t>VIBROACABADORA DE ASFALTO SOBRE ESTEIRAS, LARGURA DE PAVIMENTAÇÃO 2,13 M A 4,55 M, POTÊNCIA 100 HP, CAPACIDADE 400 T/H - CHI DIURNO. AF_11/2014</t>
  </si>
  <si>
    <t>76,61</t>
  </si>
  <si>
    <t>GUINDASTE HIDRÁULICO AUTOPROPELIDO, COM LANÇA TELESCÓPICA 28,80 M, CAPACIDADE MÁXIMA 30 T, POTÊNCIA 97 KW, TRAÇÃO 4 X 4 - CHI DIURNO. AF_11/2014</t>
  </si>
  <si>
    <t>51,48</t>
  </si>
  <si>
    <t>BETONEIRA CAPACIDADE NOMINAL DE 600 L, CAPACIDADE DE MISTURA 440 L, MOTOR A DIESEL POTÊNCIA 10 HP, COM CARREGADOR - CHI DIURNO. AF_11/2014</t>
  </si>
  <si>
    <t>1,33</t>
  </si>
  <si>
    <t>CAMINHÃO BASCULANTE 14 M3, COM CAVALO MECÂNICO DE CAPACIDADE MÁXIMA DE TRAÇÃO COMBINADO DE 36000 KG, POTÊNCIA 286 CV, INCLUSIVE SEMIREBOQUE COM CAÇAMBA METÁLICA - CHI DIURNO. AF_12/2014</t>
  </si>
  <si>
    <t>41,00</t>
  </si>
  <si>
    <t>CAMINHÃO BASCULANTE 18 M3, COM CAVALO MECÂNICO DE CAPACIDADE MÁXIMA DE TRAÇÃO COMBINADO DE 45000 KG, POTÊNCIA 330 CV, INCLUSIVE SEMIREBOQUE COM CAÇAMBA METÁLICA - CHI DIURNO. AF_12/2014</t>
  </si>
  <si>
    <t>42,41</t>
  </si>
  <si>
    <t>VIBRADOR DE IMERSÃO, DIÂMETRO DE PONTEIRA 45MM, MOTOR ELÉTRICO TRIFÁSICO POTÊNCIA DE 2 CV - CHI DIURNO. AF_06/2015</t>
  </si>
  <si>
    <t>PERFURATRIZ MANUAL, TORQUE MÁXIMO 83 N.M, POTÊNCIA 5 CV, COM DIÂMETRO MÁXIMO 4" - CHI DIURNO. AF_06/2015</t>
  </si>
  <si>
    <t>1,47</t>
  </si>
  <si>
    <t>PERFURATRIZ SOBRE ESTEIRA, TORQUE MÁXIMO 600 KGF, PESO MÉDIO 1000 KG, POTÊNCIA 20 HP, DIÂMETRO MÁXIMO 10" - CHI DIURNO. AF_06/2015</t>
  </si>
  <si>
    <t>46,14</t>
  </si>
  <si>
    <t>MISTURADOR DUPLO HORIZONTAL DE ALTA TURBULÊNCIA, CAPACIDADE / VOLUME 2 X 500 LITROS, MOTORES ELÉTRICOS MÍNIMO 5 CV CADA, PARA NATA CIMENTO, ARGAMASSA E OUTROS - CHI DIURNO. AF_06/2015</t>
  </si>
  <si>
    <t>3,38</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</si>
  <si>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</si>
  <si>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</si>
  <si>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0,55</t>
  </si>
  <si>
    <t>BOMBA DE PROJEÇÃO DE CONCRETO SECO, POTÊNCIA 10 CV, VAZÃO 3 M3/H - CHI DIURNO. AF_06/2015</t>
  </si>
  <si>
    <t>BOMBA DE PROJEÇÃO DE CONCRETO SECO, POTÊNCIA 10 CV, VAZÃO 6 M3/H - CHI DIURNO. AF_06/2015</t>
  </si>
  <si>
    <t>3,52</t>
  </si>
  <si>
    <t>PROJETOR PNEUMÁTICO DE ARGAMASSA PARA CHAPISCO E REBOCO COM RECIPIENTE ACOPLADO, TIPO CANEQUINHA, COM COMPRESSOR DE AR REBOCÁVEL VAZÃO 89 PCM E MOTOR DIESEL DE 20 CV - CHI DIURNO. AF_06/2015</t>
  </si>
  <si>
    <t>3,82</t>
  </si>
  <si>
    <t>PERFURATRIZ COM TORRE METÁLICA PARA EXECUÇÃO DE ESTACA HÉLICE CONTÍNUA, PROFUNDIDADE MÁXIMA DE 30 M, DIÂMETRO MÁXIMO DE 800 MM, POTÊNCIA INSTALADA DE 268 HP, MESA ROTATIVA COM TORQUE MÁXIMO DE 170 KNM - CHI DIURNO. AF_06/2015</t>
  </si>
  <si>
    <t>150,83</t>
  </si>
  <si>
    <t>PERFURATRIZ HIDRÁULICA SOBRE CAMINHÃO COM TRADO CURTO ACOPLADO, PROFUNDIDADE MÁXIMA DE 20 M, DIÂMETRO MÁXIMO DE 1500 MM, POTÊNCIA INSTALADA DE 137 HP, MESA ROTATIVA COM TORQUE MÁXIMO DE 30 KNM - CHI DIURNO. AF_06/2015</t>
  </si>
  <si>
    <t>90,70</t>
  </si>
  <si>
    <t>MANIPULADOR TELESCÓPICO, POTÊNCIA DE 85 HP, CAPACIDADE DE CARGA DE 3.500 KG, ALTURA MÁXIMA DE ELEVAÇÃO DE 12,3 M - CHI DIURNO. AF_06/2015</t>
  </si>
  <si>
    <t>51,19</t>
  </si>
  <si>
    <t>MINICARREGADEIRA SOBRE RODAS, POTÊNCIA LÍQUIDA DE 47 HP, CAPACIDADE NOMINAL DE OPERAÇÃO DE 646 KG - CHI DIURNO. AF_06/2015</t>
  </si>
  <si>
    <t>32,73</t>
  </si>
  <si>
    <t>COMPRESSOR DE AR REBOCÁVEL, VAZÃO 89 PCM, PRESSÃO EFETIVA DE TRABALHO 102 PSI, MOTOR DIESEL, POTÊNCIA 20 CV - CHI DIURNO. AF_06/2015</t>
  </si>
  <si>
    <t>3,27</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</si>
  <si>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</si>
  <si>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</si>
  <si>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8,32</t>
  </si>
  <si>
    <t>COMPRESSOR DE AR REBOCAVEL, VAZÃO 400 PCM, PRESSAO DE TRABALHO 102 PSI, MOTOR A DIESEL POTÊNCIA 110 CV - CHI DIURNO. AF_06/2015</t>
  </si>
  <si>
    <t>3,88</t>
  </si>
  <si>
    <t>CAMINHÃO TRUCADO (C/ TERCEIRO EIXO) ELETRÔNICO - POTÊNCIA 231CV - PBT = 22000KG - DIST. ENTRE EIXOS 5170 MM - INCLUI CARROCERIA FIXA ABERTA DE MADEIRA - CHI DIURNO. AF_06/2015</t>
  </si>
  <si>
    <t>32,64</t>
  </si>
  <si>
    <t>PLACA VIBRATÓRIA REVERSÍVEL COM MOTOR 4 TEMPOS A GASOLINA, FORÇA CENTRÍFUGA DE 25 KN (2500 KGF), POTÊNCIA 5,5 CV - CHI DIURNO. AF_08/2015</t>
  </si>
  <si>
    <t>0,59</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</si>
  <si>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</si>
  <si>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</si>
  <si>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35,51</t>
  </si>
  <si>
    <t>CAMINHÃO TOCO, PBT 14.300 KG, CARGA ÚTIL MÁX. 9.710 KG, DIST. ENTRE EIXOS 3,56 M, POTÊNCIA 185 CV, INCLUSIVE CARROCERIA FIXA ABERTA DE MADEIRA P/ TRANSPORTE GERAL DE CARGA SECA, DIMEN. APROX. 2,50 X 6,50 X 0,50 M - CHI DIURNO. AF_06/2014</t>
  </si>
  <si>
    <t>30,13</t>
  </si>
  <si>
    <t>ESPARGIDOR DE ASFALTO PRESSURIZADO, TANQUE 6 M3 COM ISOLAÇÃO TÉRMICA, AQUECIDO COM 2 MAÇARICOS, COM BARRA ESPARGIDORA 3,60 M, MONTADO SOBRE CAMINHÃO  TOCO, PBT 14.300 KG, POTÊNCIA 185 CV - CHI DIURNO. AF_08/2015</t>
  </si>
  <si>
    <t>35,59</t>
  </si>
  <si>
    <t>COMPACTADOR DE SOLOS DE PERCUSSÃO (SOQUETE) COM MOTOR A GASOLINA 4 TEMPOS, POTÊNCIA 4 CV - CHI DIURNO. AF_08/2015</t>
  </si>
  <si>
    <t>17,86</t>
  </si>
  <si>
    <t>GUINDAUTO HIDRÁULICO, CAPACIDADE MÁXIMA DE CARGA 6500 KG, MOMENTO MÁXIMO DE CARGA 5,8 TM, ALCANCE MÁXIMO HORIZONTAL 7,60 M, INCLUSIVE CAMINHÃO TOCO PBT 9.700 KG, POTÊNCIA DE 160 CV - CHI DIURNO. AF_08/2015</t>
  </si>
  <si>
    <t>28,79</t>
  </si>
  <si>
    <t>CAMINHÃO DE TRANSPORTE DE MATERIAL ASFÁLTICO 30.000 L, COM CAVALO MECÂNICO DE CAPACIDADE MÁXIMA DE TRAÇÃO COMBINADO DE 66.000 KG, POTÊNCIA 360 CV, INCLUSIVE TANQUE DE ASFALTO COM SERPENTINA - CHI DIURNO. AF_08/2015</t>
  </si>
  <si>
    <t>48,05</t>
  </si>
  <si>
    <t>SERRA CIRCULAR DE BANCADA COM MOTOR ELÉTRICO POTÊNCIA DE 5HP, COM COIFA PARA DISCO 10" - CHI DIURNO. AF_08/2015</t>
  </si>
  <si>
    <t>17,06</t>
  </si>
  <si>
    <t>DISTRIBUIDOR DE AGREGADOS REBOCAVEL, CAPACIDADE 1,9 M³, LARGURA DE TRABALHO 3,66 M - CHI DIURNO. AF_11/2015</t>
  </si>
  <si>
    <t>4,95</t>
  </si>
  <si>
    <t>CAMINHÃO PARA EQUIPAMENTO DE LIMPEZA A SUCÇÃO COM CAMINHÃO TRUCADO DE PESO BRUTO TOTAL 23000 KG, CARGA ÚTIL MÁXIMA 15935 KG, DISTÂNCIA ENTRE EIXOS 4,80 M, POTÊNCIA 230 CV, INCLUSIVE LIMPADORA A SUCÇÃO, TANQUE 12000 L - CHI DIURNO. AF_11/2015</t>
  </si>
  <si>
    <t>36,94</t>
  </si>
  <si>
    <t>PENEIRA ROTATIVA COM MOTOR ELÉTRICO TRIFÁSICO DE 2 CV, CILINDRO DE 1 M X 0,60 M, COM FUROS DE 3,17 MM - CHI DIURNO. AF_11/2015</t>
  </si>
  <si>
    <t>0,78</t>
  </si>
  <si>
    <t>DOSADOR DE AREIA, CAPACIDADE DE 26 LITROS - CHI DIURNO. AF_11/2015</t>
  </si>
  <si>
    <t>0,08</t>
  </si>
  <si>
    <t>CAMINHONETE COM MOTOR A DIESEL, POTÊNCIA 180 CV, CABINE DUPLA, 4X4 - CHI DIURNO. AF_11/2015</t>
  </si>
  <si>
    <t>26,37</t>
  </si>
  <si>
    <t>CAMINHONETE CABINE SIMPLES COM MOTOR 1.6 FLEX, CÂMBIO MANUAL, POTÊNCIA 101/104 CV, 2 PORTAS - CHI DIURNO. AF_11/2015</t>
  </si>
  <si>
    <t>19,17</t>
  </si>
  <si>
    <t>CAMINHÃO DE TRANSPORTE DE MATERIAL ASFÁLTICO 20.000 L, COM CAVALO MECÂNICO DE CAPACIDADE MÁXIMA DE TRAÇÃO COMBINADO DE 45.000 KG, POTÊNCIA 330 CV, INCLUSIVE TANQUE DE ASFALTO COM MAÇARICO - CHI DIURNO. AF_12/2015</t>
  </si>
  <si>
    <t>40,90</t>
  </si>
  <si>
    <t>APARELHO PARA CORTE E SOLDA OXI-ACETILENO SOBRE RODAS, INCLUSIVE CILINDROS E MAÇARICOS - CHI DIURNO. AF_12/2015</t>
  </si>
  <si>
    <t>MÁQUINA EXTRUSORA DE CONCRETO PARA GUIAS E SARJETAS, MOTOR A DIESEL, POTÊNCIA 14 CV - CHI DIURNO. AF_12/2015</t>
  </si>
  <si>
    <t>6,13</t>
  </si>
  <si>
    <t>MARTELO PERFURADOR PNEUMÁTICO MANUAL, HASTE 25 X 75 MM, 21 KG - CHI DIURNO. AF_12/2015</t>
  </si>
  <si>
    <t>18,41</t>
  </si>
  <si>
    <t>PERFURATRIZ COM TORRE METÁLICA PARA EXECUÇÃO DE ESTACA HÉLICE CONTÍNUA, PROFUNDIDADE MÁXIMA DE 32 M, DIÂMETRO MÁXIMO DE 1000 MM, POTÊNCIA INSTALADA DE 350 HP, MESA ROTATIVA COM TORQUE MÁXIMO DE 263 KNM - CHI DIURNO. AF_01/2016</t>
  </si>
  <si>
    <t>225,11</t>
  </si>
  <si>
    <t>BETONEIRA CAPACIDADE NOMINAL 400 L, CAPACIDADE DE MISTURA 310 L, MOTOR A GASOLINA POTÊNCIA 5,5 HP, SEM CARREGADOR - CHI DIURNO. AF_02/2016</t>
  </si>
  <si>
    <t>0,33</t>
  </si>
  <si>
    <t>ROLO COMPACTADOR VIBRATÓRIO PÉ DE CARNEIRO PARA SOLOS, POTÊNCIA 80 HP, PESO OPERACIONAL SEM/COM LASTRO 7,4 / 8,8 T, LARGURA DE TRABALHO 1,68 M - CHI DIURNO. AF_02/2016</t>
  </si>
  <si>
    <t>35,47</t>
  </si>
  <si>
    <t>GRUA ASCENSIONAL, LANÇA DE 30 M, CAPACIDADE DE 1,0 T A 30 M, ALTURA ATÉ 39 M - CHI DIURNO. AF_03/2016</t>
  </si>
  <si>
    <t>44,36</t>
  </si>
  <si>
    <t>GUINCHO ELÉTRICO DE COLUNA, CAPACIDADE 400 KG, COM MOTO FREIO, MOTOR TRIFÁSICO DE 1,25 CV - CHI DIURNO. AF_03/2016</t>
  </si>
  <si>
    <t>17,34</t>
  </si>
  <si>
    <t>GUINDASTE HIDRÁULICO AUTOPROPELIDO, COM LANÇA TELESCÓPICA 40 M, CAPACIDADE MÁXIMA 60 T, POTÊNCIA 260 KW - CHI DIURNO. AF_03/2016</t>
  </si>
  <si>
    <t>83,30</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</si>
  <si>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</si>
  <si>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</si>
  <si>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26,45</t>
  </si>
  <si>
    <t>GERADOR PORTÁTIL MONOFÁSICO, POTÊNCIA 5500 VA, MOTOR A GASOLINA, POTÊNCIA DO MOTOR 13 CV - CHI DIURNO. AF_03/2016</t>
  </si>
  <si>
    <t>0,21</t>
  </si>
  <si>
    <t>GRUPO GERADOR REBOCÁVEL, POTÊNCIA 66 KVA, MOTOR A DIESEL - CHI DIURNO. AF_03/2016</t>
  </si>
  <si>
    <t>2,83</t>
  </si>
  <si>
    <t>GRUPO GERADOR ESTACIONÁRIO, POTÊNCIA 150 KVA, MOTOR A DIESEL- CHI DIURNO. AF_03/2016</t>
  </si>
  <si>
    <t>4,00</t>
  </si>
  <si>
    <t>USINA DE MISTURA ASFÁLTICA À QUENTE, TIPO CONTRA FLUXO, PROD 40 A 80 TON/HORA - CHI DIURNO. AF_03/2016</t>
  </si>
  <si>
    <t>166,79</t>
  </si>
  <si>
    <t>USINA DE ASFALTO À FRIO, CAPACIDADE DE 40 A 60 TON/HORA, ELÉTRICA POTÊNCIA 30 CV - CHI DIURNO. AF_03/2016</t>
  </si>
  <si>
    <t>85,71</t>
  </si>
  <si>
    <t>USINA MISTURADORA DE SOLOS, CAPACIDADE DE 200 A 500 TON/H, POTENCIA 75KW - CHI DIURNO. AF_07/2016</t>
  </si>
  <si>
    <t>125,18</t>
  </si>
  <si>
    <t>DISTRIBUIDOR DE AGREGADOS AUTOPROPELIDO, CAP 3 M3, A DIESEL, POTÊNCIA 176CV - CHI DIURNO. AF_07/2016</t>
  </si>
  <si>
    <t>31,80</t>
  </si>
  <si>
    <t>TALHA MANUAL DE CORRENTE, CAPACIDADE DE 2 TON. COM ELEVAÇÃO DE 3 M - CHI DIURNO. AF_07/2016</t>
  </si>
  <si>
    <t>0,04</t>
  </si>
  <si>
    <t>GRUA ASCENCIONAL, LANÇA DE 42 M, CAPACIDADE DE 1,5 T A 30 M, ALTURA ATÉ 39 M - CHI DIURNO. AF_08/2016</t>
  </si>
  <si>
    <t>PULVERIZADOR DE TINTA ELÉTRICO/MÁQUINA DE PINTURA AIRLESS, VAZÃO 2 L/MIN - CHI DIURNO. AF_08/2016</t>
  </si>
  <si>
    <t>21,75</t>
  </si>
  <si>
    <t>MARTELO DEMOLIDOR PNEUMÁTICO MANUAL, 32 KG - CHI DIURNO. AF_09/2016</t>
  </si>
  <si>
    <t>18,26</t>
  </si>
  <si>
    <t>COMPACTADOR DE SOLOS DE PERCUSÃO (SOQUETE) COM MOTOR A GASOLINA, POTÊNCIA 3 CV - CHI DIURNO. AF_09/2016</t>
  </si>
  <si>
    <t>0,73</t>
  </si>
  <si>
    <t>RÉGUA VIBRATÓRIA DUPLA PARA CONCRETO, PESO DE 60KG, COMPRIMENTO 4 M, COM MOTOR A GASOLINA, POTÊNCIA 5,5 HP - CHI DIURNO. AF_09/2016</t>
  </si>
  <si>
    <t>0,49</t>
  </si>
  <si>
    <t>POLIDORA DE PISO (POLITRIZ), PESO DE 100KG, DIÂMETRO 450 MM, MOTOR ELÉTRICO, POTÊNCIA 4 HP - CHI DIURNO. AF_09/2016</t>
  </si>
  <si>
    <t>DESEMPENADEIRA DE CONCRETO, PESO DE 75KG, 4 PÁS, MOTOR A GASOLINA, POTÊNCIA 5,5 HP - CHI DIURNO. AF_09/2016</t>
  </si>
  <si>
    <t>0,52</t>
  </si>
  <si>
    <t>PERFURATRIZ PNEUMATICA MANUAL DE PESO MEDIO, MARTELETE, 18KG, COMPRIMENTO MÁXIMO DE CURSO DE 6 M, DIAMETRO DO PISTAO DE 5,5 CM - CHI DIURNO. AF_11/2016</t>
  </si>
  <si>
    <t>18,07</t>
  </si>
  <si>
    <t>ROLO COMPACTADOR VIBRATORIO TANDEM, ACO LISO, POTENCIA 125 HP, PESO SEM/COM LASTRO 10,20/11,65 T, LARGURA DE TRABALHO 1,73 M - CHI DIURNO. AF_11/2016</t>
  </si>
  <si>
    <t>43,58</t>
  </si>
  <si>
    <t>PERFURATRIZ MANUAL, TORQUE MAXIMO 55 KGF.M, POTENCIA 5 CV, COM DIAMETRO MAXIMO 8 1/2" - CHI DIURNO. AF_11/2016</t>
  </si>
  <si>
    <t>20,26</t>
  </si>
  <si>
    <t>PERFURATRIZ SOBRE ESTEIRA, TORQUE MÁXIMO 600 KGF, POTÊNCIA ENTRE 50 E 60 HP, DIÂMETRO MÁXIMO 10 - CHI DIURNO. AF_11/2016</t>
  </si>
  <si>
    <t>44,93</t>
  </si>
  <si>
    <t>ESCAVADEIRA HIDRAULICA SOBRE ESTEIRA, COM GARRA GIRATORIA DE MANDIBULAS, PESO OPERACIONAL ENTRE 22,00 E 25,50 TON, POTENCIA LIQUIDA ENTRE 150 E 160 HP - CHI DIURNO. AF_11/2016</t>
  </si>
  <si>
    <t>54,23</t>
  </si>
  <si>
    <t>ESCAVADEIRA HIDRAULICA SOBRE ESTEIRA, EQUIPADA COM CLAMSHELL, COM CAPACIDADE DA CAÇAMBA ENTRE 1,20 E 1,50 M3, PESO OPERACIONAL ENTRE 20,00 E 22,00 TON, POTENCIA LIQUIDA ENTRE 150 E 160 HP - CHI DIURNO. AF_11/2016</t>
  </si>
  <si>
    <t>52,98</t>
  </si>
  <si>
    <t>GRUPO GERADOR COM CARENAGEM, MOTOR DIESEL POTÊNCIA STANDART ENTRE 250 E 260 KVA - CHI DIURNO. AF_12/2016</t>
  </si>
  <si>
    <t>6,40</t>
  </si>
  <si>
    <t>TRATOR DE PNEUS COM POTÊNCIA DE 122 CV, TRAÇÃO 4X4, COM VASSOURA MECÂNICA ACOPLADA - CHI DIURNO. AF_02/2017</t>
  </si>
  <si>
    <t>30,87</t>
  </si>
  <si>
    <t>TRATOR DE PNEUS COM POTÊNCIA DE 122 CV, TRAÇÃO 4X4, COM GRADE DE DISCOS ACOPLADA - CHI DIURNO. AF_02/2017</t>
  </si>
  <si>
    <t>30,76</t>
  </si>
  <si>
    <t>TRATOR DE PNEUS COM POTÊNCIA DE 85 CV, TRAÇÃO 4X4, COM GRADE DE DISCOS ACOPLADA - CHI DIURNO. AF_02/2017</t>
  </si>
  <si>
    <t>27,74</t>
  </si>
  <si>
    <t>CAMINHÃO BASCULANTE 10 M3, TRUCADO, POTÊNCIA 230 CV, INCLUSIVE CAÇAMBA METÁLICA, COM DISTRIBUIDOR DE AGREGADOS ACOPLADO - CHI DIURNO. AF_02/2017</t>
  </si>
  <si>
    <t>38,76</t>
  </si>
  <si>
    <t>TRATOR DE PNEUS COM POTÊNCIA DE 85 CV, TRAÇÃO 4X4, COM VASSOURA MECÂNICA ACOPLADA - CHI DIURNO. AF_02/2017</t>
  </si>
  <si>
    <t>27,85</t>
  </si>
  <si>
    <t>MINICARREGADEIRA SOBRE RODAS POTENCIA 47HP CAPACIDADE OPERACAO 646 KG, COM VASSOURA MECÂNICA ACOPLADA - CHI DIURNO. AF_03/2017</t>
  </si>
  <si>
    <t>35,83</t>
  </si>
  <si>
    <t>MÁQUINA DEMARCADORA DE FAIXA DE TRÁFEGO À FRIO, AUTOPROPELIDA, POTÊNCIA 38 HP - CHI DIURNO. AF_07/2016</t>
  </si>
  <si>
    <t>46,68</t>
  </si>
  <si>
    <t>MINIESCAVADEIRA SOBRE ESTEIRAS, POTENCIA LIQUIDA DE *30* HP, PESO OPERACIONAL DE *3.500* KG - CHI DIURNO. AF_04/2017</t>
  </si>
  <si>
    <t>36,55</t>
  </si>
  <si>
    <t>PERFURATRIZ ROTATIVA SOBRE ESTEIRA, TORQUE MAXIMO 2500 KGM, POTENCIA 110 HP, MOTOR DIESEL - CHI DIURNO. AF_05/2017</t>
  </si>
  <si>
    <t>60,62</t>
  </si>
  <si>
    <t>COMPRESSOR DE AR, VAZAO DE 10 PCM, RESERVATORIO 100 L, PRESSAO DE TRABALHO ENTRE 6,9 E 9,7 BAR  POTENCIA 2 HP, TENSAO 110/220 V  CHI DIURNO. AF_05/2017</t>
  </si>
  <si>
    <t>0,11</t>
  </si>
  <si>
    <t>ROLO COMPACTADOR DE PNEUS, ESTATICO, PRESSAO VARIAVEL, POTENCIA 110 HP, PESO SEM/COM LASTRO 10,8/27 T, LARGURA DE ROLAGEM 2,30 M - CHI DIURNO. AF_06/2017</t>
  </si>
  <si>
    <t>46,47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</si>
  <si>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</si>
  <si>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</si>
  <si>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18,29</t>
  </si>
  <si>
    <t>ESCAVADEIRA HIDRÁULICA SOBRE ESTEIRAS, CAÇAMBA 0,80 M3, PESO OPERACIONAL 17 T, POTENCIA BRUTA 111 HP - DEPRECIAÇÃO. AF_06/2014</t>
  </si>
  <si>
    <t>22,69</t>
  </si>
  <si>
    <t>ESCAVADEIRA HIDRÁULICA SOBRE ESTEIRAS, CAÇAMBA 0,80 M3, PESO OPERACIONAL 17 T, POTENCIA BRUTA 111 HP - JUROS. AF_06/2014</t>
  </si>
  <si>
    <t>5,83</t>
  </si>
  <si>
    <t>ESCAVADEIRA HIDRÁULICA SOBRE ESTEIRAS, CAÇAMBA 0,80 M3, PESO OPERACIONAL 17 T, POTENCIA BRUTA 111 HP - MANUTENÇÃO. AF_06/2014</t>
  </si>
  <si>
    <t>28,36</t>
  </si>
  <si>
    <t>ESCAVADEIRA HIDRÁULICA SOBRE ESTEIRAS, CAÇAMBA 0,80 M3, PESO OPERACIONAL 17 T, POTENCIA BRUTA 111 HP - MATERIAIS NA OPERAÇÃO. AF_06/2014</t>
  </si>
  <si>
    <t>54,71</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</si>
  <si>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</si>
  <si>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</si>
  <si>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17,05</t>
  </si>
  <si>
    <t>RETROESCAVADEIRA SOBRE RODAS COM CARREGADEIRA, TRAÇÃO 4X2, POTÊNCIA LÍQ. 79 HP, CAÇAMBA CARREG. CAP. MÍN. 1 M3, CAÇAMBA RETRO CAP. 0,20 M3, PESO OPERACIONAL MÍN. 6.570 KG, PROFUNDIDADE ESCAVAÇÃO MÁX. 4,37 M - MANUTENÇÃO. AF_06/2014</t>
  </si>
  <si>
    <t>15,16</t>
  </si>
  <si>
    <t>RETROESCAVADEIRA SOBRE RODAS COM CARREGADEIRA, TRAÇÃO 4X2, POTÊNCIA LÍQ. 79 HP, CAÇAMBA CARREG. CAP. MÍN. 1 M3, CAÇAMBA RETRO CAP. 0,20 M3, PESO OPERACIONAL MÍN. 6.570 KG, PROFUNDIDADE ESCAVAÇÃO MÁX. 4,37 M - MATERIAIS NA OPERAÇÃO. AF_06/2014</t>
  </si>
  <si>
    <t>41,87</t>
  </si>
  <si>
    <t>ROLO COMPACTADOR VIBRATÓRIO DE UM CILINDRO AÇO LISO, POTÊNCIA 80 HP, PESO OPERACIONAL MÁXIMO 8,1 T, IMPACTO DINÂMICO 16,15 / 9,5 T, LARGURA DE TRABALHO 1,68 M - MANUTENÇÃO. AF_06/2014</t>
  </si>
  <si>
    <t>17,59</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</si>
  <si>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</si>
  <si>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</si>
  <si>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3,36</t>
  </si>
  <si>
    <t>CAMINHÃO BASCULANTE 6 M3, PESO BRUTO TOTAL 16.000 KG, CARGA ÚTIL MÁXIMA 13.071 KG, DISTÂNCIA ENTRE EIXOS 4,80 M, POTÊNCIA 230 CV INCLUSIVE CAÇAMBA METÁLICA - MANUTENÇÃO. AF_06/2014</t>
  </si>
  <si>
    <t>22,47</t>
  </si>
  <si>
    <t>USINA DE CONCRETO FIXA, CAPACIDADE NOMINAL DE 90 A 120 M3/H, SEM SILO - MATERIAIS NA OPERAÇÃO. AF_07/2016</t>
  </si>
  <si>
    <t>15,47</t>
  </si>
  <si>
    <t>CAMINHÃO TOCO, PBT 16.000 KG, CARGA ÚTIL MÁX. 10.685 KG, DIST. ENTRE EIXOS 4,8 M, POTÊNCIA 189 CV, INCLUSIVE CARROCERIA FIXA ABERTA DE MADEIRA P/ TRANSPORTE GERAL DE CARGA SECA, DIMEN. APROX. 2,5 X 7,00 X 0,50 M - MANUTENÇÃO. AF_06/2014</t>
  </si>
  <si>
    <t>14,00</t>
  </si>
  <si>
    <t>USINA MISTURADORA DE SOLOS, CAPACIDADE DE 200 A 500 TON/H, POTENCIA 75KW - MANUTENÇÃO. AF_07/2016</t>
  </si>
  <si>
    <t>41,26</t>
  </si>
  <si>
    <t>VIBROACABADORA DE ASFALTO SOBRE ESTEIRAS, LARGURA DE PAVIMENTAÇÃO 1,90 M A 5,30 M, POTÊNCIA 105 HP CAPACIDADE 450 T/H - MANUTENÇÃO. AF_11/2014</t>
  </si>
  <si>
    <t>82,59</t>
  </si>
  <si>
    <t>VIBROACABADORA DE ASFALTO SOBRE ESTEIRAS, LARGURA DE PAVIMENTAÇÃO 1,90 M A 5,30 M, POTÊNCIA 105 HP CAPACIDADE 450 T/H - MATERIAIS NA OPERAÇÃO. AF_11/2014</t>
  </si>
  <si>
    <t>51,74</t>
  </si>
  <si>
    <t>TRATOR DE PNEUS, POTÊNCIA 85 CV, TRAÇÃO 4X4, PESO COM LASTRO DE 4.675 KG - MANUTENÇÃO. AF_06/2014</t>
  </si>
  <si>
    <t>7,18</t>
  </si>
  <si>
    <t>TRATOR DE PNEUS, POTÊNCIA 85 CV, TRAÇÃO 4X4, PESO COM LASTRO DE 4.675 KG - MATERIAIS NA OPERAÇÃO. AF_06/2014</t>
  </si>
  <si>
    <t>41,32</t>
  </si>
  <si>
    <t>TRATOR DE ESTEIRAS, POTÊNCIA 170 HP, PESO OPERACIONAL 19 T, CAÇAMBA 5,2 M3 - MATERIAIS NA OPERAÇÃO. AF_06/2014</t>
  </si>
  <si>
    <t>83,78</t>
  </si>
  <si>
    <t>TRATOR DE ESTEIRAS, POTÊNCIA 150 HP, PESO OPERACIONAL 16,7 T, COM RODA MOTRIZ ELEVADA E LÂMINA 3,18 M3 - MATERIAIS NA OPERAÇÃO. AF_06/2014</t>
  </si>
  <si>
    <t>73,91</t>
  </si>
  <si>
    <t>TRATOR DE ESTEIRAS, POTÊNCIA 347 HP, PESO OPERACIONAL 38,5 T, COM LÂMINA 8,70 M3 - MATERIAIS NA OPERAÇÃO. AF_06/2014</t>
  </si>
  <si>
    <t>171,02</t>
  </si>
  <si>
    <t>TRATOR DE ESTEIRAS, POTÊNCIA 100 HP, PESO OPERACIONAL 9,4 T, COM LÂMINA 2,19 M3 - MANUTENÇÃO. AF_06/2014</t>
  </si>
  <si>
    <t>28,94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</si>
  <si>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</si>
  <si>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</si>
  <si>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21,60</t>
  </si>
  <si>
    <t>ROLO COMPACTADOR VIBRATÓRIO TANDEM AÇO LISO, POTÊNCIA 58 HP, PESO SEM/COM LASTRO 6,5 / 9,4 T, LARGURA DE TRABALHO 1,2 M - MATERIAIS NA OPERAÇÃO. AF_06/2014</t>
  </si>
  <si>
    <t>28,58</t>
  </si>
  <si>
    <t>RETROESCAVADEIRA SOBRE RODAS COM CARREGADEIRA, TRAÇÃO 4X4, POTÊNCIA LÍQ. 72 HP, CAÇAMBA CARREG. CAP. MÍN. 0,79 M3, CAÇAMBA RETRO CAP. 0,18 M3, PESO OPERACIONAL MÍN. 7.140 KG, PROFUNDIDADE ESCAVAÇÃO MÁX. 4,50 M - MANUTENÇÃO. AF_06/2014</t>
  </si>
  <si>
    <t>16,45</t>
  </si>
  <si>
    <t>RETROESCAVADEIRA SOBRE RODAS COM CARREGADEIRA, TRAÇÃO 4X4, POTÊNCIA LÍQ. 72 HP, CAÇAMBA CARREG. CAP. MÍN. 0,79 M3, CAÇAMBA RETRO CAP. 0,18 M3, PESO OPERACIONAL MÍN. 7.140 KG, PROFUNDIDADE ESCAVAÇÃO MÁX. 4,50 M - MATERIAIS NA OPERAÇÃO. AF_06/2014</t>
  </si>
  <si>
    <t>38,42</t>
  </si>
  <si>
    <t>ROLO COMPACTADOR VIBRATÓRIO PÉ DE CARNEIRO, OPERADO POR CONTROLE REMOTO, POTÊNCIA 12,5 KW, PESO OPERACIONAL 1,675 T, LARGURA DE TRABALHO 0,85 M - DEPRECIAÇÃO. AF_02/2016</t>
  </si>
  <si>
    <t>19,21</t>
  </si>
  <si>
    <t>ROLO COMPACTADOR VIBRATÓRIO PÉ DE CARNEIRO, OPERADO POR CONTROLE REMOTO, POTÊNCIA 12,5 KW, PESO OPERACIONAL 1,675 T, LARGURA DE TRABALHO 0,85 M - MANUTENÇÃO. AF_02/2016</t>
  </si>
  <si>
    <t>24,04</t>
  </si>
  <si>
    <t>USINA DE LAMA ASFÁLTICA, PROD 30 A 50 T/H, SILO DE AGREGADO 7 M3, RESERVATÓRIOS PARA EMULSÃO E ÁGUA DE 2,3 M3 CADA, MISTURADOR TIPO PUG MILL A SER MONTADO SOBRE CAMINHÃO - MANUTENÇÃO. AF_10/2014</t>
  </si>
  <si>
    <t>27,29</t>
  </si>
  <si>
    <t>USINA DE LAMA ASFÁLTICA, PROD 30 A 50 T/H, SILO DE AGREGADO 7 M3, RESERVATÓRIOS PARA EMULSÃO E ÁGUA DE 2,3 M3 CADA, MISTURADOR TIPO PUG MILL A SER MONTADO SOBRE CAMINHÃO - MATERIAIS NA OPERAÇÃO. AF_10/2014</t>
  </si>
  <si>
    <t>16,03</t>
  </si>
  <si>
    <t>CAMINHÃO PIPA 6.000 L, PESO BRUTO TOTAL 13.000 KG, DISTÂNCIA ENTRE EIXOS 4,80 M, POTÊNCIA 189 CV INCLUSIVE TANQUE DE AÇO PARA TRANSPORTE DE ÁGUA, CAPACIDADE 6 M3 - MATERIAIS NA OPERAÇÃO. AF_06/2014</t>
  </si>
  <si>
    <t>91,89</t>
  </si>
  <si>
    <t>CAMINHÃO TOCO, PESO BRUTO TOTAL 14.300 KG, CARGA ÚTIL MÁXIMA 9590 KG, DISTÂNCIA ENTRE EIXOS 4,76 M, POTÊNCIA 185 CV (NÃO INCLUI CARROCERIA) - MANUTENÇÃO. AF_06/2014</t>
  </si>
  <si>
    <t>15,39</t>
  </si>
  <si>
    <t>CAMINHÃO TOCO, PESO BRUTO TOTAL 16.000 KG, CARGA ÚTIL MÁXIMA DE 10.685 KG, DISTÂNCIA ENTRE EIXOS 4,80 M, POTÊNCIA 189 CV EXCLUSIVE CARROCERIA - MANUTENÇÃO. AF_06/2014</t>
  </si>
  <si>
    <t>12,97</t>
  </si>
  <si>
    <t>CAMINHÃO PIPA 10.000 L TRUCADO, PESO BRUTO TOTAL 23.000 KG, CARGA ÚTIL MÁXIMA 15.935 KG, DISTÂNCIA ENTRE EIXOS 4,8 M, POTÊNCIA 230 CV, INCLUSIVE TANQUE DE AÇO PARA TRANSPORTE DE ÁGUA - MANUTENÇÃO. AF_06/2014</t>
  </si>
  <si>
    <t>22,12</t>
  </si>
  <si>
    <t>ESPARGIDOR DE ASFALTO PRESSURIZADO COM TANQUE DE 2500 L, REBOCÁVEL COM MOTOR A GASOLINA POTÊNCIA 3,4 HP - MANUTENÇÃO. AF_07/2014</t>
  </si>
  <si>
    <t>1,92</t>
  </si>
  <si>
    <t>ESPARGIDOR DE ASFALTO PRESSURIZADO COM TANQUE DE 2500 L, REBOCÁVEL COM MOTOR A GASOLINA POTÊNCIA 3,4 HP - MATERIAIS NA OPERAÇÃO. AF_07/2014</t>
  </si>
  <si>
    <t>2,12</t>
  </si>
  <si>
    <t>MOTONIVELADORA POTÊNCIA BÁSICA LÍQUIDA (PRIMEIRA MARCHA) 125 HP, PESO BRUTO 13032 KG, LARGURA DA LÂMINA DE 3,7 M - MANUTENÇÃO. AF_06/2014</t>
  </si>
  <si>
    <t>33,59</t>
  </si>
  <si>
    <t>PÁ CARREGADEIRA SOBRE RODAS, POTÊNCIA 197 HP, CAPACIDADE DA CAÇAMBA 2,5 A 3,5 M3, PESO OPERACIONAL 18338 KG - MATERIAIS NA OPERAÇÃO. AF_06/2014</t>
  </si>
  <si>
    <t>97,07</t>
  </si>
  <si>
    <t>COMPRESSOR DE AR REBOCÁVEL, VAZÃO 189 PCM, PRESSÃO EFETIVA DE TRABALHO 102 PSI, MOTOR DIESEL, POTÊNCIA 63 CV - MANUTENÇÃO. AF_06/2015</t>
  </si>
  <si>
    <t>2,42</t>
  </si>
  <si>
    <t>BOMBA SUBMERSÍVEL ELÉTRICA TRIFÁSICA, POTÊNCIA 2,96 HP, Ø ROTOR 144 MM SEMI-ABERTO, BOCAL DE SAÍDA Ø 2, HM/Q = 2 MCA / 38,8 M3/H A 28 MCA / 5 M3/H - MANUTENÇÃO. AF_06/2014</t>
  </si>
  <si>
    <t>0,27</t>
  </si>
  <si>
    <t>TANQUE DE ASFALTO ESTACIONÁRIO COM SERPENTINA, CAPACIDADE 30.000 L - DEPRECIAÇÃO. AF_06/2014</t>
  </si>
  <si>
    <t>2,72</t>
  </si>
  <si>
    <t>TANQUE DE ASFALTO ESTACIONÁRIO COM SERPENTINA, CAPACIDADE 30.000 L - JUROS. AF_06/2014</t>
  </si>
  <si>
    <t>1,08</t>
  </si>
  <si>
    <t>TANQUE DE ASFALTO ESTACIONÁRIO COM SERPENTINA, CAPACIDADE 30.000 L - MANUTENÇÃO. AF_06/2014</t>
  </si>
  <si>
    <t>5,11</t>
  </si>
  <si>
    <t>TANQUE DE ASFALTO ESTACIONÁRIO COM SERPENTINA, CAPACIDADE 30.000 L - MATERIAIS NA OPERAÇÃO. AF_06/2014</t>
  </si>
  <si>
    <t>157,29</t>
  </si>
  <si>
    <t>ROLO COMPACTADOR DE PNEUS ESTÁTICO, PRESSÃO VARIÁVEL, POTÊNCIA 111 HP, PESO SEM/COM LASTRO 9,5 / 26 T, LARGURA DE TRABALHO 1,90 M - DEPRECIAÇÃO. AF_07/2014</t>
  </si>
  <si>
    <t>21,97</t>
  </si>
  <si>
    <t>ROLO COMPACTADOR DE PNEUS ESTÁTICO, PRESSÃO VARIÁVEL, POTÊNCIA 111 HP, PESO SEM/COM LASTRO 9,5 / 26 T, LARGURA DE TRABALHO 1,90 M - JUROS. AF_07/2014</t>
  </si>
  <si>
    <t>5,77</t>
  </si>
  <si>
    <t>ROLO COMPACTADOR DE PNEUS ESTÁTICO, PRESSÃO VARIÁVEL, POTÊNCIA 111 HP, PESO SEM/COM LASTRO 9,5 / 26 T, LARGURA DE TRABALHO 1,90 M - MANUTENÇÃO. AF_07/2014</t>
  </si>
  <si>
    <t>27,50</t>
  </si>
  <si>
    <t>MOTOBOMBA TRASH (PARA ÁGUA SUJA) AUTO ESCORVANTE, MOTOR GASOLINA DE 6,41 HP, DIÂMETROS DE SUCÇÃO X RECALQUE: 3" X 3", HM/Q = 10 MCA / 60 M3/H A 23 MCA / 0 M3/H - DEPRECIAÇÃO. AF_10/2014</t>
  </si>
  <si>
    <t>0,15</t>
  </si>
  <si>
    <t>MOTOBOMBA TRASH (PARA ÁGUA SUJA) AUTO ESCORVANTE, MOTOR GASOLINA DE 6,41 HP, DIÂMETROS DE SUCÇÃO X RECALQUE: 3" X 3", HM/Q = 10 MCA / 60 M3/H A 23 MCA / 0 M3/H - JUROS. AF_10/2014</t>
  </si>
  <si>
    <t>0,03</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</si>
  <si>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</si>
  <si>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</si>
  <si>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</si>
  <si>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19,49</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</si>
  <si>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</si>
  <si>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</si>
  <si>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24,39</t>
  </si>
  <si>
    <t>ROLO COMPACTADOR PE DE CARNEIRO VIBRATORIO, POTENCIA 125 HP, PESO OPERACIONAL SEM/COM LASTRO 11,95 / 13,30 T, IMPACTO DINAMICO 38,5 / 22,5 T, LARGURA DE TRABALHO 2,15 M - MATERIAIS NA OPERAÇÃO. AF_06/2014</t>
  </si>
  <si>
    <t>61,61</t>
  </si>
  <si>
    <t>CAMINHÃO BASCULANTE 6 M3 TOCO, PESO BRUTO TOTAL 16.000 KG, CARGA ÚTIL MÁXIMA 11.130 KG, DISTÂNCIA ENTRE EIXOS 5,36 M, POTÊNCIA 185 CV, INCLUSIVE CAÇAMBA METÁLICA - DEPRECIAÇÃO. AF_06/2014</t>
  </si>
  <si>
    <t>11,44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</si>
  <si>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</si>
  <si>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</si>
  <si>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21,46</t>
  </si>
  <si>
    <t>CAMINHÃO BASCULANTE 6 M3 TOCO, PESO BRUTO TOTAL 16.000 KG, CARGA ÚTIL MÁXIMA 11.130 KG, DISTÂNCIA ENTRE EIXOS 5,36 M, POTÊNCIA 185 CV, INCLUSIVE CAÇAMBA METÁLICA - MATERIAIS NA OPERAÇÃO. AF_06/2014</t>
  </si>
  <si>
    <t>89,95</t>
  </si>
  <si>
    <t>TRATOR DE PNEUS, POTÊNCIA 122 CV, TRAÇÃO 4X4, PESO COM LASTRO DE 4.510 KG - DEPRECIAÇÃO. AF_06/2014</t>
  </si>
  <si>
    <t>8,96</t>
  </si>
  <si>
    <t>TRATOR DE PNEUS, POTÊNCIA 122 CV, TRAÇÃO 4X4, PESO COM LASTRO DE 4.510 KG - JUROS. AF_06/2014</t>
  </si>
  <si>
    <t>2,35</t>
  </si>
  <si>
    <t>TRATOR DE PNEUS, POTÊNCIA 122 CV, TRAÇÃO 4X4, PESO COM LASTRO DE 4.510 KG - MANUTENÇÃO. AF_06/2014</t>
  </si>
  <si>
    <t>9,80</t>
  </si>
  <si>
    <t>TRATOR DE PNEUS, POTÊNCIA 122 CV, TRAÇÃO 4X4, PESO COM LASTRO DE 4.510 KG - MATERIAIS NA OPERAÇÃO. AF_06/2014</t>
  </si>
  <si>
    <t>59,30</t>
  </si>
  <si>
    <t>RETROESCAVADEIRA SOBRE RODAS COM CARREGADEIRA, TRAÇÃO 4X4, POTÊNCIA LÍQ. 88 HP, CAÇAMBA CARREG. CAP. MÍN. 1 M3, CAÇAMBA RETRO CAP. 0,26 M3, PESO OPERACIONAL MÍN. 6.674 KG, PROFUNDIDADE ESCAVAÇÃO MÁX. 4,37 M - MATERIAIS NA OPERAÇÃO. AF_06/2014</t>
  </si>
  <si>
    <t>45,32</t>
  </si>
  <si>
    <t>ROLO COMPACTADOR VIBRATÓRIO DE UM CILINDRO AÇO LISO, POTÊNCIA 80 HP, PESO OPERACIONAL MÁXIMO 8,1 T, IMPACTO DINÂMICO 16,15 / 9,5 T, LARGURA DE TRABALHO 1,68 M - MATERIAIS NA OPERAÇÃO. AF_06/2014</t>
  </si>
  <si>
    <t>39,41</t>
  </si>
  <si>
    <t>CAMINHÃO BASCULANTE 6 M3, PESO BRUTO TOTAL 16.000 KG, CARGA ÚTIL MÁXIMA 13.071 KG, DISTÂNCIA ENTRE EIXOS 4,80 M, POTÊNCIA 230 CV INCLUSIVE CAÇAMBA METÁLICA - MATERIAIS NA OPERAÇÃO. AF_06/2014</t>
  </si>
  <si>
    <t>111,82</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</si>
  <si>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</si>
  <si>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</si>
  <si>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</si>
  <si>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</si>
  <si>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</si>
  <si>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37,30</t>
  </si>
  <si>
    <t>TRATOR DE ESTEIRAS, POTÊNCIA 150 HP, PESO OPERACIONAL 16,7 T, COM RODA MOTRIZ ELEVADA E LÂMINA 3,18 M3 - MANUTENÇÃO. AF_06/2014</t>
  </si>
  <si>
    <t>37,53</t>
  </si>
  <si>
    <t>TRATOR DE ESTEIRAS, POTÊNCIA 347 HP, PESO OPERACIONAL 38,5 T, COM LÂMINA 8,70 M3 - MANUTENÇÃO. AF_06/2014</t>
  </si>
  <si>
    <t>122,93</t>
  </si>
  <si>
    <t>TRATOR DE ESTEIRAS, POTÊNCIA 100 HP, PESO OPERACIONAL 9,4 T, COM LÂMINA 2,19 M3 - MATERIAIS NA OPERAÇÃO. AF_06/2014</t>
  </si>
  <si>
    <t>49,28</t>
  </si>
  <si>
    <t>ROLO COMPACTADOR VIBRATÓRIO REBOCÁVEL, CILINDRO DE AÇO LISO, POTÊNCIA DE TRAÇÃO DE 65 CV, PESO 4,7 T, IMPACTO DINÂMICO 18,3 T, LARGURA DE TRABALHO 1,67 M - DEPRECIAÇÃO. AF_02/2016</t>
  </si>
  <si>
    <t>4,24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</si>
  <si>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</si>
  <si>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</si>
  <si>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</si>
  <si>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</si>
  <si>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1,24</t>
  </si>
  <si>
    <t>GRADE DE DISCO REBOCÁVEL COM 20 DISCOS 24" X 6 MM COM PNEUS PARA TRANSPORTE - MANUTENÇÃO. AF_06/2014</t>
  </si>
  <si>
    <t>0,86</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</si>
  <si>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</si>
  <si>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</si>
  <si>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25,20</t>
  </si>
  <si>
    <t>PÁ CARREGADEIRA SOBRE RODAS, POTÊNCIA LÍQUIDA 128 HP, CAPACIDADE DA CAÇAMBA 1,7 A 2,8 M3, PESO OPERACIONAL 11632 KG - MATERIAIS NA OPERAÇÃO. AF_06/2014</t>
  </si>
  <si>
    <t>63,08</t>
  </si>
  <si>
    <t>PÁ CARREGADEIRA SOBRE RODAS, POTÊNCIA 197 HP, CAPACIDADE DA CAÇAMBA 2,5 A 3,5 M3, PESO OPERACIONAL 18338 KG - MANUTENÇÃO. AF_06/2014</t>
  </si>
  <si>
    <t>34,94</t>
  </si>
  <si>
    <t>MARTELETE OU ROMPEDOR PNEUMÁTICO MANUAL, 28 KG, COM SILENCIADOR - MANUTENÇÃO. AF_07/2016</t>
  </si>
  <si>
    <t>1,13</t>
  </si>
  <si>
    <t>COMPRESSOR DE AR REBOCÁVEL, VAZÃO 189 PCM, PRESSÃO EFETIVA DE TRABALHO 102 PSI, MOTOR DIESEL, POTÊNCIA 63 CV - MATERIAIS NA OPERAÇÃO. AF_06/2015</t>
  </si>
  <si>
    <t>30,64</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</si>
  <si>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</si>
  <si>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</si>
  <si>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17,23</t>
  </si>
  <si>
    <t>ROLO COMPACTADOR DE PNEUS ESTÁTICO, PRESSÃO VARIÁVEL, POTÊNCIA 111 HP, PESO SEM/COM LASTRO 9,5 / 26 T, LARGURA DE TRABALHO 1,90 M - MATERIAIS NA OPERAÇÃO. AF_07/2014</t>
  </si>
  <si>
    <t>GRUPO GERADOR ESTACIONÁRIO, MOTOR DIESEL POTÊNCIA 170 KVA - DEPRECIAÇÃO. AF_02/2016</t>
  </si>
  <si>
    <t>3,35</t>
  </si>
  <si>
    <t>GRUPO GERADOR ESTACIONÁRIO, MOTOR DIESEL POTÊNCIA 170 KVA - MANUTENÇÃO. AF_02/2016</t>
  </si>
  <si>
    <t>2,99</t>
  </si>
  <si>
    <t>ROLO COMPACTADOR VIBRATÓRIO PÉ DE CARNEIRO PARA SOLOS, POTÊNCIA 80 HP, PESO OPERACIONAL SEM/COM LASTRO 7,4 / 8,8 T, LARGURA DE TRABALHO 1,68 M - DEPRECIAÇÃO. AF_02/2016</t>
  </si>
  <si>
    <t>14,61</t>
  </si>
  <si>
    <t>GRUPO GERADOR ESTACIONÁRIO, MOTOR DIESEL POTÊNCIA 170 KVA - MATERIAIS NA OPERAÇÃO. AF_02/2016</t>
  </si>
  <si>
    <t>103,49</t>
  </si>
  <si>
    <t>ROLO COMPACTADOR VIBRATÓRIO PÉ DE CARNEIRO PARA SOLOS, POTÊNCIA 80 HP, PESO OPERACIONAL SEM/COM LASTRO 7,4 / 8,8 T, LARGURA DE TRABALHO 1,68 M - JUROS. AF_02/2016</t>
  </si>
  <si>
    <t>3,83</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</si>
  <si>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</si>
  <si>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</si>
  <si>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16,63</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</si>
  <si>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</si>
  <si>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</si>
  <si>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10,30</t>
  </si>
  <si>
    <t>GRUPO DE SOLDAGEM COM GERADOR A DIESEL 60 CV PARA SOLDA ELÉTRICA, SOBRE 04 RODAS, COM MOTOR 4 CILINDROS 600 A - DEPRECIAÇÃO. AF_02/2016</t>
  </si>
  <si>
    <t>7,15</t>
  </si>
  <si>
    <t>GRUPO DE SOLDAGEM COM GERADOR A DIESEL 60 CV PARA SOLDA ELÉTRICA, SOBRE 04 RODAS, COM MOTOR 4 CILINDROS 600 A - MANUTENÇÃO. AF_02/2016</t>
  </si>
  <si>
    <t>8,94</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</si>
  <si>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</si>
  <si>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</si>
  <si>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1,60</t>
  </si>
  <si>
    <t>GRADE DE DISCO REBOCÁVEL COM 20 DISCOS 24" X 6 MM COM PNEUS PARA TRANSPORTE - JUROS. AF_06/2014</t>
  </si>
  <si>
    <t>BETONEIRA CAPACIDADE NOMINAL 400 L, CAPACIDADE DE MISTURA 310 L, MOTOR A DIESEL POTÊNCIA 5,0 HP, SEM CARREGADOR - DEPRECIAÇÃO. AF_06/2014</t>
  </si>
  <si>
    <t>0,30</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</si>
  <si>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</si>
  <si>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</si>
  <si>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0,28</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</si>
  <si>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</si>
  <si>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</si>
  <si>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0,58</t>
  </si>
  <si>
    <t>MISTURADOR DE ARGAMASSA, EIXO HORIZONTAL, CAPACIDADE DE MISTURA 300 KG, MOTOR ELÉTRICO POTÊNCIA 5 CV - JUROS. AF_06/2014</t>
  </si>
  <si>
    <t>0,13</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</si>
  <si>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</si>
  <si>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</si>
  <si>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2,03</t>
  </si>
  <si>
    <t>MISTURADOR DE ARGAMASSA, EIXO HORIZONTAL, CAPACIDADE DE MISTURA 600 KG, MOTOR ELÉTRICO POTÊNCIA 7,5 CV - DEPRECIAÇÃO. AF_06/2014</t>
  </si>
  <si>
    <t>0,69</t>
  </si>
  <si>
    <t>MISTURADOR DE ARGAMASSA, EIXO HORIZONTAL, CAPACIDADE DE MISTURA 600 KG, MOTOR ELÉTRICO POTÊNCIA 7,5 CV - JUROS. AF_06/2014</t>
  </si>
  <si>
    <t>MISTURADOR DE ARGAMASSA, EIXO HORIZONTAL, CAPACIDADE DE MISTURA 600 KG, MOTOR ELÉTRICO POTÊNCIA 7,5 CV - MANUTENÇÃO. AF_06/2014</t>
  </si>
  <si>
    <t>0,87</t>
  </si>
  <si>
    <t>MISTURADOR DE ARGAMASSA, EIXO HORIZONTAL, CAPACIDADE DE MISTURA 600 KG, MOTOR ELÉTRICO POTÊNCIA 7,5 CV - MATERIAIS NA OPERAÇÃO. AF_06/2014</t>
  </si>
  <si>
    <t>3,04</t>
  </si>
  <si>
    <t>MISTURADOR DE ARGAMASSA, EIXO HORIZONTAL, CAPACIDADE DE MISTURA 160 KG, MOTOR ELÉTRICO POTÊNCIA 3 CV - DEPRECIAÇÃO. AF_06/2014</t>
  </si>
  <si>
    <t>MISTURADOR DE ARGAMASSA, EIXO HORIZONTAL, CAPACIDADE DE MISTURA 160 KG, MOTOR ELÉTRICO POTÊNCIA 3 CV - JUROS. AF_06/2014</t>
  </si>
  <si>
    <t>0,12</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</si>
  <si>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</si>
  <si>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</si>
  <si>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1,22</t>
  </si>
  <si>
    <t>PROJETOR DE ARGAMASSA, CAPACIDADE DE PROJEÇÃO 1,5 M3/H, ALCANCE DE 30 ATÉ 60 M, MOTOR ELÉTRICO POTÊNCIA 7,5 HP - DEPRECIAÇÃO. AF_06/2014</t>
  </si>
  <si>
    <t>3,60</t>
  </si>
  <si>
    <t>PROJETOR DE ARGAMASSA, CAPACIDADE DE PROJEÇÃO 1,5 M3/H, ALCANCE DE 30 ATÉ 60 M, MOTOR ELÉTRICO POTÊNCIA 7,5 HP - JUROS. AF_06/2014</t>
  </si>
  <si>
    <t>0,81</t>
  </si>
  <si>
    <t>PROJETOR DE ARGAMASSA, CAPACIDADE DE PROJEÇÃO 1,5 M3/H, ALCANCE DE 30 ATÉ 60 M, MOTOR ELÉTRICO POTÊNCIA 7,5 HP - MANUTENÇÃO. AF_06/2014</t>
  </si>
  <si>
    <t>3,93</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</si>
  <si>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</si>
  <si>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</si>
  <si>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4,77</t>
  </si>
  <si>
    <t>PROJETOR DE ARGAMASSA, CAPACIDADE DE PROJEÇÃO 2 M3/H, ALCANCE ATÉ 50 M, MOTOR ELÉTRICO POTÊNCIA 7,5 HP - JUROS. AF_06/2014</t>
  </si>
  <si>
    <t>1,07</t>
  </si>
  <si>
    <t>PROJETOR DE ARGAMASSA, CAPACIDADE DE PROJEÇÃO 2 M3/H, ALCANCE ATÉ 50 M, MOTOR ELÉTRICO POTÊNCIA 7,5 HP - MANUTENÇÃO. AF_06/2014</t>
  </si>
  <si>
    <t>5,21</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</si>
  <si>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</si>
  <si>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</si>
  <si>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2,46</t>
  </si>
  <si>
    <t>ESPARGIDOR DE ASFALTO PRESSURIZADO COM TANQUE DE 2500 L, REBOCÁVEL COM MOTOR A GASOLINA POTÊNCIA 3,4 HP - JUROS. AF_07/2014</t>
  </si>
  <si>
    <t>0,83</t>
  </si>
  <si>
    <t>BETONEIRA CAPACIDADE NOMINAL DE 400 L, CAPACIDADE DE MISTURA 280 L, MOTOR ELÉTRICO TRIFÁSICO POTÊNCIA DE 2 CV, SEM CARREGADOR - DEPRECIAÇÃO. AF_10/2014</t>
  </si>
  <si>
    <t>0,22</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</si>
  <si>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</si>
  <si>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</si>
  <si>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0,20</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</si>
  <si>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</si>
  <si>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</si>
  <si>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21,65</t>
  </si>
  <si>
    <t>ESCAVADEIRA HIDRÁULICA SOBRE ESTEIRAS, CAÇAMBA 0,80 M3, PESO OPERACIONAL 17,8 T, POTÊNCIA LÍQUIDA 110 HP - JUROS. AF_10/2014</t>
  </si>
  <si>
    <t>5,56</t>
  </si>
  <si>
    <t>ESCAVADEIRA HIDRÁULICA SOBRE ESTEIRAS, CAÇAMBA 0,80 M3, PESO OPERACIONAL 17,8 T, POTÊNCIA LÍQUIDA 110 HP - MANUTENÇÃO. AF_10/2014</t>
  </si>
  <si>
    <t>27,06</t>
  </si>
  <si>
    <t>ESCAVADEIRA HIDRÁULICA SOBRE ESTEIRAS, CAÇAMBA 0,80 M3, PESO OPERACIONAL 17,8 T, POTÊNCIA LÍQUIDA 110 HP - MATERIAIS NA OPERAÇÃO. AF_10/2014</t>
  </si>
  <si>
    <t>54,20</t>
  </si>
  <si>
    <t>TRATOR DE ESTEIRAS, POTÊNCIA 125 HP, PESO OPERACIONAL 12,9 T, COM LÂMINA 2,7 M3 - DEPRECIAÇÃO. AF_10/2014</t>
  </si>
  <si>
    <t>16,94</t>
  </si>
  <si>
    <t>TRATOR DE ESTEIRAS, POTÊNCIA 125 HP, PESO OPERACIONAL 12,9 T, COM LÂMINA 2,7 M3 - JUROS. AF_10/2014</t>
  </si>
  <si>
    <t>7,24</t>
  </si>
  <si>
    <t>TRATOR DE ESTEIRAS, POTÊNCIA 125 HP, PESO OPERACIONAL 12,9 T, COM LÂMINA 2,7 M3 - MANUTENÇÃO. AF_10/2014</t>
  </si>
  <si>
    <t>30,29</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</si>
  <si>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</si>
  <si>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</si>
  <si>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</si>
  <si>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</si>
  <si>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5,81</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</si>
  <si>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</si>
  <si>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</si>
  <si>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0,02</t>
  </si>
  <si>
    <t>GRADE DE DISCO CONTROLE REMOTO REBOCÁVEL, COM 24 DISCOS 24 X 6 MM COM PNEUS PARA TRANSPORTE - DEPRECIAÇÃO. AF_06/2014</t>
  </si>
  <si>
    <t>1,58</t>
  </si>
  <si>
    <t>GRADE DE DISCO CONTROLE REMOTO REBOCÁVEL, COM 24 DISCOS 24 X 6 MM COM PNEUS PARA TRANSPORTE - JUROS. AF_06/2014</t>
  </si>
  <si>
    <t>0,42</t>
  </si>
  <si>
    <t>RETROESCAVADEIRA SOBRE RODAS COM CARREGADEIRA, TRAÇÃO 4X4, POTÊNCIA LÍQ. 88 HP, CAÇAMBA CARREG. CAP. MÍN. 1 M3, CAÇAMBA RETRO CAP. 0,26 M3, PESO OPERACIONAL MÍN. 6.674 KG, PROFUNDIDADE ESCAVAÇÃO MÁX. 4,37 M - DEPRECIAÇÃO. AF_06/2014</t>
  </si>
  <si>
    <t>13,64</t>
  </si>
  <si>
    <t>RETROESCAVADEIRA SOBRE RODAS COM CARREGADEIRA, TRAÇÃO 4X4, POTÊNCIA LÍQ. 88 HP, CAÇAMBA CARREG. CAP. MÍN. 1 M3, CAÇAMBA RETRO CAP. 0,26 M3, PESO OPERACIONAL MÍN. 6.674 KG, PROFUNDIDADE ESCAVAÇÃO MÁX. 4,37 M - JUROS. AF_06/2014</t>
  </si>
  <si>
    <t>3,50</t>
  </si>
  <si>
    <t>RETROESCAVADEIRA SOBRE RODAS COM CARREGADEIRA, TRAÇÃO 4X2, POTÊNCIA LÍQ. 79 HP, CAÇAMBA CARREG. CAP. MÍN. 1 M3, CAÇAMBA RETRO CAP. 0,20 M3, PESO OPERACIONAL MÍN. 6.570 KG, PROFUNDIDADE ESCAVAÇÃO MÁX. 4,37 M - DEPRECIAÇÃO. AF_06/2014</t>
  </si>
  <si>
    <t>12,13</t>
  </si>
  <si>
    <t>RETROESCAVADEIRA SOBRE RODAS COM CARREGADEIRA, TRAÇÃO 4X2, POTÊNCIA LÍQ. 79 HP, CAÇAMBA CARREG. CAP. MÍN. 1 M3, CAÇAMBA RETRO CAP. 0,20 M3, PESO OPERACIONAL MÍN. 6.570 KG, PROFUNDIDADE ESCAVAÇÃO MÁX. 4,37 M - JUROS. AF_06/2014</t>
  </si>
  <si>
    <t>3,11</t>
  </si>
  <si>
    <t>ESCAVADEIRA HIDRÁULICA SOBRE ESTEIRAS, CAÇAMBA 1,20 M3, PESO OPERACIONAL 21 T, POTÊNCIA BRUTA 155 HP - DEPRECIAÇÃO. AF_06/2014</t>
  </si>
  <si>
    <t>25,24</t>
  </si>
  <si>
    <t>ESCAVADEIRA HIDRÁULICA SOBRE ESTEIRAS, CAÇAMBA 1,20 M3, PESO OPERACIONAL 21 T, POTÊNCIA BRUTA 155 HP - JUROS. AF_06/2014</t>
  </si>
  <si>
    <t>6,49</t>
  </si>
  <si>
    <t>ESCAVADEIRA HIDRÁULICA SOBRE ESTEIRAS, CAÇAMBA 1,20 M3, PESO OPERACIONAL 21 T, POTÊNCIA BRUTA 155 HP - MANUTENÇÃO. AF_06/2014</t>
  </si>
  <si>
    <t>31,55</t>
  </si>
  <si>
    <t>ESCAVADEIRA HIDRÁULICA SOBRE ESTEIRAS, CAÇAMBA 1,20 M3, PESO OPERACIONAL 21 T, POTÊNCIA BRUTA 155 HP - MATERIAIS NA OPERAÇÃO. AF_06/2014</t>
  </si>
  <si>
    <t>76,37</t>
  </si>
  <si>
    <t>TRATOR DE ESTEIRAS, POTÊNCIA 150 HP, PESO OPERACIONAL 16,7 T, COM RODA MOTRIZ ELEVADA E LÂMINA 3,18 M3 - DEPRECIAÇÃO. AF_06/2014</t>
  </si>
  <si>
    <t>20,99</t>
  </si>
  <si>
    <t>TRATOR DE ESTEIRAS, POTÊNCIA 150 HP, PESO OPERACIONAL 16,7 T, COM RODA MOTRIZ ELEVADA E LÂMINA 3,18 M3 - JUROS. AF_06/2014</t>
  </si>
  <si>
    <t>8,97</t>
  </si>
  <si>
    <t>RETROESCAVADEIRA SOBRE RODAS COM CARREGADEIRA, TRAÇÃO 4X4, POTÊNCIA LÍQ. 72 HP, CAÇAMBA CARREG. CAP. MÍN. 0,79 M3, CAÇAMBA RETRO CAP. 0,18 M3, PESO OPERACIONAL MÍN. 7.140 KG, PROFUNDIDADE ESCAVAÇÃO MÁX. 4,50 M - DEPRECIAÇÃO. AF_06/2014</t>
  </si>
  <si>
    <t>13,16</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</si>
  <si>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</si>
  <si>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</si>
  <si>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68,76</t>
  </si>
  <si>
    <t>TRATOR DE ESTEIRAS, POTÊNCIA 347 HP, PESO OPERACIONAL 38,5 T, COM LÂMINA 8,70 M3 - JUROS. AF_06/2014</t>
  </si>
  <si>
    <t>29,40</t>
  </si>
  <si>
    <t>VASSOURA MECÂNICA REBOCÁVEL COM ESCOVA CILÍNDRICA, LARGURA ÚTIL DE VARRIMENTO DE 2,44 M - DEPRECIAÇÃO. AF_06/2014</t>
  </si>
  <si>
    <t>1,82</t>
  </si>
  <si>
    <t>VASSOURA MECÂNICA REBOCÁVEL COM ESCOVA CILÍNDRICA, LARGURA ÚTIL DE VARRIMENTO DE 2,44 M - JUROS. AF_06/2014</t>
  </si>
  <si>
    <t>0,46</t>
  </si>
  <si>
    <t>TRATOR DE ESTEIRAS, POTÊNCIA 170 HP, PESO OPERACIONAL 19 T, CAÇAMBA 5,2 M3 - DEPRECIAÇÃO. AF_06/2014</t>
  </si>
  <si>
    <t>20,86</t>
  </si>
  <si>
    <t>TRATOR DE ESTEIRAS, POTÊNCIA 170 HP, PESO OPERACIONAL 19 T, CAÇAMBA 5,2 M3 - JUROS. AF_06/2014</t>
  </si>
  <si>
    <t>8,92</t>
  </si>
  <si>
    <t>BOMBA SUBMERSÍVEL ELÉTRICA TRIFÁSICA, POTÊNCIA 2,96 HP, Ø ROTOR 144 MM SEMI-ABERTO, BOCAL DE SAÍDA Ø 2, HM/Q = 2 MCA / 38,8 M3/H A 28 MCA / 5 M3/H - DEPRECIAÇÃO. AF_06/2014</t>
  </si>
  <si>
    <t>0,24</t>
  </si>
  <si>
    <t>BOMBA SUBMERSÍVEL ELÉTRICA TRIFÁSICA, POTÊNCIA 2,96 HP, Ø ROTOR 144 MM SEMI-ABERTO, BOCAL DE SAÍDA Ø 2, HM/Q = 2 MCA / 38,8 M3/H A 28 MCA / 5 M3/H - JUROS. AF_06/2014</t>
  </si>
  <si>
    <t>0,05</t>
  </si>
  <si>
    <t>TANQUE DE ASFALTO ESTACIONÁRIO COM MAÇARICO, CAPACIDADE 20.000 L - DEPRECIAÇÃO. AF_06/2014</t>
  </si>
  <si>
    <t>2,21</t>
  </si>
  <si>
    <t>TANQUE DE ASFALTO ESTACIONÁRIO COM MAÇARICO, CAPACIDADE 20.000 L - JUROS. AF_06/2014</t>
  </si>
  <si>
    <t>0,88</t>
  </si>
  <si>
    <t>TANQUE DE ASFALTO ESTACIONÁRIO COM MAÇARICO, CAPACIDADE 20.000 L - MANUTENÇÃO. AF_06/2014</t>
  </si>
  <si>
    <t>4,15</t>
  </si>
  <si>
    <t>TANQUE DE ASFALTO ESTACIONÁRIO COM MAÇARICO, CAPACIDADE 20.000 L - MATERIAIS NA OPERAÇÃO. AF_06/2014</t>
  </si>
  <si>
    <t>146,57</t>
  </si>
  <si>
    <t>TRATOR DE ESTEIRAS, POTÊNCIA 100 HP, PESO OPERACIONAL 9,4 T, COM LÂMINA 2,19 M3 - DEPRECIAÇÃO. AF_06/2014</t>
  </si>
  <si>
    <t>16,19</t>
  </si>
  <si>
    <t>TRATOR DE ESTEIRAS, POTÊNCIA 100 HP, PESO OPERACIONAL 9,4 T, COM LÂMINA 2,19 M3 - JUROS. AF_06/2014</t>
  </si>
  <si>
    <t>6,92</t>
  </si>
  <si>
    <t>TRATOR DE PNEUS, POTÊNCIA 85 CV, TRAÇÃO 4X4, PESO COM LASTRO DE 4.675 KG - DEPRECIAÇÃO. AF_06/2014</t>
  </si>
  <si>
    <t>6,57</t>
  </si>
  <si>
    <t>TRATOR DE PNEUS, POTÊNCIA 85 CV, TRAÇÃO 4X4, PESO COM LASTRO DE 4.675 KG - JUROS. AF_06/2014</t>
  </si>
  <si>
    <t>1,72</t>
  </si>
  <si>
    <t>PÁ CARREGADEIRA SOBRE RODAS, POTÊNCIA LÍQUIDA 128 HP, CAPACIDADE DA CAÇAMBA 1,7 A 2,8 M3, PESO OPERACIONAL 11632 KG - DEPRECIAÇÃO. AF_06/2014</t>
  </si>
  <si>
    <t>20,16</t>
  </si>
  <si>
    <t>PÁ CARREGADEIRA SOBRE RODAS, POTÊNCIA LÍQUIDA 128 HP, CAPACIDADE DA CAÇAMBA 1,7 A 2,8 M3, PESO OPERACIONAL 11632 KG - JUROS. AF_06/2014</t>
  </si>
  <si>
    <t>5,18</t>
  </si>
  <si>
    <t>PÁ CARREGADEIRA SOBRE RODAS, POTÊNCIA 197 HP, CAPACIDADE DA CAÇAMBA 2,5 A 3,5 M3, PESO OPERACIONAL 18338 KG - DEPRECIAÇÃO. AF_06/2014</t>
  </si>
  <si>
    <t>27,95</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</si>
  <si>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</si>
  <si>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</si>
  <si>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14,06</t>
  </si>
  <si>
    <t>ROLO COMPACTADOR VIBRATÓRIO DE UM CILINDRO AÇO LISO, POTÊNCIA 80 HP, PESO OPERACIONAL MÁXIMO 8,1 T, IMPACTO DINÂMICO 16,15 / 9,5 T, LARGURA DE TRABALHO 1,68 M - JUROS. AF_06/2014</t>
  </si>
  <si>
    <t>3,69</t>
  </si>
  <si>
    <t>BATE-ESTACAS POR GRAVIDADE, POTÊNCIA DE 160 HP, PESO DO MARTELO ATÉ 3 TONELADAS - DEPRECIAÇÃO. AF_11/2014</t>
  </si>
  <si>
    <t>14,02</t>
  </si>
  <si>
    <t>BATE-ESTACAS POR GRAVIDADE, POTÊNCIA DE 160 HP, PESO DO MARTELO ATÉ 3 TONELADAS - JUROS. AF_11/2014</t>
  </si>
  <si>
    <t>4,20</t>
  </si>
  <si>
    <t>BATE-ESTACAS POR GRAVIDADE, POTÊNCIA DE 160 HP, PESO DO MARTELO ATÉ 3 TONELADAS - MANUTENÇÃO. AF_11/2014</t>
  </si>
  <si>
    <t>BATE-ESTACAS POR GRAVIDADE, POTÊNCIA DE 160 HP, PESO DO MARTELO ATÉ 3 TONELADAS - MATERIAIS NA OPERAÇÃO. AF_11/2014</t>
  </si>
  <si>
    <t>78,86</t>
  </si>
  <si>
    <t>BETONEIRA CAPACIDADE NOMINAL DE 600 L, CAPACIDADE DE MISTURA 360 L, MOTOR ELÉTRICO TRIFÁSICO POTÊNCIA DE 4 CV, SEM CARREGADOR - DEPRECIAÇÃO. AF_11/2014</t>
  </si>
  <si>
    <t>0,89</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</si>
  <si>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</si>
  <si>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</si>
  <si>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</si>
  <si>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1,62</t>
  </si>
  <si>
    <t>MOTONIVELADORA POTÊNCIA BÁSICA LÍQUIDA (PRIMEIRA MARCHA) 125 HP, PESO BRUTO 13032 KG, LARGURA DA LÂMINA DE 3,7 M - DEPRECIAÇÃO. AF_06/2014</t>
  </si>
  <si>
    <t>20,90</t>
  </si>
  <si>
    <t>MOTONIVELADORA POTÊNCIA BÁSICA LÍQUIDA (PRIMEIRA MARCHA) 125 HP, PESO BRUTO 13032 KG, LARGURA DA LÂMINA DE 3,7 M - JUROS. AF_06/2014</t>
  </si>
  <si>
    <t>FRESADORA DE ASFALTO A FRIO SOBRE RODAS, LARGURA FRESAGEM DE 1,0 M, POTÊNCIA 208 HP - DEPRECIAÇÃO. AF_11/2014</t>
  </si>
  <si>
    <t>71,66</t>
  </si>
  <si>
    <t>FRESADORA DE ASFALTO A FRIO SOBRE RODAS, LARGURA FRESAGEM DE 1,0 M, POTÊNCIA 208 HP - JUROS. AF_11/2014</t>
  </si>
  <si>
    <t>21,48</t>
  </si>
  <si>
    <t>FRESADORA DE ASFALTO A FRIO SOBRE RODAS, LARGURA FRESAGEM DE 1,0 M, POTÊNCIA 208 HP - MANUTENÇÃO. AF_11/2014</t>
  </si>
  <si>
    <t>127,83</t>
  </si>
  <si>
    <t>FRESADORA DE ASFALTO A FRIO SOBRE RODAS, LARGURA FRESAGEM DE 1,0 M, POTÊNCIA 208 HP - MATERIAIS NA OPERAÇÃO. AF_11/2014</t>
  </si>
  <si>
    <t>102,50</t>
  </si>
  <si>
    <t>FRESADORA DE ASFALTO A FRIO SOBRE RODAS, LARGURA FRESAGEM DE 2,0 M, POTÊNCIA 550 HP - DEPRECIAÇÃO. AF_11/2014</t>
  </si>
  <si>
    <t>167,41</t>
  </si>
  <si>
    <t>FRESADORA DE ASFALTO A FRIO SOBRE RODAS, LARGURA FRESAGEM DE 2,0 M, POTÊNCIA 550 HP - JUROS. AF_11/2014</t>
  </si>
  <si>
    <t>50,19</t>
  </si>
  <si>
    <t>FRESADORA DE ASFALTO A FRIO SOBRE RODAS, LARGURA FRESAGEM DE 2,0 M, POTÊNCIA 550 HP - MANUTENÇÃO. AF_11/2014</t>
  </si>
  <si>
    <t>298,63</t>
  </si>
  <si>
    <t>FRESADORA DE ASFALTO A FRIO SOBRE RODAS, LARGURA FRESAGEM DE 2,0 M, POTÊNCIA 550 HP - MATERIAIS NA OPERAÇÃO. AF_11/2014</t>
  </si>
  <si>
    <t>271,06</t>
  </si>
  <si>
    <t>VIBROACABADORA DE ASFALTO SOBRE ESTEIRAS, LARGURA DE PAVIMENTAÇÃO 1,90 M A 5,30 M, POTÊNCIA 105 HP CAPACIDADE 450 T/H - DEPRECIAÇÃO. AF_11/2014</t>
  </si>
  <si>
    <t>51,38</t>
  </si>
  <si>
    <t>VIBROACABADORA DE ASFALTO SOBRE ESTEIRAS, LARGURA DE PAVIMENTAÇÃO 1,90 M A 5,30 M, POTÊNCIA 105 HP CAPACIDADE 450 T/H - JUROS. AF_11/2014</t>
  </si>
  <si>
    <t>RECICLADORA DE ASFALTO A FRIO SOBRE RODAS, LARGURA FRESAGEM DE 2,0 M, POTÊNCIA 422 HP - DEPRECIAÇÃO. AF_11/2014</t>
  </si>
  <si>
    <t>145,47</t>
  </si>
  <si>
    <t>RECICLADORA DE ASFALTO A FRIO SOBRE RODAS, LARGURA FRESAGEM DE 2,0 M, POTÊNCIA 422 HP - JUROS. AF_11/2014</t>
  </si>
  <si>
    <t>43,61</t>
  </si>
  <si>
    <t>RECICLADORA DE ASFALTO A FRIO SOBRE RODAS, LARGURA FRESAGEM DE 2,0 M, POTÊNCIA 422 HP - MANUTENÇÃO. AF_11/2014</t>
  </si>
  <si>
    <t>259,49</t>
  </si>
  <si>
    <t>RECICLADORA DE ASFALTO A FRIO SOBRE RODAS, LARGURA FRESAGEM DE 2,0 M, POTÊNCIA 422 HP - MATERIAIS NA OPERAÇÃO. AF_11/2014</t>
  </si>
  <si>
    <t>207,97</t>
  </si>
  <si>
    <t>VIBROACABADORA DE ASFALTO SOBRE ESTEIRAS, LARGURA DE PAVIMENTAÇÃO 2,13 M A 4,55 M, POTÊNCIA 100 HP, CAPACIDADE 400 T/H - DEPRECIAÇÃO. AF_11/2014</t>
  </si>
  <si>
    <t>42,10</t>
  </si>
  <si>
    <t>VIBROACABADORA DE ASFALTO SOBRE ESTEIRAS, LARGURA DE PAVIMENTAÇÃO 2,13 M A 4,55 M, POTÊNCIA 100 HP, CAPACIDADE 400 T/H - JUROS. AF_11/2014</t>
  </si>
  <si>
    <t>14,42</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</si>
  <si>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</si>
  <si>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</si>
  <si>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</si>
  <si>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9,23</t>
  </si>
  <si>
    <t>GUINDAUTO HIDRÁULICO, CAPACIDADE MÁXIMA DE CARGA 6200 KG, MOMENTO MÁXIMO DE CARGA 11,7 TM, ALCANCE MÁXIMO HORIZONTAL 9,70 M, INCLUSIVE CAMINHÃO TOCO PBT 16.000 KG, POTÊNCIA DE 189 CV - JUROS. AF_06/2014</t>
  </si>
  <si>
    <t>3,68</t>
  </si>
  <si>
    <t>GUINDAUTO HIDRÁULICO, CAPACIDADE MÁXIMA DE CARGA 6200 KG, MOMENTO MÁXIMO DE CARGA 11,7 TM, ALCANCE MÁXIMO HORIZONTAL 9,70 M, INCLUSIVE CAMINHÃO TOCO PBT 16.000 KG, POTÊNCIA DE 189 CV - MANUTENÇÃO. AF_06/2014</t>
  </si>
  <si>
    <t>17,32</t>
  </si>
  <si>
    <t>CAMINHÃO TOCO, PBT 16.000 KG, CARGA ÚTIL MÁX. 10.685 KG, DIST. ENTRE EIXOS 4,8 M, POTÊNCIA 189 CV, INCLUSIVE CARROCERIA FIXA ABERTA DE MADEIRA P/ TRANSPORTE GERAL DE CARGA SECA, DIMEN. APROX. 2,5 X 7,00 X 0,50 M - DEPRECIAÇÃO. AF_06/2014</t>
  </si>
  <si>
    <t>7,46</t>
  </si>
  <si>
    <t>CAMINHÃO TOCO, PBT 16.000 KG, CARGA ÚTIL MÁX. 10.685 KG, DIST. ENTRE EIXOS 4,8 M, POTÊNCIA 189 CV, INCLUSIVE CARROCERIA FIXA ABERTA DE MADEIRA P/ TRANSPORTE GERAL DE CARGA SECA, DIMEN. APROX. 2,5 X 7,00 X 0,50 M - JUROS. AF_06/2014</t>
  </si>
  <si>
    <t>2,98</t>
  </si>
  <si>
    <t>CAMINHÃO TOCO, PBT 16.000 KG, CARGA ÚTIL MÁX. 10.685 KG, DIST. ENTRE EIXOS 4,8 M, POTÊNCIA 189 CV, INCLUSIVE CARROCERIA FIXA ABERTA DE MADEIRA P/ TRANSPORTE GERAL DE CARGA SECA, DIMEN. APROX. 2,5 X 7,00 X 0,50 M - IMPOSTOS E SEGUROS. AF_06/2014</t>
  </si>
  <si>
    <t>0,60</t>
  </si>
  <si>
    <t>GUINDASTE HIDRÁULICO AUTOPROPELIDO, COM LANÇA TELESCÓPICA 28,80 M, CAPACIDADE MÁXIMA 30 T, POTÊNCIA 97 KW, TRAÇÃO 4 X 4 - DEPRECIAÇÃO. AF_11/2014</t>
  </si>
  <si>
    <t>24,41</t>
  </si>
  <si>
    <t>GUINDASTE HIDRÁULICO AUTOPROPELIDO, COM LANÇA TELESCÓPICA 28,80 M, CAPACIDADE MÁXIMA 30 T, POTÊNCIA 97 KW, TRAÇÃO 4 X 4 - JUROS. AF_11/2014</t>
  </si>
  <si>
    <t>8,36</t>
  </si>
  <si>
    <t>GUINDASTE HIDRÁULICO AUTOPROPELIDO, COM LANÇA TELESCÓPICA 28,80 M, CAPACIDADE MÁXIMA 30 T, POTÊNCIA 97 KW, TRAÇÃO 4 X 4 - IMPOSTOS E SEGUROS. AF_11/2014</t>
  </si>
  <si>
    <t>1,70</t>
  </si>
  <si>
    <t>GUINDASTE HIDRÁULICO AUTOPROPELIDO, COM LANÇA TELESCÓPICA 28,80 M, CAPACIDADE MÁXIMA 30 T, POTÊNCIA 97 KW, TRAÇÃO 4 X 4 - MANUTENÇÃO. AF_11/2014</t>
  </si>
  <si>
    <t>39,24</t>
  </si>
  <si>
    <t>GUINDASTE HIDRÁULICO AUTOPROPELIDO, COM LANÇA TELESCÓPICA 28,80 M, CAPACIDADE MÁXIMA 30 T, POTÊNCIA 97 KW, TRAÇÃO 4 X 4 - MATERIAIS NA OPERAÇÃO. AF_11/2014</t>
  </si>
  <si>
    <t>64,07</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</si>
  <si>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</si>
  <si>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</si>
  <si>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</si>
  <si>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1,02</t>
  </si>
  <si>
    <t>BETONEIRA CAPACIDADE NOMINAL DE 600 L, CAPACIDADE DE MISTURA 440 L, MOTOR A DIESEL POTÊNCIA 10 HP, COM CARREGADOR - MATERIAIS NA OPERAÇÃO. AF_11/2014</t>
  </si>
  <si>
    <t>4,91</t>
  </si>
  <si>
    <t>ROLO COMPACTADOR VIBRATÓRIO TANDEM AÇO LISO, POTÊNCIA 58 HP, PESO SEM/COM LASTRO 6,5 / 9,4 T, LARGURA DE TRABALHO 1,2 M - DEPRECIAÇÃO. AF_06/2014</t>
  </si>
  <si>
    <t>17,26</t>
  </si>
  <si>
    <t>ROLO COMPACTADOR VIBRATÓRIO TANDEM AÇO LISO, POTÊNCIA 58 HP, PESO SEM/COM LASTRO 6,5 / 9,4 T, LARGURA DE TRABALHO 1,2 M - JUROS. AF_06/2014</t>
  </si>
  <si>
    <t>4,53</t>
  </si>
  <si>
    <t>CAMINHÃO BASCULANTE 14 M3, COM CAVALO MECÂNICO DE CAPACIDADE MÁXIMA DE TRAÇÃO COMBINADO DE 36000 KG, POTÊNCIA 286 CV, INCLUSIVE SEMIREBOQUE COM CAÇAMBA METÁLICA - DEPRECIAÇÃO. AF_12/2014</t>
  </si>
  <si>
    <t>17,39</t>
  </si>
  <si>
    <t>CAMINHÃO BASCULANTE 14 M3, COM CAVALO MECÂNICO DE CAPACIDADE MÁXIMA DE TRAÇÃO COMBINADO DE 36000 KG, POTÊNCIA 286 CV, INCLUSIVE SEMIREBOQUE COM CAÇAMBA METÁLICA - JUROS. AF_12/2014</t>
  </si>
  <si>
    <t>6,08</t>
  </si>
  <si>
    <t>CAMINHÃO BASCULANTE 14 M3, COM CAVALO MECÂNICO DE CAPACIDADE MÁXIMA DE TRAÇÃO COMBINADO DE 36000 KG, POTÊNCIA 286 CV, INCLUSIVE SEMIREBOQUE COM CAÇAMBA METÁLICA - IMPOSTOS E SEGUROS. AF_12/2014</t>
  </si>
  <si>
    <t>1,25</t>
  </si>
  <si>
    <t>CAMINHÃO BASCULANTE 14 M3, COM CAVALO MECÂNICO DE CAPACIDADE MÁXIMA DE TRAÇÃO COMBINADO DE 36000 KG, POTÊNCIA 286 CV, INCLUSIVE SEMIREBOQUE COM CAÇAMBA METÁLICA - MANUTENÇÃO. AF_12/2014</t>
  </si>
  <si>
    <t>32,61</t>
  </si>
  <si>
    <t>CAMINHÃO BASCULANTE 14 M3, COM CAVALO MECÂNICO DE CAPACIDADE MÁXIMA DE TRAÇÃO COMBINADO DE 36000 KG, POTÊNCIA 286 CV, INCLUSIVE SEMIREBOQUE COM CAÇAMBA METÁLICA - MATERIAIS NA OPERAÇÃO. AF_12/2014</t>
  </si>
  <si>
    <t>139,05</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</si>
  <si>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</si>
  <si>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</si>
  <si>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</si>
  <si>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1,32</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</si>
  <si>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</si>
  <si>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</si>
  <si>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160,45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</si>
  <si>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</si>
  <si>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</si>
  <si>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</si>
  <si>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0,19</t>
  </si>
  <si>
    <t>VIBRADOR DE IMERSÃO, DIÂMETRO DE PONTEIRA 45MM, MOTOR ELÉTRICO TRIFÁSICO POTÊNCIA DE 2 CV - MATERIAIS NA OPERAÇÃO. AF_06/2015</t>
  </si>
  <si>
    <t>PERFURATRIZ MANUAL, TORQUE MÁXIMO 83 N.M, POTÊNCIA 5 CV, COM DIÂMETRO MÁXIMO 4" - DEPRECIAÇÃO. AF_06/2015</t>
  </si>
  <si>
    <t>1,20</t>
  </si>
  <si>
    <t>PERFURATRIZ MANUAL, TORQUE MÁXIMO 83 N.M, POTÊNCIA 5 CV, COM DIÂMETRO MÁXIMO 4" - JUROS. AF_06/2015</t>
  </si>
  <si>
    <t>PERFURATRIZ MANUAL, TORQUE MÁXIMO 83 N.M, POTÊNCIA 5 CV, COM DIÂMETRO MÁXIMO 4" - MANUTENÇÃO. AF_06/2015</t>
  </si>
  <si>
    <t>1,50</t>
  </si>
  <si>
    <t>PERFURATRIZ MANUAL, TORQUE MÁXIMO 83 N.M, POTÊNCIA 5 CV, COM DIÂMETRO MÁXIMO 4" - MATERIAIS NA OPERAÇÃO. AF_06/2015</t>
  </si>
  <si>
    <t>PERFURATRIZ SOBRE ESTEIRA, TORQUE MÁXIMO 600 KGF, PESO MÉDIO 1000 KG, POTÊNCIA 20 HP, DIÂMETRO MÁXIMO 10" - DEPRECIAÇÃO. AF_06/2015</t>
  </si>
  <si>
    <t>23,09</t>
  </si>
  <si>
    <t>PERFURATRIZ SOBRE ESTEIRA, TORQUE MÁXIMO 600 KGF, PESO MÉDIO 1000 KG, POTÊNCIA 20 HP, DIÂMETRO MÁXIMO 10" - JUROS. AF_06/2015</t>
  </si>
  <si>
    <t>6,06</t>
  </si>
  <si>
    <t>PERFURATRIZ SOBRE ESTEIRA, TORQUE MÁXIMO 600 KGF, PESO MÉDIO 1000 KG, POTÊNCIA 20 HP, DIÂMETRO MÁXIMO 10" - MANUTENÇÃO. AF_06/2015</t>
  </si>
  <si>
    <t>28,90</t>
  </si>
  <si>
    <t>PERFURATRIZ SOBRE ESTEIRA, TORQUE MÁXIMO 600 KGF, PESO MÉDIO 1000 KG, POTÊNCIA 20 HP, DIÂMETRO MÁXIMO 10" - MATERIAIS NA OPERAÇÃO. AF_06/2015</t>
  </si>
  <si>
    <t>8,24</t>
  </si>
  <si>
    <t>MISTURADOR DUPLO HORIZONTAL DE ALTA TURBULÊNCIA, CAPACIDADE / VOLUME 2 X 500 LITROS, MOTORES ELÉTRICOS MÍNIMO 5 CV CADA, PARA NATA CIMENTO, ARGAMASSA E OUTROS - DEPRECIAÇÃO. AF_06/2015</t>
  </si>
  <si>
    <t>2,76</t>
  </si>
  <si>
    <t>MISTURADOR DUPLO HORIZONTAL DE ALTA TURBULÊNCIA, CAPACIDADE / VOLUME 2 X 500 LITROS, MOTORES ELÉTRICOS MÍNIMO 5 CV CADA, PARA NATA CIMENTO, ARGAMASSA E OUTROS - JUROS. AF_06/2015</t>
  </si>
  <si>
    <t>0,62</t>
  </si>
  <si>
    <t>MISTURADOR DUPLO HORIZONTAL DE ALTA TURBULÊNCIA, CAPACIDADE / VOLUME 2 X 500 LITROS, MOTORES ELÉTRICOS MÍNIMO 5 CV CADA, PARA NATA CIMENTO, ARGAMASSA E OUTROS - MANUTENÇÃO. AF_06/2015</t>
  </si>
  <si>
    <t>3,02</t>
  </si>
  <si>
    <t>MISTURADOR DUPLO HORIZONTAL DE ALTA TURBULÊNCIA, CAPACIDADE / VOLUME 2 X 500 LITROS, MOTORES ELÉTRICOS MÍNIMO 5 CV CADA, PARA NATA CIMENTO, ARGAMASSA E OUTROS - MATERIAIS NA OPERAÇÃO. AF_06/2015</t>
  </si>
  <si>
    <t>4,06</t>
  </si>
  <si>
    <t>BOMBA TRIPLEX, PARA INJEÇÃO DE NATA DE CIMENTO, VAZÃO MÁXIMA DE 100 LITROS/MINUTO, PRESSÃO MÁXIMA DE 70 BAR - DEPRECIAÇÃO. AF_06/2015</t>
  </si>
  <si>
    <t>4,13</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</si>
  <si>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</si>
  <si>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</si>
  <si>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4,52</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</si>
  <si>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</si>
  <si>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</si>
  <si>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0,45</t>
  </si>
  <si>
    <t>BOMBA CENTRÍFUGA MONOESTÁGIO COM MOTOR ELÉTRICO MONOFÁSICO, POTÊNCIA 15 HP, DIÂMETRO DO ROTOR 173 MM, HM/Q = 30 MCA / 90 M3/H A 45 MCA / 55 M3/H - JUROS. AF_06/2015</t>
  </si>
  <si>
    <t>0,10</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</si>
  <si>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</si>
  <si>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</si>
  <si>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6,27</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</si>
  <si>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</si>
  <si>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</si>
  <si>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</si>
  <si>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2,94</t>
  </si>
  <si>
    <t>BOMBA DE PROJEÇÃO DE CONCRETO SECO, POTÊNCIA 10 CV, VAZÃO 3 M3/H - MATERIAIS NA OPERAÇÃO. AF_06/2015</t>
  </si>
  <si>
    <t>BOMBA DE PROJEÇÃO DE CONCRETO SECO, POTÊNCIA 10 CV, VAZÃO 6 M3/H - DEPRECIAÇÃO. AF_06/2015</t>
  </si>
  <si>
    <t>2,88</t>
  </si>
  <si>
    <t>BOMBA DE PROJEÇÃO DE CONCRETO SECO, POTÊNCIA 10 CV, VAZÃO 6 M3/H - JUROS. AF_06/2015</t>
  </si>
  <si>
    <t>0,64</t>
  </si>
  <si>
    <t>BOMBA DE PROJEÇÃO DE CONCRETO SECO, POTÊNCIA 10 CV, VAZÃO 6 M3/H - MANUTENÇÃO. AF_06/2015</t>
  </si>
  <si>
    <t>3,15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</si>
  <si>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</si>
  <si>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</si>
  <si>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3,13</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</si>
  <si>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</si>
  <si>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</si>
  <si>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3,43</t>
  </si>
  <si>
    <t>PROJETOR PNEUMÁTICO DE ARGAMASSA PARA CHAPISCO E REBOCO COM RECIPIENTE ACOPLADO, TIPO CANEQUINHA, COM COMPRESSOR DE AR REBOCÁVEL VAZÃO 89 PCM E MOTOR DIESEL DE 20 CV - MATERIAIS NA OPERAÇÃO. AF_06/2015</t>
  </si>
  <si>
    <t>9,72</t>
  </si>
  <si>
    <t>PERFURATRIZ COM TORRE METÁLICA PARA EXECUÇÃO DE ESTACA HÉLICE CONTÍNUA, PROFUNDIDADE MÁXIMA DE 30 M, DIÂMETRO MÁXIMO DE 800 MM, POTÊNCIA INSTALADA DE 268 HP, MESA ROTATIVA COM TORQUE MÁXIMO DE 170 KNM - DEPRECIAÇÃO. AF_06/2015</t>
  </si>
  <si>
    <t>106,00</t>
  </si>
  <si>
    <t>PERFURATRIZ COM TORRE METÁLICA PARA EXECUÇÃO DE ESTACA HÉLICE CONTÍNUA, PROFUNDIDADE MÁXIMA DE 30 M, DIÂMETRO MÁXIMO DE 800 MM, POTÊNCIA INSTALADA DE 268 HP, MESA ROTATIVA COM TORQUE MÁXIMO DE 170 KNM - JUROS. AF_06/2015</t>
  </si>
  <si>
    <t>27,84</t>
  </si>
  <si>
    <t>PERFURATRIZ COM TORRE METÁLICA PARA EXECUÇÃO DE ESTACA HÉLICE CONTÍNUA, PROFUNDIDADE MÁXIMA DE 30 M, DIÂMETRO MÁXIMO DE 800 MM, POTÊNCIA INSTALADA DE 268 HP, MESA ROTATIVA COM TORQUE MÁXIMO DE 170 KNM - MANUTENÇÃO. AF_06/2015</t>
  </si>
  <si>
    <t>132,65</t>
  </si>
  <si>
    <t>PERFURATRIZ COM TORRE METÁLICA PARA EXECUÇÃO DE ESTACA HÉLICE CONTÍNUA, PROFUNDIDADE MÁXIMA DE 30 M, DIÂMETRO MÁXIMO DE 800 MM, POTÊNCIA INSTALADA DE 268 HP, MESA ROTATIVA COM TORQUE MÁXIMO DE 170 KNM - MATERIAIS NA OPERAÇÃO. AF_06/2015</t>
  </si>
  <si>
    <t>132,08</t>
  </si>
  <si>
    <t>PERFURATRIZ HIDRÁULICA SOBRE CAMINHÃO COM TRADO CURTO ACOPLADO, PROFUNDIDADE MÁXIMA DE 20 M, DIÂMETRO MÁXIMO DE 1500 MM, POTÊNCIA INSTALADA DE 137 HP, MESA ROTATIVA COM TORQUE MÁXIMO DE 30 KNM - DEPRECIAÇÃO. AF_06/2015</t>
  </si>
  <si>
    <t>55,97</t>
  </si>
  <si>
    <t>PERFURATRIZ HIDRÁULICA SOBRE CAMINHÃO COM TRADO CURTO ACOPLADO, PROFUNDIDADE MÁXIMA DE 20 M, DIÂMETRO MÁXIMO DE 1500 MM, POTÊNCIA INSTALADA DE 137 HP, MESA ROTATIVA COM TORQUE MÁXIMO DE 30 KNM - JUROS. AF_06/2015</t>
  </si>
  <si>
    <t>14,70</t>
  </si>
  <si>
    <t>PERFURATRIZ HIDRÁULICA SOBRE CAMINHÃO COM TRADO CURTO ACOPLADO, PROFUNDIDADE MÁXIMA DE 20 M, DIÂMETRO MÁXIMO DE 1500 MM, POTÊNCIA INSTALADA DE 137 HP, MESA ROTATIVA COM TORQUE MÁXIMO DE 30 KNM - MANUTENÇÃO. AF_06/2015</t>
  </si>
  <si>
    <t>70,05</t>
  </si>
  <si>
    <t>PERFURATRIZ HIDRÁULICA SOBRE CAMINHÃO COM TRADO CURTO ACOPLADO, PROFUNDIDADE MÁXIMA DE 20 M, DIÂMETRO MÁXIMO DE 1500 MM, POTÊNCIA INSTALADA DE 137 HP, MESA ROTATIVA COM TORQUE MÁXIMO DE 30 KNM - MATERIAIS NA OPERAÇÃO. AF_06/2015</t>
  </si>
  <si>
    <t>67,52</t>
  </si>
  <si>
    <t>MANIPULADOR TELESCÓPICO, POTÊNCIA DE 85 HP, CAPACIDADE DE CARGA DE 3.500 KG, ALTURA MÁXIMA DE ELEVAÇÃO DE 12,3 M - DEPRECIAÇÃO. AF_06/2015</t>
  </si>
  <si>
    <t>26,56</t>
  </si>
  <si>
    <t>MANIPULADOR TELESCÓPICO, POTÊNCIA DE 85 HP, CAPACIDADE DE CARGA DE 3.500 KG, ALTURA MÁXIMA DE ELEVAÇÃO DE 12,3 M - JUROS. AF_06/2015</t>
  </si>
  <si>
    <t>5,97</t>
  </si>
  <si>
    <t>MANIPULADOR TELESCÓPICO, POTÊNCIA DE 85 HP, CAPACIDADE DE CARGA DE 3.500 KG, ALTURA MÁXIMA DE ELEVAÇÃO DE 12,3 M - MANUTENÇÃO. AF_06/2015</t>
  </si>
  <si>
    <t>29,05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</si>
  <si>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</si>
  <si>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</si>
  <si>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11,80</t>
  </si>
  <si>
    <t>MINICARREGADEIRA SOBRE RODAS, POTÊNCIA LÍQUIDA DE 47 HP, CAPACIDADE NOMINAL DE OPERAÇÃO DE 646 KG - JUROS. AF_06/2015</t>
  </si>
  <si>
    <t>2,27</t>
  </si>
  <si>
    <t>MINICARREGADEIRA SOBRE RODAS, POTÊNCIA LÍQUIDA DE 47 HP, CAPACIDADE NOMINAL DE OPERAÇÃO DE 646 KG - MANUTENÇÃO. AF_06/2015</t>
  </si>
  <si>
    <t>14,75</t>
  </si>
  <si>
    <t>MINICARREGADEIRA SOBRE RODAS, POTÊNCIA LÍQUIDA DE 47 HP, CAPACIDADE NOMINAL DE OPERAÇÃO DE 646 KG - MATERIAIS NA OPERAÇÃO. AF_06/2015</t>
  </si>
  <si>
    <t>23,15</t>
  </si>
  <si>
    <t>COMPRESSOR DE AR REBOCÁVEL, VAZÃO 189 PCM, PRESSÃO EFETIVA DE TRABALHO 102 PSI, MOTOR DIESEL, POTÊNCIA 63 CV - DEPRECIAÇÃO. AF_06/2015</t>
  </si>
  <si>
    <t>1,93</t>
  </si>
  <si>
    <t>COMPRESSOR DE AR REBOCÁVEL, VAZÃO 189 PCM, PRESSÃO EFETIVA DE TRABALHO 102 PSI, MOTOR DIESEL, POTÊNCIA 63 CV - JUROS. AF_06/2015</t>
  </si>
  <si>
    <t>0,50</t>
  </si>
  <si>
    <t>COMPRESSOR DE AR REBOCÁVEL, VAZÃO 89 PCM, PRESSÃO EFETIVA DE TRABALHO 102 PSI, MOTOR DIESEL, POTÊNCIA 20 CV - DEPRECIAÇÃO. AF_06/2015</t>
  </si>
  <si>
    <t>2,59</t>
  </si>
  <si>
    <t>COMPRESSOR DE AR REBOCÁVEL, VAZÃO 89 PCM, PRESSÃO EFETIVA DE TRABALHO 102 PSI, MOTOR DIESEL, POTÊNCIA 20 CV - JUROS. AF_06/2015</t>
  </si>
  <si>
    <t>0,68</t>
  </si>
  <si>
    <t>COMPRESSOR DE AR REBOCÁVEL, VAZÃO 89 PCM, PRESSÃO EFETIVA DE TRABALHO 102 PSI, MOTOR DIESEL, POTÊNCIA 20 CV - MANUTENÇÃO. AF_06/2015</t>
  </si>
  <si>
    <t>3,24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</si>
  <si>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</si>
  <si>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</si>
  <si>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</si>
  <si>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</si>
  <si>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3,25</t>
  </si>
  <si>
    <t>COMPRESSOR DE AR REBOCAVEL, VAZÃO 250 PCM, PRESSAO DE TRABALHO 102 PSI, MOTOR A DIESEL POTÊNCIA 81 CV - MATERIAIS NA OPERAÇÃO. AF_06/2015</t>
  </si>
  <si>
    <t>39,37</t>
  </si>
  <si>
    <t>COMPRESSOR DE AR REBOCÁVEL, VAZÃO 748 PCM, PRESSÃO EFETIVA DE TRABALHO 102 PSI, MOTOR DIESEL, POTÊNCIA 210 CV - DEPRECIAÇÃO. AF_06/2015</t>
  </si>
  <si>
    <t>6,59</t>
  </si>
  <si>
    <t>COMPRESSOR DE AR REBOCÁVEL, VAZÃO 748 PCM, PRESSÃO EFETIVA DE TRABALHO 102 PSI, MOTOR DIESEL, POTÊNCIA 210 CV - JUROS. AF_06/2015</t>
  </si>
  <si>
    <t>1,73</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</si>
  <si>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</si>
  <si>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</si>
  <si>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102,09</t>
  </si>
  <si>
    <t>COMPRESSOR DE AR REBOCAVEL, VAZÃO 400 PCM, PRESSAO DE TRABALHO 102 PSI, MOTOR A DIESEL POTÊNCIA 110 CV - DEPRECIAÇÃO. AF_06/2015</t>
  </si>
  <si>
    <t>3,08</t>
  </si>
  <si>
    <t>COMPRESSOR DE AR REBOCAVEL, VAZÃO 400 PCM, PRESSAO DE TRABALHO 102 PSI, MOTOR A DIESEL POTÊNCIA 110 CV - JUROS. AF_06/2015</t>
  </si>
  <si>
    <t>0,80</t>
  </si>
  <si>
    <t>COMPRESSOR DE AR REBOCAVEL, VAZÃO 400 PCM, PRESSAO DE TRABALHO 102 PSI, MOTOR A DIESEL POTÊNCIA 110 CV - MANUTENÇÃO. AF_06/2015</t>
  </si>
  <si>
    <t>3,85</t>
  </si>
  <si>
    <t>COMPRESSOR DE AR REBOCAVEL, VAZÃO 400 PCM, PRESSAO DE TRABALHO 102 PSI, MOTOR A DIESEL POTÊNCIA 110 CV - MATERIAIS NA OPERAÇÃO. AF_06/2015</t>
  </si>
  <si>
    <t>53,47</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</si>
  <si>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</si>
  <si>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</si>
  <si>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10,56</t>
  </si>
  <si>
    <t>CAMINHÃO TRUCADO (C/ TERCEIRO EIXO) ELETRÔNICO - POTÊNCIA 231CV - PBT = 22000KG - DIST. ENTRE EIXOS 5170 MM - INCLUI CARROCERIA FIXA ABERTA DE MADEIRA - JUROS. AF_06/2015</t>
  </si>
  <si>
    <t>4,21</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</si>
  <si>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</si>
  <si>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</si>
  <si>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19,80</t>
  </si>
  <si>
    <t>CAMINHÃO TRUCADO (C/ TERCEIRO EIXO) ELETRÔNICO - POTÊNCIA 231CV - PBT = 22000KG - DIST. ENTRE EIXOS 5170 MM - INCLUI CARROCERIA FIXA ABERTA DE MADEIRA - MATERIAIS NA OPERAÇÃO. AF_06/2015</t>
  </si>
  <si>
    <t>112,30</t>
  </si>
  <si>
    <t>PLACA VIBRATÓRIA REVERSÍVEL COM MOTOR 4 TEMPOS A GASOLINA, FORÇA CENTRÍFUGA DE 25 KN (2500 KGF), POTÊNCIA 5,5 CV - DEPRECIAÇÃO. AF_08/2015</t>
  </si>
  <si>
    <t>0,47</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</si>
  <si>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</si>
  <si>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</si>
  <si>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</si>
  <si>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</si>
  <si>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0,54</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</si>
  <si>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</si>
  <si>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</si>
  <si>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</si>
  <si>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8,07</t>
  </si>
  <si>
    <t>CAMINHÃO TOCO, PESO BRUTO TOTAL 14.300 KG, CARGA ÚTIL MÁXIMA 9590 KG, DISTÂNCIA ENTRE EIXOS 4,76 M, POTÊNCIA 185 CV (NÃO INCLUI CARROCERIA) - DEPRECIAÇÃO. AF_06/2014</t>
  </si>
  <si>
    <t>8,21</t>
  </si>
  <si>
    <t>CAMINHÃO TOCO, PESO BRUTO TOTAL 14.300 KG, CARGA ÚTIL MÁXIMA 9590 KG, DISTÂNCIA ENTRE EIXOS 4,76 M, POTÊNCIA 185 CV (NÃO INCLUI CARROCERIA) - JUROS. AF_06/2014</t>
  </si>
  <si>
    <t>3,28</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</si>
  <si>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</si>
  <si>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</si>
  <si>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9,19</t>
  </si>
  <si>
    <t>CAMINHÃO PIPA 6.000 L, PESO BRUTO TOTAL 13.000 KG, DISTÂNCIA ENTRE EIXOS 4,80 M, POTÊNCIA 189 CV INCLUSIVE TANQUE DE AÇO PARA TRANSPORTE DE ÁGUA, CAPACIDADE 6 M3 - JUROS. AF_06/2014</t>
  </si>
  <si>
    <t>3,67</t>
  </si>
  <si>
    <t>CAMINHÃO PIPA 6.000 L, PESO BRUTO TOTAL 13.000 KG, DISTÂNCIA ENTRE EIXOS 4,80 M, POTÊNCIA 189 CV INCLUSIVE TANQUE DE AÇO PARA TRANSPORTE DE ÁGUA, CAPACIDADE 6 M3 - IMPOSTOS E SEGUROS. AF_06/2014</t>
  </si>
  <si>
    <t>0,74</t>
  </si>
  <si>
    <t>CAMINHÃO BASCULANTE 6 M3, PESO BRUTO TOTAL 16.000 KG, CARGA ÚTIL MÁXIMA 13.071 KG, DISTÂNCIA ENTRE EIXOS 4,80 M, POTÊNCIA 230 CV INCLUSIVE CAÇAMBA METÁLICA - DEPRECIAÇÃO. AF_06/2014</t>
  </si>
  <si>
    <t>11,98</t>
  </si>
  <si>
    <t>CAMINHÃO BASCULANTE 6 M3, PESO BRUTO TOTAL 16.000 KG, CARGA ÚTIL MÁXIMA 13.071 KG, DISTÂNCIA ENTRE EIXOS 4,80 M, POTÊNCIA 230 CV INCLUSIVE CAÇAMBA METÁLICA - JUROS. AF_06/2014</t>
  </si>
  <si>
    <t>4,18</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</si>
  <si>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</si>
  <si>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</si>
  <si>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6,91</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</si>
  <si>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</si>
  <si>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</si>
  <si>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0,56</t>
  </si>
  <si>
    <t>CAMINHÃO BASCULANTE 10 M3, TRUCADO CABINE SIMPLES, PESO BRUTO TOTAL 23.000 KG, CARGA ÚTIL MÁXIMA 15.935 KG, DISTÂNCIA ENTRE EIXOS 4,80 M, POTÊNCIA 230 CV INCLUSIVE CAÇAMBA METÁLICA - DEPRECIAÇÃO. AF_06/2014</t>
  </si>
  <si>
    <t>13,53</t>
  </si>
  <si>
    <t>CAMINHÃO BASCULANTE 10 M3, TRUCADO CABINE SIMPLES, PESO BRUTO TOTAL 23.000 KG, CARGA ÚTIL MÁXIMA 15.935 KG, DISTÂNCIA ENTRE EIXOS 4,80 M, POTÊNCIA 230 CV INCLUSIVE CAÇAMBA METÁLICA - JUROS. AF_06/2014</t>
  </si>
  <si>
    <t>4,73</t>
  </si>
  <si>
    <t>CAMINHÃO BASCULANTE 10 M3, TRUCADO CABINE SIMPLES, PESO BRUTO TOTAL 23.000 KG, CARGA ÚTIL MÁXIMA 15.935 KG, DISTÂNCIA ENTRE EIXOS 4,80 M, POTÊNCIA 230 CV INCLUSIVE CAÇAMBA METÁLICA - IMPOSTOS E SEGUROS. AF_06/2014</t>
  </si>
  <si>
    <t>0,97</t>
  </si>
  <si>
    <t>CAMINHÃO BASCULANTE 10 M3, TRUCADO CABINE SIMPLES, PESO BRUTO TOTAL 23.000 KG, CARGA ÚTIL MÁXIMA 15.935 KG, DISTÂNCIA ENTRE EIXOS 4,80 M, POTÊNCIA 230 CV INCLUSIVE CAÇAMBA METÁLICA - MANUTENÇÃO. AF_06/2014</t>
  </si>
  <si>
    <t>25,37</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</si>
  <si>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</si>
  <si>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</si>
  <si>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8,87</t>
  </si>
  <si>
    <t>CAMINHÃO TOCO, PBT 14.300 KG, CARGA ÚTIL MÁX. 9.710 KG, DIST. ENTRE EIXOS 3,56 M, POTÊNCIA 185 CV, INCLUSIVE CARROCERIA FIXA ABERTA DE MADEIRA P/ TRANSPORTE GERAL DE CARGA SECA, DIMEN. APROX. 2,50 X 6,50 X 0,50 M - JUROS. AF_06/2014</t>
  </si>
  <si>
    <t>3,53</t>
  </si>
  <si>
    <t>CAMINHÃO TOCO, PBT 14.300 KG, CARGA ÚTIL MÁX. 9.710 KG, DIST. ENTRE EIXOS 3,56 M, POTÊNCIA 185 CV, INCLUSIVE CARROCERIA FIXA ABERTA DE MADEIRA P/ TRANSPORTE GERAL DE CARGA SECA, DIMEN. APROX. 2,50 X 6,50 X 0,50 M - IMPOSTOS E SEGUROS. AF_06/2014</t>
  </si>
  <si>
    <t>0,72</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</si>
  <si>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</si>
  <si>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</si>
  <si>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4,70</t>
  </si>
  <si>
    <t>CAMINHÃO PIPA 10.000 L TRUCADO, PESO BRUTO TOTAL 23.000 KG, CARGA ÚTIL MÁXIMA 15.935 KG, DISTÂNCIA ENTRE EIXOS 4,8 M, POTÊNCIA 230 CV, INCLUSIVE TANQUE DE AÇO PARA TRANSPORTE DE ÁGUA - IMPOSTOS E SEGUROS. AF_06/2014</t>
  </si>
  <si>
    <t>0,96</t>
  </si>
  <si>
    <t>CAMINHÃO BASCULANTE 6 M3 TOCO, PESO BRUTO TOTAL 16.000 KG, CARGA ÚTIL MÁXIMA 11.130 KG, DISTÂNCIA ENTRE EIXOS 5,36 M, POTÊNCIA 185 CV, INCLUSIVE CAÇAMBA METÁLICA - IMPOSTOS E SEGUROS. AF_06/2014</t>
  </si>
  <si>
    <t>0,82</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</si>
  <si>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</si>
  <si>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</si>
  <si>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</si>
  <si>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13,20</t>
  </si>
  <si>
    <t>ESPARGIDOR DE ASFALTO PRESSURIZADO, TANQUE 6 M3 COM ISOLAÇÃO TÉRMICA, AQUECIDO COM 2 MAÇARICOS, COM BARRA ESPARGIDORA 3,60 M, MONTADO SOBRE CAMINHÃO  TOCO, PBT 14.300 KG, POTÊNCIA 185 CV - JUROS. AF_08/2015</t>
  </si>
  <si>
    <t>4,47</t>
  </si>
  <si>
    <t>ESPARGIDOR DE ASFALTO PRESSURIZADO, TANQUE 6 M3 COM ISOLAÇÃO TÉRMICA, AQUECIDO COM 2 MAÇARICOS, COM BARRA ESPARGIDORA 3,60 M, MONTADO SOBRE CAMINHÃO  TOCO, PBT 14.300 KG, POTÊNCIA 185 CV - IMPOSTOS E SEGUROS. AF_08/2015</t>
  </si>
  <si>
    <t>0,91</t>
  </si>
  <si>
    <t>ESPARGIDOR DE ASFALTO PRESSURIZADO, TANQUE 6 M3 COM ISOLAÇÃO TÉRMICA, AQUECIDO COM 2 MAÇARICOS, COM BARRA ESPARGIDORA 3,60 M, MONTADO SOBRE CAMINHÃO  TOCO, PBT 14.300 KG, POTÊNCIA 185 CV - MATERIAIS NA OPERAÇÃO. AF_08/2015</t>
  </si>
  <si>
    <t>126,65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</si>
  <si>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</si>
  <si>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</si>
  <si>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</si>
  <si>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</si>
  <si>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</si>
  <si>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8,56</t>
  </si>
  <si>
    <t>GUINDAUTO HIDRÁULICO, CAPACIDADE MÁXIMA DE CARGA 6500 KG, MOMENTO MÁXIMO DE CARGA 5,8 TM, ALCANCE MÁXIMO HORIZONTAL 7,60 M, INCLUSIVE CAMINHÃO TOCO PBT 9.700 KG, POTÊNCIA DE 160 CV - JUROS. AF_08/2015</t>
  </si>
  <si>
    <t>3,41</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</si>
  <si>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</si>
  <si>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</si>
  <si>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16,06</t>
  </si>
  <si>
    <t>GUINDAUTO HIDRÁULICO, CAPACIDADE MÁXIMA DE CARGA 6500 KG, MOMENTO MÁXIMO DE CARGA 5,8 TM, ALCANCE MÁXIMO HORIZONTAL 7,60 M, INCLUSIVE CAMINHÃO TOCO PBT 9.700 KG, POTÊNCIA DE 160 CV - MATERIAIS NA OPERAÇÃO. AF_08/2015</t>
  </si>
  <si>
    <t>77,80</t>
  </si>
  <si>
    <t>CAMINHÃO DE TRANSPORTE DE MATERIAL ASFÁLTICO 30.000 L, COM CAVALO MECÂNICO DE CAPACIDADE MÁXIMA DE TRAÇÃO COMBINADO DE 66.000 KG, POTÊNCIA 360 CV, INCLUSIVE TANQUE DE ASFALTO COM SERPENTINA - DEPRECIAÇÃO. AF_08/2015</t>
  </si>
  <si>
    <t>18,02</t>
  </si>
  <si>
    <t>CAMINHÃO DE TRANSPORTE DE MATERIAL ASFÁLTICO 30.000 L, COM CAVALO MECÂNICO DE CAPACIDADE MÁXIMA DE TRAÇÃO COMBINADO DE 66.000 KG, POTÊNCIA 360 CV, INCLUSIVE TANQUE DE ASFALTO COM SERPENTINA - JUROS. AF_08/2015</t>
  </si>
  <si>
    <t>7,19</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</si>
  <si>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</si>
  <si>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</si>
  <si>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33,81</t>
  </si>
  <si>
    <t>CAMINHÃO DE TRANSPORTE DE MATERIAL ASFÁLTICO 30.000 L, COM CAVALO MECÂNICO DE CAPACIDADE MÁXIMA DE TRAÇÃO COMBINADO DE 66.000 KG, POTÊNCIA 360 CV, INCLUSIVE TANQUE DE ASFALTO COM SERPENTINA - MATERIAIS NA OPERAÇÃO. AF_08/2015</t>
  </si>
  <si>
    <t>175,02</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</si>
  <si>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</si>
  <si>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</si>
  <si>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</si>
  <si>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</si>
  <si>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</si>
  <si>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2,06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</si>
  <si>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</si>
  <si>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</si>
  <si>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</si>
  <si>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3,44</t>
  </si>
  <si>
    <t>CAMINHÃO PARA EQUIPAMENTO DE LIMPEZA A SUCÇÃO COM CAMINHÃO TRUCADO DE PESO BRUTO TOTAL 23000 KG, CARGA ÚTIL MÁXIMA 15935 KG, DISTÂNCIA ENTRE EIXOS 4,80 M, POTÊNCIA 230 CV, INCLUSIVE LIMPADORA A SUCÇÃO, TANQUE 12000 L - DEPRECIAÇÃO. AF_11/2015</t>
  </si>
  <si>
    <t>13,47</t>
  </si>
  <si>
    <t>CAMINHÃO PARA EQUIPAMENTO DE LIMPEZA A SUCÇÃO COM CAMINHÃO TRUCADO DE PESO BRUTO TOTAL 23000 KG, CARGA ÚTIL MÁXIMA 15935 KG, DISTÂNCIA ENTRE EIXOS 4,80 M, POTÊNCIA 230 CV, INCLUSIVE LIMPADORA A SUCÇÃO, TANQUE 12000 L - JUROS. AF_11/2015</t>
  </si>
  <si>
    <t>5,37</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</si>
  <si>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</si>
  <si>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</si>
  <si>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25,26</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</si>
  <si>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</si>
  <si>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</si>
  <si>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</si>
  <si>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</si>
  <si>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</si>
  <si>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</si>
  <si>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0,07</t>
  </si>
  <si>
    <t>DOSADOR DE AREIA, CAPACIDADE DE 26 LITROS - JUROS. AF_11/2015</t>
  </si>
  <si>
    <t>DOSADOR DE AREIA, CAPACIDADE DE 26 LITROS - MANUTENÇÃO. AF_11/2015</t>
  </si>
  <si>
    <t>0,09</t>
  </si>
  <si>
    <t>CAMINHONETE COM MOTOR A DIESEL, POTÊNCIA 180 CV, CABINE DUPLA, 4X4 - DEPRECIAÇÃO. AF_11/2015</t>
  </si>
  <si>
    <t>7,60</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</si>
  <si>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</si>
  <si>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</si>
  <si>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</si>
  <si>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9,51</t>
  </si>
  <si>
    <t>CAMINHONETE COM MOTOR A DIESEL, POTÊNCIA 180 CV, CABINE DUPLA, 4X4 - MATERIAIS NA OPERAÇÃO. AF_11/2015</t>
  </si>
  <si>
    <t>87,52</t>
  </si>
  <si>
    <t>CAMINHONETE CABINE SIMPLES COM MOTOR 1.6 FLEX, CÂMBIO MANUAL, POTÊNCIA 101/104 CV, 2 PORTAS - DEPRECIAÇÃO. AF_11/2015</t>
  </si>
  <si>
    <t>2,32</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</si>
  <si>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</si>
  <si>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</si>
  <si>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</si>
  <si>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2,90</t>
  </si>
  <si>
    <t>CAMINHONETE CABINE SIMPLES COM MOTOR 1.6 FLEX, CÂMBIO MANUAL, POTÊNCIA 101/104 CV, 2 PORTAS - MATERIAIS NA OPERAÇÃO. AF_11/2015</t>
  </si>
  <si>
    <t>61,85</t>
  </si>
  <si>
    <t>CAMINHÃO DE TRANSPORTE DE MATERIAL ASFÁLTICO 20.000 L, COM CAVALO MECÂNICO DE CAPACIDADE MÁXIMA DE TRAÇÃO COMBINADO DE 45.000 KG, POTÊNCIA 330 CV, INCLUSIVE TANQUE DE ASFALTO COM MAÇARICO - DEPRECIAÇÃO. AF_12/2015</t>
  </si>
  <si>
    <t>13,19</t>
  </si>
  <si>
    <t>CAMINHÃO DE TRANSPORTE DE MATERIAL ASFÁLTICO 20.000 L, COM CAVALO MECÂNICO DE CAPACIDADE MÁXIMA DE TRAÇÃO COMBINADO DE 45.000 KG, POTÊNCIA 330 CV, INCLUSIVE TANQUE DE ASFALTO COM MAÇARICO - JUROS. AF_12/2015</t>
  </si>
  <si>
    <t>5,26</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</si>
  <si>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</si>
  <si>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</si>
  <si>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24,73</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</si>
  <si>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</si>
  <si>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</si>
  <si>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</si>
  <si>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</si>
  <si>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</si>
  <si>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15,60</t>
  </si>
  <si>
    <t>MÁQUINA EXTRUSORA DE CONCRETO PARA GUIAS E SARJETAS, MOTOR A DIESEL, POTÊNCIA 14 CV - DEPRECIAÇÃO. AF_12/2015</t>
  </si>
  <si>
    <t>5,01</t>
  </si>
  <si>
    <t>MÁQUINA EXTRUSORA DE CONCRETO PARA GUIAS E SARJETAS, MOTOR A DIESEL, POTÊNCIA 14 CV - JUROS. AF_12/2015</t>
  </si>
  <si>
    <t>1,12</t>
  </si>
  <si>
    <t>MÁQUINA EXTRUSORA DE CONCRETO PARA GUIAS E SARJETAS, MOTOR A DIESEL, POTÊNCIA 14 CV - MANUTENÇÃO. AF_12/2015</t>
  </si>
  <si>
    <t>5,48</t>
  </si>
  <si>
    <t>MÁQUINA EXTRUSORA DE CONCRETO PARA GUIAS E SARJETAS, MOTOR A DIESEL, POTÊNCIA 14 CV - MATERIAIS NA OPERAÇÃO. AF_12/2015</t>
  </si>
  <si>
    <t>6,78</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</si>
  <si>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</si>
  <si>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</si>
  <si>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</si>
  <si>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1,16</t>
  </si>
  <si>
    <t>PERFURATRIZ COM TORRE METÁLICA PARA EXECUÇÃO DE ESTACA HÉLICE CONTÍNUA, PROFUNDIDADE MÁXIMA DE 32 M, DIÂMETRO MÁXIMO DE 1000 MM, POTÊNCIA INSTALADA DE 350 HP, MESA ROTATIVA COM TORQUE MÁXIMO DE 263 KNM - DEPRECIAÇÃO. AF_01/2016</t>
  </si>
  <si>
    <t>164,83</t>
  </si>
  <si>
    <t>PERFURATRIZ COM TORRE METÁLICA PARA EXECUÇÃO DE ESTACA HÉLICE CONTÍNUA, PROFUNDIDADE MÁXIMA DE 32 M, DIÂMETRO MÁXIMO DE 1000 MM, POTÊNCIA INSTALADA DE 350 HP, MESA ROTATIVA COM TORQUE MÁXIMO DE 263 KNM - JUROS. AF_01/2016</t>
  </si>
  <si>
    <t>43,29</t>
  </si>
  <si>
    <t>PERFURATRIZ COM TORRE METÁLICA PARA EXECUÇÃO DE ESTACA HÉLICE CONTÍNUA, PROFUNDIDADE MÁXIMA DE 32 M, DIÂMETRO MÁXIMO DE 1000 MM, POTÊNCIA INSTALADA DE 350 HP, MESA ROTATIVA COM TORQUE MÁXIMO DE 263 KNM - MANUTENÇÃO. AF_01/2016</t>
  </si>
  <si>
    <t>206,28</t>
  </si>
  <si>
    <t>PERFURATRIZ COM TORRE METÁLICA PARA EXECUÇÃO DE ESTACA HÉLICE CONTÍNUA, PROFUNDIDADE MÁXIMA DE 32 M, DIÂMETRO MÁXIMO DE 1000 MM, POTÊNCIA INSTALADA DE 350 HP, MESA ROTATIVA COM TORQUE MÁXIMO DE 263 KNM  MATERIAIS NA OPERAÇÃO. AF_01/2016</t>
  </si>
  <si>
    <t>172,49</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</si>
  <si>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</si>
  <si>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</si>
  <si>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</si>
  <si>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0,25</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</si>
  <si>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</si>
  <si>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</si>
  <si>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</si>
  <si>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1,11</t>
  </si>
  <si>
    <t>ROLO COMPACTADOR VIBRATÓRIO PÉ DE CARNEIRO, OPERADO POR CONTROLE REMOTO, POTÊNCIA 12,5 KW, PESO OPERACIONAL 1,675 T, LARGURA DE TRABALHO 0,85 M - JUROS. AF_02/2016</t>
  </si>
  <si>
    <t>5,04</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</si>
  <si>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</si>
  <si>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</si>
  <si>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</si>
  <si>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5,02</t>
  </si>
  <si>
    <t>GRUA ASCENCIONAL, LANÇA DE 30 M, CAPACIDADE DE 1,0 T A 30 M, ALTURA ATÉ 39 M   MANUTENÇÃO. AF_03/2016</t>
  </si>
  <si>
    <t>24,42</t>
  </si>
  <si>
    <t>GRUA ASCENCIONAL, LANÇA DE 30 M, CAPACIDADE DE 1,0 T A 30 M, ALTURA ATÉ 39 M   MATERIAIS NA OPERAÇÃO. AF_03/2016</t>
  </si>
  <si>
    <t>6,07</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</si>
  <si>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</si>
  <si>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</si>
  <si>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</si>
  <si>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</si>
  <si>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</si>
  <si>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46,94</t>
  </si>
  <si>
    <t>GUINDASTE HIDRÁULICO AUTOPROPELIDO, COM LANÇA TELESCÓPICA 40 M, CAPACIDADE MÁXIMA 60 T, POTÊNCIA 260 KW - JUROS. AF_03/2016</t>
  </si>
  <si>
    <t>16,07</t>
  </si>
  <si>
    <t>GUINDASTE HIDRÁULICO AUTOPROPELIDO, COM LANÇA TELESCÓPICA 40 M, CAPACIDADE MÁXIMA 60 T, POTÊNCIA 260 KW - MANUTENÇÃO. AF_03/2016</t>
  </si>
  <si>
    <t>75,46</t>
  </si>
  <si>
    <t>GUINDASTE HIDRÁULICO AUTOPROPELIDO, COM LANÇA TELESCÓPICA 40 M, CAPACIDADE MÁXIMA 60 T, POTÊNCIA 260 KW - MATERIAIS NA OPERAÇÃO. AF_03/2016</t>
  </si>
  <si>
    <t>143,65</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</si>
  <si>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</si>
  <si>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</si>
  <si>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</si>
  <si>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</si>
  <si>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</si>
  <si>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</si>
  <si>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</si>
  <si>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3,65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</si>
  <si>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</si>
  <si>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</si>
  <si>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</si>
  <si>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</si>
  <si>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</si>
  <si>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</si>
  <si>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</si>
  <si>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</si>
  <si>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7,94</t>
  </si>
  <si>
    <t>GRUPO GERADOR REBOCÁVEL, POTÊNCIA 66 KVA, MOTOR A DIESEL - DEPRECIAÇÃO. AF_03/2016</t>
  </si>
  <si>
    <t>2,11</t>
  </si>
  <si>
    <t>GRUPO GERADOR REBOCÁVEL, POTÊNCIA 66 KVA, MOTOR A DIESEL - JUROS. AF_03/2016</t>
  </si>
  <si>
    <t>GRUPO GERADOR REBOCÁVEL, POTÊNCIA 66 KVA, MOTOR A DIESEL - MANUTENÇÃO. AF_03/2016</t>
  </si>
  <si>
    <t>1,88</t>
  </si>
  <si>
    <t>GRUPO GERADOR REBOCÁVEL, POTÊNCIA 66 KVA, MOTOR A DIESEL - MATERIAIS NA OPERAÇÃO. AF_03/2016</t>
  </si>
  <si>
    <t>38,97</t>
  </si>
  <si>
    <t>GRUPO GERADOR ESTACIONÁRIO, POTÊNCIA 150 KVA, MOTOR A DIESEL- DEPRECIAÇÃO. AF_03/2016</t>
  </si>
  <si>
    <t>GRUPO GERADOR ESTACIONÁRIO, POTÊNCIA 150 KVA, MOTOR A DIESEL- JUROS. AF_03/2016</t>
  </si>
  <si>
    <t>GRUPO GERADOR ESTACIONÁRIO, POTÊNCIA 150 KVA, MOTOR A DIESEL- MANUTENÇÃO. AF_03/2016</t>
  </si>
  <si>
    <t>2,66</t>
  </si>
  <si>
    <t>GRUPO GERADOR ESTACIONÁRIO, POTÊNCIA 150 KVA, MOTOR A DIESEL- MATERIAIS NA OPERAÇÃO. AF_03/2016</t>
  </si>
  <si>
    <t>93,14</t>
  </si>
  <si>
    <t>USINA DE MISTURA ASFÁLTICA À QUENTE, TIPO CONTRA FLUXO, PROD 40 A 80 TON/HORA - DEPRECIAÇÃO. AF_03/2016</t>
  </si>
  <si>
    <t>64,00</t>
  </si>
  <si>
    <t>USINA DE MISTURA ASFÁLTICA À QUENTE, TIPO CONTRA FLUXO, PROD 40 A 80 TON/HORA - JUROS. AF_03/2016</t>
  </si>
  <si>
    <t>21,92</t>
  </si>
  <si>
    <t>USINA DE MISTURA ASFÁLTICA À QUENTE, TIPO CONTRA FLUXO, PROD 40 A 80 TON/HORA - MANUTENÇÃO. AF_03/2016</t>
  </si>
  <si>
    <t>102,88</t>
  </si>
  <si>
    <t>USINA DE MISTURA ASFÁLTICA À QUENTE, TIPO CONTRA FLUXO, PROD 40 A 80 TON/HORA - MATERIAIS NA OPERAÇÃO. AF_03/2016</t>
  </si>
  <si>
    <t>1.761,60</t>
  </si>
  <si>
    <t>USINA DE ASFALTO À FRIO, CAPACIDADE DE 40 A 60 TON/HORA, ELÉTRICA POTÊNCIA 30 CV - DEPRECIAÇÃO. AF_03/2016</t>
  </si>
  <si>
    <t>3,46</t>
  </si>
  <si>
    <t>USINA DE ASFALTO À FRIO, CAPACIDADE DE 40 A 60 TON/HORA, ELÉTRICA POTÊNCIA 30 CV - JUROS. AF_03/2016</t>
  </si>
  <si>
    <t>1,38</t>
  </si>
  <si>
    <t>USINA DE ASFALTO À FRIO, CAPACIDADE DE 40 A 60 TON/HORA, ELÉTRICA POTÊNCIA 30 CV - MANUTENÇÃO. AF_03/2016</t>
  </si>
  <si>
    <t>USINA DE ASFALTO À FRIO, CAPACIDADE DE 40 A 60 TON/HORA, ELÉTRICA POTÊNCIA 30 CV - MATERIAIS NA OPERAÇÃO. AF_03/2016</t>
  </si>
  <si>
    <t>17,28</t>
  </si>
  <si>
    <t>MARTELETE OU ROMPEDOR PNEUMÁTICO MANUAL, 28 KG, COM SILENCIADOR - DEPRECIAÇÃO. AF_07/2016</t>
  </si>
  <si>
    <t>0,90</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</si>
  <si>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</si>
  <si>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</si>
  <si>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</si>
  <si>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</si>
  <si>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9,59</t>
  </si>
  <si>
    <t>USINA MISTURADORA DE SOLOS, CAPACIDADE DE 200 A 500 TON/H, POTENCIA 75KW - DEPRECIAÇÃO. AF_07/2016</t>
  </si>
  <si>
    <t>33,01</t>
  </si>
  <si>
    <t>USINA MISTURADORA DE SOLOS, CAPACIDADE DE 200 A 500 TON/H, POTENCIA 75KW - JUROS. AF_07/2016</t>
  </si>
  <si>
    <t>11,30</t>
  </si>
  <si>
    <t>USINA MISTURADORA DE SOLOS, CAPACIDADE DE 200 A 500 TON/H, POTENCIA 75KW - MATERIAIS NA OPERAÇÃO. AF_07/2016</t>
  </si>
  <si>
    <t>41,43</t>
  </si>
  <si>
    <t>DISTRIBUIDOR DE AGREGADOS AUTOPROPELIDO, CAP 3 M3, A DIESEL, POTÊNCIA 176CV - DEPRECIAÇÃO. AF_07/2016</t>
  </si>
  <si>
    <t>11,40</t>
  </si>
  <si>
    <t>DISTRIBUIDOR DE AGREGADOS AUTOPROPELIDO, C/AP 3 M3, A DIESEL, POTÊNCIA 176CV - JUROS. AF_07/2016</t>
  </si>
  <si>
    <t>DISTRIBUIDOR DE AGREGADOS AUTOPROPELIDO, CAP 3 M3, A DIESEL, POTÊNCIA 176CV - MANUTENÇÃO. AF_07/2016</t>
  </si>
  <si>
    <t>12,47</t>
  </si>
  <si>
    <t>DISTRIBUIDOR DE AGREGADOS AUTOPROPELIDO, CAP 3 M3, A DIESEL, POTÊNCIA 176CV  MATERIAIS NA OPERAÇÃO. AF_07/2016</t>
  </si>
  <si>
    <t>85,58</t>
  </si>
  <si>
    <t>MÁQUINA DEMARCADORA DE FAIXA DE TRÁFEGO À FRIO, AUTOPROPELIDA, POTÊNCIA 38 HP - DEPRECIAÇÃO. AF_07/2016</t>
  </si>
  <si>
    <t>20,23</t>
  </si>
  <si>
    <t>MÁQUINA DEMARCADORA DE FAIXA DE TRÁFEGO À FRIO, AUTOPROPELIDA, POTÊNCIA 38 HP - JUROS. AF_07/2016</t>
  </si>
  <si>
    <t>7,08</t>
  </si>
  <si>
    <t>MÁQUINA DEMARCADORA DE FAIXA DE TRÁFEGO À FRIO, AUTOPROPELIDA, POTÊNCIA 38 HP - MANUTENÇÃO. AF_07/2016</t>
  </si>
  <si>
    <t>37,94</t>
  </si>
  <si>
    <t>MÁQUINA DEMARCADORA DE FAIXA DE TRÁFEGO À FRIO, AUTOPROPELIDA, POTÊNCIA 38 HP - MATERIAIS NA OPERAÇÃO. AF_07/2016</t>
  </si>
  <si>
    <t>18,71</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</si>
  <si>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</si>
  <si>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</si>
  <si>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</si>
  <si>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</si>
  <si>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25,30</t>
  </si>
  <si>
    <t>GRUA ASCENCIONAL, LANCA DE 42 M, CAPACIDADE DE 1,5 T A 30 M, ALTURA ATE 39 M  JUROS. AF_08/2016</t>
  </si>
  <si>
    <t>5,69</t>
  </si>
  <si>
    <t>GRUA ASCENCIONAL, LANCA DE 42 M, CAPACIDADE DE 1,5 T A 30 M, ALTURA ATE 39 M  MANUTENÇÃO. AF_08/2016</t>
  </si>
  <si>
    <t>27,67</t>
  </si>
  <si>
    <t>GRUA ASCENCIONAL, LANCA DE 42 M, CAPACIDADE DE 1,5 T A 30 M, ALTURA ATE 39 M  MATERIAIS NA OPERAÇÃO. AF_08/2016</t>
  </si>
  <si>
    <t>PULVERIZADOR DE TINTA ELÉTRICO/MÁQUINA DE PINTURA AIRLESS, VAZÃO 2 L/MIN - DEPRECIAÇÃO. AF_08/2016</t>
  </si>
  <si>
    <t>0,43</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</si>
  <si>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</si>
  <si>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</si>
  <si>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</si>
  <si>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0,40</t>
  </si>
  <si>
    <t>MARTELO DEMOLIDOR PNEUMÁTICO MANUAL, 32 KG - DEPRECIAÇÃO. AF_09/2016</t>
  </si>
  <si>
    <t>MARTELO DEMOLIDOR PNEUMÁTICO MANUAL, 32 KG - JUROS. AF_09/2016</t>
  </si>
  <si>
    <t>MARTELO DEMOLIDOR PNEUMÁTICO MANUAL, 32 KG - MANUTENÇÃO. AF_09/2016</t>
  </si>
  <si>
    <t>1,00</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</si>
  <si>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</si>
  <si>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</si>
  <si>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</si>
  <si>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</si>
  <si>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1,83</t>
  </si>
  <si>
    <t>RÉGUA VIBRATÓRIA DUPLA PARA CONCRETO, PESO DE 60KG, COMPRIMENTO 4 M, COM MOTOR A GASOLINA, POTÊNCIA 5,5 HP - DEPRECIAÇÃO. AF_09/2016</t>
  </si>
  <si>
    <t>0,41</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</si>
  <si>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</si>
  <si>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</si>
  <si>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</si>
  <si>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</si>
  <si>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</si>
  <si>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</si>
  <si>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0,31</t>
  </si>
  <si>
    <t>POLIDORA DE PISO (POLITRIZ), PESO DE 100KG, DIÂMETRO 450 MM, MOTOR ELÉTRICO, POTÊNCIA 4 HP  MATERIAIS NA OPERAÇÃO. AF_09/2016</t>
  </si>
  <si>
    <t>1,65</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</si>
  <si>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</si>
  <si>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</si>
  <si>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</si>
  <si>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0,34</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</si>
  <si>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</si>
  <si>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</si>
  <si>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</si>
  <si>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</si>
  <si>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</si>
  <si>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21,03</t>
  </si>
  <si>
    <t>ROLO COMPACTADOR VIBRATORIO TANDEM, ACO LISO, POTENCIA 125 HP, PESO SEM/COM LASTRO 10,20/11,65 T, LARGURA DE TRABALHO 1,73 M - JUROS. AF_11/2016</t>
  </si>
  <si>
    <t>5,52</t>
  </si>
  <si>
    <t>ROLO COMPACTADOR VIBRATORIO TANDEM, ACO LISO, POTENCIA 125 HP, PESO SEM/COM LASTRO 10,20/11,65 T, LARGURA DE TRABALHO 1,73 M - MANUTENÇÃO. AF_11/2016</t>
  </si>
  <si>
    <t>26,32</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</si>
  <si>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</si>
  <si>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</si>
  <si>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2,67</t>
  </si>
  <si>
    <t>PERFURATRIZ MANUAL, TORQUE MAXIMO 55 KGF.M, POTENCIA 5 CV, COM DIAMETRO MAXIMO 8 1/2" - JUROS. AF_11/2016</t>
  </si>
  <si>
    <t>PERFURATRIZ MANUAL, TORQUE MAXIMO 55 KGF.M, POTENCIA 5 CV, COM DIAMETRO MAXIMO 8 1/2" - MANUTENÇÃO. AF_11/2016</t>
  </si>
  <si>
    <t>3,34</t>
  </si>
  <si>
    <t>PERFURATRIZ MANUAL, TORQUE MAXIMO 55 KGF.M, POTENCIA 5 CV, COM DIAMETRO MAXIMO 8 1/2" - MATERIAIS NA OPERAÇÃO. AF_11/2016</t>
  </si>
  <si>
    <t>PERFURATRIZ SOBRE ESTEIRA, TORQUE MÁXIMO 600 KGF, POTÊNCIA ENTRE 50 E 60 HP, DIÂMETRO MÁXIMO 10 - DEPRECIAÇÃO. AF_11/2016</t>
  </si>
  <si>
    <t>22,13</t>
  </si>
  <si>
    <t>PERFURATRIZ SOBRE ESTEIRA, TORQUE MÁXIMO 600 KGF, POTÊNCIA ENTRE 50 E 60 HP, DIÂMETRO MÁXIMO 10 - JUROS. AF_11/2016</t>
  </si>
  <si>
    <t>PERFURATRIZ SOBRE ESTEIRA, TORQUE MÁXIMO 600 KGF, POTÊNCIA ENTRE 50 E 60 HP, DIÂMETRO MÁXIMO 10 - MANUTENÇÃO. AF_11/2016</t>
  </si>
  <si>
    <t>27,70</t>
  </si>
  <si>
    <t>PERFURATRIZ SOBRE ESTEIRA, TORQUE MÁXIMO 600 KGF, POTÊNCIA ENTRE 50 E 60 HP, DIÂMETRO MÁXIMO 10 - MATERIAIS NA OPERAÇÃO. AF_11/2016</t>
  </si>
  <si>
    <t>22,67</t>
  </si>
  <si>
    <t>ESCAVADEIRA HIDRAULICA SOBRE ESTEIRA, COM GARRA GIRATORIA DE MANDIBULAS, PESO OPERACIONAL ENTRE 22,00 E 25,50 TON, POTENCIA LIQUIDA ENTRE 150 E 160 HP - DEPRECIAÇÃO. AF_11/2016</t>
  </si>
  <si>
    <t>26,60</t>
  </si>
  <si>
    <t>ESCAVADEIRA HIDRAULICA SOBRE ESTEIRA, COM GARRA GIRATORIA DE MANDIBULAS, PESO OPERACIONAL ENTRE 22,00 E 25,50 TON, POTENCIA LIQUIDA ENTRE 150 E 160 HP - JUROS. AF_11/2016</t>
  </si>
  <si>
    <t>6,84</t>
  </si>
  <si>
    <t>ESCAVADEIRA HIDRAULICA SOBRE ESTEIRA, COM GARRA GIRATORIA DE MANDIBULAS, PESO OPERACIONAL ENTRE 22,00 E 25,50 TON, POTENCIA LIQUIDA ENTRE 150 E 160 HP - MANUTENÇÃO. AF_11/2016</t>
  </si>
  <si>
    <t>33,26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</si>
  <si>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</si>
  <si>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</si>
  <si>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25,61</t>
  </si>
  <si>
    <t>ESCAVADEIRA HIDRAULICA SOBRE ESTEIRA, EQUIPADA COM CLAMSHELL, COM CAPACIDADE DA CAÇAMBA ENTRE 1,20 E 1,50 M3, PESO OPERACIONAL ENTRE 20,00 E 22,00 TON, POTENCIA LIQUIDA ENTRE 150 E 160 HP - JUROS. AF_11/2016</t>
  </si>
  <si>
    <t>6,58</t>
  </si>
  <si>
    <t>ESCAVADEIRA HIDRAULICA SOBRE ESTEIRA, EQUIPADA COM CLAMSHELL, COM CAPACIDADE DA CAÇAMBA ENTRE 1,20 E 1,50 M3, PESO OPERACIONAL ENTRE 20,00 E 22,00 TON, POTENCIA LIQUIDA ENTRE 150 E 160 HP - MANUTENÇÃO. AF_11/2016</t>
  </si>
  <si>
    <t>32,02</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</si>
  <si>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</si>
  <si>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</si>
  <si>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1,63</t>
  </si>
  <si>
    <t>GRUPO GERADOR COM CARENAGEM, MOTOR DIESEL POTÊNCIA STANDART ENTRE 250 E 260 KVA - MANUTENÇÃO. AF_12/2016</t>
  </si>
  <si>
    <t>4,26</t>
  </si>
  <si>
    <t>GRUPO GERADOR COM CARENAGEM, MOTOR DIESEL POTÊNCIA STANDART ENTRE 250 E 260 KVA - MATERIAIS NA OPERAÇÃO. AF_12/2016</t>
  </si>
  <si>
    <t>158,69</t>
  </si>
  <si>
    <t>GRUPO GERADOR COM CARENAGEM, MOTOR DIESEL POTÊNCIA STANDART ENTRE 250 E 260 KVA - DEPRECIAÇÃO. AF_12/2016</t>
  </si>
  <si>
    <t>TRATOR DE PNEUS COM POTÊNCIA DE 122 CV, TRAÇÃO 4X4, COM VASSOURA MECÂNICA ACOPLADA - DEPRECIAÇÃO. AF_02/2017</t>
  </si>
  <si>
    <t>10,69</t>
  </si>
  <si>
    <t>TRATOR DE PNEUS COM POTÊNCIA DE 122 CV, TRAÇÃO 4X4, COM VASSOURA MECÂNICA ACOPLADA - JUROS. AF_02/2017</t>
  </si>
  <si>
    <t>2,80</t>
  </si>
  <si>
    <t>TRATOR DE PNEUS COM POTÊNCIA DE 122 CV, TRAÇÃO 4X4, COM VASSOURA MECÂNICA ACOPLADA - MANUTENÇÃO. AF_02/2017</t>
  </si>
  <si>
    <t>11,70</t>
  </si>
  <si>
    <t>TRATOR DE PNEUS COM POTÊNCIA DE 122 CV, TRAÇÃO 4X4, COM VASSOURA MECÂNICA ACOPLADA - MATERIAIS NA OPERAÇÃO. AF_02/2017</t>
  </si>
  <si>
    <t>TRATOR DE PNEUS COM POTÊNCIA DE 122 CV, TRAÇÃO 4X4, COM GRADE DE DISCOS ACOPLADA - DEPRECIAÇÃO. AF_02/2017</t>
  </si>
  <si>
    <t>10,60</t>
  </si>
  <si>
    <t>TRATOR DE PNEUS COM POTÊNCIA DE 122 CV, TRAÇÃO 4X4, COM GRADE DE DISCOS ACOPLADA - JUROS. AF_02/2017</t>
  </si>
  <si>
    <t>2,78</t>
  </si>
  <si>
    <t>TRATOR DE PNEUS COM POTÊNCIA DE 122 CV, TRAÇÃO 4X4, COM GRADE DE DISCOS ACOPLADA - MANUTENÇÃO. AF_02/2017</t>
  </si>
  <si>
    <t>11,59</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</si>
  <si>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</si>
  <si>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</si>
  <si>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</si>
  <si>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2,15</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</si>
  <si>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</si>
  <si>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</si>
  <si>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</si>
  <si>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15,82</t>
  </si>
  <si>
    <t>CAMINHÃO BASCULANTE 10 M3, TRUCADO, POTÊNCIA 230 CV, INCLUSIVE CAÇAMBA METÁLICA, COM DISTRIBUIDOR DE AGREGADOS ACOPLADO - JUROS. AF_02/2017</t>
  </si>
  <si>
    <t>5,53</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</si>
  <si>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</si>
  <si>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</si>
  <si>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29,67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</si>
  <si>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</si>
  <si>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</si>
  <si>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8,30</t>
  </si>
  <si>
    <t>MINICARREGADEIRA SOBRE RODAS POTENCIA 47HP CAPACIDADE OPERACAO 646 KG, COM VASSOURA MECÂNICA ACOPLADA - DEPRECIAÇÃO. AF_03/2017</t>
  </si>
  <si>
    <t>14,40</t>
  </si>
  <si>
    <t>TRATOR DE PNEUS COM POTÊNCIA DE 85 CV, TRAÇÃO 4X4, COM VASSOURA MECÂNICA ACOPLADA - JUROS. AF_03/2017</t>
  </si>
  <si>
    <t>2,17</t>
  </si>
  <si>
    <t>TRATOR DE PNEUS COM POTÊNCIA DE 85 CV, TRAÇÃO 4X4, COM VASSOURA MECÂNICA ACOPLADA - MANUTENÇÃO. AF_03/2017</t>
  </si>
  <si>
    <t>9,08</t>
  </si>
  <si>
    <t>TRATOR DE PNEUS COM POTÊNCIA DE 85 CV, TRAÇÃO 4X4, COM VASSOURA MECÂNICA ACOPLADA - MATERIAIS NA OPERAÇÃO. AF_03/2017</t>
  </si>
  <si>
    <t>MINICARREGADEIRA SOBRE RODAS POTENCIA 47HP CAPACIDADE OPERACAO 646 KG, COM VASSOURA MECÂNICA ACOPLADA - JUROS. AF_03/2017</t>
  </si>
  <si>
    <t>2,77</t>
  </si>
  <si>
    <t>MINICARREGADEIRA SOBRE RODAS POTENCIA 47HP CAPACIDADE OPERACAO 646 KG, COM VASSOURA MECÂNICA ACOPLADA - MANUTENÇÃO. AF_03/2017</t>
  </si>
  <si>
    <t>18,01</t>
  </si>
  <si>
    <t>MINICARREGADEIRA SOBRE RODAS POTENCIA 47HP CAPACIDADE OPERACAO 646 KG, COM VASSOURA MECÂNICA ACOPLADA - MATERIAIS NA OPERAÇÃO. AF_03/2017</t>
  </si>
  <si>
    <t>MINIESCAVADEIRA SOBRE ESTEIRAS, POTENCIA LIQUIDA DE *30* HP, PESO OPERACIONAL DE *3.500* KG - DEPRECIACAO. AF_04/2017</t>
  </si>
  <si>
    <t>12,54</t>
  </si>
  <si>
    <t>MINIESCAVADEIRA SOBRE ESTEIRAS, POTENCIA LIQUIDA DE *30* HP, PESO OPERACIONAL DE *3.500* KG - JUROS. AF_04/2017</t>
  </si>
  <si>
    <t>3,22</t>
  </si>
  <si>
    <t>MINIESCAVADEIRA SOBRE ESTEIRAS, POTENCIA LIQUIDA DE *30* HP, PESO OPERACIONAL DE *3.500* KG - MANUTENCAO. AF_04/2017</t>
  </si>
  <si>
    <t>15,67</t>
  </si>
  <si>
    <t>MINIESCAVADEIRA SOBRE ESTEIRAS, POTENCIA LIQUIDA DE *30* HP, PESO OPERACIONAL DE *3.500* KG - MATERIAIS NA OPERACAO. AF_04/2017</t>
  </si>
  <si>
    <t>14,79</t>
  </si>
  <si>
    <t>PERFURATRIZ ROTATIVA SOBRE ESTEIRA, TORQUE MAXIMO 2500 KGM, POTENCIA 110 HP, MOTOR DIESEL - DEPRECIAÇÃO. AF_05/2017</t>
  </si>
  <si>
    <t>34,56</t>
  </si>
  <si>
    <t>PERFURATRIZ ROTATIVA SOBRE ESTEIRA, TORQUE MAXIMO 2500 KGM, POTENCIA 110 HP, MOTOR DIESEL - JUROS. AF_05/2017</t>
  </si>
  <si>
    <t>9,07</t>
  </si>
  <si>
    <t>PERFURATRIZ ROTATIVA SOBRE ESTEIRA, TORQUE MAXIMO 2500 KGM, POTENCIA 110 HP, MOTOR DIESEL - MANUTENÇÃO. AF_05/2017</t>
  </si>
  <si>
    <t>43,25</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</si>
  <si>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</si>
  <si>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</si>
  <si>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</si>
  <si>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</si>
  <si>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</si>
  <si>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</si>
  <si>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</si>
  <si>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29,19</t>
  </si>
  <si>
    <t>ROLO COMPACTADOR DE PNEUS, ESTATICO, PRESSAO VARIAVEL, POTENCIA 110 HP, PESO SEM/COM LASTRO 10,8/27 T, LARGURA DE ROLAGEM 2,30 M - JUROS. AF_06/2017</t>
  </si>
  <si>
    <t>6,12</t>
  </si>
  <si>
    <t>ROLO COMPACTADOR DE PNEUS, ESTATICO, PRESSAO VARIAVEL, POTENCIA 110 HP, PESO SEM/COM LASTRO 10,8/27 T, LARGURA DE ROLAGEM 2,30 M - DEPRECIAÇÃO. AF_06/2017</t>
  </si>
  <si>
    <t>23,32</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</si>
  <si>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</si>
  <si>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</si>
  <si>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</si>
  <si>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</si>
  <si>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IMUNIZACAO DE MADEIRAMENTO PARA COBERTURA UTILIZANDO CUPINICIDA INCOLOR</t>
  </si>
  <si>
    <t>4,81</t>
  </si>
  <si>
    <t>RECOLOCACAO DE RIPAS EM MADEIRAMENTO DE TELHADO, CONSIDERANDO REAPROVEITAMENTO DE MATERIAL</t>
  </si>
  <si>
    <t>1,95</t>
  </si>
  <si>
    <t>RECOLOCACAO DE MADEIRAMENTO DO TELHADO - CAIBROS, CONSIDERANDO REAPROVEITAMENTO DE MATERIAL</t>
  </si>
  <si>
    <t>5,94</t>
  </si>
  <si>
    <t>INSTALAÇÃO DE TESOURA (INTEIRA OU MEIA), BIAPOIADA, EM MADEIRA NÃO APARELHADA, PARA VÃOS MAIORES OU IGUAIS A 3,0 M E MENORES QUE 6,0 M, INCLUSO IÇAMENTO. AF_12/2015</t>
  </si>
  <si>
    <t>328,28</t>
  </si>
  <si>
    <t>INSTALAÇÃO DE TESOURA (INTEIRA OU MEIA), BIAPOIADA, EM MADEIRA NÃO APARELHADA, PARA VÃOS MAIORES OU IGUAIS A 6,0 M E MENORES QUE 8,0 M, INCLUSO IÇAMENTO. AF_12/2015</t>
  </si>
  <si>
    <t>378,89</t>
  </si>
  <si>
    <t>INSTALAÇÃO DE TESOURA (INTEIRA OU MEIA), BIAPOIADA, EM MADEIRA NÃO APARELHADA, PARA VÃOS MAIORES OU IGUAIS A 8,0 M E MENORES QUE 10,0 M, INCLUSO IÇAMENTO. AF_12/2015</t>
  </si>
  <si>
    <t>427,95</t>
  </si>
  <si>
    <t>INSTALAÇÃO DE TESOURA (INTEIRA OU MEIA), BIAPOIADA, EM MADEIRA NÃO APARELHADA, PARA VÃOS MAIORES OU IGUAIS A 10,0 M E MENORES QUE 12,0 M, INCLUSO IÇAMENTO. AF_12/2015</t>
  </si>
  <si>
    <t>506,96</t>
  </si>
  <si>
    <t>TRAMA DE MADEIRA COMPOSTA POR RIPAS, CAIBROS E TERÇAS PARA TELHADOS DE ATÉ 2 ÁGUAS PARA TELHA DE ENCAIXE DE CERÂMICA OU DE CONCRETO, INCLUSO TRANSPORTE VERTICAL. AF_12/2015</t>
  </si>
  <si>
    <t>54,91</t>
  </si>
  <si>
    <t>TRAMA DE MADEIRA COMPOSTA POR RIPAS, CAIBROS E TERÇAS PARA TELHADOS DE MAIS QUE 2 ÁGUAS PARA TELHA DE ENCAIXE DE CERÂMICA OU DE CONCRETO, INCLUSO TRANSPORTE VERTICAL. AF_12/2015</t>
  </si>
  <si>
    <t>62,42</t>
  </si>
  <si>
    <t>TRAMA DE MADEIRA COMPOSTA POR RIPAS, CAIBROS E TERÇAS PARA TELHADOS DE ATÉ 2 ÁGUAS PARA TELHA CERÂMICA CAPA-CANAL, INCLUSO TRANSPORTE VERTICAL. AF_12/2015</t>
  </si>
  <si>
    <t>60,02</t>
  </si>
  <si>
    <t>TRAMA DE MADEIRA COMPOSTA POR RIPAS, CAIBROS E TERÇAS PARA TELHADOS DE MAIS QUE 2 ÁGUAS PARA TELHA CERÂMICA CAPA-CANAL, INCLUSO TRANSPORTE VERTICAL. AF_12/2015</t>
  </si>
  <si>
    <t>73,43</t>
  </si>
  <si>
    <t>TRAMA DE MADEIRA COMPOSTA POR TERÇAS PARA TELHADOS DE ATÉ 2 ÁGUAS PARA TELHA ONDULADA DE FIBROCIMENTO, METÁLICA, PLÁSTICA OU TERMOACÚSTICA, INCLUSO TRANSPORTE VERTICAL. AF_12/2015</t>
  </si>
  <si>
    <t>16,01</t>
  </si>
  <si>
    <t>TRAMA DE MADEIRA COMPOSTA POR TERÇAS PARA TELHADOS DE ATÉ 2 ÁGUAS PARA TELHA ESTRUTURAL DE FIBROCIMENTO, INCLUSO TRANSPORTE VERTICAL. AF_12/2015</t>
  </si>
  <si>
    <t>13,60</t>
  </si>
  <si>
    <t>FABRICAÇÃO E INSTALAÇÃO DE TESOURA INTEIRA EM MADEIRA NÃO APARELHADA, VÃO DE 3 M, PARA TELHA CERÂMICA OU DE CONCRETO, INCLUSO IÇAMENTO. AF_12/2015</t>
  </si>
  <si>
    <t>716,07</t>
  </si>
  <si>
    <t>FABRICAÇÃO E INSTALAÇÃO DE TESOURA INTEIRA EM MADEIRA NÃO APARELHADA, VÃO DE 4 M, PARA TELHA CERÂMICA OU DE CONCRETO, INCLUSO IÇAMENTO. AF_12/2015</t>
  </si>
  <si>
    <t>881,98</t>
  </si>
  <si>
    <t>FABRICAÇÃO E INSTALAÇÃO DE TESOURA INTEIRA EM MADEIRA NÃO APARELHADA, VÃO DE 5 M, PARA TELHA CERÂMICA OU DE CONCRETO, INCLUSO IÇAMENTO. AF_12/2015</t>
  </si>
  <si>
    <t>928,49</t>
  </si>
  <si>
    <t>FABRICAÇÃO E INSTALAÇÃO DE TESOURA INTEIRA EM MADEIRA NÃO APARELHADA, VÃO DE 6 M, PARA TELHA CERÂMICA OU DE CONCRETO, INCLUSO IÇAMENTO. AF_12/2015</t>
  </si>
  <si>
    <t>1.032,23</t>
  </si>
  <si>
    <t>FABRICAÇÃO E INSTALAÇÃO DE TESOURA INTEIRA EM MADEIRA NÃO APARELHADA, VÃO DE 7 M, PARA TELHA CERÂMICA OU DE CONCRETO, INCLUSO IÇAMENTO. AF_12/2015</t>
  </si>
  <si>
    <t>1.310,81</t>
  </si>
  <si>
    <t>FABRICAÇÃO E INSTALAÇÃO DE TESOURA INTEIRA EM MADEIRA NÃO APARELHADA, VÃO DE 8 M, PARA TELHA CERÂMICA OU DE CONCRETO, INCLUSO IÇAMENTO. AF_12/2015</t>
  </si>
  <si>
    <t>1.568,97</t>
  </si>
  <si>
    <t>FABRICAÇÃO E INSTALAÇÃO DE TESOURA INTEIRA EM MADEIRA NÃO APARELHADA, VÃO DE 9 M, PARA TELHA CERÂMICA OU DE CONCRETO, INCLUSO IÇAMENTO. AF_12/2015</t>
  </si>
  <si>
    <t>1.630,80</t>
  </si>
  <si>
    <t>FABRICAÇÃO E INSTALAÇÃO DE TESOURA INTEIRA EM MADEIRA NÃO APARELHADA, VÃO DE 10 M, PARA TELHA CERÂMICA OU DE CONCRETO, INCLUSO IÇAMENTO. AF_12/2015</t>
  </si>
  <si>
    <t>1.781,06</t>
  </si>
  <si>
    <t>FABRICAÇÃO E INSTALAÇÃO DE TESOURA INTEIRA EM MADEIRA NÃO APARELHADA, VÃO DE 11 M, PARA TELHA CERÂMICA OU DE CONCRETO, INCLUSO IÇAMENTO. AF_12/2015</t>
  </si>
  <si>
    <t>2.067,01</t>
  </si>
  <si>
    <t>FABRICAÇÃO E INSTALAÇÃO DE TESOURA INTEIRA EM MADEIRA NÃO APARELHADA, VÃO DE 12 M, PARA TELHA CERÂMICA OU DE CONCRETO, INCLUSO IÇAMENTO. AF_12/2015</t>
  </si>
  <si>
    <t>2.137,37</t>
  </si>
  <si>
    <t>FABRICAÇÃO E INSTALAÇÃO DE TESOURA INTEIRA EM MADEIRA NÃO APARELHADA, VÃO DE 3 M, PARA TELHA ONDULADA DE FIBROCIMENTO, METÁLICA, PLÁSTICA OU TERMOACÚSTICA, INCLUSO IÇAMENTO. AF_12/2015</t>
  </si>
  <si>
    <t>706,67</t>
  </si>
  <si>
    <t>FABRICAÇÃO E INSTALAÇÃO DE TESOURA INTEIRA EM MADEIRA NÃO APARELHADA, VÃO DE 4 M, PARA TELHA ONDULADA DE FIBROCIMENTO, METÁLICA, PLÁSTICA OU TERMOACÚSTICA, INCLUSO IÇAMENTO. AF_12/2015</t>
  </si>
  <si>
    <t>866,45</t>
  </si>
  <si>
    <t>FABRICAÇÃO E INSTALAÇÃO DE TESOURA INTEIRA EM MADEIRA NÃO APARELHADA, VÃO DE 5 M, PARA TELHA ONDULADA DE FIBROCIMENTO, METÁLICA, PLÁSTICA OU TERMOACÚSTICA, INCLUSO IÇAMENTO. AF_12/2015</t>
  </si>
  <si>
    <t>912,96</t>
  </si>
  <si>
    <t>FABRICAÇÃO E INSTALAÇÃO DE TESOURA INTEIRA EM MADEIRA NÃO APARELHADA, VÃO DE 6 M, PARA TELHA ONDULADA DE FIBROCIMENTO, METÁLICA, PLÁSTICA OU TERMOACÚSTICA, INCLUSO IÇAMENTO. AF_12/2015</t>
  </si>
  <si>
    <t>1.025,61</t>
  </si>
  <si>
    <t>FABRICAÇÃO E INSTALAÇÃO DE TESOURA INTEIRA EM MADEIRA NÃO APARELHADA, VÃO DE 7 M, PARA TELHA ONDULADA DE FIBROCIMENTO, METÁLICA, PLÁSTICA OU TERMOACÚSTICA, INCLUSO IÇAMENTO. AF_12/2015</t>
  </si>
  <si>
    <t>1.294,26</t>
  </si>
  <si>
    <t>FABRICAÇÃO E INSTALAÇÃO DE TESOURA INTEIRA EM MADEIRA NÃO APARELHADA, VÃO DE 8 M, PARA TELHA ONDULADA DE FIBROCIMENTO, METÁLICA, PLÁSTICA OU TERMOACÚSTICA, INCLUSO IÇAMENTO. AF_12/2015</t>
  </si>
  <si>
    <t>1.543,73</t>
  </si>
  <si>
    <t>FABRICAÇÃO E INSTALAÇÃO DE TESOURA INTEIRA EM MADEIRA NÃO APARELHADA, VÃO DE 9 M, PARA TELHA ONDULADA DE FIBROCIMENTO, METÁLICA, PLÁSTICA OU TERMOACÚSTICA, INCLUSO IÇAMENTO. AF_12/2015</t>
  </si>
  <si>
    <t>1.606,69</t>
  </si>
  <si>
    <t>FABRICAÇÃO E INSTALAÇÃO DE TESOURA INTEIRA EM MADEIRA NÃO APARELHADA, VÃO DE 10 M, PARA TELHA ONDULADA DE FIBROCIMENTO, METÁLICA, PLÁSTICA OU TERMOACÚSTICA, INCLUSO IÇAMENTO. AF_12/2015</t>
  </si>
  <si>
    <t>1.741,42</t>
  </si>
  <si>
    <t>FABRICAÇÃO E INSTALAÇÃO DE TESOURA INTEIRA EM MADEIRA NÃO APARELHADA, VÃO DE 11 M, PARA TELHA ONDULADA DE FIBROCIMENTO, METÁLICA, PLÁSTICA OU TERMOACÚSTICA, INCLUSO IÇAMENTO. AF_12/2015</t>
  </si>
  <si>
    <t>2.018,79</t>
  </si>
  <si>
    <t>FABRICAÇÃO E INSTALAÇÃO DE TESOURA INTEIRA EM MADEIRA NÃO APARELHADA, VÃO DE 12 M, PARA TELHA ONDULADA DE FIBROCIMENTO, METÁLICA, PLÁSTICA OU TERMOACÚSTICA, INCLUSO IÇAMENTO. AF_12/2015</t>
  </si>
  <si>
    <t>2.078,73</t>
  </si>
  <si>
    <t>FABRICAÇÃO E INSTALAÇÃO DE ESTRUTURA PONTALETADA DE MADEIRA NÃO APARELHADA PARA TELHADOS COM ATÉ 2 ÁGUAS E PARA TELHA CERÂMICA OU DE CONCRETO, INCLUSO TRANSPORTE VERTICAL. AF_12/2015</t>
  </si>
  <si>
    <t>27,36</t>
  </si>
  <si>
    <t>FABRICAÇÃO E INSTALAÇÃO DE ESTRUTURA PONTALETADA DE MADEIRA NÃO APARELHADA PARA TELHADOS COM ATÉ 2 ÁGUAS E PARA TELHA ONDULADA DE FIBROCIMENTO, METÁLICA, PLÁSTICA OU TERMOACÚSTICA, INCLUSO TRANSPORTE VERTICAL. AF_12/2015</t>
  </si>
  <si>
    <t>16,67</t>
  </si>
  <si>
    <t>FABRICAÇÃO E INSTALAÇÃO DE ESTRUTURA PONTALETADA DE MADEIRA NÃO APARELHADA PARA TELHADOS COM MAIS QUE 2 ÁGUAS E PARA TELHA CERÂMICA OU DE CONCRETO, INCLUSO TRANSPORTE VERTICAL. AF_12/2015</t>
  </si>
  <si>
    <t>24,34</t>
  </si>
  <si>
    <t>RECOLOCACAO DE TELHAS CERAMICAS TIPO FRANCESA, CONSIDERANDO REAPROVEITAMENTO DE MATERIAL</t>
  </si>
  <si>
    <t>12,89</t>
  </si>
  <si>
    <t>TELHAMENTO COM TELHA DE CONCRETO DE ENCAIXE, COM ATÉ 2 ÁGUAS, INCLUSO TRANSPORTE VERTICAL. AF_06/2016</t>
  </si>
  <si>
    <t>31,90</t>
  </si>
  <si>
    <t>TELHAMENTO COM TELHA DE CONCRETO DE ENCAIXE, COM MAIS DE 2 ÁGUAS, INCLUSO TRANSPORTE VERTICAL. AF_06/2016</t>
  </si>
  <si>
    <t>33,97</t>
  </si>
  <si>
    <t>TELHAMENTO COM TELHA CERÂMICA DE ENCAIXE, TIPO PORTUGUESA, COM ATÉ 2 ÁGUAS, INCLUSO TRANSPORTE VERTICAL. AF_06/2016</t>
  </si>
  <si>
    <t>31,66</t>
  </si>
  <si>
    <t>TELHAMENTO COM TELHA CERÂMICA DE ENCAIXE, TIPO PORTUGUESA, COM MAIS DE 2 ÁGUAS, INCLUSO TRANSPORTE VERTICAL. AF_06/2016</t>
  </si>
  <si>
    <t>34,41</t>
  </si>
  <si>
    <t>TELHAMENTO COM TELHA CERÂMICA CAPA-CANAL, TIPO COLONIAL, COM ATÉ 2 ÁGUAS, INCLUSO TRANSPORTE VERTICAL. AF_06/2016</t>
  </si>
  <si>
    <t>TELHAMENTO COM TELHA CERÂMICA CAPA-CANAL, TIPO COLONIAL, COM MAIS DE 2 ÁGUAS, INCLUSO TRANSPORTE VERTICAL. AF_06/2016</t>
  </si>
  <si>
    <t>49,59</t>
  </si>
  <si>
    <t>EMBOÇAMENTO COM ARGAMASSA TRAÇO 1:2:9 (CIMENTO, CAL E AREIA). AF_06/2016</t>
  </si>
  <si>
    <t>20,15</t>
  </si>
  <si>
    <t>ISOLAMENTO TERMOACÚSTICO COM LÃ MINERAL NA SUBCOBERTURA, INCLUSO TRANSPORTE VERTICAL. AF_06/2016</t>
  </si>
  <si>
    <t>23,68</t>
  </si>
  <si>
    <t>SUBCOBERTURA COM MANTA PLÁSTICA REVESTIDA POR PELÍCULA DE ALUMÍNO, INCLUSO TRANSPORTE VERTICAL. AF_06/2016</t>
  </si>
  <si>
    <t>AMARRAÇÃO DE TELHAS CERÂMICAS OU DE CONCRETO. AF_06/2016</t>
  </si>
  <si>
    <t>2,39</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</si>
  <si>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</si>
  <si>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</si>
  <si>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</si>
  <si>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</si>
  <si>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</si>
  <si>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</si>
  <si>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</si>
  <si>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</si>
  <si>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</si>
  <si>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33,98</t>
  </si>
  <si>
    <t>TELHAMENTO COM TELHA ONDULADA DE FIBROCIMENTO E = 6 MM, COM RECOBRIMENTO LATERAL DE 1 1/4 DE ONDA PARA TELHADO COM INCLINAÇÃO MÁXIMA DE 10°, COM ATÉ 2 ÁGUAS, INCLUSO IÇAMENTO. AF_06/2016</t>
  </si>
  <si>
    <t>36,18</t>
  </si>
  <si>
    <t>TELHAMENTO COM TELHA ESTRUTURAL DE FIBROCIMENTO E= 6 MM, COM ATÉ 2 ÁGUAS, INCLUSO IÇAMENTO. AF_06/2016</t>
  </si>
  <si>
    <t>74,62</t>
  </si>
  <si>
    <t>73866/4</t>
  </si>
  <si>
    <t>ESTRUTURA PARA COBERTURA EM ARCO, EM ALUMINIO ANODIZADO, VAO DE 20M, ESPACAMENTO DE 5M ATE 6,5M</t>
  </si>
  <si>
    <t>348,38</t>
  </si>
  <si>
    <t>73866/5</t>
  </si>
  <si>
    <t>ESTRUTURA PARA COBERTURA EM ARCO, EM ALUMINIO ANODIZADO, VAO DE 30M, ESPACAMENTO DE 5M ATE 6,5M</t>
  </si>
  <si>
    <t>370,66</t>
  </si>
  <si>
    <t>73866/6</t>
  </si>
  <si>
    <t>ESTRUTURA PARA COBERTURA EM ARCO, EM ALUMINIO ANODIZADO, VAO DE 40M, ESPACAMENTO DE 5M ATE 6,5M</t>
  </si>
  <si>
    <t>388,26</t>
  </si>
  <si>
    <t>73866/7</t>
  </si>
  <si>
    <t>ESTRUTURA PARA COBERTURA TIPO SHED, EM ALUMINIO ANODIZADO, VAO DE 20M, ESPACAMENTO DAS TESOURAS DE 5M ATE 6,5M</t>
  </si>
  <si>
    <t>420,66</t>
  </si>
  <si>
    <t>73866/8</t>
  </si>
  <si>
    <t>ESTRUTURA PARA COBERTURA TIPO SHED, EM ALUMINIO ANODIZADO, VAO DE 30M, ESPACAMENTO DAS TESOURAS DE 5M ATE 6,5M</t>
  </si>
  <si>
    <t>503,05</t>
  </si>
  <si>
    <t>73866/9</t>
  </si>
  <si>
    <t>ESTRUTURA PARA COBERTURA TIPO SHED, EM ALUMINIO ANODIZADO, VAO DE 40M, ESPACAMENTO DAS TESOURAS DE 5M ATE 6,5M</t>
  </si>
  <si>
    <t>521,71</t>
  </si>
  <si>
    <t>73867/1</t>
  </si>
  <si>
    <t>ESTRUTURA TIPO ESPACIAL EM ALUMINIO ANODIZADO, VAO DE 20M</t>
  </si>
  <si>
    <t>171,75</t>
  </si>
  <si>
    <t>73867/2</t>
  </si>
  <si>
    <t>ESTRUTURA TIPO ESPACIAL EM ALUMINIO ANODIZADO, VAO DE 30M</t>
  </si>
  <si>
    <t>190,81</t>
  </si>
  <si>
    <t>73867/3</t>
  </si>
  <si>
    <t>ESTRUTURA TIPO ESPACIAL EM ALUMINIO ANODIZADO, VAO DE 40M</t>
  </si>
  <si>
    <t>233,17</t>
  </si>
  <si>
    <t>73867/4</t>
  </si>
  <si>
    <t>ESTRUTURA TIPO ESPACIAL EM ALUMINIO ANODIZADO, VAO DE 50M</t>
  </si>
  <si>
    <t>241,65</t>
  </si>
  <si>
    <t>CUMEEIRA EM PERFIL ONDULADO DE ALUMÍNIO</t>
  </si>
  <si>
    <t>39,51</t>
  </si>
  <si>
    <t>TELHAMENTO COM TELHA DE AÇO/ALUMÍNIO E = 0,5 MM, COM ATÉ 2 ÁGUAS, INCLUSO IÇAMENTO. AF_06/2016</t>
  </si>
  <si>
    <t>42,88</t>
  </si>
  <si>
    <t>TELHAMENTO COM TELHA METÁLICA TERMOACÚSTICA E = 30 MM, COM ATÉ 2 ÁGUAS, INCLUSO IÇAMENTO. AF_06/2016</t>
  </si>
  <si>
    <t>123,18</t>
  </si>
  <si>
    <t>CUMEEIRA E ESPIGÃO PARA TELHA CERÂMICA EMBOÇADA COM ARGAMASSA TRAÇO 1:2:9 (CIMENTO, CAL E AREIA), PARA TELHADOS COM MAIS DE 2 ÁGUAS, INCLUSO TRANSPORTE VERTICAL. AF_06/2016</t>
  </si>
  <si>
    <t>26,65</t>
  </si>
  <si>
    <t>CUMEEIRA E ESPIGÃO PARA TELHA DE CONCRETO EMBOÇADA COM ARGAMASSA TRAÇO 1:2:9 (CIMENTO, CAL E AREIA), PARA TELHADOS COM MAIS DE 2 ÁGUAS, INCLUSO TRANSPORTE VERTICAL. AF_06/2016</t>
  </si>
  <si>
    <t>38,47</t>
  </si>
  <si>
    <t>CUMEEIRA PARA TELHA CERÂMICA EMBOÇADA COM ARGAMASSA TRAÇO 1:2:9 (CIMENTO, CAL E AREIA) PARA TELHADOS COM ATÉ 2 ÁGUAS, INCLUSO TRANSPORTE VERTICAL. AF_06/2016</t>
  </si>
  <si>
    <t>21,24</t>
  </si>
  <si>
    <t>CUMEEIRA PARA TELHA DE CONCRETO EMBOÇADA COM ARGAMASSA TRAÇO 1:2:9 (CIMENTO, CAL E AREIA) PARA TELHADOS COM ATÉ 2 ÁGUAS, INCLUSO TRANSPORTE VERTICAL. AF_06/2016</t>
  </si>
  <si>
    <t>33,06</t>
  </si>
  <si>
    <t>74045/2</t>
  </si>
  <si>
    <t>CUMEEIRA TIPO SHED PARA TELHA DE FIBROCIMENTO ONDULADA, INCLUSO JUNTAS DE VEDACAO E ACESSORIOS DE FIXACAO</t>
  </si>
  <si>
    <t>42,74</t>
  </si>
  <si>
    <t>CUMEEIRA PARA TELHA DE FIBROCIMENTO ONDULADA E = 6 MM, INCLUSO ACESSÓRIOS DE FIXAÇÃO E IÇAMENTO. AF_06/2016</t>
  </si>
  <si>
    <t>43,45</t>
  </si>
  <si>
    <t>CUMEEIRA PARA TELHA DE FIBROCIMENTO ESTRUTURAL E = 6 MM, INCLUSO ACESSÓRIOS DE FIXAÇÃO E IÇAMENTO. AF_06/2016</t>
  </si>
  <si>
    <t>97,41</t>
  </si>
  <si>
    <t>CALHA DE BEIRAL, SEMICIRCULAR DE PVC, DIAMETRO 125 MM, INCLUINDO CABECEIRAS, EMENDAS, BOCAIS, SUPORTES E VEDAÇÕES, EXCLUINDO CONDUTORES, INCLUSO TRANSPORTE VERTICAL. AF_06/2016</t>
  </si>
  <si>
    <t>72,57</t>
  </si>
  <si>
    <t>CALHA EM CHAPA DE AÇO GALVANIZADO NÚMERO 24, DESENVOLVIMENTO DE 33 CM, INCLUSO TRANSPORTE VERTICAL. AF_06/2016</t>
  </si>
  <si>
    <t>37,29</t>
  </si>
  <si>
    <t>CALHA EM CHAPA DE AÇO GALVANIZADO NÚMERO 24, DESENVOLVIMENTO DE 50 CM, INCLUSO TRANSPORTE VERTICAL. AF_06/2016</t>
  </si>
  <si>
    <t>51,88</t>
  </si>
  <si>
    <t>CALHA EM CHAPA DE AÇO GALVANIZADO NÚMERO 24, DESENVOLVIMENTO DE 100 CM, INCLUSO TRANSPORTE VERTICAL. AF_06/2016</t>
  </si>
  <si>
    <t>100,76</t>
  </si>
  <si>
    <t>RUFO EM CHAPA DE AÇO GALVANIZADO NÚMERO 24, CORTE DE 25 CM, INCLUSO TRANSPORTE VERTICAL. AF_06/2016</t>
  </si>
  <si>
    <t>26,75</t>
  </si>
  <si>
    <t>RUFO EM FIBROCIMENTO PARA TELHA ONDULADA E = 6 MM, ABA DE 26 CM, INCLUSO TRANSPORTE VERTICAL. AF_06/2016</t>
  </si>
  <si>
    <t>42,89</t>
  </si>
  <si>
    <t>TELHAMENTO COM TELHA ONDULADA DE FIBRA DE VIDRO E = 0,6 MM, PARA TELHADO COM INCLINAÇÃO MAIOR QUE 10°, COM ATÉ 2 ÁGUAS, INCLUSO IÇAMENTO. AF_06/2016</t>
  </si>
  <si>
    <t>43,34</t>
  </si>
  <si>
    <t>73970/1</t>
  </si>
  <si>
    <t>ESTRUTURA METALICA EM ACO ESTRUTURAL PERFIL I 12 X 5 1/4</t>
  </si>
  <si>
    <t>10,90</t>
  </si>
  <si>
    <t>73970/2</t>
  </si>
  <si>
    <t>ESTRUTURA METALICA EM ACO ESTRUTURAL PERFIL I 6 X 3 3/8</t>
  </si>
  <si>
    <t>INSTALAÇÃO DE TESOURA (INTEIRA OU MEIA), EM AÇO, PARA VÃOS MAIORES OU IGUAIS A 3,0 M E MENORES QUE 6,0 M, INCLUSO IÇAMENTO. AF_12/2015</t>
  </si>
  <si>
    <t>131,88</t>
  </si>
  <si>
    <t>INSTALAÇÃO DE TESOURA (INTEIRA OU MEIA), EM AÇO, PARA VÃOS MAIORES OU IGUAIS A 6,0 M E MENORES QUE 8,0 M, INCLUSO IÇAMENTO. AF_12/2015</t>
  </si>
  <si>
    <t>162,74</t>
  </si>
  <si>
    <t>INSTALAÇÃO DE TESOURA (INTEIRA OU MEIA), EM AÇO, PARA VÃOS MAIORES OU IGUAIS A 8,0 M E MENORES QUE 10,0 M, INCLUSO IÇAMENTO. AF_12/2015</t>
  </si>
  <si>
    <t>193,29</t>
  </si>
  <si>
    <t>INSTALAÇÃO DE TESOURA (INTEIRA OU MEIA), EM AÇO, PARA VÃOS MAIORES OU IGUAIS A 10,0 M E MENORES QUE 12,0 M, INCLUSO IÇAMENTO. AF_12/2015</t>
  </si>
  <si>
    <t>242,43</t>
  </si>
  <si>
    <t>TRAMA DE AÇO COMPOSTA POR RIPAS, CAIBROS E TERÇAS PARA TELHADOS DE ATÉ 2 ÁGUAS PARA TELHA DE ENCAIXE DE CERÂMICA OU DE CONCRETO, INCLUSO TRANSPORTE VERTICAL. AF_12/2015</t>
  </si>
  <si>
    <t>71,35</t>
  </si>
  <si>
    <t>TRAMA DE AÇO COMPOSTA POR RIPAS E CAIBROS PARA TELHADOS DE ATÉ 2 ÁGUAS PARA TELHA DE ENCAIXE DE CERÂMICA OU DE CONCRETO, INCLUSO TRANSPORTE VERTICAL. AF_12/2015</t>
  </si>
  <si>
    <t>32,47</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</si>
  <si>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</si>
  <si>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</si>
  <si>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77,24</t>
  </si>
  <si>
    <t>TRAMA DE AÇO COMPOSTA POR RIPAS E CAIBROS PARA TELHADOS DE MAIS DE 2 ÁGUAS PARA TELHA DE ENCAIXE DE CERÂMICA OU DE CONCRETO, INCLUSO TRANSPORTE VERTICAL. AF_12/2015</t>
  </si>
  <si>
    <t>36,01</t>
  </si>
  <si>
    <t>TRAMA DE AÇO COMPOSTA POR RIPAS PARA TELHADOS DE MAIS DE 2 ÁGUAS PARA TELHA DE ENCAIXE DE CERÂMICA OU DE CONCRETO, INCLUSO TRANSPORTE VERTICAL, INCLUSO TRANSPORTE VERTICAL. AF_12/2015</t>
  </si>
  <si>
    <t>17,21</t>
  </si>
  <si>
    <t>TRAMA DE AÇO COMPOSTA POR RIPAS, CAIBROS E TERÇAS PARA TELHADOS DE ATÉ 2 ÁGUAS PARA TELHA CERÂMICA CAPA-CANAL, INCLUSO TRANSPORTE VERTICAL. AF_12/2015</t>
  </si>
  <si>
    <t>77,93</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</si>
  <si>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</si>
  <si>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</si>
  <si>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12,00</t>
  </si>
  <si>
    <t>TRAMA DE AÇO COMPOSTA POR RIPAS, CAIBROS E TERÇAS PARA TELHADOS DE MAIS DE 2 ÁGUAS PARA TELHA CERÂMICA CAPA-CANAL, INCLUSO TRANSPORTE VERTICAL. AF_12/2015</t>
  </si>
  <si>
    <t>84,16</t>
  </si>
  <si>
    <t>TRAMA DE AÇO COMPOSTA POR RIPAS E CAIBROS PARA TELHADOS DE MAIS DE 2 ÁGUAS PARA TELHA CERÂMICA CAPA-CANAL, INCLUSO TRANSPORTE VERTICAL. AF_12/2015</t>
  </si>
  <si>
    <t>35,97</t>
  </si>
  <si>
    <t>TRAMA DE AÇO COMPOSTA POR RIPAS PARA TELHADOS DE MAIS DE 2 ÁGUAS PARA TELHA CERÂMICA CAPA-CANAL, INCLUSO TRANSPORTE VERTICAL. AF_12/2015</t>
  </si>
  <si>
    <t>13,96</t>
  </si>
  <si>
    <t>TRAMA DE AÇO COMPOSTA POR TERÇAS PARA TELHADOS DE ATÉ 2 ÁGUAS PARA TELHA ONDULADA DE FIBROCIMENTO, METÁLICA, PLÁSTICA OU TERMOACÚSTICA, INCLUSO TRANSPORTE VERTICAL. AF_12/2015</t>
  </si>
  <si>
    <t>34,48</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</si>
  <si>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</si>
  <si>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</si>
  <si>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490,31</t>
  </si>
  <si>
    <t>FABRICAÇÃO E INSTALAÇÃO DE TESOURA INTEIRA EM AÇO, VÃO DE 4 M, PARA TELHA CERÂMICA OU DE CONCRETO, INCLUSO IÇAMENTO. AF_12/2015</t>
  </si>
  <si>
    <t>573,37</t>
  </si>
  <si>
    <t>FABRICAÇÃO E INSTALAÇÃO DE TESOURA INTEIRA EM AÇO, VÃO DE 5 M, PARA TELHA CERÂMICA OU DE CONCRETO, INCLUSO IÇAMENTO. AF_12/2015</t>
  </si>
  <si>
    <t>656,45</t>
  </si>
  <si>
    <t>FABRICAÇÃO E INSTALAÇÃO DE TESOURA INTEIRA EM AÇO, VÃO DE 6 M, PARA TELHA CERÂMICA OU DE CONCRETO, INCLUSO IÇAMENTO. AF_12/2015</t>
  </si>
  <si>
    <t>819,96</t>
  </si>
  <si>
    <t>FABRICAÇÃO E INSTALAÇÃO DE TESOURA INTEIRA EM AÇO, VÃO DE 7 M, PARA TELHA CERÂMICA OU DE CONCRETO, INCLUSO IÇAMENTO. AF_12/2015</t>
  </si>
  <si>
    <t>903,04</t>
  </si>
  <si>
    <t>FABRICAÇÃO E INSTALAÇÃO DE TESOURA INTEIRA EM AÇO, VÃO DE 8 M, PARA TELHA CERÂMICA OU DE CONCRETO, INCLUSO IÇAMENTO. AF_12/2015</t>
  </si>
  <si>
    <t>1.016,66</t>
  </si>
  <si>
    <t>(COMPOSIÇÃO REPRESENTATIVA) FABRICAÇÃO E INSTALAÇÃO DE TESOURA INTEIRA EM AÇO, PARA VÃOS DE 3 A 12 M E PARA QUALQUER TIPO DE TELHA, INCLUSO IÇAMENTO. AF_12/2015</t>
  </si>
  <si>
    <t>7,70</t>
  </si>
  <si>
    <t>FABRICAÇÃO E INSTALAÇÃO DE TESOURA INTEIRA EM AÇO, VÃO DE 9 M, PARA TELHA CERÂMICA OU DE CONCRETO, INCLUSO IÇAMENTO. AF_12/2015</t>
  </si>
  <si>
    <t>1.165,50</t>
  </si>
  <si>
    <t>FABRICAÇÃO E INSTALAÇÃO DE TESOURA INTEIRA EM AÇO, VÃO DE 10 M, PARA TELHA CERÂMICA OU DE CONCRETO, INCLUSO IÇAMENTO. AF_12/2015</t>
  </si>
  <si>
    <t>1.300,44</t>
  </si>
  <si>
    <t>FABRICAÇÃO E INSTALAÇÃO DE TESOURA INTEIRA EM AÇO, VÃO DE 11 M, PARA TELHA CERÂMICA OU DE CONCRETO, INCLUSO IÇAMENTO. AF_12/2015</t>
  </si>
  <si>
    <t>1.383,52</t>
  </si>
  <si>
    <t>FABRICAÇÃO E INSTALAÇÃO DE TESOURA INTEIRA EM AÇO, VÃO DE 12 M, PARA TELHA CERÂMICA OU DE CONCRETO, INCLUSO IÇAMENTO. AF_12/2015</t>
  </si>
  <si>
    <t>1.482,77</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</si>
  <si>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</si>
  <si>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</si>
  <si>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557,20</t>
  </si>
  <si>
    <t>FABRICAÇÃO E INSTALAÇÃO DE TESOURA INTEIRA EM AÇO, VÃO DE 5 M, PARA TELHA ONDULADA DE FIBROCIMENTO, METÁLICA, PLÁSTICA OU TERMOACÚSTICA, INCLUSO IÇAMENTO. AF_12/2015</t>
  </si>
  <si>
    <t>640,27</t>
  </si>
  <si>
    <t>FABRICAÇÃO E INSTALAÇÃO DE TESOURA INTEIRA EM AÇO, VÃO DE 6 M, PARA TELHA ONDULADA DE FIBROCIMENTO, METÁLICA, PLÁSTICA OU TERMOACÚSTICA, INCLUSO IÇAMENTO. AF_12/2015</t>
  </si>
  <si>
    <t>787,61</t>
  </si>
  <si>
    <t>FABRICAÇÃO E INSTALAÇÃO DE TESOURA INTEIRA EM AÇO, VÃO DE 7 M, PARA TELHA ONDULADA DE FIBROCIMENTO, METÁLICA, PLÁSTICA OU TERMOACÚSTICA, INCLUSO IÇAMENTO. AF_12/2015</t>
  </si>
  <si>
    <t>870,69</t>
  </si>
  <si>
    <t>FABRICAÇÃO E INSTALAÇÃO DE TESOURA INTEIRA EM AÇO, VÃO DE 8 M, PARA TELHA ONDULADA DE FIBROCIMENTO, METÁLICA, PLÁSTICA OU TERMOACÚSTICA, INCLUSO IÇAMENTO, INCLUSO IÇAMENTO. AF_12/2015</t>
  </si>
  <si>
    <t>984,30</t>
  </si>
  <si>
    <t>FABRICAÇÃO E INSTALAÇÃO DE TESOURA INTEIRA EM AÇO, VÃO DE 9 M, PARA TELHA ONDULADA DE FIBROCIMENTO, METÁLICA, PLÁSTICA OU TERMOACÚSTICA, INCLUSO IÇAMENTO. AF_12/2015</t>
  </si>
  <si>
    <t>1.100,79</t>
  </si>
  <si>
    <t>FABRICAÇÃO E INSTALAÇÃO DE TESOURA INTEIRA EM AÇO, VÃO DE 10 M, PARA TELHA ONDULADA DE FIBROCIMENTO, METÁLICA, PLÁSTICA OU TERMOACÚSTICA, INCLUSO IÇAMENTO. AF_12/2015</t>
  </si>
  <si>
    <t>1.251,91</t>
  </si>
  <si>
    <t>FABRICAÇÃO E INSTALAÇÃO DE TESOURA INTEIRA EM AÇO, VÃO DE 11 M, PARA TELHA ONDULADA DE FIBROCIMENTO, METÁLICA, PLÁSTICA OU TERMOACÚSTICA, INCLUSO IÇAMENTO. AF_12/2015</t>
  </si>
  <si>
    <t>1.334,99</t>
  </si>
  <si>
    <t>FABRICAÇÃO E INSTALAÇÃO DE TESOURA INTEIRA EM AÇO, VÃO DE 12 M, PARA TELHA ONDULADA DE FIBROCIMENTO, METÁLICA, PLÁSTICA OU TERMOACÚSTICA, INCLUSO IÇAMENTO. AF_12/2015</t>
  </si>
  <si>
    <t>1.418,06</t>
  </si>
  <si>
    <t>TELHAMENTO COM TELHA DE ENCAIXE, TIPO FRANCESA DE VIDRO, COM ATÉ 2 ÁGUAS, INCLUSO TRANSPORTE VERTICAL. AF_06/2016</t>
  </si>
  <si>
    <t>549,05</t>
  </si>
  <si>
    <t>73891/1</t>
  </si>
  <si>
    <t>ESGOTAMENTO COM MOTO-BOMBA AUTOESCOVANTE</t>
  </si>
  <si>
    <t>73882/1</t>
  </si>
  <si>
    <t>CALHA EM CONCRETO SIMPLES, EM MEIA CANA, DIAMETRO 200 MM</t>
  </si>
  <si>
    <t>27,31</t>
  </si>
  <si>
    <t>73882/5</t>
  </si>
  <si>
    <t>CALHA EM CONCRETO SIMPLES, EM MEIA CANA DE CONCRETO, DIAMETRO 600 MM</t>
  </si>
  <si>
    <t>76,86</t>
  </si>
  <si>
    <t>73816/1</t>
  </si>
  <si>
    <t>EXECUCAO DE DRENO COM TUBOS DE PVC CORRUGADO FLEXIVEL PERFURADO - DN 100</t>
  </si>
  <si>
    <t>31,06</t>
  </si>
  <si>
    <t>73816/2</t>
  </si>
  <si>
    <t>EXECUCAO DE DRENO VERTICAL COM PEDRISCO, DIAMETRO 200MM</t>
  </si>
  <si>
    <t>26,23</t>
  </si>
  <si>
    <t>73881/1</t>
  </si>
  <si>
    <t>EXECUCAO DE DRENO COM MANTA GEOTEXTIL 200 G/M2</t>
  </si>
  <si>
    <t>5,75</t>
  </si>
  <si>
    <t>73881/3</t>
  </si>
  <si>
    <t>EXECUCAO DE DRENO COM MANTA GEOTEXTIL 400 G/M2</t>
  </si>
  <si>
    <t>11,25</t>
  </si>
  <si>
    <t>73883/1</t>
  </si>
  <si>
    <t>EXECUCAO DE DRENO FRANCES COM AREIA MEDIA</t>
  </si>
  <si>
    <t>125,44</t>
  </si>
  <si>
    <t>73883/2</t>
  </si>
  <si>
    <t>EXECUCAO DE DRENO FRANCES COM BRITA NUM 2</t>
  </si>
  <si>
    <t>128,39</t>
  </si>
  <si>
    <t>73883/3</t>
  </si>
  <si>
    <t>EXECUCAO DE DRENO FRANCES COM CASCALHO</t>
  </si>
  <si>
    <t>79,19</t>
  </si>
  <si>
    <t>73902/1</t>
  </si>
  <si>
    <t>CAMADA DRENANTE COM BRITA NUM 3</t>
  </si>
  <si>
    <t>132,03</t>
  </si>
  <si>
    <t>73968/1</t>
  </si>
  <si>
    <t>MANTA IMPERMEABILIZANTE A BASE DE ASFALTO - FORNECIMENTO E INSTALACAO</t>
  </si>
  <si>
    <t>45,27</t>
  </si>
  <si>
    <t>73969/1</t>
  </si>
  <si>
    <t>EXECUCAO DE DRENOS DE CHORUME EM TUBOS DRENANTES DE CONCRETO, DIAM=200MM, ENVOLTOS EM BRITA E GEOTEXTIL</t>
  </si>
  <si>
    <t>71,90</t>
  </si>
  <si>
    <t>74017/1</t>
  </si>
  <si>
    <t>EXECUCAO DE DRENOS DE CHORUME EM TUBOS DRENANTES, PVC, DIAM=100 MM, ENVOLTOS EM BRITA E GEOTEXTIL</t>
  </si>
  <si>
    <t>50,71</t>
  </si>
  <si>
    <t>74017/2</t>
  </si>
  <si>
    <t>EXECUCAO DE DRENOS DE CHORUME EM TUBOS DRENANTES, PVC, DIAM=150 MM, ENVOLTOS EM BRITA E GEOTEXTIL</t>
  </si>
  <si>
    <t>69,67</t>
  </si>
  <si>
    <t>75029/1</t>
  </si>
  <si>
    <t>TUBO PVC CORRUGADO RIGIDO PERFURADO DN 150 PARA DRENAGEM - FORNECIMENTO E INSTALACAO</t>
  </si>
  <si>
    <t>46,43</t>
  </si>
  <si>
    <t>TUBO PVC CORRUGADO PERFURADO 100 MM C/ JUNTA ELASTICA PARA DRENAGEM.</t>
  </si>
  <si>
    <t>33,93</t>
  </si>
  <si>
    <t>COLCHAO DRENANTE C/ 30CM PEDRA BRITADA N.3/FILTRO TRANSICAO MANTA GEOTEXTIL 100% POLIPROPILENO OU POLIESTER INCL FORNEC/COLOCMAT</t>
  </si>
  <si>
    <t>44,59</t>
  </si>
  <si>
    <t>EXECUCAO DRENO PROFUNDO, COM CORTE TRAPEZOIDAL EM SOLO, DE 70X80X150CM EXCL TUBO INCL MATERIAL EXECUCAO, COM SELO ENCHIMENTO MATERIAL DRENANTE E ESCAVACAO</t>
  </si>
  <si>
    <t>188,84</t>
  </si>
  <si>
    <t>EXECUCAO DE DRENO PROFUNDO, CORTE EM SOLO, COM TUBO POROSO D=0,20M</t>
  </si>
  <si>
    <t>118,59</t>
  </si>
  <si>
    <t>EXECUCAO DE DRENO CEGO</t>
  </si>
  <si>
    <t>115,94</t>
  </si>
  <si>
    <t>EXECUCAO DE DRENO DE TUBO DE CONRETO SIMPLES POROSO D=0,20 M (0,5MX0,5M) PARA GALERIAS DE AGUAS PLUVIAIS</t>
  </si>
  <si>
    <t>69,73</t>
  </si>
  <si>
    <t>FORNECIMENTO E INSTALACAO DE MANTA BIDIM RT - 14</t>
  </si>
  <si>
    <t>CAMADA DRENANTE COM AREIA MEDIA</t>
  </si>
  <si>
    <t>134,78</t>
  </si>
  <si>
    <t>CAMADA DRENANTE COM BRITA NUM 2</t>
  </si>
  <si>
    <t>131,24</t>
  </si>
  <si>
    <t>FORNECIMENTO/INSTALACAO MANTA BIDIM RT-16</t>
  </si>
  <si>
    <t>TUBO PVC DN 75 MM PARA DRENAGEM - FORNECIMENTO E INSTALACAO</t>
  </si>
  <si>
    <t>46,16</t>
  </si>
  <si>
    <t>TUBO PVC DN 100 MM PARA DRENAGEM - FORNECIMENTO E INSTALACAO</t>
  </si>
  <si>
    <t>49,48</t>
  </si>
  <si>
    <t>TUBO CONCRETO SIMPLES DN 200 MM PARA DRENAGEM - FORNECIMENTO E INSTALACAO, INCLUSIVE ESCAVACAO MANUAL 1M3/M.</t>
  </si>
  <si>
    <t>88,03</t>
  </si>
  <si>
    <t>TUBO CONCRETO SIMPLES DN 300 MM PARA DRENAGEM - FORNECIMENTO E INSTALACAO INCLUSIVE ESCAVACAO MANUAL 1M3/M</t>
  </si>
  <si>
    <t>108,46</t>
  </si>
  <si>
    <t>TUBO CONCRETO SIMPLES DN 400 MM PARA DRENAGEM - FORNECIMENTO E INSTALACAO INCLUSIVE ESCAVACAO MANUAL 1,5M3/M</t>
  </si>
  <si>
    <t>135,73</t>
  </si>
  <si>
    <t>TUBO CONCRETO SIMPLES DN 500 MM PARA DRENAGEM - FORNECIMENTO E INSTALACAO INCLUSIVE ESCAVACAO MANUAL 2M3/M</t>
  </si>
  <si>
    <t>TUBO PVC D=2 COM MATERIAL DRENANTE PARA DRENO/BARBACA - FORNECIMENTO E INSTALACAO</t>
  </si>
  <si>
    <t>13,13</t>
  </si>
  <si>
    <t>TUBO PVC D=3" COM MATERIAL DRENANTE PARA DRENO/BARBACA - FORNECIMENTO E INSTALACAO</t>
  </si>
  <si>
    <t>15,54</t>
  </si>
  <si>
    <t>TUBO PVC D=4" COM MATERIAL DRENANTE PARA DRENO/BARBACA - FORNECIMENTO E INSTALACAO</t>
  </si>
  <si>
    <t>16,66</t>
  </si>
  <si>
    <t>CAMADA VERTICAL DRENANTE C/ PEDRA BRITADA NUMS 1 E 2</t>
  </si>
  <si>
    <t>132,02</t>
  </si>
  <si>
    <t>CAMADA HORIZONTAL DRENANTE C/ PEDRA BRITADA 1 E 2</t>
  </si>
  <si>
    <t>143,27</t>
  </si>
  <si>
    <t>FORNECIMENTO/INSTALACAO DE MANTA BIDIM RT-31</t>
  </si>
  <si>
    <t>17,36</t>
  </si>
  <si>
    <t>FORNECIMENTO/INSTALACAO DE MANTA BIDIM RT-10</t>
  </si>
  <si>
    <t>FORNECIMENTO E LANCAMENTO DE PEDRA DE MAO</t>
  </si>
  <si>
    <t>191,32</t>
  </si>
  <si>
    <t>ENROCAMENTO COM PEDRA ARGAMASSADA TRAÇO 1:4 COM PEDRA DE MÃO</t>
  </si>
  <si>
    <t>400,50</t>
  </si>
  <si>
    <t>ENROCAMENTO MANUAL, SEM ARRUMACAO DO MATERIAL</t>
  </si>
  <si>
    <t>191,56</t>
  </si>
  <si>
    <t>ENROCAMENTO MANUAL, COM ARRUMACAO DO MATERIAL</t>
  </si>
  <si>
    <t>247,03</t>
  </si>
  <si>
    <t>73890/1</t>
  </si>
  <si>
    <t>ENSECADEIRA DE MADEIRA COM PAREDE SIMPLES</t>
  </si>
  <si>
    <t>138,98</t>
  </si>
  <si>
    <t>73890/2</t>
  </si>
  <si>
    <t>ENSECADEIRA DE MADEIRA COM PAREDE DUPLA</t>
  </si>
  <si>
    <t>351,62</t>
  </si>
  <si>
    <t>MURO DE GABIÃO, ENCHIMENTO COM PEDRA DE MÃO TIPO RACHÃO, DE GRAVIDADE, COM GAIOLAS DE COMPRIMENTO IGUAL A 2 M, PARA MUROS COM ALTURA MENOR OU IGUAL A 4 M  FORNECIMENTO E EXECUÇÃO. AF_12/2015</t>
  </si>
  <si>
    <t>525,05</t>
  </si>
  <si>
    <t>MURO DE GABIÃO, ENCHIMENTO COM PEDRA DE MÃO TIPO RACHÃO, DE GRAVIDADE, COM GAIOLAS DE COMPRIMENTO IGUAL A 5 M, PARA MUROS COM ALTURA MENOR OU IGUAL A 4 M  FORNECIMENTO E EXECUÇÃO. AF_12/2015</t>
  </si>
  <si>
    <t>508,61</t>
  </si>
  <si>
    <t>MURO DE GABIÃO, ENCHIMENTO COM PEDRA DE MÃO TIPO RACHÃO, DE GRAVIDADE, COM GAIOLAS DE COMPRIMENTO IGUAL A 2 M, PARA MUROS COM ALTURA MAIOR QUE 4 M E MENOR OU IGUAL A 6 M  FORNECIMENTO E EXECUÇÃO. AF_12/2015</t>
  </si>
  <si>
    <t>646,66</t>
  </si>
  <si>
    <t>MURO DE GABIÃO, ENCHIMENTO COM PEDRA DE MÃO TIPO RACHÃO, DE GRAVIDADE, COM GAIOLAS DE COMPRIMENTO IGUAL A 5 M, PARA MUROS COM ALTURA MAIOR QUE 4 M E MENOR OU IGUAL A 6 M   FORNECIMENTO E EXECUÇÃO. AF_12/2015</t>
  </si>
  <si>
    <t>598,04</t>
  </si>
  <si>
    <t>MURO DE GABIÃO, ENCHIMENTO COM PEDRA DE MÃO TIPO RACHÃO, DE GRAVIDADE, COM GAIOLAS DE COMPRIMENTO IGUAL A 2 M, PARA MUROS COM ALTURA MAIOR QUE 6 M E MENOR OU IGUAL A 10 M   FORNECIMENTO E EXECUÇÃO. AF_12/2015</t>
  </si>
  <si>
    <t>715,68</t>
  </si>
  <si>
    <t>MURO DE GABIÃO, ENCHIMENTO COM PEDRA DE MÃO TIPO RACHÃO, DE GRAVIDADE, COM GAIOLAS DE COMPRIMENTO IGUAL A 5 M, PARA MUROS COM ALTURA MAIOR QUE 6 M E MENOR OU IGUAL A 10 M FORNECIMENTO E EXECUÇÃO. AF_12/2015</t>
  </si>
  <si>
    <t>649,01</t>
  </si>
  <si>
    <t>MURO DE GABIÃO, ENCHIMENTO COM PEDRA DE MÃO TIPO RACHÃO, COM SOLO REFORÇADO, PARA MUROS COM ALTURA MENOR OU IGUAL A 4 M   FORNECIMENTO E EXECUÇÃO. AF_12/2015</t>
  </si>
  <si>
    <t>745,93</t>
  </si>
  <si>
    <t>MURO DE GABIÃO, ENCHIMENTO COM PEDRA DE MÃO TIPO RACHÃO, COM SOLO REFORÇADO, PARA MUROS COM ALTURA MAIOR QUE 4 M E MENOR OU IGUAL A 12 M   FORNECIMENTO E EXECUÇÃO. AF_12/2015</t>
  </si>
  <si>
    <t>1.270,68</t>
  </si>
  <si>
    <t>MURO DE GABIÃO, ENCHIMENTO COM PEDRA DE MÃO TIPO RACHÃO, COM SOLO REFORÇADO, PARA MUROS COM ALTURA MAIOR QUE 12 M E MENOR OU IGUAL A 20 M    FORNECIMENTO E EXECUÇÃO. AF_12/2015</t>
  </si>
  <si>
    <t>1.575,53</t>
  </si>
  <si>
    <t>MURO DE GABIÃO, ENCHIMENTO COM PEDRA DE MÃO TIPO RACHÃO, COM SOLO REFORÇADO, PARA MUROS COM ALTURA MAIOR QUE 20 M E MENOR OU IGUAL A 28 M   FORNECIMENTO E EXECUÇÃO. AF_12/2015</t>
  </si>
  <si>
    <t>1.879,26</t>
  </si>
  <si>
    <t>MURO DE GABIÃO, ENCHIMENTO COM RESÍDUO DE CONSTRUÇÃO E DEMOLIÇÃO, DE GRAVIDADE, COM GAIOLA TRAPEZOIDAL DE COMPRIMENTO IGUAL A 2 M, PARA MUROS COM ALTURA MENOR OU IGUAL A 2 M   FORNECIMENTO E EXECUÇÃO. AF_12/2015</t>
  </si>
  <si>
    <t>476,01</t>
  </si>
  <si>
    <t>MURO DE GABIÃO, ENCHIMENTO COM RESÍDUO DE CONSTRUÇÃO E DEMOLIÇÃO, DE GRAVIDADE, COM GAIOLA TRAPEZOIDAL DE COMPRIMENTO IGUAL A 2 M, PARA MUROS COM ALTURA MAIOR QUE 2 M E MENOR OU IGUAL A 4 M    FORNECIMENTO E EXECUÇÃO. AF_12/2015</t>
  </si>
  <si>
    <t>434,59</t>
  </si>
  <si>
    <t>PROTEÇÃO SUPERFICIAL DE CANAL EM GABIÃO TIPO COLCHÃO, ALTURA DE 17 CENTÍMETROS, ENCHIMENTO COM PEDRA DE MÃO TIPO RACHÃO - FORNECIMENTO E EXECUÇÃO. AF_12/2015</t>
  </si>
  <si>
    <t>187,41</t>
  </si>
  <si>
    <t>PROTEÇÃO SUPERFICIAL DE CANAL EM GABIÃO TIPO COLCHÃO, ALTURA DE 23 CENTÍMETROS, ENCHIMENTO COM PEDRA DE MÃO TIPO RACHÃO - FORNECIMENTO E EXECUÇÃO. AF_12/2015</t>
  </si>
  <si>
    <t>213,40</t>
  </si>
  <si>
    <t>PROTEÇÃO SUPERFICIAL DE CANAL EM GABIÃO TIPO COLCHÃO, ALTURA DE 30 CENTÍMETROS, ENCHIMENTO COM PEDRA DE MÃO TIPO RACHÃO - FORNECIMENTO E EXECUÇÃO. AF_12/2015</t>
  </si>
  <si>
    <t>244,90</t>
  </si>
  <si>
    <t>PROTEÇÃO SUPERFICIAL DE CANAL EM GABIÃO TIPO SACO, DIÂMETRO DE 65 CENTÍMETROS, ENCHIMENTO MANUAL COM PEDRA DE MÃO TIPO RACHÃO - FORNECIMENTO E EXECUÇÃO. AF_12/2015</t>
  </si>
  <si>
    <t>602,88</t>
  </si>
  <si>
    <t>73843/1</t>
  </si>
  <si>
    <t>MURO DE ARRIMO DE CONCRETO CICLOPICO COM 30% DE PEDRA DE MAO</t>
  </si>
  <si>
    <t>364,47</t>
  </si>
  <si>
    <t>73844/1</t>
  </si>
  <si>
    <t>MURO DE ARRIMO DE ALVENARIA DE PEDRA ARGAMASSADA</t>
  </si>
  <si>
    <t>547,82</t>
  </si>
  <si>
    <t>73844/2</t>
  </si>
  <si>
    <t>MURO DE ARRIMO DE ALVENARIA DE TIJOLOS</t>
  </si>
  <si>
    <t>473,22</t>
  </si>
  <si>
    <t>73846/1</t>
  </si>
  <si>
    <t>MURO DE ARRIMO CELULAR PECAS PRE-MOLDADAS CONCRETO EXCL FORMAS INCL   CONFECCAO DAS PECAS MONTAGEM E COMPACTACAO DO SOLO DE ENCHIMENTO.</t>
  </si>
  <si>
    <t>282,73</t>
  </si>
  <si>
    <t>73846/2</t>
  </si>
  <si>
    <t>MURO DE ARRIMO CELULAR PECAS PRE-MOLDADAS CONCRETO EXCL MATERIAIS E   FORMAS INCL CONFECCAO PECAS MONTAGEM E COMPACTACAO DO SOLO(ENCHIMENTO)</t>
  </si>
  <si>
    <t>128,65</t>
  </si>
  <si>
    <t>EXECUÇÃO DE REVESTIMENTO DE CONCRETO PROJETADO COM ESPESSURA DE 7 CM, ARMADO COM TELA, INCLINAÇÃO MENOR QUE 90°, APLICAÇÃO CONTÍNUA, UTILIZANDO EQUIPAMENTO DE PROJEÇÃO COM 6 M³/H DE CAPACIDADE. AF_01/2016</t>
  </si>
  <si>
    <t>82,55</t>
  </si>
  <si>
    <t>EXECUÇÃO DE REVESTIMENTO DE CONCRETO PROJETADO COM ESPESSURA DE 10 CM, ARMADO COM TELA, INCLINAÇÃO MENOR QUE 90°, APLICAÇÃO CONTÍNUA, UTILIZANDO EQUIPAMENTO DE PROJEÇÃO COM 6 M³/H DE CAPACIDADE. AF_01/2016</t>
  </si>
  <si>
    <t>91,42</t>
  </si>
  <si>
    <t>EXECUÇÃO DE REVESTIMENTO DE CONCRETO PROJETADO COM ESPESSURA DE 7 CM, ARMADO COM TELA, INCLINAÇÃO DE 90°, APLICAÇÃO CONTÍNUA, UTILIZANDO EQUIPAMENTO DE PROJEÇÃO COM 6 M³/H DE CAPACIDADE. AF_01/2016</t>
  </si>
  <si>
    <t>114,30</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</si>
  <si>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</si>
  <si>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</si>
  <si>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93,63</t>
  </si>
  <si>
    <t>EXECUÇÃO DE REVESTIMENTO DE CONCRETO PROJETADO COM ESPESSURA DE 10 CM, ARMADO COM TELA, INCLINAÇÃO MENOR QUE 90°, APLICAÇÃO CONTÍNUA, UTILIZANDO EQUIPAMENTO DE PROJEÇÃO COM 3 M³/H DE CAPACIDADE. AF_01/2016</t>
  </si>
  <si>
    <t>103,64</t>
  </si>
  <si>
    <t>EXECUÇÃO DE REVESTIMENTO DE CONCRETO PROJETADO COM ESPESSURA DE 7 CM, ARMADO COM TELA, INCLINAÇÃO DE 90°, APLICAÇÃO CONTÍNUA, UTILIZANDO EQUIPAMENTO DE PROJEÇÃO COM 3 M³/H DE CAPACIDADE. AF_01/2016</t>
  </si>
  <si>
    <t>127,82</t>
  </si>
  <si>
    <t>EXECUÇÃO DE REVESTIMENTO DE CONCRETO PROJETADO COM ESPESSURA DE 10 CM, ARMADO COM TELA, INCLINAÇÃO DE 90°, APLICAÇÃO CONTÍNUA, UTILIZANDO EQUIPAMENTO DE PROJEÇÃO COM 3 M³/H DE CAPACIDADE. AF_01/2016</t>
  </si>
  <si>
    <t>137,90</t>
  </si>
  <si>
    <t>EXECUÇÃO DE REVESTIMENTO DE CONCRETO PROJETADO COM ESPESSURA DE 7 CM, ARMADO COM FIBRAS DE AÇO, INCLINAÇÃO MENOR QUE 90°, APLICAÇÃO CONTÍNUA, UTILIZANDO EQUIPAMENTO DE PROJEÇÃO COM 6 M³/H DE CAPACIDADE. AF_01/2016</t>
  </si>
  <si>
    <t>111,80</t>
  </si>
  <si>
    <t>EXECUÇÃO DE REVESTIMENTO DE CONCRETO PROJETADO COM ESPESSURA DE 10 CM, ARMADO COM FIBRAS DE AÇO, INCLINAÇÃO MENOR QUE 90°, APLICAÇÃO CONTÍNUA, UTILIZANDO EQUIPAMENTO DE PROJEÇÃO COM 6 M³/H DE CAPACIDADE. AF_01/2016</t>
  </si>
  <si>
    <t>131,96</t>
  </si>
  <si>
    <t>EXECUÇÃO DE REVESTIMENTO DE CONCRETO PROJETADO COM ESPESSURA DE 7 CM, ARMADO COM FIBRAS DE AÇO, INCLINAÇÃO DE 90°, APLICAÇÃO CONTÍNUA, UTILIZANDO EQUIPAMENTO DE PROJEÇÃO COM 6 M³/H DE CAPACIDADE. AF_01/2016</t>
  </si>
  <si>
    <t>116,58</t>
  </si>
  <si>
    <t>EXECUÇÃO DE REVESTIMENTO DE CONCRETO PROJETADO COM ESPESSURA DE 10 CM, ARMADO COM FIBRAS DE AÇO, INCLINAÇÃO DE 90°, APLICAÇÃO CONTÍNUA, UTILIZANDO EQUIPAMENTO DE PROJEÇÃO COM 6 M³/H DE CAPACIDADE. AF_01/2016</t>
  </si>
  <si>
    <t>136,58</t>
  </si>
  <si>
    <t>EXECUÇÃO DE REVESTIMENTO DE CONCRETO PROJETADO COM ESPESSURA DE 7 CM, ARMADO COM FIBRAS DE AÇO, INCLINAÇÃO MENOR QUE 90°, APLICAÇÃO CONTÍNUA, UTILIZANDO EQUIPAMENTO DE PROJEÇÃO COM 3 M³/H DE CAPACIDADE. AF_01/2016</t>
  </si>
  <si>
    <t>124,10</t>
  </si>
  <si>
    <t>EXECUÇÃO DE REVESTIMENTO DE CONCRETO PROJETADO COM ESPESSURA DE 10 CM, ARMADO COM FIBRAS DE AÇO, INCLINAÇÃO MENOR QUE 90°, APLICAÇÃO CONTÍNUA, UTILIZANDO EQUIPAMENTO DE PROJEÇÃO COM 3 M³/H DE CAPACIDADE. AF_01/2016</t>
  </si>
  <si>
    <t>145,24</t>
  </si>
  <si>
    <t>EXECUÇÃO DE REVESTIMENTO DE CONCRETO PROJETADO COM ESPESSURA DE 7 CM, ARMADO COM FIBRAS DE AÇO, INCLINAÇÃO DE 90°, APLICAÇÃO CONTÍNUA, UTILIZANDO EQUIPAMENTO DE PROJEÇÃO COM 3 M³/H DE CAPACIDADE. AF_01/2016</t>
  </si>
  <si>
    <t>132,54</t>
  </si>
  <si>
    <t>EXECUÇÃO DE REVESTIMENTO DE CONCRETO PROJETADO COM ESPESSURA DE 10 CM, ARMADO COM FIBRAS DE AÇO, INCLINAÇÃO DE 90°, APLICAÇÃO CONTÍNUA, UTILIZANDO EQUIPAMENTO DE PROJEÇÃO COM 3 M³/H DE CAPACIDADE. AF_01/2016</t>
  </si>
  <si>
    <t>153,53</t>
  </si>
  <si>
    <t>EXECUÇÃO DE REVESTIMENTO DE CONCRETO PROJETADO COM ESPESSURA DE 7 CM, ARMADO COM TELA, INCLINAÇÃO MENOR QUE 90°, APLICAÇÃO DESCONTÍNUA, UTILIZANDO EQUIPAMENTO DE PROJEÇÃO COM 6 M³/H DE CAPACIDADE. AF_01/2016</t>
  </si>
  <si>
    <t>90,58</t>
  </si>
  <si>
    <t>EXECUÇÃO DE REVESTIMENTO DE CONCRETO PROJETADO COM ESPESSURA DE 10 CM, ARMADO COM TELA, INCLINAÇÃO MENOR QUE 90°, APLICAÇÃO DESCONTÍNUA, UTILIZANDO EQUIPAMENTO DE PROJEÇÃO COM 6 M³/H DE CAPACIDADE. AF_01/2016</t>
  </si>
  <si>
    <t>99,70</t>
  </si>
  <si>
    <t>EXECUÇÃO DE REVESTIMENTO DE CONCRETO PROJETADO COM ESPESSURA DE 7 CM, ARMADO COM TELA, INCLINAÇÃO DE 90°, APLICAÇÃO DESCONTÍNUA, UTILIZANDO EQUIPAMENTO DE PROJEÇÃO COM 6 M³/H DE CAPACIDADE. AF_01/2016</t>
  </si>
  <si>
    <t>123,60</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</si>
  <si>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</si>
  <si>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</si>
  <si>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100,26</t>
  </si>
  <si>
    <t>EXECUÇÃO DE REVESTIMENTO DE CONCRETO PROJETADO COM ESPESSURA DE 10 CM, ARMADO COM TELA, INCLINAÇÃO MENOR QUE 90°, APLICAÇÃO DESCONTÍNUA, UTILIZANDO EQUIPAMENTO DE PROJEÇÃO COM 3 M³/H DE CAPACIDADE. AF_01/2016</t>
  </si>
  <si>
    <t>110,66</t>
  </si>
  <si>
    <t>EXECUÇÃO DE REVESTIMENTO DE CONCRETO PROJETADO COM ESPESSURA DE 7 CM, ARMADO COM TELA, INCLINAÇÃO DE 90°, APLICAÇÃO DESCONTÍNUA, UTILIZANDO EQUIPAMENTO DE PROJEÇÃO COM 3 M³/H DE CAPACIDADE. AF_01/2016</t>
  </si>
  <si>
    <t>135,31</t>
  </si>
  <si>
    <t>EXECUÇÃO DE REVESTIMENTO DE CONCRETO PROJETADO COM ESPESSURA DE 10 CM, ARMADO COM TELA, INCLINAÇÃO DE 90°, APLICAÇÃO DESCONTÍNUA, UTILIZANDO EQUIPAMENTO DE PROJEÇÃO COM 3 M³/H DE CAPACIDADE. AF_01/2016</t>
  </si>
  <si>
    <t>146,02</t>
  </si>
  <si>
    <t>EXECUÇÃO DE REVESTIMENTO DE CONCRETO PROJETADO COM ESPESSURA DE 7 CM, ARMADO COM FIBRAS DE AÇO, INCLINAÇÃO MENOR QUE 90°, APLICAÇÃO DESCONTÍNUA, UTILIZANDO EQUIPAMENTO DE PROJEÇÃO COM 6 M³/H DE CAPACIDADE. AF_01/2016</t>
  </si>
  <si>
    <t>116,64</t>
  </si>
  <si>
    <t>EXECUÇÃO DE REVESTIMENTO DE CONCRETO PROJETADO COM ESPESSURA DE 10 CM, ARMADO COM FIBRAS DE AÇO, INCLINAÇÃO MENOR QUE 90°, APLICAÇÃO DESCONTÍNUA, UTILIZANDO EQUIPAMENTO DE PROJEÇÃO COM 6 M³/H DE CAPACIDADE. AF_01/2016</t>
  </si>
  <si>
    <t>137,09</t>
  </si>
  <si>
    <t>EXECUÇÃO DE REVESTIMENTO DE CONCRETO PROJETADO COM ESPESSURA DE 7 CM, ARMADO COM FIBRAS DE AÇO, INCLINAÇÃO DE 90°, APLICAÇÃO DESCONTÍNUA, UTILIZANDO EQUIPAMENTO DE PROJEÇÃO COM 6 M³/H DE CAPACIDADE. AF_01/2016</t>
  </si>
  <si>
    <t>119,26</t>
  </si>
  <si>
    <t>EXECUÇÃO DE REVESTIMENTO DE CONCRETO PROJETADO COM ESPESSURA DE 10 CM, ARMADO COM FIBRAS DE AÇO, INCLINAÇÃO DE 90°, APLICAÇÃO DESCONTÍNUA, UTILIZANDO EQUIPAMENTO DE PROJEÇÃO COM 6 M³/H DE CAPACIDADE. AF_01/2016</t>
  </si>
  <si>
    <t>139,62</t>
  </si>
  <si>
    <t>EXECUÇÃO DE REVESTIMENTO DE CONCRETO PROJETADO COM ESPESSURA DE 7 CM, ARMADO COM FIBRAS DE AÇO, INCLINAÇÃO MENOR QUE 90°, APLICAÇÃO DESCONTÍNUA, UTILIZANDO EQUIPAMENTO DE PROJEÇÃO COM 3 M³/H DE CAPACIDADE. AF_01/2016</t>
  </si>
  <si>
    <t>128,86</t>
  </si>
  <si>
    <t>EXECUÇÃO DE REVESTIMENTO DE CONCRETO PROJETADO COM ESPESSURA DE 10 CM, ARMADO COM FIBRAS DE AÇO, INCLINAÇÃO MENOR QUE 90°, APLICAÇÃO DESCONTÍNUA, UTILIZANDO EQUIPAMENTO DE PROJEÇÃO COM 3 M³/H DE CAPACIDADE. AF_01/2016</t>
  </si>
  <si>
    <t>150,41</t>
  </si>
  <si>
    <t>EXECUÇÃO DE REVESTIMENTO DE CONCRETO PROJETADO COM ESPESSURA DE 7 CM, ARMADO COM FIBRAS DE AÇO, INCLINAÇÃO DE 90°, APLICAÇÃO DESCONTÍNUA, UTILIZANDO EQUIPAMENTO DE PROJEÇÃO COM 3 M³/H DE CAPACIDADE. AF_01/2016</t>
  </si>
  <si>
    <t>135,74</t>
  </si>
  <si>
    <t>EXECUÇÃO DE REVESTIMENTO DE CONCRETO PROJETADO COM ESPESSURA DE 10 CM, ARMADO COM FIBRAS DE AÇO, INCLINAÇÃO DE 90°, APLICAÇÃO DESCONTÍNUA, UTILIZANDO EQUIPAMENTO DE PROJEÇÃO COM 3 M³/H DE CAPACIDADE. AF_01/2016</t>
  </si>
  <si>
    <t>157,23</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</si>
  <si>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</si>
  <si>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</si>
  <si>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139,37</t>
  </si>
  <si>
    <t>EXECUÇÃO DE GRAMPO PARA SOLO GRAMPEADO COM COMPRIMENTO MAIOR QUE 6 M E MENOR OU IGUAL A 8 M, DIÂMETRO DE 10 CM, PERFURAÇÃO COM EQUIPAMENTO MANUAL E ARMADURA COM DIÂMETRO DE 16 MM. AF_05/2016</t>
  </si>
  <si>
    <t>132,80</t>
  </si>
  <si>
    <t>EXECUÇÃO DE GRAMPO PARA SOLO GRAMPEADO COM COMPRIMENTO MAIOR QUE 8 M E MENOR OU IGUAL A 10 M, DIÂMETRO DE 10 CM, PERFURAÇÃO COM EQUIPAMENTO MANUAL E ARMADURA COM DIÂMETRO DE 16 MM. AF_05/2016</t>
  </si>
  <si>
    <t>128,12</t>
  </si>
  <si>
    <t>EXECUÇÃO DE GRAMPO PARA SOLO GRAMPEADO COM COMPRIMENTO MAIOR QUE 10 M, DIÂMETRO DE 10 CM, PERFURAÇÃO COM EQUIPAMENTO MANUAL E ARMADURA COM DIÂMETRO DE 16 MM. AF_05/2016</t>
  </si>
  <si>
    <t>124,44</t>
  </si>
  <si>
    <t>EXECUÇÃO DE GRAMPO PARA SOLO GRAMPEADO COM COMPRIMENTO MENOR OU IGUAL A 4 M, DIÂMETRO DE 10 CM, PERFURAÇÃO COM EQUIPAMENTO MANUAL E ARMADURA COM DIÂMETRO DE 20 MM. AF_05/2016</t>
  </si>
  <si>
    <t>156,24</t>
  </si>
  <si>
    <t>EXECUÇÃO DE GRAMPO PARA SOLO GRAMPEADO COM COMPRIMENTO MAIOR QUE 4 M E MENOR OU IGUAL A 6 M, DIÂMETRO DE 10 CM, PERFURAÇÃO COM EQUIPAMENTO MANUAL E ARMADURA COM DIÂMETRO DE 20 MM. AF_05/2016</t>
  </si>
  <si>
    <t>144,62</t>
  </si>
  <si>
    <t>EXECUÇÃO DE GRAMPO PARA SOLO GRAMPEADO COM COMPRIMENTO MAIOR QUE 6 M E MENOR OU IGUAL A 8 M, DIÂMETRO DE 10 CM, PERFURAÇÃO COM EQUIPAMENTO MANUAL E ARMADURA COM DIÂMETRO DE 20 MM. AF_05/2016</t>
  </si>
  <si>
    <t>137,77</t>
  </si>
  <si>
    <t>EXECUÇÃO DE GRAMPO PARA SOLO GRAMPEADO COM COMPRIMENTO MAIOR QUE 8 M E MENOR OU IGUAL A 10 M, DIÂMETRO DE 10 CM, PERFURAÇÃO COM EQUIPAMENTO MANUAL E ARMADURA COM DIÂMETRO DE 20 MM. AF_05/2016</t>
  </si>
  <si>
    <t>132,90</t>
  </si>
  <si>
    <t>EXECUÇÃO DE GRAMPO PARA SOLO GRAMPEADO COM COMPRIMENTO MAIOR QUE 10 M, DIÂMETRO DE 10 CM, PERFURAÇÃO COM EQUIPAMENTO MANUAL E ARMADURA COM DIÂMETRO DE 20 MM. AF_05/2016</t>
  </si>
  <si>
    <t>129,13</t>
  </si>
  <si>
    <t>EXECUÇÃO DE GRAMPO PARA SOLO GRAMPEADO COM COMPRIMENTO MENOR OU IGUAL A 4 M, DIÂMETRO DE 7 CM, PERFURAÇÃO COM EQUIPAMENTO MANUAL E ARMADURA COM DIÂMETRO DE 16 MM. AF_05/2016</t>
  </si>
  <si>
    <t>142,17</t>
  </si>
  <si>
    <t>EXECUÇÃO DE GRAMPO PARA SOLO GRAMPEADO COM COMPRIMENTO MAIOR QUE 4 E MENOR OU IGUAL A 6 M, DIÂMETRO DE 7 CM, PERFURAÇÃO COM EQUIPAMENTO MANUAL E ARMADURA COM DIÂMETRO DE 16 MM. AF_05/2016</t>
  </si>
  <si>
    <t>131,14</t>
  </si>
  <si>
    <t>EXECUÇÃO DE GRAMPO PARA SOLO GRAMPEADO COM COMPRIMENTO MAIOR QUE 6 M E MENOR OU IGUAL A 8 M, DIÂMETRO DE 7 CM, PERFURAÇÃO COM EQUIPAMENTO MANUAL E ARMADURA COM DIÂMETRO DE 16 MM. AF_05/2016</t>
  </si>
  <si>
    <t>124,59</t>
  </si>
  <si>
    <t>EXECUÇÃO DE GRAMPO PARA SOLO GRAMPEADO COM COMPRIMENTO MAIOR QUE 8 M E MENOR OU IGUAL A 10 M, DIÂMETRO DE 7 CM, PERFURAÇÃO COM EQUIPAMENTO MANUAL E ARMADURA COM DIÂMETRO DE 16 MM. AF_05/2016</t>
  </si>
  <si>
    <t>118,28</t>
  </si>
  <si>
    <t>EXECUÇÃO DE GRAMPO PARA SOLO GRAMPEADO COM COMPRIMENTO MAIOR QUE 10 M, DIÂMETRO DE 7 CM, PERFURAÇÃO COM EQUIPAMENTO MANUAL E ARMADURA COM DIÂMETRO DE 16 MM. AF_05/2016</t>
  </si>
  <si>
    <t>116,32</t>
  </si>
  <si>
    <t>EXECUÇÃO DE GRAMPO PARA SOLO GRAMPEADO COM COMPRIMENTO MENOR OU IGUAL A 4 M, DIÂMETRO DE 7 CM, PERFURAÇÃO COM EQUIPAMENTO MANUAL E ARMADURA COM DIÂMETRO DE 20 MM. AF_05/2016</t>
  </si>
  <si>
    <t>148,02</t>
  </si>
  <si>
    <t>EXECUÇÃO DE GRAMPO PARA SOLO GRAMPEADO COM COMPRIMENTO MAIOR QUE 4 E MENOR OU IGUAL A 6 M, DIÂMETRO DE 7 CM, PERFURAÇÃO COM EQUIPAMENTO MANUAL E ARMADURA COM DIÂMETRO DE 20 MM. AF_05/2016</t>
  </si>
  <si>
    <t>136,44</t>
  </si>
  <si>
    <t>EXECUÇÃO DE GRAMPO PARA SOLO GRAMPEADO COM COMPRIMENTO MAIOR QUE 6 M E MENOR OU IGUAL A 8 M, DIÂMETRO DE 7 CM, PERFURAÇÃO COM EQUIPAMENTO MANUAL E ARMADURA COM DIÂMETRO DE 20 MM. AF_05/2016</t>
  </si>
  <si>
    <t>129,56</t>
  </si>
  <si>
    <t>EXECUÇÃO DE GRAMPO PARA SOLO GRAMPEADO COM COMPRIMENTO MAIOR QUE 8 MENOR OU IGUAL A 10 M, DIÂMETRO DE 7 CM, PERFURAÇÃO COM EQUIPAMENTO MANUAL E ARMADURA COM DIÂMETRO DE 20 MM. AF_05/2016</t>
  </si>
  <si>
    <t>124,77</t>
  </si>
  <si>
    <t>EXECUÇÃO DE GRAMPO PARA SOLO GRAMPEADO COM COMPRIMENTO MAIOR QUE 10 M, DIÂMETRO DE 7 CM, PERFURAÇÃO COM EQUIPAMENTO MANUAL E ARMADURA COM DIÂMETRO DE 20 MM. AF_05/2016</t>
  </si>
  <si>
    <t>117,36</t>
  </si>
  <si>
    <t>EXECUÇÃO DE PROTEÇÃO DA CABEÇA DO TIRANTE COM USO DE FÔRMAS EM CHAPA COMPENSADA PLASTIFICADA DE MADEIRA E CONCRETO FCK =15 MPA. AF_07/2016</t>
  </si>
  <si>
    <t>23,23</t>
  </si>
  <si>
    <t>DISSIPADOR DE ENERGIA EM PEDRA ARGAMASSADA ESPESSURA 6CM INCL MATERIAIS E COLOCACAO MEDIDO P/ VOLUME DE PEDRA ARGAMASSADA</t>
  </si>
  <si>
    <t>533,24</t>
  </si>
  <si>
    <t>73799/1</t>
  </si>
  <si>
    <t>GRELHA EM FERRO FUNDIDO SIMPLES COM REQUADRO, CARGA MÁXIMA 12,5 T,  300 X 1000 MM, E = 15 MM, FORNECIDA E ASSENTADA COM ARGAMASSA 1:4 CIMENTO:AREIA.</t>
  </si>
  <si>
    <t>310,91</t>
  </si>
  <si>
    <t>73856/1</t>
  </si>
  <si>
    <t>BOCA P/BUEIRO SIMPLES TUBULAR D=0,40M EM CONCRETO CICLOPICO, INCLINDO FORMAS, ESCAVACAO, REATERRO E MATERIAIS, EXCLUINDO MATERIAL REATERRO JAZIDA E TRANSPORTE</t>
  </si>
  <si>
    <t>601,05</t>
  </si>
  <si>
    <t>73856/2</t>
  </si>
  <si>
    <t>BOCA PARA BUEIRO SIMPLES TUBULAR, DIAMETRO =0,60M, EM CONCRETO CICLOPICO, INCLUINDO FORMAS, ESCAVACAO, REATERRO E MATERIAIS, EXCLUINDO MATERIAL REATERRO JAZIDA E TRANSPORTE.</t>
  </si>
  <si>
    <t>982,83</t>
  </si>
  <si>
    <t>73856/3</t>
  </si>
  <si>
    <t>BOCA PARA BUEIRO SIMPLES TUBULAR, DIAMETRO =0,80M, EM CONCRETO CICLOPICO, INCLUINDO FORMAS, ESCAVACAO, REATERRO E MATERIAIS, EXCLUINDO MATERIAL REATERRO JAZIDA E TRANSPORTE.</t>
  </si>
  <si>
    <t>1.470,44</t>
  </si>
  <si>
    <t>73856/4</t>
  </si>
  <si>
    <t>BOCA PARA BUEIRO SIMPLES TUBULAR, DIAMETRO =1,00M, EM CONCRETO CICLOPICO, INCLUINDO FORMAS, ESCAVACAO, REATERRO E MATERIAIS, EXCLUINDO MATERIAL REATERRO JAZIDA E TRANSPORTE.</t>
  </si>
  <si>
    <t>2.070,83</t>
  </si>
  <si>
    <t>73856/5</t>
  </si>
  <si>
    <t>BOCA PARA BUEIRO SIMPLES TUBULAR, DIAMETRO =1,20M, EM CONCRETO CICLOPICO, INCLUINDO FORMAS, ESCAVACAO, REATERRO E MATERIAIS, EXCLUINDO MATERIAL REATERRO JAZIDA E TRANSPORTE.</t>
  </si>
  <si>
    <t>2.789,51</t>
  </si>
  <si>
    <t>73856/6</t>
  </si>
  <si>
    <t>BOCA PARA BUEIRO DUPLO TUBULAR, DIAMETRO =0,40M, EM CONCRETO CICLOPICO, INCLUINDO FORMAS, ESCAVACAO, REATERRO E MATERIAIS, EXCLUINDO MATERIAL REATERRO JAZIDA E TRANSPORTE.</t>
  </si>
  <si>
    <t>847,61</t>
  </si>
  <si>
    <t>73856/7</t>
  </si>
  <si>
    <t>BOCA PARA BUEIRO DUPLO TUBULAR, DIAMETRO =0,60M, EM CONCRETO CICLOPICO, INCLUINDO FORMAS, ESCAVACAO, REATERRO E MATERIAIS, EXCLUINDO MATERIAL REATERRO JAZIDA E TRANSPORTE.</t>
  </si>
  <si>
    <t>1.394,32</t>
  </si>
  <si>
    <t>73856/8</t>
  </si>
  <si>
    <t>BOCA PARA BUEIRO DUPLO TUBULAR, DIAMETRO =0,80M, EM CONCRETO CICLOPICO, INCLUINDO FORMAS, ESCAVACAO, REATERRO E MATERIAIS, EXCLUINDO MATERIAL REATERRO JAZIDA E TRANSPORTE.</t>
  </si>
  <si>
    <t>2.090,05</t>
  </si>
  <si>
    <t>73856/9</t>
  </si>
  <si>
    <t>BOCA PARA BUEIRO DUPLO TUBULAR, DIAMETRO =1,00M, EM CONCRETO CICLOPICO, INCLUINDO FORMAS, ESCAVACAO, REATERRO E MATERIAIS, EXCLUINDO MATERIAL REATERRO JAZIDA E TRANSPORTE.</t>
  </si>
  <si>
    <t>2.656,25</t>
  </si>
  <si>
    <t>73856/10</t>
  </si>
  <si>
    <t>BOCA PARA BUEIRO DUPLOTUBULAR, DIAMETRO =1,20M, EM CONCRETO CICLOPICO, INCLUINDO FORMAS, ESCAVACAO, REATERRO E MATERIAIS, EXCLUINDO MATERIAL REATERRO JAZIDA E TRANSPORTE.</t>
  </si>
  <si>
    <t>3.958,86</t>
  </si>
  <si>
    <t>73856/11</t>
  </si>
  <si>
    <t>BOCA PARA BUEIRO TRIPLO TUBULAR, DIAMETRO =0,40M, EM CONCRETO CICLOPICO, INCLUINDO FORMAS, ESCAVACAO, REATERRO E MATERIAIS, EXCLUINDO MATERIAL REATERRO JAZIDA E TRANSPORTE.</t>
  </si>
  <si>
    <t>1.093,74</t>
  </si>
  <si>
    <t>73856/12</t>
  </si>
  <si>
    <t>BOCA PARA BUEIRO TRIPLO TUBULAR, DIAMETRO =0,60M, EM CONCRETO CICLOPICO, INCLUINDO FORMAS, ESCAVACAO, REATERRO E MATERIAIS, EXCLUINDO MATERIAL REATERRO JAZIDA E TRANSPORTE.</t>
  </si>
  <si>
    <t>1.805,34</t>
  </si>
  <si>
    <t>73856/13</t>
  </si>
  <si>
    <t>BOCA PARA BUEIRO TRIPLO TUBULAR, DIAMETRO =0,80M, EM CONCRETO CICLOPICO, INCLUINDO FORMAS, ESCAVACAO, REATERRO E MATERIAIS, EXCLUINDO MATERIAL REATERRO JAZIDA E TRANSPORTE.</t>
  </si>
  <si>
    <t>2.709,24</t>
  </si>
  <si>
    <t>73856/14</t>
  </si>
  <si>
    <t>BOCA PARA BUEIRO TRIPLO TUBULAR, DIAMETRO =1,00M, EM CONCRETO CICLOPICO, INCLUINDO FORMAS, ESCAVACAO, REATERRO E MATERIAIS, EXCLUINDO MATERIAL REATERRO JAZIDA E TRANSPORTE.</t>
  </si>
  <si>
    <t>3.814,11</t>
  </si>
  <si>
    <t>73856/15</t>
  </si>
  <si>
    <t>BOCA PARA BUEIRO TRIPLO TUBULAR, DIAMETRO =1,20M, EM CONCRETO CICLOPICO, INCLUINDO FORMAS, ESCAVACAO, REATERRO E MATERIAIS, EXCLUINDO MATERIAL REATERRO JAZIDA E TRANSPORTE.</t>
  </si>
  <si>
    <t>5.128,30</t>
  </si>
  <si>
    <t>74224/1</t>
  </si>
  <si>
    <t>POCO DE VISITA PARA DRENAGEM PLUVIAL, EM CONCRETO ESTRUTURAL, DIMENSOES INTERNAS DE 90X150X80CM (LARGXCOMPXALT), PARA REDE DE 600 MM, EXCLUSOS TAMPAO E CHAMINE.</t>
  </si>
  <si>
    <t>1.395,99</t>
  </si>
  <si>
    <t>BOCA DE LOBO EM ALVENARIA TIJOLO MACICO, REVESTIDA C/ ARGAMASSA DE CIMENTO E AREIA 1:3, SOBRE LASTRO DE CONCRETO 10CM E TAMPA DE CONCRETO ARMADO</t>
  </si>
  <si>
    <t>760,78</t>
  </si>
  <si>
    <t>GRELHA FF 30X90CM, 135KG, P/ CX RALO COM ASSENTAMENTO DE ARGAMASSA CIMENTO/AREIA 1:4 - FORNECIMENTO E INSTALAÇÃO</t>
  </si>
  <si>
    <t>310,10</t>
  </si>
  <si>
    <t>POÇO DE INSPEÇÃO CIRCULAR PARA ESGOTO, EM ALVENARIA COM TIJOLOS CERÂMICOS MACIÇOS, DIÂMETRO INTERNO = 0,6 M, PROFUNDIDADE = 1 M, EXCLUINDO TAMPÃO. AF_05/2018</t>
  </si>
  <si>
    <t>848,90</t>
  </si>
  <si>
    <t>POÇO DE INSPEÇÃO CIRCULAR PARA ESGOTO, EM ALVENARIA COM TIJOLOS CERÂMICOS MACIÇOS, DIÂMETRO INTERNO = 0,6 M, PROFUNDIDADE = 1,5 M, EXCLUINDO TAMPÃO. AF_05/2018</t>
  </si>
  <si>
    <t>1.228,08</t>
  </si>
  <si>
    <t>BASE PARA POÇO DE VISITA CIRCULAR PARA  ESGOTO, EM ALVENARIA COM TIJOLOS CERÂMICOS MACIÇOS, DIÂMETRO INTERNO = 0,8 M, PROFUNDIDADE = 1,45 M, EXCLUINDO TAMPÃO. AF_05/2018</t>
  </si>
  <si>
    <t>1.574,43</t>
  </si>
  <si>
    <t>ACRÉSCIMO PARA POÇO DE VISITA CIRCULAR PARA ESGOTO, EM ALVENARIA COM TIJOLOS CERÂMICOS MACIÇOS, DIÂMETRO INTERNO = 0,8 M. AF_05/2018</t>
  </si>
  <si>
    <t>931,17</t>
  </si>
  <si>
    <t>ACRÉSCIMO PARA POÇO DE VISITA CIRCULAR PARA ESGOTO, EM CONCRETO PRÉ-MOLDADO, DIÂMETRO INTERNO = 1 M. AF_05/2018</t>
  </si>
  <si>
    <t>357,76</t>
  </si>
  <si>
    <t>ACRÉSCIMO PARA POÇO DE VISITA CIRCULAR PARA  ESGOTO, EM ALVENARIA COM TIJOLOS CERÂMICOS MACIÇOS, DIÂMETRO INTERNO = 1 M. AF_05/2018</t>
  </si>
  <si>
    <t>1.128,11</t>
  </si>
  <si>
    <t>ACRÉSCIMO PARA POÇO DE VISITA CIRCULAR PARA ESGOTO, EM CONCRETO PRÉ-MOLDADO, DIÂMETRO INTERNO = 1,2 M. AF_05/2018</t>
  </si>
  <si>
    <t>400,81</t>
  </si>
  <si>
    <t>BASE PARA POÇO DE VISITA CIRCULAR PARA  ESGOTO, EM ALVENARIA COM TIJOLOS CERÂMICOS MACIÇOS, DIÂMETRO INTERNO = 1,2 M, PROFUNDIDADE = 1,45 M, EXCLUINDO TAMPÃO. AF_05/2018</t>
  </si>
  <si>
    <t>2.277,67</t>
  </si>
  <si>
    <t>ACRÉSCIMO PARA POÇO DE VISITA CIRCULAR PARA ESGOTO, EM ALVENARIA COM TIJOLOS CERÂMICOS MACIÇOS, DIÂMETRO INTERNO = 1,2 M. AF_05/2018</t>
  </si>
  <si>
    <t>1.325,03</t>
  </si>
  <si>
    <t>ACRÉSCIMO PARA POÇO DE VISITA CIRCULAR PARA  ESGOTO, EM CONCRETO PRÉ-MOLDADO, DIÂMETRO INTERNO = 1,5 M. AF_05/2018</t>
  </si>
  <si>
    <t>621,16</t>
  </si>
  <si>
    <t>BASE PARA POÇO DE VISITA CIRCULAR PARA  ESGOTO, EM ALVENARIA COM TIJOLOS CERÂMICOS MACIÇOS, DIÂMETRO INTERNO = 1,5 M, PROFUNDIDADE = 1,45 M, EXCLUINDO TAMPÃO. AF_05/2018</t>
  </si>
  <si>
    <t>2.888,69</t>
  </si>
  <si>
    <t>ACRÉSCIMO PARA POÇO DE VISITA CIRCULAR PARA  ESGOTO, EM ALVENARIA COM TIJOLOS CERÂMICOS MACIÇOS, DIÂMETRO INTERNO = 1,5 M. AF_05/2018</t>
  </si>
  <si>
    <t>1.620,43</t>
  </si>
  <si>
    <t>BASE PARA POÇO DE VISITA RETANGULAR PARA  ESGOTO, EM ALVENARIA COM BLOCOS DE CONCRETO, DIMENSÕES INTERNAS = 1X1 M, PROFUNDIDADE = 1,45 M, EXCLUINDO TAMPÃO. AF_05/2018</t>
  </si>
  <si>
    <t>1.961,08</t>
  </si>
  <si>
    <t>ACRÉSCIMO PARA POÇO DE VISITA RETANGULAR PARA ESGOTO, EM ALVENARIA COM BLOCOS DE CONCRETO, DIMENSÕES INTERNAS = 1X1 M. AF_05/2018</t>
  </si>
  <si>
    <t>976,85</t>
  </si>
  <si>
    <t>BASE PARA POÇO DE VISITA RETANGULAR PARA ESGOTO, EM ALVENARIA COM BLOCOS DE CONCRETO, DIMENSÕES INTERNAS = 1X1,5 M, PROFUNDIDADE = 1,45 M, EXCLUINDO TAMPÃO. AF_05/2018</t>
  </si>
  <si>
    <t>2.476,22</t>
  </si>
  <si>
    <t>ACRÉSCIMO PARA POÇO DE VISITA RETANGULAR PARA ESGOTO, EM ALVENARIA COM BLOCOS DE CONCRETO, DIMENSÕES INTERNAS = 1X1,5 M. AF_05/2018</t>
  </si>
  <si>
    <t>1.169,55</t>
  </si>
  <si>
    <t>ACRÉSCIMO PARA POÇO DE VISITA RETANGULAR PARA ESGOTO, EM ALVENARIA COM BLOCOS DE CONCRETO, DIMENSÕES INTERNAS = 1X2 M. AF_05/2018</t>
  </si>
  <si>
    <t>1.362,28</t>
  </si>
  <si>
    <t>ACRÉSCIMO PARA POÇO DE VISITA RETANGULAR PARA ESGOTO, EM ALVENARIA COM BLOCOS DE CONCRETO, DIMENSÕES INTERNAS = 1X2,5 M. AF_05/2018</t>
  </si>
  <si>
    <t>1.554,98</t>
  </si>
  <si>
    <t>BASE PARA POÇO DE VISITA RETANGULAR PARA ESGOTO, EM ALVENARIA COM BLOCOS DE CONCRETO, DIMENSÕES INTERNAS = 1X3 M, PROFUNDIDADE = 1,45 M, EXCLUINDO TAMPÃO. AF_05/2018</t>
  </si>
  <si>
    <t>4.043,65</t>
  </si>
  <si>
    <t>ACRÉSCIMO PARA POÇO DE VISITA RETANGULAR PARA ESGOTO, EM ALVENARIA COM BLOCOS DE CONCRETO, DIMENSÕES INTERNAS = 1X3 M. AF_05/2018</t>
  </si>
  <si>
    <t>1.747,76</t>
  </si>
  <si>
    <t>ACRÉSCIMO PARA POÇO DE VISITA RETANGULAR PARA ESGOTO, EM ALVENARIA COM BLOCOS DE CONCRETO, DIMENSÕES INTERNAS = 1X3,5 M. AF_05/2018</t>
  </si>
  <si>
    <t>1.940,45</t>
  </si>
  <si>
    <t>BASE PARA POÇO DE VISITA RETANGULAR PARA ESGOTO, EM ALVENARIA COM BLOCOS DE CONCRETO, DIMENSÕES INTERNAS = 1X4 M, PROFUNDIDADE = 1,45 M, EXCLUINDO TAMPÃO. AF_05/2018</t>
  </si>
  <si>
    <t>5.079,38</t>
  </si>
  <si>
    <t>ACRÉSCIMO PARA POÇO DE VISITA RETANGULAR PARA ESGOTO, EM ALVENARIA COM BLOCOS DE CONCRETO, DIMENSÕES INTERNAS = 1X4 M. AF_05/2018</t>
  </si>
  <si>
    <t>2.133,17</t>
  </si>
  <si>
    <t>BASE PARA POÇO DE VISITA RETANGULAR PARA ESGOTO, EM ALVENARIA COM BLOCOS DE CONCRETO, DIMENSÕES INTERNAS = 1,5X1,5 M, PROFUNDIDADE = 1,45 M, EXCLUINDO TAMPÃO . AF_05/2018</t>
  </si>
  <si>
    <t>3.060,55</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</si>
  <si>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</si>
  <si>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</si>
  <si>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3.722,08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</si>
  <si>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</si>
  <si>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</si>
  <si>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4.366,20</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</si>
  <si>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</si>
  <si>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</si>
  <si>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5.010,22</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</si>
  <si>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</si>
  <si>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</si>
  <si>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5.654,36</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</si>
  <si>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</si>
  <si>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</si>
  <si>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6.298,43</t>
  </si>
  <si>
    <t>ACRÉSCIMO PARA POÇO DE VISITA RETANGULAR PARA ESGOTO, EM ALVENARIA COM BLOCOS DE CONCRETO, DIMENSÕES INTERNAS = 1,5X4 M. AF_05/2018</t>
  </si>
  <si>
    <t>2.352,56</t>
  </si>
  <si>
    <t>BASE PARA POÇO DE VISITA RETANGULAR PARA ESGOTO, EM ALVENARIA COM BLOCOS DE CONCRETO, DIMENSÕES INTERNAS = 2X2 M, PROFUNDIDADE = 1,45 M, EXCLUINDO TAMPÃO. AF_05/2018</t>
  </si>
  <si>
    <t>4.493,75</t>
  </si>
  <si>
    <t>ACRÉSCIMO PARA POÇO DE VISITA RETANGULAR PARA ESGOTO, EM ALVENARIA COM BLOCOS DE CONCRETO, DIMENSÕES INTERNAS = 2X2 M. AF_05/2018</t>
  </si>
  <si>
    <t>1.774,42</t>
  </si>
  <si>
    <t>BASE PARA POÇO DE VISITA RETANGULAR PARA ESGOTO, EM ALVENARIA COM BLOCOS DE CONCRETO, DIMENSÕES INTERNAS = 2X2,5 M, PROFUNDIDADE = 1,45 M, EXCLUINDO TAMPÃO. AF_05/2018</t>
  </si>
  <si>
    <t>5.257,39</t>
  </si>
  <si>
    <t>ACRÉSCIMO PARA POÇO DE VISITA RETANGULAR PARA ESGOTO, EM ALVENARIA COM BLOCOS DE CONCRETO, DIMENSÕES INTERNAS = 2X2,5 M. AF_05/2018</t>
  </si>
  <si>
    <t>1.967,13</t>
  </si>
  <si>
    <t>BASE PARA POÇO DE VISITA RETANGULAR PARA ESGOTO, EM ALVENARIA COM BLOCOS DE CONCRETO, DIMENSÕES INTERNAS = 2X3 M, PROFUNDIDADE = 1,45 M, EXCLUINDO TAMPÃO. AF_05/2018</t>
  </si>
  <si>
    <t>6.060,81</t>
  </si>
  <si>
    <t>ACRÉSCIMO PARA POÇO DE VISITA RETANGULAR PARA ESGOTO, EM ALVENARIA COM BLOCOS DE CONCRETO, DIMENSÕES INTERNAS = 2X3 M. AF_05/2018</t>
  </si>
  <si>
    <t>2.159,84</t>
  </si>
  <si>
    <t>BASE PARA POÇO DE VISITA RETANGULAR PARA ESGOTO, EM ALVENARIA COM BLOCOS DE CONCRETO, DIMENSÕES INTERNAS = 2X3,5 M, PROFUNDIDADE = 1,45 M, EXCLUINDO TAMPÃO. AF_05/2018</t>
  </si>
  <si>
    <t>6.829,39</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</si>
  <si>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</si>
  <si>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</si>
  <si>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7.597,93</t>
  </si>
  <si>
    <t>ACRÉSCIMO PARA POÇO DE VISITA RETANGULAR PARA ESGOTO, EM ALVENARIA COM BLOCOS DE CONCRETO, DIMENSÕES INTERNAS = 2X4 M. AF_05/2018</t>
  </si>
  <si>
    <t>2.550,77</t>
  </si>
  <si>
    <t>BASE PARA POÇO DE VISITA RETANGULAR PARA ESGOTO, EM ALVENARIA COM BLOCOS DE CONCRETO, DIMENSÕES INTERNAS = 2,5X2,5 M, PROFUNDIDADE = 1,45 M, EXCLUINDO TAMPÃO. AF_05/2018</t>
  </si>
  <si>
    <t>6.187,58</t>
  </si>
  <si>
    <t>ACRÉSCIMO PARA POÇO DE VISITA RETANGULAR PARA ESGOTO, EM ALVENARIA COM BLOCOS DE CONCRETO, DIMENSÕES INTERNAS = 2,5X2,5 M. AF_05/2018</t>
  </si>
  <si>
    <t>2.165,40</t>
  </si>
  <si>
    <t>BASE PARA POÇO DE VISITA RETANGULAR PARA ESGOTO, EM ALVENARIA COM BLOCOS DE CONCRETO, DIMENSÕES INTERNAS = 2,5X3 M, PROFUNDIDADE = 1,45 M, EXCLUINDO TAMPÃO. AF_05/2018</t>
  </si>
  <si>
    <t>7.105,47</t>
  </si>
  <si>
    <t>ACRÉSCIMO PARA POÇO DE VISITA RETANGULAR PARA ESGOTO, EM ALVENARIA COM BLOCOS DE CONCRETO, DIMENSÕES INTERNAS = 2,5X3 M. AF_05/2018</t>
  </si>
  <si>
    <t>2.358,12</t>
  </si>
  <si>
    <t>BASE PARA POÇO DE VISITA RETANGULAR PARA ESGOTO, EM ALVENARIA COM BLOCOS DE CONCRETO, DIMENSÕES INTERNAS = 2,5X3,5 M, PROFUNDIDADE = 1,45 M, EXCLUINDO TAMPÃO. AF_05/2018</t>
  </si>
  <si>
    <t>8.023,36</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</si>
  <si>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</si>
  <si>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</si>
  <si>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8.941,28</t>
  </si>
  <si>
    <t>ACRÉSCIMO PARA POÇO DE VISITA RETANGULAR PARA ESGOTO, EM ALVENARIA COM BLOCOS DE CONCRETO, DIMENSÕES INTERNAS = 2,5X4 M. AF_05/2018</t>
  </si>
  <si>
    <t>2.749,05</t>
  </si>
  <si>
    <t>BASE PARA POÇO DE VISITA RETANGULAR PARA ESGOTO, EM ALVENARIA COM BLOCOS DE CONCRETO, DIMENSÕES INTERNAS = 3X3 M, PROFUNDIDADE = 1,45 M, EXCLUINDO TAMPÃO. AF_05/2018</t>
  </si>
  <si>
    <t>8.195,68</t>
  </si>
  <si>
    <t>ACRÉSCIMO PARA POÇO DE VISITA RETANGULAR PARA ESGOTO, EM ALVENARIA COM BLOCOS DE CONCRETO, DIMENSÕES INTERNAS = 3X3 M. AF_05/2018</t>
  </si>
  <si>
    <t>2.556,35</t>
  </si>
  <si>
    <t>BASE PARA POÇO DE VISITA RETANGULAR PARA ESGOTO, EM ALVENARIA COM BLOCOS DE CONCRETO, DIMENSÕES INTERNAS = 3X3,5 M, PROFUNDIDADE = 1,45 M, EXCLUINDO TAMPÃO. AF_05/2018</t>
  </si>
  <si>
    <t>9.249,31</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</si>
  <si>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</si>
  <si>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</si>
  <si>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10.302,99</t>
  </si>
  <si>
    <t>ACRÉSCIMO PARA POÇO DE VISITA RETANGULAR PARA ESGOTO, EM ALVENARIA COM BLOCOS DE CONCRETO, DIMENSÕES INTERNAS = 3X4 M. AF_05/2018</t>
  </si>
  <si>
    <t>2.947,34</t>
  </si>
  <si>
    <t>BASE PARA POÇO DE VISITA RETANGULAR PARA ESGOTO, EM ALVENARIA COM BLOCOS DE CONCRETO, DIMENSÕES INTERNAS = 3,5X3,5 M, PROFUNDIDADE = 1,45 M, EXCLUINDO TAMPÃO. AF_05/2018</t>
  </si>
  <si>
    <t>10.481,91</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</si>
  <si>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</si>
  <si>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</si>
  <si>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11.672,28</t>
  </si>
  <si>
    <t>ACRÉSCIMO PARA POÇO DE VISITA RETANGULAR PARA ESGOTO, EM ALVENARIA COM BLOCOS DE CONCRETO, DIMENSÕES INTERNAS = 3,5X4 M. AF_05/2018</t>
  </si>
  <si>
    <t>3.145,62</t>
  </si>
  <si>
    <t>BASE PARA POÇO DE VISITA RETANGULAR PARA ESGOTO, EM ALVENARIA COM BLOCOS DE CONCRETO, DIMENSÕES INTERNAS = 4X4 M, PROFUNDIDADE = 1,45 M, EXCLUINDO TAMPÃO. AF_05/2018</t>
  </si>
  <si>
    <t>13.049,32</t>
  </si>
  <si>
    <t>ACRÉSCIMO PARA POÇO DE VISITA RETANGULAR PARA ESGOTO, EM ALVENARIA COM BLOCOS DE CONCRETO, DIMENSÕES INTERNAS = 4X4 M. AF_05/2018</t>
  </si>
  <si>
    <t>3.289,44</t>
  </si>
  <si>
    <t>CHAMINÉ CIRCULAR PARA POÇO DE VISITA PARA ESGOTO, EM CONCRETO PRÉ-MOLDADO, DIÂMETRO INTERNO = 0,6 M. AF_05/2018</t>
  </si>
  <si>
    <t>193,68</t>
  </si>
  <si>
    <t>CHAMINÉ CIRCULAR PARA POÇO DE VISITA PARA ESGOTO, EM ALVENARIA COM TIJOLOS CERÂMICOS MACIÇOS, DIÂMETRO INTERNO = 0,6 M. AF_05/2018</t>
  </si>
  <si>
    <t>734,30</t>
  </si>
  <si>
    <t>BASE PARA POÇO DE VISITA CIRCULAR PARA  ESGOTO, EM ALVENARIA COM TIJOLOS CERÂMICOS MACIÇOS, DIÂMETRO INTERNO = 1 M, PROFUNDIDADE = 1,45 M, EXCLUINDO TAMPÃO. AF_05/2018</t>
  </si>
  <si>
    <t>1.929,13</t>
  </si>
  <si>
    <t>BASE PARA POÇO DE VISITA RETANGULAR PARA ESGOTO, EM ALVENARIA COM BLOCOS DE CONCRETO, DIMENSÕES INTERNAS = 1X3,5 M, PROFUNDIDADE = 1,45 M, EXCLUINDO TAMPÃO. AF_05/2018</t>
  </si>
  <si>
    <t>4.561,44</t>
  </si>
  <si>
    <t>BASE PARA POÇO DE VISITA RETANGULAR PARA ESGOTO, EM ALVENARIA COM BLOCOS DE CONCRETO, DIMENSÕES INTERNAS = 1X2 M, PROFUNDIDADE = 1,45 M, EXCLUINDO TAMPÃO. AF_05/2018</t>
  </si>
  <si>
    <t>2.991,29</t>
  </si>
  <si>
    <t>BASE PARA POÇO DE VISITA RETANGULAR PARA ESGOTO, EM ALVENARIA COM BLOCOS DE CONCRETO, DIMENSÕES INTERNAS = 1X2,5 M, PROFUNDIDADE = 1,45 M, EXCLUINDO TAMPÃO. AF_05/2018</t>
  </si>
  <si>
    <t>3.506,39</t>
  </si>
  <si>
    <t>ACRÉSCIMO PARA POÇO DE VISITA CIRCULAR PARA ESGOTO, EM CONCRETO PRÉ-MOLDADO, DIÂMETRO INTERNO = 0,8 M. AF_05/2018</t>
  </si>
  <si>
    <t>295,79</t>
  </si>
  <si>
    <t>BASE PARA POÇO DE VISITA CIRCULAR PARA  ESGOTO, EM CONCRETO PRÉ-MOLDADO, DIÂMETRO INTERNO = 1 M, PROFUNDIDADE = 1,45 M, EXCLUINDO TAMPÃO. AF_05/2018_P</t>
  </si>
  <si>
    <t>926,94</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</si>
  <si>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</si>
  <si>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</si>
  <si>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1.105,82</t>
  </si>
  <si>
    <t>(COMPOSIÇÃO REPRESENTATIVA) POÇO DE VISITA CIRCULAR PARA ESGOTO, EM CONCRETO PRÉ-MOLDADO, DIÂMETRO INTERNO = 1,0 M, PROFUNDIDADE DE 2,00 A 2,50 M, EXCLUINDO TAMPÃO. AF_04/2018</t>
  </si>
  <si>
    <t>1.284,70</t>
  </si>
  <si>
    <t>(COMPOSIÇÃO REPRESENTATIVA) POÇO DE VISITA CIRCULAR PARA ESGOTO, EM CONCRETO PRÉ-MOLDADO, DIÂMETRO INTERNO = 1,0 M, PROFUNDIDADE DE 2,50 A 3,00 M, EXCLUINDO TAMPÃO. AF_04/2018</t>
  </si>
  <si>
    <t>1.381,54</t>
  </si>
  <si>
    <t>(COMPOSIÇÃO REPRESENTATIVA) POÇO DE VISITA CIRCULAR PARA ESGOTO, EM CONCRETO PRÉ-MOLDADO, DIÂMETRO INTERNO = 1,0 M, PROFUNDIDADE DE 3,00 A 3,50 M, EXCLUINDO TAMPÃO. AF_04/2018</t>
  </si>
  <si>
    <t>1.478,38</t>
  </si>
  <si>
    <t>(COMPOSIÇÃO REPRESENTATIVA) POÇO DE VISITA CIRCULAR PARA ESGOTO, EM CONCRETO PRÉ-MOLDADO, DIÂMETRO INTERNO = 1,0 M, PROFUNDIDADE ATÉ 1,50 M, INCLUINDO TAMPÃO DE FERRO FUNDIDO, DIÂMETRO DE 60 CM. AF_04/2018</t>
  </si>
  <si>
    <t>1.332,40</t>
  </si>
  <si>
    <t>(COMPOSIÇÃO REPRESENTATIVA) POÇO DE VISITA CIRCULAR PARA ESGOTO, EM CONCRETO PRÉ-MOLDADO, DIÂMETRO INTERNO = 1,0 M, PROFUNDIDADE DE 1,50 A 2,00 M, INCLUINDO TAMPÃO DE FERRO FUNDIDO, DIÂMETRO DE 60 CM. AF_04/2018</t>
  </si>
  <si>
    <t>1.511,28</t>
  </si>
  <si>
    <t>(COMPOSIÇÃO REPRESENTATIVA) POÇO DE VISITA CIRCULAR PARA ESGOTO, EM CONCRETO PRÉ-MOLDADO, DIÂMETRO INTERNO = 1,0 M, PROFUNDIDADE DE 2,00 A 2,50 M, INCLUINDO TAMPÃO DE FERRO FUNDIDO, DIÂMETRO DE 60 CM. AF_04/2018</t>
  </si>
  <si>
    <t>1.690,16</t>
  </si>
  <si>
    <t>(COMPOSIÇÃO REPRESENTATIVA) POÇO DE VISITA CIRCULAR PARA ESGOTO, EM CONCRETO PRÉ-MOLDADO, DIÂMETRO INTERNO = 1,0 M, PROFUNDIDADE DE 2,50 A 3,00 M, INCLUINDO TAMPÃO DE FERRO FUNDIDO, DIÂMETRO DE 60 CM. AF_04/2018</t>
  </si>
  <si>
    <t>1.787,00</t>
  </si>
  <si>
    <t>(COMPOSIÇÃO REPRESENTATIVA) POÇO DE VISITA CIRCULAR PARA ESGOTO, EM CONCRETO PRÉ-MOLDADO, DIÂMETRO INTERNO = 1,0 M, PROFUNDIDADE DE 3,00 A 3,50 M, INCLUINDO TAMPÃO DE FERRO FUNDIDO, DIÂMETRO DE 60 CM. AF_04/2018</t>
  </si>
  <si>
    <t>1.883,84</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</si>
  <si>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</si>
  <si>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</si>
  <si>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2.940,18</t>
  </si>
  <si>
    <t>(COMPOSIÇÃO REPRESENTATIVA) POÇO DE VISITA CIRCULAR PARA ESGOTO, EM ALVENARIA COM TIJOLOS CERÂMICOS MACIÇOS, DIÂMETRO INTERNO = 1,2 M, PROFUNDIDADE DE 2,00 A 2,50 M, EXCLUINDO TAMPÃO. AF_04/2018</t>
  </si>
  <si>
    <t>3.602,70</t>
  </si>
  <si>
    <t>(COMPOSIÇÃO REPRESENTATIVA) POÇO DE VISITA CIRCULAR PARA ESGOTO, EM ALVENARIA COM TIJOLOS CERÂMICOS MACIÇOS, DIÂMETRO INTERNO = 1,2 M, PROFUNDIDADE DE 2,50 A 3,00 M, EXCLUINDO TAMPÃO. AF_04/2018</t>
  </si>
  <si>
    <t>3.969,85</t>
  </si>
  <si>
    <t>(COMPOSIÇÃO REPRESENTATIVA) POÇO DE VISITA CIRCULAR PARA ESGOTO, EM ALVENARIA COM TIJOLOS CERÂMICOS MACIÇOS, DIÂMETRO INTERNO = 1,2 M, PROFUNDIDADE DE 3,00 A 3,50 M, EXCLUINDO TAMPÃO. AF_04/2018</t>
  </si>
  <si>
    <t>4.337,00</t>
  </si>
  <si>
    <t>(COMPOSIÇÃO REPRESENTATIVA) POÇO DE VISITA CIRCULAR PARA ESGOTO, EM ALVENARIA COM TIJOLOS CERÂMICOS MACIÇOS, DIÂMETRO INTERNO = 1,2 M, PROFUNDIDADE ATÉ 1,50 M, INCLUINDO TAMPÃO DE FERRO FUNDIDO, DIÂMETRO DE 60 CM. AF_04/2018</t>
  </si>
  <si>
    <t>2.683,13</t>
  </si>
  <si>
    <t>(COMPOSIÇÃO REPRESENTATIVA) POÇO DE VISITA CIRCULAR PARA ESGOTO, EM ALVENARIA COM TIJOLOS CERÂMICOS MACIÇOS, DIÂMETRO INTERNO = 1,2 M, PROFUNDIDADE DE 1,50 A 2,00 M, INCLUINDO TAMPÃO DE FERRO FUNDIDO, DIÂMETRO DE 60 CM. AF_04/2018</t>
  </si>
  <si>
    <t>3.345,64</t>
  </si>
  <si>
    <t>(COMPOSIÇÃO REPRESENTATIVA) POÇO DE VISITA CIRCULAR PARA ESGOTO, EM ALVENARIA COM TIJOLOS CERÂMICOS MACIÇOS, DIÂMETRO INTERNO = 1,2 M, PROFUNDIDADE DE 2,00 A 2,50 M, INCLUINDO TAMPÃO DE FERRO FUNDIDO, DIÂMETRO DE 60 CM. AF_04/2018</t>
  </si>
  <si>
    <t>4.008,16</t>
  </si>
  <si>
    <t>(COMPOSIÇÃO REPRESENTATIVA) POÇO DE VISITA CIRCULAR PARA ESGOTO, EM ALVENARIA COM TIJOLOS CERÂMICOS MACIÇOS, DIÂMETRO INTERNO = 1,2 M, PROFUNDIDADE DE 2,50 A 3,00 M, INCLUINDO TAMPÃO DE FERRO FUNDIDO, DIÂMETRO DE 60 CM. AF_04/2018</t>
  </si>
  <si>
    <t>4.375,31</t>
  </si>
  <si>
    <t>(COMPOSIÇÃO REPRESENTATIVA) POÇO DE VISITA CIRCULAR PARA ESGOTO, EM ALVENARIA COM TIJOLOS CERÂMICOS MACIÇOS, DIÂMETRO INTERNO = 1,2 M, PROFUNDIDADE DE 3,00 A 3,50 M, INCLUINDO TAMPÃO DE FERRO FUNDIDO, DIÂMETRO DE 60 CM. AF_04/2018</t>
  </si>
  <si>
    <t>4.742,46</t>
  </si>
  <si>
    <t>ACRÉSCIMO PARA POÇO DE VISITA CIRCULAR PARA DRENAGEM, EM CONCRETO PRÉ-MOLDADO, DIÂMETRO INTERNO = 1,2 M. AF_05/2018</t>
  </si>
  <si>
    <t>393,15</t>
  </si>
  <si>
    <t>ACRÉSCIMO PARA POÇO DE VISITA RETANGULAR PARA DRENAGEM, EM ALVENARIA COM BLOCOS DE CONCRETO, DIMENSÕES INTERNAS = 1,5X1,5 M. AF_05/2018</t>
  </si>
  <si>
    <t>1.322,15</t>
  </si>
  <si>
    <t>BASE PARA POÇO DE VISITA CIRCULAR PARA DRENAGEM, EM ALVENARIA COM TIJOLOS CERÂMICOS MACIÇOS, DIÂMETRO INTERNO = 1,2 M, PROFUNDIDADE = 1,45 M, EXCLUINDO TAMPÃO. AF_05/2018</t>
  </si>
  <si>
    <t>2.213,18</t>
  </si>
  <si>
    <t>ACRÉSCIMO PARA POÇO DE VISITA CIRCULAR PARA DRENAGEM, EM ALVENARIA COM TIJOLOS CERÂMICOS MACIÇOS, DIÂMETRO INTERNO = 1,2 M. AF_05/2018</t>
  </si>
  <si>
    <t>1.273,35</t>
  </si>
  <si>
    <t>BASE PARA POÇO DE VISITA RETANGULAR PARA DRENAGEM, EM ALVENARIA COM BLOCOS DE CONCRETO, DIMENSÕES INTERNAS = 1,5X2 M, PROFUNDIDADE = 1,45 M, EXCLUINDO TAMPÃO. AF_05/2018</t>
  </si>
  <si>
    <t>3.639,49</t>
  </si>
  <si>
    <t>ACRÉSCIMO PARA POÇO DE VISITA CIRCULAR PARA DRENAGEM, EM CONCRETO PRÉ-MOLDADO, DIÂMETRO INTERNO = 1,5 M. AF_05/2018</t>
  </si>
  <si>
    <t>610,71</t>
  </si>
  <si>
    <t>ACRÉSCIMO PARA POÇO DE VISITA RETANGULAR PARA DRENAGEM, EM ALVENARIA COM BLOCOS DE CONCRETO, DIMENSÕES INTERNAS = 1,5X2 M. AF_05/2018</t>
  </si>
  <si>
    <t>1.508,95</t>
  </si>
  <si>
    <t>BASE PARA POÇO DE VISITA CIRCULAR PARA DRENAGEM, EM ALVENARIA COM TIJOLOS CERÂMICOS MACIÇOS, DIÂMETRO INTERNO = 1,5 M, PROFUNDIDADE = 1,45 M, EXCLUINDO TAMPÃO. AF_05/2018</t>
  </si>
  <si>
    <t>2.808,63</t>
  </si>
  <si>
    <t>ACRÉSCIMO PARA POÇO DE VISITA CIRCULAR PARA DRENAGEM, EM ALVENARIA COM TIJOLOS CERÂMICOS MACIÇOS, DIÂMETRO INTERNO = 1,5 M. AF_05/2018</t>
  </si>
  <si>
    <t>1.560,70</t>
  </si>
  <si>
    <t>BASE PARA POÇO DE VISITA RETANGULAR PARA DRENAGEM, EM ALVENARIA COM BLOCOS DE CONCRETO, DIMENSÕES INTERNAS = 1X1 M, PROFUNDIDADE = 1,45 M, EXCLUINDO TAMPÃO. AF_05/2018</t>
  </si>
  <si>
    <t>1.918,75</t>
  </si>
  <si>
    <t>ACRÉSCIMO PARA POÇO DE VISITA RETANGULAR PARA DRENAGEM, EM ALVENARIA COM BLOCOS DE CONCRETO, DIMENSÕES INTERNAS = 1X1 M. AF_05/2018</t>
  </si>
  <si>
    <t>948,52</t>
  </si>
  <si>
    <t>BASE PARA POÇO DE VISITA RETANGULAR PARA DRENAGEM, EM ALVENARIA COM BLOCOS DE CONCRETO, DIMENSÕES INTERNAS = 1,5X2,5 M, PROFUNDIDADE = 1,45 M, EXCLUINDO TAMPÃO. AF_05/2018</t>
  </si>
  <si>
    <t>4.268,67</t>
  </si>
  <si>
    <t>BASE PARA POÇO DE VISITA RETANGULAR PARA DRENAGEM, EM ALVENARIA COM BLOCOS DE CONCRETO, DIMENSÕES INTERNAS = 1X1,5 M, PROFUNDIDADE = 1,45 M, EXCLUINDO TAMPÃO. AF_05/2018</t>
  </si>
  <si>
    <t>2.422,50</t>
  </si>
  <si>
    <t>ACRÉSCIMO PARA POÇO DE VISITA RETANGULAR PARA DRENAGEM, EM ALVENARIA COM BLOCOS DE CONCRETO, DIMENSÕES INTERNAS = 1X1,5 M. AF_05/2018</t>
  </si>
  <si>
    <t>1.135,32</t>
  </si>
  <si>
    <t>ACRÉSCIMO PARA POÇO DE VISITA RETANGULAR PARA DRENAGEM, EM ALVENARIA COM BLOCOS DE CONCRETO, DIMENSÕES INTERNAS = 1,5X2,5 M. AF_05/2018</t>
  </si>
  <si>
    <t>1.695,82</t>
  </si>
  <si>
    <t>BASE PARA POÇO DE VISITA RETANGULAR PARA DRENAGEM, EM ALVENARIA COM BLOCOS DE CONCRETO, DIMENSÕES INTERNAS = 1X2 M, PROFUNDIDADE = 1,45 M, EXCLUINDO TAMPÃO. AF_05/2018</t>
  </si>
  <si>
    <t>2.926,18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</si>
  <si>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</si>
  <si>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</si>
  <si>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3.429,90</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</si>
  <si>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</si>
  <si>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</si>
  <si>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4.897,76</t>
  </si>
  <si>
    <t>POÇO DE INSPEÇÃO CIRCULAR PARA DRENAGEM, EM ALVENARIA COM TIJOLOS CERÂMICOS MACIÇOS, DIÂMETRO INTERNO = 0,6 M, PROFUNDIDADE = 1 M, EXCLUINDO TAMPÃO. AF_05/2018</t>
  </si>
  <si>
    <t>821,65</t>
  </si>
  <si>
    <t>POÇO DE INSPEÇÃO CIRCULAR PARA DRENAGEM, EM ALVENARIA COM TIJOLOS CERÂMICOS MACIÇOS, DIÂMETRO INTERNO = 0,6 M, PROFUNDIDADE = 1,5 M, EXCLUINDO TAMPÃO. AF_05/2018</t>
  </si>
  <si>
    <t>1.181,84</t>
  </si>
  <si>
    <t>BASE PARA POÇO DE VISITA RETANGULAR PARA DRENAGEM, EM ALVENARIA COM BLOCOS DE CONCRETO, DIMENSÕES INTERNAS = 1X3 M, PROFUNDIDADE = 1,45 M, EXCLUINDO TAMPÃO. AF_05/2018</t>
  </si>
  <si>
    <t>3.955,77</t>
  </si>
  <si>
    <t>ACRÉSCIMO PARA POÇO DE VISITA RETANGULAR PARA DRENAGEM, EM ALVENARIA COM BLOCOS DE CONCRETO, DIMENSÕES INTERNAS = 1,5X3 M. AF_05/2018</t>
  </si>
  <si>
    <t>1.882,61</t>
  </si>
  <si>
    <t>ACRÉSCIMO PARA POÇO DE VISITA RETANGULAR PARA DRENAGEM, EM ALVENARIA COM BLOCOS DE CONCRETO, DIMENSÕES INTERNAS = 1X3 M. AF_05/2018</t>
  </si>
  <si>
    <t>ACRÉSCIMO PARA POÇO DE VISITA CIRCULAR PARA DRENAGEM, EM CONCRETO PRÉ-MOLDADO, DIÂMETRO INTERNO = 0,8 M. AF_05/2018</t>
  </si>
  <si>
    <t>291,15</t>
  </si>
  <si>
    <t>BASE PARA POÇO DE VISITA RETANGULAR PARA DRENAGEM, EM ALVENARIA COM BLOCOS DE CONCRETO, DIMENSÕES INTERNAS = 1X3,5 M, PROFUNDIDADE = 1,45 M, EXCLUINDO TAMPÃO. AF_05/2018</t>
  </si>
  <si>
    <t>4.462,18</t>
  </si>
  <si>
    <t>BASE PARA POÇO DE VISITA CIRCULAR PARA DRENAGEM, EM ALVENARIA COM TIJOLOS CERÂMICOS MACIÇOS, DIÂMETRO INTERNO = 0,8 M, PROFUNDIDADE = 1,45 M, EXCLUINDO TAMPÃO. AF_05/2018</t>
  </si>
  <si>
    <t>1.525,41</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</si>
  <si>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</si>
  <si>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</si>
  <si>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2.097,38</t>
  </si>
  <si>
    <t>ACRÉSCIMO PARA POÇO DE VISITA CIRCULAR PARA DRENAGEM, EM ALVENARIA COM TIJOLOS CERÂMICOS MACIÇOS, DIÂMETRO INTERNO = 0,8 M. AF_05/2018</t>
  </si>
  <si>
    <t>890,21</t>
  </si>
  <si>
    <t>BASE PARA POÇO DE VISITA RETANGULAR PARA DRENAGEM, EM ALVENARIA COM BLOCOS DE CONCRETO, DIMENSÕES INTERNAS = 1,5X3,5 M, PROFUNDIDADE = 1,45 M, EXCLUINDO TAMPÃO. AF_05/2018</t>
  </si>
  <si>
    <t>5.526,96</t>
  </si>
  <si>
    <t>BASE PARA POÇO DE VISITA RETANGULAR PARA DRENAGEM, EM ALVENARIA COM BLOCOS DE CONCRETO, DIMENSÕES INTERNAS = 1X4 M, PROFUNDIDADE = 1,45 M, EXCLUINDO TAMPÃO. AF_05/2018</t>
  </si>
  <si>
    <t>4.968,74</t>
  </si>
  <si>
    <t>BASE PARA POÇO DE VISITA RETANGULAR PARA DRENAGEM, EM ALVENARIA COM BLOCOS DE CONCRETO, DIMENSÕES INTERNAS = 2,5X3 M, PROFUNDIDADE = 1,45 M, EXCLUINDO TAMPÃO. AF_05/2018</t>
  </si>
  <si>
    <t>6.934,66</t>
  </si>
  <si>
    <t>ACRÉSCIMO PARA POÇO DE VISITA CIRCULAR PARA DRENAGEM, EM CONCRETO PRÉ-MOLDADO, DIÂMETRO INTERNO = 1 M. AF_05/2018</t>
  </si>
  <si>
    <t>351,67</t>
  </si>
  <si>
    <t>ACRÉSCIMO PARA POÇO DE VISITA RETANGULAR PARA DRENAGEM, EM ALVENARIA COM BLOCOS DE CONCRETO, DIMENSÕES INTERNAS = 1X4 M. AF_05/2018</t>
  </si>
  <si>
    <t>2.069,43</t>
  </si>
  <si>
    <t>BASE PARA POÇO DE VISITA RETANGULAR PARA DRENAGEM, EM ALVENARIA COM BLOCOS DE CONCRETO, DIMENSÕES INTERNAS = 1,5X1,5 M, PROFUNDIDADE = 1,45 M, EXCLUINDO TAMPÃO. AF_05/2018</t>
  </si>
  <si>
    <t>2.992,89</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</si>
  <si>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</si>
  <si>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</si>
  <si>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1.872,25</t>
  </si>
  <si>
    <t>ACRÉSCIMO PARA POÇO DE VISITA CIRCULAR PARA DRENAGEM, EM ALVENARIA COM TIJOLOS CERÂMICOS MACIÇOS, DIÂMETRO INTERNO = 1 M. AF_05/2018</t>
  </si>
  <si>
    <t>1.081,79</t>
  </si>
  <si>
    <t>BASE PARA POÇO DE VISITA RETANGULAR PARA DRENAGEM, EM ALVENARIA COM BLOCOS DE CONCRETO, DIMENSÕES INTERNAS = 1,5X4 M, PROFUNDIDADE = 1,45 M, EXCLUINDO TAMPÃO. AF_05/2018</t>
  </si>
  <si>
    <t>6.156,10</t>
  </si>
  <si>
    <t>ACRÉSCIMO PARA POÇO DE VISITA RETANGULAR PARA DRENAGEM, EM ALVENARIA COM BLOCOS DE CONCRETO, DIMENSÕES INTERNAS = 2,5X3 M. AF_05/2018</t>
  </si>
  <si>
    <t>2.284,19</t>
  </si>
  <si>
    <t>ACRÉSCIMO PARA POÇO DE VISITA RETANGULAR PARA DRENAGEM, EM ALVENARIA COM BLOCOS DE CONCRETO, DIMENSÕES INTERNAS = 1,5X4 M. AF_05/2018</t>
  </si>
  <si>
    <t>2.279,37</t>
  </si>
  <si>
    <t>BASE PARA POÇO DE VISITA RETANGULAR PARA DRENAGEM, EM ALVENARIA COM BLOCOS DE CONCRETO, DIMENSÕES INTERNAS = 2,5X3,5 M, PROFUNDIDADE = 1,45 M, EXCLUINDO TAMPÃO. AF_05/2018</t>
  </si>
  <si>
    <t>7.828,92</t>
  </si>
  <si>
    <t>ACRÉSCIMO PARA POÇO DE VISITA RETANGULAR PARA DRENAGEM, EM ALVENARIA COM BLOCOS DE CONCRETO, DIMENSÕES INTERNAS = 2,5X3,5 M. AF_05/2018</t>
  </si>
  <si>
    <t>2.470,95</t>
  </si>
  <si>
    <t>BASE PARA POÇO DE VISITA RETANGULAR PARA DRENAGEM, EM ALVENARIA COM BLOCOS DE CONCRETO, DIMENSÕES INTERNAS = 2,5X4 M, PROFUNDIDADE = 1,45 M, EXCLUINDO TAMPÃO. AF_05/2018</t>
  </si>
  <si>
    <t>8.723,21</t>
  </si>
  <si>
    <t>BASE PARA POÇO DE VISITA RETANGULAR PARA DRENAGEM, EM ALVENARIA COM BLOCOS DE CONCRETO, DIMENSÕES INTERNAS = 2X2 M, PROFUNDIDADE = 1,45 M, EXCLUINDO TAMPÃO. AF_05/2018</t>
  </si>
  <si>
    <t>4.391,66</t>
  </si>
  <si>
    <t>ACRÉSCIMO PARA POÇO DE VISITA RETANGULAR PARA DRENAGEM, EM ALVENARIA COM BLOCOS DE CONCRETO, DIMENSÕES INTERNAS = 2,5X4 M. AF_05/2018</t>
  </si>
  <si>
    <t>2.662,59</t>
  </si>
  <si>
    <t>BASE PARA POÇO DE VISITA RETANGULAR PARA DRENAGEM, EM ALVENARIA COM BLOCOS DE CONCRETO, DIMENSÕES INTERNAS = 3X3 M, PROFUNDIDADE = 1,45 M, EXCLUINDO TAMPÃO. AF_05/2018</t>
  </si>
  <si>
    <t>7.994,36</t>
  </si>
  <si>
    <t>ACRÉSCIMO PARA POÇO DE VISITA RETANGULAR PARA DRENAGEM, EM ALVENARIA COM BLOCOS DE CONCRETO, DIMENSÕES INTERNAS = 3X3 M. AF_05/2018</t>
  </si>
  <si>
    <t>2.475,78</t>
  </si>
  <si>
    <t>BASE PARA POÇO DE VISITA RETANGULAR PARA DRENAGEM, EM ALVENARIA COM BLOCOS DE CONCRETO, DIMENSÕES INTERNAS = 3X3,5 M, PROFUNDIDADE = 1,45 M, EXCLUINDO TAMPÃO. AF_05/2018</t>
  </si>
  <si>
    <t>9.020,17</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</si>
  <si>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</si>
  <si>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</si>
  <si>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1.718,94</t>
  </si>
  <si>
    <t>BASE PARA POÇO DE VISITA RETANGULAR PARA DRENAGEM, EM ALVENARIA COM BLOCOS DE CONCRETO, DIMENSÕES INTERNAS = 3X4 M, PROFUNDIDADE = 1,45 M, EXCLUINDO TAMPÃO. AF_05/2018</t>
  </si>
  <si>
    <t>10.046,02</t>
  </si>
  <si>
    <t>ACRÉSCIMO PARA POÇO DE VISITA RETANGULAR PARA DRENAGEM, EM ALVENARIA COM BLOCOS DE CONCRETO, DIMENSÕES INTERNAS = 3X4 M. AF_05/2018</t>
  </si>
  <si>
    <t>2.854,23</t>
  </si>
  <si>
    <t>BASE PARA POÇO DE VISITA RETANGULAR PARA DRENAGEM, EM ALVENARIA COM BLOCOS DE CONCRETO, DIMENSÕES INTERNAS = 3,5X3,5 M, PROFUNDIDADE = 1,45 M, EXCLUINDO TAMPÃO. AF_05/2018</t>
  </si>
  <si>
    <t>10.217,54</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</si>
  <si>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</si>
  <si>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</si>
  <si>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5.137,07</t>
  </si>
  <si>
    <t>BASE PARA POÇO DE VISITA RETANGULAR PARA DRENAGEM, EM ALVENARIA COM BLOCOS DE CONCRETO, DIMENSÕES INTERNAS = 3,5X4 M, PROFUNDIDADE = 1,45 M, EXCLUINDO TAMPÃO. AF_05/2018</t>
  </si>
  <si>
    <t>11.375,81</t>
  </si>
  <si>
    <t>ACRÉSCIMO PARA POÇO DE VISITA RETANGULAR PARA DRENAGEM, EM ALVENARIA COM BLOCOS DE CONCRETO, DIMENSÕES INTERNAS = 3,5X4 M. AF_05/2018</t>
  </si>
  <si>
    <t>3.045,88</t>
  </si>
  <si>
    <t>BASE PARA POÇO DE VISITA RETANGULAR PARA DRENAGEM, EM ALVENARIA COM BLOCOS DE CONCRETO, DIMENSÕES INTERNAS = 4X4 M, PROFUNDIDADE = 1,45 M, EXCLUINDO TAMPÃO. AF_05/2018</t>
  </si>
  <si>
    <t>12.712,73</t>
  </si>
  <si>
    <t>ACRÉSCIMO PARA POÇO DE VISITA RETANGULAR PARA DRENAGEM, EM ALVENARIA COM BLOCOS DE CONCRETO, DIMENSÕES INTERNAS = 2X2,5 M. AF_05/2018</t>
  </si>
  <si>
    <t>1.905,74</t>
  </si>
  <si>
    <t>191,59</t>
  </si>
  <si>
    <t>CHAMINÉ CIRCULAR PARA POÇO DE VISITA PARA DRENAGEM, EM ALVENARIA COM TIJOLOS CERÂMICOS MACIÇOS, DIÂMETRO INTERNO = 0,6 M. AF_05/2018</t>
  </si>
  <si>
    <t>700,03</t>
  </si>
  <si>
    <t>BASE PARA POÇO DE VISITA RETANGULAR PARA DRENAGEM, EM ALVENARIA COM BLOCOS DE CONCRETO, DIMENSÕES INTERNAS = 2X3 M, PROFUNDIDADE = 1,45 M, EXCLUINDO TAMPÃO. AF_05/2018</t>
  </si>
  <si>
    <t>5.922,24</t>
  </si>
  <si>
    <t>ACRÉSCIMO PARA POÇO DE VISITA RETANGULAR PARA DRENAGEM, EM ALVENARIA COM BLOCOS DE CONCRETO, DIMENSÕES INTERNAS = 2X3 M. AF_05/2018</t>
  </si>
  <si>
    <t>2.092,56</t>
  </si>
  <si>
    <t>BASE PARA POÇO DE VISITA RETANGULAR PARA DRENAGEM, EM ALVENARIA COM BLOCOS DE CONCRETO, DIMENSÕES INTERNAS = 2X3,5 M, PROFUNDIDADE = 1,45 M, EXCLUINDO TAMPÃO. AF_05/2018</t>
  </si>
  <si>
    <t>6.672,59</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</si>
  <si>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</si>
  <si>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</si>
  <si>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7.422,90</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</si>
  <si>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</si>
  <si>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</si>
  <si>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6.040,39</t>
  </si>
  <si>
    <t>ACRÉSCIMO PARA POÇO DE VISITA RETANGULAR PARA DRENAGEM, EM ALVENARIA COM BLOCOS DE CONCRETO, DIMENSÕES INTERNAS = 4X4 M. AF_05/2018</t>
  </si>
  <si>
    <t>3.190,29</t>
  </si>
  <si>
    <t>GUIA (MEIO-FIO) CONCRETO, MOLDADA  IN LOCO  EM TRECHO RETO COM EXTRUSORA, 13 CM BASE X 22 CM ALTURA. AF_06/2016</t>
  </si>
  <si>
    <t>22,31</t>
  </si>
  <si>
    <t>GUIA (MEIO-FIO) CONCRETO, MOLDADA  IN LOCO  EM TRECHO CURVO COM EXTRUSORA, 13 CM BASE X 22 CM ALTURA. AF_06/2016</t>
  </si>
  <si>
    <t>25,28</t>
  </si>
  <si>
    <t>GUIA (MEIO-FIO) CONCRETO, MOLDADA  IN LOCO  EM TRECHO RETO COM EXTRUSORA, 15 CM BASE X 30 CM ALTURA. AF_06/2016</t>
  </si>
  <si>
    <t>27,96</t>
  </si>
  <si>
    <t>GUIA (MEIO-FIO) CONCRETO, MOLDADA  IN LOCO  EM TRECHO CURVO COM EXTRUSORA, 15 CM BASE X 30 CM ALTURA. AF_06/2016</t>
  </si>
  <si>
    <t>31,35</t>
  </si>
  <si>
    <t>GUIA (MEIO-FIO) E SARJETA CONJUGADOS DE CONCRETO, MOLDADA  IN LOCO  EM TRECHO RETO COM EXTRUSORA, 45 CM BASE (15 CM BASE DA GUIA + 30 CM BASE DA SARJETA) X 22 CM ALTURA. AF_06/2016</t>
  </si>
  <si>
    <t>32,87</t>
  </si>
  <si>
    <t>GUIA (MEIO-FIO) E SARJETA CONJUGADOS DE CONCRETO, MOLDADA  IN LOCO  EM TRECHO CURVO COM EXTRUSORA, 45 CM BASE (15 CM BASE DA GUIA + 30 CM BASE DA SARJETA) X 22 CM ALTURA. AF_06/2016</t>
  </si>
  <si>
    <t>36,58</t>
  </si>
  <si>
    <t>GUIA (MEIO-FIO) E SARJETA CONJUGADOS DE CONCRETO, MOLDADA  IN LOCO  EM TRECHO RETO COM EXTRUSORA, 60 CM BASE (15 CM BASE DA GUIA + 45 CM BASE DA SARJETA) X 26 CM ALTURA. AF_06/2016</t>
  </si>
  <si>
    <t>45,67</t>
  </si>
  <si>
    <t>GUIA (MEIO-FIO) E SARJETA CONJUGADOS DE CONCRETO, MOLDADA IN LOCO  EM TRECHO CURVO COM EXTRUSORA, 60 CM BASE (15 CM BASE DA GUIA + 45 CM BASE DA SARJETA) X 26 CM ALTURA. AF_06/2016</t>
  </si>
  <si>
    <t>50,88</t>
  </si>
  <si>
    <t>GUIA (MEIO-FIO) E SARJETA CONJUGADOS DE CONCRETO, MOLDADA  IN LOCO  EM TRECHO RETO COM EXTRUSORA, 65 CM BASE (15 CM BASE DA GUIA + 50 CM BASE DA SARJETA) X 26 CM ALTURA. AF_06/2016</t>
  </si>
  <si>
    <t>55,55</t>
  </si>
  <si>
    <t>GUIA (MEIO-FIO) E SARJETA CONJUGADOS DE CONCRETO, MOLDADA  IN LOCO  EM TRECHO CURVO COM EXTRUSORA, 65 CM BASE (15 CM BASE DA GUIA + 50 CM BASE DA SARJETA) X 26 CM ALTURA. AF_06/2016</t>
  </si>
  <si>
    <t>62,47</t>
  </si>
  <si>
    <t>ASSENTAMENTO DE GUIA (MEIO-FIO) EM TRECHO RETO, CONFECCIONADA EM CONCRETO PRÉ-FABRICADO, DIMENSÕES 100X15X13X30 CM (COMPRIMENTO X BASE INFERIOR X BASE SUPERIOR X ALTURA), PARA VIAS URBANAS (USO VIÁRIO). AF_06/2016</t>
  </si>
  <si>
    <t>32,51</t>
  </si>
  <si>
    <t>ASSENTAMENTO DE GUIA (MEIO-FIO) EM TRECHO CURVO, CONFECCIONADA EM CONCRETO PRÉ-FABRICADO, DIMENSÕES 100X15X13X30 CM (COMPRIMENTO X BASE INFERIOR X BASE SUPERIOR X ALTURA), PARA VIAS URBANAS (USO VIÁRIO). AF_06/2016</t>
  </si>
  <si>
    <t>35,80</t>
  </si>
  <si>
    <t>ASSENTAMENTO DE GUIA (MEIO-FIO) EM TRECHO RETO, CONFECCIONADA EM CONCRETO PRÉ-FABRICADO, DIMENSÕES 100X15X13X20 CM (COMPRIMENTO X BASE INFERIOR X BASE SUPERIOR X ALTURA), PARA URBANIZAÇÃO INTERNA DE EMPREENDIMENTOS. AF_06/2016_P</t>
  </si>
  <si>
    <t>30,83</t>
  </si>
  <si>
    <t>ASSENTAMENTO DE GUIA (MEIO-FIO) EM TRECHO CURVO, CONFECCIONADA EM CONCRETO PRÉ-FABRICADO, DIMENSÕES 100X15X13X20 CM (COMPRIMENTO X BASE INFERIOR X BASE SUPERIOR X ALTURA), PARA URBANIZAÇÃO INTERNA DE EMPREENDIMENTOS. AF_06/2016_P</t>
  </si>
  <si>
    <t>34,13</t>
  </si>
  <si>
    <t>EXECUÇÃO DE SARJETA DE CONCRETO USINADO, MOLDADA  IN LOCO  EM TRECHO RETO, 30 CM BASE X 15 CM ALTURA. AF_06/2016</t>
  </si>
  <si>
    <t>34,40</t>
  </si>
  <si>
    <t>EXECUÇÃO DE SARJETA DE CONCRETO USINADO, MOLDADA  IN LOCO  EM TRECHO CURVO, 30 CM BASE X 15 CM ALTURA. AF_06/2016</t>
  </si>
  <si>
    <t>44,44</t>
  </si>
  <si>
    <t>EXECUÇÃO DE SARJETA DE CONCRETO USINADO, MOLDADA  IN LOCO  EM TRECHO RETO, 45 CM BASE X 15 CM ALTURA. AF_06/2016</t>
  </si>
  <si>
    <t>43,01</t>
  </si>
  <si>
    <t>EXECUÇÃO DE SARJETA DE CONCRETO USINADO, MOLDADA  IN LOCO  EM TRECHO CURVO, 45 CM BASE X 15 CM ALTURA. AF_06/2016</t>
  </si>
  <si>
    <t>53,05</t>
  </si>
  <si>
    <t>EXECUÇÃO DE SARJETA DE CONCRETO USINADO, MOLDADA  IN LOCO  EM TRECHO RETO, 60 CM BASE X 15 CM ALTURA. AF_06/2016</t>
  </si>
  <si>
    <t>51,13</t>
  </si>
  <si>
    <t>EXECUÇÃO DE SARJETA DE CONCRETO USINADO, MOLDADA  IN LOCO  EM TRECHO CURVO, 60 CM BASE X 15 CM ALTURA. AF_06/2016</t>
  </si>
  <si>
    <t>61,17</t>
  </si>
  <si>
    <t>EXECUÇÃO DE SARJETA DE CONCRETO USINADO, MOLDADA  IN LOCO  EM TRECHO RETO, 30 CM BASE X 10 CM ALTURA. AF_06/2016</t>
  </si>
  <si>
    <t>EXECUÇÃO DE SARJETA DE CONCRETO USINADO, MOLDADA  IN LOCO  EM TRECHO CURVO, 30 CM BASE X 10 CM ALTURA. AF_06/2016</t>
  </si>
  <si>
    <t>36,52</t>
  </si>
  <si>
    <t>EXECUÇÃO DE SARJETA DE CONCRETO USINADO, MOLDADA  IN LOCO  EM TRECHO RETO, 45 CM BASE X 10 CM ALTURA. AF_06/2016</t>
  </si>
  <si>
    <t>34,08</t>
  </si>
  <si>
    <t>EXECUÇÃO DE SARJETA DE CONCRETO USINADO, MOLDADA  IN LOCO  EM TRECHO CURVO, 45 CM BASE X 10 CM ALTURA. AF_06/2016</t>
  </si>
  <si>
    <t>42,85</t>
  </si>
  <si>
    <t>EXECUÇÃO DE SARJETA DE CONCRETO USINADO, MOLDADA  IN LOCO  EM TRECHO RETO, 60 CM BASE X 10 CM ALTURA. AF_06/2016</t>
  </si>
  <si>
    <t>39,96</t>
  </si>
  <si>
    <t>EXECUÇÃO DE SARJETA DE CONCRETO USINADO, MOLDADA  IN LOCO  EM TRECHO CURVO, 60 CM BASE X 10 CM ALTURA. AF_06/2016</t>
  </si>
  <si>
    <t>48,74</t>
  </si>
  <si>
    <t>EXECUÇÃO DE SARJETÃO DE CONCRETO USINADO, MOLDADA  IN LOCO  EM TRECHO RETO, 100 CM BASE X 20 CM ALTURA. AF_06/2016</t>
  </si>
  <si>
    <t>97,31</t>
  </si>
  <si>
    <t>EXECUÇÃO DE ESCORAS DE CONCRETO PARA CONTENÇÃO DE GUIAS PRÉ-FABRICADAS. AF_06/2016</t>
  </si>
  <si>
    <t>6,41</t>
  </si>
  <si>
    <t>23,85</t>
  </si>
  <si>
    <t>13,69</t>
  </si>
  <si>
    <t>20,19</t>
  </si>
  <si>
    <t>10,44</t>
  </si>
  <si>
    <t>16,35</t>
  </si>
  <si>
    <t>22,84</t>
  </si>
  <si>
    <t>12,70</t>
  </si>
  <si>
    <t>19,15</t>
  </si>
  <si>
    <t>9,44</t>
  </si>
  <si>
    <t>29,42</t>
  </si>
  <si>
    <t>37,83</t>
  </si>
  <si>
    <t>24,26</t>
  </si>
  <si>
    <t>32,55</t>
  </si>
  <si>
    <t>21,04</t>
  </si>
  <si>
    <t>29,45</t>
  </si>
  <si>
    <t>28,08</t>
  </si>
  <si>
    <t>36,51</t>
  </si>
  <si>
    <t>22,94</t>
  </si>
  <si>
    <t>31,22</t>
  </si>
  <si>
    <t>19,73</t>
  </si>
  <si>
    <t>28,12</t>
  </si>
  <si>
    <t>ESCORAMENTO CONTINUO DE VALAS, MISTO, COM PERFIL I DE 8"</t>
  </si>
  <si>
    <t>143,15</t>
  </si>
  <si>
    <t>ESCORAMENTO FORMAS ATE H = 3,30M, COM MADEIRA DE 3A QUALIDADE, NAO APARELHADA, APROVEITAMENTO TABUAS 3X E PRUMOS 4X.</t>
  </si>
  <si>
    <t>9,16</t>
  </si>
  <si>
    <t>ESCORAMENTO FORMAS DE H=3,30 A 3,50 M, COM MADEIRA 3A QUALIDADE, NAO APARELHADA, APROVEITAMENTO TABUAS 3X E PRUMOS 4X</t>
  </si>
  <si>
    <t>16,96</t>
  </si>
  <si>
    <t>ESCORAMENTO FORMAS H=3,50 A 4,00 M, COM MADEIRA DE 3A QUALIDADE, NAO APARELHADA, APROVEITAMENTO TABUAS 3X E PRUMOS 4X.</t>
  </si>
  <si>
    <t>19,60</t>
  </si>
  <si>
    <t>RECOLOCACAO DE FOLHAS DE PORTA DE PASSAGEM OU JANELA, CONSIDERANDO REAPROVEITAMENTO DO MATERIAL</t>
  </si>
  <si>
    <t>81,32</t>
  </si>
  <si>
    <t>73910/8</t>
  </si>
  <si>
    <t>PORTA DE MADEIRA COMPENSADA LISA PARA PINTURA, 120X210X3,5CM, 2 FOLHAS, INCLUSO ADUELA 2A, ALIZAR 2A E DOBRADICAS</t>
  </si>
  <si>
    <t>714,16</t>
  </si>
  <si>
    <t>73910/9</t>
  </si>
  <si>
    <t>PORTA DE MADEIRA COMPENSADA LISA PARA CERA OU VERNIZ, 120X210X3,5CM, 2 FOLHAS, INCLUSO ADUELA 1A, ALIZAR 1A E DOBRADICAS COM ANEL</t>
  </si>
  <si>
    <t>874,73</t>
  </si>
  <si>
    <t>ALCAPAO EM COMPENSADO DE MADEIRA CEDRO/VIROLA, 60X60X2CM, COM MARCO 7X3CM, ALIZAR DE 2A, DOBRADICAS EM LATAO CROMADO E TARJETA CROMADA</t>
  </si>
  <si>
    <t>238,39</t>
  </si>
  <si>
    <t>PORTA MADEIRA 1A CORRER P/VIDRO 30MM/ GUARNICAO 15CM/ALIZAR</t>
  </si>
  <si>
    <t>617,03</t>
  </si>
  <si>
    <t>ADUELA / MARCO / BATENTE PARA PORTA DE 60X210CM, PADRÃO MÉDIO - FORNECIMENTO E MONTAGEM. AF_08/2015</t>
  </si>
  <si>
    <t>233,52</t>
  </si>
  <si>
    <t>ADUELA / MARCO / BATENTE PARA PORTA DE 70X210CM, PADRÃO MÉDIO - FORNECIMENTO E MONTAGEM. AF_08/2015</t>
  </si>
  <si>
    <t>240,89</t>
  </si>
  <si>
    <t>ADUELA / MARCO / BATENTE PARA PORTA DE 80X210CM, PADRÃO MÉDIO - FORNECIMENTO E MONTAGEM. AF_08/2015</t>
  </si>
  <si>
    <t>248,29</t>
  </si>
  <si>
    <t>ADUELA / MARCO / BATENTE PARA PORTA DE 90X210CM, PADRÃO MÉDIO - FORNECIMENTO E MONTAGEM. AF_08/2015</t>
  </si>
  <si>
    <t>255,66</t>
  </si>
  <si>
    <t>ADUELA / MARCO / BATENTE PARA PORTA DE 60X210CM, FIXAÇÃO COM ARGAMASSA, PADRÃO MÉDIO - FORNECIMENTO E INSTALAÇÃO. AF_08/2015_P</t>
  </si>
  <si>
    <t>296,39</t>
  </si>
  <si>
    <t>ADUELA / MARCO / BATENTE PARA PORTA DE 60X210CM, FIXAÇÃO COM ARGAMASSA - SOMENTE INSTALAÇÃO. AF_08/2015_P</t>
  </si>
  <si>
    <t>62,87</t>
  </si>
  <si>
    <t>ADUELA / MARCO / BATENTE PARA PORTA DE 70X210CM, FIXAÇÃO COM ARGAMASSA, PADRÃO MÉDIO - FORNECIMENTO E INSTALAÇÃO. AF_08/2015_P</t>
  </si>
  <si>
    <t>309,10</t>
  </si>
  <si>
    <t>ADUELA / MARCO / BATENTE PARA PORTA DE 70X210CM, FIXAÇÃO COM ARGAMASSA - SOMENTE INSTALAÇÃO. AF_08/2015_P</t>
  </si>
  <si>
    <t>68,21</t>
  </si>
  <si>
    <t>ADUELA / MARCO / BATENTE PARA PORTA DE 80X210CM, FIXAÇÃO COM ARGAMASSA, PADRÃO MÉDIO - FORNECIMENTO E INSTALAÇÃO. AF_08/2015_P</t>
  </si>
  <si>
    <t>321,84</t>
  </si>
  <si>
    <t>ADUELA / MARCO / BATENTE PARA PORTA DE 80X210CM, FIXAÇÃO COM ARGAMASSA - SOMENTE INSTALAÇÃO. AF_08/2015_P</t>
  </si>
  <si>
    <t>73,55</t>
  </si>
  <si>
    <t>ADUELA / MARCO / BATENTE PARA PORTA DE 90X210CM, FIXAÇÃO COM ARGAMASSA, PADRÃO MÉDIO - FORNECIMENTO E INSTALAÇÃO. AF_08/2015_P</t>
  </si>
  <si>
    <t>334,61</t>
  </si>
  <si>
    <t>ADUELA / MARCO / BATENTE PARA PORTA DE 90X210CM, FIXAÇÃO COM ARGAMASSA - SOMENTE INSTALAÇÃO. AF_08/2015_P</t>
  </si>
  <si>
    <t>78,95</t>
  </si>
  <si>
    <t>PORTA DE MADEIRA PARA PINTURA, SEMI-OCA (LEVE OU MÉDIA), 60X210CM, ESPESSURA DE 3,5CM, INCLUSO DOBRADIÇAS - FORNECIMENTO E INSTALAÇÃO. AF_08/2015</t>
  </si>
  <si>
    <t>274,78</t>
  </si>
  <si>
    <t>PORTA DE MADEIRA PARA PINTURA, SEMI-OCA (LEVE OU MÉDIA), 70X210CM, ESPESSURA DE 3,5CM, INCLUSO DOBRADIÇAS - FORNECIMENTO E INSTALAÇÃO. AF_08/2015</t>
  </si>
  <si>
    <t>299,75</t>
  </si>
  <si>
    <t>PORTA DE MADEIRA PARA PINTURA, SEMI-OCA (LEVE OU MÉDIA), 80X210CM, ESPESSURA DE 3,5CM, INCLUSO DOBRADIÇAS - FORNECIMENTO E INSTALAÇÃO. AF_08/2015</t>
  </si>
  <si>
    <t>296,59</t>
  </si>
  <si>
    <t>PORTA DE MADEIRA PARA PINTURA, SEMI-OCA (LEVE OU MÉDIA), 90X210CM, ESPESSURA DE 3,5CM, INCLUSO DOBRADIÇAS - FORNECIMENTO E INSTALAÇÃO. AF_08/2015</t>
  </si>
  <si>
    <t>312,52</t>
  </si>
  <si>
    <t>ALIZAR / GUARNIÇÃO DE 5X1,5CM PARA PORTA DE 60X210CM FIXADO COM PREGOS, PADRÃO MÉDIO - FORNECIMENTO E INSTALAÇÃO. AF_08/2015</t>
  </si>
  <si>
    <t>36,26</t>
  </si>
  <si>
    <t>ALIZAR / GUARNIÇÃO DE 5X1,5CM PARA PORTA DE 70X210CM FIXADO COM PREGOS, PADRÃO MÉDIO - FORNECIMENTO E INSTALAÇÃO. AF_08/2015</t>
  </si>
  <si>
    <t>37,86</t>
  </si>
  <si>
    <t>ALIZAR / GUARNIÇÃO DE 5X1,5CM PARA PORTA DE 80X210CM FIXADO COM PREGOS, PADRÃO MÉDIO - FORNECIMENTO E INSTALAÇÃO. AF_08/2015</t>
  </si>
  <si>
    <t>39,45</t>
  </si>
  <si>
    <t>ALIZAR / GUARNIÇÃO DE 5X1,5CM PARA PORTA DE 90X210CM FIXADO COM PREGOS, PADRÃO MÉDIO - FORNECIMENTO E INSTALAÇÃO. AF_08/2015</t>
  </si>
  <si>
    <t>41,07</t>
  </si>
  <si>
    <t>FECHADURA DE EMBUTIR COM CILINDRO, EXTERNA, COMPLETA, ACABAMENTO PADRÃO MÉDIO, INCLUSO EXECUÇÃO DE FURO - FORNECIMENTO E INSTALAÇÃO. AF_08/2015</t>
  </si>
  <si>
    <t>103,95</t>
  </si>
  <si>
    <t>FECHADURA DE EMBUTIR PARA PORTA DE BANHEIRO, COMPLETA, ACABAMENTO PADRÃO MÉDIO, INCLUSO EXECUÇÃO DE FURO - FORNECIMENTO E INSTALAÇÃO. AF_08/2015</t>
  </si>
  <si>
    <t>81,48</t>
  </si>
  <si>
    <t>KIT DE PORTA DE MADEIRA PARA PINTURA, SEMI-OCA (LEVE OU MÉDIA), PADRÃO MÉDIO, 60X210CM, ESPESSURA DE 3,5CM, ITENS INCLUSOS: DOBRADIÇAS, MONTAGEM E INSTALAÇÃO DO BATENTE, FECHADURA COM EXECUÇÃO DO FURO - FORNECIMENTO E INSTALAÇÃO. AF_08/2015</t>
  </si>
  <si>
    <t>725,17</t>
  </si>
  <si>
    <t>KIT DE PORTA DE MADEIRA PARA PINTURA, SEMI-OCA (LEVE OU MÉDIA), PADRÃO MÉDIO, 70X210CM, ESPESSURA DE 3,5CM, ITENS INCLUSOS: DOBRADIÇAS, MONTAGEM E INSTALAÇÃO DO BATENTE, FECHADURA COM EXECUÇÃO DO FURO - FORNECIMENTO E INSTALAÇÃO. AF_08/2015</t>
  </si>
  <si>
    <t>773,30</t>
  </si>
  <si>
    <t>KIT DE PORTA DE MADEIRA PARA PINTURA, SEMI-OCA (LEVE OU MÉDIA), PADRÃO MÉDIO, 80X210CM, ESPESSURA DE 3,5CM, ITENS INCLUSOS: DOBRADIÇAS, MONTAGEM E INSTALAÇÃO DO BATENTE, FECHADURA COM EXECUÇÃO DO FURO - FORNECIMENTO E INSTALAÇÃO. AF_08/2015</t>
  </si>
  <si>
    <t>801,28</t>
  </si>
  <si>
    <t>KIT DE PORTA DE MADEIRA PARA PINTURA, SEMI-OCA (LEVE OU MÉDIA), PADRÃO MÉDIO, 90X210CM, ESPESSURA DE 3,5CM, ITENS INCLUSOS: DOBRADIÇAS, MONTAGEM E INSTALAÇÃO DO BATENTE, FECHADURA COM EXECUÇÃO DO FURO - FORNECIMENTO E INSTALAÇÃO. AF_08/2015</t>
  </si>
  <si>
    <t>833,22</t>
  </si>
  <si>
    <t>KIT DE PORTA DE MADEIRA PARA PINTURA, SEMI-OCA (LEVE OU MÉDIA), PADRÃO MÉDIO, 60X210CM, ESPESSURA DE 3,5CM, ITENS INCLUSOS: DOBRADIÇAS, MONTAGEM E INSTALAÇÃO DO BATENTE, SEM FECHADURA - FORNECIMENTO E INSTALAÇÃO. AF_08/2015</t>
  </si>
  <si>
    <t>643,69</t>
  </si>
  <si>
    <t>KIT DE PORTA DE MADEIRA PARA PINTURA, SEMI-OCA (LEVE OU MÉDIA), PADRÃO MÉDIO, 70X210CM, ESPESSURA DE 3,5CM, ITENS INCLUSOS: DOBRADIÇAS, MONTAGEM E INSTALAÇÃO DO BATENTE, SEM FECHADURA - FORNECIMENTO E INSTALAÇÃO. AF_08/2015</t>
  </si>
  <si>
    <t>684,57</t>
  </si>
  <si>
    <t>KIT DE PORTA DE MADEIRA PARA PINTURA, SEMI-OCA (LEVE OU MÉDIA), PADRÃO MÉDIO, 80X210CM, ESPESSURA DE 3,5CM, ITENS INCLUSOS: DOBRADIÇAS, MONTAGEM E INSTALAÇÃO DO BATENTE, SEM FECHADURA - FORNECIMENTO E INSTALAÇÃO. AF_08/2015</t>
  </si>
  <si>
    <t>697,33</t>
  </si>
  <si>
    <t>KIT DE PORTA DE MADEIRA PARA PINTURA, SEMI-OCA (LEVE OU MÉDIA), PADRÃO MÉDIO, 90X210CM, ESPESSURA DE 3,5CM, ITENS INCLUSOS: DOBRADIÇAS, MONTAGEM E INSTALAÇÃO DO BATENTE, SEM FECHADURA - FORNECIMENTO E INSTALAÇÃO. AF_08/2015</t>
  </si>
  <si>
    <t>729,27</t>
  </si>
  <si>
    <t>PORTA DE MADEIRA PARA VERNIZ, SEMI-OCA (LEVE OU MÉDIA), 60X210CM, ESPESSURA DE 3,5CM, INCLUSO DOBRADIÇAS - FORNECIMENTO E INSTALAÇÃO. AF_08/2015</t>
  </si>
  <si>
    <t>281,39</t>
  </si>
  <si>
    <t>PORTA DE MADEIRA PARA VERNIZ, SEMI-OCA (LEVE OU MÉDIA), 70X210CM, ESPESSURA DE 3,5CM, INCLUSO DOBRADIÇAS - FORNECIMENTO E INSTALAÇÃO. AF_08/2015</t>
  </si>
  <si>
    <t>227,32</t>
  </si>
  <si>
    <t>PORTA DE MADEIRA PARA VERNIZ, SEMI-OCA (LEVE OU MÉDIA), 80X210CM, ESPESSURA DE 3,5CM, INCLUSO DOBRADIÇAS - FORNECIMENTO E INSTALAÇÃO. AF_08/2015</t>
  </si>
  <si>
    <t>321,34</t>
  </si>
  <si>
    <t>PORTA DE MADEIRA PARA VERNIZ, SEMI-OCA (LEVE OU MÉDIA), 90X210CM, ESPESSURA DE 3,5CM, INCLUSO DOBRADIÇAS - FORNECIMENTO E INSTALAÇÃO. AF_08/2015</t>
  </si>
  <si>
    <t>307,43</t>
  </si>
  <si>
    <t>KIT DE PORTA DE MADEIRA PARA VERNIZ, SEMI-OCA (LEVE OU MÉDIA), PADRÃO MÉDIO, 60X210CM, ESPESSURA DE 3,5CM, ITENS INCLUSOS: DOBRADIÇAS, MONTAGEM E INSTALAÇÃO DO BATENTE, SEM FECHADURA - FORNECIMENTO E INSTALAÇÃO. AF_08/2015</t>
  </si>
  <si>
    <t>650,30</t>
  </si>
  <si>
    <t>KIT DE PORTA DE MADEIRA PARA VERNIZ, SEMI-OCA (LEVE OU MÉDIA), PADRÃO MÉDIO, 70X210CM, ESPESSURA DE 3,5CM, ITENS INCLUSOS: DOBRADIÇAS, MONTAGEM E INSTALAÇÃO DO BATENTE, SEM FECHADURA - FORNECIMENTO E INSTALAÇÃO. AF_08/2015</t>
  </si>
  <si>
    <t>612,14</t>
  </si>
  <si>
    <t>KIT DE PORTA DE MADEIRA PARA VERNIZ, SEMI-OCA (LEVE OU MÉDIA), PADRÃO MÉDIO, 80X210CM, ESPESSURA DE 3,5CM, ITENS INCLUSOS: DOBRADIÇAS, MONTAGEM E INSTALAÇÃO DO BATENTE, SEM FECHADURA - FORNECIMENTO E INSTALAÇÃO. AF_08/2015</t>
  </si>
  <si>
    <t>722,08</t>
  </si>
  <si>
    <t>KIT DE PORTA DE MADEIRA PARA VERNIZ, SEMI-OCA (LEVE OU MÉDIA), PADRÃO MÉDIO, 90X210CM, ESPESSURA DE 3,5CM, ITENS INCLUSOS: DOBRADIÇAS, MONTAGEM E INSTALAÇÃO DO BATENTE, SEM FECHADURA - FORNECIMENTO E INSTALAÇÃO. AF_08/2015</t>
  </si>
  <si>
    <t>724,18</t>
  </si>
  <si>
    <t>ADUELA / MARCO / BATENTE PARA PORTA DE 60X210CM, PADRÃO POPULAR - FORNECIMENTO E MONTAGEM. AF_08/2015</t>
  </si>
  <si>
    <t>178,75</t>
  </si>
  <si>
    <t>ADUELA / MARCO / BATENTE PARA PORTA DE 70X210CM, PADRÃO POPULAR - FORNECIMENTO E MONTAGEM. AF_08/2015</t>
  </si>
  <si>
    <t>186,12</t>
  </si>
  <si>
    <t>ADUELA / MARCO / BATENTE PARA PORTA DE 80X210CM, PADRÃO POPULAR - FORNECIMENTO E MONTAGEM. AF_08/2015</t>
  </si>
  <si>
    <t>193,52</t>
  </si>
  <si>
    <t>ADUELA / MARCO / BATENTE PARA PORTA DE 90X210CM, PADRÃO POPULAR - FORNECIMENTO E MONTAGEM. AF_08/2015</t>
  </si>
  <si>
    <t>200,89</t>
  </si>
  <si>
    <t>ADUELA / MARCO / BATENTE PARA PORTA DE 60X210CM, FIXAÇÃO COM ARGAMASSA, PADRÃO POPULAR - FORNECIMENTO E INSTALAÇÃO. AF_08/2015_P</t>
  </si>
  <si>
    <t>241,62</t>
  </si>
  <si>
    <t>ADUELA / MARCO / BATENTE PARA PORTA DE 70X210CM, FIXAÇÃO COM ARGAMASSA, PADRÃO POPULAR - FORNECIMENTO E INSTALAÇÃO. AF_08/2015_P</t>
  </si>
  <si>
    <t>254,33</t>
  </si>
  <si>
    <t>ADUELA / MARCO / BATENTE PARA PORTA DE 80X210CM, FIXAÇÃO COM ARGAMASSA, PADRÃO POPULAR - FORNECIMENTO E INSTALAÇÃO. AF_08/2015_P</t>
  </si>
  <si>
    <t>267,07</t>
  </si>
  <si>
    <t>ADUELA / MARCO / BATENTE PARA PORTA DE 90X210CM, FIXAÇÃO COM ARGAMASSA, PADRÃO POPULAR - FORNECIMENTO E INSTALAÇÃO. AF_08/2015_P</t>
  </si>
  <si>
    <t>279,84</t>
  </si>
  <si>
    <t>PORTA DE MADEIRA FRISADA, SEMI-OCA (LEVE OU MÉDIA), 60X210CM, ESPESSURA DE 3CM, INCLUSO DOBRADIÇAS - FORNECIMENTO E INSTALAÇÃO. AF_08/2015</t>
  </si>
  <si>
    <t>263,64</t>
  </si>
  <si>
    <t>PORTA DE MADEIRA FRISADA, SEMI-OCA (LEVE OU MÉDIA), 70X210CM, ESPESSURA DE 3CM, INCLUSO DOBRADIÇAS - FORNECIMENTO E INSTALAÇÃO. AF_08/2015</t>
  </si>
  <si>
    <t>280,45</t>
  </si>
  <si>
    <t>PORTA DE MADEIRA FRISADA, SEMI-OCA (LEVE OU MÉDIA), 80X210CM, ESPESSURA DE 3,5CM, INCLUSO DOBRADIÇAS - FORNECIMENTO E INSTALAÇÃO. AF_08/2015</t>
  </si>
  <si>
    <t>323,15</t>
  </si>
  <si>
    <t>PORTA DE MADEIRA TIPO VENEZIANA, 80X210CM, ESPESSURA DE 3CM, INCLUSO DOBRADIÇAS - FORNECIMENTO E INSTALAÇÃO. AF_08/2015</t>
  </si>
  <si>
    <t>485,59</t>
  </si>
  <si>
    <t>PORTA DE MADEIRA, TIPO MEXICANA, MACIÇA (PESADA OU SUPERPESADA), 80X210CM, ESPESSURA DE 3,5CM, INCLUSO DOBRADIÇAS - FORNECIMENTO E INSTALAÇÃO. AF_08/2015</t>
  </si>
  <si>
    <t>670,23</t>
  </si>
  <si>
    <t>ALIZAR / GUARNIÇÃO DE 5X1,5CM PARA PORTA DE 60X210CM FIXADO COM PREGOS, PADRÃO POPULAR - FORNECIMENTO E INSTALAÇÃO. AF_08/2015</t>
  </si>
  <si>
    <t>29,88</t>
  </si>
  <si>
    <t>ALIZAR / GUARNIÇÃO DE 5X1,5CM PARA PORTA DE 70X210CM FIXADO COM PREGOS, PADRÃO POPULAR - FORNECIMENTO E INSTALAÇÃO. AF_08/2015</t>
  </si>
  <si>
    <t>ALIZAR / GUARNIÇÃO DE 5X1,5CM PARA PORTA DE 80X210CM FIXADO COM PREGOS, PADRÃO POPULAR - FORNECIMENTO E INSTALAÇÃO. AF_08/2015</t>
  </si>
  <si>
    <t>32,84</t>
  </si>
  <si>
    <t>ALIZAR / GUARNIÇÃO DE 5X1,5CM PARA PORTA DE 90X210CM FIXADO COM PREGOS, PADRÃO POPULAR - FORNECIMENTO E INSTALAÇÃO. AF_08/2015</t>
  </si>
  <si>
    <t>34,34</t>
  </si>
  <si>
    <t>FECHADURA DE EMBUTIR COM CILINDRO, EXTERNA, COMPLETA, ACABAMENTO PADRÃO POPULAR, INCLUSO EXECUÇÃO DE FURO - FORNECIMENTO E INSTALAÇÃO. AF_08/2015</t>
  </si>
  <si>
    <t>78,58</t>
  </si>
  <si>
    <t>FECHADURA DE EMBUTIR PARA PORTA DE BANHEIRO, COMPLETA, ACABAMENTO PADRÃO POPULAR, INCLUSO EXECUÇÃO DE FURO - FORNECIMENTO E INSTALAÇÃO. AF_08/2015</t>
  </si>
  <si>
    <t>59,31</t>
  </si>
  <si>
    <t>FECHADURA DE EMBUTIR PARA PORTAS INTERNAS, COMPLETA, ACABAMENTO PADRÃO MÉDIO, COM EXECUÇÃO DE FURO - FORNECIMENTO E INSTALAÇÃO. AF_08/2015</t>
  </si>
  <si>
    <t>88,73</t>
  </si>
  <si>
    <t>FECHADURA DE EMBUTIR PARA PORTAS INTERNAS, COMPLETA, ACABAMENTO PADRÃO POPULAR, COM EXECUÇÃO DE FURO - FORNECIMENTO E INSTALAÇÃO. AF_08/2015</t>
  </si>
  <si>
    <t>62,29</t>
  </si>
  <si>
    <t>KIT DE PORTA DE MADEIRA PARA PINTURA, SEMI-OCA (LEVE OU MÉDIA), PADRÃO POPULAR, 60X210CM, ESPESSURA DE 3,5CM, ITENS INCLUSOS: DOBRADIÇAS, MONTAGEM E INSTALAÇÃO DO BATENTE, FECHADURA COM EXECUÇÃO DO FURO - FORNECIMENTO E INSTALAÇÃO. AF_08/2015</t>
  </si>
  <si>
    <t>635,47</t>
  </si>
  <si>
    <t>KIT DE PORTA DE MADEIRA PARA PINTURA, SEMI-OCA (LEVE OU MÉDIA), PADRÃO POPULAR, 70X210CM, ESPESSURA DE 3,5CM, ITENS INCLUSOS: DOBRADIÇAS, MONTAGEM E INSTALAÇÃO DO BATENTE, FECHADURA COM EXECUÇÃO DO FURO - FORNECIMENTO E INSTALAÇÃO. AF_08/2015</t>
  </si>
  <si>
    <t>679,09</t>
  </si>
  <si>
    <t>KIT DE PORTA DE MADEIRA PARA PINTURA, SEMI-OCA (LEVE OU MÉDIA), PADRÃO POPULAR, 80X210CM, ESPESSURA DE 3,5CM, ITENS INCLUSOS: DOBRADIÇAS, MONTAGEM E INSTALAÇÃO DO BATENTE, FECHADURA COM EXECUÇÃO DO FURO - FORNECIMENTO E INSTALAÇÃO. AF_08/2015</t>
  </si>
  <si>
    <t>707,92</t>
  </si>
  <si>
    <t>KIT DE PORTA DE MADEIRA PARA PINTURA, SEMI-OCA (LEVE OU MÉDIA), PADRÃO POPULAR, 90X210CM, ESPESSURA DE 3,5CM, ITENS INCLUSOS: DOBRADIÇAS, MONTAGEM E INSTALAÇÃO DO BATENTE, FECHADURA COM EXECUÇÃO DO FURO - FORNECIMENTO E INSTALAÇÃO. AF_08/2015</t>
  </si>
  <si>
    <t>739,62</t>
  </si>
  <si>
    <t>KIT DE PORTA DE MADEIRA PARA PINTURA, SEMI-OCA (LEVE OU MÉDIA), PADRÃO POPULAR, 60X210CM, ESPESSURA DE 3,5CM, ITENS INCLUSOS: DOBRADIÇAS, MONTAGEM E INSTALAÇÃO DO BATENTE, SEM FECHADURA - FORNECIMENTO E INSTALAÇÃO. AF_08/2015</t>
  </si>
  <si>
    <t>576,16</t>
  </si>
  <si>
    <t>KIT DE PORTA DE MADEIRA PARA PINTURA, SEMI-OCA (LEVE OU MÉDIA), PADRÃO POPULAR, 70X210CM, ESPESSURA DE 3,5CM, ITENS INCLUSOS: DOBRADIÇAS, MONTAGEM E INSTALAÇÃO DO BATENTE, SEM FECHADURA - FORNECIMENTO E INSTALAÇÃO. AF_08/2015</t>
  </si>
  <si>
    <t>616,80</t>
  </si>
  <si>
    <t>KIT DE PORTA DE MADEIRA PARA PINTURA, SEMI-OCA (LEVE OU MÉDIA), PADRÃO POPULAR, 80X210CM, ESPESSURA DE 3,5CM, ITENS INCLUSOS: DOBRADIÇAS, MONTAGEM E INSTALAÇÃO DO BATENTE, SEM FECHADURA - FORNECIMENTO E INSTALAÇÃO. AF_08/2015</t>
  </si>
  <si>
    <t>629,34</t>
  </si>
  <si>
    <t>KIT DE PORTA DE MADEIRA PARA PINTURA, SEMI-OCA (LEVE OU MÉDIA), PADRÃO POPULAR, 90X210CM, ESPESSURA DE 3,5CM, ITENS INCLUSOS: DOBRADIÇAS, MONTAGEM E INSTALAÇÃO DO BATENTE, SEM FECHADURA - FORNECIMENTO E INSTALAÇÃO. AF_08/2015</t>
  </si>
  <si>
    <t>661,04</t>
  </si>
  <si>
    <t>KIT DE PORTA DE MADEIRA PARA VERNIZ, SEMI-OCA (LEVE OU MÉDIA), PADRÃO POPULAR, 60X210CM, ESPESSURA DE 3,5CM, ITENS INCLUSOS: DOBRADIÇAS, MONTAGEM E INSTALAÇÃO DO BATENTE, SEM FECHADURA - FORNECIMENTO E INSTALAÇÃO. AF_08/2015</t>
  </si>
  <si>
    <t>582,77</t>
  </si>
  <si>
    <t>KIT DE PORTA DE MADEIRA PARA VERNIZ, SEMI-OCA (LEVE OU MÉDIA), PADRÃO POPULAR, 70X210CM, ESPESSURA DE 3,5CM, ITENS INCLUSOS: DOBRADIÇAS, MONTAGEM E INSTALAÇÃO DO BATENTE, SEM FECHADURA - FORNECIMENTO E INSTALAÇÃO. AF_08/2015</t>
  </si>
  <si>
    <t>544,37</t>
  </si>
  <si>
    <t>KIT DE PORTA DE MADEIRA PARA VERNIZ, SEMI-OCA (LEVE OU MÉDIA), PADRÃO POPULAR, 80X210CM, ESPESSURA DE 3,5CM, ITENS INCLUSOS: DOBRADIÇAS, MONTAGEM E INSTALAÇÃO DO BATENTE, SEM FECHADURA - FORNECIMENTO E INSTALAÇÃO. AF_08/2015</t>
  </si>
  <si>
    <t>654,09</t>
  </si>
  <si>
    <t>KIT DE PORTA DE MADEIRA PARA VERNIZ, SEMI-OCA (LEVE OU MÉDIA), PADRÃO POPULAR, 90X210CM, ESPESSURA DE 3,5CM, ITENS INCLUSOS: DOBRADIÇAS, MONTAGEM E INSTALAÇÃO DO BATENTE, SEM FECHADURA - FORNECIMENTO E INSTALAÇÃO. AF_08/2015</t>
  </si>
  <si>
    <t>655,95</t>
  </si>
  <si>
    <t>KIT DE PORTA DE MADEIRA FRISADA, SEMI-OCA (LEVE OU MÉDIA), PADRÃO MÉDIO 60X210CM, ESPESSURA DE 3CM, ITENS INCLUSOS: DOBRADIÇAS, MONTAGEM E INSTALAÇÃO DO BATENTE, SEM FECHADURA - FORNECIMENTO E INSTALAÇÃO. AF_08/2015</t>
  </si>
  <si>
    <t>632,55</t>
  </si>
  <si>
    <t>KIT DE PORTA DE MADEIRA FRISADA, SEMI-OCA (LEVE OU MÉDIA), PADRÃO POPULAR, 60X210CM, ESPESSURA DE 3CM, ITENS INCLUSOS: DOBRADIÇAS, MONTAGEM E INSTALAÇÃO DO BATENTE, SEM FECHADURA - FORNECIMENTO E INSTALAÇÃO. AF_08/2015</t>
  </si>
  <si>
    <t>565,02</t>
  </si>
  <si>
    <t>KIT DE PORTA DE MADEIRA FRISADA, SEMI-OCA (LEVE OU MÉDIA), PADRÃO MÉDIO, 70X210CM, ESPESSURA DE 3CM, ITENS INCLUSOS: DOBRADIÇAS, MONTAGEM E INSTALAÇÃO DO BATENTE, SEM FECHADURA - FORNECIMENTO E INSTALAÇÃO. AF_08/2015</t>
  </si>
  <si>
    <t>665,27</t>
  </si>
  <si>
    <t>KIT DE PORTA DE MADEIRA FRISADA, SEMI-OCA (LEVE OU MÉDIA), PADRÃO POPULAR, 70X210CM, ESPESSURA DE 3CM, ITENS INCLUSOS: DOBRADIÇAS, MONTAGEM E INSTALAÇÃO DO BATENTE, SEM FECHADURA - FORNECIMENTO E INSTALAÇÃO. AF_08/2015</t>
  </si>
  <si>
    <t>597,50</t>
  </si>
  <si>
    <t>KIT DE PORTA DE MADEIRA FRISADA, SEMI-OCA (LEVE OU MÉDIA), PADRÃO MÉDIO, 80X210CM, ESPESSURA DE 3,5CM, ITENS INCLUSOS: DOBRADIÇAS, MONTAGEM E INSTALAÇÃO DO BATENTE, SEM FECHADURA - FORNECIMENTO E INSTALAÇÃO. AF_08/2015</t>
  </si>
  <si>
    <t>723,89</t>
  </si>
  <si>
    <t>KIT DE PORTA DE MADEIRA FRISADA, SEMI-OCA (LEVE OU MÉDIA), PADRÃO POPULAR, 80X210CM, ESPESSURA DE 3,5CM, ITENS INCLUSOS: DOBRADIÇAS, MONTAGEM E INSTALAÇÃO DO BATENTE, SEM FECHADURA - FORNECIMENTO E INSTALAÇÃO. AF_08/2015</t>
  </si>
  <si>
    <t>655,90</t>
  </si>
  <si>
    <t>KIT DE PORTA DE MADEIRA TIPO VENEZIANA, PADRÃO MÉDIO, 80X210CM, ESPESSURA DE 3CM, ITENS INCLUSOS: DOBRADIÇAS, MONTAGEM E INSTALAÇÃO DO BATENTE, SEM FECHADURA - FORNECIMENTO E INSTALAÇÃO. AF_08/2015</t>
  </si>
  <si>
    <t>886,33</t>
  </si>
  <si>
    <t>KIT DE PORTA DE MADEIRA TIPO VENEZIANA, PADRÃO POPULAR, 80X210CM, ESPESSURA DE 3CM, ITENS INCLUSOS: DOBRADIÇAS, MONTAGEM E INSTALAÇÃO DO BATENTE, SEM FECHADURA - FORNECIMENTO E INSTALAÇÃO. AF_08/2015</t>
  </si>
  <si>
    <t>818,34</t>
  </si>
  <si>
    <t>KIT DE PORTA DE MADEIRA TIPO MEXICANA, MACIÇA (PESADA OU SUPERPESADA), PADRÃO MÉDIO, 80X210CM, ESPESSURA DE 3CM, ITENS INCLUSOS: DOBRADIÇAS, MONTAGEM E INSTALAÇÃO DO BATENTE, SEM FECHADURA - FORNECIMENTO E INSTALAÇÃO. AF_08/2015</t>
  </si>
  <si>
    <t>1.070,97</t>
  </si>
  <si>
    <t>KIT DE PORTA DE MADEIRA TIPO MEXICANA, MACIÇA (PESADA OU SUPERPESADA), PADRÃO POPULAR, 80X210CM, ESPESSURA DE 3CM, ITENS INCLUSOS: DOBRADIÇAS, MONTAGEM E INSTALAÇÃO DO BATENTE, SEM FECHADURA - FORNECIMENTO E INSTALAÇÃO. AF_08/2015</t>
  </si>
  <si>
    <t>1.002,98</t>
  </si>
  <si>
    <t>73813/1</t>
  </si>
  <si>
    <t>JANELA DE MADEIRA ALMOFADADA 1A, 1,5X1,5M, DE ABRIR, INCLUSO GUARNICOES E DOBRADICAS</t>
  </si>
  <si>
    <t>1.676,86</t>
  </si>
  <si>
    <t>JANELA DE MADEIRA TIPO GUILHOTINA, DE ABRIR , INCLUSAS GUARNICOES SEM FERRAGENS</t>
  </si>
  <si>
    <t>484,78</t>
  </si>
  <si>
    <t>JANELA DE MADEIRA TIPO VENEZIANA. DE ABRIR, INCLUSAS GUARNICOES E FERRAGENS</t>
  </si>
  <si>
    <t>735,20</t>
  </si>
  <si>
    <t>JANELA DE MADEIRA TIPO VENEZIANA/VIDRO, DE ABRIR, INCLUSAS GUARNICOES SEM FERRAGENS</t>
  </si>
  <si>
    <t>751,48</t>
  </si>
  <si>
    <t>JANELA DE MADEIRA ALMOFADADA, DE ABRIR, INCLUSAS GUARNICOES SEM FERRAGENS</t>
  </si>
  <si>
    <t>JANELA DE MADEIRA TIPO VENEZIANA/GUILHOTINA, DE ABRIR, INCLUSAS GUARNICOES SEM FERRAGENS</t>
  </si>
  <si>
    <t>595,27</t>
  </si>
  <si>
    <t>CAIXA MADEIRA 57X43CM COM GUARNICAO 13CM P/ FECHAMENTO DE AR CONDICIONAL</t>
  </si>
  <si>
    <t>105,14</t>
  </si>
  <si>
    <t>73933/1</t>
  </si>
  <si>
    <t>PORTA DE FERRO, DE ABRIR, TIPO GRADE COM CHAPA, 87X210CM, COM GUARNICOES</t>
  </si>
  <si>
    <t>456,12</t>
  </si>
  <si>
    <t>73933/3</t>
  </si>
  <si>
    <t>PORTA DE FERRO TIPO VENEZIANA, DE ABRIR, SEM BANDEIRA SEM FERRAGENS</t>
  </si>
  <si>
    <t>314,19</t>
  </si>
  <si>
    <t>73933/4</t>
  </si>
  <si>
    <t>PORTA DE FERRO DE ABRIR TIPO BARRA CHATA, COM REQUADRO E GUARNICAO COMPLETA</t>
  </si>
  <si>
    <t>423,34</t>
  </si>
  <si>
    <t>74073/1</t>
  </si>
  <si>
    <t>ALCAPAO EM FERRO 60X60CM, INCLUSO FERRAGENS</t>
  </si>
  <si>
    <t>87,07</t>
  </si>
  <si>
    <t>74073/2</t>
  </si>
  <si>
    <t>ALCAPAO EM FERRO 70X70CM, INCLUSO FERRAGENS</t>
  </si>
  <si>
    <t>99,78</t>
  </si>
  <si>
    <t>74136/1</t>
  </si>
  <si>
    <t>PORTA DE ACO DE ENROLAR TIPO GRADE, CHAPA 16</t>
  </si>
  <si>
    <t>401,63</t>
  </si>
  <si>
    <t>74136/2</t>
  </si>
  <si>
    <t>PORTA DE ACO CHAPA 24, DE ENROLAR, VAZADA TIJOLINHO OU EQUIVALENTE COM RETANGULO OU CIRCULO, ACABAMENTO GALVANIZADO NATURAL</t>
  </si>
  <si>
    <t>346,86</t>
  </si>
  <si>
    <t>74136/3</t>
  </si>
  <si>
    <t>PORTA DE ACO CHAPA 24, DE ENROLAR, RAIADA, LARGA COM ACABAMENTO GALVANIZADO NATURAL</t>
  </si>
  <si>
    <t>257,35</t>
  </si>
  <si>
    <t>BATENTE FERRO 1X1/8"</t>
  </si>
  <si>
    <t>33,92</t>
  </si>
  <si>
    <t>JANELA DE AÇO BASCULANTE, FIXAÇÃO COM ARGAMASSA, SEM VIDROS, PADRONIZADA. AF_07/2016</t>
  </si>
  <si>
    <t>568,57</t>
  </si>
  <si>
    <t>JANELA DE AÇO DE CORRER, 2 FOLHAS, FIXAÇÃO COM ARGAMASSA, COM VIDROS, PADRONIZADA. AF_07/2016</t>
  </si>
  <si>
    <t>508,93</t>
  </si>
  <si>
    <t>JANELA DE AÇO DE CORRER, 4 FOLHAS, FIXAÇÃO COM ARGAMASSA, SEM VIDROS, PADRONIZADA. AF_07/2016</t>
  </si>
  <si>
    <t>535,47</t>
  </si>
  <si>
    <t>JANELA DE AÇO DE CORRER, 6 FOLHAS, FIXAÇÃO COM ARGAMASSA, COM VIDROS, PADRONIZADA. AF_07/2016</t>
  </si>
  <si>
    <t>672,27</t>
  </si>
  <si>
    <t>JANELA DE AÇO BASCULANTE, FIXAÇÃO COM PARAFUSO SOBRE CONTRAMARCO (EXCLUSIVE CONTRAMARCO), SEM VIDROS, PADRONIZADA. AF_07/2016</t>
  </si>
  <si>
    <t>512,75</t>
  </si>
  <si>
    <t>JANELA DE AÇO DE CORRER, 2 FOLHAS, FIXAÇÃO COM PARAFUSO SOBRE CONTRAMARCO (EXCLUSIVE CONTRAMARCO), COM VIDROS, PADRONIZADA. AF_07/2016</t>
  </si>
  <si>
    <t>489,95</t>
  </si>
  <si>
    <t>JANELA DE AÇO DE CORRER, 4 FOLHAS, FIXAÇÃO COM PARAFUSO SOBRE CONTRAMARCO (EXCLUSIVE CONTRAMARCO), SEM VIDROS, PADRONIZADA. AF_07/2016</t>
  </si>
  <si>
    <t>510,81</t>
  </si>
  <si>
    <t>JANELA DE AÇO DE CORRER, 6 FOLHAS, FIXAÇÃO COM PARAFUSO SOBRE CONTRAMARCO (EXCLUSIVE CONTRAMARCO), COM VIDROS, PADRONIZADA. AF_07/2016</t>
  </si>
  <si>
    <t>643,48</t>
  </si>
  <si>
    <t>73932/1</t>
  </si>
  <si>
    <t>GRADE DE FERRO EM BARRA CHATA 3/16"</t>
  </si>
  <si>
    <t>292,39</t>
  </si>
  <si>
    <t>GUARDA-CORPO EM TUBO DE ACO GALVANIZADO 1 1/2"</t>
  </si>
  <si>
    <t>334,94</t>
  </si>
  <si>
    <t>74195/1</t>
  </si>
  <si>
    <t>GUARDA-CORPO  COM CORRIMAO EM FERRO BARRA CHATA 3/16"</t>
  </si>
  <si>
    <t>348,44</t>
  </si>
  <si>
    <t>74072/2</t>
  </si>
  <si>
    <t>CORRIMAO EM TUBO ACO GALVANIZADO 2 1/2" COM BRACADEIRA</t>
  </si>
  <si>
    <t>110,37</t>
  </si>
  <si>
    <t>74072/3</t>
  </si>
  <si>
    <t>CORRIMAO EM TUBO ACO GALVANIZADO 1 1/4" COM BRACADEIRA</t>
  </si>
  <si>
    <t>81,80</t>
  </si>
  <si>
    <t>74194/1</t>
  </si>
  <si>
    <t>ESCADA TIPO MARINHEIRO EM TUBO ACO GALVANIZADO 1 1/2" 5 DEGRAUS</t>
  </si>
  <si>
    <t>242,92</t>
  </si>
  <si>
    <t>GUARDA-CORPO COM CORRIMAO EM TUBO DE ACO GALVANIZADO 1 1/2"</t>
  </si>
  <si>
    <t>210,04</t>
  </si>
  <si>
    <t>PORTA DE CORRER EM ALUMINIO, COM DUAS FOLHAS PARA VIDRO, INCLUSO VIDRO LISO INCOLOR, FECHADURA E PUXADOR, SEM GUARNICAO/ALIZAR/VISTA</t>
  </si>
  <si>
    <t>354,39</t>
  </si>
  <si>
    <t>PORTA CORTA-FOGO 90X210X4CM - FORNECIMENTO E INSTALAÇÃO. AF_08/2015</t>
  </si>
  <si>
    <t>860,42</t>
  </si>
  <si>
    <t>PORTA DE ALUMÍNIO DE ABRIR COM LAMBRI, COM GUARNIÇÃO, FIXAÇÃO COM PARAFUSOS - FORNECIMENTO E INSTALAÇÃO. AF_08/2015</t>
  </si>
  <si>
    <t>570,31</t>
  </si>
  <si>
    <t>PORTA EM ALUMÍNIO DE ABRIR TIPO VENEZIANA COM GUARNIÇÃO, FIXAÇÃO COM PARAFUSOS - FORNECIMENTO E INSTALAÇÃO. AF_08/2015</t>
  </si>
  <si>
    <t>424,35</t>
  </si>
  <si>
    <t>PORTA DE ALUMÍNIO DE ABRIR PARA VIDRO SEM GUARNIÇÃO, 87X210CM, FIXAÇÃO COM PARAFUSOS, INCLUSIVE VIDROS - FORNECIMENTO E INSTALAÇÃO. AF_08/2015</t>
  </si>
  <si>
    <t>659,80</t>
  </si>
  <si>
    <t>PORTA EM AÇO DE ABRIR PARA VIDRO SEM GUARNIÇÃO, 87X210CM, FIXAÇÃO COM PARAFUSOS, EXCLUSIVE VIDROS - FORNECIMENTO E INSTALAÇÃO. AF_08/2015</t>
  </si>
  <si>
    <t>413,54</t>
  </si>
  <si>
    <t>PORTA EM AÇO DE ABRIR TIPO VENEZIANA SEM GUARNIÇÃO, 87X210CM, FIXAÇÃO COM PARAFUSOS - FORNECIMENTO E INSTALAÇÃO. AF_08/2015</t>
  </si>
  <si>
    <t>493,94</t>
  </si>
  <si>
    <t>73737/1</t>
  </si>
  <si>
    <t>GRADIL DE ALUMINIO ANODIZADO TIPO BARRA CHATA PARA VARANDAS, ALTURA 0,4M</t>
  </si>
  <si>
    <t>127,61</t>
  </si>
  <si>
    <t>73737/2</t>
  </si>
  <si>
    <t>GRADIL DE ALUMINIO ANODIZADO TIPO BARRA CHATA PARA VARANDAS, ALTURA 1,0M</t>
  </si>
  <si>
    <t>252,18</t>
  </si>
  <si>
    <t>73737/3</t>
  </si>
  <si>
    <t>GRADIL DE ALUMINIO ANODIZADO TIPO BARRA CHATA PARA VARANDAS, ALTURA 1,2M</t>
  </si>
  <si>
    <t>292,42</t>
  </si>
  <si>
    <t>GRADIL DE ALUMINIO ANODIZADO TIPO BARRA CHATA</t>
  </si>
  <si>
    <t>254,99</t>
  </si>
  <si>
    <t>73736/1</t>
  </si>
  <si>
    <t>DOBRADICA TIPO VAI E VEM EM LATAO POLIDO 3"</t>
  </si>
  <si>
    <t>JOGO DE FERRAGENS CROMADAS PARA PORTA DE VIDRO TEMPERADO, UMA FOLHA COMPOSTO DE DOBRADICAS SUPERIOR E INFERIOR, TRINCO, FECHADURA, CONTRA FECHADURA COM CAPUCHINHO SEM MOLA E PUXADOR</t>
  </si>
  <si>
    <t>690,54</t>
  </si>
  <si>
    <t>MOLA HIDRAULICA DE PISO PARA PORTA DE VIDRO TEMPERADO</t>
  </si>
  <si>
    <t>1.266,11</t>
  </si>
  <si>
    <t>PUXADOR CENTRAL PARA ESQUADRIA DE ALUMINIO</t>
  </si>
  <si>
    <t>17,78</t>
  </si>
  <si>
    <t>CREMONA EM LATAO CROMADO OU POLIDO, COMPLETA, COM VARA H=1,50M</t>
  </si>
  <si>
    <t>193,14</t>
  </si>
  <si>
    <t>74046/2</t>
  </si>
  <si>
    <t>TARJETA TIPO LIVRE/OCUPADO PARA PORTA DE BANHEIRO</t>
  </si>
  <si>
    <t>33,54</t>
  </si>
  <si>
    <t>74047/2</t>
  </si>
  <si>
    <t>DOBRADICA EM ACO/FERRO, 3" X 21/2", E=1,9 A 2 MM, SEM ANEL, CROMADO OU ZINCADO, TAMPA BOLA, COM PARAFUSOS</t>
  </si>
  <si>
    <t>22,79</t>
  </si>
  <si>
    <t>74084/1</t>
  </si>
  <si>
    <t>PORTA CADEADO ZINCADO OXIDADO PRETO COM CADEADO DE ACO INOX, LARGURA DE *50* MM</t>
  </si>
  <si>
    <t>141,13</t>
  </si>
  <si>
    <t>FECHO EMBUTIR TIPO UNHA 40CM C/COLOCACAO</t>
  </si>
  <si>
    <t>47,55</t>
  </si>
  <si>
    <t>FECHO EMBUTIR TIPO UNHA 22CM C/COLOCACAO</t>
  </si>
  <si>
    <t>36,29</t>
  </si>
  <si>
    <t>VIDRO LISO COMUM TRANSPARENTE, ESPESSURA 3MM</t>
  </si>
  <si>
    <t>84,84</t>
  </si>
  <si>
    <t>VIDRO LISO COMUM TRANSPARENTE, ESPESSURA 4MM</t>
  </si>
  <si>
    <t>108,03</t>
  </si>
  <si>
    <t>VIDRO TEMPERADO INCOLOR, ESPESSURA 6MM, FORNECIMENTO E INSTALACAO, INCLUSIVE MASSA PARA VEDACAO</t>
  </si>
  <si>
    <t>120,63</t>
  </si>
  <si>
    <t>VIDRO TEMPERADO INCOLOR, ESPESSURA 8MM, FORNECIMENTO E INSTALACAO, INCLUSIVE MASSA PARA VEDACAO</t>
  </si>
  <si>
    <t>149,62</t>
  </si>
  <si>
    <t>VIDRO TEMPERADO INCOLOR, ESPESSURA 10MM, FORNECIMENTO E INSTALACAO, INCLUSIVE MASSA PARA VEDACAO</t>
  </si>
  <si>
    <t>186,58</t>
  </si>
  <si>
    <t>VIDRO FANTASIA TIPO CANELADO, ESPESSURA 4MM</t>
  </si>
  <si>
    <t>93,57</t>
  </si>
  <si>
    <t>VIDRO ARAMADO, ESPESSURA 7MM</t>
  </si>
  <si>
    <t>239,82</t>
  </si>
  <si>
    <t>73838/1</t>
  </si>
  <si>
    <t>PORTA DE VIDRO TEMPERADO, 0,9X2,10M, ESPESSURA 10MM, INCLUSIVE ACESSORIOS</t>
  </si>
  <si>
    <t>1.986,43</t>
  </si>
  <si>
    <t>74125/1</t>
  </si>
  <si>
    <t>ESPELHO CRISTAL ESPESSURA 4MM, COM MOLDURA DE MADEIRA</t>
  </si>
  <si>
    <t>340,62</t>
  </si>
  <si>
    <t>74125/2</t>
  </si>
  <si>
    <t>ESPELHO CRISTAL ESPESSURA 4MM, COM MOLDURA EM ALUMINIO E COMPENSADO 6MM PLASTIFICADO COLADO</t>
  </si>
  <si>
    <t>363,70</t>
  </si>
  <si>
    <t>VIDRO LISO COMUM TRANSPARENTE, ESPESSURA 5MM</t>
  </si>
  <si>
    <t>131,04</t>
  </si>
  <si>
    <t>VIDRO LISO COMUM TRANSPARENTE, ESPESSURA 6MM</t>
  </si>
  <si>
    <t>151,93</t>
  </si>
  <si>
    <t>VIDRO LISO FUME, ESPESSURA 4MM</t>
  </si>
  <si>
    <t>144,97</t>
  </si>
  <si>
    <t>VIDRO LISO FUME, ESPESSURA 6MM</t>
  </si>
  <si>
    <t>200,68</t>
  </si>
  <si>
    <t>VIDRO FANTASIA MARTELADO 4MM</t>
  </si>
  <si>
    <t>103,18</t>
  </si>
  <si>
    <t>ESPELHO CRISTAL, ESPESSURA 4MM, COM PARAFUSOS DE FIXACAO, SEM MOLDURA</t>
  </si>
  <si>
    <t>298,98</t>
  </si>
  <si>
    <t>PORTAO DE FERRO EM CHAPA GALVANIZADA PLANA 14 GSG</t>
  </si>
  <si>
    <t>234,46</t>
  </si>
  <si>
    <t>74100/1</t>
  </si>
  <si>
    <t>PORTAO DE FERRO COM VARA 1/2", COM REQUADRO</t>
  </si>
  <si>
    <t>384,48</t>
  </si>
  <si>
    <t>74238/2</t>
  </si>
  <si>
    <t>PORTAO EM TELA ARAME GALVANIZADO N.12 MALHA 2" E MOLDURA EM TUBOS DE ACO COM DUAS FOLHAS DE ABRIR, INCLUSO FERRAGENS</t>
  </si>
  <si>
    <t>671,72</t>
  </si>
  <si>
    <t>PORTAO EM TUBO DE ACO GALVANIZADO DIN 2440/NBR 5580, PAINEL UNICO, DIMENSOES 1,0X1,6M, INCLUSIVE CADEADO</t>
  </si>
  <si>
    <t>611,00</t>
  </si>
  <si>
    <t>PORTAO EM TUBO DE ACO GALVANIZADO DIN 2440/NBR 5580, PAINEL UNICO, DIMENSOES 4,0X1,2M, INCLUSIVE CADEADO</t>
  </si>
  <si>
    <t>1.222,23</t>
  </si>
  <si>
    <t>CAIXILHO FIXO, DE ALUMINIO, PARA VIDRO</t>
  </si>
  <si>
    <t>316,08</t>
  </si>
  <si>
    <t>CAIXILHO FIXO, DE ALUMINIO, COM TELA DE METAL FIO 12 MALHA 3X3CM</t>
  </si>
  <si>
    <t>412,66</t>
  </si>
  <si>
    <t>JANELA DE ALUMÍNIO MAXIM-AR, FIXAÇÃO COM PARAFUSO SOBRE CONTRAMARCO (EXCLUSIVE CONTRAMARCO), COM VIDROS, PADRONIZADA. AF_07/2016</t>
  </si>
  <si>
    <t>432,00</t>
  </si>
  <si>
    <t>JANELA DE ALUMÍNIO DE CORRER, 2 FOLHAS, FIXAÇÃO COM PARAFUSO SOBRE CONTRAMARCO (EXCLUSIVE CONTRAMARCO), COM VIDROS PADRONIZADA. AF_07/2016</t>
  </si>
  <si>
    <t>270,10</t>
  </si>
  <si>
    <t>JANELA DE ALUMÍNIO DE CORRER, 3 FOLHAS, FIXAÇÃO COM PARAFUSO SOBRE CONTRAMARCO (EXCLUSIVE CONTRAMARCO), COM VIDROS, PADRONIZADA. AF_07/2016</t>
  </si>
  <si>
    <t>406,48</t>
  </si>
  <si>
    <t>JANELA DE ALUMÍNIO DE CORRER, 4 FOLHAS, FIXAÇÃO COM PARAFUSO SOBRE CONTRAMARCO (EXCLUSIVE CONTRAMARCO), COM VIDROS, PADRONIZADA. AF_07/2016</t>
  </si>
  <si>
    <t>314,07</t>
  </si>
  <si>
    <t>JANELA DE ALUMÍNIO DE CORRER, 6 FOLHAS, FIXAÇÃO COM PARAFUSO SOBRE CONTRAMARCO (EXCLUSIVE CONTRAMARCO), COM VIDROS, PADRONIZADA. AF_07/2016</t>
  </si>
  <si>
    <t>461,26</t>
  </si>
  <si>
    <t>JANELA DE ALUMÍNIO MAXIM-AR, FIXAÇÃO COM PARAFUSO, VEDAÇÃO COM ESPUMA EXPANSIVA PU, COM VIDROS, PADRONIZADA. AF_07/2016</t>
  </si>
  <si>
    <t>474,46</t>
  </si>
  <si>
    <t>JANELA DE ALUMÍNIO DE CORRER, 2 FOLHAS, FIXAÇÃO COM PARAFUSO, VEDAÇÃO COM ESPUMA EXPANSIVA PU, COM VIDROS, PADRONIZADA. AF_07/2016</t>
  </si>
  <si>
    <t>281,90</t>
  </si>
  <si>
    <t>JANELA DE ALUMÍNIO DE CORRER, 3 FOLHAS, FIXAÇÃO COM PARAFUSO, VEDAÇÃO COM ESPUMA EXPANSIVA PU, COM VIDROS, PADRONIZADA. AF_07/2016</t>
  </si>
  <si>
    <t>418,47</t>
  </si>
  <si>
    <t>JANELA DE ALUMÍNIO DE CORRER, 4 FOLHAS, FIXAÇÃO COM PARAFUSO, VEDAÇÃO COM ESPUMA EXPANSIVA PU, COM VIDROS, PADRONIZADA. AF_07/2016</t>
  </si>
  <si>
    <t>326,89</t>
  </si>
  <si>
    <t>JANELA DE ALUMÍNIO DE CORRER, 6 FOLHAS, FIXAÇÃO COM PARAFUSO, VEDAÇÃO COM ESPUMA EXPANSIVA PU, COM VIDROS, PADRONIZADA. AF_07/2016</t>
  </si>
  <si>
    <t>473,67</t>
  </si>
  <si>
    <t>JANELA DE ALUMÍNIO MAXIM-AR, FIXAÇÃO COM ARGAMASSA, COM VIDROS, PADRONIZADA. AF_07/2016</t>
  </si>
  <si>
    <t>473,93</t>
  </si>
  <si>
    <t>JANELA DE ALUMÍNIO DE CORRER, 2 FOLHAS, FIXAÇÃO COM ARGAMASSA, COM VIDROS, PADRONIZADA. AF_07/2016</t>
  </si>
  <si>
    <t>282,63</t>
  </si>
  <si>
    <t>JANELA DE ALUMÍNIO DE CORRER, 3 FOLHAS, FIXAÇÃO COM ARGAMASSA, COM VIDROS, PADRONIZADA. AF_07/2016</t>
  </si>
  <si>
    <t>425,69</t>
  </si>
  <si>
    <t>JANELA DE ALUMÍNIO DE CORRER, 4 FOLHAS, FIXAÇÃO COM ARGAMASSA, COM VIDROS, PADRONIZADA. AF_07/2016</t>
  </si>
  <si>
    <t>326,80</t>
  </si>
  <si>
    <t>JANELA DE ALUMÍNIO 6 FOLHAS, FIXAÇÃO COM ARGAMASSA, COM VIDROS, PADRONIZADA. AF_07/2016</t>
  </si>
  <si>
    <t>481,92</t>
  </si>
  <si>
    <t>73908/1</t>
  </si>
  <si>
    <t>CANTONEIRA DE ALUMINIO 2"X2", PARA PROTECAO DE QUINA DE PAREDE</t>
  </si>
  <si>
    <t>37,32</t>
  </si>
  <si>
    <t>73908/2</t>
  </si>
  <si>
    <t>CANTONEIRA DE ALUMINIO 1"X1, PARA PROTECAO DE QUINA DE PAREDE</t>
  </si>
  <si>
    <t>29,86</t>
  </si>
  <si>
    <t>CANTONEIRA DE MADEIRA 3,0X3,0X1,0CM</t>
  </si>
  <si>
    <t>23,66</t>
  </si>
  <si>
    <t>CANTONEIRA DE MADEIRA COM LAMINADO MELAMINICO FOSCO 3,0X3,0X1,0CM</t>
  </si>
  <si>
    <t>29,03</t>
  </si>
  <si>
    <t>TUBULÃO A CÉU ABERTO, DIÂMETRO DO FUSTE DE 70 CM, PROFUNDIDADE MENOR OU IGUAL A 5 M, ESCAVAÇÃO MANUAL, SEM ALARGAMENTO DE BASE, CONCRETO FEITO EM OBRA E LANÇADO COM JERICA. AF_01/2018</t>
  </si>
  <si>
    <t>628,24</t>
  </si>
  <si>
    <t>TUBULÃO A CÉU ABERTO, DIÂMETRO DO FUSTE DE 80 CM, PROFUNDIDADE MENOR OU IGUAL A 5 M, ESCAVAÇÃO MANUAL, SEM ALARGAMENTO DE BASE, CONCRETO FEITO EM OBRA E LANÇADO COM JERICA. AF_01/2018</t>
  </si>
  <si>
    <t>597,25</t>
  </si>
  <si>
    <t>TUBULÃO A CÉU ABERTO, DIÂMETRO DO FUSTE DE 100 CM, PROFUNDIDADE MENOR OU IGUAL A 5 M, ESCAVAÇÃO MANUAL, SEM ALARGAMENTO DE BASE, CONCRETO FEITO EM OBRA E LANÇADO COM JERICA. AF_01/2018</t>
  </si>
  <si>
    <t>553,97</t>
  </si>
  <si>
    <t>TUBULÃO A CÉU ABERTO, DIÂMETRO DO FUSTE DE 120 CM, PROFUNDIDADE MENOR OU IGUAL A 5 M, ESCAVAÇÃO MANUAL, SEM ALARGAMENTO DE BASE, CONCRETO FEITO EM OBRA E LANÇADO COM JERICA. AF_01/2018</t>
  </si>
  <si>
    <t>525,57</t>
  </si>
  <si>
    <t>TUBULÃO A CÉU ABERTO, DIÂMETRO DO FUSTE DE 70 CM, PROFUNDIDADE MAIOR QUE 5 M E MENOR OU IGUAL A 10 M, ESCAVAÇÃO MANUAL, SEM ALARGAMENTO DE BASE, CONCRETO FEITO EM OBRA E LANÇADO COM JERICA. AF_01/2018</t>
  </si>
  <si>
    <t>609,38</t>
  </si>
  <si>
    <t>TUBULÃO A CÉU ABERTO, DIÂMETRO DO FUSTE DE 80 CM, PROFUNDIDADE MAIOR QUE 5 M E MENOR OU IGUAL A 10 M, ESCAVAÇÃO MANUAL, SEM ALARGAMENTO DE BASE, CONCRETO FEITO EM OBRA E LANÇADO COM JERICA. AF_01/2018</t>
  </si>
  <si>
    <t>581,39</t>
  </si>
  <si>
    <t>TUBULÃO A CÉU ABERTO, DIÂMETRO DO FUSTE DE 100 CM, PROFUNDIDADE MAIOR QUE 5 M E MENOR OU IGUAL A 10 M, ESCAVAÇÃO MANUAL, SEM ALARGAMENTO DE BASE, CONCRETO FEITO EM OBRA E LANÇADO COM JERICA. AF_01/2018</t>
  </si>
  <si>
    <t>535,15</t>
  </si>
  <si>
    <t>TUBULÃO A CÉU ABERTO, DIÂMETRO DO FUSTE DE 120 CM, PROFUNDIDADE MAIOR QUE 5 M E MENOR OU IGUAL A 10 M, ESCAVAÇÃO MANUAL, SEM ALARGAMENTO DE BASE, CONCRETO FEITO EM OBRA E LANÇADO COM JERICA. AF_01/2018</t>
  </si>
  <si>
    <t>500,76</t>
  </si>
  <si>
    <t>TUBULÃO A CÉU ABERTO, DIÂMETRO DO FUSTE DE 70 CM, PROFUNDIDADE MAIOR QUE 10 M, ESCAVAÇÃO MANUAL, SEM ALARGAMENTO DE BASE, CONCRETO FEITO EM OBRA E LANÇADO COM JERICA. AF_01/2018</t>
  </si>
  <si>
    <t>607,74</t>
  </si>
  <si>
    <t>TUBULÃO A CÉU ABERTO, DIÂMETRO DO FUSTE DE 80 CM, PROFUNDIDADE MAIOR QUE 10 M, ESCAVAÇÃO MANUAL, SEM ALARGAMENTO DE BASE, CONCRETO FEITO EM OBRA E LANÇADO COM JERICA. AF_01/2018</t>
  </si>
  <si>
    <t>571,93</t>
  </si>
  <si>
    <t>TUBULÃO A CÉU ABERTO, DIÂMETRO DO FUSTE DE 100 CM, PROFUNDIDADE MAIOR QUE 10 M, ESCAVAÇÃO MANUAL, SEM ALARGAMENTO DE BASE, CONCRETO FEITO EM OBRA E LANÇADO COM JERICA. AF_01/2018</t>
  </si>
  <si>
    <t>520,86</t>
  </si>
  <si>
    <t>TUBULÃO A CÉU ABERTO, DIÂMETRO DO FUSTE DE 120 CM, PROFUNDIDADE MAIOR QUE 10 M, ESCAVAÇÃO MANUAL, SEM ALARGAMENTO DE BASE, CONCRETO FEITO EM OBRA E LANÇADO COM JERICA. AF_01/2018</t>
  </si>
  <si>
    <t>482,55</t>
  </si>
  <si>
    <t>TUBULÃO A CÉU ABERTO, DIÂMETRO DO FUSTE DE 70 CM, PROFUNDIDADE MENOR OU IGUAL A 5 M, ESCAVAÇÃO MECÂNICA, SEM ALARGAMENTO DE BASE, CONCRETO FEITO EM OBRA E LANÇADO COM JERICA. AF_01/2018</t>
  </si>
  <si>
    <t>594,14</t>
  </si>
  <si>
    <t>TUBULÃO A CÉU ABERTO, DIÂMETRO DO FUSTE DE 80 CM, PROFUNDIDADE MENOR OU IGUAL A 5 M, ESCAVAÇÃO MECÂNICA, SEM ALARGAMENTO DE BASE, CONCRETO FEITO EM OBRA E LANÇADO COM JERICA. AF_01/2018</t>
  </si>
  <si>
    <t>516,09</t>
  </si>
  <si>
    <t>TUBULÃO A CÉU ABERTO, DIÂMETRO DO FUSTE DE 100 CM, PROFUNDIDADE MENOR OU IGUAL A 5 M, ESCAVAÇÃO MECÂNICA, SEM ALARGAMENTO DE BASE, CONCRETO FEITO EM OBRA E LANÇADO COM JERICA. AF_01/2018</t>
  </si>
  <si>
    <t>488,25</t>
  </si>
  <si>
    <t>TUBULÃO A CÉU ABERTO, DIÂMETRO DO FUSTE DE 120 CM, PROFUNDIDADE MENOR OU IGUAL A 5 M, ESCAVAÇÃO MECÂNICA, SEM ALARGAMENTO DE BASE, CONCRETO FEITO EM OBRA E LANÇADO COM JERICA. AF_01/2018</t>
  </si>
  <si>
    <t>470,73</t>
  </si>
  <si>
    <t>TUBULÃO A CÉU ABERTO, DIÂMETRO DO FUSTE DE 70 CM, PROFUNDIDADE MAIOR QUE 5 M E MENOR OU IGUAL A 10 M, ESCAVAÇÃO MECÂNICA, SEM ALARGAMENTO DE BASE, CONCRETO FEITO EM OBRA E LANÇADO COM JERICA. AF_01/2018</t>
  </si>
  <si>
    <t>488,93</t>
  </si>
  <si>
    <t>TUBULÃO A CÉU ABERTO, DIÂMETRO DO FUSTE DE 80 CM, PROFUNDIDADE MAIOR QUE 5 M E MENOR OU IGUAL A 10 M, ESCAVAÇÃO MECÂNICA, SEM ALARGAMENTO DE BASE, CONCRETO FEITO EM OBRA E LANÇADO COM JERICA. AF_01/2018</t>
  </si>
  <si>
    <t>477,17</t>
  </si>
  <si>
    <t>TUBULÃO A CÉU ABERTO, DIÂMETRO DO FUSTE DE 100 CM, PROFUNDIDADE MAIOR QUE 5 M E MENOR OU IGUAL A 10 M, ESCAVAÇÃO MECÂNICA, SEM ALARGAMENTO DE BASE, CONCRETO FEITO EM OBRA E LANÇADO COM JERICA. AF_01/2018</t>
  </si>
  <si>
    <t>453,09</t>
  </si>
  <si>
    <t>TUBULÃO A CÉU ABERTO, DIÂMETRO DO FUSTE DE 120 CM, PROFUNDIDADE MAIOR QUE 5 M E MENOR OU IGUAL A 10 M, ESCAVAÇÃO MECÂNICA, SEM ALARGAMENTO DE BASE, CONCRETO FEITO EM OBRA E LANÇADO COM JERICA. AF_01/2018</t>
  </si>
  <si>
    <t>433,01</t>
  </si>
  <si>
    <t>TUBULÃO A CÉU ABERTO, DIÂMETRO DO FUSTE DE 70 CM, PROFUNDIDADE MAIOR QUE 10 M, ESCAVAÇÃO MECÂNICA, SEM ALARGAMENTO DE BASE, CONCRETO FEITO EM OBRA E LANÇADO COM JERICA. AF_01/2018</t>
  </si>
  <si>
    <t>469,86</t>
  </si>
  <si>
    <t>TUBULÃO A CÉU ABERTO, DIÂMETRO DO FUSTE DE 80 CM, PROFUNDIDADE MAIOR QUE 10 M, ESCAVAÇÃO MECÂNICA, SEM ALARGAMENTO DE BASE, CONCRETO FEITO EM OBRA E LANÇADO COM JERICA. AF_01/2018</t>
  </si>
  <si>
    <t>453,95</t>
  </si>
  <si>
    <t>TUBULÃO A CÉU ABERTO, DIÂMETRO DO FUSTE DE 100 CM, PROFUNDIDADE MAIOR QUE 10 M, ESCAVAÇÃO MECÂNICA, SEM ALARGAMENTO DE BASE, CONCRETO FEITO EM OBRA E LANÇADO COM JERICA. AF_01/2018</t>
  </si>
  <si>
    <t>429,11</t>
  </si>
  <si>
    <t>TUBULÃO A CÉU ABERTO, DIÂMETRO DO FUSTE DE 120 CM, PROFUNDIDADE MAIOR QUE 10 M, ESCAVAÇÃO MECÂNICA, SEM ALARGAMENTO DE BASE, CONCRETO FEITO EM OBRA E LANÇADO COM JERICA. AF_01/2018</t>
  </si>
  <si>
    <t>407,57</t>
  </si>
  <si>
    <t>TUBULÃO A CÉU ABERTO, DIÂMETRO DO FUSTE DE 70 CM, PROFUNDIDADE MENOR OU IGUAL A 5 M, ESCAVAÇÃO MANUAL, SEM ALARGAMENTO DE BASE, CONCRETO USINADO E LANÇADO COM BOMBA OU DIRETAMENTE DO CAMINHÃO. AF_01/2018</t>
  </si>
  <si>
    <t>556,92</t>
  </si>
  <si>
    <t>TUBULÃO A CÉU ABERTO, DIÂMETRO DO FUSTE DE 80 CM, PROFUNDIDADE MENOR OU IGUAL A 5 M, ESCAVAÇÃO MANUAL, SEM ALARGAMENTO DE BASE, CONCRETO USINADO E LANÇADO COM BOMBA OU DIRETAMENTE DO CAMINHÃO. AF_01/2018</t>
  </si>
  <si>
    <t>526,48</t>
  </si>
  <si>
    <t>TUBULÃO A CÉU ABERTO, DIÂMETRO DO FUSTE DE 100 CM, PROFUNDIDADE MENOR OU IGUAL A 5 M, ESCAVAÇÃO MANUAL, SEM ALARGAMENTO DE BASE, CONCRETO USINADO E LANÇADO COM BOMBA OU DIRETAMENTE DO CAMINHÃO. AF_01/2018</t>
  </si>
  <si>
    <t>484,72</t>
  </si>
  <si>
    <t>TUBULÃO A CÉU ABERTO, DIÂMETRO DO FUSTE DE 120 CM, PROFUNDIDADE MENOR OU IGUAL A 5 M, ESCAVAÇÃO MANUAL, SEM ALARGAMENTO DE BASE, CONCRETO USINADO E LANÇADO COM BOMBA OU DIRETAMENTE DO CAMINHÃO. AF_01/2018</t>
  </si>
  <si>
    <t>457,80</t>
  </si>
  <si>
    <t>TUBULÃO A CÉU ABERTO, DIÂMETRO DO FUSTE DE 70 CM, PROFUNDIDADE MAIOR QUE 5 M E MENOR OU IGUAL A 10 M, ESCAVAÇÃO MANUAL, SEM ALARGAMENTO DE BASE, CONCRETO USINADO E LANÇADO COM BOMBA OU DIRETAMENTE DO CAMINHÃO. AF_01/2018</t>
  </si>
  <si>
    <t>534,31</t>
  </si>
  <si>
    <t>TUBULÃO A CÉU ABERTO, DIÂMETRO DO FUSTE DE 80 CM, PROFUNDIDADE MAIOR QUE 5 M E MENOR OU IGUAL A 10 M, ESCAVAÇÃO MANUAL, SEM ALARGAMENTO DE BASE, CONCRETO USINADO E LANÇADO COM BOMBA OU DIRETAMENTE DO CAMINHÃO. AF_01/2018</t>
  </si>
  <si>
    <t>507,24</t>
  </si>
  <si>
    <t>TUBULÃO A CÉU ABERTO, DIÂMETRO DO FUSTE DE 100 CM, PROFUNDIDADE MAIOR QUE 5 M E MENOR OU IGUAL A 10 M, ESCAVAÇÃO MANUAL, SEM ALARGAMENTO DE BASE, CONCRETO USINADO E LANÇADO COM BOMBA OU DIRETAMENTE DO CAMINHÃO. AF_01/2018</t>
  </si>
  <si>
    <t>463,82</t>
  </si>
  <si>
    <t>TUBULÃO A CÉU ABERTO, DIÂMETRO DO FUSTE DE 120 CM, PROFUNDIDADE MAIOR QUE 5 M E MENOR OU IGUAL A 10 M, ESCAVAÇÃO MANUAL, SEM ALARGAMENTO DE BASE, CONCRETO USINADO E LANÇADO COM BOMBA OU DIRETAMENTE DO CAMINHÃO. AF_01/2018</t>
  </si>
  <si>
    <t>432,21</t>
  </si>
  <si>
    <t>TUBULÃO A CÉU ABERTO, DIÂMETRO DO FUSTE DE 70 CM, PROFUNDIDADE MAIOR QUE 10 M, ESCAVAÇÃO MANUAL, SEM ALARGAMENTO DE BASE, CONCRETO USINADO E LANÇADO COM BOMBA OU DIRETAMENTE DO CAMINHÃO. AF_01/2018</t>
  </si>
  <si>
    <t>534,28</t>
  </si>
  <si>
    <t>TUBULÃO A CÉU ABERTO, DIÂMETRO DO FUSTE DE 80 CM, PROFUNDIDADE MAIOR QUE 10 M, ESCAVAÇÃO MANUAL, SEM ALARGAMENTO DE BASE, CONCRETO USINADO E LANÇADO COM BOMBA OU DIRETAMENTE DO CAMINHÃO. AF_01/2018</t>
  </si>
  <si>
    <t>500,47</t>
  </si>
  <si>
    <t>TUBULÃO A CÉU ABERTO, DIÂMETRO DO FUSTE DE 100 CM, PROFUNDIDADE MAIOR QUE 10 M, ESCAVAÇÃO MANUAL, SEM ALARGAMENTO DE BASE, CONCRETO USINADO E LANÇADO COM BOMBA OU DIRETAMENTE DO CAMINHÃO. AF_01/2018</t>
  </si>
  <si>
    <t>452,82</t>
  </si>
  <si>
    <t>TUBULÃO A CÉU ABERTO, DIÂMETRO DO FUSTE DE 120 CM, PROFUNDIDADE MAIOR QUE 10 M, ESCAVAÇÃO MANUAL, SEM ALARGAMENTO DE BASE, CONCRETO USINADO E LANÇADO COM BOMBA OU DIRETAMENTE DO CAMINHÃO. AF_01/2018</t>
  </si>
  <si>
    <t>417,78</t>
  </si>
  <si>
    <t>TUBULÃO A CÉU ABERTO, DIÂMETRO DO FUSTE DE 70 CM, PROFUNDIDADE MENOR OU IGUAL A 5 M, ESCAVAÇÃO MECÂNICA, SEM ALARGAMENTO DE BASE, CONCRETO USINADO E LANÇADO COM BOMBA OU DIRETAMENTE DO CAMINHÃO. AF_01/2018</t>
  </si>
  <si>
    <t>465,39</t>
  </si>
  <si>
    <t>TUBULÃO A CÉU ABERTO, DIÂMETRO DO FUSTE DE 80 CM, PROFUNDIDADE MENOR OU IGUAL A 5 M, ESCAVAÇÃO MECÂNICA, SEM ALARGAMENTO DE BASE, CONCRETO USINADO E LANÇADO COM BOMBA OU DIRETAMENTE DO CAMINHÃO. AF_01/2018</t>
  </si>
  <si>
    <t>445,32</t>
  </si>
  <si>
    <t>TUBULÃO A CÉU ABERTO, DIÂMETRO DO FUSTE DE 100 CM, PROFUNDIDADE MENOR OU IGUAL A 5 M, ESCAVAÇÃO MECÂNICA, SEM ALARGAMENTO DE BASE, CONCRETO USINADO E LANÇADO COM BOMBA OU DIRETAMENTE DO CAMINHÃO. AF_01/2018</t>
  </si>
  <si>
    <t>419,00</t>
  </si>
  <si>
    <t>TUBULÃO A CÉU ABERTO, DIÂMETRO DO FUSTE DE 120 CM, PROFUNDIDADE MENOR OU IGUAL A 5 M, ESCAVAÇÃO MECÂNICA, SEM ALARGAMENTO DE BASE, CONCRETO USINADO E LANÇADO COM BOMBA OU DIRETAMENTE DO CAMINHÃO. AF_01/2018</t>
  </si>
  <si>
    <t>402,96</t>
  </si>
  <si>
    <t>TUBULÃO A CÉU ABERTO, DIÂMETRO DO FUSTE DE 70 CM, PROFUNDIDADE MAIOR QUE 5 M E MENOR OU IGUAL A 10M, ESCAVAÇÃO MECÂNICA, SEM ALARGAMENTO DE BASE, CONCRETO USINADO E LANÇADO COM BOMBA OU DIRETAMENTE DO CAMINHÃO. AF_01/2018</t>
  </si>
  <si>
    <t>413,86</t>
  </si>
  <si>
    <t>TUBULÃO A CÉU ABERTO, DIÂMETRO DO FUSTE DE 80 CM, PROFUNDIDADE MAIOR QUE 5 M E MENOR OU IGUAL A 10M, ESCAVAÇÃO MECÂNICA, SEM ALARGAMENTO DE BASE, CONCRETO USINADO E LANÇADO COM BOMBA OU DIRETAMENTE DO CAMINHÃO. AF_01/2018</t>
  </si>
  <si>
    <t>403,02</t>
  </si>
  <si>
    <t>TUBULÃO A CÉU ABERTO, DIÂMETRO DO FUSTE DE 100 CM, PROFUNDIDADE MAIOR QUE 5 M E MENOR OU IGUAL A 10M, ESCAVAÇÃO MECÂNICA, SEM ALARGAMENTO DE BASE, CONCRETO USINADO E LANÇADO COM BOMBA OU DIRETAMENTE DO CAMINHÃO. AF_01/2018</t>
  </si>
  <si>
    <t>381,76</t>
  </si>
  <si>
    <t>TUBULÃO A CÉU ABERTO, DIÂMETRO DO FUSTE DE 120 CM, PROFUNDIDADE MAIOR QUE 5 M E MENOR OU IGUAL A 10M, ESCAVAÇÃO MECÂNICA, SEM ALARGAMENTO DE BASE, CONCRETO USINADO E LANÇADO COM BOMBA OU DIRETAMENTE DO CAMINHÃO. AF_01/2018</t>
  </si>
  <si>
    <t>364,46</t>
  </si>
  <si>
    <t>TUBULÃO A CÉU ABERTO, DIÂMETRO DO FUSTE DE 70 CM, PROFUNDIDADE MAIOR QUE 10M, ESCAVAÇÃO MECÂNICA, SEM ALARGAMENTO DE BASE, CONCRETO USINADO E LANÇADO COM BOMBA OU DIRETAMENTE DO CAMINHÃO. AF_01/2018</t>
  </si>
  <si>
    <t>396,40</t>
  </si>
  <si>
    <t>TUBULÃO A CÉU ABERTO, DIÂMETRO DO FUSTE DE 80 CM, PROFUNDIDADE MAIOR QUE 10M, ESCAVAÇÃO MECÂNICA, SEM ALARGAMENTO DE BASE, CONCRETO USINADO E LANÇADO COM BOMBA OU DIRETAMENTE DO CAMINHÃO. AF_01/2018</t>
  </si>
  <si>
    <t>382,49</t>
  </si>
  <si>
    <t>TUBULÃO A CÉU ABERTO, DIÂMETRO DO FUSTE DE 100 CM, PROFUNDIDADE MAIOR QUE 10M, ESCAVAÇÃO MECÂNICA, SEM ALARGAMENTO DE BASE, CONCRETO USINADO E LANÇADO COM BOMBA OU DIRETAMENTE DO CAMINHÃO. AF_01/2018</t>
  </si>
  <si>
    <t>361,07</t>
  </si>
  <si>
    <t>TUBULÃO A CÉU ABERTO, DIÂMETRO DO FUSTE DE 120 CM, PROFUNDIDADE MAIOR QUE 10M, ESCAVAÇÃO MECÂNICA, SEM ALARGAMENTO DE BASE, CONCRETO USINADO E LANÇADO COM BOMBA OU DIRETAMENTE DO CAMINHÃO. AF_01/2018</t>
  </si>
  <si>
    <t>342,80</t>
  </si>
  <si>
    <t>ALARGAMENTO DE BASE DE TUBULÃO A CÉU ABERTO, ESCAVAÇÃO MANUAL, CONCRETO FEITO EM OBRA E LANÇADO COM JERICA. AF_01/2018</t>
  </si>
  <si>
    <t>549,06</t>
  </si>
  <si>
    <t>ALARGAMENTO DE BASE DE TUBULÃO A CÉU ABERTO, ESCAVAÇÃO MANUAL, CONCRETO USINADO E LANÇADO COM BOMBA OU DIRETAMENTE DO CAMINHÃO. AF_01/2018</t>
  </si>
  <si>
    <t>481,50</t>
  </si>
  <si>
    <t>ESTACA PRÉ-MOLDADA DE CONCRETO, SEÇÃO QUADRADA, CAPACIDADE DE 25 TONELADAS, COMPRIMENTO TOTAL CRAVADO ATÉ 5M, BATE-ESTACAS POR GRAVIDADE SOBRE ROLOS (EXCLUSIVE MOBILIZAÇÃO E DESMOBILIZAÇÃO). AF_03/2016</t>
  </si>
  <si>
    <t>74,23</t>
  </si>
  <si>
    <t>ESTACA PRÉ-MOLDADA DE CONCRETO, SEÇÃO QUADRADA, CAPACIDADE DE 50 TONELADAS, COMPRIMENTO TOTAL CRAVADO ATÉ 5M, BATE-ESTACAS POR GRAVIDADE SOBRE ROLOS (EXCLUSIVE MOBILIZAÇÃO E DESMOBILIZAÇÃO). AF_03/2016</t>
  </si>
  <si>
    <t>97,55</t>
  </si>
  <si>
    <t>ESTACA PRÉ-MOLDADA DE CONCRETO CENTRIFUGADO, SEÇÃO CIRCULAR, CAPACIDADE DE 100 TONELADAS, COMPRIMENTO TOTAL CRAVADO ATÉ 5M, BATE-ESTACAS POR GRAVIDADE SOBRE ROLOS (EXCLUSIVE MOBILIZAÇÃO E DESMOBILIZAÇÃO). AF_03/2016</t>
  </si>
  <si>
    <t>229,16</t>
  </si>
  <si>
    <t>ESTACA PRÉ-MOLDADA DE CONCRETO, SEÇÃO QUADRADA, CAPACIDADE DE 25 TONELADAS, COMPRIMENTO TOTAL CRAVADO ACIMA DE 5M ATÉ 12M, BATE-ESTACAS POR GRAVIDADE SOBRE ROLOS (EXCLUSIVE MOBILIZAÇÃO E DESMOBILIZAÇÃO). AF_03/2016</t>
  </si>
  <si>
    <t>59,10</t>
  </si>
  <si>
    <t>ESTACA PRÉ-MOLDADA DE CONCRETO, SEÇÃO QUADRADA, CAPACIDADE DE 50 TONELADAS, COMPRIMENTO TOTAL CRAVADO ACIMA DE 5M ATÉ 12M, BATE-ESTACAS POR GRAVIDADE SOBRE ROLOS (EXCLUSIVE MOBILIZAÇÃO E DESMOBILIZAÇÃO). AF_03/2016</t>
  </si>
  <si>
    <t>76,52</t>
  </si>
  <si>
    <t>ESTACA PRÉ-MOLDADA DE CONCRETO CENTRIFUGADO, SEÇÃO CIRCULAR, CAPACIDADE DE 100 TONELADAS, COMPRIMENTO TOTAL CRAVADO ACIMA DE 5M ATÉ 12M, BATE-ESTACAS POR GRAVIDADE SOBRE ROLOS (EXCLUSIVE MOBILIZAÇÃO E DESMOBILIZAÇÃO). AF_03/2016</t>
  </si>
  <si>
    <t>178,46</t>
  </si>
  <si>
    <t>ESTACA PRÉ-MOLDADA DE CONCRETO, SEÇÃO QUADRADA, CAPACIDADE DE 25 TONELADAS COMPRIMENTO TOTAL CRAVADO ACIMA DE 12M, BATE-ESTACAS POR GRAVIDADE SOBRE ROLOS (EXCLUSIVE MOBILIZAÇÃO E DESMOBILIZAÇÃO). AF_03/2016</t>
  </si>
  <si>
    <t>53,65</t>
  </si>
  <si>
    <t>ESTACA PRÉ-MOLDADA DE CONCRETO, SEÇÃO QUADRADA, CAPACIDADE DE 50 TONELADAS, COMPRIMENTO TOTAL CRAVADO ACIMA DE 12M, BATE-ESTACAS POR GRAVIDADE SOBRE ROLOS (EXCLUSIVE MOBILIZAÇÃO E DESMOBILIZAÇÃO). AF_03/2016</t>
  </si>
  <si>
    <t>70,13</t>
  </si>
  <si>
    <t>ESTACA PRÉ-MOLDADA DE CONCRETO CENTRIFUGADO, SEÇÃO CIRCULAR, CAPACIDADE DE 100 TONELADAS, COMPRIMENTO TOTAL CRAVADO ACIMA DE 12M, BATE-ESTACAS POR GRAVIDADE SOBRE ROLOS (EXCLUSIVE MOBILIZAÇÃO E DESMOBILIZAÇÃO). AF_03/2016</t>
  </si>
  <si>
    <t>166,32</t>
  </si>
  <si>
    <t>ESTACA HÉLICE CONTÍNUA, DIÂMETRO DE 30 CM, COMPRIMENTO TOTAL ATÉ 15 M, PERFURATRIZ COM TORQUE DE 170 KN.M (EXCLUSIVE MOBILIZAÇÃO E DESMOBILIZAÇÃO). AF_02/2015</t>
  </si>
  <si>
    <t>57,18</t>
  </si>
  <si>
    <t>ESTACA HÉLICE CONTÍNUA, DIÂMETRO DE 30 CM, COMPRIMENTO TOTAL ACIMA DE 15 M ATÉ 20 M, PERFURATRIZ COM TORQUE DE 170 KN.M (EXCLUSIVE MOBILIZAÇÃO E DESMOBILIZAÇÃO). AF_02/2015</t>
  </si>
  <si>
    <t>55,04</t>
  </si>
  <si>
    <t>ESTACA HÉLICE CONTÍNUA, DIÂMETRO DE 50 CM, COMPRIMENTO TOTAL ATÉ 15 M, PERFURATRIZ COM TORQUE DE 170 KN.M (EXCLUSIVE MOBILIZAÇÃO E DESMOBILIZAÇÃO). AF_02/2015</t>
  </si>
  <si>
    <t>119,93</t>
  </si>
  <si>
    <t>ESTACA HÉLICE CONTÍNUA, DIÂMETRO DE 50 CM, COMPRIMENTO TOTAL ACIMA DE 15 M ATÉ 30 M, PERFURATRIZ COM TORQUE DE 170 KN.M (EXCLUSIVE MOBILIZAÇÃO E DESMOBILIZAÇÃO). AF_02/2015</t>
  </si>
  <si>
    <t>113,43</t>
  </si>
  <si>
    <t>ESTACA HÉLICE CONTÍNUA, DIÂMETRO DE 70 CM, COMPRIMENTO TOTAL ATÉ 15 M, PERFURATRIZ COM TORQUE DE 170 KN.M (EXCLUSIVE MOBILIZAÇÃO E DESMOBILIZAÇÃO). AF_02/2015</t>
  </si>
  <si>
    <t>204,10</t>
  </si>
  <si>
    <t>ESTACA HÉLICE CONTÍNUA, DIÂMETRO DE 70 CM, COMPRIMENTO TOTAL ACIMA DE 15 M ATÉ 30 M, PERFURATRIZ COM TORQUE DE 170 KN.M (EXCLUSIVE MOBILIZAÇÃO E DESMOBILIZAÇÃO). AF_02/2015</t>
  </si>
  <si>
    <t>195,18</t>
  </si>
  <si>
    <t>ESTACA HÉLICE CONTÍNUA, DIÂMETRO DE 80 CM, COMPRIMENTO TOTAL ATÉ 30 M, PERFURATRIZ COM TORQUE DE 170 KN.M (EXCLUSIVE MOBILIZAÇÃO E DESMOBILIZAÇÃO). AF_02/2015</t>
  </si>
  <si>
    <t>245,61</t>
  </si>
  <si>
    <t>ESTACA HÉLICE CONTÍNUA, DIÂMETRO DE 90 CM, COMPRIMENTO TOTAL ATÉ 30 M, PERFURATRIZ COM TORQUE DE 263 KN.M (EXCLUSIVE MOBILIZAÇÃO E DESMOBILIZAÇÃO). AF_02/2015</t>
  </si>
  <si>
    <t>297,42</t>
  </si>
  <si>
    <t>ESTACA ESCAVADA MECANICAMENTE, SEM FLUIDO ESTABILIZANTE, COM 25 CM DE DIÂMETRO, ATÉ 9 M DE COMPRIMENTO, CONCRETO LANÇADO POR CAMINHÃO BETONEIRA (EXCLUSIVE MOBILIZAÇÃO E DESMOBILIZAÇÃO). AF_02/2015</t>
  </si>
  <si>
    <t>36,96</t>
  </si>
  <si>
    <t>ESTACA ESCAVADA MECANICAMENTE, SEM FLUIDO ESTABILIZANTE, COM 25 CM DE DIÂMETRO, ACIMA DE 9 M DE COMPRIMENTO, CONCRETO LANÇADO POR CAMINHÃO BETONEIRA (EXCLUSIVE MOBILIZAÇÃO E DESMOBILIZAÇÃO). AF_02/2015</t>
  </si>
  <si>
    <t>35,32</t>
  </si>
  <si>
    <t>ESTACA ESCAVADA MECANICAMENTE, SEM FLUIDO ESTABILIZANTE, COM 25 CM DE DIÂMETRO, ATÉ 9 M DE COMPRIMENTO, CONCRETO LANÇADO MANUALMENTE (EXCLUSIVE MOBILIZAÇÃO E DESMOBILIZAÇÃO). AF_02/2015</t>
  </si>
  <si>
    <t>50,33</t>
  </si>
  <si>
    <t>ESTACA ESCAVADA MECANICAMENTE, SEM FLUIDO ESTABILIZANTE, COM 25 CM DE DIÂMETRO, ACIMA DE 9 M DE COMPRIMENTO, CONCRETO LANÇADO MANUALMENTE (EXCLUSIVE MOBILIZAÇÃO E DESMOBILIZAÇÃO). AF_02/2015</t>
  </si>
  <si>
    <t>46,13</t>
  </si>
  <si>
    <t>ESTACA ESCAVADA MECANICAMENTE, SEM FLUIDO ESTABILIZANTE, COM 40 CM DE DIÂMETRO, ATÉ 9 M DE COMPRIMENTO, CONCRETO LANÇADO POR CAMINHÃO BETONEIRA (EXCLUSIVE MOBILIZAÇÃO E DESMOBILIZAÇÃO). AF_02/2015</t>
  </si>
  <si>
    <t>60,97</t>
  </si>
  <si>
    <t>ESTACA ESCAVADA MECANICAMENTE, SEM FLUIDO ESTABILIZANTE, COM 40 CM DE DIÂMETRO, ACIMA DE 9 M ATÉ 15 M DE COMPRIMENTO, CONCRETO LANÇADO POR CAMINHÃO BETONEIRA (EXCLUSIVE MOBILIZAÇÃO E DESMOBILIZAÇÃO). AF_02/2015</t>
  </si>
  <si>
    <t>59,07</t>
  </si>
  <si>
    <t>ESTACA ESCAVADA MECANICAMENTE, SEM FLUIDO ESTABILIZANTE, COM 40 CM DE DIÂMETRO, ACIMA DE 15 M DE COMPRIMENTO, CONCRETO LANÇADO POR CAMINHÃO BETONEIRA (EXCLUSIVE MOBILIZAÇÃO E DESMOBILIZAÇÃO). AF_02/2015</t>
  </si>
  <si>
    <t>58,22</t>
  </si>
  <si>
    <t>ESTACA ESCAVADA MECANICAMENTE, SEM FLUIDO ESTABILIZANTE, COM 60 CM DE DIÂMETRO, ATÉ 9 M DE COMPRIMENTO, CONCRETO LANÇADO POR CAMINHÃO BETONEIRA (EXCLUSIVE MOBILIZAÇÃO E DESMOBILIZAÇÃO). AF_02/2015</t>
  </si>
  <si>
    <t>116,41</t>
  </si>
  <si>
    <t>ESTACA ESCAVADA MECANICAMENTE, SEM FLUIDO ESTABILIZANTE, COM 60 CM DE DIÂMETRO, ACIMA DE 9 M ATÉ 15 M DE COMPRIMENTO, CONCRETO LANÇADO POR CAMINHÃO BETONEIRA (EXCLUSIVE MOBILIZAÇÃO E DESMOBILIZAÇÃO). AF_02/2015</t>
  </si>
  <si>
    <t>114,28</t>
  </si>
  <si>
    <t>ESTACA ESCAVADA MECANICAMENTE, SEM FLUIDO ESTABILIZANTE, COM 60 CM DE DIÂMETRO, ACIMA DE 15 M DE COMPRIMENTO, CONCRETO LANÇADO POR CAMINHÃO BETONEIRA (EXCLUSIVE MOBILIZAÇÃO E DESMOBILIZAÇÃO). AF_02/2015</t>
  </si>
  <si>
    <t>113,37</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</si>
  <si>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</si>
  <si>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</si>
  <si>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133,86</t>
  </si>
  <si>
    <t>ESTACA ESCAVADA MECANICAMENTE, SEM FLUIDO ESTABILIZANTE, COM 60 CM DE DIÂMETRO, ACIMA DE 15 M DE COMPRIMENTO, CONCRETO LANÇADO POR BOMBA LANÇA (EXCLUSIVE MOBILIZAÇÃO E DESMOBILIZAÇÃO). AF_02/2015</t>
  </si>
  <si>
    <t>132,43</t>
  </si>
  <si>
    <t>ARRASAMENTO MECANICO DE ESTACA DE CONCRETO ARMADO, DIAMETROS DE ATÉ 40 CM. AF_11/2016</t>
  </si>
  <si>
    <t>16,78</t>
  </si>
  <si>
    <t>ARRASAMENTO MECANICO DE ESTACA DE CONCRETO ARMADO, DIAMETROS DE 41 CM A 60 CM. AF_11/2016</t>
  </si>
  <si>
    <t>21,36</t>
  </si>
  <si>
    <t>ARRASAMENTO MECANICO DE ESTACA DE CONCRETO ARMADO, DIAMETROS DE 61 CM A 80 CM. AF_11/2016</t>
  </si>
  <si>
    <t>28,03</t>
  </si>
  <si>
    <t>ARRASAMENTO MECANICO DE ESTACA DE CONCRETO ARMADO, DIAMETROS DE 81 CM A 100 CM. AF_11/2016</t>
  </si>
  <si>
    <t>36,90</t>
  </si>
  <si>
    <t>ARRASAMENTO MECANICO DE ESTACA DE CONCRETO ARMADO, DIAMETROS DE 101 CM A 150 CM. AF_11/2016</t>
  </si>
  <si>
    <t>57,87</t>
  </si>
  <si>
    <t>ARRASAMENTO DE ESTACA METÁLICA, PERFIL LAMINADO TIPO I FAMÍLIA 250. AF_11/2016</t>
  </si>
  <si>
    <t>5,14</t>
  </si>
  <si>
    <t>ARRASAMENTO DE ESTACA METÁLICA, PERFIL LAMINADO TIPO H FAMÍLIA 250. AF_11/2016</t>
  </si>
  <si>
    <t>5,93</t>
  </si>
  <si>
    <t>ARRASAMENTO DE ESTACA METÁLICA, PERFIL LAMINADO TIPO H FAMÍLIA 310. AF_11/2016</t>
  </si>
  <si>
    <t>6,63</t>
  </si>
  <si>
    <t>ESTACA RAIZ, DIÂMETRO DE 20 CM, COMPRIMENTO DE ATÉ 10 M, SEM PRESENÇA DE ROCHA. AF_04/2017</t>
  </si>
  <si>
    <t>169,73</t>
  </si>
  <si>
    <t>ESTACA RAIZ, DIÂMETRO DE 31 CM, COMPRIMENTO DE ATÉ 10 M, SEM PRESENÇA DE ROCHA. AF_05/2017</t>
  </si>
  <si>
    <t>251,22</t>
  </si>
  <si>
    <t>ESTACA RAIZ, DIÂMETRO DE 40 CM, COMPRIMENTO DE ATÉ 10 M, SEM PRESENÇA DE ROCHA. AF_05/2017</t>
  </si>
  <si>
    <t>326,81</t>
  </si>
  <si>
    <t>ESTACA RAIZ, DIÂMETRO DE 45 CM, COMPRIMENTO DE ATÉ 10 M, SEM PRESENÇA DE ROCHA. AF_05/2017</t>
  </si>
  <si>
    <t>370,51</t>
  </si>
  <si>
    <t>ESTACA RAIZ, DIÂMETRO DE 20 CM, COMPRIMENTO DE 11 A 20 M, SEM PRESENÇA DE ROCHA. AF_05/2017</t>
  </si>
  <si>
    <t>154,95</t>
  </si>
  <si>
    <t>ESTACA RAIZ, DIÂMETRO DE 31 CM, COMPRIMENTO DE 11 A 20 M, SEM PRESENÇA DE ROCHA. AF_05/2017</t>
  </si>
  <si>
    <t>230,96</t>
  </si>
  <si>
    <t>ESTACA RAIZ, DIÂMETRO DE 40 CM, COMPRIMENTO DE 11 A 20 M, SEM PRESENÇA DE ROCHA. AF_05/2017</t>
  </si>
  <si>
    <t>295,71</t>
  </si>
  <si>
    <t>ESTACA RAIZ, DIÂMETRO DE 45 CM, COMPRIMENTO DE 11 A 20 M, SEM PRESENÇA DE ROCHA. AF_05/2017</t>
  </si>
  <si>
    <t>326,41</t>
  </si>
  <si>
    <t>ESTACA RAIZ, DIÂMETRO DE 20 CM, COMPRIMENTO DE 21 A 30 M, SEM PRESENÇA DE ROCHA. AF_05/2017</t>
  </si>
  <si>
    <t>147,81</t>
  </si>
  <si>
    <t>ESTACA RAIZ, DIÂMETRO DE 31 CM, COMPRIMENTO DE 21 A 30 M, SEM PRESENÇA DE ROCHA. AF_05/2017</t>
  </si>
  <si>
    <t>221,77</t>
  </si>
  <si>
    <t>ESTACA RAIZ, DIÂMETRO DE 40 CM, COMPRIMENTO DE 21 A 30 M, SEM PRESENÇA DE ROCHA. AF_05/2017</t>
  </si>
  <si>
    <t>284,41</t>
  </si>
  <si>
    <t>ESTACA RAIZ, DIÂMETRO DE 45 CM, COMPRIMENTO DE 21 A 30 M, SEM PRESENÇA DE ROCHA. AF_05/2017</t>
  </si>
  <si>
    <t>311,29</t>
  </si>
  <si>
    <t>ESTACA RAIZ, DIÂMETRO DE 20 CM, COMPRIMENTO DE ATÉ 10 M, COM PRESENÇA DE ROCHA. AF_05/2017</t>
  </si>
  <si>
    <t>180,13</t>
  </si>
  <si>
    <t>ESTACA RAIZ, DIÂMETRO DE 31 CM, COMPRIMENTO DE ATÉ 10 M, COM PRESENÇA DE ROCHA. AF_05/2017</t>
  </si>
  <si>
    <t>264,24</t>
  </si>
  <si>
    <t>ESTACA RAIZ, DIÂMETRO DE 40 CM, COMPRIMENTO DE ATÉ 10 M, COM PRESENÇA DE ROCHA. AF_05/2017</t>
  </si>
  <si>
    <t>343,46</t>
  </si>
  <si>
    <t>ESTACA RAIZ, DIÂMETRO DE 45 CM, COMPRIMENTO DE ATÉ 10 M, COM PRESENÇA DE ROCHA. AF_05/2017</t>
  </si>
  <si>
    <t>389,88</t>
  </si>
  <si>
    <t>ESTACA RAIZ, DIÂMETRO DE 20 CM, COMPRIMENTO DE 11 A 20 M, COM PRESENÇA DE ROCHA. AF_05/2017</t>
  </si>
  <si>
    <t>161,87</t>
  </si>
  <si>
    <t>ESTACA RAIZ, DIÂMETRO DE 31 CM, COMPRIMENTO DE 11 A 20 M, COM PRESENÇA DE ROCHA. AF_05/2017</t>
  </si>
  <si>
    <t>238,96</t>
  </si>
  <si>
    <t>ESTACA RAIZ, DIÂMETRO DE 40 CM, COMPRIMENTO DE 11 A 20 M, COM PRESENÇA DE ROCHA. AF_05/2017</t>
  </si>
  <si>
    <t>305,14</t>
  </si>
  <si>
    <t>ESTACA RAIZ, DIÂMETRO DE 45 CM, COMPRIMENTO DE 11 A 20 M, COM PRESENÇA DE ROCHA. AF_05/2017</t>
  </si>
  <si>
    <t>336,63</t>
  </si>
  <si>
    <t>ESTACA RAIZ, DIÂMETRO DE 20 CM, COMPRIMENTO DE 21 A 30 M, COM PRESENÇA DE ROCHA. AF_05/2017</t>
  </si>
  <si>
    <t>152,90</t>
  </si>
  <si>
    <t>ESTACA RAIZ, DIÂMETRO DE 31 CM, COMPRIMENTO DE 21 A 30 M, COM PRESENÇA DE ROCHA. AF_05/2017</t>
  </si>
  <si>
    <t>227,69</t>
  </si>
  <si>
    <t>ESTACA RAIZ, DIÂMETRO DE 40 CM, COMPRIMENTO DE 21 A 30 M, COM PRESENÇA DE ROCHA. AF_05/2017</t>
  </si>
  <si>
    <t>290,15</t>
  </si>
  <si>
    <t>ESTACA RAIZ, DIÂMETRO DE 45 CM, COMPRIMENTO DE 21 A 30 M, COM PRESENÇA DE ROCHA. AF_05/2017</t>
  </si>
  <si>
    <t>318,21</t>
  </si>
  <si>
    <t>ESTACA BROCA DE CONCRETO, DIÃMETRO DE 20 CM, PROFUNDIDADE DE ATÉ 3 M, ESCAVAÇÃO MANUAL COM TRADO CONCHA, NÃO ARMADA. AF_03/2018</t>
  </si>
  <si>
    <t>49,56</t>
  </si>
  <si>
    <t>ESTACA BROCA DE CONCRETO, DIÃMETRO DE 25 CM, PROFUNDIDADE DE ATÉ 3 M, ESCAVAÇÃO MANUAL COM TRADO CONCHA, NÃO ARMADA. AF_03/2018</t>
  </si>
  <si>
    <t>67,24</t>
  </si>
  <si>
    <t>ESTACA BROCA DE CONCRETO, DIÂMETRO DE 30 CM, PROFUNDIDADE DE ATÉ 3 M, ESCAVAÇÃO MANUAL COM TRADO CONCHA, NÃO ARMADA. AF_03/2018</t>
  </si>
  <si>
    <t>91,13</t>
  </si>
  <si>
    <t>LASTRO DE CONCRETO, PREPARO MECÂNICO, INCLUSOS ADITIVO IMPERMEABILIZANTE, LANÇAMENTO E ADENSAMENTO</t>
  </si>
  <si>
    <t>510,28</t>
  </si>
  <si>
    <t>LASTRO DE CONCRETO MAGRO, APLICADO EM PISOS OU RADIERS, ESPESSURA DE 3 CM. AF_07/2016</t>
  </si>
  <si>
    <t>13,31</t>
  </si>
  <si>
    <t>LASTRO DE CONCRETO MAGRO, APLICADO EM PISOS OU RADIERS, ESPESSURA DE 5 CM. AF_07/2016</t>
  </si>
  <si>
    <t>22,20</t>
  </si>
  <si>
    <t>LASTRO DE CONCRETO MAGRO, APLICADO EM BLOCOS DE COROAMENTO OU SAPATAS. AF_08/2017</t>
  </si>
  <si>
    <t>464,26</t>
  </si>
  <si>
    <t>LASTRO DE CONCRETO MAGRO, APLICADO EM BLOCOS DE COROAMENTO OU SAPATAS, ESPESSURA DE 3 CM. AF_08/2017</t>
  </si>
  <si>
    <t>13,91</t>
  </si>
  <si>
    <t>LASTRO DE CONCRETO MAGRO, APLICADO EM BLOCOS DE COROAMENTO OU SAPATAS, ESPESSURA DE 5 CM. AF_08/2017</t>
  </si>
  <si>
    <t>23,20</t>
  </si>
  <si>
    <t>LASTRO DE CONCRETO MAGRO, APLICADO EM PISOS OU RADIERS. AF_08/2017</t>
  </si>
  <si>
    <t>444,42</t>
  </si>
  <si>
    <t>LASTRO COM MATERIAL GRANULAR, APLICAÇÃO EM BLOCOS DE COROAMENTO, ESPESSURA DE *5 CM*. AF_08/2017</t>
  </si>
  <si>
    <t>185,71</t>
  </si>
  <si>
    <t>LASTRO COM MATERIAL GRANULAR, APLICAÇÃO EM PISOS OU RADIERS, ESPESSURA DE *5 CM*. AF_08/2017</t>
  </si>
  <si>
    <t>127,52</t>
  </si>
  <si>
    <t>LASTRO COM MATERIAL GRANULAR, APLICADO EM BLOCOS DE COROAMENTO, ESPESSURA DE *10 CM*. AF_08/2017</t>
  </si>
  <si>
    <t>172,13</t>
  </si>
  <si>
    <t>LASTRO COM MATERIAL GRANULAR, APLICADO EM PISOS OU RADIERS, ESPESSURA DE *10 CM*. AF_08/2017</t>
  </si>
  <si>
    <t>122,73</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</si>
  <si>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</si>
  <si>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</si>
  <si>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</si>
  <si>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</si>
  <si>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92,09</t>
  </si>
  <si>
    <t>CONCRETAGEM DE RADIER, PISO OU LAJE SOBRE SOLO, FCK 30 MPA, PARA ESPESSURA DE 10 CM - LANÇAMENTO, ADENSAMENTO E ACABAMENTO. AF_09/2017</t>
  </si>
  <si>
    <t>356,99</t>
  </si>
  <si>
    <t>CONCRETAGEM DE RADIER, PISO OU LAJE SOBRE SOLO, FCK 30 MPA, PARA ESPESSURA DE 15 CM - LANÇAMENTO, ADENSAMENTO E ACABAMENTO. AF_09/2017</t>
  </si>
  <si>
    <t>334,91</t>
  </si>
  <si>
    <t>CONCRETAGEM DE RADIER, PISO OU LAJE SOBRE SOLO, FCK 30 MPA, PARA ESPESSURA DE 20 CM - LANÇAMENTO, ADENSAMENTO E ACABAMENTO. AF_09/2017</t>
  </si>
  <si>
    <t>323,58</t>
  </si>
  <si>
    <t>FORMAS MANUSEÁVEIS PARA PAREDES DE CONCRETO MOLDADAS IN LOCO, DE EDIFICAÇÕES DE MULTIPLOS PAVIMENTO, EM PLATIBANDA. AF_06/2015</t>
  </si>
  <si>
    <t>12,35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</si>
  <si>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</si>
  <si>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</si>
  <si>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20,57</t>
  </si>
  <si>
    <t>FORMAS MANUSEÁVEIS PARA PAREDES DE CONCRETO MOLDADAS IN LOCO, DE EDIFICAÇÕES DE MULTIPLOS PAVIMENTOS, EM PANOS DE FACHADA COM VÃOS. AF_06/2015</t>
  </si>
  <si>
    <t>15,59</t>
  </si>
  <si>
    <t>FORMAS MANUSEÁVEIS PARA PAREDES DE CONCRETO MOLDADAS IN LOCO, DE EDIFICAÇÕES DE MULTIPLOS PAVIMENTOS, EM PANOS DE FACHADA SEM VÃOS. AF_06/2015</t>
  </si>
  <si>
    <t>14,30</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</si>
  <si>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</si>
  <si>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</si>
  <si>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13,14</t>
  </si>
  <si>
    <t>FORMAS MANUSEÁVEIS PARA PAREDES DE CONCRETO MOLDADAS IN LOCO, DE EDIFICAÇÕES DE PAVIMENTO ÚNICO, EM LAJES. AF_06/2015</t>
  </si>
  <si>
    <t>15,84</t>
  </si>
  <si>
    <t>FORMAS MANUSEÁVEIS PARA PAREDES DE CONCRETO MOLDADAS IN LOCO, DE EDIFICAÇÕES DE PAVIMENTO ÚNICO, EM PANOS DE FACHADA COM VÃOS. AF_06/2015</t>
  </si>
  <si>
    <t>12,11</t>
  </si>
  <si>
    <t>FORMAS MANUSEÁVEIS PARA PAREDES DE CONCRETO MOLDADAS IN LOCO, DE EDIFICAÇÕES DE PAVIMENTO ÚNICO, EM PANOS DE FACHADA SEM VÃOS. AF_06/2015</t>
  </si>
  <si>
    <t>10,82</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</si>
  <si>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</si>
  <si>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</si>
  <si>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92,79</t>
  </si>
  <si>
    <t>FABRICAÇÃO DE FÔRMA PARA PILARES E ESTRUTURAS SIMILARES, EM CHAPA DE MADEIRA COMPENSADA PLASTIFICADA, E = 18 MM. AF_12/2015</t>
  </si>
  <si>
    <t>110,57</t>
  </si>
  <si>
    <t>FABRICAÇÃO DE FÔRMA PARA VIGAS, EM CHAPA DE MADEIRA COMPENSADA RESINADA, E = 17 MM. AF_12/2015</t>
  </si>
  <si>
    <t>72,50</t>
  </si>
  <si>
    <t>FABRICAÇÃO DE FÔRMA PARA VIGAS, EM CHAPA DE MADEIRA COMPENSADA PLASTIFICADA, E = 18 MM. AF_12/2015</t>
  </si>
  <si>
    <t>88,36</t>
  </si>
  <si>
    <t>FABRICAÇÃO DE FÔRMA PARA LAJES, EM CHAPA DE MADEIRA COMPENSADA RESINADA, E = 17 MM. AF_12/2015</t>
  </si>
  <si>
    <t>26,21</t>
  </si>
  <si>
    <t>FABRICAÇÃO DE FÔRMA PARA LAJES, EM CHAPA DE MADEIRA COMPENSADA PLASTIFICADA, E = 18 MM. AF_12/2015</t>
  </si>
  <si>
    <t>40,19</t>
  </si>
  <si>
    <t>FABRICAÇÃO DE FÔRMA PARA PILARES E ESTRUTURAS SIMILARES, EM MADEIRA SERRADA, E=25 MM. AF_12/2015</t>
  </si>
  <si>
    <t>88,40</t>
  </si>
  <si>
    <t>FABRICAÇÃO DE FÔRMA PARA VIGAS, COM MADEIRA SERRADA, E = 25 MM. AF_12/2015</t>
  </si>
  <si>
    <t>72,96</t>
  </si>
  <si>
    <t>FABRICAÇÃO DE FÔRMA PARA LAJES, EM MADEIRA SERRADA, E=25 MM. AF_12/2015</t>
  </si>
  <si>
    <t>54,60</t>
  </si>
  <si>
    <t>FABRICAÇÃO DE ESCORAS DE VIGA DO TIPO GARFO, EM MADEIRA. AF_12/2015</t>
  </si>
  <si>
    <t>18,04</t>
  </si>
  <si>
    <t>FABRICAÇÃO DE ESCORAS DO TIPO PONTALETE, EM MADEIRA. AF_12/2015</t>
  </si>
  <si>
    <t>7,36</t>
  </si>
  <si>
    <t>MONTAGEM E DESMONTAGEM DE FÔRMA DE PILARES RETANGULARES E ESTRUTURAS SIMILARES COM ÁREA MÉDIA DAS SEÇÕES MENOR OU IGUAL A 0,25 M², PÉ-DIREITO SIMPLES, EM MADEIRA SERRADA, 1 UTILIZAÇÃO. AF_12/2015</t>
  </si>
  <si>
    <t>174,33</t>
  </si>
  <si>
    <t>MONTAGEM E DESMONTAGEM DE FÔRMA DE PILARES RETANGULARES E ESTRUTURAS SIMILARES COM ÁREA MÉDIA DAS SEÇÕES MAIOR QUE 0,25 M², PÉ-DIREITO SIMPLES, EM MADEIRA SERRADA, 1 UTILIZAÇÃO. AF_12/2015</t>
  </si>
  <si>
    <t>164,55</t>
  </si>
  <si>
    <t>MONTAGEM E DESMONTAGEM DE FÔRMA DE PILARES RETANGULARES E ESTRUTURAS SIMILARES COM ÁREA MÉDIA DAS SEÇÕES MENOR OU IGUAL A 0,25 M², PÉ-DIREITO SIMPLES, EM MADEIRA SERRADA, 2 UTILIZAÇÕES. AF_12/2015</t>
  </si>
  <si>
    <t>121,20</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</si>
  <si>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</si>
  <si>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</si>
  <si>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81,59</t>
  </si>
  <si>
    <t>MONTAGEM E DESMONTAGEM DE FÔRMA DE PILARES RETANGULARES E ESTRUTURAS SIMILARES COM ÁREA MÉDIA DAS SEÇÕES MAIOR QUE 0,25 M², PÉ-DIREITO SIMPLES, EM MADEIRA SERRADA, 4 UTILIZAÇÕES. AF_12/2015</t>
  </si>
  <si>
    <t>74,94</t>
  </si>
  <si>
    <t>MONTAGEM E DESMONTAGEM DE FÔRMA DE PILARES RETANGULARES E ESTRUTURAS SIMILARES COM ÁREA MÉDIA DAS SEÇÕES MENOR OU IGUAL A 0,25 M², PÉ-DIREITO SIMPLES, EM CHAPA DE MADEIRA COMPENSADA RESINADA, 2 UTILIZAÇÕES. AF_12/2015</t>
  </si>
  <si>
    <t>93,74</t>
  </si>
  <si>
    <t>MONTAGEM E DESMONTAGEM DE FÔRMA DE PILARES RETANGULARES E ESTRUTURAS SIMILARES COM ÁREA MÉDIA DAS SEÇÕES MAIOR QUE 0,25 M², PÉ-DIREITO SIMPLES, EM CHAPA DE MADEIRA COMPENSADA RESINADA, 2 UTILIZAÇÕES. AF_12/2015</t>
  </si>
  <si>
    <t>85,09</t>
  </si>
  <si>
    <t>MONTAGEM E DESMONTAGEM DE FÔRMA DE PILARES RETANGULARES E ESTRUTURAS SIMILARES COM ÁREA MÉDIA DAS SEÇÕES MENOR OU IGUAL A 0,25 M², PÉ-DIREITO DUPLO, EM CHAPA DE MADEIRA COMPENSADA RESINADA, 2 UTILIZAÇÕES. AF_12/2015</t>
  </si>
  <si>
    <t>111,50</t>
  </si>
  <si>
    <t>MONTAGEM E DESMONTAGEM DE FÔRMA DE PILARES RETANGULARES E ESTRUTURAS SIMILARES COM ÁREA MÉDIA DAS SEÇÕES MAIOR QUE 0,25 M², PÉ-DIREITO DUPLO, EM CHAPA DE MADEIRA COMPENSADA RESINADA, 2 UTILIZAÇÕES. AF_12/2015</t>
  </si>
  <si>
    <t>102,90</t>
  </si>
  <si>
    <t>MONTAGEM E DESMONTAGEM DE FÔRMA DE PILARES RETANGULARES E ESTRUTURAS SIMILARES COM ÁREA MÉDIA DAS SEÇÕES MENOR OU IGUAL A 0,25 M², PÉ-DIREITO SIMPLES, EM CHAPA DE MADEIRA COMPENSADA RESINADA, 4 UTILIZAÇÕES. AF_12/2015</t>
  </si>
  <si>
    <t>61,07</t>
  </si>
  <si>
    <t>MONTAGEM E DESMONTAGEM DE FÔRMA DE PILARES RETANGULARES E ESTRUTURAS SIMILARES COM ÁREA MÉDIA DAS SEÇÕES MAIOR QUE 0,25 M², PÉ-DIREITO SIMPLES, EM CHAPA DE MADEIRA COMPENSADA RESINADA, 4 UTILIZAÇÕES. AF_12/2015</t>
  </si>
  <si>
    <t>54,44</t>
  </si>
  <si>
    <t>MONTAGEM E DESMONTAGEM DE FÔRMA DE PILARES RETANGULARES E ESTRUTURAS SIMILARES COM ÁREA MÉDIA DAS SEÇÕES MENOR OU IGUAL A 0,25 M², PÉ-DIREITO DUPLO, EM CHAPA DE MADEIRA COMPENSADA RESINADA, 4 UTILIZAÇÕES. AF_12/2015</t>
  </si>
  <si>
    <t>74,74</t>
  </si>
  <si>
    <t>MONTAGEM E DESMONTAGEM DE FÔRMA DE PILARES RETANGULARES E ESTRUTURAS SIMILARES COM ÁREA MÉDIA DAS SEÇÕES MAIOR QUE 0,25 M², PÉ-DIREITO DUPLO, EM CHAPA DE MADEIRA COMPENSADA RESINADA, 4 UTILIZAÇÕES. AF_12/2015</t>
  </si>
  <si>
    <t>68,10</t>
  </si>
  <si>
    <t>MONTAGEM E DESMONTAGEM DE FÔRMA DE PILARES RETANGULARES E ESTRUTURAS SIMILARES COM ÁREA MÉDIA DAS SEÇÕES MENOR OU IGUAL A 0,25 M², PÉ-DIREITO SIMPLES, EM CHAPA DE MADEIRA COMPENSADA RESINADA, 6 UTILIZAÇÕES. AF_12/2015</t>
  </si>
  <si>
    <t>50,45</t>
  </si>
  <si>
    <t>MONTAGEM E DESMONTAGEM DE FÔRMA DE PILARES RETANGULARES E ESTRUTURAS SIMILARES COM ÁREA MÉDIA DAS SEÇÕES MAIOR QUE 0,25 M², PÉ-DIREITO SIMPLES, EM CHAPA DE MADEIRA COMPENSADA RESINADA, 6 UTILIZAÇÕES. AF_12/2015</t>
  </si>
  <si>
    <t>44,70</t>
  </si>
  <si>
    <t>MONTAGEM E DESMONTAGEM DE FÔRMA DE PILARES RETANGULARES E ESTRUTURAS SIMILARES COM ÁREA MÉDIA DAS SEÇÕES MENOR OU IGUAL A 0,25 M², PÉ-DIREITO DUPLO, EM CHAPA DE MADEIRA COMPENSADA RESINADA, 6 UTILIZAÇÕES. AF_12/2015</t>
  </si>
  <si>
    <t>62,34</t>
  </si>
  <si>
    <t>MONTAGEM E DESMONTAGEM DE FÔRMA DE PILARES RETANGULARES E ESTRUTURAS SIMILARES COM ÁREA MÉDIA DAS SEÇÕES MAIOR QUE 0,25 M², PÉ-DIREITO DUPLO, EM CHAPA DE MADEIRA COMPENSADA RESINADA, 6 UTILIZAÇÕES. AF_12/2015</t>
  </si>
  <si>
    <t>56,57</t>
  </si>
  <si>
    <t>MONTAGEM E DESMONTAGEM DE FÔRMA DE PILARES RETANGULARES E ESTRUTURAS SIMILARES COM ÁREA MÉDIA DAS SEÇÕES MENOR OU IGUAL A 0,25 M², PÉ-DIREITO SIMPLES, EM CHAPA DE MADEIRA COMPENSADA RESINADA, 8 UTILIZAÇÕES. AF_12/2015</t>
  </si>
  <si>
    <t>45,10</t>
  </si>
  <si>
    <t>MONTAGEM E DESMONTAGEM DE FÔRMA DE PILARES RETANGULARES E ESTRUTURAS SIMILARES COM ÁREA MÉDIA DAS SEÇÕES MAIOR QUE 0,25 M², PÉ-DIREITO SIMPLES, EM CHAPA DE MADEIRA COMPENSADA RESINADA, 8 UTILIZAÇÕES. AF_12/2015</t>
  </si>
  <si>
    <t>39,76</t>
  </si>
  <si>
    <t>MONTAGEM E DESMONTAGEM DE FÔRMA DE PILARES RETANGULARES E ESTRUTURAS SIMILARES COM ÁREA MÉDIA DAS SEÇÕES MENOR OU IGUAL A 0,25 M², PÉ-DIREITO DUPLO, EM CHAPA DE MADEIRA COMPENSADA RESINADA, 8 UTILIZAÇÕES. AF_12/2015</t>
  </si>
  <si>
    <t>56,10</t>
  </si>
  <si>
    <t>MONTAGEM E DESMONTAGEM DE FÔRMA DE PILARES RETANGULARES E ESTRUTURAS SIMILARES COM ÁREA MÉDIA DAS SEÇÕES MAIOR QUE 0,25 M², PÉ-DIREITO DUPLO, EM CHAPA DE MADEIRA COMPENSADA RESINADA, 8 UTILIZAÇÕES. AF_12/2015</t>
  </si>
  <si>
    <t>50,77</t>
  </si>
  <si>
    <t>MONTAGEM E DESMONTAGEM DE FÔRMA DE PILARES RETANGULARES E ESTRUTURAS SIMILARES COM ÁREA MÉDIA DAS SEÇÕES MENOR OU IGUAL A 0,25 M², PÉ-DIREITO SIMPLES, EM CHAPA DE MADEIRA COMPENSADA PLASTIFICADA, 10 UTILIZAÇÕES. AF_12/2015</t>
  </si>
  <si>
    <t>41,66</t>
  </si>
  <si>
    <t>MONTAGEM E DESMONTAGEM DE FÔRMA DE PILARES RETANGULARES E ESTRUTURAS SIMILARES COM ÁREA MÉDIA DAS SEÇÕES MAIOR QUE 0,25 M², PÉ-DIREITO SIMPLES, EM CHAPA DE MADEIRA COMPENSADA PLASTIFICADA, 10 UTILIZAÇÕES. AF_12/2015</t>
  </si>
  <si>
    <t>36,60</t>
  </si>
  <si>
    <t>MONTAGEM E DESMONTAGEM DE FÔRMA DE PILARES RETANGULARES E ESTRUTURAS SIMILARES COM ÁREA MÉDIA DAS SEÇÕES MENOR OU IGUAL A 0,25 M², PÉ-DIREITO DUPLO, EM CHAPA DE MADEIRA COMPENSADA PLASTIFICADA, 10 UTILIZAÇÕES. AF_12/2015</t>
  </si>
  <si>
    <t>52,11</t>
  </si>
  <si>
    <t>MONTAGEM E DESMONTAGEM DE FÔRMA DE PILARES RETANGULARES E ESTRUTURAS SIMILARES COM ÁREA MÉDIA DAS SEÇÕES MAIOR QUE 0,25 M², PÉ-DIREITO DUPLO, EM CHAPA DE MADEIRA COMPENSADA PLASTIFICADA, 10 UTILIZAÇÕES. AF_12/2015</t>
  </si>
  <si>
    <t>47,04</t>
  </si>
  <si>
    <t>MONTAGEM E DESMONTAGEM DE FÔRMA DE PILARES RETANGULARES E ESTRUTURAS SIMILARES COM ÁREA MÉDIA DAS SEÇÕES MENOR OU IGUAL A 0,25 M², PÉ-DIREITO SIMPLES, EM CHAPA DE MADEIRA COMPENSADA PLASTIFICADA, 12 UTILIZAÇÕES. AF_12/2015</t>
  </si>
  <si>
    <t>39,73</t>
  </si>
  <si>
    <t>MONTAGEM E DESMONTAGEM DE FÔRMA DE PILARES RETANGULARES E ESTRUTURAS SIMILARES COM ÁREA MÉDIA DAS SEÇÕES MAIOR QUE 0,25 M², PÉ-DIREITO SIMPLES, EM CHAPA DE MADEIRA COMPENSADA PLASTIFICADA, 12 UTILIZAÇÕES. AF_12/2015</t>
  </si>
  <si>
    <t>34,82</t>
  </si>
  <si>
    <t>MONTAGEM E DESMONTAGEM DE FÔRMA DE PILARES RETANGULARES E ESTRUTURAS SIMILARES COM ÁREA MÉDIA DAS SEÇÕES MENOR OU IGUAL A 0,25 M², PÉ-DIREITO DUPLO, EM CHAPA DE MADEIRA COMPENSADA PLASTIFICADA, 12 UTILIZAÇÕES. AF_12/2015</t>
  </si>
  <si>
    <t>49,80</t>
  </si>
  <si>
    <t>MONTAGEM E DESMONTAGEM DE FÔRMA DE PILARES RETANGULARES E ESTRUTURAS SIMILARES COM ÁREA MÉDIA DAS SEÇÕES MAIOR QUE 0,25 M², PÉ-DIREITO DUPLO, EM CHAPA DE MADEIRA COMPENSADA PLASTIFICADA, 12 UTILIZAÇÕES. AF_12/2015</t>
  </si>
  <si>
    <t>44,92</t>
  </si>
  <si>
    <t>MONTAGEM E DESMONTAGEM DE FÔRMA DE PILARES RETANGULARES E ESTRUTURAS SIMILARES COM ÁREA MÉDIA DAS SEÇÕES MENOR OU IGUAL A 0,25 M², PÉ-DIREITO SIMPLES, EM CHAPA DE MADEIRA COMPENSADA PLASTIFICADA, 14 UTILIZAÇÕES. AF_12/2015</t>
  </si>
  <si>
    <t>38,32</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</si>
  <si>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</si>
  <si>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</si>
  <si>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48,13</t>
  </si>
  <si>
    <t>MONTAGEM E DESMONTAGEM DE FÔRMA DE PILARES RETANGULARES E ESTRUTURAS SIMILARES COM ÁREA MÉDIA DAS SEÇÕES MAIOR QUE 0,25 M², PÉ-DIREITO DUPLO, EM CHAPA DE MADEIRA COMPENSADA PLASTIFICADA, 14 UTILIZAÇÕES. AF_12/2015</t>
  </si>
  <si>
    <t>43,38</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</si>
  <si>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</si>
  <si>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</si>
  <si>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30,91</t>
  </si>
  <si>
    <t>MONTAGEM E DESMONTAGEM DE FÔRMA DE PILARES RETANGULARES E ESTRUTURAS SIMILARES COM ÁREA MÉDIA DAS SEÇÕES MENOR OU IGUAL A 0,25 M², PÉ-DIREITO DUPLO, EM CHAPA DE MADEIRA COMPENSADA PLASTIFICADA, 18 UTILIZAÇÕES. AF_12/2015</t>
  </si>
  <si>
    <t>45,01</t>
  </si>
  <si>
    <t>MONTAGEM E DESMONTAGEM DE FÔRMA DE PILARES RETANGULARES E ESTRUTURAS SIMILARES COM ÁREA MÉDIA DAS SEÇÕES MAIOR QUE 0,25 M², PÉ-DIREITO DUPLO, EM CHAPA DE MADEIRA COMPENSADA PLASTIFICADA, 18 UTILIZAÇÕES. AF_12/2015</t>
  </si>
  <si>
    <t>40,40</t>
  </si>
  <si>
    <t>MONTAGEM E DESMONTAGEM DE FÔRMA DE VIGA, ESCORAMENTO COM PONTALETE DE MADEIRA, PÉ-DIREITO SIMPLES, EM MADEIRA SERRADA, 1 UTILIZAÇÃO. AF_12/2015</t>
  </si>
  <si>
    <t>157,64</t>
  </si>
  <si>
    <t>MONTAGEM E DESMONTAGEM DE FÔRMA DE VIGA, ESCORAMENTO COM PONTALETE DE MADEIRA, PÉ-DIREITO SIMPLES, EM MADEIRA SERRADA, 2 UTILIZAÇÕES. AF_12/2015</t>
  </si>
  <si>
    <t>113,11</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</si>
  <si>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</si>
  <si>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</si>
  <si>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</si>
  <si>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178,21</t>
  </si>
  <si>
    <t>MONTAGEM E DESMONTAGEM DE FÔRMA DE VIGA, ESCORAMENTO COM GARFO DE MADEIRA, PÉ-DIREITO SIMPLES, EM CHAPA DE MADEIRA RESINADA, 2 UTILIZAÇÕES. AF_12/2015</t>
  </si>
  <si>
    <t>110,63</t>
  </si>
  <si>
    <t>MONTAGEM E DESMONTAGEM DE FÔRMA DE VIGA, ESCORAMENTO METÁLICO, PÉ-DIREITO SIMPLES, EM CHAPA DE MADEIRA RESINADA, 2 UTILIZAÇÕES. AF_12/2015</t>
  </si>
  <si>
    <t>104,14</t>
  </si>
  <si>
    <t>MONTAGEM E DESMONTAGEM DE FÔRMA DE VIGA, ESCORAMENTO COM GARFO DE MADEIRA, PÉ-DIREITO DUPLO, EM CHAPA DE MADEIRA RESINADA, 4 UTILIZAÇÕES. AF_12/2015</t>
  </si>
  <si>
    <t>135,41</t>
  </si>
  <si>
    <t>MONTAGEM E DESMONTAGEM DE FÔRMA DE VIGA, ESCORAMENTO METÁLICO, PÉ-DIREITO DUPLO, EM CHAPA DE MADEIRA RESINADA, 4 UTILIZAÇÕES. AF_12/2015</t>
  </si>
  <si>
    <t>188,96</t>
  </si>
  <si>
    <t>MONTAGEM E DESMONTAGEM DE FÔRMA DE VIGA, ESCORAMENTO COM GARFO DE MADEIRA, PÉ-DIREITO SIMPLES, EM CHAPA DE MADEIRA RESINADA, 4 UTILIZAÇÕES. AF_12/2015</t>
  </si>
  <si>
    <t>90,50</t>
  </si>
  <si>
    <t>MONTAGEM E DESMONTAGEM DE FÔRMA DE VIGA, ESCORAMENTO METÁLICO, PÉ-DIREITO SIMPLES, EM CHAPA DE MADEIRA RESINADA, 4 UTILIZAÇÕES. AF_12/2015</t>
  </si>
  <si>
    <t>88,12</t>
  </si>
  <si>
    <t>MONTAGEM E DESMONTAGEM DE FÔRMA DE VIGA, ESCORAMENTO COM GARFO DE MADEIRA, PÉ-DIREITO DUPLO, EM CHAPA DE MADEIRA RESINADA, 6 UTILIZAÇÕES. AF_12/2015</t>
  </si>
  <si>
    <t>117,66</t>
  </si>
  <si>
    <t>MONTAGEM E DESMONTAGEM DE FÔRMA DE VIGA, ESCORAMENTO METÁLICO, PÉ-DIREITO DUPLO, EM CHAPA DE MADEIRA RESINADA, 6 UTILIZAÇÕES. AF_12/2015</t>
  </si>
  <si>
    <t>176,43</t>
  </si>
  <si>
    <t>MONTAGEM E DESMONTAGEM DE FÔRMA DE VIGA, ESCORAMENTO COM GARFO DE MADEIRA, PÉ-DIREITO SIMPLES, EM CHAPA DE MADEIRA RESINADA, 6 UTILIZAÇÕES. AF_12/2015</t>
  </si>
  <si>
    <t>76,88</t>
  </si>
  <si>
    <t>MONTAGEM E DESMONTAGEM DE FÔRMA DE VIGA, ESCORAMENTO METÁLICO, PÉ-DIREITO SIMPLES, EM CHAPA DE MADEIRA RESINADA, 6 UTILIZAÇÕES. AF_12/2015</t>
  </si>
  <si>
    <t>72,88</t>
  </si>
  <si>
    <t>MONTAGEM E DESMONTAGEM DE FÔRMA DE VIGA, ESCORAMENTO COM GARFO DE MADEIRA, PÉ-DIREITO DUPLO, EM CHAPA DE MADEIRA RESINADA, 8 UTILIZAÇÕES. AF_12/2015</t>
  </si>
  <si>
    <t>108,14</t>
  </si>
  <si>
    <t>MONTAGEM E DESMONTAGEM DE FÔRMA DE VIGA, ESCORAMENTO METÁLICO, PÉ-DIREITO DUPLO, EM CHAPA DE MADEIRA RESINADA, 8 UTILIZAÇÕES. AF_12/2015</t>
  </si>
  <si>
    <t>168,27</t>
  </si>
  <si>
    <t>MONTAGEM E DESMONTAGEM DE FÔRMA DE VIGA, ESCORAMENTO COM GARFO DE MADEIRA, PÉ-DIREITO SIMPLES, EM CHAPA DE MADEIRA RESINADA, 8 UTILIZAÇÕES. AF_12/2015</t>
  </si>
  <si>
    <t>69,44</t>
  </si>
  <si>
    <t>MONTAGEM E DESMONTAGEM DE FÔRMA DE VIGA, ESCORAMENTO METÁLICO, PÉ-DIREITO SIMPLES, EM CHAPA DE MADEIRA RESINADA, 8 UTILIZAÇÕES. AF_12/2015</t>
  </si>
  <si>
    <t>68,58</t>
  </si>
  <si>
    <t>MONTAGEM E DESMONTAGEM DE FÔRMA DE VIGA, ESCORAMENTO COM GARFO DE MADEIRA, PÉ-DIREITO DUPLO, EM CHAPA DE MADEIRA PLASTIFICADA, 10 UTILIZAÇÕES. AF_12/2015</t>
  </si>
  <si>
    <t>87,12</t>
  </si>
  <si>
    <t>MONTAGEM E DESMONTAGEM DE FÔRMA DE VIGA, ESCORAMENTO METÁLICO, PÉ-DIREITO DUPLO, EM CHAPA DE MADEIRA PLASTIFICADA, 10 UTILIZAÇÕES. AF_12/2015</t>
  </si>
  <si>
    <t>162,26</t>
  </si>
  <si>
    <t>MONTAGEM E DESMONTAGEM DE FÔRMA DE VIGA, ESCORAMENTO COM GARFO DE MADEIRA, PÉ-DIREITO SIMPLES, EM CHAPA DE MADEIRA PLASTIFICADA, 10 UTILIZAÇÕES. AF_12/2015</t>
  </si>
  <si>
    <t>57,22</t>
  </si>
  <si>
    <t>MONTAGEM E DESMONTAGEM DE FÔRMA DE VIGA, ESCORAMENTO METÁLICO, PÉ-DIREITO SIMPLES, EM CHAPA DE MADEIRA PLASTIFICADA, 10 UTILIZAÇÕES. AF_12/2015</t>
  </si>
  <si>
    <t>63,10</t>
  </si>
  <si>
    <t>MONTAGEM E DESMONTAGEM DE FÔRMA DE VIGA, ESCORAMENTO COM GARFO DE MADEIRA, PÉ-DIREITO DUPLO, EM CHAPA DE MADEIRA PLASTIFICADA, 12 UTILIZAÇÕES. AF_12/2015</t>
  </si>
  <si>
    <t>79,51</t>
  </si>
  <si>
    <t>MONTAGEM E DESMONTAGEM DE FÔRMA DE VIGA, ESCORAMENTO METÁLICO, PÉ-DIREITO DUPLO, EM CHAPA DE MADEIRA PLASTIFICADA, 12 UTILIZAÇÕES. AF_12/2015</t>
  </si>
  <si>
    <t>157,57</t>
  </si>
  <si>
    <t>MONTAGEM E DESMONTAGEM DE FÔRMA DE VIGA, ESCORAMENTO COM GARFO DE MADEIRA, PÉ-DIREITO SIMPLES, EM CHAPA DE MADEIRA PLASTIFICADA, 12 UTILIZAÇÕES. AF_12/2015</t>
  </si>
  <si>
    <t>52,28</t>
  </si>
  <si>
    <t>MONTAGEM E DESMONTAGEM DE FÔRMA DE VIGA, ESCORAMENTO METÁLICO, PÉ-DIREITO SIMPLES, EM CHAPA DE MADEIRA PLASTIFICADA, 12 UTILIZAÇÕES. AF_12/2015</t>
  </si>
  <si>
    <t>59,13</t>
  </si>
  <si>
    <t>MONTAGEM E DESMONTAGEM DE FÔRMA DE VIGA, ESCORAMENTO COM GARFO DE MADEIRA, PÉ-DIREITO DUPLO, EM CHAPA DE MADEIRA PLASTIFICADA, 14 UTILIZAÇÕES. AF_12/2015</t>
  </si>
  <si>
    <t>73,24</t>
  </si>
  <si>
    <t>MONTAGEM E DESMONTAGEM DE FÔRMA DE VIGA, ESCORAMENTO METÁLICO, PÉ-DIREITO DUPLO, EM CHAPA DE MADEIRA PLASTIFICADA, 14 UTILIZAÇÕES. AF_12/2015</t>
  </si>
  <si>
    <t>153,49</t>
  </si>
  <si>
    <t>MONTAGEM E DESMONTAGEM DE FÔRMA DE VIGA, ESCORAMENTO COM GARFO DE MADEIRA, PÉ-DIREITO SIMPLES, EM CHAPA DE MADEIRA PLASTIFICADA, 14 UTILIZAÇÕES. AF_12/2015</t>
  </si>
  <si>
    <t>48,20</t>
  </si>
  <si>
    <t>MONTAGEM E DESMONTAGEM DE FÔRMA DE VIGA, ESCORAMENTO METÁLICO, PÉ-DIREITO SIMPLES, EM CHAPA DE MADEIRA PLASTIFICADA, 14 UTILIZAÇÕES. AF_12/2015</t>
  </si>
  <si>
    <t>55,69</t>
  </si>
  <si>
    <t>MONTAGEM E DESMONTAGEM DE FÔRMA DE VIGA, ESCORAMENTO COM GARFO DE MADEIRA, PÉ-DIREITO DUPLO, EM CHAPA DE MADEIRA PLASTIFICADA, 18 UTILIZAÇÕES. AF_12/2015</t>
  </si>
  <si>
    <t>60,15</t>
  </si>
  <si>
    <t>MONTAGEM E DESMONTAGEM DE FÔRMA DE VIGA, ESCORAMENTO METÁLICO, PÉ-DIREITO DUPLO, EM CHAPA DE MADEIRA PLASTIFICADA, 18 UTILIZAÇÕES. AF_12/2015</t>
  </si>
  <si>
    <t>145,56</t>
  </si>
  <si>
    <t>MONTAGEM E DESMONTAGEM DE FÔRMA DE VIGA, ESCORAMENTO COM GARFO DE MADEIRA, PÉ-DIREITO SIMPLES, EM CHAPA DE MADEIRA PLASTIFICADA, 18 UTILIZAÇÕES. AF_12/2015</t>
  </si>
  <si>
    <t>39,66</t>
  </si>
  <si>
    <t>MONTAGEM E DESMONTAGEM DE FÔRMA DE VIGA, ESCORAMENTO METÁLICO, PÉ-DIREITO SIMPLES, EM CHAPA DE MADEIRA PLASTIFICADA, 18 UTILIZAÇÕES. AF_12/2015</t>
  </si>
  <si>
    <t>48,98</t>
  </si>
  <si>
    <t>MONTAGEM E DESMONTAGEM DE FÔRMA DE LAJE MACIÇA COM ÁREA MÉDIA MENOR OU IGUAL A 20 M², PÉ-DIREITO SIMPLES, EM MADEIRA SERRADA, 1 UTILIZAÇÃO. AF_12/2015</t>
  </si>
  <si>
    <t>206,75</t>
  </si>
  <si>
    <t>MONTAGEM E DESMONTAGEM DE FÔRMA DE LAJE MACIÇA COM ÁREA MÉDIA MAIOR QUE 20 M², PÉ-DIREITO SIMPLES, EM MADEIRA SERRADA, 1 UTILIZAÇÃO. AF_12/2015</t>
  </si>
  <si>
    <t>195,35</t>
  </si>
  <si>
    <t>MONTAGEM E DESMONTAGEM DE FÔRMA DE LAJE MACIÇA COM ÁREA MÉDIA MENOR OU IGUAL A 20 M², PÉ-DIREITO SIMPLES, EM MADEIRA SERRADA, 2 UTILIZAÇÕES. AF_12/2015</t>
  </si>
  <si>
    <t>156,03</t>
  </si>
  <si>
    <t>MONTAGEM E DESMONTAGEM DE FÔRMA DE LAJE MACIÇA COM ÁREA MÉDIA MAIOR QUE 20 M², PÉ-DIREITO SIMPLES, EM MADEIRA SERRADA, 2 UTILIZAÇÕES. AF_12/2015</t>
  </si>
  <si>
    <t>145,97</t>
  </si>
  <si>
    <t>MONTAGEM E DESMONTAGEM DE FÔRMA DE LAJE MACIÇA COM ÁREA MÉDIA MENOR OU IGUAL A 20 M², PÉ-DIREITO SIMPLES, EM MADEIRA SERRADA, 4 UTILIZAÇÕES. AF_12/2015</t>
  </si>
  <si>
    <t>111,25</t>
  </si>
  <si>
    <t>MONTAGEM E DESMONTAGEM DE FÔRMA DE LAJE MACIÇA COM ÁREA MÉDIA MAIOR QUE 20 M², PÉ-DIREITO SIMPLES, EM MADEIRA SERRADA, 4 UTILIZAÇÕES. AF_12/2015</t>
  </si>
  <si>
    <t>103,51</t>
  </si>
  <si>
    <t>MONTAGEM E DESMONTAGEM DE FÔRMA DE LAJE NERVURADA COM CUBETA E ASSOALHO COM ÁREA MÉDIA MENOR OU IGUAL A 20 M², PÉ-DIREITO DUPLO, EM CHAPA DE MADEIRA COMPENSADA RESINADA, 8 UTILIZAÇÕES. AF_12/2015</t>
  </si>
  <si>
    <t>67,42</t>
  </si>
  <si>
    <t>MONTAGEM E DESMONTAGEM DE FÔRMA DE LAJE NERVURADA COM CUBETA E ASSOALHO COM ÁREA MÉDIA MAIOR QUE 20 M², PÉ-DIREITO DUPLO, EM CHAPA DE MADEIRA COMPENSADA RESINADA, 8 UTILIZAÇÕES. AF_12/2015</t>
  </si>
  <si>
    <t>64,75</t>
  </si>
  <si>
    <t>MONTAGEM E DESMONTAGEM DE FÔRMA DE LAJE NERVURADA COM CUBETA E ASSOALHO COM ÁREA MÉDIA MENOR OU IGUAL A 20 M², PÉ-DIREITO SIMPLES, EM CHAPA DE MADEIRA COMPENSADA RESINADA, 8 UTILIZAÇÕES. AF_12/2015</t>
  </si>
  <si>
    <t>40,02</t>
  </si>
  <si>
    <t>MONTAGEM E DESMONTAGEM DE FÔRMA DE LAJE NERVURADA COM CUBETA E ASSOALHO COM ÁREA MÉDIA MAIOR QUE 20 M², PÉ-DIREITO SIMPLES, EM CHAPA DE MADEIRA COMPENSADA RESINADA, 8 UTILIZAÇÕES. AF_12/2015</t>
  </si>
  <si>
    <t>37,58</t>
  </si>
  <si>
    <t>MONTAGEM E DESMONTAGEM DE FÔRMA DE LAJE NERVURADA COM CUBETA E ASSOALHO COM ÁREA MÉDIA MENOR OU IGUAL A 20 M², PÉ-DIREITO DUPLO, EM CHAPA DE MADEIRA COMPENSADA RESINADA, 10 UTILIZAÇÕES. AF_12/2015</t>
  </si>
  <si>
    <t>64,91</t>
  </si>
  <si>
    <t>MONTAGEM E DESMONTAGEM DE FÔRMA DE LAJE NERVURADA COM CUBETA E ASSOALHO COM ÁREA MÉDIA MAIOR QUE 20 M², PÉ-DIREITO DUPLO, EM CHAPA DE MADEIRA COMPENSADA RESINADA, 10 UTILIZAÇÕES. AF_12/2015</t>
  </si>
  <si>
    <t>62,37</t>
  </si>
  <si>
    <t>MONTAGEM E DESMONTAGEM DE FÔRMA DE LAJE NERVURADA COM CUBETA E ASSOALHO COM ÁREA MÉDIA MENOR OU IGUAL A 20 M², PÉ-DIREITO SIMPLES, EM CHAPA DE MADEIRA COMPENSADA RESINADA, 10 UTILIZAÇÕES. AF_12/2015</t>
  </si>
  <si>
    <t>36,04</t>
  </si>
  <si>
    <t>MONTAGEM E DESMONTAGEM DE FÔRMA DE LAJE NERVURADA COM CUBETA E ASSOALHO COM ÁREA MÉDIA MAIOR QUE 20 M², PÉ-DIREITO SIMPLES, EM CHAPA DE MADEIRA COMPENSADA RESINADA, 10 UTILIZAÇÕES. AF_12/2015</t>
  </si>
  <si>
    <t>35,58</t>
  </si>
  <si>
    <t>MONTAGEM E DESMONTAGEM DE FÔRMA DE LAJE NERVURADA COM CUBETA E ASSOALHO COM ÁREA MÉDIA MENOR OU IGUAL A 20 M², PÉ-DIREITO DUPLO, EM CHAPA DE MADEIRA COMPENSADA RESINADA, 12 UTILIZAÇÕES. AF_12/2015</t>
  </si>
  <si>
    <t>63,19</t>
  </si>
  <si>
    <t>MONTAGEM E DESMONTAGEM DE FÔRMA DE LAJE NERVURADA COM CUBETA E ASSOALHO COM ÁREA MÉDIA MAIOR QUE 20 M², PÉ-DIREITO DUPLO, EM CHAPA DE MADEIRA COMPENSADA RESINADA, 12 UTILIZAÇÕES. AF_12/2015</t>
  </si>
  <si>
    <t>60,75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</si>
  <si>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</si>
  <si>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</si>
  <si>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34,23</t>
  </si>
  <si>
    <t>MONTAGEM E DESMONTAGEM DE FÔRMA DE LAJE NERVURADA COM CUBETA E ASSOALHO COM ÁREA MÉDIA MENOR OU IGUAL A 20 M², PÉ-DIREITO DUPLO, EM CHAPA DE MADEIRA COMPENSADA RESINADA, 14 UTILIZAÇÕES. AF_12/2015</t>
  </si>
  <si>
    <t>62,16</t>
  </si>
  <si>
    <t>MONTAGEM E DESMONTAGEM DE FÔRMA DE LAJE NERVURADA COM CUBETA E ASSOALHO COM ÁREA MÉDIA MAIOR QUE 20 M², PÉ-DIREITO DUPLO, EM CHAPA DE MADEIRA COMPENSADA RESINADA, 14 UTILIZAÇÕES. AF_12/2015</t>
  </si>
  <si>
    <t>59,78</t>
  </si>
  <si>
    <t>MONTAGEM E DESMONTAGEM DE FÔRMA DE LAJE NERVURADA COM CUBETA E ASSOALHO COM ÁREA MÉDIA MENOR OU IGUAL A 20 M², PÉ-DIREITO SIMPLES, EM CHAPA DE MADEIRA COMPENSADA RESINADA, 14 UTILIZAÇÕES. AF_12/2015</t>
  </si>
  <si>
    <t>35,67</t>
  </si>
  <si>
    <t>MONTAGEM E DESMONTAGEM DE FÔRMA DE LAJE NERVURADA COM CUBETA E ASSOALHO COM ÁREA MÉDIA MAIOR QUE 20 M², PÉ-DIREITO SIMPLES, EM CHAPA DE MADEIRA COMPENSADA RESINADA, 14 UTILIZAÇÕES. AF_12/2015</t>
  </si>
  <si>
    <t>33,45</t>
  </si>
  <si>
    <t>MONTAGEM E DESMONTAGEM DE FÔRMA DE LAJE NERVURADA COM CUBETA E ASSOALHO COM ÁREA MÉDIA MENOR OU IGUAL A 20 M², PÉ-DIREITO DUPLO, EM CHAPA DE MADEIRA COMPENSADA RESINADA, 18 UTILIZAÇÕES. AF_12/2015</t>
  </si>
  <si>
    <t>60,53</t>
  </si>
  <si>
    <t>MONTAGEM E DESMONTAGEM DE FÔRMA DE LAJE NERVURADA COM CUBETA E ASSOALHO COM ÁREA MÉDIA MAIOR QUE 20 M², PÉ-DIREITO DUPLO, EM CHAPA DE MADEIRA COMPENSADA RESINADA, 18 UTILIZAÇÕES. AF_12/2015</t>
  </si>
  <si>
    <t>39,39</t>
  </si>
  <si>
    <t>MONTAGEM E DESMONTAGEM DE FÔRMA DE LAJE NERVURADA COM CUBETA E ASSOALHO COM ÁREA MÉDIA MENOR OU IGUAL A 20 M², PÉ-DIREITO SIMPLES, EM CHAPA DE MADEIRA COMPENSADA RESINADA, 18 UTILIZAÇÕES. AF_12/2015</t>
  </si>
  <si>
    <t>34,30</t>
  </si>
  <si>
    <t>MONTAGEM E DESMONTAGEM DE FÔRMA DE LAJE NERVURADA COM CUBETA E ASSOALHO COM ÁREA MÉDIA MAIOR QUE 20 M², PÉ-DIREITO SIMPLES, EM CHAPA DE MADEIRA COMPENSADA RESINADA, 18 UTILIZAÇÕES. AF_12/2015</t>
  </si>
  <si>
    <t>32,17</t>
  </si>
  <si>
    <t>MONTAGEM E DESMONTAGEM DE FÔRMA DE LAJE MACIÇA COM ÁREA MÉDIA MENOR OU IGUAL A 20 M², PÉ-DIREITO DUPLO, EM CHAPA DE MADEIRA COMPENSADA RESINADA, 2 UTILIZAÇÕES. AF_12/2015</t>
  </si>
  <si>
    <t>61,97</t>
  </si>
  <si>
    <t>MONTAGEM E DESMONTAGEM DE FÔRMA DE LAJE MACIÇA COM ÁREA MÉDIA MAIOR QUE 20 M², PÉ-DIREITO DUPLO, EM CHAPA DE MADEIRA COMPENSADA RESINADA, 2 UTILIZAÇÕES. AF_12/2015</t>
  </si>
  <si>
    <t>59,84</t>
  </si>
  <si>
    <t>MONTAGEM E DESMONTAGEM DE FÔRMA DE LAJE MACIÇA COM ÁREA MÉDIA MENOR OU IGUAL A 20 M², PÉ-DIREITO SIMPLES, EM CHAPA DE MADEIRA COMPENSADA RESINADA, 2 UTILIZAÇÕES. AF_12/2015</t>
  </si>
  <si>
    <t>36,41</t>
  </si>
  <si>
    <t>MONTAGEM E DESMONTAGEM DE FÔRMA DE LAJE MACIÇA COM ÁREA MÉDIA MAIOR QUE 20 M², PÉ-DIREITO SIMPLES, EM CHAPA DE MADEIRA COMPENSADA RESINADA, 2 UTILIZAÇÕES. AF_12/2015</t>
  </si>
  <si>
    <t>34,45</t>
  </si>
  <si>
    <t>MONTAGEM E DESMONTAGEM DE FÔRMA DE LAJE MACIÇA COM ÁREA MÉDIA MENOR OU IGUAL A 20 M², PÉ-DIREITO DUPLO, EM CHAPA DE MADEIRA COMPENSADA RESINADA, 4 UTILIZAÇÕES. AF_12/2015</t>
  </si>
  <si>
    <t>55,27</t>
  </si>
  <si>
    <t>MONTAGEM E DESMONTAGEM DE FÔRMA DE LAJE MACIÇA COM ÁREA MÉDIA MAIOR QUE 20 M², PÉ-DIREITO DUPLO, EM CHAPA DE MADEIRA COMPENSADA RESINADA, 4 UTILIZAÇÕES. AF_12/2015</t>
  </si>
  <si>
    <t>53,64</t>
  </si>
  <si>
    <t>MONTAGEM E DESMONTAGEM DE FÔRMA DE LAJE MACIÇA COM ÁREA MÉDIA MENOR OU IGUAL A 20 M², PÉ-DIREITO SIMPLES, EM CHAPA DE MADEIRA COMPENSADA RESINADA, 4 UTILIZAÇÕES. AF_12/2015</t>
  </si>
  <si>
    <t>26,93</t>
  </si>
  <si>
    <t>MONTAGEM E DESMONTAGEM DE FÔRMA DE LAJE MACIÇA COM ÁREA MÉDIA MAIOR QUE 20 M², PÉ-DIREITO SIMPLES, EM CHAPA DE MADEIRA COMPENSADA RESINADA, 4 UTILIZAÇÕES. AF_12/2015</t>
  </si>
  <si>
    <t>25,43</t>
  </si>
  <si>
    <t>MONTAGEM E DESMONTAGEM DE FÔRMA DE LAJE MACIÇA COM ÁREA MÉDIA MAIOR QUE 20 M², PÉ-DIREITO DUPLO, EM CHAPA DE MADEIRA COMPENSADA RESINADA, 6 UTILIZAÇÕES. AF_12/2015</t>
  </si>
  <si>
    <t>49,60</t>
  </si>
  <si>
    <t>MONTAGEM E DESMONTAGEM DE FÔRMA DE LAJE MACIÇA COM ÁREA MÉDIA MENOR OU IGUAL A 20 M², PÉ-DIREITO DUPLO, EM CHAPA DE MADEIRA COMPENSADA RESINADA, 6 UTILIZAÇÕES. AF_12/2015</t>
  </si>
  <si>
    <t>48,19</t>
  </si>
  <si>
    <t>MONTAGEM E DESMONTAGEM DE FÔRMA DE LAJE MACIÇA COM ÁREA MÉDIA MENOR OU IGUAL A 20 M², PÉ-DIREITO SIMPLES, EM CHAPA DE MADEIRA COMPENSADA RESINADA, 6 UTILIZAÇÕES. AF_12/2015</t>
  </si>
  <si>
    <t>22,54</t>
  </si>
  <si>
    <t>MONTAGEM E DESMONTAGEM DE FÔRMA DE LAJE MACIÇA COM ÁREA MÉDIA MAIOR QUE 20 M², PÉ-DIREITO SIMPLES, EM CHAPA DE MADEIRA COMPENSADA RESINADA, 6 UTILIZAÇÕES. AF_12/2015</t>
  </si>
  <si>
    <t>21,23</t>
  </si>
  <si>
    <t>MONTAGEM E DESMONTAGEM DE FÔRMA DE LAJE MACIÇA COM ÁREA MÉDIA MENOR OU IGUAL A 20 M², PÉ-DIREITO DUPLO, EM CHAPA DE MADEIRA COMPENSADA RESINADA, 8 UTILIZAÇÕES. AF_12/2015</t>
  </si>
  <si>
    <t>46,72</t>
  </si>
  <si>
    <t>MONTAGEM E DESMONTAGEM DE FÔRMA DE LAJE MACIÇA COM ÁREA MÉDIA MAIOR QUE 20 M², PÉ-DIREITO DUPLO, EM CHAPA DE MADEIRA COMPENSADA RESINADA, 8 UTILIZAÇÕES. AF_12/2015</t>
  </si>
  <si>
    <t>45,42</t>
  </si>
  <si>
    <t>MONTAGEM E DESMONTAGEM DE FÔRMA DE LAJE MACIÇA COM ÁREA MÉDIA MENOR OU IGUAL A 20 M², PÉ-DIREITO SIMPLES, EM CHAPA DE MADEIRA COMPENSADA RESINADA, 8 UTILIZAÇÕES. AF_12/2015</t>
  </si>
  <si>
    <t>20,28</t>
  </si>
  <si>
    <t>MONTAGEM E DESMONTAGEM DE FÔRMA DE LAJE MACIÇA COM ÁREA MÉDIA MAIOR QUE 20 M², PÉ-DIREITO SIMPLES, EM CHAPA DE MADEIRA COMPENSADA RESINADA, 8 UTILIZAÇÕES. AF_12/2015</t>
  </si>
  <si>
    <t>19,06</t>
  </si>
  <si>
    <t>MONTAGEM E DESMONTAGEM DE FÔRMA DE LAJE MACIÇA COM ÁREA MÉDIA MENOR OU IGUAL A 20 M², PÉ-DIREITO DUPLO, EM CHAPA DE MADEIRA COMPENSADA PLASTIFICADA, 10 UTILIZAÇÕES. AF_12/2015</t>
  </si>
  <si>
    <t>46,08</t>
  </si>
  <si>
    <t>MONTAGEM E DESMONTAGEM DE FÔRMA DE LAJE MACIÇA COM ÁREA MÉDIA MAIOR QUE 20 M², PÉ-DIREITO DUPLO, EM CHAPA DE MADEIRA COMPENSADA PLASTIFICADA, 10 UTILIZAÇÕES. AF_12/2015</t>
  </si>
  <si>
    <t>44,84</t>
  </si>
  <si>
    <t>MONTAGEM E DESMONTAGEM DE FÔRMA DE LAJE MACIÇA COM ÁREA MÉDIA MENOR OU IGUAL A 20 M², PÉ-DIREITO SIMPLES, EM CHAPA DE MADEIRA COMPENSADA PLASTIFICADA, 10 UTILIZAÇÕES. AF_12/2015</t>
  </si>
  <si>
    <t>20,05</t>
  </si>
  <si>
    <t>MONTAGEM E DESMONTAGEM DE FÔRMA DE LAJE MACIÇA COM ÁREA MÉDIA MAIOR QUE 20 M², PÉ-DIREITO SIMPLES, EM CHAPA DE MADEIRA COMPENSADA PLASTIFICADA, 10 UTILIZAÇÕES. AF_12/2015</t>
  </si>
  <si>
    <t>18,87</t>
  </si>
  <si>
    <t>MONTAGEM E DESMONTAGEM DE FÔRMA DE LAJE MACIÇA COM ÁREA MÉDIA MENOR OU IGUAL A 20 M², PÉ-DIREITO DUPLO, EM CHAPA DE MADEIRA COMPENSADA PLASTIFICADA, 12 UTILIZAÇÕES. AF_12/2015</t>
  </si>
  <si>
    <t>44,90</t>
  </si>
  <si>
    <t>MONTAGEM E DESMONTAGEM DE FÔRMA DE LAJE MACIÇA COM ÁREA MÉDIA MAIOR QUE 20 M², PÉ-DIREITO DUPLO, EM CHAPA DE MADEIRA COMPENSADA PLASTIFICADA, 12 UTILIZAÇÕES. AF_12/2015</t>
  </si>
  <si>
    <t>43,70</t>
  </si>
  <si>
    <t>MONTAGEM E DESMONTAGEM DE FÔRMA DE LAJE MACIÇA COM ÁREA MÉDIA MENOR OU IGUAL A 20 M², PÉ-DIREITO SIMPLES, EM CHAPA DE MADEIRA COMPENSADA PLASTIFICADA, 12 UTILIZAÇÕES. AF_12/2015</t>
  </si>
  <si>
    <t>19,09</t>
  </si>
  <si>
    <t>MONTAGEM E DESMONTAGEM DE FÔRMA DE LAJE MACIÇA COM ÁREA MÉDIA MAIOR QUE 20 M², PÉ-DIREITO SIMPLES, EM CHAPA DE MADEIRA COMPENSADA PLASTIFICADA, 12 UTILIZAÇÕES. AF_12/2015</t>
  </si>
  <si>
    <t>17,95</t>
  </si>
  <si>
    <t>MONTAGEM E DESMONTAGEM DE FÔRMA DE LAJE MACIÇA COM ÁREA MÉDIA MENOR OU IGUAL A 20 M², PÉ-DIREITO DUPLO, EM CHAPA DE MADEIRA COMPENSADA PLASTIFICADA, 14 UTILIZAÇÕES. AF_12/2015</t>
  </si>
  <si>
    <t>44,01</t>
  </si>
  <si>
    <t>MONTAGEM E DESMONTAGEM DE FÔRMA DE LAJE MACIÇA COM ÁREA MÉDIA MAIOR QUE 20 M², PÉ-DIREITO DUPLO, EM CHAPA DE MADEIRA COMPENSADA PLASTIFICADA, 14 UTILIZAÇÕES. AF_12/2015</t>
  </si>
  <si>
    <t>42,83</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</si>
  <si>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</si>
  <si>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</si>
  <si>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17,31</t>
  </si>
  <si>
    <t>MONTAGEM E DESMONTAGEM DE FÔRMA DE LAJE MACIÇA COM ÁREA MÉDIA MENOR OU IGUAL A 20 M², PÉ-DIREITO DUPLO, EM CHAPA DE MADEIRA COMPENSADA PLASTIFICADA, 18 UTILIZAÇÕES. AF_12/2015</t>
  </si>
  <si>
    <t>42,44</t>
  </si>
  <si>
    <t>MONTAGEM E DESMONTAGEM DE FÔRMA DE LAJE MACIÇA COM ÁREA MÉDIA MAIOR QUE 20 M², PÉ-DIREITO DUPLO, EM CHAPA DE MADEIRA COMPENSADA PLASTIFICADA, 18 UTILIZAÇÕES. AF_12/2015</t>
  </si>
  <si>
    <t>41,31</t>
  </si>
  <si>
    <t>MONTAGEM E DESMONTAGEM DE FÔRMA DE LAJE MACIÇA COM ÁREA MÉDIA MENOR OU IGUAL A 20 M², PÉ-DIREITO SIMPLES, EM CHAPA DE MADEIRA COMPENSADA PLASTIFICADA, 18 UTILIZAÇÕES. AF_12/2015</t>
  </si>
  <si>
    <t>17,04</t>
  </si>
  <si>
    <t>MONTAGEM E DESMONTAGEM DE FÔRMA DE LAJE MACIÇA COM ÁREA MÉDIA MAIOR QUE 20 M², PÉ-DIREITO SIMPLES, EM CHAPA DE MADEIRA COMPENSADA PLASTIFICADA, 18 UTILIZAÇÕES. AF_12/2015</t>
  </si>
  <si>
    <t>15,98</t>
  </si>
  <si>
    <t>FABRICAÇÃO DE FÔRMA PARA ESCADAS, COM 2 LANCES, EM CHAPA DE MADEIRA COMPENSADA PLASTIFICADA, E=18 MM. AF_01/2017</t>
  </si>
  <si>
    <t>105,19</t>
  </si>
  <si>
    <t>FABRICAÇÃO DE FÔRMA PARA ESCADAS, COM 2 LANCES, EM CHAPA DE MADEIRA COMPENSADA RESINADA, E= 17 MM. AF_01/2017</t>
  </si>
  <si>
    <t>87,28</t>
  </si>
  <si>
    <t>FABRICAÇÃO DE FÔRMA PARA ESCADAS, COM 2 LANCES, EM MADEIRA SERRADA, E=25 MM. AF_01/2017</t>
  </si>
  <si>
    <t>123,71</t>
  </si>
  <si>
    <t>MONTAGEM E DESMONTAGEM DE FÔRMA PARA ESCADAS, COM 2 LANCES, EM MADEIRA SERRADA, 1 UTILIZAÇÃO. AF_01/2017</t>
  </si>
  <si>
    <t>277,34</t>
  </si>
  <si>
    <t>MONTAGEM E DESMONTAGEM DE FÔRMA PARA ESCADAS, COM 2 LANCES, EM MADEIRA SERRADA, 2 UTILIZAÇÕES. AF_01/2017</t>
  </si>
  <si>
    <t>231,48</t>
  </si>
  <si>
    <t>MONTAGEM E DESMONTAGEM DE FÔRMA PARA ESCADAS, COM 2 LANCES, EM CHAPA DE MADEIRA COMPENSADA RESINADA, 4 UTILIZAÇÕES. AF_01/2017</t>
  </si>
  <si>
    <t>146,91</t>
  </si>
  <si>
    <t>MONTAGEM E DESMONTAGEM DE FÔRMA PARA ESCADAS, COM 2 LANCES, EM CHAPA DE MADEIRA COMPENSADA PLASTIFICADA, 6 UTILIZAÇÕES. AF_01/2017</t>
  </si>
  <si>
    <t>121,31</t>
  </si>
  <si>
    <t>MONTAGEM E DESMONTAGEM DE FÔRMA PARA ESCADAS, COM 2 LANCES, EM CHAPA DE MADEIRA COMPENSADA PLASTIFICADA, 8 UTILIZAÇÕES. AF_01/2017</t>
  </si>
  <si>
    <t>107,47</t>
  </si>
  <si>
    <t>MONTAGEM E DESMONTAGEM DE FÔRMA PARA ESCADAS, COM 2 LANCES, EM CHAPA DE MADEIRA COMPENSADA PLASTIFICADA, 10 UTILIZAÇÕES. AF_01/2017</t>
  </si>
  <si>
    <t>98,87</t>
  </si>
  <si>
    <t>FABRICAÇÃO DE FÔRMA PARA PILARES CIRCULARES, EM CHAPA DE MADEIRA COMPENSADA RESINADA. AF_06/2017</t>
  </si>
  <si>
    <t>153,74</t>
  </si>
  <si>
    <t>MONTAGEM E DESMONTAGEM DE FÔRMA DE PILARES CIRCULARES, COM ÁREA MÉDIA DAS SEÇÕES MENOR OU IGUAL A 0,28 M², PÉ-DIREITO SIMPLES, EM MADEIRA, 2 UTILIZAÇÕES. AF_06/2017</t>
  </si>
  <si>
    <t>135,51</t>
  </si>
  <si>
    <t>MONTAGEM E DESMONTAGEM DE FÔRMA DE PILARES CIRCULARES, COM ÁREA MÉDIA DAS SEÇÕES MAIOR QUE 0,28 M², PÉ-DIREITO SIMPLES, EM MADEIRA, 2 UTILIZAÇÕES. AF_06/2017</t>
  </si>
  <si>
    <t>126,40</t>
  </si>
  <si>
    <t>MONTAGEM E DESMONTAGEM DE FÔRMA DE PILARES CIRCULARES, COM ÁREA MÉDIA DAS SEÇÕES MENOR OU IGUAL A 0,28 M², PÉ-DIREITO DUPLO, EM MADEIRA, 2 UTILIZAÇÕES. AF_06/2017</t>
  </si>
  <si>
    <t>154,88</t>
  </si>
  <si>
    <t>FABRICAÇÃO, MONTAGEM E DESMONTAGEM DE FÔRMA PARA SAPATA, EM MADEIRA SERRADA, E=25 MM, 1 UTILIZAÇÃO. AF_06/2017</t>
  </si>
  <si>
    <t>221,06</t>
  </si>
  <si>
    <t>FABRICAÇÃO, MONTAGEM E DESMONTAGEM DE FÔRMA PARA VIGA BALDRAME, EM MADEIRA SERRADA, E=25 MM, 1 UTILIZAÇÃO. AF_06/2017</t>
  </si>
  <si>
    <t>112,93</t>
  </si>
  <si>
    <t>FABRICAÇÃO, MONTAGEM E DESMONTAGEM DE FÔRMA PARA BLOCO DE COROAMENTO, EM MADEIRA SERRADA, E=25 MM, 2 UTILIZAÇÕES. AF_06/2017</t>
  </si>
  <si>
    <t>83,11</t>
  </si>
  <si>
    <t>FABRICAÇÃO, MONTAGEM E DESMONTAGEM DE FÔRMA PARA SAPATA, EM MADEIRA SERRADA, E=25 MM, 2 UTILIZAÇÕES. AF_06/2017</t>
  </si>
  <si>
    <t>145,45</t>
  </si>
  <si>
    <t>FABRICAÇÃO, MONTAGEM E DESMONTAGEM DE FÔRMA PARA VIGA BALDRAME, EM MADEIRA SERRADA, E=25 MM, 2 UTILIZAÇÕES. AF_06/2017</t>
  </si>
  <si>
    <t>72,76</t>
  </si>
  <si>
    <t>FABRICAÇÃO, MONTAGEM E DESMONTAGEM DE FÔRMA PARA BLOCO DE COROAMENTO, EM MADEIRA SERRADA, E=25 MM, 4 UTILIZAÇÕES. AF_06/2017</t>
  </si>
  <si>
    <t>60,93</t>
  </si>
  <si>
    <t>FABRICAÇÃO, MONTAGEM E DESMONTAGEM DE FÔRMA PARA SAPATA, EM MADEIRA SERRADA, E=25 MM, 4 UTILIZAÇÕES. AF_06/2017</t>
  </si>
  <si>
    <t>106,07</t>
  </si>
  <si>
    <t>FABRICAÇÃO, MONTAGEM E DESMONTAGEM DE FÔRMA PARA VIGA BALDRAME, EM MADEIRA SERRADA, E=25 MM, 4 UTILIZAÇÕES. AF_06/2017</t>
  </si>
  <si>
    <t>51,85</t>
  </si>
  <si>
    <t>FABRICAÇÃO, MONTAGEM E DESMONTAGEM DE FÔRMA PARA BLOCO DE COROAMENTO, EM CHAPA DE MADEIRA COMPENSADA RESINADA, E=17 MM, 2 UTILIZAÇÕES. AF_06/2017</t>
  </si>
  <si>
    <t>122,51</t>
  </si>
  <si>
    <t>FABRICAÇÃO, MONTAGEM E DESMONTAGEM DE FÔRMA PARA SAPATA, EM CHAPA DE MADEIRA COMPENSADA RESINADA, E=17 MM, 2 UTILIZAÇÕES. AF_06/2017</t>
  </si>
  <si>
    <t>182,66</t>
  </si>
  <si>
    <t>FABRICAÇÃO, MONTAGEM E DESMONTAGEM DE FÔRMA PARA VIGA BALDRAME, EM CHAPA DE MADEIRA COMPENSADA RESINADA, E=17 MM, 2 UTILIZAÇÕES. AF_06/2017</t>
  </si>
  <si>
    <t>81,24</t>
  </si>
  <si>
    <t>FABRICAÇÃO, MONTAGEM E DESMONTAGEM DE FÔRMA PARA BLOCO DE COROAMENTO, EM CHAPA DE MADEIRA COMPENSADA RESINADA, E=17 MM, 4 UTILIZAÇÕES. AF_06/2017</t>
  </si>
  <si>
    <t>89,75</t>
  </si>
  <si>
    <t>FABRICAÇÃO, MONTAGEM E DESMONTAGEM DE FÔRMA PARA SAPATA, EM CHAPA DE MADEIRA COMPENSADA RESINADA, E=17 MM, 4 UTILIZAÇÕES. AF_06/2017</t>
  </si>
  <si>
    <t>134,33</t>
  </si>
  <si>
    <t>FABRICAÇÃO, MONTAGEM E DESMONTAGEM DE FÔRMA PARA VIGA BALDRAME, EM CHAPA DE MADEIRA COMPENSADA RESINADA, E=17 MM, 4 UTILIZAÇÕES. AF_06/2017</t>
  </si>
  <si>
    <t>64,17</t>
  </si>
  <si>
    <t>ARMAÇÃO DE BLOCO, VIGA BALDRAME E SAPATA UTILIZANDO AÇO CA-60 DE 5 MM - MONTAGEM. AF_06/2017</t>
  </si>
  <si>
    <t>12,57</t>
  </si>
  <si>
    <t>MONTAGEM E DESMONTAGEM DE FÔRMA DE PILARES CIRCULARES, COM ÁREA MÉDIA DAS SEÇÕES MAIOR QUE 0,28 M², PÉ-DIREITO DUPLO, EM MADEIRA, 2 UTILIZAÇÕES.  AF_06/2017</t>
  </si>
  <si>
    <t>142,94</t>
  </si>
  <si>
    <t>73771/1</t>
  </si>
  <si>
    <t>PROTENSAO DE TIRANTES DE BARRA DE ACO CA-50 EXCL MATERIAIS</t>
  </si>
  <si>
    <t>21,99</t>
  </si>
  <si>
    <t>73990/1</t>
  </si>
  <si>
    <t>ARMACAO ACO CA-50 P/1,0M3 DE CONCRETO</t>
  </si>
  <si>
    <t>554,73</t>
  </si>
  <si>
    <t>ARMACAO EM TELA DE ACO SOLDADA NERVURADA Q-92, ACO CA-60, 4,2MM, MALHA 15X15CM</t>
  </si>
  <si>
    <t>13,04</t>
  </si>
  <si>
    <t>ARMAÇÃO VERTICAL DE ALVENARIA ESTRUTURAL; DIÂMETRO DE 10,0 MM. AF_01/2015</t>
  </si>
  <si>
    <t>6,81</t>
  </si>
  <si>
    <t>ARMAÇÃO VERTICAL DE ALVENARIA ESTRUTURAL; DIÂMETRO DE 12,5 MM. AF_01/2015</t>
  </si>
  <si>
    <t>5,86</t>
  </si>
  <si>
    <t>ARMAÇÃO DE CINTA DE ALVENARIA ESTRUTURAL; DIÂMETRO DE 10,0 MM. AF_01/2015</t>
  </si>
  <si>
    <t>6,37</t>
  </si>
  <si>
    <t>ARMAÇÃO DE VERGA E CONTRAVERGA DE ALVENARIA ESTRUTURAL; DIÂMETRO DE 8,0 MM. AF_01/2015</t>
  </si>
  <si>
    <t>10,54</t>
  </si>
  <si>
    <t>ARMAÇÃO DE VERGA E CONTRAVERGA DE ALVENARIA ESTRUTURAL; DIÂMETRO DE 10,0 MM. AF_01/2015</t>
  </si>
  <si>
    <t>ARMAÇÃO DO SISTEMA DE PAREDES DE CONCRETO, EXECUTADA EM PAREDES DE EDIFICAÇÕES DE MÚLTIPLOS PAVIMENTOS, TELA Q-138. AF_06/2015</t>
  </si>
  <si>
    <t>8,82</t>
  </si>
  <si>
    <t>ARMAÇÃO DO SISTEMA DE PAREDES DE CONCRETO, EXECUTADA EM PAREDES DE EDIFICAÇÕES TÉRREAS OU DE MÚLTIPLOS PAVIMENTOS, TELA Q-92. AF_06/2015</t>
  </si>
  <si>
    <t>9,25</t>
  </si>
  <si>
    <t>ARMAÇÃO DO SISTEMA DE PAREDES DE CONCRETO, EXECUTADA EM PAREDES DE EDIFICAÇÕES TÉRREAS, TELA Q-61. AF_06/2015</t>
  </si>
  <si>
    <t>10,18</t>
  </si>
  <si>
    <t>ARMAÇÃO DO SISTEMA DE PAREDES DE CONCRETO, EXECUTADA COMO ARMADURA POSITIVA DE LAJES, TELA Q-138. AF_06/2015</t>
  </si>
  <si>
    <t>ARMAÇÃO DO SISTEMA DE PAREDES DE CONCRETO, EXECUTADA COMO ARMADURA NEGATIVA DE LAJES, TELA T-196. AF_06/2015</t>
  </si>
  <si>
    <t>6,26</t>
  </si>
  <si>
    <t>ARMAÇÃO DO SISTEMA DE PAREDES DE CONCRETO, EXECUTADA COMO ARMADURA POSITIVA DE LAJES, TELA Q-113. AF_06/2015</t>
  </si>
  <si>
    <t>ARMAÇÃO DO SISTEMA DE PAREDES DE CONCRETO, EXECUTADA COMO ARMADURA NEGATIVA DE LAJES, TELA L-159. AF_06/2015</t>
  </si>
  <si>
    <t>9,54</t>
  </si>
  <si>
    <t>ARMAÇÃO DO SISTEMA DE PAREDES DE CONCRETO, EXECUTADA EM PLATIBANDAS, TELA Q-92. AF_06/2015</t>
  </si>
  <si>
    <t>10,00</t>
  </si>
  <si>
    <t>ARMAÇÃO DO SISTEMA DE PAREDES DE CONCRETO, EXECUTADA COMO REFORÇO, VERGALHÃO DE 6,3 MM DE DIÂMETRO. AF_06/2015</t>
  </si>
  <si>
    <t>ARMAÇÃO DO SISTEMA DE PAREDES DE CONCRETO, EXECUTADA COMO REFORÇO, VERGALHÃO DE 8,0 MM DE DIÂMETRO. AF_06/2015</t>
  </si>
  <si>
    <t>8,33</t>
  </si>
  <si>
    <t>ARMAÇÃO DO SISTEMA DE PAREDES DE CONCRETO, EXECUTADA COMO REFORÇO, VERGALHÃO DE 10,0 MM DE DIÂMETRO. AF_06/2015</t>
  </si>
  <si>
    <t>6,67</t>
  </si>
  <si>
    <t>ARMAÇÃO DE PILAR OU VIGA DE UMA ESTRUTURA CONVENCIONAL DE CONCRETO ARMADO EM UM EDIFÍCIO DE MÚLTIPLOS PAVIMENTOS UTILIZANDO AÇO CA-60 DE 5,0 MM - MONTAGEM. AF_12/2015</t>
  </si>
  <si>
    <t>10,27</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</si>
  <si>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</si>
  <si>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</si>
  <si>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8,80</t>
  </si>
  <si>
    <t>ARMAÇÃO DE PILAR OU VIGA DE UMA ESTRUTURA CONVENCIONAL DE CONCRETO ARMADO EM UM EDIFÍCIO DE MÚLTIPLOS PAVIMENTOS UTILIZANDO AÇO CA-50 DE 10,0 MM - MONTAGEM. AF_12/2015</t>
  </si>
  <si>
    <t>7,20</t>
  </si>
  <si>
    <t>ARMAÇÃO DE PILAR OU VIGA DE UMA ESTRUTURA CONVENCIONAL DE CONCRETO ARMADO EM UM EDIFÍCIO DE MÚLTIPLOS PAVIMENTOS UTILIZANDO AÇO CA-50 DE 12,5 MM - MONTAGEM. AF_12/2015</t>
  </si>
  <si>
    <t>6,44</t>
  </si>
  <si>
    <t>ARMAÇÃO DE PILAR OU VIGA DE UMA ESTRUTURA CONVENCIONAL DE CONCRETO ARMADO EM UM EDIFÍCIO DE MÚLTIPLOS PAVIMENTOS UTILIZANDO AÇO CA-50 DE 16,0 MM - MONTAGEM. AF_12/2015</t>
  </si>
  <si>
    <t>6,05</t>
  </si>
  <si>
    <t>ARMAÇÃO DE PILAR OU VIGA DE UMA ESTRUTURA CONVENCIONAL DE CONCRETO ARMADO EM UM EDIFÍCIO DE MÚLTIPLOS PAVIMENTOS UTILIZANDO AÇO CA-50 DE 20,0 MM - MONTAGEM. AF_12/2015</t>
  </si>
  <si>
    <t>5,58</t>
  </si>
  <si>
    <t>ARMAÇÃO DE PILAR OU VIGA DE UMA ESTRUTURA CONVENCIONAL DE CONCRETO ARMADO EM UM EDIFÍCIO DE MÚLTIPLOS PAVIMENTOS UTILIZANDO AÇO CA-50 DE 25,0 MM - MONTAGEM. AF_12/2015</t>
  </si>
  <si>
    <t>6,15</t>
  </si>
  <si>
    <t>ARMAÇÃO DE LAJE DE UMA ESTRUTURA CONVENCIONAL DE CONCRETO ARMADO EM UM EDIFÍCIO DE MÚLTIPLOS PAVIMENTOS UTILIZANDO AÇO CA-60 DE 4,2 MM - MONTAGEM. AF_12/2015</t>
  </si>
  <si>
    <t>10,40</t>
  </si>
  <si>
    <t>ARMAÇÃO DE LAJE DE UMA ESTRUTURA CONVENCIONAL DE CONCRETO ARMADO EM UM EDIFÍCIO DE MÚLTIPLOS PAVIMENTOS UTILIZANDO AÇO CA-60 DE 5,0 MM - MONTAGEM. AF_12/2015</t>
  </si>
  <si>
    <t>9,02</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</si>
  <si>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</si>
  <si>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</si>
  <si>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8,10</t>
  </si>
  <si>
    <t>ARMAÇÃO DE LAJE DE UMA ESTRUTURA CONVENCIONAL DE CONCRETO ARMADO EM UM EDIFÍCIO DE MÚLTIPLOS PAVIMENTOS UTILIZANDO AÇO CA-50 DE 10,0 MM - MONTAGEM. AF_12/2015</t>
  </si>
  <si>
    <t>6,64</t>
  </si>
  <si>
    <t>ARMAÇÃO DE LAJE DE UMA ESTRUTURA CONVENCIONAL DE CONCRETO ARMADO EM UM EDIFÍCIO DE MÚLTIPLOS PAVIMENTOS UTILIZANDO AÇO CA-50 DE 12,5 MM - MONTAGEM. AF_12/2015</t>
  </si>
  <si>
    <t>6,04</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</si>
  <si>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</si>
  <si>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</si>
  <si>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5,36</t>
  </si>
  <si>
    <t>ARMAÇÃO DE PILAR OU VIGA DE UMA ESTRUTURA CONVENCIONAL DE CONCRETO ARMADO EM UMA EDIFICAÇÃO TÉRREA OU SOBRADO UTILIZANDO AÇO CA-60 DE 5,0 MM - MONTAGEM. AF_12/2015</t>
  </si>
  <si>
    <t>12,66</t>
  </si>
  <si>
    <t>ARMAÇÃO DE PILAR OU VIGA DE UMA ESTRUTURA CONVENCIONAL DE CONCRETO ARMADO EM UMA EDIFICAÇÃO TÉRREA OU SOBRADO UTILIZANDO AÇO CA-50 DE 6,3 MM - MONTAGEM. AF_12/2015</t>
  </si>
  <si>
    <t>10,83</t>
  </si>
  <si>
    <t>ARMAÇÃO DE PILAR OU VIGA DE UMA ESTRUTURA CONVENCIONAL DE CONCRETO ARMADO EM UMA EDIFICAÇÃO TÉRREA OU SOBRADO UTILIZANDO AÇO CA-50 DE 8,0 MM - MONTAGEM. AF_12/2015</t>
  </si>
  <si>
    <t>10,17</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</si>
  <si>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</si>
  <si>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</si>
  <si>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</si>
  <si>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</si>
  <si>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5,92</t>
  </si>
  <si>
    <t>ARMAÇÃO DE PILAR OU VIGA DE UMA ESTRUTURA CONVENCIONAL DE CONCRETO ARMADO EM UMA EDIFICAÇÃO TÉRREA OU SOBRADO UTILIZANDO AÇO CA-50 DE 25,0 MM - MONTAGEM. AF_12/2015</t>
  </si>
  <si>
    <t>6,34</t>
  </si>
  <si>
    <t>ARMAÇÃO DE LAJE DE UMA ESTRUTURA CONVENCIONAL DE CONCRETO ARMADO EM UMA EDIFICAÇÃO TÉRREA OU SOBRADO UTILIZANDO AÇO CA-60 DE 4,2 MM - MONTAGEM. AF_12/2015</t>
  </si>
  <si>
    <t>12,41</t>
  </si>
  <si>
    <t>ARMAÇÃO DE LAJE DE UMA ESTRUTURA CONVENCIONAL DE CONCRETO ARMADO EM UMA EDIFICAÇÃO TÉRREA OU SOBRADO UTILIZANDO AÇO CA-60 DE 5,0 MM - MONTAGEM. AF_12/2015</t>
  </si>
  <si>
    <t>10,67</t>
  </si>
  <si>
    <t>ARMAÇÃO DE LAJE DE UMA ESTRUTURA CONVENCIONAL DE CONCRETO ARMADO EM UMA EDIFICAÇÃO TÉRREA OU SOBRADO UTILIZANDO AÇO CA-50 DE 6,3 MM - MONTAGEM. AF_12/2015</t>
  </si>
  <si>
    <t>9,32</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</si>
  <si>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</si>
  <si>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</si>
  <si>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</si>
  <si>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6,51</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</si>
  <si>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</si>
  <si>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</si>
  <si>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5,55</t>
  </si>
  <si>
    <t>CORTE E DOBRA DE AÇO CA-60, DIÂMETRO DE 5,0 MM, UTILIZADO EM ESTRUTURAS DIVERSAS, EXCETO LAJES. AF_12/2015</t>
  </si>
  <si>
    <t>6,88</t>
  </si>
  <si>
    <t>CORTE E DOBRA DE AÇO CA-50, DIÂMETRO DE 6,3 MM, UTILIZADO EM ESTRUTURAS DIVERSAS, EXCETO LAJES. AF_12/2015</t>
  </si>
  <si>
    <t>6,35</t>
  </si>
  <si>
    <t>CORTE E DOBRA DE AÇO CA-50, DIÂMETRO DE 8,0 MM, UTILIZADO EM ESTRUTURAS DIVERSAS, EXCETO LAJES. AF_12/2015</t>
  </si>
  <si>
    <t>6,76</t>
  </si>
  <si>
    <t>CORTE E DOBRA DE AÇO CA-50, DIÂMETRO DE 10,0 MM, UTILIZADO EM ESTRUTURAS DIVERSAS, EXCETO LAJES. AF_12/2015</t>
  </si>
  <si>
    <t>5,59</t>
  </si>
  <si>
    <t>CORTE E DOBRA DE AÇO CA-50, DIÂMETRO DE 12,5 MM, UTILIZADO EM ESTRUTURAS DIVERSAS, EXCETO LAJES. AF_12/2015</t>
  </si>
  <si>
    <t>CORTE E DOBRA DE AÇO CA-50, DIÂMETRO DE 16,0 MM, UTILIZADO EM ESTRUTURAS DIVERSAS, EXCETO LAJES. AF_12/2015</t>
  </si>
  <si>
    <t>5,13</t>
  </si>
  <si>
    <t>CORTE E DOBRA DE AÇO CA-50, DIÂMETRO DE 20,0 MM, UTILIZADO EM ESTRUTURAS DIVERSAS, EXCETO LAJES. AF_12/2015</t>
  </si>
  <si>
    <t>4,89</t>
  </si>
  <si>
    <t>CORTE E DOBRA DE AÇO CA-50, DIÂMETRO DE 25,0 MM, UTILIZADO EM ESTRUTURAS DIVERSAS, EXCETO LAJES. AF_12/2015</t>
  </si>
  <si>
    <t>5,64</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</si>
  <si>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</si>
  <si>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</si>
  <si>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</si>
  <si>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</si>
  <si>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6,61</t>
  </si>
  <si>
    <t>CORTE E DOBRA DE AÇO CA-50, DIÂMETRO DE 10,0 MM, UTILIZADO EM LAJE. AF_12/2015</t>
  </si>
  <si>
    <t>5,50</t>
  </si>
  <si>
    <t>CORTE E DOBRA DE AÇO CA-50, DIÂMETRO DE 12,5 MM, UTILIZADO EM LAJE. AF_12/2015</t>
  </si>
  <si>
    <t>5,17</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</si>
  <si>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</si>
  <si>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</si>
  <si>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</si>
  <si>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</si>
  <si>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6,02</t>
  </si>
  <si>
    <t>CORTE E DOBRA DE AÇO CA-25, DIÂMETRO DE 10,0 MM. AF_12/2015</t>
  </si>
  <si>
    <t>5,44</t>
  </si>
  <si>
    <t>CORTE E DOBRA DE AÇO CA-25, DIÂMETRO DE 12,5 MM. AF_12/2015</t>
  </si>
  <si>
    <t>5,34</t>
  </si>
  <si>
    <t>CORTE E DOBRA DE AÇO CA-25, DIÂMETRO DE 16,0 MM. AF_12/2015</t>
  </si>
  <si>
    <t>CORTE E DOBRA DE AÇO CA-25, DIÂMETRO DE 20,0 MM. AF_12/2015</t>
  </si>
  <si>
    <t>CORTE E DOBRA DE AÇO CA-25, DIÂMETRO DE 25,0 MM. AF_12/2015</t>
  </si>
  <si>
    <t>ARMAÇÃO UTILIZANDO AÇO CA-25 DE 6,3 MM - MONTAGEM. AF_12/2015</t>
  </si>
  <si>
    <t>8,99</t>
  </si>
  <si>
    <t>ARMAÇÃO UTILIZANDO AÇO CA-25 DE 8,0 MM - MONTAGEM. AF_12/2015</t>
  </si>
  <si>
    <t>8,06</t>
  </si>
  <si>
    <t>ARMAÇÃO UTILIZANDO AÇO CA-25 DE 10,0 MM - MONTAGEM. AF_12/2015</t>
  </si>
  <si>
    <t>7,05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</si>
  <si>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</si>
  <si>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</si>
  <si>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</si>
  <si>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</si>
  <si>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</si>
  <si>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11,46</t>
  </si>
  <si>
    <t>ARMAÇÃO DE ESTRUTURAS DE CONCRETO ARMADO, EXCETO VIGAS, PILARES, LAJES E FUNDAÇÕES, UTILIZANDO AÇO CA-50 DE 6,3 MM - MONTAGEM. AF_12/2015</t>
  </si>
  <si>
    <t>9,91</t>
  </si>
  <si>
    <t>ARMAÇÃO DE ESTRUTURAS DE CONCRETO ARMADO, EXCETO VIGAS, PILARES, LAJES E FUNDAÇÕES, UTILIZANDO AÇO CA-50 DE 8,0 MM - MONTAGEM. AF_12/2015</t>
  </si>
  <si>
    <t>9,49</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</si>
  <si>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</si>
  <si>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</si>
  <si>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</si>
  <si>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6,29</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</si>
  <si>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</si>
  <si>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</si>
  <si>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6,25</t>
  </si>
  <si>
    <t>CORTE E DOBRA DE AÇO CA-60, DIÂMETRO DE 5,0 MM, UTILIZADO EM ESTRIBO CONTÍNUO HELICOIDAL. AF_10/2016</t>
  </si>
  <si>
    <t>CORTE E DOBRA DE AÇO CA-50, DIÂMETRO DE 6,3 MM, UTILIZADO EM ESTRIBO CONTÍNUO HELICOIDAL. AF_10/2016</t>
  </si>
  <si>
    <t>5,46</t>
  </si>
  <si>
    <t>MONTAGEM DE ARMADURA LONGITUDINAL/TRANSVERSAL DE ESTACAS DE SEÇÃO CIRCULAR, DIÂMETRO = 8,0 MM. AF_11/2016</t>
  </si>
  <si>
    <t>8,98</t>
  </si>
  <si>
    <t>MONTAGEM DE ARMADURA LONGITUDINAL DE ESTACAS DE SEÇÃO CIRCULAR, DIÂMETRO = 10,0 MM. AF_11/2016</t>
  </si>
  <si>
    <t>7,42</t>
  </si>
  <si>
    <t>MONTAGEM DE ARMADURA LONGITUDINAL/TRANSVERSAL DE ESTACAS DE SEÇÃO CIRCULAR, DIÂMETRO = 12,5 MM. AF_11/2016</t>
  </si>
  <si>
    <t>6,72</t>
  </si>
  <si>
    <t>MONTAGEM DE ARMADURA LONGITUDINAL DE ESTACAS DE SEÇÃO CIRCULAR, DIÂMETRO = 16,0 MM. AF_11/2016</t>
  </si>
  <si>
    <t>6,36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</si>
  <si>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</si>
  <si>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</si>
  <si>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</si>
  <si>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11,97</t>
  </si>
  <si>
    <t>MONTAGEM DE ARMADURA TRANSVERSAL DE ESTACAS DE SEÇÃO CIRCULAR, DIÂMETRO = 6,3 MM. AF_11/2016</t>
  </si>
  <si>
    <t>9,67</t>
  </si>
  <si>
    <t>MONTAGEM DE ARMADURA LONGITUDINAL/TRANSVERSAL DE ESTACAS DE SEÇÃO RETANGULAR (BARRETE), DIÂMETRO = 8,0 MM. AF_11/2016</t>
  </si>
  <si>
    <t>9,39</t>
  </si>
  <si>
    <t>MONTAGEM DE ARMADURA LONGITUDINAL DE ESTACAS DE SEÇÃO RETANGULAR (BARRETE), DIÂMETRO = 10,0 MM. AF_11/2016</t>
  </si>
  <si>
    <t>7,73</t>
  </si>
  <si>
    <t>MONTAGEM DE ARMADURA LONGITUDINAL/TRANSVERSAL DE ESTACAS DE SEÇÃO RETANGULAR (BARRETE), DIÂMETRO = 12,5 MM. AF_11/2016</t>
  </si>
  <si>
    <t>7,00</t>
  </si>
  <si>
    <t>MONTAGEM DE ARMADURA LONGITUDINAL DE ESTACAS DE SEÇÃO RETANGULAR (BARRETE), DIÂMETRO = 16,0 MM. AF_11/2016</t>
  </si>
  <si>
    <t>6,56</t>
  </si>
  <si>
    <t>MONTAGEM DE ARMADURA LONGITUDINAL DE ESTACAS DE SEÇÃO RETANGULAR (BARRETE), DIÂMETRO = 20,0 MM. AF_11/2016</t>
  </si>
  <si>
    <t>MONTAGEM DE ARMADURA LONGITUDINAL DE ESTACAS DE SEÇÃO RETANGULAR (BARRETE), DIÂMETRO = 25,0 MM. AF_11/2016</t>
  </si>
  <si>
    <t>6,66</t>
  </si>
  <si>
    <t>MONTAGEM DE ARMADURA TRANSVERSAL DE ESTACAS DE SEÇÃO RETANGULAR (BARRETE), DIÂMETRO = 5,0 MM. AF_11/2016</t>
  </si>
  <si>
    <t>14,80</t>
  </si>
  <si>
    <t>MONTAGEM DE ARMADURA TRANSVERSAL DE ESTACAS DE SEÇÃO RETANGULAR (BARRETE), DIÂMETRO = 6,3 MM. AF_11/2016</t>
  </si>
  <si>
    <t>11,34</t>
  </si>
  <si>
    <t>ARMAÇÃO DE ESCADA, COM 2 LANCES, DE UMA ESTRUTURA CONVENCIONAL DE CONCRETO ARMADO UTILIZANDO AÇO CA-60 DE 5,0 MM - MONTAGEM. AF_01/2017</t>
  </si>
  <si>
    <t>15,55</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</si>
  <si>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</si>
  <si>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</si>
  <si>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11,12</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</si>
  <si>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</si>
  <si>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</si>
  <si>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6,48</t>
  </si>
  <si>
    <t>ARMAÇÃO DE ESCADA, COM 2 LANCES, DE UMA ESTRUTURA CONVENCIONAL DE CONCRETO ARMADO UTILIZANDO AÇO CA-50 DE 16,0 MM - MONTAGEM. AF_01/2017</t>
  </si>
  <si>
    <t>ARMAÇÃO DE BLOCO, VIGA BALDRAME OU SAPATA UTILIZANDO AÇO CA-50 DE 6,3 MM - MONTAGEM. AF_06/2017</t>
  </si>
  <si>
    <t>10,78</t>
  </si>
  <si>
    <t>ARMAÇÃO DE BLOCO, VIGA BALDRAME OU SAPATA UTILIZANDO AÇO CA-50 DE 8 MM - MONTAGEM. AF_06/2017</t>
  </si>
  <si>
    <t>ARMAÇÃO DE BLOCO, VIGA BALDRAME OU SAPATA UTILIZANDO AÇO CA-50 DE 10 MM - MONTAGEM. AF_06/2017</t>
  </si>
  <si>
    <t>8,28</t>
  </si>
  <si>
    <t>ARMAÇÃO DE BLOCO, VIGA BALDRAME OU SAPATA UTILIZANDO AÇO CA-50 DE 12,5 MM - MONTAGEM. AF_06/2017</t>
  </si>
  <si>
    <t>ARMAÇÃO DE BLOCO, VIGA BALDRAME OU SAPATA UTILIZANDO AÇO CA-50 DE 16 MM - MONTAGEM. AF_06/2017</t>
  </si>
  <si>
    <t>6,73</t>
  </si>
  <si>
    <t>ARMAÇÃO DE BLOCO, VIGA BALDRAME OU SAPATA UTILIZANDO AÇO CA-50 DE 20 MM - MONTAGEM. AF_06/2017</t>
  </si>
  <si>
    <t>6,14</t>
  </si>
  <si>
    <t>ARMAÇÃO DE BLOCO, VIGA BALDRAME OU SAPATA UTILIZANDO AÇO CA-50 DE 25 MM - MONTAGEM. AF_06/2017</t>
  </si>
  <si>
    <t>REGULARIZAÇÃO DE SUPERFICIE DE CONCRETO APARENTE</t>
  </si>
  <si>
    <t>9,81</t>
  </si>
  <si>
    <t>74157/4</t>
  </si>
  <si>
    <t>LANCAMENTO/APLICACAO MANUAL DE CONCRETO EM FUNDACOES</t>
  </si>
  <si>
    <t>106,33</t>
  </si>
  <si>
    <t>GRAUTEAMENTO VERTICAL EM ALVENARIA ESTRUTURAL. AF_01/2015</t>
  </si>
  <si>
    <t>642,74</t>
  </si>
  <si>
    <t>GRAUTEAMENTO DE CINTA INTERMEDIÁRIA OU DE CONTRAVERGA EM ALVENARIA ESTRUTURAL. AF_01/2015</t>
  </si>
  <si>
    <t>533,45</t>
  </si>
  <si>
    <t>GRAUTEAMENTO DE CINTA SUPERIOR OU DE VERGA EM ALVENARIA ESTRUTURAL. AF_01/2015</t>
  </si>
  <si>
    <t>614,79</t>
  </si>
  <si>
    <t>GRAUTE FGK=15 MPA; TRAÇO 1:0,04:2,0:2,4 (CIMENTO/ CAL/ AREIA GROSSA/ BRITA 0) - PREPARO MECÂNICO COM BETONEIRA 400 L. AF_02/2015</t>
  </si>
  <si>
    <t>304,33</t>
  </si>
  <si>
    <t>GRAUTE FGK=20 MPA; TRAÇO 1:0,04:1,6:1,9 (CIMENTO/ CAL/ AREIA GROSSA/ BRITA 0) - PREPARO MECÂNICO COM BETONEIRA 400 L. AF_02/2015</t>
  </si>
  <si>
    <t>315,83</t>
  </si>
  <si>
    <t>GRAUTE FGK=25 MPA; TRAÇO 1:0,02:1,2:1,5 (CIMENTO/ CAL/ AREIA GROSSA/ BRITA 0) - PREPARO MECÂNICO COM BETONEIRA 400 L. AF_02/2015</t>
  </si>
  <si>
    <t>342,63</t>
  </si>
  <si>
    <t>GRAUTE FGK=30 MPA; TRAÇO 1:0,02:0,8:1,1 (CIMENTO/ CAL/ AREIA GROSSA/ BRITA 0) - PREPARO MECÂNICO COM BETONEIRA 400 L. AF_02/2015</t>
  </si>
  <si>
    <t>377,58</t>
  </si>
  <si>
    <t>GRAUTE FGK=15 MPA; TRAÇO 1:2,0:2,4 (CIMENTO/ AREIA GROSSA/ BRITA 0/ ADITIVO) - PREPARO MECÂNICO COM BETONEIRA 400 L. AF_02/2015</t>
  </si>
  <si>
    <t>308,44</t>
  </si>
  <si>
    <t>GRAUTE FGK=20 MPA; TRAÇO 1:1,6:1,9 (CIMENTO/ AREIA GROSSA/ BRITA 0/ ADITIVO) - PREPARO MECÂNICO COM BETONEIRA 400 L. AF_02/2015</t>
  </si>
  <si>
    <t>321,30</t>
  </si>
  <si>
    <t>GRAUTE FGK=25 MPA; TRAÇO 1:1,2:1,5 (CIMENTO/ AREIA GROSSA/ BRITA 0/ ADITIVO) - PREPARO MECÂNICO COM BETONEIRA 400 L. AF_02/2015</t>
  </si>
  <si>
    <t>348,63</t>
  </si>
  <si>
    <t>GRAUTE FGK=30 MPA; TRAÇO 1:0,8:1,1 (CIMENTO/ AREIA GROSSA/ BRITA 0/ ADITIVO) - PREPARO MECÂNICO COM BETONEIRA 400 L. AF_02/2015</t>
  </si>
  <si>
    <t>386,35</t>
  </si>
  <si>
    <t>CONCRETAGEM DE LAJES EM EDIFICAÇÕES UNIFAMILIARES FEITAS COM SISTEMA DE FÔRMAS MANUSEÁVEIS, COM CONCRETO USINADO BOMBEÁVEL FCK 20 MPA - LANÇAMENTO, ADENSAMENTO E ACABAMENTO. AF_06/2015</t>
  </si>
  <si>
    <t>344,12</t>
  </si>
  <si>
    <t>CONCRETAGEM DE PAREDES EM EDIFICAÇÕES UNIFAMILIARES FEITAS COM SISTEMA DE FÔRMAS MANUSEÁVEIS, COM CONCRETO USINADO BOMBEÁVEL FCK 20 MPA - LANÇAMENTO, ADENSAMENTO E ACABAMENTO. AF_06/2015</t>
  </si>
  <si>
    <t>333,24</t>
  </si>
  <si>
    <t>CONCRETAGEM DE PLATIBANDA EM EDIFICAÇÕES UNIFAMILIARES FEITAS COM SISTEMA DE FÔRMAS MANUSEÁVEIS, COM CONCRETO USINADO BOMBEÁVEL FCK 20 MPA - LANÇAMENTO, ADENSAMENTO E ACABAMENTO. AF_06/2015</t>
  </si>
  <si>
    <t>367,72</t>
  </si>
  <si>
    <t>CONCRETAGEM DE LAJES EM EDIFICAÇÕES MULTIFAMILIARES FEITAS COM SISTEMA DE FÔRMAS MANUSEÁVEIS, COM CONCRETO USINADO BOMBEÁVEL FCK 20 MPA - LANÇAMENTO, ADENSAMENTO E ACABAMENTO. AF_06/2015</t>
  </si>
  <si>
    <t>347,85</t>
  </si>
  <si>
    <t>CONCRETAGEM DE PAREDES EM EDIFICAÇÕES MULTIFAMILIARES FEITAS COM SISTEMA DE FÔRMAS MANUSEÁVEIS, COM CONCRETO USINADO BOMBEÁVEL FCK 20 MPA - LANÇAMENTO, ADENSAMENTO E ACABAMENTO. AF_06/2015</t>
  </si>
  <si>
    <t>335,71</t>
  </si>
  <si>
    <t>CONCRETAGEM DE PLATIBANDA EM EDIFICAÇÕES MULTIFAMILIARES FEITAS COM SISTEMA DE FÔRMAS MANUSEÁVEIS, COM CONCRETO USINADO BOMBEÁVEL FCK 20 MPA - LANÇAMENTO, ADENSAMENTO E ACABAMENTO. AF_06/2015</t>
  </si>
  <si>
    <t>384,82</t>
  </si>
  <si>
    <t>CONCRETAGEM DE PLATIBANDA EM EDIFICAÇÕES UNIFAMILIARES FEITAS COM SISTEMA DE FÔRMAS MANUSEÁVEIS, COM CONCRETO USINADO AUTOADENSÁVEL FCK 20 MPA - LANÇAMENTO E ACABAMENTO. AF_06/2015</t>
  </si>
  <si>
    <t>326,36</t>
  </si>
  <si>
    <t>CONCRETAGEM DE PLATIBANDA EM EDIFICAÇÕES MULTIFAMILIARES FEITAS COM SISTEMA DE FÔRMAS MANUSEÁVEIS, COM CONCRETO USINADO AUTOADENSÁVEL FCK 20 MPA - LANÇAMENTO E ACABAMENTO. AF_06/2015</t>
  </si>
  <si>
    <t>331,52</t>
  </si>
  <si>
    <t>CONCRETAGEM DE EDIFICAÇÕES (PAREDES E LAJES) FEITAS COM SISTEMA DE FÔRMAS MANUSEÁVEIS, COM CONCRETO USINADO BOMBEÁVEL FCK 20 MPA - LANÇAMENTO, ADENSAMENTO E ACABAMENTO. AF_06/2015</t>
  </si>
  <si>
    <t>338,95</t>
  </si>
  <si>
    <t>CONCRETAGEM DE EDIFICAÇÕES (PAREDES E LAJES) FEITAS COM SISTEMA DE FÔRMAS MANUSEÁVEIS, COM CONCRETO USINADO AUTOADENSÁVEL FCK 20 MPA - LANÇAMENTO E ACABAMENTO. AF_06/2015</t>
  </si>
  <si>
    <t>305,84</t>
  </si>
  <si>
    <t>CONCRETAGEM DE PILARES, FCK = 25 MPA,  COM USO DE BALDES EM EDIFICAÇÃO COM SEÇÃO MÉDIA DE PILARES MENOR OU IGUAL A 0,25 M² - LANÇAMENTO, ADENSAMENTO E ACABAMENTO. AF_12/2015</t>
  </si>
  <si>
    <t>432,72</t>
  </si>
  <si>
    <t>CONCRETAGEM DE PILARES, FCK = 25 MPA, COM USO DE GRUA EM EDIFICAÇÃO COM SEÇÃO MÉDIA DE PILARES MENOR OU IGUAL A 0,25 M² - LANÇAMENTO, ADENSAMENTO E ACABAMENTO. AF_12/2015</t>
  </si>
  <si>
    <t>297,82</t>
  </si>
  <si>
    <t>CONCRETAGEM DE PILARES, FCK = 25 MPA, COM USO DE BOMBA EM EDIFICAÇÃO COM SEÇÃO MÉDIA DE PILARES MENOR OU IGUAL A 0,25 M² - LANÇAMENTO, ADENSAMENTO E ACABAMENTO. AF_12/2015</t>
  </si>
  <si>
    <t>337,65</t>
  </si>
  <si>
    <t>CONCRETAGEM DE PILARES, FCK = 25 MPA, COM USO DE GRUA EM EDIFICAÇÃO COM SEÇÃO MÉDIA DE PILARES MAIOR QUE 0,25 M² - LANÇAMENTO, ADENSAMENTO E ACABAMENTO. AF_12/2015</t>
  </si>
  <si>
    <t>289,56</t>
  </si>
  <si>
    <t>CONCRETAGEM DE PILARES, FCK = 25 MPA, COM USO DE BOMBA EM EDIFICAÇÃO COM SEÇÃO MÉDIA DE PILARES MAIOR QUE 0,25 M² - LANÇAMENTO, ADENSAMENTO E ACABAMENTO. AF_12/2015</t>
  </si>
  <si>
    <t>334,25</t>
  </si>
  <si>
    <t>CONCRETAGEM DE VIGAS E LAJES, FCK=20 MPA, PARA LAJES PREMOLDADAS COM USO DE BOMBA EM EDIFICAÇÃO COM ÁREA MÉDIA DE LAJES MENOR OU IGUAL A 20 M² - LANÇAMENTO, ADENSAMENTO E ACABAMENTO. AF_12/2015</t>
  </si>
  <si>
    <t>326,30</t>
  </si>
  <si>
    <t>CONCRETAGEM DE VIGAS E LAJES, FCK=20 MPA, PARA LAJES PREMOLDADAS COM USO DE BOMBA EM EDIFICAÇÃO COM ÁREA MÉDIA DE LAJES MAIOR QUE 20 M² - LANÇAMENTO, ADENSAMENTO E ACABAMENTO. AF_12/2015</t>
  </si>
  <si>
    <t>323,24</t>
  </si>
  <si>
    <t>CONCRETAGEM DE VIGAS E LAJES, FCK=20 MPA, PARA LAJES MACIÇAS OU NERVURADAS COM USO DE BOMBA EM EDIFICAÇÃO COM ÁREA MÉDIA DE LAJES MENOR OU IGUAL A 20 M² - LANÇAMENTO, ADENSAMENTO E ACABAMENTO. AF_12/2015</t>
  </si>
  <si>
    <t>321,97</t>
  </si>
  <si>
    <t>CONCRETAGEM DE VIGAS E LAJES, FCK=20 MPA, PARA LAJES MACIÇAS OU NERVURADAS COM USO DE BOMBA EM EDIFICAÇÃO COM ÁREA MÉDIA DE LAJES MAIOR QUE 20 M² - LANÇAMENTO, ADENSAMENTO E ACABAMENTO. AF_12/2015</t>
  </si>
  <si>
    <t>319,81</t>
  </si>
  <si>
    <t>CONCRETAGEM DE VIGAS E LAJES, FCK=20 MPA, PARA LAJES PREMOLDADAS COM JERICAS EM ELEVADOR DE CABO EM EDIFICAÇÃO DE MULTIPAVIMENTOS ATÉ 16 ANDARES, COM ÁREA MÉDIA DE LAJES MENOR OU IGUAL A 20 M² - LANÇAMENTO, ADENSAMENTO E ACABAMENTO. AF_12/2015</t>
  </si>
  <si>
    <t>372,34</t>
  </si>
  <si>
    <t>CONCRETAGEM DE VIGAS E LAJES, FCK=20 MPA, PARA LAJES PREMOLDADAS COM JERICAS EM ELEVADOR DE CABO EM EDIFICAÇÃO DE MULTIPAVIMENTOS ATÉ 16 ANDARES, COM ÁREA MÉDIA DE LAJES MAIOR QUE 20 M² - LANÇAMENTO, ADENSAMENTO E ACABAMENTO. AF_12/2015</t>
  </si>
  <si>
    <t>350,98</t>
  </si>
  <si>
    <t>CONCRETAGEM DE VIGAS E LAJES, FCK=20 MPA, PARA LAJES MACIÇAS OU NERVURADAS COM JERICAS EM ELEVADOR DE CABO EM EDIFICAÇÃO DE ATÉ 16 ANDARES, COM ÁREA MÉDIA DE LAJES MENOR OU IGUAL A 20 M² - LANÇAMENTO, ADENSAMENTO E ACABAMENTO. AF_12/2015</t>
  </si>
  <si>
    <t>341,93</t>
  </si>
  <si>
    <t>CONCRETAGEM DE VIGAS E LAJES, FCK=20 MPA, PARA LAJES MACIÇAS OU NERVURADAS COM JERICAS EM ELEVADOR DE CABO EM EDIFICAÇÃO DE MULTIPAVIMENTOS ATÉ 16 ANDARES, COM ÁREA MÉDIA DE LAJES MAIOR QUE 20 M² - LANÇAMENTO, ADENSAMENTO E ACABAMENTO. AF_12/2015</t>
  </si>
  <si>
    <t>326,85</t>
  </si>
  <si>
    <t>CONCRETAGEM DE VIGAS E LAJES, FCK=20 MPA, PARA LAJES PREMOLDADAS COM JERICAS EM CREMALHEIRA EM EDIFICAÇÃO DE MULTIPAVIMENTOS ATÉ 16 ANDARES, COM ÁREA MÉDIA DE LAJES MENOR OU IGUAL A 20 M² - LANÇAMENTO, ADENSAMENTO E ACABAMENTO. AF_12/2015</t>
  </si>
  <si>
    <t>344,15</t>
  </si>
  <si>
    <t>CONCRETAGEM DE VIGAS E LAJES, FCK=20 MPA, PARA LAJES PREMOLDADAS COM JERICAS EM CREMALHEIRA EM EDIFICAÇÃO DE MULTIPAVIMENTOS ATÉ 16 ANDARES, COM ÁREA MÉDIA DE LAJES MAIOR QUE 20 M² - LANÇAMENTO, ADENSAMENTO E ACABAMENTO. AF_12/2015</t>
  </si>
  <si>
    <t>329,52</t>
  </si>
  <si>
    <t>CONCRETAGEM DE VIGAS E LAJES, FCK=20 MPA, PARA LAJES MACIÇAS OU NERVURADAS COM JERICAS EM CREMALHEIRA EM EDIFICAÇÃO DE MULTIPAVIMENTOS ATÉ 16 ANDARES, COM ÁREA MÉDIA DE LAJES MENOR OU IGUAL A 20 M² - LANÇAMENTO, ADENSAMENTO E ACABAMENTO. AF_12/2015</t>
  </si>
  <si>
    <t>323,31</t>
  </si>
  <si>
    <t>CONCRETAGEM DE VIGAS E LAJES, FCK=20 MPA, PARA LAJES MACIÇAS OU NERVURADAS COM JERICAS EM CREMALHEIRA EM EDIFICAÇÃO DE MULTIPAVIMENTOS ATÉ 16 ANDARES, COM ÁREA MÉDIA DE LAJES MAIOR QUE 20 M² - LANÇAMENTO, ADENSAMENTO E ACABAMENTO. AF_12/2015</t>
  </si>
  <si>
    <t>312,98</t>
  </si>
  <si>
    <t>CONCRETAGEM DE VIGAS E LAJES, FCK=20 MPA, PARA LAJES PREMOLDADAS COM GRUA DE CAÇAMBA DE 350 L EM EDIFICAÇÃO DE MULTIPAVIMENTOS ATÉ 16 ANDARES, COM ÁREA MÉDIA DE LAJES MENOR OU IGUAL A 20 M² - LANÇAMENTO, ADENSAMENTO E ACABAMENTO. AF_12/2015</t>
  </si>
  <si>
    <t>320,49</t>
  </si>
  <si>
    <t>CONCRETAGEM DE VIGAS E LAJES, FCK=20 MPA, PARA LAJES PREMOLDADAS COM GRUA DE CAÇAMBA DE 350 L EM EDIFICAÇÃO DE MULTIPAVIMENTOS ATÉ 16 ANDARES, COM ÁREA MÉDIA DE LAJES MAIOR QUE 20 M² - LANÇAMENTO, ADENSAMENTO E ACABAMENTO. AF_12/2015</t>
  </si>
  <si>
    <t>309,06</t>
  </si>
  <si>
    <t>CONCRETAGEM DE VIGAS E LAJES, FCK=20 MPA, PARA LAJES MACIÇAS OU NERVURADAS COM GRUA DE CAÇAMBA DE 500 L EM EDIFICAÇÃO DE MULTIPAVIMENTOS ATÉ 16 ANDARES, COM ÁREA MÉDIA DE LAJES MENOR OU IGUAL A 20 M² - LANÇAMENTO, ADENSAMENTO E ACABAMENTO. AF_12/2015</t>
  </si>
  <si>
    <t>292,48</t>
  </si>
  <si>
    <t>CONCRETAGEM DE VIGAS E LAJES, FCK=20 MPA, PARA LAJES MACIÇAS OU NERVURADAS COM GRUA DE CAÇAMBA DE 500 L EM EDIFICAÇÃO DE MULTIPAVIMENTOS ATÉ 16 ANDARES, COM ÁREA MÉDIA DE LAJES MAIOR QUE 20 M² - LANÇAMENTO, ADENSAMENTO E ACABAMENTO. AF_12/2015</t>
  </si>
  <si>
    <t>286,81</t>
  </si>
  <si>
    <t>CONCRETAGEM DE VIGAS E LAJES, FCK=20 MPA, PARA QUALQUER TIPO DE LAJE COM BALDES EM EDIFICAÇÃO TÉRREA, COM ÁREA MÉDIA DE LAJES MENOR OU IGUAL A 20 M² - LANÇAMENTO, ADENSAMENTO E ACABAMENTO. AF_12/2015</t>
  </si>
  <si>
    <t>490,54</t>
  </si>
  <si>
    <t>CONCRETAGEM DE VIGAS E LAJES, FCK=20 MPA, PARA QUALQUER TIPO DE LAJE COM BALDES EM EDIFICAÇÃO DE MULTIPAVIMENTOS ATÉ 04 ANDARES, COM ÁREA MÉDIA DE LAJES MENOR OU IGUAL A 20 M² - LANÇAMENTO, ADENSAMENTO E ACABAMENTO. AF_12/2015</t>
  </si>
  <si>
    <t>705,33</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</si>
  <si>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</si>
  <si>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</si>
  <si>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</si>
  <si>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275,86</t>
  </si>
  <si>
    <t>CONCRETO FCK = 15MPA, TRAÇO 1:3,4:3,5 (CIMENTO/ AREIA MÉDIA/ BRITA 1)  - PREPARO MECÂNICO COM BETONEIRA 400 L. AF_07/2016</t>
  </si>
  <si>
    <t>295,56</t>
  </si>
  <si>
    <t>CONCRETO FCK = 20MPA, TRAÇO 1:2,7:3 (CIMENTO/ AREIA MÉDIA/ BRITA 1)  - PREPARO MECÂNICO COM BETONEIRA 400 L. AF_07/2016</t>
  </si>
  <si>
    <t>317,59</t>
  </si>
  <si>
    <t>CONCRETO FCK = 25MPA, TRAÇO 1:2,3:2,7 (CIMENTO/ AREIA MÉDIA/ BRITA 1)  - PREPARO MECÂNICO COM BETONEIRA 400 L. AF_07/2016</t>
  </si>
  <si>
    <t>325,55</t>
  </si>
  <si>
    <t>CONCRETO FCK = 30MPA, TRAÇO 1:2,1:2,5 (CIMENTO/ AREIA MÉDIA/ BRITA 1)  - PREPARO MECÂNICO COM BETONEIRA 400 L. AF_07/2016</t>
  </si>
  <si>
    <t>334,23</t>
  </si>
  <si>
    <t>CONCRETO FCK = 40MPA, TRAÇO 1:1,6:1,9 (CIMENTO/ AREIA MÉDIA/ BRITA 1)  - PREPARO MECÂNICO COM BETONEIRA 400 L. AF_07/2016</t>
  </si>
  <si>
    <t>372,78</t>
  </si>
  <si>
    <t>CONCRETO MAGRO PARA LASTRO, TRAÇO 1:4,5:4,5 (CIMENTO/ AREIA MÉDIA/ BRITA 1)  - PREPARO MECÂNICO COM BETONEIRA 600 L. AF_07/2016</t>
  </si>
  <si>
    <t>270,08</t>
  </si>
  <si>
    <t>CONCRETO FCK = 15MPA, TRAÇO 1:3,4:3,5 (CIMENTO/ AREIA MÉDIA/ BRITA 1)  - PREPARO MECÂNICO COM BETONEIRA 600 L. AF_07/2016</t>
  </si>
  <si>
    <t>290,46</t>
  </si>
  <si>
    <t>CONCRETO FCK = 20MPA, TRAÇO 1:2,7:3 (CIMENTO/ AREIA MÉDIA/ BRITA 1)  - PREPARO MECÂNICO COM BETONEIRA 600 L. AF_07/2016</t>
  </si>
  <si>
    <t>CONCRETO FCK = 25MPA, TRAÇO 1:2,3:2,7 (CIMENTO/ AREIA MÉDIA/ BRITA 1)  - PREPARO MECÂNICO COM BETONEIRA 600 L. AF_07/2016</t>
  </si>
  <si>
    <t>320,37</t>
  </si>
  <si>
    <t>CONCRETO FCK = 30MPA, TRAÇO 1:2,1:2,5 (CIMENTO/ AREIA MÉDIA/ BRITA 1)  - PREPARO MECÂNICO COM BETONEIRA 600 L. AF_07/2016</t>
  </si>
  <si>
    <t>330,96</t>
  </si>
  <si>
    <t>CONCRETO FCK = 40MPA, TRAÇO 1:1,6:1,9 (CIMENTO/ AREIA MÉDIA/ BRITA 1)  - PREPARO MECÂNICO COM BETONEIRA 600 L. AF_07/2016</t>
  </si>
  <si>
    <t>366,15</t>
  </si>
  <si>
    <t>CONCRETO MAGRO PARA LASTRO, TRAÇO 1:4,5:4,5 (CIMENTO/ AREIA MÉDIA/ BRITA 1)  - PREPARO MANUAL. AF_07/2016</t>
  </si>
  <si>
    <t>377,69</t>
  </si>
  <si>
    <t>CONCRETO FCK = 15MPA, TRAÇO 1:3,4:3,5 (CIMENTO/ AREIA MÉDIA/ BRITA 1)  - PREPARO MANUAL. AF_07/2016</t>
  </si>
  <si>
    <t>395,48</t>
  </si>
  <si>
    <t>CONCRETAGEM DE BLOCOS DE COROAMENTO E VIGAS BALDRAME, FCK 30 MPA, COM USO DE JERICA  LANÇAMENTO, ADENSAMENTO E ACABAMENTO. AF_06/2017</t>
  </si>
  <si>
    <t>470,65</t>
  </si>
  <si>
    <t>CONCRETAGEM DE SAPATAS, FCK 30 MPA, COM USO DE JERICA  LANÇAMENTO, ADENSAMENTO E ACABAMENTO. AF_06/2017</t>
  </si>
  <si>
    <t>537,92</t>
  </si>
  <si>
    <t>CONCRETAGEM DE BLOCOS DE COROAMENTO E VIGAS BALDRAMES, FCK 30 MPA, COM USO DE BOMBA  LANÇAMENTO, ADENSAMENTO E ACABAMENTO. AF_06/2017</t>
  </si>
  <si>
    <t>350,87</t>
  </si>
  <si>
    <t>CONCRETAGEM DE SAPATAS, FCK 30 MPA, COM USO DE BOMBA  LANÇAMENTO, ADENSAMENTO E ACABAMENTO. AF_11/2016</t>
  </si>
  <si>
    <t>356,79</t>
  </si>
  <si>
    <t>CONCRETAGEM DE EDIFICAÇÕES (PAREDES E LAJES) FEITAS COM SISTEMA DE FÔRMAS MANUSEÁVEIS, COM CONCRETO USINADO AUTOADENSÁVEL FCK 25 MPA - LANÇAMENTO E ACABAMENTO. AF_06/2015</t>
  </si>
  <si>
    <t>316,16</t>
  </si>
  <si>
    <t>CONCRETAGEM DE LAJES EM EDIFICAÇÕES UNIFAMILIARES FEITAS COM SISTEMA DE FÔRMAS MANUSEÁVEIS, COM CONCRETO USINADO BOMBEÁVEL FCK 25 MPA - LANÇAMENTO, ADENSAMENTO E ACABAMENTO (EXCLUSIVE BOMBA LANÇA). AF_06/2015</t>
  </si>
  <si>
    <t>377,15</t>
  </si>
  <si>
    <t>CONCRETAGEM DE PAREDES EM EDIFICAÇÕES UNIFAMILIARES FEITAS COM SISTEMA DE FÔRMAS MANUSEÁVEIS, COM CONCRETO USINADO BOMBEÁVEL FCK 25 MPA - LANÇAMENTO, ADENSAMENTO E ACABAMENTO (EXCLUSIVE BOMBA LANÇA). AF_06/2015</t>
  </si>
  <si>
    <t>354,96</t>
  </si>
  <si>
    <t>CONCRETAGEM DE PLATIBANDA EM EDIFICAÇÕES UNIFAMILIARES FEITAS COM SISTEMA DE FÔRMAS MANUSEÁVEIS, COM CONCRETO USINADO BOMBEÁVEL FCK 25 MPA, - LANÇAMENTO, ADENSAMENTO E ACABAMENTO (EXCLUSIVE BOMBA LANÇA). AF_06/2015</t>
  </si>
  <si>
    <t>401,93</t>
  </si>
  <si>
    <t>CONCRETAGEM DE LAJES EM EDIFICAÇÕES MULTIFAMILIARES FEITAS COM SISTEMA DE FÔRMAS MANUSEÁVEIS, COM CONCRETO USINADO BOMBEÁVEL FCK 25 MPA - LANÇAMENTO, ADENSAMENTO E ACABAMENTO (EXCLUSIVE BOMBA LANÇA). AF_06/2015</t>
  </si>
  <si>
    <t>380,88</t>
  </si>
  <si>
    <t>CONCRETAGEM DE PAREDES EM EDIFICAÇÕES MULTIFAMILIARES FEITAS COM SISTEMA DE FÔRMAS MANUSEÁVEIS, COM CONCRETO USINADO BOMBEÁVEL FCK 25 MPA - LANÇAMENTO, ADENSAMENTO E ACABAMENTO (EXCLUSIVE BOMBA LANÇA). AF_06/2015</t>
  </si>
  <si>
    <t>367,84</t>
  </si>
  <si>
    <t>CONCRETAGEM DE PLATIBANDA EM EDIFICAÇÕES MULTIFAMILIARES FEITAS COM SISTEMA DE FÔRMAS MANUSEÁVEIS, COM CONCRETO USINADO BOMBEÁVEL FCK 25 MPA - LANÇAMENTO, ADENSAMENTO E ACABAMENTO (EXCLUSIVE BOMBA LANÇA). AF_06/2015</t>
  </si>
  <si>
    <t>419,03</t>
  </si>
  <si>
    <t>CONCRETAGEM DE PLATIBANDA EM EDIFICAÇÕES UNIFAMILIARES FEITAS COM SISTEMA DE FÔRMAS MANUSEÁVEIS, COM CONCRETO USINADO AUTOADENSÁVEL FCK 25 MPA - LANÇAMENTO E ACABAMENTO. AF_06/2015</t>
  </si>
  <si>
    <t>337,25</t>
  </si>
  <si>
    <t>CONCRETAGEM DE PLATIBANDA EM EDIFICAÇÕES MULTIFAMILIARES FEITAS COM SISTEMA DE FÔRMAS MANUSEÁVEIS, COM CONCRETO USINADO AUTOADENSÁVEL FCK 25 MPA - LANÇAMENTO E ACABAMENTO. AF_06/2015</t>
  </si>
  <si>
    <t>342,41</t>
  </si>
  <si>
    <t>CONCRETAGEM DE EDIFICAÇÕES (PAREDES E LAJES) FEITAS COM SISTEMA DE FÔRMAS MANUSEÁVEIS, COM CONCRETO USINADO BOMBEÁVEL FCK 25 MPA - LANÇAMENTO, ADENSAMENTO E ACABAMENTO (EXCLUSIVE BOMBA LANÇA). AF_06/2015</t>
  </si>
  <si>
    <t>371,37</t>
  </si>
  <si>
    <t>74141/1</t>
  </si>
  <si>
    <t>LAJE PRE-MOLD BETA 11 P/1KN/M2 VAOS 4,40M/INCL VIGOTAS TIJOLOS ARMADURA NEGATIVA CAPEAMENTO 3CM CONCRETO 20MPA ESCORAMENTO MATERIAL E MAO  DE OBRA.</t>
  </si>
  <si>
    <t>69,83</t>
  </si>
  <si>
    <t>74141/2</t>
  </si>
  <si>
    <t>LAJE PRE-MOLD BETA 12 P/3,5KN/M2 VAO 4,1M INCL VIGOTAS TIJOLOS ARMADU-RA NEGATIVA CAPEAMENTO 3CM CONCRETO 15MPA ESCORAMENTO MATERIAIS E MAO DE OBRA.</t>
  </si>
  <si>
    <t>77,51</t>
  </si>
  <si>
    <t>74141/3</t>
  </si>
  <si>
    <t>LAJE PRE-MOLD BETA 16 P/3,5KN/M2 VAO 5,2M INCL VIGOTAS TIJOLOS ARMADU-RA NEGATIVA CAPEAMENTO 3CM CONCRETO 15MPA ESCORAMENTO MATERIAL E MAO  DE OBRA.</t>
  </si>
  <si>
    <t>91,88</t>
  </si>
  <si>
    <t>74141/4</t>
  </si>
  <si>
    <t>LAJE PRE-MOLD BETA 20 P/3,5KN/M2 VAO 6,2M INCL VIGOTAS TIJOLOS ARMADU-RA NEGATIVA CAPEAMENTO 3CM CONCRETO 15MPA ESCORAMENTO MATERIAL E MAO  DE OBRA.</t>
  </si>
  <si>
    <t>104,74</t>
  </si>
  <si>
    <t>74202/1</t>
  </si>
  <si>
    <t>LAJE PRE-MOLDADA P/FORRO, SOBRECARGA 100KG/M2, VAOS ATE 3,50M/E=8CM, C/LAJOTAS E CAP.C/CONC FCK=20MPA, 3CM, INTER-EIXO 38CM, C/ESCORAMENTO (REAPR.3X) E FERRAGEM NEGATIVA</t>
  </si>
  <si>
    <t>62,51</t>
  </si>
  <si>
    <t>74202/2</t>
  </si>
  <si>
    <t>LAJE PRE-MOLDADA P/PISO, SOBRECARGA 200KG/M2, VAOS ATE 3,50M/E=8CM, C/LAJOTAS E CAP.C/CONC FCK=20MPA, 4CM, INTER-EIXO 38CM, C/ESCORAMENTO (REAPR.3X) E FERRAGEM NEGATIVA</t>
  </si>
  <si>
    <t>69,18</t>
  </si>
  <si>
    <t>73817/1</t>
  </si>
  <si>
    <t>EMBASAMENTO DE MATERIAL GRANULAR - PO DE PEDRA</t>
  </si>
  <si>
    <t>112,96</t>
  </si>
  <si>
    <t>73817/2</t>
  </si>
  <si>
    <t>EMBASAMENTO DE MATERIAL GRANULAR - RACHAO</t>
  </si>
  <si>
    <t>145,07</t>
  </si>
  <si>
    <t>74078/1</t>
  </si>
  <si>
    <t>AGULHAMENTO FUNDO DE VALAS C/MACO 30KG PEDRA-DE-MAO H=10CM</t>
  </si>
  <si>
    <t>32,40</t>
  </si>
  <si>
    <t>ALVENARIA EMBASAMENTO E=20 CM BLOCO CONCRETO</t>
  </si>
  <si>
    <t>299,88</t>
  </si>
  <si>
    <t>EMBASAMENTO C/PEDRA ARGAMASSADA UTILIZANDO ARG.CIM/AREIA 1:4</t>
  </si>
  <si>
    <t>414,56</t>
  </si>
  <si>
    <t>JUNTA DE DILATACAO COM ISOPOR 10 MM</t>
  </si>
  <si>
    <t>73898/1</t>
  </si>
  <si>
    <t>JUNTA DE DILATACAO ELASTICA (PVC) O-220/6 PRESSAO ATE 30 MCA</t>
  </si>
  <si>
    <t>77,79</t>
  </si>
  <si>
    <t>PINTURA ADESIVA P/ CONCRETO, A BASE DE RESINA EPOXI ( SIKADUR 32 )</t>
  </si>
  <si>
    <t>59,41</t>
  </si>
  <si>
    <t>TRATAMENTO DE JUNTA DE DILATAÇÃO COM MANTA ASFÁLTICA ADERIDA COM MAÇARICO. AF_06/2018</t>
  </si>
  <si>
    <t>15,09</t>
  </si>
  <si>
    <t>VERGA PRÉ-MOLDADA PARA JANELAS COM ATÉ 1,5 M DE VÃO. AF_03/2016</t>
  </si>
  <si>
    <t>25,96</t>
  </si>
  <si>
    <t>VERGA PRÉ-MOLDADA PARA JANELAS COM MAIS DE 1,5 M DE VÃO. AF_03/2016</t>
  </si>
  <si>
    <t>33,00</t>
  </si>
  <si>
    <t>VERGA PRÉ-MOLDADA PARA PORTAS COM ATÉ 1,5 M DE VÃO. AF_03/2016</t>
  </si>
  <si>
    <t>19,89</t>
  </si>
  <si>
    <t>VERGA PRÉ-MOLDADA PARA PORTAS COM MAIS DE 1,5 M DE VÃO. AF_03/2016</t>
  </si>
  <si>
    <t>32,45</t>
  </si>
  <si>
    <t>VERGA MOLDADA IN LOCO EM CONCRETO PARA JANELAS COM ATÉ 1,5 M DE VÃO. AF_03/2016</t>
  </si>
  <si>
    <t>47,23</t>
  </si>
  <si>
    <t>VERGA MOLDADA IN LOCO EM CONCRETO PARA JANELAS COM MAIS DE 1,5 M DE VÃO. AF_03/2016</t>
  </si>
  <si>
    <t>54,03</t>
  </si>
  <si>
    <t>VERGA MOLDADA IN LOCO EM CONCRETO PARA PORTAS COM ATÉ 1,5 M DE VÃO. AF_03/2016</t>
  </si>
  <si>
    <t>44,20</t>
  </si>
  <si>
    <t>VERGA MOLDADA IN LOCO EM CONCRETO PARA PORTAS COM MAIS DE 1,5 M DE VÃO. AF_03/2016</t>
  </si>
  <si>
    <t>54,32</t>
  </si>
  <si>
    <t>VERGA MOLDADA IN LOCO COM UTILIZAÇÃO DE BLOCOS CANALETA PARA JANELAS COM ATÉ 1,5 M DE VÃO. AF_03/2016</t>
  </si>
  <si>
    <t>27,71</t>
  </si>
  <si>
    <t>VERGA MOLDADA IN LOCO COM UTILIZAÇÃO DE BLOCOS CANALETA PARA JANELAS COM MAIS DE 1,5 M DE VÃO. AF_03/2016</t>
  </si>
  <si>
    <t>29,08</t>
  </si>
  <si>
    <t>VERGA MOLDADA IN LOCO COM UTILIZAÇÃO DE BLOCOS CANALETA PARA PORTAS COM ATÉ 1,5 M DE VÃO. AF_03/2016</t>
  </si>
  <si>
    <t>30,14</t>
  </si>
  <si>
    <t>VERGA MOLDADA IN LOCO COM UTILIZAÇÃO DE BLOCOS CANALETA PARA PORTAS COM MAIS DE 1,5 M DE VÃO. AF_03/2016</t>
  </si>
  <si>
    <t>29,44</t>
  </si>
  <si>
    <t>CONTRAVERGA PRÉ-MOLDADA PARA VÃOS DE ATÉ 1,5 M DE COMPRIMENTO. AF_03/2016</t>
  </si>
  <si>
    <t>25,52</t>
  </si>
  <si>
    <t>CONTRAVERGA PRÉ-MOLDADA PARA VÃOS DE MAIS DE 1,5 M DE COMPRIMENTO. AF_03/2016</t>
  </si>
  <si>
    <t>30,48</t>
  </si>
  <si>
    <t>CONTRAVERGA MOLDADA IN LOCO EM CONCRETO PARA VÃOS DE ATÉ 1,5 M DE COMPRIMENTO. AF_03/2016</t>
  </si>
  <si>
    <t>45,95</t>
  </si>
  <si>
    <t>CONTRAVERGA MOLDADA IN LOCO EM CONCRETO PARA VÃOS DE MAIS DE 1,5 M DE COMPRIMENTO. AF_03/2016</t>
  </si>
  <si>
    <t>51,00</t>
  </si>
  <si>
    <t>CONTRAVERGA MOLDADA IN LOCO COM UTILIZAÇÃO DE BLOCOS CANALETA PARA VÃOS DE ATÉ 1,5 M DE COMPRIMENTO. AF_03/2016</t>
  </si>
  <si>
    <t>24,66</t>
  </si>
  <si>
    <t>CONTRAVERGA MOLDADA IN LOCO COM UTILIZAÇÃO DE BLOCOS CANALETA PARA VÃOS DE MAIS DE 1,5 M DE COMPRIMENTO. AF_03/2016</t>
  </si>
  <si>
    <t>24,20</t>
  </si>
  <si>
    <t>FIXAÇÃO (ENCUNHAMENTO) DE ALVENARIA DE VEDAÇÃO COM ARGAMASSA APLICADA COM BISNAGA. AF_03/2016</t>
  </si>
  <si>
    <t>2,36</t>
  </si>
  <si>
    <t>FIXAÇÃO (ENCUNHAMENTO) DE ALVENARIA DE VEDAÇÃO COM ARGAMASSA APLICADA COM COLHER. AF_03/2016</t>
  </si>
  <si>
    <t>4,97</t>
  </si>
  <si>
    <t>FIXAÇÃO (ENCUNHAMENTO) DE ALVENARIA DE VEDAÇÃO COM TIJOLO MACIÇO. AF_03/2016</t>
  </si>
  <si>
    <t>18,35</t>
  </si>
  <si>
    <t>FIXAÇÃO (ENCUNHAMENTO) DE ALVENARIA DE VEDAÇÃO COM ESPUMA DE POLIURETANO EXPANSIVA. AF_03/2016</t>
  </si>
  <si>
    <t>11,01</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</si>
  <si>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</si>
  <si>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</si>
  <si>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</si>
  <si>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</si>
  <si>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</si>
  <si>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23,50</t>
  </si>
  <si>
    <t>FORNECIMENTO DE PERFIL SIMPLES "I" OU "H" ATE 8" INCLUSIVE PERDAS</t>
  </si>
  <si>
    <t>7,56</t>
  </si>
  <si>
    <t>FORNECIMENTO DE PERFIL SIMPLES "I" OU "H" 8 A 12" INCLUSIVE PERDAS</t>
  </si>
  <si>
    <t>6,68</t>
  </si>
  <si>
    <t>APARELHO DE APOIO NEOPRENE NAO FRETADO (1,4KG/DM3)</t>
  </si>
  <si>
    <t>47,77</t>
  </si>
  <si>
    <t>APARELHO APOIO NEOPRENE FRETADO</t>
  </si>
  <si>
    <t>DM3</t>
  </si>
  <si>
    <t>97,23</t>
  </si>
  <si>
    <t>ESCADA EM CONCRETO ARMADO, FCK = 15 MPA, MOLDADA IN LOCO</t>
  </si>
  <si>
    <t>2.367,31</t>
  </si>
  <si>
    <t>(COMPOSIÇÃO REPRESENTATIVA) EXECUÇÃO DE ESTRUTURAS DE CONCRETO ARMADO CONVENCIONAL, PARA EDIFICAÇÃO HABITACIONAL MULTIFAMILIAR (PRÉDIO), FCK = 25 MPA. AF_01/2017</t>
  </si>
  <si>
    <t>1.362,74</t>
  </si>
  <si>
    <t>(COMPOSIÇÃO REPRESENTATIVA) EXECUÇÃO DE ESTRUTURAS DE CONCRETO ARMADO, PARA EDIFICAÇÃO HABITACIONAL UNIFAMILIAR COM DOIS PAVIMENTOS (CASA ISOLADA), FCK = 25 MPA. AF_01/2017</t>
  </si>
  <si>
    <t>2.302,81</t>
  </si>
  <si>
    <t>(COMPOSIÇÃO REPRESENTATIVA) EXECUÇÃO DE ESTRUTURAS DE CONCRETO ARMADO, PARA EDIFICAÇÃO HABITACIONAL UNIFAMILIAR COM DOIS PAVIMENTOS (CASA EM EMPREENDIMENTOS), FCK = 25 MPA. AF_01/2017</t>
  </si>
  <si>
    <t>1.630,32</t>
  </si>
  <si>
    <t>(COMPOSIÇÃO REPRESENTATIVA) EXECUÇÃO DE ESTRUTURAS DE CONCRETO ARMADO, PARA EDIFICAÇÃO HABITACIONAL UNIFAMILIAR TÉRREA (CASA ISOLADA), FCK = 25 MPA. AF_01/2017</t>
  </si>
  <si>
    <t>2.038,21</t>
  </si>
  <si>
    <t>(COMPOSIÇÃO REPRESENTATIVA) EXECUÇÃO DE ESTRUTURAS DE CONCRETO ARMADO, PARA EDIFICAÇÃO HABITACIONAL UNIFAMILIAR TÉRREA (CASA EM EMPREENDIMENTOS), FCK = 25 MPA. AF_01/2017</t>
  </si>
  <si>
    <t>1.592,91</t>
  </si>
  <si>
    <t>(COMPOSIÇÃO REPRESENTATIVA) EXECUÇÃO DE ESTRUTURAS DE CONCRETO ARMADO, PARA EDIFICAÇÃO INSTITUCIONAL TÉRREA, FCK = 25 MPA. AF_01/2017</t>
  </si>
  <si>
    <t>1.997,44</t>
  </si>
  <si>
    <t>(COMPOSIÇÃO REPRESENTATIVA) EXECUÇÃO DE ESCADA EM CONCRETO ARMADO, MOLDADA IN LOCO, FCK = 25 MPA. AF_02/2017</t>
  </si>
  <si>
    <t>1.918,52</t>
  </si>
  <si>
    <t>PEÇA RETANGULAR PRÉ-MOLDADA, VOLUME DE CONCRETO DE ATÉ 10 LITROS, TAXA DE AÇO APROXIMADA DE 30KG/M³. AF_01/2018</t>
  </si>
  <si>
    <t>2.457,84</t>
  </si>
  <si>
    <t>PEÇA RETANGULAR PRÉ-MOLDADA, VOLUME DE CONCRETO DE 10 A 30 LITROS, TAXA DE AÇO APROXIMADA DE 30KG/M³. AF_01/2018</t>
  </si>
  <si>
    <t>2.142,18</t>
  </si>
  <si>
    <t>PEÇA RETANGULAR PRÉ-MOLDADA, VOLUME DE CONCRETO DE 30 A 100 LITROS, TAXA DE AÇO APROXIMADA DE 30KG/M³. AF_01/2018</t>
  </si>
  <si>
    <t>1.759,47</t>
  </si>
  <si>
    <t>PEÇA RETANGULAR PRÉ-MOLDADA, VOLUME DE CONCRETO ACIMA DE 100 LITROS, TAXA DE AÇO APROXIMADA DE 30KG/M³. AF_01/2018</t>
  </si>
  <si>
    <t>1.059,62</t>
  </si>
  <si>
    <t>PEÇA RETANGULAR PRÉ-MOLDADA, VOLUME DE CONCRETO DE 30 A 70 LITROS , TAXA DE AÇO APROXIMADA DE 70KG/M³. AF_01/2018</t>
  </si>
  <si>
    <t>2.421,63</t>
  </si>
  <si>
    <t>PEÇA CIRCULAR PRÉ-MOLDADA, VOLUME DE CONCRETO DE 10 A 30 LITROS, TAXA DE FIBRA DE POLIPROPILENO APROXIMADA DE 6 KG/M³. AF_01/2018_P</t>
  </si>
  <si>
    <t>3.213,56</t>
  </si>
  <si>
    <t>PEÇA CIRCULAR PRÉ-MOLDADA, VOLUME DE CONCRETO DE 30 A 100 LITROS, TAXA DE AÇO APROXIMADA DE 30KG/M³. AF_01/2018</t>
  </si>
  <si>
    <t>1.979,82</t>
  </si>
  <si>
    <t>PEÇA CIRCULAR PRÉ-MOLDADA, VOLUME DE CONCRETO ACIMA DE 100 LITROS, TAXA DE AÇO APROXIMADA DE 30KG/M³. AF_01/2018</t>
  </si>
  <si>
    <t>1.390,29</t>
  </si>
  <si>
    <t>CONTENÇÃO EM CORTINA COM ESTACAS ESPAÇADAS COM 30 CM DE DIÂMETRO E PROFUNDIDADE MENOR OU IGUAL A 10 M. AF_06/2018</t>
  </si>
  <si>
    <t>CONTENÇÃO EM CORTINA COM ESTACAS ESPAÇADAS COM 30 CM DE DIÂMETRO E PROFUNDIDADE MAIOR QUE 10 M E MENOR OU IGUAL A 15 M. AF_06/2018</t>
  </si>
  <si>
    <t>59,40</t>
  </si>
  <si>
    <t>CONTENÇÃO EM CORTINA COM ESTACAS ESPAÇADAS COM 30 CM DE DIÂMETRO E PROFUNDIDADE MAIOR QUE 15 M. AF_06/2018</t>
  </si>
  <si>
    <t>54,25</t>
  </si>
  <si>
    <t>CONTENÇÃO EM CORTINA COM ESTACAS ESPAÇADAS COM 40 CM DE DIÂMETRO E PROFUNDIDADE MENOR OU IGUAL A 10 M. AF_06/2018</t>
  </si>
  <si>
    <t>74,83</t>
  </si>
  <si>
    <t>CONTENÇÃO EM CORTINA COM ESTACAS ESPAÇADAS COM 40 CM DE DIÂMETRO E PROFUNDIDADE MAIOR QUE 10 M E MENOR OU IGUAL A 15 M. AF_06/2018</t>
  </si>
  <si>
    <t>67,03</t>
  </si>
  <si>
    <t>CONTENÇÃO EM CORTINA COM ESTACAS ESPAÇADAS COM 40 CM DE DIÂMETRO E PROFUNDIDADE MAIOR QUE 15 M. AF_06/2018</t>
  </si>
  <si>
    <t>63,09</t>
  </si>
  <si>
    <t>CONTENÇÃO EM CORTINA COM ESTACAS ESPAÇADAS COM 50 CM DE DIÂMETRO E PROFUNDIDADE MENOR OU IGUAL A 10 M. AF_06/2018</t>
  </si>
  <si>
    <t>83,40</t>
  </si>
  <si>
    <t>CONTENÇÃO EM CORTINA COM ESTACAS ESPAÇADAS COM 50 CM DE DIÂMETRO E PROFUNDIDADE MAIOR QUE 10 M E MENOR OU IGUAL A 15 M. AF_06/2018</t>
  </si>
  <si>
    <t>77,14</t>
  </si>
  <si>
    <t>CONTENÇÃO EM CORTINA COM ESTACAS ESPAÇADAS COM 50 CM DE DIÂMETRO E PROFUNDIDADE MAIOR QUE 15 M. AF_06/2018</t>
  </si>
  <si>
    <t>73,96</t>
  </si>
  <si>
    <t>CONTENÇÃO EM CORTINA COM ESTACAS ESPAÇADAS COM 60 CM DE DIÂMETRO E PROFUNDIDADE MENOR OU IGUAL A 10 M. AF_06/2018</t>
  </si>
  <si>
    <t>93,08</t>
  </si>
  <si>
    <t>CONTENÇÃO EM CORTINA COM ESTACAS ESPAÇADAS COM 60 CM DE DIÂMETRO E PROFUNDIDADE MAIOR QUE 10 M E MENOR OU IGUAL A 15 M. AF_06/2018</t>
  </si>
  <si>
    <t>87,82</t>
  </si>
  <si>
    <t>CONTENÇÃO EM CORTINA COM ESTACAS ESPAÇADAS COM 60 CM DE DIÂMETRO E PROFUNDIDADE MAIOR QUE 15 M. AF_06/2018</t>
  </si>
  <si>
    <t>EXECUÇÃO DE MURETA GUIA PARA CONTENÇÃO/ FUNDAÇÃO COM 30 CM DE ESPESSURA. AF_06/2018</t>
  </si>
  <si>
    <t>410,73</t>
  </si>
  <si>
    <t>EXECUÇÃO DE MURETA GUIA PARA CONTENÇÃO/ FUNDAÇÃO COM 40 CM DE ESPESSURA. AF_06/2018</t>
  </si>
  <si>
    <t>416,36</t>
  </si>
  <si>
    <t>EXECUÇÃO DE MURETA GUIA PARA CONTENÇÃO/ FUNDAÇÃO COM 50 CM DE ESPESSURA. AF_06/2018</t>
  </si>
  <si>
    <t>421,98</t>
  </si>
  <si>
    <t>EXECUÇÃO DE MURETA GUIA PARA CONTENÇÃO/ FUNDAÇÃO COM 60 CM DE ESPESSURA. AF_06/2018</t>
  </si>
  <si>
    <t>427,61</t>
  </si>
  <si>
    <t>EXECUÇÃO DE MURETA GUIA PARA CONTENÇÃO/ FUNDAÇÃO COM 80 CM DE ESPESSURA. AF_06/2018</t>
  </si>
  <si>
    <t>438,86</t>
  </si>
  <si>
    <t>SOLDA DE TOPO EM CHAPA/PERFIL/TUBO DE AÇO CHANFRADO, ESPESSURA=1/4''. AF_06/2018</t>
  </si>
  <si>
    <t>45,25</t>
  </si>
  <si>
    <t>SOLDA DE TOPO EM CHAPA/PERFIL/TUBO DE AÇO CHANFRADO, ESPESSURA=5/16''. AF_06/2018</t>
  </si>
  <si>
    <t>52,16</t>
  </si>
  <si>
    <t>SOLDA DE TOPO EM CHAPA/PERFIL/TUBO DE AÇO CHANFRADO, ESPESSURA=3/8''. AF_06/2018</t>
  </si>
  <si>
    <t>60,33</t>
  </si>
  <si>
    <t>SOLDA DE TOPO EM CHAPA/PERFIL/TUBO DE AÇO CHANFRADO, ESPESSURA=1/2''. AF_06/2018</t>
  </si>
  <si>
    <t>81,57</t>
  </si>
  <si>
    <t>SOLDA DE TOPO EM CHAPA/PERFIL/TUBO DE AÇO CHANFRADO, ESPESSURA=5/8''. AF_06/2018</t>
  </si>
  <si>
    <t>106,88</t>
  </si>
  <si>
    <t>SOLDA DE TOPO EM CHAPA/PERFIL/TUBO DE AÇO CHANFRADO, ESPESSURA=3/4''. AF_06/2018</t>
  </si>
  <si>
    <t>138,11</t>
  </si>
  <si>
    <t>IMPERMEABILIZAÇÃO DE PISO COM ARGAMASSA DE CIMENTO E AREIA, COM ADITIVO IMPERMEABILIZANTE, E = 2CM. AF_06/2018</t>
  </si>
  <si>
    <t>36,15</t>
  </si>
  <si>
    <t>IMPERMEABILIZAÇÃO DE PAREDES COM ARGAMASSA DE CIMENTO E AREIA, COM ADITIVO IMPERMEABILIZANTE, E = 2CM. AF_06/2018</t>
  </si>
  <si>
    <t>31,08</t>
  </si>
  <si>
    <t>IMPERMEABILIZAÇÃO DE FLOREIRA OU VIGA BALDRAME COM ARGAMASSA DE CIMENTO E AREIA, COM ADITIVO IMPERMEABILIZANTE, E = 2 CM. AF_06/2018</t>
  </si>
  <si>
    <t>31,52</t>
  </si>
  <si>
    <t>IMPERMEABILIZACAO DE SUPERFICIE COM CIMENTO IMPERMEABILIZANTE DE PEGA ULTRA RAPIDA, TRACO 1:1, E=0,5 CM</t>
  </si>
  <si>
    <t>56,42</t>
  </si>
  <si>
    <t>IMPERMEABILIZAÇÃO DE SUPERFÍCIE COM IMPERMEABILIZANTE SEMI-FLEXIVEL (MAI), 3 DEMÃOS. AF_06/2018</t>
  </si>
  <si>
    <t>IMPERMEABILIZAÇÃO DE SUPERFÍCIE COM IMPERMEABILIZANTE SEMI-FLEXIVEL, 4 DEMÃOS, REFORÇADO COM VÉU DE POLIÉSTER (MAV). AF_06/2018</t>
  </si>
  <si>
    <t>49,07</t>
  </si>
  <si>
    <t>TRATAMENTO DE RALO OU PONTO EMERGENTE COM IMPERMEABILIZANTE SEMI-FLEXÍVEL REFORÇADO COM VEU DE POLIÉSTER (MAV). AF_06/2018</t>
  </si>
  <si>
    <t>7,53</t>
  </si>
  <si>
    <t>TRATAMENTO DE RODAPÉ COM VÉU DE POLIÉSTER. AF_06/2018</t>
  </si>
  <si>
    <t>FORNECIMENTO/INSTALACAO LONA PLASTICA PRETA, PARA IMPERMEABILIZACAO, ESPESSURA 150 MICRAS.</t>
  </si>
  <si>
    <t>74033/1</t>
  </si>
  <si>
    <t>IMPERMEABILIZACAO DE SUPERFICIE COM GEOMEMBRANA (MANTA TERMOPLASTICA LISA) TIPO PEAD, E=2MM.</t>
  </si>
  <si>
    <t>45,86</t>
  </si>
  <si>
    <t>IMPERMEABILIZAÇÃO DE SUPERFÍCIE COM MANTA ASFÁLTICA, UMA CAMADA, INCLUSIVE APLICAÇÃO DE PRIMER ASFÁLTICO, E=3MM. AF_06/2018</t>
  </si>
  <si>
    <t>74,66</t>
  </si>
  <si>
    <t>IMPERMEABILIZAÇÃO DE SUPERFÍCIE COM MANTA ASFÁLTICA, DUAS CAMADAS, INCLUSIVE APLICAÇÃO DE PRIMER ASFÁLTICO, E=3MM E E=4MM. AF_06/2018</t>
  </si>
  <si>
    <t>137,66</t>
  </si>
  <si>
    <t>73762/4</t>
  </si>
  <si>
    <t>IMPERMEABILIZACAO DE SUPERFICIE COM ASFALTO ELASTOMERICO, INCLUSOS PRIMER E VEU DE FIBRA DE VIDRO.</t>
  </si>
  <si>
    <t>135,47</t>
  </si>
  <si>
    <t>74066/2</t>
  </si>
  <si>
    <t>IMPERMEABILIZACAO DE SUPERFICIE, COM IMPERMEABILIZANTE FLEXIVEL A BASE ACRILICA.</t>
  </si>
  <si>
    <t>78,00</t>
  </si>
  <si>
    <t>74106/1</t>
  </si>
  <si>
    <t>IMPERMEABILIZACAO DE ESTRUTURAS ENTERRADAS, COM TINTA ASFALTICA, DUAS DEMAOS.</t>
  </si>
  <si>
    <t>9,11</t>
  </si>
  <si>
    <t>IMPERMEABILIZAÇÃO DE SUPERFÍCIE COM EMULSÃO ASFÁLTICA, 2 DEMÃOS AF_06/2018</t>
  </si>
  <si>
    <t>27,21</t>
  </si>
  <si>
    <t>73872/1</t>
  </si>
  <si>
    <t>IMPERMEABILIZACAO COM PINTURA A BASE DE RESINA EPOXI ALCATRAO, UMA DEMAO.</t>
  </si>
  <si>
    <t>28,11</t>
  </si>
  <si>
    <t>73872/2</t>
  </si>
  <si>
    <t>IMPERMEABILIZACAO COM PINTURA A BASE DE RESINA EPOXI ALCATRAO, DUAS DEMAOS.</t>
  </si>
  <si>
    <t>54,92</t>
  </si>
  <si>
    <t>IMPERMEABILIZACAO DE SUPERFICIE COM MASTIQUE ELASTICO A BASE DE SILICONE, POR VOLUME.</t>
  </si>
  <si>
    <t>102,42</t>
  </si>
  <si>
    <t>74025/1</t>
  </si>
  <si>
    <t>IMPERMEABILIZACAO DE SUPERFICIE COM MASTIQUE BETUMINOSO A FRIO, POR METRO.</t>
  </si>
  <si>
    <t>48,06</t>
  </si>
  <si>
    <t>74190/1</t>
  </si>
  <si>
    <t>IMPERMEABILIZACAO DE SUPERFICIE COM MASTIQUE BETUMINOSO A FRIO, POR AREA.</t>
  </si>
  <si>
    <t>159,44</t>
  </si>
  <si>
    <t>PROTEÇÃO MECÂNICA DE SUPERFÍCIE HORIZONTAL COM ARGAMASSA DE CIMENTO E AREIA, TRAÇO 1:3, E=2CM. AF_06/2018</t>
  </si>
  <si>
    <t>24,88</t>
  </si>
  <si>
    <t>PROTEÇÃO MECÂNICA DE SUPERFÍCIE VERTICAL COM ARGAMASSA DE CIMENTO E AREIA, TRAÇO 1:3, E=2CM. AF_06/2018</t>
  </si>
  <si>
    <t>34,09</t>
  </si>
  <si>
    <t>PROTEÇÃO MECÂNICA DE SUPERFICIE HORIZONTAL COM ARGAMASSA DE CIMENTO E AREIA, TRAÇO 1:3, E=3CM. AF_06/2018</t>
  </si>
  <si>
    <t>36,02</t>
  </si>
  <si>
    <t>PROTEÇÃO MECÂNICA DE SUPERFÍCIE VERTICAL COM ARGAMASSA DE CIMENTO E AREIA, TRAÇO 1:3, E=3CM. AF_06/2018</t>
  </si>
  <si>
    <t>45,23</t>
  </si>
  <si>
    <t>PROTEÇÃO MECÂNICA DE SUPERFICIE HORIZONTAL COM ARGAMASSA DE CIMENTO E AREIA, TRAÇO 1:3, E=4CM. AF_06/2018</t>
  </si>
  <si>
    <t>46,65</t>
  </si>
  <si>
    <t>PROTEÇÃO MECÂNICA DE SUPERFÍCIE VERTICAL COM ARGAMASSA DE CIMENTO E AREIA, TRAÇO 1:3, E=4CM. AF_06/2018</t>
  </si>
  <si>
    <t>55,84</t>
  </si>
  <si>
    <t>PROTEÇÃO MECÂNICA DE SUPERFICIE HORIZONTAL COM ARGAMASSA DE CIMENTO E AREIA, TRAÇO 1:3, E=5CM. AF_06/2018</t>
  </si>
  <si>
    <t>57,76</t>
  </si>
  <si>
    <t>PROTEÇÃO MECÂNICA DE SUPERFÍCIE VERTICAL COM ARGAMASSA DE CIMENTO E AREIA, TRAÇO 1:3, E=5CM. AF_06/2018</t>
  </si>
  <si>
    <t>66,99</t>
  </si>
  <si>
    <t>PROTEÇÃO MECÂNICA DE SUPERFICIE HORIZONTAL COM CONCRETO 15 MPA, E=4CM. AF_06/2018</t>
  </si>
  <si>
    <t>27,35</t>
  </si>
  <si>
    <t>PROTEÇÃO MECÂNICA DE SUPERFICIE HORIZONTAL COM CONCRETO 15 MPA, E=5CM. AF_06/2018</t>
  </si>
  <si>
    <t>PROTEÇÃO MECÂNICA DE SUPERFÍCIE VERTICAL COM CONCRETO 15 MPA, E=5CM. AF_06/2018</t>
  </si>
  <si>
    <t>42,69</t>
  </si>
  <si>
    <t>73798/1</t>
  </si>
  <si>
    <t>DUTO ESPIRAL FLEXIVEL SINGELO PEAD D=50MM(2") REVESTIDO COM PVC COM FIO GUIA DE ACO GALVANIZADO, LANCADO DIRETO NO SOLO, INCL CONEXOES</t>
  </si>
  <si>
    <t>22,97</t>
  </si>
  <si>
    <t>73798/3</t>
  </si>
  <si>
    <t>DUTO ESPIRAL FLEXIVEL SINGELO PEAD D=75MM(3") REVESTIDO COM PVC COM FIO GUIA DE ACO GALVANIZADO, LANCADO DIRETO NO SOLO, INCL CONEXOES</t>
  </si>
  <si>
    <t>35,99</t>
  </si>
  <si>
    <t>ELETRODUTO FLEXÍVEL CORRUGADO, PVC, DN 20 MM (1/2"), PARA CIRCUITOS TERMINAIS, INSTALADO EM FORRO - FORNECIMENTO E INSTALAÇÃO. AF_12/2015</t>
  </si>
  <si>
    <t>5,90</t>
  </si>
  <si>
    <t>ELETRODUTO FLEXÍVEL CORRUGADO, PVC, DN 25 MM (3/4"), PARA CIRCUITOS TERMINAIS, INSTALADO EM FORRO - FORNECIMENTO E INSTALAÇÃO. AF_12/2015</t>
  </si>
  <si>
    <t>6,60</t>
  </si>
  <si>
    <t>ELETRODUTO FLEXÍVEL CORRUGADO, PVC, DN 32 MM (1"), PARA CIRCUITOS TERMINAIS, INSTALADO EM FORRO - FORNECIMENTO E INSTALAÇÃO. AF_12/2015</t>
  </si>
  <si>
    <t>8,52</t>
  </si>
  <si>
    <t>ELETRODUTO FLEXÍVEL CORRUGADO, PVC, DN 20 MM (1/2"), PARA CIRCUITOS TERMINAIS, INSTALADO EM LAJE - FORNECIMENTO E INSTALAÇÃO. AF_12/2015</t>
  </si>
  <si>
    <t>4,25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</si>
  <si>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</si>
  <si>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</si>
  <si>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6,89</t>
  </si>
  <si>
    <t>ELETRODUTO FLEXÍVEL CORRUGADO, PVC, DN 20 MM (1/2"), PARA CIRCUITOS TERMINAIS, INSTALADO EM PAREDE - FORNECIMENTO E INSTALAÇÃO. AF_12/2015</t>
  </si>
  <si>
    <t>6,32</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</si>
  <si>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</si>
  <si>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</si>
  <si>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8,84</t>
  </si>
  <si>
    <t>ELETRODUTO RÍGIDO ROSCÁVEL, PVC, DN 20 MM (1/2"), PARA CIRCUITOS TERMINAIS, INSTALADO EM FORRO - FORNECIMENTO E INSTALAÇÃO. AF_12/2015</t>
  </si>
  <si>
    <t>7,07</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</si>
  <si>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</si>
  <si>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</si>
  <si>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</si>
  <si>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13,36</t>
  </si>
  <si>
    <t>ELETRODUTO RÍGIDO ROSCÁVEL, PVC, DN 20 MM (1/2"), PARA CIRCUITOS TERMINAIS, INSTALADO EM LAJE - FORNECIMENTO E INSTALAÇÃO. AF_12/2015</t>
  </si>
  <si>
    <t>5,54</t>
  </si>
  <si>
    <t>ELETRODUTO RÍGIDO ROSCÁVEL, PVC, DN 25 MM (3/4"), PARA CIRCUITOS TERMINAIS, INSTALADO EM LAJE - FORNECIMENTO E INSTALAÇÃO. AF_12/2015</t>
  </si>
  <si>
    <t>ELETRODUTO RÍGIDO ROSCÁVEL, PVC, DN 32 MM (1"), PARA CIRCUITOS TERMINAIS, INSTALADO EM LAJE - FORNECIMENTO E INSTALAÇÃO. AF_12/2015</t>
  </si>
  <si>
    <t>9,29</t>
  </si>
  <si>
    <t>ELETRODUTO RÍGIDO ROSCÁVEL, PVC, DN 40 MM (1 1/4"), PARA CIRCUITOS TERMINAIS, INSTALADO EM LAJE - FORNECIMENTO E INSTALAÇÃO. AF_12/2015</t>
  </si>
  <si>
    <t>11,84</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</si>
  <si>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</si>
  <si>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</si>
  <si>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9,35</t>
  </si>
  <si>
    <t>ELETRODUTO RÍGIDO ROSCÁVEL, PVC, DN 32 MM (1"), PARA CIRCUITOS TERMINAIS, INSTALADO EM PAREDE - FORNECIMENTO E INSTALAÇÃO. AF_12/2015</t>
  </si>
  <si>
    <t>11,87</t>
  </si>
  <si>
    <t>ELETRODUTO RÍGIDO ROSCÁVEL, PVC, DN 40 MM (1 1/4"), PARA CIRCUITOS TERMINAIS, INSTALADO EM PAREDE - FORNECIMENTO E INSTALAÇÃO. AF_12/2015</t>
  </si>
  <si>
    <t>14,39</t>
  </si>
  <si>
    <t>ELETRODUTO RÍGIDO ROSCÁVEL, PVC, DN 50 MM (1 1/2") - FORNECIMENTO E INSTALAÇÃO. AF_12/2015</t>
  </si>
  <si>
    <t>11,32</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</si>
  <si>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</si>
  <si>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</si>
  <si>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</si>
  <si>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27,61</t>
  </si>
  <si>
    <t>ELETRODUTO RÍGIDO ROSCÁVEL, PVC, DN 110 MM (4") - FORNECIMENTO E INSTALAÇÃO. AF_12/2015</t>
  </si>
  <si>
    <t>41,34</t>
  </si>
  <si>
    <t>ELETRODUTO RÍGIDO SOLDÁVEL, PVC, DN 20 MM (½), APARENTE, INSTALADO EM TETO - FORNECIMENTO E INSTALAÇÃO. AF_11/2016_P</t>
  </si>
  <si>
    <t>4,84</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</si>
  <si>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</si>
  <si>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</si>
  <si>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</si>
  <si>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6,47</t>
  </si>
  <si>
    <t>ELETRODUTO RÍGIDO SOLDÁVEL, PVC, DN 25 MM (3/4), APARENTE, INSTALADO EM PAREDE - FORNECIMENTO E INSTALAÇÃO. AF_11/2016_P</t>
  </si>
  <si>
    <t>7,12</t>
  </si>
  <si>
    <t>ELETRODUTO RÍGIDO SOLDÁVEL, PVC, DN 32 MM (1), APARENTE, INSTALADO EM PAREDE - FORNECIMENTO E INSTALAÇÃO. AF_11/2016_P</t>
  </si>
  <si>
    <t>8,50</t>
  </si>
  <si>
    <t>LUVA PARA ELETRODUTO, PVC, SOLDÁVEL, DN 20 MM (1/2), APARENTE, INSTALADA EM TETO - FORNECIMENTO E INSTALAÇÃO. AF_11/2016_P</t>
  </si>
  <si>
    <t>ELETRODUTO DE AÇO GALVANIZADO, CLASSE LEVE, DN 20 MM (3/4), APARENTE, INSTALADO EM TETO - FORNECIMENTO E INSTALAÇÃO. AF_11/2016_P</t>
  </si>
  <si>
    <t>15,73</t>
  </si>
  <si>
    <t>ELETRODUTO DE AÇO GALVANIZADO, CLASSE LEVE, DN 25 MM (1), APARENTE, INSTALADO EM TETO - FORNECIMENTO E INSTALAÇÃO. AF_11/2016_P</t>
  </si>
  <si>
    <t>19,47</t>
  </si>
  <si>
    <t>ELETRODUTO DE AÇO GALVANIZADO, CLASSE SEMI PESADO, DN 32 MM (1 1/4), APARENTE, INSTALADO EM TETO - FORNECIMENTO E INSTALAÇÃO. AF_11/2016_P</t>
  </si>
  <si>
    <t>31,70</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</si>
  <si>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</si>
  <si>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</si>
  <si>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21,01</t>
  </si>
  <si>
    <t>ELETRODUTO DE AÇO GALVANIZADO, CLASSE LEVE, DN 25 MM (1), APARENTE, INSTALADO EM PAREDE - FORNECIMENTO E INSTALAÇÃO. AF_11/2016_P</t>
  </si>
  <si>
    <t>24,64</t>
  </si>
  <si>
    <t>ELETRODUTO DE AÇO GALVANIZADO, CLASSE SEMI PESADO, DN 32 MM (1 1/4), APARENTE, INSTALADO EM PAREDE - FORNECIMENTO E INSTALAÇÃO. AF_11/2016_P</t>
  </si>
  <si>
    <t>36,71</t>
  </si>
  <si>
    <t>ELETRODUTO DE AÇO GALVANIZADO, CLASSE SEMI PESADO, DN 40 MM (1 1/2  ), APARENTE, INSTALADO EM PAREDE - FORNECIMENTO E INSTALAÇÃO. AF_11/2016_P</t>
  </si>
  <si>
    <t>39,27</t>
  </si>
  <si>
    <t>TERMINAL OU CONECTOR DE PRESSAO - PARA CABO 50MM2 - FORNECIMENTO E INSTALACAO</t>
  </si>
  <si>
    <t>20,63</t>
  </si>
  <si>
    <t>CONECTOR PARAFUSO FENDIDO SPLIT-BOLT - PARA CABO DE 16MM2 - FORNECIMENTO E INSTALACAO</t>
  </si>
  <si>
    <t>11,96</t>
  </si>
  <si>
    <t>CONECTOR PARAFUSO FENDIDO SPLIT-BOLT - PARA CABO DE 35MM2 - FORNECIMENTO E INSTALACAO</t>
  </si>
  <si>
    <t>13,33</t>
  </si>
  <si>
    <t>73782/2</t>
  </si>
  <si>
    <t>TERMINAL METALICO A PRESSAO PARA 1 CABO DE 50 MM2 - FORNECIMENTO E INSTALACAO</t>
  </si>
  <si>
    <t>35,15</t>
  </si>
  <si>
    <t>73782/3</t>
  </si>
  <si>
    <t>TERMINAL METALICO A PRESSAO PARA 1 CABO DE 95 MM2 - FORNECIMENTO E INSTALACAO</t>
  </si>
  <si>
    <t>54,40</t>
  </si>
  <si>
    <t>73782/4</t>
  </si>
  <si>
    <t>TERMINAL A PRESSAO REFORCADO PARA CONEXAO DE CABO DE COBRE A BARRA, CABO 150 E 185MM2 - FORNECIMENTO E INSTALACAO</t>
  </si>
  <si>
    <t>127,11</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</si>
  <si>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</si>
  <si>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</si>
  <si>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</si>
  <si>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</si>
  <si>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3,71</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</si>
  <si>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</si>
  <si>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</si>
  <si>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6,42</t>
  </si>
  <si>
    <t>LUVA PARA ELETRODUTO, PVC, ROSCÁVEL, DN 40 MM (1 1/4"), PARA CIRCUITOS TERMINAIS, INSTALADA EM FORRO - FORNECIMENTO E INSTALAÇÃO. AF_12/2015</t>
  </si>
  <si>
    <t>8,44</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</si>
  <si>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</si>
  <si>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</si>
  <si>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5,96</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</si>
  <si>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</si>
  <si>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</si>
  <si>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9,56</t>
  </si>
  <si>
    <t>LUVA PARA ELETRODUTO, PVC, ROSCÁVEL, DN 20 MM (1/2"), PARA CIRCUITOS TERMINAIS, INSTALADA EM PAREDE - FORNECIMENTO E INSTALAÇÃO. AF_12/2015</t>
  </si>
  <si>
    <t>6,00</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</si>
  <si>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</si>
  <si>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</si>
  <si>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</si>
  <si>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9,68</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</si>
  <si>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</si>
  <si>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</si>
  <si>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6,38</t>
  </si>
  <si>
    <t>CURVA 90 GRAUS PARA ELETRODUTO, PVC, ROSCÁVEL, DN 25 MM (3/4"), PARA CIRCUITOS TERMINAIS, INSTALADA EM FORRO - FORNECIMENTO E INSTALAÇÃO. AF_12/2015</t>
  </si>
  <si>
    <t>7,95</t>
  </si>
  <si>
    <t>CURVA 180 GRAUS PARA ELETRODUTO, PVC, ROSCÁVEL, DN 25 MM (3/4"), PARA CIRCUITOS TERMINAIS, INSTALADA EM FORRO - FORNECIMENTO E INSTALAÇÃO. AF_12/2015</t>
  </si>
  <si>
    <t>9,26</t>
  </si>
  <si>
    <t>CURVA 90 GRAUS PARA ELETRODUTO, PVC, ROSCÁVEL, DN 32 MM (1"), PARA CIRCUITOS TERMINAIS, INSTALADA EM FORRO - FORNECIMENTO E INSTALAÇÃO. AF_12/2015</t>
  </si>
  <si>
    <t>10,77</t>
  </si>
  <si>
    <t>CURVA 90 GRAUS PARA ELETRODUTO, PVC, ROSCÁVEL, DN 40 MM (1 1/4"), PARA CIRCUITOS TERMINAIS, INSTALADA EM FORRO - FORNECIMENTO E INSTALAÇÃO. AF_12/2015</t>
  </si>
  <si>
    <t>13,22</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</si>
  <si>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</si>
  <si>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</si>
  <si>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8,19</t>
  </si>
  <si>
    <t>CURVA 180 GRAUS PARA ELETRODUTO, PVC, ROSCÁVEL, DN 20 MM (1/2"), PARA CIRCUITOS TERMINAIS, INSTALADA EM LAJE - FORNECIMENTO E INSTALAÇÃO. AF_12/2015</t>
  </si>
  <si>
    <t>7,99</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</si>
  <si>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</si>
  <si>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</si>
  <si>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10,87</t>
  </si>
  <si>
    <t>CURVA 90 GRAUS PARA ELETRODUTO, PVC, ROSCÁVEL, DN 32 MM (1"), PARA CIRCUITOS TERMINAIS, INSTALADA EM LAJE - FORNECIMENTO E INSTALAÇÃO. AF_12/2015</t>
  </si>
  <si>
    <t>12,37</t>
  </si>
  <si>
    <t>CURVA 90 GRAUS PARA ELETRODUTO, PVC, ROSCÁVEL, DN 40 MM (1 1/4"), PARA CIRCUITOS TERMINAIS, INSTALADA EM LAJE - FORNECIMENTO E INSTALAÇÃO. AF_12/2015</t>
  </si>
  <si>
    <t>14,87</t>
  </si>
  <si>
    <t>CURVA 180 GRAUS PARA ELETRODUTO, PVC, ROSCÁVEL, DN 40 MM (1 1/4"), PARA CIRCUITOS TERMINAIS, INSTALADA EM LAJE - FORNECIMENTO E INSTALAÇÃO. AF_12/2015</t>
  </si>
  <si>
    <t>16,29</t>
  </si>
  <si>
    <t>CURVA 90 GRAUS PARA ELETRODUTO, PVC, ROSCÁVEL, DN 20 MM (1/2"), PARA CIRCUITOS TERMINAIS, INSTALADA EM PAREDE - FORNECIMENTO E INSTALAÇÃO. AF_12/2015</t>
  </si>
  <si>
    <t>10,04</t>
  </si>
  <si>
    <t>CURVA 180 GRAUS PARA ELETRODUTO, PVC, ROSCÁVEL, DN 20 MM (1/2"), PARA CIRCUITOS TERMINAIS, INSTALADA EM PAREDE - FORNECIMENTO E INSTALAÇÃO. AF_12/2015</t>
  </si>
  <si>
    <t>9,84</t>
  </si>
  <si>
    <t>CURVA 90 GRAUS PARA ELETRODUTO, PVC, ROSCÁVEL, DN 25 MM (3/4"), PARA CIRCUITOS TERMINAIS, INSTALADA EM PAREDE - FORNECIMENTO E INSTALAÇÃO. AF_12/2015</t>
  </si>
  <si>
    <t>10,98</t>
  </si>
  <si>
    <t>CURVA 180 GRAUS PARA ELETRODUTO, PVC, ROSCÁVEL, DN 25 MM (3/4"), PARA CIRCUITOS TERMINAIS, INSTALADA EM PAREDE - FORNECIMENTO E INSTALAÇÃO. AF_12/2015</t>
  </si>
  <si>
    <t>12,29</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</si>
  <si>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</si>
  <si>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</si>
  <si>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</si>
  <si>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16,48</t>
  </si>
  <si>
    <t>LUVA PARA ELETRODUTO, PVC, ROSCÁVEL, DN 50 MM (1 1/2") - FORNECIMENTO E INSTALAÇÃO. AF_12/2015</t>
  </si>
  <si>
    <t>10,93</t>
  </si>
  <si>
    <t>LUVA PARA ELETRODUTO, PVC, ROSCÁVEL, DN 60 MM (2") - FORNECIMENTO E INSTALAÇÃO. AF_12/2015</t>
  </si>
  <si>
    <t>13,30</t>
  </si>
  <si>
    <t>LUVA PARA ELETRODUTO, PVC, ROSCÁVEL, DN 75 MM (2 1/2") - FORNECIMENTO E INSTALAÇÃO. AF_12/2015</t>
  </si>
  <si>
    <t>19,38</t>
  </si>
  <si>
    <t>LUVA PARA ELETRODUTO, PVC, ROSCÁVEL, DN 85 MM (3") - FORNECIMENTO E INSTALAÇÃO. AF_12/2015</t>
  </si>
  <si>
    <t>23,29</t>
  </si>
  <si>
    <t>LUVA PARA ELETRODUTO, PVC, ROSCÁVEL, DN 110 MM (4") - FORNECIMENTO E INSTALAÇÃO. AF_12/2015</t>
  </si>
  <si>
    <t>34,21</t>
  </si>
  <si>
    <t>CURVA 90 GRAUS PARA ELETRODUTO, PVC, ROSCÁVEL, DN 50 MM (1 1/2") - FORNECIMENTO E INSTALAÇÃO. AF_12/2015</t>
  </si>
  <si>
    <t>16,65</t>
  </si>
  <si>
    <t>CURVA 90 GRAUS PARA ELETRODUTO, PVC, ROSCÁVEL, DN 60 MM (2") - FORNECIMENTO E INSTALAÇÃO. AF_12/2015</t>
  </si>
  <si>
    <t>20,96</t>
  </si>
  <si>
    <t>CURVA 90 GRAUS PARA ELETRODUTO, PVC, ROSCÁVEL, DN 75 MM (2 1/2") - FORNECIMENTO E INSTALAÇÃO. AF_12/2015</t>
  </si>
  <si>
    <t>33,39</t>
  </si>
  <si>
    <t>CURVA 90 GRAUS PARA ELETRODUTO, PVC, ROSCÁVEL, DN 85 MM (3") - FORNECIMENTO E INSTALAÇÃO. AF_12/2015</t>
  </si>
  <si>
    <t>35,33</t>
  </si>
  <si>
    <t>CURVA 90 GRAUS PARA ELETRODUTO, PVC, ROSCÁVEL, DN 110 MM (4") - FORNECIMENTO E INSTALAÇÃO. AF_12/2015</t>
  </si>
  <si>
    <t>LUVA PARA ELETRODUTO, PVC, SOLDÁVEL, DN 25 MM (3/4), APARENTE, INSTALADA EM TETO - FORNECIMENTO E INSTALAÇÃO. AF_11/2016_P</t>
  </si>
  <si>
    <t>4,38</t>
  </si>
  <si>
    <t>LUVA PARA ELETRODUTO, PVC, SOLDÁVEL, DN 32 MM (1), APARENTE, INSTALADA EM TETO - FORNECIMENTO E INSTALAÇÃO. AF_11/2016_P</t>
  </si>
  <si>
    <t>5,80</t>
  </si>
  <si>
    <t>LUVA PARA ELETRODUTO, PVC, SOLDÁVEL, DN 20 MM (1/2), APARENTE, INSTALADA EM PAREDE - FORNECIMENTO E INSTALAÇÃO. AF_11/2016_P</t>
  </si>
  <si>
    <t>LUVA PARA ELETRODUTO, PVC, SOLDÁVEL, DN 25 MM (3/4), APARENTE, INSTALADA EM PAREDE - FORNECIMENTO E INSTALAÇÃO. AF_11/2016_P</t>
  </si>
  <si>
    <t>5,88</t>
  </si>
  <si>
    <t>LUVA PARA ELETRODUTO, PVC, SOLDÁVEL, DN 32 MM (1), APARENTE, INSTALADA EM PAREDE - FORNECIMENTO E INSTALAÇÃO. AF_11/2016_P</t>
  </si>
  <si>
    <t>7,02</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</si>
  <si>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</si>
  <si>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</si>
  <si>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6,90</t>
  </si>
  <si>
    <t>LUVA DE EMENDA PARA ELETRODUTO, AÇO GALVANIZADO, DN 32 MM (1 1/4''), APARENTE, INSTALADA EM TETO - FORNECIMENTO E INSTALAÇÃO. AF_11/2016_P</t>
  </si>
  <si>
    <t>9,83</t>
  </si>
  <si>
    <t>LUVA DE EMENDA PARA ELETRODUTO, AÇO GALVANIZADO, DN 40 MM (1 1/2''), APARENTE, INSTALADA EM TETO - FORNECIMENTO E INSTALAÇÃO. AF_11/2016_P</t>
  </si>
  <si>
    <t>13,01</t>
  </si>
  <si>
    <t>LUVA DE EMENDA PARA ELETRODUTO, AÇO GALVANIZADO, DN 20 MM (3/4''), APARENTE, INSTALADA EM PAREDE - FORNECIMENTO E INSTALAÇÃO. AF_11/2016_P</t>
  </si>
  <si>
    <t>8,48</t>
  </si>
  <si>
    <t>LUVA DE EMENDA PARA ELETRODUTO, AÇO GALVANIZADO, DN 25 MM (1''), APARENTE, INSTALADA EM PAREDE - FORNECIMENTO E INSTALAÇÃO. AF_11/2016_P</t>
  </si>
  <si>
    <t>9,50</t>
  </si>
  <si>
    <t>LUVA DE EMENDA PARA ELETRODUTO, AÇO GALVANIZADO, DN 32 MM (1 1/4''), APARENTE, INSTALADA EM PAREDE - FORNECIMENTO E INSTALAÇÃO. AF_11/2016_P</t>
  </si>
  <si>
    <t>11,95</t>
  </si>
  <si>
    <t>LUVA DE EMENDA PARA ELETRODUTO, AÇO GALVANIZADO, DN 40 MM (1 1/2''), APARENTE, INSTALADA EM PAREDE - FORNECIMENTO E INSTALAÇÃO. AF_11/2016_P</t>
  </si>
  <si>
    <t>14,57</t>
  </si>
  <si>
    <t>CABO DE COBRE FLEXÍVEL ISOLADO, 1,5 MM², ANTI-CHAMA 450/750 V, PARA CIRCUITOS TERMINAIS - FORNECIMENTO E INSTALAÇÃO. AF_12/2015</t>
  </si>
  <si>
    <t>1,97</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</si>
  <si>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</si>
  <si>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</si>
  <si>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</si>
  <si>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3,72</t>
  </si>
  <si>
    <t>CABO DE COBRE FLEXÍVEL ISOLADO, 4 MM², ANTI-CHAMA 450/750 V, PARA CIRCUITOS TERMINAIS - FORNECIMENTO E INSTALAÇÃO. AF_12/2015</t>
  </si>
  <si>
    <t>4,63</t>
  </si>
  <si>
    <t>CABO DE COBRE FLEXÍVEL ISOLADO, 4 MM², ANTI-CHAMA 0,6/1,0 KV, PARA CIRCUITOS TERMINAIS - FORNECIMENTO E INSTALAÇÃO. AF_12/2015</t>
  </si>
  <si>
    <t>5,22</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</si>
  <si>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</si>
  <si>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</si>
  <si>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</si>
  <si>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</si>
  <si>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11,00</t>
  </si>
  <si>
    <t>CABO DE COBRE FLEXÍVEL ISOLADO, 16 MM², ANTI-CHAMA 450/750 V, PARA CIRCUITOS TERMINAIS - FORNECIMENTO E INSTALAÇÃO. AF_12/2015</t>
  </si>
  <si>
    <t>15,77</t>
  </si>
  <si>
    <t>CABO DE COBRE FLEXÍVEL ISOLADO, 16 MM², ANTI-CHAMA 0,6/1,0 KV, PARA CIRCUITOS TERMINAIS - FORNECIMENTO E INSTALAÇÃO. AF_12/2015</t>
  </si>
  <si>
    <t>16,73</t>
  </si>
  <si>
    <t>CABO DE COBRE FLEXÍVEL ISOLADO, 10 MM², ANTI-CHAMA 450/750 V, PARA DISTRIBUIÇÃO - FORNECIMENTO E INSTALAÇÃO. AF_12/2015</t>
  </si>
  <si>
    <t>CABO DE COBRE FLEXÍVEL ISOLADO, 10 MM², ANTI-CHAMA 0,6/1,0 KV, PARA DISTRIBUIÇÃO - FORNECIMENTO E INSTALAÇÃO. AF_12/2015</t>
  </si>
  <si>
    <t>7,30</t>
  </si>
  <si>
    <t>CABO DE COBRE FLEXÍVEL ISOLADO, 16 MM², ANTI-CHAMA 450/750 V, PARA DISTRIBUIÇÃO - FORNECIMENTO E INSTALAÇÃO. AF_12/2015</t>
  </si>
  <si>
    <t>10,31</t>
  </si>
  <si>
    <t>CABO DE COBRE FLEXÍVEL ISOLADO, 16 MM², ANTI-CHAMA 0,6/1,0 KV, PARA DISTRIBUIÇÃO - FORNECIMENTO E INSTALAÇÃO. AF_12/2015</t>
  </si>
  <si>
    <t>11,14</t>
  </si>
  <si>
    <t>CABO DE COBRE FLEXÍVEL ISOLADO, 25 MM², ANTI-CHAMA 450/750 V, PARA DISTRIBUIÇÃO - FORNECIMENTO E INSTALAÇÃO. AF_12/2015</t>
  </si>
  <si>
    <t>17,99</t>
  </si>
  <si>
    <t>CABO DE COBRE FLEXÍVEL ISOLADO, 25 MM², ANTI-CHAMA 0,6/1,0 KV, PARA DISTRIBUIÇÃO - FORNECIMENTO E INSTALAÇÃO. AF_12/2015</t>
  </si>
  <si>
    <t>18,45</t>
  </si>
  <si>
    <t>CABO DE COBRE FLEXÍVEL ISOLADO, 35 MM², ANTI-CHAMA 450/750 V, PARA DISTRIBUIÇÃO - FORNECIMENTO E INSTALAÇÃO. AF_12/2015</t>
  </si>
  <si>
    <t>24,15</t>
  </si>
  <si>
    <t>CABO DE COBRE FLEXÍVEL ISOLADO, 35 MM², ANTI-CHAMA 0,6/1,0 KV, PARA DISTRIBUIÇÃO - FORNECIMENTO E INSTALAÇÃO. AF_12/2015</t>
  </si>
  <si>
    <t>24,84</t>
  </si>
  <si>
    <t>CABO DE COBRE FLEXÍVEL ISOLADO, 50 MM², ANTI-CHAMA 450/750 V, PARA DISTRIBUIÇÃO - FORNECIMENTO E INSTALAÇÃO. AF_12/2015</t>
  </si>
  <si>
    <t>34,66</t>
  </si>
  <si>
    <t>CABO DE COBRE FLEXÍVEL ISOLADO, 50 MM², ANTI-CHAMA 0,6/1,0 KV, PARA DISTRIBUIÇÃO - FORNECIMENTO E INSTALAÇÃO. AF_12/2015</t>
  </si>
  <si>
    <t>34,74</t>
  </si>
  <si>
    <t>CABO DE COBRE FLEXÍVEL ISOLADO, 70 MM², ANTI-CHAMA 450/750 V, PARA DISTRIBUIÇÃO - FORNECIMENTO E INSTALAÇÃO. AF_12/2015</t>
  </si>
  <si>
    <t>48,08</t>
  </si>
  <si>
    <t>CABO DE COBRE FLEXÍVEL ISOLADO, 70 MM², ANTI-CHAMA 0,6/1,0 KV, PARA DISTRIBUIÇÃO - FORNECIMENTO E INSTALAÇÃO. AF_12/2015</t>
  </si>
  <si>
    <t>47,53</t>
  </si>
  <si>
    <t>CABO DE COBRE FLEXÍVEL ISOLADO, 95 MM², ANTI-CHAMA 450/750 V, PARA DISTRIBUIÇÃO - FORNECIMENTO E INSTALAÇÃO. AF_12/2015</t>
  </si>
  <si>
    <t>62,66</t>
  </si>
  <si>
    <t>CABO DE COBRE FLEXÍVEL ISOLADO, 95 MM², ANTI-CHAMA 0,6/1,0 KV, PARA DISTRIBUIÇÃO - FORNECIMENTO E INSTALAÇÃO. AF_12/2015</t>
  </si>
  <si>
    <t>62,70</t>
  </si>
  <si>
    <t>CABO DE COBRE FLEXÍVEL ISOLADO, 120 MM², ANTI-CHAMA 450/750 V, PARA DISTRIBUIÇÃO - FORNECIMENTO E INSTALAÇÃO. AF_12/2015</t>
  </si>
  <si>
    <t>80,26</t>
  </si>
  <si>
    <t>CABO DE COBRE FLEXÍVEL ISOLADO, 120 MM², ANTI-CHAMA 0,6/1,0 KV, PARA DISTRIBUIÇÃO - FORNECIMENTO E INSTALAÇÃO. AF_12/2015</t>
  </si>
  <si>
    <t>81,05</t>
  </si>
  <si>
    <t>CABO DE COBRE FLEXÍVEL ISOLADO, 150 MM², ANTI-CHAMA 450/750 V, PARA DISTRIBUIÇÃO - FORNECIMENTO E INSTALAÇÃO. AF_12/2015</t>
  </si>
  <si>
    <t>CABO DE COBRE FLEXÍVEL ISOLADO, 150 MM², ANTI-CHAMA 0,6/1,0 KV, PARA DISTRIBUIÇÃO - FORNECIMENTO E INSTALAÇÃO. AF_12/2015</t>
  </si>
  <si>
    <t>100,07</t>
  </si>
  <si>
    <t>CABO DE COBRE FLEXÍVEL ISOLADO, 185 MM², ANTI-CHAMA 450/750 V, PARA DISTRIBUIÇÃO - FORNECIMENTO E INSTALAÇÃO. AF_12/2015</t>
  </si>
  <si>
    <t>121,22</t>
  </si>
  <si>
    <t>CABO DE COBRE FLEXÍVEL ISOLADO, 185 MM², ANTI-CHAMA 0,6/1,0 KV, PARA DISTRIBUIÇÃO - FORNECIMENTO E INSTALAÇÃO. AF_12/2015</t>
  </si>
  <si>
    <t>122,37</t>
  </si>
  <si>
    <t>CABO DE COBRE FLEXÍVEL ISOLADO, 240 MM², ANTI-CHAMA 450/750 V, PARA DISTRIBUIÇÃO - FORNECIMENTO E INSTALAÇÃO. AF_12/2015</t>
  </si>
  <si>
    <t>159,54</t>
  </si>
  <si>
    <t>CABO DE COBRE FLEXÍVEL ISOLADO, 240 MM², ANTI-CHAMA 0,6/1,0 KV, PARA DISTRIBUIÇÃO - FORNECIMENTO E INSTALAÇÃO. AF_12/2015</t>
  </si>
  <si>
    <t>160,51</t>
  </si>
  <si>
    <t>CABO DE COBRE RÍGIDO ISOLADO, 300 MM², ANTI-CHAMA 450/750 V, PARA DISTRIBUIÇÃO - FORNECIMENTO E INSTALAÇÃO. AF_12/2015</t>
  </si>
  <si>
    <t>194,81</t>
  </si>
  <si>
    <t>CABO DE COBRE FLEXÍVEL ISOLADO, 300 MM², ANTI-CHAMA 0,6/1,0 KV, PARA DISTRIBUIÇÃO - FORNECIMENTO E INSTALAÇÃO. AF_12/2015</t>
  </si>
  <si>
    <t>200,18</t>
  </si>
  <si>
    <t>CAIXA DE PASSAGEM 30X30X40 COM TAMPA E DRENO BRITA</t>
  </si>
  <si>
    <t>155,35</t>
  </si>
  <si>
    <t>CAIXA OCTOGONAL 4" X 4", PVC, INSTALADA EM LAJE - FORNECIMENTO E INSTALAÇÃO. AF_12/2015</t>
  </si>
  <si>
    <t>9,53</t>
  </si>
  <si>
    <t>CAIXA OCTOGONAL 3" X 3", PVC, INSTALADA EM LAJE - FORNECIMENTO E INSTALAÇÃO. AF_12/2015</t>
  </si>
  <si>
    <t>CAIXA RETANGULAR 4" X 2" ALTA (2,00 M DO PISO), PVC, INSTALADA EM PAREDE - FORNECIMENTO E INSTALAÇÃO. AF_12/2015</t>
  </si>
  <si>
    <t>21,83</t>
  </si>
  <si>
    <t>CAIXA RETANGULAR 4" X 2" MÉDIA (1,30 M DO PISO), PVC, INSTALADA EM PAREDE - FORNECIMENTO E INSTALAÇÃO. AF_12/2015</t>
  </si>
  <si>
    <t>CAIXA RETANGULAR 4" X 2" BAIXA (0,30 M DO PISO), PVC, INSTALADA EM PAREDE - FORNECIMENTO E INSTALAÇÃO. AF_12/2015</t>
  </si>
  <si>
    <t>7,50</t>
  </si>
  <si>
    <t>CAIXA RETANGULAR 4" X 4" ALTA (2,00 M DO PISO), PVC, INSTALADA EM PAREDE - FORNECIMENTO E INSTALAÇÃO. AF_12/2015</t>
  </si>
  <si>
    <t>26,46</t>
  </si>
  <si>
    <t>CAIXA RETANGULAR 4" X 4" MÉDIA (1,30 M DO PISO), PVC, INSTALADA EM PAREDE - FORNECIMENTO E INSTALAÇÃO. AF_12/2015</t>
  </si>
  <si>
    <t>14,46</t>
  </si>
  <si>
    <t>CAIXA RETANGULAR 4" X 4" BAIXA (0,30 M DO PISO), PVC, INSTALADA EM PAREDE - FORNECIMENTO E INSTALAÇÃO. AF_12/2015</t>
  </si>
  <si>
    <t>9,98</t>
  </si>
  <si>
    <t>CAIXA OCTOGONAL 4" X 4", METÁLICA, INSTALADA EM LAJE - FORNECIMENTO E INSTALAÇÃO. AF_12/2015</t>
  </si>
  <si>
    <t>CAIXA SEXTAVADA 3" X 3", METÁLICA, INSTALADA EM LAJE - FORNECIMENTO E INSTALAÇÃO. AF_12/2015</t>
  </si>
  <si>
    <t>7,45</t>
  </si>
  <si>
    <t>CAIXA RETANGULAR 4" X 2" ALTA (2,00 M DO PISO), METÁLICA, INSTALADA EM PAREDE - FORNECIMENTO E INSTALAÇÃO. AF_12/2015</t>
  </si>
  <si>
    <t>22,10</t>
  </si>
  <si>
    <t>CAIXA RETANGULAR 4" X 2" MÉDIA (1,30 M DO PISO), METÁLICA, INSTALADA EM PAREDE - FORNECIMENTO E INSTALAÇÃO. AF_12/2015</t>
  </si>
  <si>
    <t>11,67</t>
  </si>
  <si>
    <t>CAIXA RETANGULAR 4" X 2" BAIXA (0,30 M DO PISO), METÁLICA, INSTALADA EM PAREDE - FORNECIMENTO E INSTALAÇÃO. AF_12/2015</t>
  </si>
  <si>
    <t>CAIXA RETANGULAR 4" X 4" ALTA (2,00 M DO PISO), METÁLICA, INSTALADA EM PAREDE - FORNECIMENTO E INSTALAÇÃO. AF_12/2015</t>
  </si>
  <si>
    <t>27,20</t>
  </si>
  <si>
    <t>CAIXA RETANGULAR 4" X 4" MÉDIA (1,30 M DO PISO), METÁLICA, INSTALADA EM PAREDE - FORNECIMENTO E INSTALAÇÃO. AF_12/2015</t>
  </si>
  <si>
    <t>15,20</t>
  </si>
  <si>
    <t>CAIXA RETANGULAR 4" X 4" BAIXA (0,30 M DO PISO), METÁLICA, INSTALADA EM PAREDE - FORNECIMENTO E INSTALAÇÃO. AF_12/2015</t>
  </si>
  <si>
    <t>10,72</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</si>
  <si>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</si>
  <si>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</si>
  <si>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21,64</t>
  </si>
  <si>
    <t>CONDULETE DE ALUMÍNIO, TIPO E, PARA ELETRODUTO DE AÇO GALVANIZADO DN 20 MM (3/4''), APARENTE - FORNECIMENTO E INSTALAÇÃO. AF_11/2016_P</t>
  </si>
  <si>
    <t>20,10</t>
  </si>
  <si>
    <t>CONDULETE DE ALUMÍNIO, TIPO B, PARA ELETRODUTO DE AÇO GALVANIZADO DN 25 MM (1''), APARENTE - FORNECIMENTO E INSTALAÇÃO. AF_11/2016_P</t>
  </si>
  <si>
    <t>23,84</t>
  </si>
  <si>
    <t>CONDULETE DE ALUMÍNIO, TIPO C, PARA ELETRODUTO DE AÇO GALVANIZADO DN 25 MM (1''), APARENTE - FORNECIMENTO E INSTALAÇÃO. AF_11/2016_P</t>
  </si>
  <si>
    <t>24,18</t>
  </si>
  <si>
    <t>CONDULETE DE ALUMÍNIO, TIPO E, ELETRODUTO DE AÇO GALVANIZADO DN 25 MM (1''), APARENTE - FORNECIMENTO E INSTALAÇÃO. AF_11/2016_P</t>
  </si>
  <si>
    <t>25,07</t>
  </si>
  <si>
    <t>CONDULETE DE ALUMÍNIO, TIPO E, PARA ELETRODUTO DE AÇO GALVANIZADO DN 32 MM (1 1/4''), APARENTE - FORNECIMENTO E INSTALAÇÃO. AF_11/2016_P</t>
  </si>
  <si>
    <t>28,30</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</si>
  <si>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</si>
  <si>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</si>
  <si>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26,27</t>
  </si>
  <si>
    <t>CONDULETE DE ALUMÍNIO, TIPO LR, PARA ELETRODUTO DE AÇO GALVANIZADO DN 32 MM (1 1/4''), APARENTE - FORNECIMENTO E INSTALAÇÃO. AF_11/2016_P</t>
  </si>
  <si>
    <t>33,23</t>
  </si>
  <si>
    <t>CONDULETE DE ALUMÍNIO, TIPO T, PARA ELETRODUTO DE AÇO GALVANIZADO DN 20 MM (3/4''), APARENTE - FORNECIMENTO E INSTALAÇÃO. AF_11/2016_P</t>
  </si>
  <si>
    <t>24,95</t>
  </si>
  <si>
    <t>CONDULETE DE ALUMÍNIO, TIPO T, PARA ELETRODUTO DE AÇO GALVANIZADO DN 25 MM (1''), APARENTE - FORNECIMENTO E INSTALAÇÃO. AF_11/2016_P</t>
  </si>
  <si>
    <t>30,90</t>
  </si>
  <si>
    <t>CONDULETE DE ALUMÍNIO, TIPO T, PARA ELETRODUTO DE AÇO GALVANIZADO DN 32 MM (1 1/4''), APARENTE - FORNECIMENTO E INSTALAÇÃO. AF_11/2016_P</t>
  </si>
  <si>
    <t>38,69</t>
  </si>
  <si>
    <t>CONDULETE DE ALUMÍNIO, TIPO X, PARA ELETRODUTO DE AÇO GALVANIZADO DN 20 MM (3/4''), APARENTE - FORNECIMENTO E INSTALAÇÃO. AF_11/2016_P</t>
  </si>
  <si>
    <t>29,73</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</si>
  <si>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</si>
  <si>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</si>
  <si>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43,02</t>
  </si>
  <si>
    <t>CONDULETE DE PVC, TIPO B, PARA ELETRODUTO DE PVC SOLDÁVEL DN 20 MM (1/2''), APARENTE - FORNECIMENTO E INSTALAÇÃO. AF_11/2016</t>
  </si>
  <si>
    <t>17,90</t>
  </si>
  <si>
    <t>CONDULETE DE PVC, TIPO B, PARA ELETRODUTO DE PVC SOLDÁVEL DN 25 MM (3/4''), APARENTE - FORNECIMENTO E INSTALAÇÃO. AF_11/2016</t>
  </si>
  <si>
    <t>18,08</t>
  </si>
  <si>
    <t>CONDULETE DE PVC, TIPO B, PARA ELETRODUTO DE PVC SOLDÁVEL DN 32 MM (1''), APARENTE - FORNECIMENTO E INSTALAÇÃO. AF_11/2016</t>
  </si>
  <si>
    <t>18,63</t>
  </si>
  <si>
    <t>CONDULETE DE PVC, TIPO LL, PARA ELETRODUTO DE PVC SOLDÁVEL DN 20 MM (1/2''), APARENTE - FORNECIMENTO E INSTALAÇÃO. AF_11/2016</t>
  </si>
  <si>
    <t>20,64</t>
  </si>
  <si>
    <t>CONDULETE DE PVC, TIPO LL, PARA ELETRODUTO DE PVC SOLDÁVEL DN 25 MM (3/4''), APARENTE - FORNECIMENTO E INSTALAÇÃO. AF_11/2016</t>
  </si>
  <si>
    <t>CONDULETE DE PVC, TIPO LL, PARA ELETRODUTO DE PVC SOLDÁVEL DN 32 MM (1''), APARENTE - FORNECIMENTO E INSTALAÇÃO. AF_11/2016</t>
  </si>
  <si>
    <t>23,14</t>
  </si>
  <si>
    <t>CONDULETE DE PVC, TIPO LB, PARA ELETRODUTO DE PVC SOLDÁVEL DN 20 MM (1/2''), APARENTE - FORNECIMENTO E INSTALAÇÃO. AF_11/2016</t>
  </si>
  <si>
    <t>10,38</t>
  </si>
  <si>
    <t>CONDULETE DE PVC, TIPO LB, PARA ELETRODUTO DE PVC SOLDÁVEL DN 25 MM (3/4''), APARENTE - FORNECIMENTO E INSTALAÇÃO. AF_11/2016</t>
  </si>
  <si>
    <t>10,92</t>
  </si>
  <si>
    <t>CONDULETE DE PVC, TIPO LB, PARA ELETRODUTO DE PVC SOLDÁVEL DN 32 MM (1''), APARENTE - FORNECIMENTO E INSTALAÇÃO. AF_11/2016</t>
  </si>
  <si>
    <t>12,88</t>
  </si>
  <si>
    <t>CONDULETE DE PVC, TIPO TB, PARA ELETRODUTO DE PVC SOLDÁVEL DN 20 MM (1/2''), APARENTE - FORNECIMENTO E INSTALAÇÃO. AF_11/2016</t>
  </si>
  <si>
    <t>12,69</t>
  </si>
  <si>
    <t>CONDULETE DE PVC, TIPO TB, PARA ELETRODUTO DE PVC SOLDÁVEL DN 25 MM (3/4''), APARENTE - FORNECIMENTO E INSTALAÇÃO. AF_11/2016</t>
  </si>
  <si>
    <t>13,51</t>
  </si>
  <si>
    <t>CONDULETE DE PVC, TIPO TB, PARA ELETRODUTO DE PVC SOLDÁVEL DN 32 MM (1''), APARENTE - FORNECIMENTO E INSTALAÇÃO. AF_11/2016</t>
  </si>
  <si>
    <t>CONDULETE DE PVC, TIPO X, PARA ELETRODUTO DE PVC SOLDÁVEL DN 20 MM (1/2''), APARENTE - FORNECIMENTO E INSTALAÇÃO. AF_11/2016</t>
  </si>
  <si>
    <t>25,42</t>
  </si>
  <si>
    <t>CONDULETE DE PVC, TIPO X, PARA ELETRODUTO DE PVC SOLDÁVEL DN 25 MM (3/4''), APARENTE - FORNECIMENTO E INSTALAÇÃO. AF_11/2016</t>
  </si>
  <si>
    <t>CONDULETE DE PVC, TIPO X, PARA ELETRODUTO DE PVC SOLDÁVEL DN 32 MM (1''), APARENTE - FORNECIMENTO E INSTALAÇÃO. AF_11/2016</t>
  </si>
  <si>
    <t>31,18</t>
  </si>
  <si>
    <t>CAIXA ENTERRADA ELÉTRICA RETANGULAR, EM ALVENARIA COM TIJOLOS CERÂMICOS MACIÇOS, FUNDO COM BRITA, DIMENSÕES INTERNAS: 0,3X0,3X0,3 M. AF_05/2018</t>
  </si>
  <si>
    <t>127,50</t>
  </si>
  <si>
    <t>CAIXA ENTERRADA ELÉTRICA RETANGULAR, EM ALVENARIA COM TIJOLOS CERÂMICOS MACIÇOS, FUNDO COM BRITA, DIMENSÕES INTERNAS: 0,4X0,4X0,4 M. AF_05/2018</t>
  </si>
  <si>
    <t>200,96</t>
  </si>
  <si>
    <t>CAIXA ENTERRADA ELÉTRICA RETANGULAR, EM ALVENARIA COM TIJOLOS CERÂMICOS MACIÇOS, FUNDO COM BRITA, DIMENSÕES INTERNAS: 0,6X0,6X0,6 M. AF_05/2018</t>
  </si>
  <si>
    <t>385,94</t>
  </si>
  <si>
    <t>CAIXA ENTERRADA ELÉTRICA RETANGULAR, EM ALVENARIA COM TIJOLOS CERÂMICOS MACIÇOS, FUNDO COM BRITA, DIMENSÕES INTERNAS: 0,8X0,8X0,6 M. AF_05/2018</t>
  </si>
  <si>
    <t>517,95</t>
  </si>
  <si>
    <t>CAIXA ENTERRADA ELÉTRICA RETANGULAR, EM ALVENARIA COM TIJOLOS CERÂMICOS MACIÇOS, FUNDO COM BRITA, DIMENSÕES INTERNAS: 1X1X0,6 M. AF_05/2018</t>
  </si>
  <si>
    <t>592,12</t>
  </si>
  <si>
    <t>CAIXA ENTERRADA ELÉTRICA RETANGULAR, EM ALVENARIA COM BLOCOS DE CONCRETO, FUNDO COM BRITA, DIMENSÕES INTERNAS: 0,4X0,4X0,4 M. AF_05/2018</t>
  </si>
  <si>
    <t>151,12</t>
  </si>
  <si>
    <t>CAIXA ENTERRADA ELÉTRICA RETANGULAR, EM ALVENARIA COM BLOCOS DE CONCRETO, FUNDO COM BRITA, DIMENSÕES INTERNAS: 0,6X0,6X0,6 M. AF_05/2018</t>
  </si>
  <si>
    <t>280,58</t>
  </si>
  <si>
    <t>CAIXA ENTERRADA ELÉTRICA RETANGULAR, EM ALVENARIA COM BLOCOS DE CONCRETO, FUNDO COM BRITA, DIMENSÕES INTERNAS: 0,8X0,8X0,6 M. AF_05/2018</t>
  </si>
  <si>
    <t>383,57</t>
  </si>
  <si>
    <t>CAIXA ENTERRADA ELÉTRICA RETANGULAR, EM ALVENARIA COM BLOCOS DE CONCRETO, FUNDO COM BRITA, DIMENSÕES INTERNAS: 1X1X0,6 M. AF_05/2018</t>
  </si>
  <si>
    <t>429,30</t>
  </si>
  <si>
    <t>CAIXA DE PROTECAO PARA MEDIDOR MONOFASICO, FORNECIMENTO E INSTALACAO</t>
  </si>
  <si>
    <t>165,85</t>
  </si>
  <si>
    <t>DISJUNTOR BAIXA TENSAO TRIPOLAR A SECO  800A/600V, INCLUSIVE ELETROTÉCNICO</t>
  </si>
  <si>
    <t>4.428,34</t>
  </si>
  <si>
    <t>CONTATOR TRIPOLAR I NOMINAL 12A - FORNECIMENTO E INSTALACAO INCLUSIVE ELETROTÉCNICO</t>
  </si>
  <si>
    <t>234,83</t>
  </si>
  <si>
    <t>CONTATOR TRIPOLAR I NOMINAL 22A - FORNECIMENTO E INSTALACAO INCLUSIVE ELETROTÉCNICO</t>
  </si>
  <si>
    <t>277,79</t>
  </si>
  <si>
    <t>CONTATOR TRIPOLAR I NOMINAL 36A - FORNECIMENTO E INSTALACAO INCLUSIVE ELETROTÉCNICO</t>
  </si>
  <si>
    <t>432,01</t>
  </si>
  <si>
    <t>CONTATOR TRIPOLAR I NOMIMAL 94A - FORNECIMENTO E INSTALACAO INCLUSIVE ELETROTÉCNICO</t>
  </si>
  <si>
    <t>1.220,67</t>
  </si>
  <si>
    <t>74130/1</t>
  </si>
  <si>
    <t>DISJUNTOR TERMOMAGNETICO MONOPOLAR PADRAO NEMA (AMERICANO) 10 A 30A 240V, FORNECIMENTO E INSTALACAO</t>
  </si>
  <si>
    <t>74130/2</t>
  </si>
  <si>
    <t>DISJUNTOR TERMOMAGNETICO MONOPOLAR PADRAO NEMA (AMERICANO) 35 A 50A 240V, FORNECIMENTO E INSTALACAO</t>
  </si>
  <si>
    <t>20,30</t>
  </si>
  <si>
    <t>74130/3</t>
  </si>
  <si>
    <t>DISJUNTOR TERMOMAGNETICO BIPOLAR PADRAO NEMA (AMERICANO) 10 A 50A 240V, FORNECIMENTO E INSTALACAO</t>
  </si>
  <si>
    <t>59,74</t>
  </si>
  <si>
    <t>74130/4</t>
  </si>
  <si>
    <t>DISJUNTOR TERMOMAGNETICO TRIPOLAR PADRAO NEMA (AMERICANO) 10 A 50A 240V, FORNECIMENTO E INSTALACAO</t>
  </si>
  <si>
    <t>85,81</t>
  </si>
  <si>
    <t>74130/5</t>
  </si>
  <si>
    <t>DISJUNTOR TERMOMAGNETICO TRIPOLAR PADRAO NEMA (AMERICANO) 60 A 100A 240V, FORNECIMENTO E INSTALACAO</t>
  </si>
  <si>
    <t>114,63</t>
  </si>
  <si>
    <t>74130/6</t>
  </si>
  <si>
    <t>DISJUNTOR TERMOMAGNETICO TRIPOLAR PADRAO NEMA (AMERICANO) 125 A 150A 240V, FORNECIMENTO E INSTALACAO</t>
  </si>
  <si>
    <t>325,89</t>
  </si>
  <si>
    <t>74130/7</t>
  </si>
  <si>
    <t>DISJUNTOR TERMOMAGNETICO TRIPOLAR EM CAIXA MOLDADA 250A 600V, FORNECIMENTO E INSTALACAO</t>
  </si>
  <si>
    <t>843,36</t>
  </si>
  <si>
    <t>74130/8</t>
  </si>
  <si>
    <t>DISJUNTOR TERMOMAGNETICO TRIPOLAR EM CAIXA MOLDADA 300 A 400A 600V, FORNECIMENTO E INSTALACAO</t>
  </si>
  <si>
    <t>1.152,74</t>
  </si>
  <si>
    <t>74130/9</t>
  </si>
  <si>
    <t>DISJUNTOR TERMOMAGNETICO TRIPOLAR EM CAIXA MOLDADA 500 A 600A 600V, FORNECIMENTO E INSTALACAO</t>
  </si>
  <si>
    <t>1.888,63</t>
  </si>
  <si>
    <t>74130/10</t>
  </si>
  <si>
    <t>DISJUNTOR TERMOMAGNETICO TRIPOLAR EM CAIXA MOLDADA 175 A 225A 240V, FORNECIMENTO E INSTALACAO</t>
  </si>
  <si>
    <t>509,78</t>
  </si>
  <si>
    <t>74131/1</t>
  </si>
  <si>
    <t>QUADRO DE DISTRIBUICAO DE ENERGIA DE EMBUTIR, EM CHAPA METALICA, PARA 3 DISJUNTORES TERMOMAGNETICOS MONOPOLARES SEM BARRAMENTO FORNECIMENTO E INSTALACAO</t>
  </si>
  <si>
    <t>73,69</t>
  </si>
  <si>
    <t>74131/4</t>
  </si>
  <si>
    <t>QUADRO DE DISTRIBUICAO DE ENERGIA DE EMBUTIR, EM CHAPA METALICA, PARA 18 DISJUNTORES TERMOMAGNETICOS MONOPOLARES, COM BARRAMENTO TRIFASICO E NEUTRO, FORNECIMENTO E INSTALACAO</t>
  </si>
  <si>
    <t>545,14</t>
  </si>
  <si>
    <t>74131/5</t>
  </si>
  <si>
    <t>QUADRO DE DISTRIBUICAO DE ENERGIA DE EMBUTIR, EM CHAPA METALICA, PARA 24 DISJUNTORES TERMOMAGNETICOS MONOPOLARES, COM BARRAMENTO TRIFASICO E NEUTRO, FORNECIMENTO E INSTALACAO</t>
  </si>
  <si>
    <t>631,08</t>
  </si>
  <si>
    <t>74131/6</t>
  </si>
  <si>
    <t>QUADRO DE DISTRIBUICAO DE ENERGIA DE EMBUTIR, EM CHAPA METALICA, PARA 32 DISJUNTORES TERMOMAGNETICOS MONOPOLARES, COM BARRAMENTO TRIFASICO E NEUTRO, FORNECIMENTO E INSTALACAO</t>
  </si>
  <si>
    <t>1.263,17</t>
  </si>
  <si>
    <t>74131/7</t>
  </si>
  <si>
    <t>QUADRO DE DISTRIBUICAO DE ENERGIA DE EMBUTIR, EM CHAPA METALICA, PARA 40 DISJUNTORES TERMOMAGNETICOS MONOPOLARES, COM BARRAMENTO TRIFASICO E NEUTRO, FORNECIMENTO E INSTALACAO</t>
  </si>
  <si>
    <t>1.033,12</t>
  </si>
  <si>
    <t>74131/8</t>
  </si>
  <si>
    <t>QUADRO DE DISTRIBUICAO DE ENERGIA DE EMBUTIR, EM CHAPA METALICA, PARA 50 DISJUNTORES TERMOMAGNETICOS MONOPOLARES, COM BARRAMENTO TRIFASICO E NEUTRO, FORNECIMENTO E INSTALACAO</t>
  </si>
  <si>
    <t>1.531,88</t>
  </si>
  <si>
    <t>QUADRO DE DISTRIBUICAO DE ENERGIA EM CHAPA DE ACO GALVANIZADO, PARA 12 DISJUNTORES TERMOMAGNETICOS MONOPOLARES, COM BARRAMENTO TRIFASICO E NEUTRO - FORNECIMENTO E INSTALACAO</t>
  </si>
  <si>
    <t>398,31</t>
  </si>
  <si>
    <t>QUADRO DE DISTRIBUICAO DE ENERGIA P/ 6 DISJUNTORES TERMOMAGNETICOS MONOPOLARES SEM BARRAMENTO, DE EMBUTIR, EM CHAPA METALICA - FORNECIMENTO E INSTALACAO</t>
  </si>
  <si>
    <t>86,95</t>
  </si>
  <si>
    <t>DISJUNTOR MONOPOLAR TIPO DIN, CORRENTE NOMINAL DE 10A - FORNECIMENTO E INSTALAÇÃO. AF_04/2016</t>
  </si>
  <si>
    <t>DISJUNTOR MONOPOLAR TIPO DIN, CORRENTE NOMINAL DE 16A - FORNECIMENTO E INSTALAÇÃO. AF_04/2016</t>
  </si>
  <si>
    <t>10,48</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</si>
  <si>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</si>
  <si>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</si>
  <si>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</si>
  <si>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12,44</t>
  </si>
  <si>
    <t>DISJUNTOR MONOPOLAR TIPO DIN, CORRENTE NOMINAL DE 40A - FORNECIMENTO E INSTALAÇÃO. AF_04/2016</t>
  </si>
  <si>
    <t>18,12</t>
  </si>
  <si>
    <t>DISJUNTOR MONOPOLAR TIPO DIN, CORRENTE NOMINAL DE 50A - FORNECIMENTO E INSTALAÇÃO. AF_04/2016</t>
  </si>
  <si>
    <t>20,37</t>
  </si>
  <si>
    <t>DISJUNTOR BIPOLAR TIPO DIN, CORRENTE NOMINAL DE 10A - FORNECIMENTO E INSTALAÇÃO. AF_04/2016</t>
  </si>
  <si>
    <t>50,25</t>
  </si>
  <si>
    <t>DISJUNTOR BIPOLAR TIPO DIN, CORRENTE NOMINAL DE 16A - FORNECIMENTO E INSTALAÇÃO. AF_04/2016</t>
  </si>
  <si>
    <t>51,21</t>
  </si>
  <si>
    <t>DISJUNTOR BIPOLAR TIPO DIN, CORRENTE NOMINAL DE 20A - FORNECIMENTO E INSTALAÇÃO. AF_04/2016</t>
  </si>
  <si>
    <t>53,00</t>
  </si>
  <si>
    <t>DISJUNTOR BIPOLAR TIPO DIN, CORRENTE NOMINAL DE 25A - FORNECIMENTO E INSTALAÇÃO. AF_04/2016</t>
  </si>
  <si>
    <t>DISJUNTOR BIPOLAR TIPO DIN, CORRENTE NOMINAL DE 32A - FORNECIMENTO E INSTALAÇÃO. AF_04/2016</t>
  </si>
  <si>
    <t>55,16</t>
  </si>
  <si>
    <t>DISJUNTOR BIPOLAR TIPO DIN, CORRENTE NOMINAL DE 40A - FORNECIMENTO E INSTALAÇÃO. AF_04/2016</t>
  </si>
  <si>
    <t>57,96</t>
  </si>
  <si>
    <t>DISJUNTOR BIPOLAR TIPO DIN, CORRENTE NOMINAL DE 50A - FORNECIMENTO E INSTALAÇÃO. AF_04/2016</t>
  </si>
  <si>
    <t>DISJUNTOR TRIPOLAR TIPO DIN, CORRENTE NOMINAL DE 10A - FORNECIMENTO E INSTALAÇÃO. AF_04/2016</t>
  </si>
  <si>
    <t>62,59</t>
  </si>
  <si>
    <t>DISJUNTOR TRIPOLAR TIPO DIN, CORRENTE NOMINAL DE 16A - FORNECIMENTO E INSTALAÇÃO. AF_04/2016</t>
  </si>
  <si>
    <t>64,05</t>
  </si>
  <si>
    <t>DISJUNTOR TRIPOLAR TIPO DIN, CORRENTE NOMINAL DE 20A - FORNECIMENTO E INSTALAÇÃO. AF_04/2016</t>
  </si>
  <si>
    <t>66,71</t>
  </si>
  <si>
    <t>DISJUNTOR TRIPOLAR TIPO DIN, CORRENTE NOMINAL DE 25A - FORNECIMENTO E INSTALAÇÃO. AF_04/2016</t>
  </si>
  <si>
    <t>DISJUNTOR TRIPOLAR TIPO DIN, CORRENTE NOMINAL DE 32A - FORNECIMENTO E INSTALAÇÃO. AF_04/2016</t>
  </si>
  <si>
    <t>69,97</t>
  </si>
  <si>
    <t>DISJUNTOR TRIPOLAR TIPO DIN, CORRENTE NOMINAL DE 40A - FORNECIMENTO E INSTALAÇÃO. AF_04/2016</t>
  </si>
  <si>
    <t>75,28</t>
  </si>
  <si>
    <t>DISJUNTOR TRIPOLAR TIPO DIN, CORRENTE NOMINAL DE 50A - FORNECIMENTO E INSTALAÇÃO. AF_04/2016</t>
  </si>
  <si>
    <t>82,03</t>
  </si>
  <si>
    <t>TOMADA 3P+T 30A/440V SEM PLACA - FORNECIMENTO E INSTALACAO</t>
  </si>
  <si>
    <t>53,44</t>
  </si>
  <si>
    <t>INTERRUPTOR PULSADOR DE CAMPAINHA OU MINUTERIA 2A/250V C/ CAIXA - FORNECIMENTO E INSTALACAO</t>
  </si>
  <si>
    <t>17,94</t>
  </si>
  <si>
    <t>INTERRUPTOR INTERMEDIARIO (FOUR-WAY) - FORNECIMENTO E INSTALACAO</t>
  </si>
  <si>
    <t>44,29</t>
  </si>
  <si>
    <t>SUPORTE PARAFUSADO COM PLACA DE ENCAIXE 4" X 2" ALTO (2,00 M DO PISO) PARA PONTO ELÉTRICO - FORNECIMENTO E INSTALAÇÃO. AF_12/2015</t>
  </si>
  <si>
    <t>7,67</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</si>
  <si>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</si>
  <si>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</si>
  <si>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</si>
  <si>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11,78</t>
  </si>
  <si>
    <t>SUPORTE PARAFUSADO COM PLACA DE ENCAIXE 4" X 4" MÉDIO (1,30 M DO PISO) PARA PONTO ELÉTRICO - FORNECIMENTO E INSTALAÇÃO. AF_12/2015</t>
  </si>
  <si>
    <t>SUPORTE PARAFUSADO COM PLACA DE ENCAIXE 4" X 4" BAIXO (0,30 M DO PISO) PARA PONTO ELÉTRICO - FORNECIMENTO E INSTALAÇÃO. AF_12/2015</t>
  </si>
  <si>
    <t>9,36</t>
  </si>
  <si>
    <t>INTERRUPTOR SIMPLES (1 MÓDULO), 10A/250V, SEM SUPORTE E SEM PLACA - FORNECIMENTO E INSTALAÇÃO. AF_12/2015</t>
  </si>
  <si>
    <t>14,45</t>
  </si>
  <si>
    <t>INTERRUPTOR SIMPLES (1 MÓDULO), 10A/250V, INCLUINDO SUPORTE E PLACA - FORNECIMENTO E INSTALAÇÃO. AF_12/2015</t>
  </si>
  <si>
    <t>INTERRUPTOR PARALELO (1 MÓDULO), 10A/250V, SEM SUPORTE E SEM PLACA - FORNECIMENTO E INSTALAÇÃO. AF_12/2015</t>
  </si>
  <si>
    <t>19,40</t>
  </si>
  <si>
    <t>INTERRUPTOR PARALELO (1 MÓDULO), 10A/250V, INCLUINDO SUPORTE E PLACA - FORNECIMENTO E INSTALAÇÃO. AF_12/2015</t>
  </si>
  <si>
    <t>25,82</t>
  </si>
  <si>
    <t>INTERRUPTOR SIMPLES (1 MÓDULO) COM INTERRUPTOR PARALELO (1 MÓDULO), 10A/250V, SEM SUPORTE E SEM PLACA - FORNECIMENTO E INSTALAÇÃO. AF_12/2015</t>
  </si>
  <si>
    <t>31,53</t>
  </si>
  <si>
    <t>INTERRUPTOR SIMPLES (1 MÓDULO) COM INTERRUPTOR PARALELO (1 MÓDULO), 10A/250V, INCLUINDO SUPORTE E PLACA - FORNECIMENTO E INSTALAÇÃO. AF_12/2015</t>
  </si>
  <si>
    <t>37,95</t>
  </si>
  <si>
    <t>INTERRUPTOR SIMPLES (2 MÓDULOS), 10A/250V, SEM SUPORTE E SEM PLACA - FORNECIMENTO E INSTALAÇÃO. AF_12/2015</t>
  </si>
  <si>
    <t>26,61</t>
  </si>
  <si>
    <t>INTERRUPTOR SIMPLES (2 MÓDULOS), 10A/250V, INCLUINDO SUPORTE E PLACA - FORNECIMENTO E INSTALAÇÃO. AF_12/2015</t>
  </si>
  <si>
    <t>33,03</t>
  </si>
  <si>
    <t>INTERRUPTOR PARALELO (2 MÓDULOS), 10A/250V, SEM SUPORTE E SEM PLACA - FORNECIMENTO E INSTALAÇÃO. AF_12/2015</t>
  </si>
  <si>
    <t>36,48</t>
  </si>
  <si>
    <t>INTERRUPTOR PARALELO (2 MÓDULOS), 10A/250V, INCLUINDO SUPORTE E PLACA - FORNECIMENTO E INSTALAÇÃO. AF_12/2015</t>
  </si>
  <si>
    <t>42,90</t>
  </si>
  <si>
    <t>INTERRUPTOR SIMPLES (1 MÓDULO) COM INTERRUPTOR PARALELO (2 MÓDULOS), 10A/250V, SEM SUPORTE E SEM PLACA - FORNECIMENTO E INSTALAÇÃO. AF_12/2015</t>
  </si>
  <si>
    <t>48,63</t>
  </si>
  <si>
    <t>INTERRUPTOR SIMPLES (1 MÓDULO) COM INTERRUPTOR PARALELO (2 MÓDULOS), 10A/250V, INCLUINDO SUPORTE E PLACA - FORNECIMENTO E INSTALAÇÃO. AF_12/2015</t>
  </si>
  <si>
    <t>55,05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</si>
  <si>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</si>
  <si>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</si>
  <si>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50,10</t>
  </si>
  <si>
    <t>INTERRUPTOR SIMPLES (3 MÓDULOS), 10A/250V, SEM SUPORTE E SEM PLACA - FORNECIMENTO E INSTALAÇÃO. AF_12/2015</t>
  </si>
  <si>
    <t>38,77</t>
  </si>
  <si>
    <t>INTERRUPTOR SIMPLES (3 MÓDULOS), 10A/250V, INCLUINDO SUPORTE E PLACA - FORNECIMENTO E INSTALAÇÃO. AF_12/2015</t>
  </si>
  <si>
    <t>45,19</t>
  </si>
  <si>
    <t>INTERRUPTOR PARALELO (3 MÓDULOS), 10A/250V, SEM SUPORTE E SEM PLACA - FORNECIMENTO E INSTALAÇÃO. AF_12/2015</t>
  </si>
  <si>
    <t>53,55</t>
  </si>
  <si>
    <t>INTERRUPTOR PARALELO (3 MÓDULOS), 10A/250V, INCLUINDO SUPORTE E PLACA - FORNECIMENTO E INSTALAÇÃO. AF_12/2015</t>
  </si>
  <si>
    <t>59,97</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</si>
  <si>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</si>
  <si>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</si>
  <si>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66,37</t>
  </si>
  <si>
    <t>INTERRUPTOR SIMPLES (2 MÓDULOS) COM INTERRUPTOR PARALELO (2 MÓDULOS), 10A/250V, SEM SUPORTE E SEM PLACA - FORNECIMENTO E INSTALAÇÃO. AF_12/2015</t>
  </si>
  <si>
    <t>61,05</t>
  </si>
  <si>
    <t>INTERRUPTOR SIMPLES (2 MÓDULOS) COM INTERRUPTOR PARALELO (2 MÓDULOS), 10A/250V, INCLUINDO SUPORTE E PLACA - FORNECIMENTO E INSTALAÇÃO. AF_12/2015</t>
  </si>
  <si>
    <t>71,32</t>
  </si>
  <si>
    <t>INTERRUPTOR SIMPLES (4 MÓDULOS), 10A/250V, SEM SUPORTE E SEM PLACA - FORNECIMENTO E INSTALAÇÃO. AF_12/2015</t>
  </si>
  <si>
    <t>51,15</t>
  </si>
  <si>
    <t>INTERRUPTOR SIMPLES (4 MÓDULOS), 10A/250V, INCLUINDO SUPORTE E PLACA - FORNECIMENTO E INSTALAÇÃO. AF_12/2015</t>
  </si>
  <si>
    <t>61,42</t>
  </si>
  <si>
    <t>INTERRUPTOR SIMPLES (6 MÓDULOS), 10A/250V, SEM SUPORTE E SEM PLACA - FORNECIMENTO E INSTALAÇÃO. AF_12/2015</t>
  </si>
  <si>
    <t>75,55</t>
  </si>
  <si>
    <t>INTERRUPTOR SIMPLES (6 MÓDULOS), 10A/250V, INCLUINDO SUPORTE E PLACA - FORNECIMENTO E INSTALAÇÃO. AF_12/2015</t>
  </si>
  <si>
    <t>85,82</t>
  </si>
  <si>
    <t>INTERRUPTOR INTERMEDIÁRIO (1 MÓDULO), 10A/250V, SEM SUPORTE E SEM PLACA - FORNECIMENTO E INSTALAÇÃO. AF_09/2017</t>
  </si>
  <si>
    <t>INTERRUPTOR INTERMEDIÁRIO (1 MÓDULO), 10A/250V, INCLUINDO SUPORTE E PLACA - FORNECIMENTO E INSTALAÇÃO. AF_09/2017</t>
  </si>
  <si>
    <t>37,50</t>
  </si>
  <si>
    <t>INTERRUPTOR BIPOLAR (1 MÓDULO), 10A/250V, SEM SUPORTE E SEM PLACA - FORNECIMENTO E INSTALAÇÃO. AF_09/2017</t>
  </si>
  <si>
    <t>30,06</t>
  </si>
  <si>
    <t>INTERRUPTOR BIPOLAR (1 MÓDULO), 10A/250V, INCLUINDO SUPORTE E PLACA - FORNECIMENTO E INSTALAÇÃO. AF_09/2017</t>
  </si>
  <si>
    <t>DIMMER ROTATIVO (1 MÓDULO), 220V/600W, SEM SUPORTE E SEM PLACA - FORNECIMENTO E INSTALAÇÃO. AF_09/2017</t>
  </si>
  <si>
    <t>73,54</t>
  </si>
  <si>
    <t>DIMMER ROTATIVO (1 MÓDULO), 220V/600W, INCLUINDO SUPORTE E PLACA - FORNECIMENTO E INSTALAÇÃO. AF_09/2017</t>
  </si>
  <si>
    <t>79,96</t>
  </si>
  <si>
    <t>INTERRUPTOR PULSADOR CAMPAINHA (1 MÓDULO), 10A/250V, SEM SUPORTE E SEM PLACA - FORNECIMENTO E INSTALAÇÃO. AF_09/2017</t>
  </si>
  <si>
    <t>13,50</t>
  </si>
  <si>
    <t>INTERRUPTOR PULSADOR CAMPAINHA (1 MÓDULO), 10A/250V, INCLUINDO SUPORTE E PLACA - FORNECIMENTO E INSTALAÇÃO. AF_09/2017</t>
  </si>
  <si>
    <t>19,92</t>
  </si>
  <si>
    <t>CAMPAINHA CIGARRA (1 MÓDULO), 10A/250V, SEM SUPORTE E SEM PLACA - FORNECIMENTO E INSTALAÇÃO. AF_09/2017</t>
  </si>
  <si>
    <t>CAMPAINHA CIGARRA (1 MÓDULO), 10A/250V, INCLUINDO SUPORTE E PLACA - FORNECIMENTO E INSTALAÇÃO. AF_09/2017</t>
  </si>
  <si>
    <t>35,50</t>
  </si>
  <si>
    <t>INTERRUPTOR PULSADOR MINUTERIA (1 MÓDULO), 10A/250V, SEM SUPORTE E SEM PLACA - FORNECIMENTO E INSTALAÇÃO. AF_09/2017</t>
  </si>
  <si>
    <t>INTERRUPTOR PULSADOR MINUTERIA (1 MÓDULO), 10A/250V, INCLUINDO SUPORTE E PLACA - FORNECIMENTO E INSTALAÇÃO. AF_09/2017</t>
  </si>
  <si>
    <t>23,36</t>
  </si>
  <si>
    <t>TOMADA ALTA DE EMBUTIR (1 MÓDULO), 2P+T 10 A, SEM SUPORTE E SEM PLACA - FORNECIMENTO E INSTALAÇÃO. AF_12/2015</t>
  </si>
  <si>
    <t>25,65</t>
  </si>
  <si>
    <t>TOMADA ALTA DE EMBUTIR (1 MÓDULO), 2P+T 20 A, SEM SUPORTE E SEM PLACA - FORNECIMENTO E INSTALAÇÃO. AF_12/2015</t>
  </si>
  <si>
    <t>TOMADA ALTA DE EMBUTIR (1 MÓDULO), 2P+T 10 A, INCLUINDO SUPORTE E PLACA - FORNECIMENTO E INSTALAÇÃO. AF_12/2015</t>
  </si>
  <si>
    <t>32,07</t>
  </si>
  <si>
    <t>TOMADA ALTA DE EMBUTIR (1 MÓDULO), 2P+T 20 A, INCLUINDO SUPORTE E PLACA - FORNECIMENTO E INSTALAÇÃO. AF_12/2015</t>
  </si>
  <si>
    <t>TOMADA MÉDIA DE EMBUTIR (1 MÓDULO), 2P+T 10 A, SEM SUPORTE E SEM PLACA - FORNECIMENTO E INSTALAÇÃO. AF_12/2015</t>
  </si>
  <si>
    <t>18,44</t>
  </si>
  <si>
    <t>TOMADA MÉDIA DE EMBUTIR (1 MÓDULO), 2P+T 20 A, SEM SUPORTE E SEM PLACA - FORNECIMENTO E INSTALAÇÃO. AF_12/2015</t>
  </si>
  <si>
    <t>20,29</t>
  </si>
  <si>
    <t>TOMADA MÉDIA DE EMBUTIR (1 MÓDULO), 2P+T 10 A, INCLUINDO SUPORTE E PLACA - FORNECIMENTO E INSTALAÇÃO. AF_12/2015</t>
  </si>
  <si>
    <t>24,86</t>
  </si>
  <si>
    <t>TOMADA MÉDIA DE EMBUTIR (1 MÓDULO), 2P+T 20 A, INCLUINDO SUPORTE E PLACA - FORNECIMENTO E INSTALAÇÃO. AF_12/2015</t>
  </si>
  <si>
    <t>26,71</t>
  </si>
  <si>
    <t>TOMADA BAIXA DE EMBUTIR (1 MÓDULO), 2P+T 10 A, SEM SUPORTE E SEM PLACA - FORNECIMENTO E INSTALAÇÃO. AF_12/2015</t>
  </si>
  <si>
    <t>15,64</t>
  </si>
  <si>
    <t>TOMADA BAIXA DE EMBUTIR (1 MÓDULO), 2P+T 20 A, SEM SUPORTE E SEM PLACA - FORNECIMENTO E INSTALAÇÃO. AF_12/2015</t>
  </si>
  <si>
    <t>17,49</t>
  </si>
  <si>
    <t>TOMADA BAIXA DE EMBUTIR (1 MÓDULO), 2P+T 10 A, INCLUINDO SUPORTE E PLACA - FORNECIMENTO E INSTALAÇÃO. AF_12/2015</t>
  </si>
  <si>
    <t>22,06</t>
  </si>
  <si>
    <t>TOMADA BAIXA DE EMBUTIR (1 MÓDULO), 2P+T 20 A, INCLUINDO SUPORTE E PLACA - FORNECIMENTO E INSTALAÇÃO. AF_12/2015</t>
  </si>
  <si>
    <t>23,91</t>
  </si>
  <si>
    <t>TOMADA MÉDIA DE EMBUTIR (2 MÓDULOS), 2P+T 10 A, SEM SUPORTE E SEM PLACA - FORNECIMENTO E INSTALAÇÃO. AF_12/2015</t>
  </si>
  <si>
    <t>TOMADA MÉDIA DE EMBUTIR (2 MÓDULOS), 2P+T 20 A, SEM SUPORTE E SEM PLACA - FORNECIMENTO E INSTALAÇÃO. AF_12/2015</t>
  </si>
  <si>
    <t>38,26</t>
  </si>
  <si>
    <t>TOMADA MÉDIA DE EMBUTIR (2 MÓDULOS), 2P+T 10 A, INCLUINDO SUPORTE E PLACA - FORNECIMENTO E INSTALAÇÃO. AF_12/2015</t>
  </si>
  <si>
    <t>40,98</t>
  </si>
  <si>
    <t>TOMADA MÉDIA DE EMBUTIR (2 MÓDULOS), 2P+T 20 A, INCLUINDO SUPORTE E PLACA - FORNECIMENTO E INSTALAÇÃO. AF_12/2015</t>
  </si>
  <si>
    <t>44,68</t>
  </si>
  <si>
    <t>TOMADA BAIXA DE EMBUTIR (2 MÓDULOS), 2P+T 10 A, SEM SUPORTE E SEM PLACA - FORNECIMENTO E INSTALAÇÃO. AF_12/2015</t>
  </si>
  <si>
    <t>28,96</t>
  </si>
  <si>
    <t>TOMADA BAIXA DE EMBUTIR (2 MÓDULOS), 2P+T 20 A, SEM SUPORTE E SEM PLACA - FORNECIMENTO E INSTALAÇÃO. AF_12/2015</t>
  </si>
  <si>
    <t>32,66</t>
  </si>
  <si>
    <t>TOMADA BAIXA DE EMBUTIR (2 MÓDULOS), 2P+T 10 A, INCLUINDO SUPORTE E PLACA - FORNECIMENTO E INSTALAÇÃO. AF_12/2015</t>
  </si>
  <si>
    <t>35,38</t>
  </si>
  <si>
    <t>TOMADA BAIXA DE EMBUTIR (2 MÓDULOS), 2P+T 20 A, INCLUINDO SUPORTE E PLACA - FORNECIMENTO E INSTALAÇÃO. AF_12/2015</t>
  </si>
  <si>
    <t>39,08</t>
  </si>
  <si>
    <t>TOMADA MÉDIA DE EMBUTIR (3 MÓDULOS), 2P+T 10 A, SEM SUPORTE E SEM PLACA - FORNECIMENTO E INSTALAÇÃO. AF_12/2015</t>
  </si>
  <si>
    <t>50,67</t>
  </si>
  <si>
    <t>TOMADA MÉDIA DE EMBUTIR (3 MÓDULOS), 2P+T 20 A, SEM SUPORTE E SEM PLACA - FORNECIMENTO E INSTALAÇÃO. AF_12/2015</t>
  </si>
  <si>
    <t>56,22</t>
  </si>
  <si>
    <t>TOMADA MÉDIA DE EMBUTIR (3 MÓDULOS), 2P+T 10 A, INCLUINDO SUPORTE E PLACA - FORNECIMENTO E INSTALAÇÃO. AF_12/2015</t>
  </si>
  <si>
    <t>57,09</t>
  </si>
  <si>
    <t>TOMADA MÉDIA DE EMBUTIR (3 MÓDULOS), 2P+T 20 A, INCLUINDO SUPORTE E PLACA - FORNECIMENTO E INSTALAÇÃO. AF_12/2015</t>
  </si>
  <si>
    <t>62,64</t>
  </si>
  <si>
    <t>TOMADA BAIXA DE EMBUTIR (3 MÓDULOS), 2P+T 10 A, SEM SUPORTE E SEM PLACA - FORNECIMENTO E INSTALAÇÃO. AF_12/2015</t>
  </si>
  <si>
    <t>42,27</t>
  </si>
  <si>
    <t>TOMADA BAIXA DE EMBUTIR (3 MÓDULOS), 2P+T 20 A, SEM SUPORTE E SEM PLACA - FORNECIMENTO E INSTALAÇÃO. AF_12/2015</t>
  </si>
  <si>
    <t>47,82</t>
  </si>
  <si>
    <t>TOMADA BAIXA DE EMBUTIR (3 MÓDULOS), 2P+T 10 A, INCLUINDO SUPORTE E PLACA - FORNECIMENTO E INSTALAÇÃO. AF_12/2015</t>
  </si>
  <si>
    <t>48,69</t>
  </si>
  <si>
    <t>TOMADA BAIXA DE EMBUTIR (3 MÓDULOS), 2P+T 20 A, INCLUINDO SUPORTE E PLACA - FORNECIMENTO E INSTALAÇÃO. AF_12/2015</t>
  </si>
  <si>
    <t>54,24</t>
  </si>
  <si>
    <t>TOMADA BAIXA DE EMBUTIR (4 MÓDULOS), 2P+T 10 A, SEM SUPORTE E SEM PLACA - FORNECIMENTO E INSTALAÇÃO. AF_12/2015</t>
  </si>
  <si>
    <t>55,96</t>
  </si>
  <si>
    <t>TOMADA BAIXA DE EMBUTIR (4 MÓDULOS), 2P+T 10 A, INCLUINDO SUPORTE E PLACA - FORNECIMENTO E INSTALAÇÃO. AF_12/2015</t>
  </si>
  <si>
    <t>66,23</t>
  </si>
  <si>
    <t>TOMADA BAIXA DE EMBUTIR (6 MÓDULOS), 2P+T 10 A, SEM SUPORTE E SEM PLACA - FORNECIMENTO E INSTALAÇÃO. AF_12/2015</t>
  </si>
  <si>
    <t>82,79</t>
  </si>
  <si>
    <t>TOMADA BAIXA DE EMBUTIR (6 MÓDULOS), 2P+T 10 A, INCLUINDO SUPORTE E PLACA - FORNECIMENTO E INSTALAÇÃO. AF_12/2015</t>
  </si>
  <si>
    <t>INTERRUPTOR SIMPLES (1 MÓDULO) COM 1 TOMADA DE EMBUTIR 2P+T 10 A,  SEM SUPORTE E SEM PLACA - FORNECIMENTO E INSTALAÇÃO. AF_12/2015</t>
  </si>
  <si>
    <t>30,57</t>
  </si>
  <si>
    <t>INTERRUPTOR SIMPLES (1 MÓDULO) COM 1 TOMADA DE EMBUTIR 2P+T 10 A,  INCLUINDO SUPORTE E PLACA - FORNECIMENTO E INSTALAÇÃO. AF_12/2015</t>
  </si>
  <si>
    <t>36,99</t>
  </si>
  <si>
    <t>INTERRUPTOR SIMPLES (1 MÓDULO) COM 2 TOMADAS DE EMBUTIR 2P+T 10 A,  SEM SUPORTE E SEM PLACA - FORNECIMENTO E INSTALAÇÃO. AF_12/2015</t>
  </si>
  <si>
    <t>46,71</t>
  </si>
  <si>
    <t>INTERRUPTOR SIMPLES (1 MÓDULO) COM 2 TOMADAS DE EMBUTIR 2P+T 10 A,  INCLUINDO SUPORTE E PLACA - FORNECIMENTO E INSTALAÇÃO. AF_12/2015</t>
  </si>
  <si>
    <t>53,13</t>
  </si>
  <si>
    <t>INTERRUPTOR SIMPLES (2 MÓDULOS) COM 1 TOMADA DE EMBUTIR 2P+T 10 A,  SEM SUPORTE E SEM PLACA - FORNECIMENTO E INSTALAÇÃO. AF_12/2015</t>
  </si>
  <si>
    <t>42,72</t>
  </si>
  <si>
    <t>INTERRUPTOR SIMPLES (2 MÓDULOS) COM 1 TOMADA DE EMBUTIR 2P+T 10 A,  INCLUINDO SUPORTE E PLACA - FORNECIMENTO E INSTALAÇÃO. AF_12/2015</t>
  </si>
  <si>
    <t>49,14</t>
  </si>
  <si>
    <t>INTERRUPTOR PARALELO (1 MÓDULO) COM 1 TOMADA DE EMBUTIR 2P+T 10 A,  SEM SUPORTE E SEM PLACA - FORNECIMENTO E INSTALAÇÃO. AF_12/2015</t>
  </si>
  <si>
    <t>35,52</t>
  </si>
  <si>
    <t>INTERRUPTOR PARALELO (1 MÓDULO) COM 1 TOMADA DE EMBUTIR 2P+T 10 A,  INCLUINDO SUPORTE E PLACA - FORNECIMENTO E INSTALAÇÃO. AF_12/2015</t>
  </si>
  <si>
    <t>41,94</t>
  </si>
  <si>
    <t>INTERRUPTOR PARALELO (1 MÓDULO) COM 2 TOMADAS DE EMBUTIR 2P+T 10 A,  SEM SUPORTE E SEM PLACA - FORNECIMENTO E INSTALAÇÃO. AF_12/2015</t>
  </si>
  <si>
    <t>51,63</t>
  </si>
  <si>
    <t>INTERRUPTOR PARALELO (1 MÓDULO) COM 2 TOMADAS DE EMBUTIR 2P+T 10 A,  INCLUINDO SUPORTE E PLACA - FORNECIMENTO E INSTALAÇÃO. AF_12/2015</t>
  </si>
  <si>
    <t>58,05</t>
  </si>
  <si>
    <t>INTERRUPTOR PARALELO (2 MÓDULOS) COM 1 TOMADA DE EMBUTIR 2P+T 10 A,  SEM SUPORTE E SEM PLACA - FORNECIMENTO E INSTALAÇÃO. AF_12/2015</t>
  </si>
  <si>
    <t>52,59</t>
  </si>
  <si>
    <t>INTERRUPTOR PARALELO (2 MÓDULOS) COM 1 TOMADA DE EMBUTIR 2P+T 10 A,  INCLUINDO SUPORTE E PLACA - FORNECIMENTO E INSTALAÇÃO. AF_12/2015</t>
  </si>
  <si>
    <t>59,01</t>
  </si>
  <si>
    <t>INTERRUPTOR SIMPLES (1 MÓDULO), INTERRUPTOR PARALELO (1 MÓDULO) E 1 TOMADA DE EMBUTIR 2P+T 10 A,  SEM SUPORTE E SEM PLACA - FORNECIMENTO E INSTALAÇÃO. AF_12/2015</t>
  </si>
  <si>
    <t>47,67</t>
  </si>
  <si>
    <t>INTERRUPTOR SIMPLES (1 MÓDULO), INTERRUPTOR PARALELO (1 MÓDULO) E 1 TOMADA DE EMBUTIR 2P+T 10 A,  INCLUINDO SUPORTE E PLACA - FORNECIMENTO E INSTALAÇÃO. AF_12/2015</t>
  </si>
  <si>
    <t>54,09</t>
  </si>
  <si>
    <t>LAMPADA VAPOR METALICO 400W - FORNECIMENTO E INSTALACAO</t>
  </si>
  <si>
    <t>74,21</t>
  </si>
  <si>
    <t>IGNITOR PARA PARTIDA LÂMPADA VAPOR SÓDIO ALTA PRESSÃO ATÉ 400W</t>
  </si>
  <si>
    <t>48,17</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</si>
  <si>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</si>
  <si>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</si>
  <si>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</si>
  <si>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</si>
  <si>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167,55</t>
  </si>
  <si>
    <t>73953/9</t>
  </si>
  <si>
    <t>LUMINARIA SOBREPOR TP CALHA C/REATOR PART CONVENC LAMP 1X20W E STARTERFIX EM LAJE OU FORRO - FORNECIMENTO E COLOCACAO</t>
  </si>
  <si>
    <t>48,54</t>
  </si>
  <si>
    <t>REATOR PARA LAMPADA FLUORESCENTE 2X40W PARTIDA RAPIDA FORNECIMENTO E INSTALACAO</t>
  </si>
  <si>
    <t>26,40</t>
  </si>
  <si>
    <t>REATOR PARA LAMPADA FLUORESCENTE 1X20W PARTIDA RAPIDA FORNECIMENTO E INSTALACAO</t>
  </si>
  <si>
    <t>19,42</t>
  </si>
  <si>
    <t>REATOR PARA LAMPADA FLUORESCENTE 1X40W PARTIDA RAPIDA FORNECIMENTO E INSTALACAO</t>
  </si>
  <si>
    <t>LAMPADA FLUORESCENTE TP HO 85W - FORNECIMENTO E INSTALACAO</t>
  </si>
  <si>
    <t>69,85</t>
  </si>
  <si>
    <t>LÂMPADA FLUORESCENTE COMPACTA 15 W 2U, BASE E27 - FORNECIMENTO E INSTALAÇÃO</t>
  </si>
  <si>
    <t>11,38</t>
  </si>
  <si>
    <t>LÂMPADA FLUORESCENTE ESPIRAL BRANCA 65 W, BASE E27 - FORNECIMENTO E INSTALAÇÃO</t>
  </si>
  <si>
    <t>69,37</t>
  </si>
  <si>
    <t>LÂMPADA LED 6 W BIVOLT BRANCA, FORMATO TRADICIONAL (BASE E27) - FORNECIMENTO E INSTALAÇÃO</t>
  </si>
  <si>
    <t>22,71</t>
  </si>
  <si>
    <t>LÂMPADA LED 10 W BIVOLT BRANCA, FORMATO TRADICIONAL (BASE E27) - FORNECIMENTO E INSTALAÇÃO</t>
  </si>
  <si>
    <t>30,11</t>
  </si>
  <si>
    <t>LÂMPADA FLUORESCENTE COMPACTA 3U BRANCA 20 W, BASE E27 - FORNECIMENTO E INSTALAÇÃO</t>
  </si>
  <si>
    <t>12,75</t>
  </si>
  <si>
    <t>LÂMPADA FLUORESCENTE ESPIRAL BRANCA 45 W, BASE E27 - FORNECIMENTO E INSTALAÇÃO</t>
  </si>
  <si>
    <t>LUMINÁRIA TIPO CALHA, DE SOBREPOR, COM 1 LÂMPADA TUBULAR DE 18 W - FORNECIMENTO E INSTALAÇÃO. AF_11/2017</t>
  </si>
  <si>
    <t>40,29</t>
  </si>
  <si>
    <t>LUMINÁRIA TIPO CALHA, DE SOBREPOR, COM 1 LÂMPADA TUBULAR DE 36 W - FORNECIMENTO E INSTALAÇÃO. AF_11/2017</t>
  </si>
  <si>
    <t>54,51</t>
  </si>
  <si>
    <t>LUMINÁRIA TIPO CALHA, DE SOBREPOR, COM 2 LÂMPADAS TUBULARES DE 18 W - FORNECIMENTO E INSTALAÇÃO. AF_11/2017</t>
  </si>
  <si>
    <t>54,87</t>
  </si>
  <si>
    <t>LUMINÁRIA TIPO CALHA, DE SOBREPOR, COM 2 LÂMPADAS TUBULARES DE 36 W - FORNECIMENTO E INSTALAÇÃO. AF_11/2017</t>
  </si>
  <si>
    <t>72,03</t>
  </si>
  <si>
    <t>LUMINÁRIA TIPO CALHA, DE EMBUTIR, COM 2 LÂMPADAS DE 14 W COM REFLETOR - FORNECIMENTO E INSTALAÇÃO. AF_11/2017</t>
  </si>
  <si>
    <t>122,06</t>
  </si>
  <si>
    <t>LUMINÁRIA TIPO PLAFON EM PLÁSTICO, DE SOBREPOR, COM 1 LÂMPADA DE 15 W, - FORNECIMENTO E INSTALAÇÃO. AF_11/2017</t>
  </si>
  <si>
    <t>27,81</t>
  </si>
  <si>
    <t>LUMINÁRIA TIPO PLAFON REDONDO COM VIDRO FOSCO, DE SOBREPOR, COM 1 LÂMPADA DE 15 W - FORNECIMENTO E INSTALAÇÃO. AF_11/2017</t>
  </si>
  <si>
    <t>51,53</t>
  </si>
  <si>
    <t>LUMINÁRIA TIPO PLAFON REDONDO COM VIDRO FOSCO, DE SOBREPOR, COM 2 LÂMPADAS DE 15 W - FORNECIMENTO E INSTALAÇÃO. AF_11/2017</t>
  </si>
  <si>
    <t>69,91</t>
  </si>
  <si>
    <t>LUMINÁRIA TIPO PLAFON, DE SOBREPOR, COM 1 LÂMPADA LED - FORNECIMENTO E INSTALAÇÃO. AF_11/2017</t>
  </si>
  <si>
    <t>88,98</t>
  </si>
  <si>
    <t>LUMINÁRIA TIPO SPOT, DE SOBREPOR, COM 1 LÂMPADA DE 15 W - FORNECIMENTO E INSTALAÇÃO. AF_11/2017</t>
  </si>
  <si>
    <t>68,60</t>
  </si>
  <si>
    <t>LUMINÁRIA TIPO SPOT, DE SOBREPOR, COM 2 LÂMPADAS DE 15 W - FORNECIMENTO E INSTALAÇÃO. AF_11/2017</t>
  </si>
  <si>
    <t>68,75</t>
  </si>
  <si>
    <t>SENSOR DE PRESENÇA COM FOTOCÉLULA, FIXAÇÃO EM PAREDE - FORNECIMENTO E INSTALAÇÃO. AF_11/2017</t>
  </si>
  <si>
    <t>44,31</t>
  </si>
  <si>
    <t>SENSOR DE PRESENÇA SEM FOTOCÉLULA, FIXAÇÃO EM PAREDE - FORNECIMENTO E INSTALAÇÃO. AF_11/2017</t>
  </si>
  <si>
    <t>31,49</t>
  </si>
  <si>
    <t>SENSOR DE PRESENÇA COM FOTOCÉLULA, FIXAÇÃO EM TETO - FORNECIMENTO E INSTALAÇÃO. AF_11/2017</t>
  </si>
  <si>
    <t>39,49</t>
  </si>
  <si>
    <t>SENSOR DE PRESENÇA SEM FOTOCÉLULA, FIXAÇÃO EM TETO - FORNECIMENTO E INSTALAÇÃO. AF_11/2017</t>
  </si>
  <si>
    <t>37,85</t>
  </si>
  <si>
    <t>LUMINÁRIA DE EMERGÊNCIA - FORNECIMENTO E INSTALAÇÃO. AF_11/2017</t>
  </si>
  <si>
    <t>33,48</t>
  </si>
  <si>
    <t>LÂMPADA COMPACTA DE LED 6 W, BASE E27 - FORNECIMENTO E INSTALAÇÃO. AF_11/2017</t>
  </si>
  <si>
    <t>28,06</t>
  </si>
  <si>
    <t>LÂMPADA COMPACTA DE LED 10 W, BASE E27 - FORNECIMENTO E INSTALAÇÃO. AF_11/2017</t>
  </si>
  <si>
    <t>35,46</t>
  </si>
  <si>
    <t>LÂMPADA COMPACTA FLUORESCENTE DE 15 W, BASE E27 - FORNECIMENTO E INSTALAÇÃO. AF_11/2017</t>
  </si>
  <si>
    <t>LÂMPADA COMPACTA FLUORESCENTE DE 20 W, BASE E27 - FORNECIMENTO E INSTALAÇÃO. AF_11/2017</t>
  </si>
  <si>
    <t>18,10</t>
  </si>
  <si>
    <t>LÂMPADA COMPACTA DE VAPOR MERCURIO 125 W, BASE E27 - FORNECIMENTO E INSTALAÇÃO. AF_11/2017</t>
  </si>
  <si>
    <t>22,65</t>
  </si>
  <si>
    <t>LÂMPADA COMPACTA DE VAPOR METÁLICO OVOIDE 150 W, BASE E27 - FORNECIMENTO E INSTALAÇÃO. AF_11/2017</t>
  </si>
  <si>
    <t>39,07</t>
  </si>
  <si>
    <t>LÂMPADA TUBULAR FLUORESCENTE T8 DE 16/18 W, BASE G13 - FORNECIMENTO E INSTALAÇÃO. AF_11/2017_P</t>
  </si>
  <si>
    <t>29,77</t>
  </si>
  <si>
    <t>LÂMPADA TUBULAR FLUORESCENTE T8 DE 32/36 W, BASE G13 - FORNECIMENTO E INSTALAÇÃO. AF_11/2017_P</t>
  </si>
  <si>
    <t>33,18</t>
  </si>
  <si>
    <t>LÂMPADA TUBULAR FLUORESCENTE T10 DE 20/40 W, BASE G13 - FORNECIMENTO E INSTALAÇÃO. AF_11/2017_P</t>
  </si>
  <si>
    <t>32,96</t>
  </si>
  <si>
    <t>LÂMPADA TUBULAR FLUORESCENTE T5 DE 14 W, BASE G13 - FORNECIMENTO E INSTALAÇÃO. AF_11/2017_P</t>
  </si>
  <si>
    <t>31,69</t>
  </si>
  <si>
    <t>ENTRADA PROVISORIA DE ENERGIA ELETRICA AEREA TRIFASICA 40A EM POSTE MADEIRA</t>
  </si>
  <si>
    <t>1.534,34</t>
  </si>
  <si>
    <t>APARELHO SINALIZADOR DE SAIDA DE GARAGEM, COM CELULA FOTOELETRICA - FORNECIMENTO E INSTALACAO</t>
  </si>
  <si>
    <t>164,84</t>
  </si>
  <si>
    <t>SUPORTE PARA TRANSFORMADOR EM POSTE DE CONCRETO CIRCULAR</t>
  </si>
  <si>
    <t>73767/1</t>
  </si>
  <si>
    <t>GRAMPO PARALELO EM ALUMINIO FUNDIDO OU ESTRUDADO DE 2 PARAFUSOS, PARA CABO DE 6 A 50 MM2, PASTA ANTIOXIDANTE. FORNEC E INSTALAÇÃO.</t>
  </si>
  <si>
    <t>10,08</t>
  </si>
  <si>
    <t>73767/2</t>
  </si>
  <si>
    <t>ALCA PRE-FORMADA DISTRIBUIÇÃO EM  ACO RECOBERTO COM ALUMINIO PARA CABO 25MM2, ENCAPADO. FORNECIMENTO E INSTALAÇÃO.</t>
  </si>
  <si>
    <t>10,58</t>
  </si>
  <si>
    <t>73767/3</t>
  </si>
  <si>
    <t>LACO DE ROLDANA PRE-FORMADO ACO RECOBERTO DE ALUMINIO PARA CABO DE ALUMINIO NU BITOLA 25MM2 - FORNECIMENTO E COLOCACAO</t>
  </si>
  <si>
    <t>7,58</t>
  </si>
  <si>
    <t>73767/4</t>
  </si>
  <si>
    <t>ALCA PRE-FORMADA DISTRIBUICAO EM ACO RECOBERTO COM ALUMINIO NU PARA CABO 25MM2, ENCAPADO. FORNECIMENTO E INSTALACAO.</t>
  </si>
  <si>
    <t>4,85</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</si>
  <si>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</si>
  <si>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</si>
  <si>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</si>
  <si>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</si>
  <si>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346,66</t>
  </si>
  <si>
    <t>73781/2</t>
  </si>
  <si>
    <t>ISOLADOR DE PINO TP HI-POT CILINDRICO CLASSE 15KV. FORNECIMENTO E INSTALACAO.</t>
  </si>
  <si>
    <t>26,88</t>
  </si>
  <si>
    <t>73781/3</t>
  </si>
  <si>
    <t>ISOLADOR DE SUSPENSAO (DISCO) TP CAVILHA CLASSE 15KV - 6''. FORNECIMENTO E INSTALACAO.</t>
  </si>
  <si>
    <t>82,12</t>
  </si>
  <si>
    <t>ARMACAO SECUNDARIA OU REX COMPLETA PARA TRESLINHAS-FORNECIMENTO E INSTALACAO.</t>
  </si>
  <si>
    <t>146,25</t>
  </si>
  <si>
    <t>ARMACAO SECUNDARIA OU REX COMPLETA PARA DUAS LINHAS-FORNECIMENTO E INSTALACAO.</t>
  </si>
  <si>
    <t>91,54</t>
  </si>
  <si>
    <t>ARMACAO SECUNDARIA OU REX COMPLETA PARA QUATRO LINHAS-FORNECIMENTO E INSTALACAO.</t>
  </si>
  <si>
    <t>169,68</t>
  </si>
  <si>
    <t>POSTE DE CONCRETO DUPLO T H=9M CARGA NOMINAL 500KG INCLUSIVE ESCAVACAO, EXCLUSIVE TRANSPORTE - FORNECIMENTO E INSTALACAO</t>
  </si>
  <si>
    <t>1.121,33</t>
  </si>
  <si>
    <t>73769/1</t>
  </si>
  <si>
    <t>POSTE ACO CONICO CONTINUO CURVO SIMPLES SEM BASE C/JANELA 9M (INSPECAO) - FORNECIMENTO E INSTALACAO</t>
  </si>
  <si>
    <t>1.157,64</t>
  </si>
  <si>
    <t>73769/2</t>
  </si>
  <si>
    <t>POSTE DE AÇO CONICO CONTÍNUO CURVO SIMPLES, FLANGEADO, COM JANELA DE INSPEÇÃO H=9M - FORNECIMENTO E INSTALACAO</t>
  </si>
  <si>
    <t>1.159,10</t>
  </si>
  <si>
    <t>73769/3</t>
  </si>
  <si>
    <t>POSTE DE ACO CONICO CONTINUO CURVO DUPLO, FLANGEADO, COM JANELA DE INSPECAO H=9M - FORNECIMENTO E INSTALACAO</t>
  </si>
  <si>
    <t>1.193,90</t>
  </si>
  <si>
    <t>73769/4</t>
  </si>
  <si>
    <t>POSTE DE ACO CONICO CONTINUO RETO, ENGASTADO, H=9M - FORNECIMENTO E INSTALACAO</t>
  </si>
  <si>
    <t>1.204,74</t>
  </si>
  <si>
    <t>73855/1</t>
  </si>
  <si>
    <t>CHUMBADOR DE AÇO PARA FIXAÇÃO DE POSTE DE ACO RETO OU CURVO 7 A 9M COM FLANGE - FORNECIMENTO E INSTALACAO</t>
  </si>
  <si>
    <t>849,44</t>
  </si>
  <si>
    <t>REATOR PARA LAMPADA VAPOR DE MERCURIO USO EXTERNO 220V/400W</t>
  </si>
  <si>
    <t>96,74</t>
  </si>
  <si>
    <t>REATOR PARA LAMPADA VAPOR DE SODIO ALTA PRESSAO - 220V/250W - USO EXTERNO</t>
  </si>
  <si>
    <t>127,93</t>
  </si>
  <si>
    <t>73831/2</t>
  </si>
  <si>
    <t>LAMPADA DE VAPOR DE MERCURIO DE 250W - FORNECIMENTO E INSTALACAO</t>
  </si>
  <si>
    <t>73831/3</t>
  </si>
  <si>
    <t>LAMPADA DE VAPOR DE MERCURIO DE 400W/250V - FORNECIMENTO E INSTALACAO</t>
  </si>
  <si>
    <t>42,33</t>
  </si>
  <si>
    <t>73831/4</t>
  </si>
  <si>
    <t>LAMPADA MISTA DE 160W - FORNECIMENTO E INSTALACAO</t>
  </si>
  <si>
    <t>20,75</t>
  </si>
  <si>
    <t>73831/5</t>
  </si>
  <si>
    <t>LAMPADA MISTA DE 250W - FORNECIMENTO E INSTALACAO</t>
  </si>
  <si>
    <t>26,79</t>
  </si>
  <si>
    <t>73831/6</t>
  </si>
  <si>
    <t>LAMPADA MISTA DE 500W - FORNECIMENTO E INSTALACAO</t>
  </si>
  <si>
    <t>47,27</t>
  </si>
  <si>
    <t>73831/7</t>
  </si>
  <si>
    <t>LAMPADA DE VAPOR DE SODIO DE 150WX220V - FORNECIMENTO E INSTALACAO</t>
  </si>
  <si>
    <t>38,17</t>
  </si>
  <si>
    <t>73831/8</t>
  </si>
  <si>
    <t>LAMPADA DE VAPOR DE SODIO DE 250WX220V - FORNECIMENTO E INSTALACAO</t>
  </si>
  <si>
    <t>43,46</t>
  </si>
  <si>
    <t>73831/9</t>
  </si>
  <si>
    <t>LAMPADA DE VAPOR DE SODIO DE 400WX220V - FORNECIMENTO E INSTALACAO</t>
  </si>
  <si>
    <t>49,96</t>
  </si>
  <si>
    <t>74231/1</t>
  </si>
  <si>
    <t>LUMINARIA ABERTA PARA ILUMINACAO PUBLICA, PARA LAMPADA A VAPOR DE MERCURIO ATE 400W E MISTA ATE 500W, COM BRACO EM TUBO DE ACO GALV D=50MM PROJ HOR=2.500MM E PROJ VERT= 2.200MM, FORNECIMENTO E INSTALACAO</t>
  </si>
  <si>
    <t>127,17</t>
  </si>
  <si>
    <t>74246/1</t>
  </si>
  <si>
    <t>REFLETOR RETANGULAR FECHADO COM LAMPADA VAPOR METALICO 400 W</t>
  </si>
  <si>
    <t>251,78</t>
  </si>
  <si>
    <t>RELE FOTOELETRICO P/ COMANDO DE ILUMINACAO EXTERNA 220V/1000W - FORNECIMENTO E INSTALACAO</t>
  </si>
  <si>
    <t>28,25</t>
  </si>
  <si>
    <t>BRACO P/ ILUMINACAO DE RUAS EM TUBO ACO GALV 1" COMP = 1,20M E INCLINACAO 25GRAUS EM RELACAO AO PLANO VERTICAL P/ FIXACAO EM POSTE OU PAREDE - FORNECIMENTO E INSTALACAO</t>
  </si>
  <si>
    <t>92,38</t>
  </si>
  <si>
    <t>BRACO P/ LUMINARIA PUBLICA 1 X 1,50 M, EM TUBO ACO GALV 3/4, P/ FIXACAO EM POSTE OU PAREDE - FORNECIMENTO E INSTALACAO</t>
  </si>
  <si>
    <t>ABRACADEIRA DE FIXACAO DE BRACOS DE LUMINARIAS DE 4" - FORNECIMENTO E INSTALACAO</t>
  </si>
  <si>
    <t>50,55</t>
  </si>
  <si>
    <t>LUMINARIA FECHADA PARA ILUMINACAO PUBLICA COM REATOR DE PARTIDA RAPIDA COM LAMPADA A VAPOR DE MERCURIO 250W - FORNECIMENTO E INSTALACAO</t>
  </si>
  <si>
    <t>341,90</t>
  </si>
  <si>
    <t>LUMINARIA FECHADA PARA ILUMINACAO PUBLICA - LAMPADAS DE 250/500W - FORNECIMENTO E INSTALACAO (EXCLUINDO LAMPADAS)</t>
  </si>
  <si>
    <t>243,15</t>
  </si>
  <si>
    <t>LUMINARIA ESTANQUE - PROTECAO CONTRA AGUA, POEIRA OU IMPACTOS - TIPO AQUATIC PIAL OU EQUIVALENTE</t>
  </si>
  <si>
    <t>98,72</t>
  </si>
  <si>
    <t>REATOR PARA LAMPADA VAPOR DE MERCURIO 125W  USO EXTERNO</t>
  </si>
  <si>
    <t>78,76</t>
  </si>
  <si>
    <t>REATOR PARA LAMPADA VAPOR DE MERCURIO 250W USO EXTERNO</t>
  </si>
  <si>
    <t>88,02</t>
  </si>
  <si>
    <t>REFLETOR EM ALUMÍNIO COM SUPORTE E ALÇA, LÂMPADA 125 W - FORNECIMENTO E INSTALAÇÃO. AF_11/2017</t>
  </si>
  <si>
    <t>204,30</t>
  </si>
  <si>
    <t>REFLETOR EM ALUMÍNIO COM SUPORTE E ALÇA, LÂMPADA 250 W - FORNECIMENTO E INSTALAÇÃO. AF_11/2017</t>
  </si>
  <si>
    <t>216,53</t>
  </si>
  <si>
    <t>LUMINÁRIA ARANDELA TIPO MEIA-LUA, PARA 1 LÂMPADA LED - FORNECIMENTO E INSTALAÇÃO. AF_11/2017</t>
  </si>
  <si>
    <t>62,52</t>
  </si>
  <si>
    <t>LUMINÁRIA ARANDELA TIPO MEIA-LUA, PARA 1 LÂMPADA DE 15 W - FORNECIMENTO E INSTALAÇÃO. AF_11/2017</t>
  </si>
  <si>
    <t>LUMINÁRIA ARANDELA TIPO TARTARUGA PARA 1 LÂMPADA LED - FORNECIMENTO E INSTALAÇÃO. AF_11/2017</t>
  </si>
  <si>
    <t>92,47</t>
  </si>
  <si>
    <t>LUMINÁRIA ARANDELA TIPO TARTARUGA, COM GRADE, PARA 1 LÂMPADA DE 15 W - FORNECIMENTO E INSTALAÇÃO. AF_11/2017</t>
  </si>
  <si>
    <t>69,81</t>
  </si>
  <si>
    <t>73857/1</t>
  </si>
  <si>
    <t>TRANSFORMADOR DISTRIBUICAO  75KVA TRIFASICO 60HZ CLASSE 15KV IMERSO EM ÓLEO MINERAL FORNECIMENTO E INSTALACAO</t>
  </si>
  <si>
    <t>6.842,64</t>
  </si>
  <si>
    <t>73857/2</t>
  </si>
  <si>
    <t>TRANSFORMADOR DISTRIBUICAO  112,5KVA TRIFASICO 60HZ CLASSE 15KV IMERSO EM ÓLEO MINERAL FORNECIMENTO E INSTALACAO</t>
  </si>
  <si>
    <t>8.456,01</t>
  </si>
  <si>
    <t>73857/3</t>
  </si>
  <si>
    <t>TRANSFORMADOR DISTRIBUICAO  150KVA TRIFASICO 60HZ CLASSE 15KV IMERSO EM ÓLEO MINERAL FORNECIMENTO E INSTALACAO</t>
  </si>
  <si>
    <t>10.659,35</t>
  </si>
  <si>
    <t>73857/4</t>
  </si>
  <si>
    <t>TRANSFORMADOR DISTRIBUICAO  225KVA TRIFASICO 60HZ CLASSE 15KV IMERSO EM ÓLEO MINERAL FORNECIMENTO E INSTALACAO</t>
  </si>
  <si>
    <t>14.927,04</t>
  </si>
  <si>
    <t>73857/5</t>
  </si>
  <si>
    <t>TRANSFORMADOR DISTRIBUICAO  300KVA TRIFASICO 60HZ CLASSE 15KV IMERSO EM ÓLEO MINERAL FORNECIMENTO E INSTALACAO</t>
  </si>
  <si>
    <t>17.411,78</t>
  </si>
  <si>
    <t>73857/6</t>
  </si>
  <si>
    <t>TRANSFORMADOR DISTRIBUICAO  500KVA TRIFASICO 60HZ CLASSE 15KV IMERSO EM ÓLEO MINERAL FORNECIMENTO E INSTALACAO</t>
  </si>
  <si>
    <t>28.337,60</t>
  </si>
  <si>
    <t>73857/7</t>
  </si>
  <si>
    <t>TRANSFORMADOR DISTRIBUICAO  30KVA TRIFASICO 60HZ CLASSE 15KV IMERSO EM ÓLEO MINERAL FORNECIMENTO E INSTALACAO</t>
  </si>
  <si>
    <t>4.722,85</t>
  </si>
  <si>
    <t>73857/8</t>
  </si>
  <si>
    <t>TRANSFORMADOR DISTRIBUICAO  45KVA TRIFASICO 60HZ CLASSE 15KV IMERSO EM ÓLEO MINERAL FORNECIMENTO E INSTALACAO</t>
  </si>
  <si>
    <t>5.289,52</t>
  </si>
  <si>
    <t>73857/9</t>
  </si>
  <si>
    <t>TRANSFORMADOR DISTRIBUICAO  750KVA TRIFASICO 60HZ CLASSE 15KV IMERSO EM ÓLEO MINERAL FORNECIMENTO E INSTALACAO</t>
  </si>
  <si>
    <t>38.826,12</t>
  </si>
  <si>
    <t>73857/10</t>
  </si>
  <si>
    <t>TRANSFORMADOR DISTRIBUICAO  1000KVA TRIFASICO 60HZ CLASSE 15KV IMERSO EM ÓLEO MINERAL FORNECIMENTO E INSTALACAO</t>
  </si>
  <si>
    <t>54.305,40</t>
  </si>
  <si>
    <t>PONTO DE ILUMINAÇÃO RESIDENCIAL INCLUINDO INTERRUPTOR SIMPLES, CAIXA ELÉTRICA, ELETRODUTO, CABO, RASGO, QUEBRA E CHUMBAMENTO (EXCLUINDO LUMINÁRIA E LÂMPADA). AF_01/2016</t>
  </si>
  <si>
    <t>112,31</t>
  </si>
  <si>
    <t>PONTO DE ILUMINAÇÃO RESIDENCIAL INCLUINDO INTERRUPTOR SIMPLES (2 MÓDULOS), CAIXA ELÉTRICA, ELETRODUTO, CABO, RASGO, QUEBRA E CHUMBAMENTO (EXCLUINDO LUMINÁRIA E LÂMPADA). AF_01/2016</t>
  </si>
  <si>
    <t>132,75</t>
  </si>
  <si>
    <t>PONTO DE ILUMINAÇÃO RESIDENCIAL INCLUINDO INTERRUPTOR PARALELO, CAIXA ELÉTRICA, ELETRODUTO, CABO, RASGO, QUEBRA E CHUMBAMENTO (EXCLUINDO LUMINÁRIA E LÂMPADA). AF_01/2016</t>
  </si>
  <si>
    <t>125,54</t>
  </si>
  <si>
    <t>PONTO DE ILUMINAÇÃO RESIDENCIAL INCLUINDO INTERRUPTOR PARALELO (2 MÓDULOS), CAIXA ELÉTRICA, ELETRODUTO, CABO, RASGO, QUEBRA E CHUMBAMENTO (EXCLUINDO LUMINÁRIA E LÂMPADA). AF_01/2016</t>
  </si>
  <si>
    <t>159,17</t>
  </si>
  <si>
    <t>PONTO DE ILUMINAÇÃO RESIDENCIAL INCLUINDO INTERRUPTOR SIMPLES CONJUGADO COM PARALELO, CAIXA ELÉTRICA, ELETRODUTO, CABO, RASGO, QUEBRA E CHUMBAMENTO (EXCLUINDO LUMINÁRIA E LÂMPADA). AF_01/2016</t>
  </si>
  <si>
    <t>150,08</t>
  </si>
  <si>
    <t>PONTO DE TOMADA RESIDENCIAL INCLUINDO TOMADA 10A/250V, CAIXA ELÉTRICA, ELETRODUTO, CABO, RASGO, QUEBRA E CHUMBAMENTO. AF_01/2016</t>
  </si>
  <si>
    <t>136,04</t>
  </si>
  <si>
    <t>PONTO DE TOMADA RESIDENCIAL INCLUINDO TOMADA (2 MÓDULOS) 10A/250V, CAIXA ELÉTRICA, ELETRODUTO, CABO, RASGO, QUEBRA E CHUMBAMENTO. AF_01/2016</t>
  </si>
  <si>
    <t>152,16</t>
  </si>
  <si>
    <t>PONTO DE TOMADA RESIDENCIAL INCLUINDO TOMADA 20A/250V, CAIXA ELÉTRICA, ELETRODUTO, CABO, RASGO, QUEBRA E CHUMBAMENTO. AF_01/2016</t>
  </si>
  <si>
    <t>137,89</t>
  </si>
  <si>
    <t>PONTO DE UTILIZAÇÃO DE EQUIPAMENTOS ELÉTRICOS, RESIDENCIAL, INCLUINDO SUPORTE E PLACA, CAIXA ELÉTRICA, ELETRODUTO, CABO, RASGO, QUEBRA E CHUMBAMENTO. AF_01/2016</t>
  </si>
  <si>
    <t>174,41</t>
  </si>
  <si>
    <t>PONTO DE ILUMINAÇÃO E TOMADA, RESIDENCIAL, INCLUINDO INTERRUPTOR SIMPLES E TOMADA 10A/250V, CAIXA ELÉTRICA, ELETRODUTO, CABO, RASGO, QUEBRA E CHUMBAMENTO (EXCLUINDO LUMINÁRIA E LÂMPADA). AF_01/2016</t>
  </si>
  <si>
    <t>164,71</t>
  </si>
  <si>
    <t>PONTO DE ILUMINAÇÃO E TOMADA, RESIDENCIAL, INCLUINDO INTERRUPTOR PARALELO E TOMADA 10A/250V, CAIXA ELÉTRICA, ELETRODUTO, CABO, RASGO, QUEBRA E CHUMBAMENTO (EXCLUINDO LUMINÁRIA E LÂMPADA). AF_01/2016</t>
  </si>
  <si>
    <t>177,94</t>
  </si>
  <si>
    <t>PONTO DE ILUMINAÇÃO E TOMADA, RESIDENCIAL, INCLUINDO INTERRUPTOR SIMPLES, INTERRUPTOR PARALELO E TOMADA 10A/250V, CAIXA ELÉTRICA, ELETRODUTO, CABO, RASGO, QUEBRA E CHUMBAMENTO (EXCLUINDO LUMINÁRIA E LÂMPADA). AF_01/2016</t>
  </si>
  <si>
    <t>202,50</t>
  </si>
  <si>
    <t>INSTALACAO PARA-RAIOS P/RESERVATORIO</t>
  </si>
  <si>
    <t>2.786,98</t>
  </si>
  <si>
    <t>TERMINAL AEREO EM ACO GALVANIZADO COM BASE DE FIXACAO H = 30CM</t>
  </si>
  <si>
    <t>26,48</t>
  </si>
  <si>
    <t>CORDOALHA DE COBRE NU 16 MM², NÃO ENTERRADA, COM ISOLADOR - FORNECIMENTO E INSTALAÇÃO. AF_12/2017</t>
  </si>
  <si>
    <t>20,81</t>
  </si>
  <si>
    <t>CORDOALHA DE COBRE NU 25 MM², NÃO ENTERRADA, COM ISOLADOR - FORNECIMENTO E INSTALAÇÃO. AF_12/2017</t>
  </si>
  <si>
    <t>28,57</t>
  </si>
  <si>
    <t>CORDOALHA DE COBRE NU 35 MM², NÃO ENTERRADA, COM ISOLADOR - FORNECIMENTO E INSTALAÇÃO. AF_12/2017</t>
  </si>
  <si>
    <t>35,84</t>
  </si>
  <si>
    <t>CORDOALHA DE COBRE NU 50 MM², NÃO ENTERRADA, COM ISOLADOR - FORNECIMENTO E INSTALAÇÃO. AF_12/2017</t>
  </si>
  <si>
    <t>CORDOALHA DE COBRE NU 70 MM², NÃO ENTERRADA, COM ISOLADOR - FORNECIMENTO E INSTALAÇÃO. AF_12/2017</t>
  </si>
  <si>
    <t>57,48</t>
  </si>
  <si>
    <t>CORDOALHA DE COBRE NU 95 MM², NÃO ENTERRADA, COM ISOLADOR - FORNECIMENTO E INSTALAÇÃO. AF_12/2017</t>
  </si>
  <si>
    <t>73,38</t>
  </si>
  <si>
    <t>CORDOALHA DE COBRE NU 50 MM², ENTERRADA, SEM ISOLADOR - FORNECIMENTO E INSTALAÇÃO. AF_12/2017</t>
  </si>
  <si>
    <t>25,95</t>
  </si>
  <si>
    <t>CORDOALHA DE COBRE NU 70 MM², ENTERRADA, SEM ISOLADOR - FORNECIMENTO E INSTALAÇÃO. AF_12/2017</t>
  </si>
  <si>
    <t>36,32</t>
  </si>
  <si>
    <t>CORDOALHA DE COBRE NU 95 MM², ENTERRADA, SEM ISOLADOR - FORNECIMENTO E INSTALAÇÃO. AF_12/2017</t>
  </si>
  <si>
    <t>50,76</t>
  </si>
  <si>
    <t>ELETRODUTO PVC 40MM (1 ¼ ) PARA SPDA - FORNECIMENTO E INSTALAÇÃO. AF_12/2017</t>
  </si>
  <si>
    <t>43,27</t>
  </si>
  <si>
    <t>HASTE DE ATERRAMENTO 5/8  PARA SPDA - FORNECIMENTO E INSTALAÇÃO. AF_12/2017</t>
  </si>
  <si>
    <t>45,99</t>
  </si>
  <si>
    <t>HASTE DE ATERRAMENTO 3/4  PARA SPDA - FORNECIMENTO E INSTALAÇÃO. AF_12/2017</t>
  </si>
  <si>
    <t>68,84</t>
  </si>
  <si>
    <t>BASE METÁLICA PARA MASTRO 1 ½  PARA SPDA - FORNECIMENTO E INSTALAÇÃO. AF_12/2017</t>
  </si>
  <si>
    <t>89,80</t>
  </si>
  <si>
    <t>MASTRO 1 ½  PARA SPDA - FORNECIMENTO E INSTALAÇÃO. AF_12/2017</t>
  </si>
  <si>
    <t>112,35</t>
  </si>
  <si>
    <t>CAPTOR TIPO FRANKLIN PARA SPDA - FORNECIMENTO E INSTALAÇÃO. AF_12/2017</t>
  </si>
  <si>
    <t>SUPORTE ISOLADOR PARA CORDOALHA DE COBRE - FORNECIMENTO E INSTALAÇÃO. AF_12/2017</t>
  </si>
  <si>
    <t>18,46</t>
  </si>
  <si>
    <t>CHUVEIRO ELETRICO COMUM CORPO PLASTICO TIPO DUCHA, FORNECIMENTO E INSTALACAO</t>
  </si>
  <si>
    <t>64,40</t>
  </si>
  <si>
    <t>FUSÍVEL TIPO "DIAZED", TIPO RÁPIDO OU RETARDADO - 2/25A - FORNECIMENTO E INSTALACAO</t>
  </si>
  <si>
    <t>FUSÍVEL TIPO "DIAZED", TIPO RÁPIDO OU RETARDADO - 35/63A - FORNECIMENTO E INSTALACAO</t>
  </si>
  <si>
    <t>FUSÍVEL TIPO NH 200A - TAMANHO 01 - FORNECIMENTO E INSTALACAO</t>
  </si>
  <si>
    <t>39,02</t>
  </si>
  <si>
    <t>73780/2</t>
  </si>
  <si>
    <t>CHAVE BLINDADA TRIPOLAR 250V, 30A - FORNECIMENTO E INSTALACAO</t>
  </si>
  <si>
    <t>220,02</t>
  </si>
  <si>
    <t>73780/3</t>
  </si>
  <si>
    <t>CHAVE BLINDADA TRIPOLAR 250V, 60A - FORNECIMENTO E INSTALACAO</t>
  </si>
  <si>
    <t>337,26</t>
  </si>
  <si>
    <t>73780/4</t>
  </si>
  <si>
    <t>CHAVE BLINDADA TRIPOLAR 250V, 100A - FORNECIMENTO E INSTALACAO</t>
  </si>
  <si>
    <t>621,42</t>
  </si>
  <si>
    <t>FUSIVEL TIPO NH 250 A, TAMANHO 1 - FORNECIMENTO E INSTALACAO</t>
  </si>
  <si>
    <t>BASE PARA FUSIVEL (PORTA-FUSIVEL) NH 01 250A</t>
  </si>
  <si>
    <t>104,98</t>
  </si>
  <si>
    <t>CHAVE FACA TRIPOLAR BLINDADA 250V/30A - FORNECIMENTO E INSTALACAO</t>
  </si>
  <si>
    <t>216,59</t>
  </si>
  <si>
    <t>CHAVE GUARDA MOTOR TRIFASICO 5CV/220V C/ CHAVE MAGNETICA - FORNECIMENTO E INSTALACAO</t>
  </si>
  <si>
    <t>307,13</t>
  </si>
  <si>
    <t>CHAVE GUARDA MOTOR TRIFISICA 10CV/220V C/ CHAVE MAGNETICA - FORNECIMENTO E INSTALACAO</t>
  </si>
  <si>
    <t>462,35</t>
  </si>
  <si>
    <t>FUSIVEL TIPO NH 250A - TAMANHO 01 - FORNECIMENTO E INSTALACAO</t>
  </si>
  <si>
    <t>CHAVE DE BOIA AUTOMÁTICA</t>
  </si>
  <si>
    <t>65,96</t>
  </si>
  <si>
    <t>CHAVE DE BOIA AUTOMÁTICA SUPERIOR 10A/250V - FORNECIMENTO E INSTALACAO</t>
  </si>
  <si>
    <t>73,30</t>
  </si>
  <si>
    <t>ABRIGO PARA HIDRANTE, 75X45X17CM, COM REGISTRO GLOBO ANGULAR 45º 2.1/2", ADAPTADOR STORZ 2.1/2", MANGUEIRA DE INCÊNDIO 15M, REDUÇÃO 2.1/2X1.1/2" E ESGUICHO EM LATÃO 1.1/2" - FORNECIMENTO E INSTALAÇÃO</t>
  </si>
  <si>
    <t>793,82</t>
  </si>
  <si>
    <t>CAIXA DE INCÊNDIO 45X75X17CM - FORNECIMENTO E INSTALAÇÃO</t>
  </si>
  <si>
    <t>200,49</t>
  </si>
  <si>
    <t>CAIXA DE INCÊNDIO 60X75X17CM - FORNECIMENTO E INSTALAÇÃO</t>
  </si>
  <si>
    <t>249,41</t>
  </si>
  <si>
    <t>EXTINTOR DE PQS 4KG - FORNECIMENTO E INSTALACAO</t>
  </si>
  <si>
    <t>163,82</t>
  </si>
  <si>
    <t>EXTINTOR DE CO2 6KG - FORNECIMENTO E INSTALACAO</t>
  </si>
  <si>
    <t>551,52</t>
  </si>
  <si>
    <t>73775/1</t>
  </si>
  <si>
    <t>EXTINTOR INCENDIO TP PO QUIMICO 4KG FORNECIMENTO E COLOCACAO</t>
  </si>
  <si>
    <t>170,82</t>
  </si>
  <si>
    <t>73775/2</t>
  </si>
  <si>
    <t>EXTINTOR INCENDIO AGUA-PRESSURIZADA 10L INCL SUPORTE PAREDE CARGA     COMPLETA FORNECIMENTO E COLOCACAO</t>
  </si>
  <si>
    <t>176,02</t>
  </si>
  <si>
    <t>HIDRANTE SUBTERRANEO FERRO FUNDIDO C/ CURVA LONGA E CAIXA DN=75MM</t>
  </si>
  <si>
    <t>1.727,85</t>
  </si>
  <si>
    <t>EXTINTOR INCENDIO TP GAS CARBONICO 4KG COMPLETO - FORNECIMENTO E INSTALACAO</t>
  </si>
  <si>
    <t>516,98</t>
  </si>
  <si>
    <t>EXTINTOR INCENDIO TP PO QUIMICO 6KG - FORNECIMENTO E INSTALACAO</t>
  </si>
  <si>
    <t>198,52</t>
  </si>
  <si>
    <t>ABRIGO PARA HIDRANTE, 90X60X17CM, COM REGISTRO GLOBO ANGULAR 45 GRAUS 2 1/2", ADAPTADOR STORZ 2 1/2", MANGUEIRA DE INCÊNDIO 20M, REDUÇÃO 2 1/2 X 1 1/2" E ESGUICHO EM LATÃO 1 1/2" - FORNECIMENTO E INSTALAÇÃO. AF_08/2017</t>
  </si>
  <si>
    <t>929,05</t>
  </si>
  <si>
    <t>TOMADA PARA TELEFONE DE 4 POLOS PADRAO TELEBRAS - FORNECIMENTO E INSTALACAO</t>
  </si>
  <si>
    <t>23,54</t>
  </si>
  <si>
    <t>73749/1</t>
  </si>
  <si>
    <t>CAIXA ENTERRADA PARA INSTALACOES TELEFONICAS TIPO R1 0,60X0,35X0,50M EM BLOCOS DE CONCRETO ESTRUTURAL</t>
  </si>
  <si>
    <t>181,34</t>
  </si>
  <si>
    <t>73749/2</t>
  </si>
  <si>
    <t>CAIXA ENTERRADA PARA INSTALACOES TELEFONICAS TIPO R2 1,07X0,52X0,50M EM BLOCOS DE CONCRETO ESTRUTURAL</t>
  </si>
  <si>
    <t>332,61</t>
  </si>
  <si>
    <t>73749/3</t>
  </si>
  <si>
    <t>CAIXA ENTERRADA PARA INSTALACOES TELEFONICAS TIPO R3 1,30X1,20X1,20M EM BLOCOS DE CONCRETO ESTRUTURAL</t>
  </si>
  <si>
    <t>1.071,41</t>
  </si>
  <si>
    <t>73768/1</t>
  </si>
  <si>
    <t>FIO TELEFONICO FI 0,6MM, 2 CONDUTORES (USO INTERNO)-  FORNECIMENTO E INSTALACAO</t>
  </si>
  <si>
    <t>1,90</t>
  </si>
  <si>
    <t>CAIXA DE PASSAGEM PARA TELEFONE 15X15X10CM (SOBREPOR), FORNECIMENTO E INSTALACAO.</t>
  </si>
  <si>
    <t>69,28</t>
  </si>
  <si>
    <t>CAIXA DE PASSAGEM PARA TELEFONE 80X80X15CM (SOBREPOR) FORNECIMENTO E INSTALACAO</t>
  </si>
  <si>
    <t>573,93</t>
  </si>
  <si>
    <t>CAIXA DE PASSAGEM PARA TELEFONE 150X150X15CM (SOBREPOR) FORNECIMENTO E INSTALACAO</t>
  </si>
  <si>
    <t>1.546,14</t>
  </si>
  <si>
    <t>QUADRO DE DISTRIBUICAO PARA TELEFONE N.4, 60X60X12CM EM CHAPA METALICA, DE EMBUTIR, SEM ACESSORIOS, PADRAO TELEBRAS, FORNECIMENTO E INSTALACAO</t>
  </si>
  <si>
    <t>359,00</t>
  </si>
  <si>
    <t>QUADRO DE DISTRIBUICAO PARA TELEFONE N.3, 40X40X12CM EM CHAPA METALICA, DE EMBUTIR, SEM ACESSORIOS, PADRAO TELEBRAS, FORNECIMENTO E INSTALACAO</t>
  </si>
  <si>
    <t>216,73</t>
  </si>
  <si>
    <t>QUADRO DE DISTRIBUICAO PARA TELEFONE N.2, 20X20X12CM EM CHAPA METALICA, DE EMBUTIR, SEM ACESSORIOS, PADRAO TELEBRAS, FORNECIMENTO E INSTALACAO</t>
  </si>
  <si>
    <t>126,58</t>
  </si>
  <si>
    <t>CABO TELEFONICO CT-APL-50, 100 PARES (USO EXTERNO) - FORNECIMENTO E INSTALACAO</t>
  </si>
  <si>
    <t>64,11</t>
  </si>
  <si>
    <t>QUADRO DE DISTRIBUICAO PARA TELEFONE N.5, 80X80X12CM EM CHAPA METALICA, SEM ACESSORIOS, PADRAO TELEBRAS, FORNECIMENTO E INSTALACAO</t>
  </si>
  <si>
    <t>523,25</t>
  </si>
  <si>
    <t>TAMPAO FOFO P/ CAIXA R2 PADRAO TELEBRAS COMPLETO - FORNECIMENTO E INSTALACAO</t>
  </si>
  <si>
    <t>512,44</t>
  </si>
  <si>
    <t>TAMPAO FOFO P/ CAIXA R1 PADRAO TELEBRAS COMPLETO - FORNECIMENTO E INSTALACAO</t>
  </si>
  <si>
    <t>233,26</t>
  </si>
  <si>
    <t>CABO TELEFÔNICO CCI-50 1 PAR, INSTALADO EM ENTRADA DE EDIFICAÇÃO - FORNECIMENTO E INSTALAÇÃO. AF_03/2018</t>
  </si>
  <si>
    <t>2,97</t>
  </si>
  <si>
    <t>CABO TELEFÔNICO CCI-50 2 PARES, SEM BLINDAGEM, INSTALADO EM ENTRADA DE EDIFICAÇÃO - FORNECIMENTO E INSTALAÇÃO. AF_03/2018</t>
  </si>
  <si>
    <t>CABO TELEFÔNICO CCI-50 3 PARES, SEM BLINDAGEM, INSTALADO EM ENTRADA DE EDIFICAÇÃO - FORNECIMENTO E INSTALAÇÃO. AF_03/2018</t>
  </si>
  <si>
    <t>4,23</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</si>
  <si>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</si>
  <si>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</si>
  <si>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</si>
  <si>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</si>
  <si>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</si>
  <si>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16,69</t>
  </si>
  <si>
    <t>CABO TELEFÔNICO CI-50 30 PARES INSTALADO EM ENTRADA DE EDIFICAÇÃO - FORNECIMENTO E INSTALAÇÃO. AF_03/2018</t>
  </si>
  <si>
    <t>21,67</t>
  </si>
  <si>
    <t>CABO TELEFÔNICO CI-50 50 PARES INSTALADO EM ENTRADA DE EDIFICAÇÃO - FORNECIMENTO E INSTALAÇÃO. AF_03/2018</t>
  </si>
  <si>
    <t>35,57</t>
  </si>
  <si>
    <t>CABO TELEFÔNICO CI-50 75 PARES INSTALADO EM ENTRADA DE EDIFICAÇÃO - FORNECIMENTO E INSTALAÇÃO. AF_03/2018</t>
  </si>
  <si>
    <t>55,50</t>
  </si>
  <si>
    <t>CABO TELEFÔNICO CI-50 200 PARES INSTALADO EM ENTRADA DE EDIFICAÇÃO - FORNECIMENTO E INSTALAÇÃO. AF_03/2018</t>
  </si>
  <si>
    <t>130,89</t>
  </si>
  <si>
    <t>CABO TELEFÔNICO CCI-50 4 PARES, SEM BLINDAGEM, INSTALADO EM PRUMADA - FORNECIMENTO E INSTALAÇÃO. AF_03/2018</t>
  </si>
  <si>
    <t>2,47</t>
  </si>
  <si>
    <t>CABO TELEFÔNICO CCI-50 5 PARES, SEM BLINDAGEM, INSTALADO EM PRUMADA - FORNECIMENTO E INSTALAÇÃO. AF_03/2018</t>
  </si>
  <si>
    <t>CABO TELEFÔNICO CCI-50 6 PARES, SEM BLINDAGEM, INSTALADO EM PRUMADA - FORNECIMENTO E INSTALAÇÃO. AF_03/2018</t>
  </si>
  <si>
    <t>3,74</t>
  </si>
  <si>
    <t>CABO TELEFÔNICO CI-50 10 PARES INSTALADO EM PRUMADA - FORNECIMENTO E INSTALAÇÃO. AF_03/2018</t>
  </si>
  <si>
    <t>7,76</t>
  </si>
  <si>
    <t>CABO TELEFÔNICO CI-50 20 PARES INSTALADO EM PRUMADA - FORNECIMENTO E INSTALAÇÃO. AF_03/2018</t>
  </si>
  <si>
    <t>14,38</t>
  </si>
  <si>
    <t>CABO TELEFÔNICO CI-50 30 PARES INSTALADO EM PRUMADA - FORNECIMENTO E INSTALAÇÃO. AF_03/2018</t>
  </si>
  <si>
    <t>19,36</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</si>
  <si>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</si>
  <si>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</si>
  <si>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</si>
  <si>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</si>
  <si>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7,21</t>
  </si>
  <si>
    <t>CABO TELEFÔNICO CCI-50 4 PARES, SEM BLINDAGEM, INSTALADO EM DISTRIBUIÇÃO DE EDIFICAÇÃO RESIDENCIAL - FORNECIMENTO E INSTALAÇÃO. AF_03/2018</t>
  </si>
  <si>
    <t>7,74</t>
  </si>
  <si>
    <t>CABO TELEFÔNICO CCI-50 5 PARES, SEM BLINDAGEM, INSTALADO EM DISTRIBUIÇÃO DE EDIFICAÇÃO RESIDENCIAL - FORNECIMENTO E INSTALAÇÃO. AF_03/2018</t>
  </si>
  <si>
    <t>8,55</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</si>
  <si>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</si>
  <si>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</si>
  <si>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</si>
  <si>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1,18</t>
  </si>
  <si>
    <t>CABO TELEFÔNICO CCI-50 2 PARES, SEM BLINDAGEM, INSTALADO EM DISTRIBUIÇÃO DE EDIFICAÇÃO INSTITUCIONAL - FORNECIMENTO E INSTALAÇÃO. AF_03/2018</t>
  </si>
  <si>
    <t>1,75</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</si>
  <si>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</si>
  <si>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</si>
  <si>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</si>
  <si>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</si>
  <si>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</si>
  <si>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</si>
  <si>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12,03</t>
  </si>
  <si>
    <t>CABO TELEFÔNICO CTP-APL-50 20 PARES INSTALADO EM ENTRADA DE EDIFICAÇÃO - FORNECIMENTO E INSTALAÇÃO. AF_04/2018</t>
  </si>
  <si>
    <t>18,79</t>
  </si>
  <si>
    <t>CABO TELEFÔNICO CTP-APL-50 30 PARES INSTALADO EM ENTRADA DE EDIFICAÇÃO - FORNECIMENTO E INSTALAÇÃO. AF_04/2018</t>
  </si>
  <si>
    <t>24,47</t>
  </si>
  <si>
    <t>PINTURA ANTICORROSIVA DE DUTO METÁLICO. AF_04/2018</t>
  </si>
  <si>
    <t>8,83</t>
  </si>
  <si>
    <t>74003/1</t>
  </si>
  <si>
    <t>INSTALACOES GAS CENTRAL P/ EDIFICIO RESIDENCIAL C/ 4 PAVTOS 16 UNID.  UMA CENTRAL POR BLOCO COM 16 PONTOS</t>
  </si>
  <si>
    <t>5.415,79</t>
  </si>
  <si>
    <t>MANOMETRO 0 A 200 PSI (0 A 14 KGF/CM2), D = 50MM - FORNECIMENTO E COLOCACAO</t>
  </si>
  <si>
    <t>125,10</t>
  </si>
  <si>
    <t>BOMBA CENTRIFUGA C/ MOTOR ELETRICO TRIFASICO 1CV</t>
  </si>
  <si>
    <t>1.105,15</t>
  </si>
  <si>
    <t>BOMBA SUBMERSIVEL ELETRICA, TRIFASICA, POTÊNCIA 3,75 HP, DIAMETRO DO ROTOR 90 MM SEMIABERTO, BOCAL DE SAIDA DIAMETRO DE 2 POLEGADAS, HM/Q = 5 M / 61,2 M3/H A 25,5 M / 3,6 M3/H</t>
  </si>
  <si>
    <t>3.520,72</t>
  </si>
  <si>
    <t>BOMBA RECALQUE D'AGUA TRIFASICA 10,0 HP</t>
  </si>
  <si>
    <t>4.476,17</t>
  </si>
  <si>
    <t>BOMBA RECALQUE D'AGUA TRIFASICA 3,0 HP</t>
  </si>
  <si>
    <t>1.448,74</t>
  </si>
  <si>
    <t>BOMBA RECALQUE D'AGUA DE ESTAGIOS TRIFASICA 2,0 HP</t>
  </si>
  <si>
    <t>1.675,56</t>
  </si>
  <si>
    <t>BOMBA RECALQUE D'AGUA TRIFASICA 1,5HP</t>
  </si>
  <si>
    <t>1.109,30</t>
  </si>
  <si>
    <t>BOMBA RECALQUE D'AGUA TRIFASICA 0,5 HP</t>
  </si>
  <si>
    <t>725,81</t>
  </si>
  <si>
    <t>BOMBA RECALQUE D'AGUA PREDIO 6 A 10 PAVTOS - 2UD</t>
  </si>
  <si>
    <t>4.416,20</t>
  </si>
  <si>
    <t>BOMBA RECALQUE D'AGUA PREDIO 3 A 5 PAVTOS - 2UD</t>
  </si>
  <si>
    <t>3.737,32</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</si>
  <si>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</si>
  <si>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</si>
  <si>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</si>
  <si>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</si>
  <si>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2,38</t>
  </si>
  <si>
    <t>PATCH PANEL 24 PORTAS, CATEGORIA 5E - FORNECIMENTO E INSTALAÇÃO. AF_03/2018</t>
  </si>
  <si>
    <t>465,18</t>
  </si>
  <si>
    <t>PATCH PANEL 24 PORTAS, CATEGORIA 6 - FORNECIMENTO E INSTALAÇÃO. AF_03/2018</t>
  </si>
  <si>
    <t>634,12</t>
  </si>
  <si>
    <t>PATCH PANEL 48 PORTAS, CATEGORIA 6 - FORNECIMENTO E INSTALAÇÃO. AF_03/2018</t>
  </si>
  <si>
    <t>1.007,07</t>
  </si>
  <si>
    <t>TOMADA DE REDE RJ45 - FORNECIMENTO E INSTALAÇÃO. AF_03/2018</t>
  </si>
  <si>
    <t>38,24</t>
  </si>
  <si>
    <t>TOMADA PARA TELEFONE RJ11 - FORNECIMENTO E INSTALAÇÃO. AF_03/2018</t>
  </si>
  <si>
    <t>25,09</t>
  </si>
  <si>
    <t>PATCH PANEL 48 PORTAS, CATEGORIA 5E - FORNECIMENTO E INSTALAÇÃO. AF_04/2018</t>
  </si>
  <si>
    <t>805,29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</si>
  <si>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</si>
  <si>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</si>
  <si>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</si>
  <si>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</si>
  <si>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</si>
  <si>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7,03</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</si>
  <si>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</si>
  <si>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</si>
  <si>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</si>
  <si>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6,77</t>
  </si>
  <si>
    <t>TUBO, PVC, SOLDÁVEL, DN 40MM, INSTALADO EM PRUMADA DE ÁGUA - FORNECIMENTO E INSTALAÇÃO. AF_12/2014</t>
  </si>
  <si>
    <t>9,69</t>
  </si>
  <si>
    <t>TUBO, PVC, SOLDÁVEL, DN 50MM, INSTALADO EM PRUMADA DE ÁGUA - FORNECIMENTO E INSTALAÇÃO. AF_12/2014</t>
  </si>
  <si>
    <t>TUBO, PVC, SOLDÁVEL, DN 60MM, INSTALADO EM PRUMADA DE ÁGUA - FORNECIMENTO E INSTALAÇÃO. AF_12/2014</t>
  </si>
  <si>
    <t>18,24</t>
  </si>
  <si>
    <t>TUBO, PVC, SOLDÁVEL, DN 75MM, INSTALADO EM PRUMADA DE ÁGUA - FORNECIMENTO E INSTALAÇÃO. AF_12/2014</t>
  </si>
  <si>
    <t>30,01</t>
  </si>
  <si>
    <t>TUBO, PVC, SOLDÁVEL, DN 85MM, INSTALADO EM PRUMADA DE ÁGUA - FORNECIMENTO E INSTALAÇÃO. AF_12/2014</t>
  </si>
  <si>
    <t>TUBO PVC, SÉRIE R, ÁGUA PLUVIAL, DN 40 MM, FORNECIDO E INSTALADO EM RAMAL DE ENCAMINHAMENTO. AF_12/2014</t>
  </si>
  <si>
    <t>13,55</t>
  </si>
  <si>
    <t>TUBO PVC, SÉRIE R, ÁGUA PLUVIAL, DN 50 MM, FORNECIDO E INSTALADO EM RAMAL DE ENCAMINHAMENTO. AF_12/2014</t>
  </si>
  <si>
    <t>TUBO PVC, SÉRIE R, ÁGUA PLUVIAL, DN 75 MM, FORNECIDO E INSTALADO EM RAMAL DE ENCAMINHAMENTO. AF_12/2014</t>
  </si>
  <si>
    <t>28,23</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</si>
  <si>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</si>
  <si>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</si>
  <si>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</si>
  <si>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25,58</t>
  </si>
  <si>
    <t>TUBO PVC, SÉRIE R, ÁGUA PLUVIAL, DN 150 MM, FORNECIDO E INSTALADO EM CONDUTORES VERTICAIS DE ÁGUAS PLUVIAIS. AF_12/2014</t>
  </si>
  <si>
    <t>49,84</t>
  </si>
  <si>
    <t>TUBO, CPVC, SOLDÁVEL, DN 15MM, INSTALADO EM RAMAL OU SUB-RAMAL DE ÁGUA - FORNECIMENTO E INSTALAÇÃO. AF_12/2014</t>
  </si>
  <si>
    <t>15,61</t>
  </si>
  <si>
    <t>TUBO, CPVC, SOLDÁVEL, DN 22MM, INSTALADO EM RAMAL OU SUB-RAMAL DE ÁGUA - FORNECIMENTO E INSTALAÇÃO. AF_12/2014</t>
  </si>
  <si>
    <t>22,51</t>
  </si>
  <si>
    <t>TUBO, CPVC, SOLDÁVEL, DN 28MM, INSTALADO EM RAMAL OU SUB-RAMAL DE ÁGUA - FORNECIMENTO E INSTALAÇÃO. AF_12/2014</t>
  </si>
  <si>
    <t>30,65</t>
  </si>
  <si>
    <t>TUBO, CPVC, SOLDÁVEL, DN 35MM, INSTALADO EM RAMAL OU SUB-RAMAL DE ÁGUA  FORNECIMENTO E INSTALAÇÃO. AF_12/2014</t>
  </si>
  <si>
    <t>37,04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</si>
  <si>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</si>
  <si>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</si>
  <si>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21,22</t>
  </si>
  <si>
    <t>TUBO PVC, SERIE NORMAL, ESGOTO PREDIAL, DN 75 MM, FORNECIDO E INSTALADO EM RAMAL DE DESCARGA OU RAMAL DE ESGOTO SANITÁRIO. AF_12/2014</t>
  </si>
  <si>
    <t>32,37</t>
  </si>
  <si>
    <t>TUBO PVC, SERIE NORMAL, ESGOTO PREDIAL, DN 100 MM, FORNECIDO E INSTALADO EM RAMAL DE DESCARGA OU RAMAL DE ESGOTO SANITÁRIO. AF_12/2014</t>
  </si>
  <si>
    <t>41,95</t>
  </si>
  <si>
    <t>TUBO, CPVC, SOLDÁVEL, DN 22MM, INSTALADO EM RAMAL DE DISTRIBUIÇÃO DE ÁGUA - FORNECIMENTO E INSTALAÇÃO. AF_12/2014</t>
  </si>
  <si>
    <t>TUBO, CPVC, SOLDÁVEL, DN 28MM, INSTALADO EM RAMAL DE DISTRIBUIÇÃO DE ÁGUA - FORNECIMENTO E INSTALAÇÃO. AF_12/2014</t>
  </si>
  <si>
    <t>20,08</t>
  </si>
  <si>
    <t>TUBO, CPVC, SOLDÁVEL, DN 35MM, INSTALADO EM PRUMADA DE ÁGUA  FORNECIMENTO E INSTALAÇÃO. AF_12/2014</t>
  </si>
  <si>
    <t>19,93</t>
  </si>
  <si>
    <t>TUBO, CPVC, SOLDÁVEL, DN 42MM, INSTALADO EM PRUMADA DE ÁGUA  FORNECIMENTO E INSTALAÇÃO. AF_12/2014</t>
  </si>
  <si>
    <t>27,16</t>
  </si>
  <si>
    <t>TUBO, CPVC, SOLDÁVEL, DN 73MM, INSTALADO EM PRUMADA DE ÁGUA  FORNECIMENTO E INSTALAÇÃO. AF_12/2014</t>
  </si>
  <si>
    <t>62,97</t>
  </si>
  <si>
    <t>TUBO, CPVC, SOLDÁVEL, DN 89MM, INSTALADO EM PRUMADA DE ÁGUA  FORNECIMENTO E INSTALAÇÃO. AF_12/2014</t>
  </si>
  <si>
    <t>99,18</t>
  </si>
  <si>
    <t>TUBO PVC, SERIE NORMAL, ESGOTO PREDIAL, DN 50 MM, FORNECIDO E INSTALADO EM PRUMADA DE ESGOTO SANITÁRIO OU VENTILAÇÃO. AF_12/2014</t>
  </si>
  <si>
    <t>7,52</t>
  </si>
  <si>
    <t>TUBO PVC, SERIE NORMAL, ESGOTO PREDIAL, DN 75 MM, FORNECIDO E INSTALADO EM PRUMADA DE ESGOTO SANITÁRIO OU VENTILAÇÃO. AF_12/2014</t>
  </si>
  <si>
    <t>12,78</t>
  </si>
  <si>
    <t>TUBO PVC, SERIE NORMAL, ESGOTO PREDIAL, DN 100 MM, FORNECIDO E INSTALADO EM PRUMADA DE ESGOTO SANITÁRIO OU VENTILAÇÃO. AF_12/2014</t>
  </si>
  <si>
    <t>16,21</t>
  </si>
  <si>
    <t>TUBO PVC, SERIE NORMAL, ESGOTO PREDIAL, DN 100 MM, FORNECIDO E INSTALADO EM SUBCOLETOR AÉREO DE ESGOTO SANITÁRIO. AF_12/2014</t>
  </si>
  <si>
    <t>TUBO PVC, SERIE NORMAL, ESGOTO PREDIAL, DN 150 MM, FORNECIDO E INSTALADO EM SUBCOLETOR AÉREO DE ESGOTO SANITÁRIO. AF_12/2014</t>
  </si>
  <si>
    <t>38,28</t>
  </si>
  <si>
    <t>TUBO, PVC, SOLDÁVEL, DN 25MM, INSTALADO EM DRENO DE AR-CONDICIONADO - FORNECIMENTO E INSTALAÇÃO. AF_12/2014</t>
  </si>
  <si>
    <t>9,96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</si>
  <si>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</si>
  <si>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</si>
  <si>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33,53</t>
  </si>
  <si>
    <t>(COMPOSIÇÃO REPRESENTATIVA) DO SERVIÇO DE INSTALAÇÃO TUBOS DE PVC, SOLDÁVEL, ÁGUA FRIA, DN 32 MM (INSTALADO EM RAMAL, SUB-RAMAL, RAMAL DE DISTRIBUIÇÃO OU PRUMADA), INCLUSIVE CONEXÕES, CORTES E FIXAÇÕES, PARA PRÉDIOS. AF_10/2015</t>
  </si>
  <si>
    <t>20,91</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</si>
  <si>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</si>
  <si>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</si>
  <si>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</si>
  <si>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</si>
  <si>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</si>
  <si>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53,18</t>
  </si>
  <si>
    <t>(COMPOSIÇÃO REPRESENTATIVA) DO SERVIÇO DE INSTALAÇÃO DE TUBO DE PVC, SÉRIE NORMAL, ESGOTO PREDIAL, DN 40 MM (INSTALADO EM RAMAL DE DESCARGA OU RAMAL DE ESGOTO SANITÁRIO), INCLUSIVE CONEXÕES, CORTES E FIXAÇÕES, PARA PRÉDIOS. AF_10/2015</t>
  </si>
  <si>
    <t>43,88</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</si>
  <si>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</si>
  <si>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</si>
  <si>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27,28</t>
  </si>
  <si>
    <t>(COMPOSIÇÃO REPRESENTATIVA) DO SERVIÇO DE INST. TUBO PVC, SÉRIE N, ESGOTO PREDIAL, 100 MM (INST. RAMAL DESCARGA, RAMAL DE ESG. SANIT., PRUMADA ESG. SANIT., VENTILAÇÃO OU SUB-COLETOR AÉREO), INCL. CONEXÕES E CORTES, FIXAÇÕES, P/ PRÉDIOS. AF_10/2015</t>
  </si>
  <si>
    <t>47,11</t>
  </si>
  <si>
    <t>(COMPOSIÇÃO REPRESENTATIVA) DO SERVIÇO DE INSTALAÇÃO DE TUBO DE PVC, SÉRIE NORMAL, ESGOTO PREDIAL, DN 150 MM (INSTALADO EM SUB-COLETOR AÉREO), INCLUSIVE CONEXÕES, CORTES E FIXAÇÕES, PARA PRÉDIOS. AF_10/2015</t>
  </si>
  <si>
    <t>48,94</t>
  </si>
  <si>
    <t>TUBO EM COBRE RÍGIDO, DN 22 MM, CLASSE E, SEM ISOLAMENTO, INSTALADO EM PRUMADA  FORNECIMENTO E INSTALAÇÃO. AF_12/2015</t>
  </si>
  <si>
    <t>28,82</t>
  </si>
  <si>
    <t>TUBO EM COBRE RÍGIDO, DN 28 MM, CLASSE E, SEM ISOLAMENTO, INSTALADO EM PRUMADA  FORNECIMENTO E INSTALAÇÃO. AF_12/2015</t>
  </si>
  <si>
    <t>36,44</t>
  </si>
  <si>
    <t>TUBO EM COBRE RÍGIDO, DN 35 MM, CLASSE E, SEM ISOLAMENTO, INSTALADO EM PRUMADA  FORNECIMENTO E INSTALAÇÃO. AF_12/2015</t>
  </si>
  <si>
    <t>52,35</t>
  </si>
  <si>
    <t>TUBO EM COBRE RÍGIDO, DN 42 MM, CLASSE E, SEM ISOLAMENTO, INSTALADO EM PRUMADA  FORNECIMENTO E INSTALAÇÃO. AF_12/2015</t>
  </si>
  <si>
    <t>70,20</t>
  </si>
  <si>
    <t>TUBO EM COBRE RÍGIDO, DN 54 MM, CLASSE E, SEM ISOLAMENTO, INSTALADO EM PRUMADA  FORNECIMENTO E INSTALAÇÃO. AF_12/2015</t>
  </si>
  <si>
    <t>101,18</t>
  </si>
  <si>
    <t>TUBO EM COBRE RÍGIDO, DN 66 MM, CLASSE E, SEM ISOLAMENTO, INSTALADO EM PRUMADA  FORNECIMENTO E INSTALAÇÃO. AF_12/2015</t>
  </si>
  <si>
    <t>141,75</t>
  </si>
  <si>
    <t>TUBO EM COBRE RÍGIDO, DN 22 MM, CLASSE E, COM ISOLAMENTO, INSTALADO EM PRUMADA  FORNECIMENTO E INSTALAÇÃO. AF_12/2015</t>
  </si>
  <si>
    <t>89,49</t>
  </si>
  <si>
    <t>TUBO EM COBRE RÍGIDO, DN 28 MM, CLASSE E, COM ISOLAMENTO, INSTALADO EM PRUMADA  FORNECIMENTO E INSTALAÇÃO. AF_12/2015</t>
  </si>
  <si>
    <t>99,54</t>
  </si>
  <si>
    <t>TUBO EM COBRE RÍGIDO, DN 35 MM, CLASSE E, COM ISOLAMENTO, INSTALADO EM PRUMADA  FORNECIMENTO E INSTALAÇÃO. AF_12/2015</t>
  </si>
  <si>
    <t>TUBO EM COBRE RÍGIDO, DN 42 MM, CLASSE E, COM ISOLAMENTO, INSTALADO EM PRUMADA  FORNECIMENTO E INSTALAÇÃO. AF_12/2015</t>
  </si>
  <si>
    <t>161,14</t>
  </si>
  <si>
    <t>TUBO EM COBRE RÍGIDO, DN 54 MM, CLASSE E, COM ISOLAMENTO, INSTALADO EM PRUMADA  FORNECIMENTO E INSTALAÇÃO. AF_12/2015</t>
  </si>
  <si>
    <t>209,80</t>
  </si>
  <si>
    <t>TUBO EM COBRE RÍGIDO, DN 66 MM, CLASSE E, COM ISOLAMENTO, INSTALADO EM PRUMADA  FORNECIMENTO E INSTALAÇÃO. AF_12/2015</t>
  </si>
  <si>
    <t>251,90</t>
  </si>
  <si>
    <t>TUBO EM COBRE RÍGIDO, DN 15 MM, CLASSE E, SEM ISOLAMENTO, INSTALADO EM RAMAL DE DISTRIBUIÇÃO  FORNECIMENTO E INSTALAÇÃO. AF_12/2015</t>
  </si>
  <si>
    <t>20,46</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</si>
  <si>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</si>
  <si>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</si>
  <si>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40,39</t>
  </si>
  <si>
    <t>TUBO EM COBRE RÍGIDO, DN 15 MM, CLASSE E, COM ISOLAMENTO, INSTALADO EM RAMAL DE DISTRIBUIÇÃO  FORNECIMENTO E INSTALAÇÃO. AF_12/2015</t>
  </si>
  <si>
    <t>35,25</t>
  </si>
  <si>
    <t>TUBO EM COBRE RÍGIDO, DN 22 MM, CLASSE E, COM ISOLAMENTO, INSTALADO EM RAMAL DE DISTRIBUIÇÃO  FORNECIMENTO E INSTALAÇÃO. AF_12/2015</t>
  </si>
  <si>
    <t>95,03</t>
  </si>
  <si>
    <t>TUBO EM COBRE RÍGIDO, DN 28 MM, CLASSE E, COM ISOLAMENTO, INSTALADO EM RAMAL DE DISTRIBUIÇÃO  FORNECIMENTO E INSTALAÇÃO. AF_12/2015</t>
  </si>
  <si>
    <t>105,39</t>
  </si>
  <si>
    <t>TUBO EM COBRE RÍGIDO, DN 15 MM, CLASSE E, SEM ISOLAMENTO, INSTALADO EM RAMAL E SUB-RAMAL  FORNECIMENTO E INSTALAÇÃO. AF_12/2015</t>
  </si>
  <si>
    <t>28,56</t>
  </si>
  <si>
    <t>TUBO EM COBRE RÍGIDO, DN 22 MM, CLASSE E, SEM ISOLAMENTO, INSTALADO EM RAMAL E SUB-RAMAL  FORNECIMENTO E INSTALAÇÃO. AF_12/2015</t>
  </si>
  <si>
    <t>46,42</t>
  </si>
  <si>
    <t>TUBO EM COBRE RÍGIDO, DN 28 MM, CLASSE E, SEM ISOLAMENTO, INSTALADO EM RAMAL E SUB-RAMAL  FORNECIMENTO E INSTALAÇÃO. AF_12/2015</t>
  </si>
  <si>
    <t>59,37</t>
  </si>
  <si>
    <t>TUBO EM COBRE RÍGIDO, DN 15 MM, CLASSE E, COM ISOLAMENTO, INSTALADO EM RAMAL E SUB-RAMAL  FORNECIMENTO E INSTALAÇÃO. AF_12/2015</t>
  </si>
  <si>
    <t>41,40</t>
  </si>
  <si>
    <t>TUBO EM COBRE RÍGIDO, DN 22 MM, CLASSE E, COM ISOLAMENTO, INSTALADO EM RAMAL E SUB-RAMAL  FORNECIMENTO E INSTALAÇÃO. AF_12/2015</t>
  </si>
  <si>
    <t>107,02</t>
  </si>
  <si>
    <t>TUBO EM COBRE RÍGIDO, DN 28 MM, CLASSE E, COM ISOLAMENTO, INSTALADO EM RAMAL E SUB-RAMAL  FORNECIMENTO E INSTALAÇÃO. AF_12/2015</t>
  </si>
  <si>
    <t>122,38</t>
  </si>
  <si>
    <t>TUBO DE AÇO GALVANIZADO COM COSTURA, CLASSE MÉDIA, CONEXÃO RANHURADA, DN 50 (2"), INSTALADO EM PRUMADAS - FORNECIMENTO E INSTALAÇÃO. AF_12/2015</t>
  </si>
  <si>
    <t>52,89</t>
  </si>
  <si>
    <t>TUBO DE AÇO GALVANIZADO COM COSTURA, CLASSE MÉDIA, CONEXÃO RANHURADA, DN 65 (2 1/2"), INSTALADO EM PRUMADAS - FORNECIMENTO E INSTALAÇÃO. AF_12/2015</t>
  </si>
  <si>
    <t>64,77</t>
  </si>
  <si>
    <t>TUBO DE AÇO GALVANIZADO COM COSTURA, CLASSE MÉDIA, CONEXÃO RANHURADA, DN 80 (3"), INSTALADO EM PRUMADAS - FORNECIMENTO E INSTALAÇÃO. AF_12/2015</t>
  </si>
  <si>
    <t>84,66</t>
  </si>
  <si>
    <t>TUBO DE AÇO PRETO SEM COSTURA, CONEXÃO SOLDADA, DN 50 (2"), INSTALADO EM PRUMADAS - FORNECIMENTO E INSTALAÇÃO. AF_12/2015</t>
  </si>
  <si>
    <t>76,41</t>
  </si>
  <si>
    <t>TUBO DE AÇO PRETO SEM COSTURA, CONEXÃO SOLDADA, DN 65 (2 1/2"), INSTALADO EM PRUMADAS - FORNECIMENTO E INSTALAÇÃO. AF_12/2015</t>
  </si>
  <si>
    <t>112,36</t>
  </si>
  <si>
    <t>TUBO DE AÇO GALVANIZADO COM COSTURA, CLASSE MÉDIA, DN 50 (2"), CONEXÃO ROSQUEADA, INSTALADO EM PRUMADAS - FORNECIMENTO E INSTALAÇÃO. AF_12/2015</t>
  </si>
  <si>
    <t>60,99</t>
  </si>
  <si>
    <t>TUBO DE AÇO GALVANIZADO COM COSTURA, CLASSE MÉDIA, DN 65 (2 1/2"), CONEXÃO ROSQUEADA, INSTALADO EM PRUMADAS - FORNECIMENTO E INSTALAÇÃO. AF_12/2015</t>
  </si>
  <si>
    <t>72,90</t>
  </si>
  <si>
    <t>TUBO DE AÇO GALVANIZADO COM COSTURA, CLASSE MÉDIA, DN 80 (3"), CONEXÃO ROSQUEADA, INSTALADO EM PRUMADAS - FORNECIMENTO E INSTALAÇÃO. AF_12/2015</t>
  </si>
  <si>
    <t>92,87</t>
  </si>
  <si>
    <t>TUBO DE AÇO PRETO SEM COSTURA, CONEXÃO SOLDADA, DN 50 (2"), INSTALADO EM REDE DE ALIMENTAÇÃO PARA HIDRANTE - FORNECIMENTO E INSTALAÇÃO. AF_12/2015</t>
  </si>
  <si>
    <t>59,95</t>
  </si>
  <si>
    <t>TUBO DE AÇO PRETO SEM COSTURA, CONEXÃO SOLDADA, DN 65 (2 1/2"), INSTALADO EM REDE DE ALIMENTAÇÃO PARA HIDRANTE - FORNECIMENTO E INSTALAÇÃO. AF_12/2015</t>
  </si>
  <si>
    <t>95,24</t>
  </si>
  <si>
    <t>TUBO DE AÇO GALVANIZADO COM COSTURA, CLASSE MÉDIA, DN 32 (1 1/4"), CONEXÃO ROSQUEADA, INSTALADO EM REDE DE ALIMENTAÇÃO PARA HIDRANTE - FORNECIMENTO E INSTALAÇÃO. AF_12/2015</t>
  </si>
  <si>
    <t>32,30</t>
  </si>
  <si>
    <t>TUBO DE AÇO GALVANIZADO COM COSTURA, CLASSE MÉDIA, DN 40 (1 1/2"), CONEXÃO ROSQUEADA, INSTALADO EM REDE DE ALIMENTAÇÃO PARA HIDRANTE - FORNECIMENTO E INSTALAÇÃO. AF_12/2015</t>
  </si>
  <si>
    <t>37,05</t>
  </si>
  <si>
    <t>TUBO DE AÇO GALVANIZADO COM COSTURA, CLASSE MÉDIA, DN 50 (2"), CONEXÃO ROSQUEADA, INSTALADO EM REDE DE ALIMENTAÇÃO PARA HIDRANTE - FORNECIMENTO E INSTALAÇÃO. AF_12/2015</t>
  </si>
  <si>
    <t>50,98</t>
  </si>
  <si>
    <t>TUBO DE AÇO GALVANIZADO COM COSTURA, CLASSE MÉDIA, DN 65 (2 1/2"), CONEXÃO ROSQUEADA, INSTALADO EM REDE DE ALIMENTAÇÃO PARA HIDRANTE - FORNECIMENTO E INSTALAÇÃO. AF_12/2015</t>
  </si>
  <si>
    <t>62,44</t>
  </si>
  <si>
    <t>TUBO DE AÇO GALVANIZADO COM COSTURA, CLASSE MÉDIA, DN 80 (3"), CONEXÃO ROSQUEADA, INSTALADO EM REDE DE ALIMENTAÇÃO PARA HIDRANTE - FORNECIMENTO E INSTALAÇÃO. AF_12/2015</t>
  </si>
  <si>
    <t>81,99</t>
  </si>
  <si>
    <t>TUBO DE AÇO PRETO SEM COSTURA, CONEXÃO SOLDADA, DN 40 (1 1/2"), INSTALADO EM REDE DE ALIMENTAÇÃO PARA SPRINKLER - FORNECIMENTO E INSTALAÇÃO. AF_12/2015</t>
  </si>
  <si>
    <t>51,72</t>
  </si>
  <si>
    <t>TUBO DE AÇO PRETO SEM COSTURA, CONEXÃO SOLDADA, DN 50 (2"), INSTALADO EM REDE DE ALIMENTAÇÃO PARA SPRINKLER - FORNECIMENTO E INSTALAÇÃO. AF_12/2015</t>
  </si>
  <si>
    <t>62,92</t>
  </si>
  <si>
    <t>TUBO DE AÇO PRETO SEM COSTURA, CONEXÃO SOLDADA, DN 65 (2 1/2"), INSTALADO EM REDE DE ALIMENTAÇÃO PARA SPRINKLER - FORNECIMENTO E INSTALAÇÃO. AF_12/2015</t>
  </si>
  <si>
    <t>98,21</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</si>
  <si>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</si>
  <si>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</si>
  <si>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40,79</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</si>
  <si>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</si>
  <si>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</si>
  <si>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66,25</t>
  </si>
  <si>
    <t>TUBO DE AÇO GALVANIZADO COM COSTURA, CLASSE MÉDIA, CONEXÃO ROSQUEADA, DN 80 (3"), INSTALADO EM REDE DE ALIMENTAÇÃO PARA SPRINKLER - FORNECIMENTO E INSTALAÇÃO. AF_12/2015</t>
  </si>
  <si>
    <t>85,80</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</si>
  <si>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</si>
  <si>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</si>
  <si>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24,94</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</si>
  <si>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</si>
  <si>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</si>
  <si>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38,38</t>
  </si>
  <si>
    <t>TUBO DE AÇO GALVANIZADO COM COSTURA, CLASSE MÉDIA, DN 50 (2), CONEXÃO ROSQUEADA, INSTALADO EM RESERVAÇÃO DE ÁGUA DE EDIFICAÇÃO QUE POSSUA RESERVATÓRIO DE FIBRA/FIBROCIMENTO  FORNECIMENTO E INSTALAÇÃO. AF_06/2016</t>
  </si>
  <si>
    <t>61,52</t>
  </si>
  <si>
    <t>TUBO DE AÇO GALVANIZADO COM COSTURA, CLASSE MÉDIA, DN 65 (2 1/2), CONEXÃO ROSQUEADA, INSTALADO EM RESERVAÇÃO DE ÁGUA DE EDIFICAÇÃO QUE POSSUA RESERVATÓRIO DE FIBRA/FIBROCIMENTO  FORNECIMENTO E INSTALAÇÃO. AF_06/2016</t>
  </si>
  <si>
    <t>71,04</t>
  </si>
  <si>
    <t>TUBO DE AÇO GALVANIZADO COM COSTURA, CLASSE MÉDIA, DN 80 (3), CONEXÃO ROSQUEADA, INSTALADO EM RESERVAÇÃO DE ÁGUA DE EDIFICAÇÃO QUE POSSUA RESERVATÓRIO DE FIBRA/FIBROCIMENTO  FORNECIMENTO E INSTALAÇÃO. AF_06/2016</t>
  </si>
  <si>
    <t>99,07</t>
  </si>
  <si>
    <t>TUBO EM COBRE RÍGIDO, DN 54 MM, CLASSE E, SEM ISOLAMENTO, INSTALADO EM RESERVAÇÃO DE ÁGUA DE EDIFICAÇÃO QUE POSSUA RESERVATÓRIO DE FIBRA/FIBROCIMENTO  FORNECIMENTO E INSTALAÇÃO. AF_06/2016</t>
  </si>
  <si>
    <t>116,94</t>
  </si>
  <si>
    <t>TUBO EM COBRE RÍGIDO, DN 66 MM, CLASSE E, SEM ISOLAMENTO, INSTALADO EM RESERVAÇÃO DE ÁGUA DE EDIFICAÇÃO QUE POSSUA RESERVATÓRIO DE FIBRA/FIBROCIMENTO  FORNECIMENTO E INSTALAÇÃO. AF_06/2016</t>
  </si>
  <si>
    <t>154,15</t>
  </si>
  <si>
    <t>TUBO EM COBRE RÍGIDO, DN 79 MM, CLASSE E, SEM ISOLAMENTO, INSTALADO EM RESERVAÇÃO DE ÁGUA DE EDIFICAÇÃO QUE POSSUA RESERVATÓRIO DE FIBRA/FIBROCIMENTO  FORNECIMENTO E INSTALAÇÃO. AF_06/2016</t>
  </si>
  <si>
    <t>208,22</t>
  </si>
  <si>
    <t>TUBO EM COBRE RÍGIDO, DN 104 MM, CLASSE E, SEM ISOLAMENTO, INSTALADO EM RESERVAÇÃO DE ÁGUA DE EDIFICAÇÃO QUE POSSUA RESERVATÓRIO DE FIBRA/FIBROCIMENTO  FORNECIMENTO E INSTALAÇÃO. AF_06/2016</t>
  </si>
  <si>
    <t>293,62</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</si>
  <si>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</si>
  <si>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</si>
  <si>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10,96</t>
  </si>
  <si>
    <t>TUBO, PVC, SOLDÁVEL, DN 40 MM, INSTALADO EM RESERVAÇÃO DE ÁGUA DE EDIFICAÇÃO QUE POSSUA RESERVATÓRIO DE FIBRA/FIBROCIMENTO   FORNECIMENTO E INSTALAÇÃO. AF_06/2016</t>
  </si>
  <si>
    <t>15,68</t>
  </si>
  <si>
    <t>TUBO, PVC, SOLDÁVEL, DN 50 MM, INSTALADO EM RESERVAÇÃO DE ÁGUA DE EDIFICAÇÃO QUE POSSUA RESERVATÓRIO DE FIBRA/FIBROCIMENTO   FORNECIMENTO E INSTALAÇÃO. AF_06/2016</t>
  </si>
  <si>
    <t>16,91</t>
  </si>
  <si>
    <t>TUBO, PVC, SOLDÁVEL, DN 60 MM, INSTALADO EM RESERVAÇÃO DE ÁGUA DE EDIFICAÇÃO QUE POSSUA RESERVATÓRIO DE FIBRA/FIBROCIMENTO   FORNECIMENTO E INSTALAÇÃO. AF_06/2016</t>
  </si>
  <si>
    <t>27,52</t>
  </si>
  <si>
    <t>TUBO, PVC, SOLDÁVEL, DN 75 MM, INSTALADO EM RESERVAÇÃO DE ÁGUA DE EDIFICAÇÃO QUE POSSUA RESERVATÓRIO DE FIBRA/FIBROCIMENTO   FORNECIMENTO E INSTALAÇÃO. AF_06/2016</t>
  </si>
  <si>
    <t>38,21</t>
  </si>
  <si>
    <t>TUBO, PVC, SOLDÁVEL, DN 85 MM, INSTALADO EM RESERVAÇÃO DE ÁGUA DE EDIFICAÇÃO QUE POSSUA RESERVATÓRIO DE FIBRA/FIBROCIMENTO   FORNECIMENTO E INSTALAÇÃO. AF_06/2016</t>
  </si>
  <si>
    <t>52,00</t>
  </si>
  <si>
    <t>TUBO, PVC, SOLDÁVEL, DN 110 MM, INSTALADO EM RESERVAÇÃO DE ÁGUA DE EDIFICAÇÃO QUE POSSUA RESERVATÓRIO DE FIBRA/FIBROCIMENTO   FORNECIMENTO E INSTALAÇÃO. AF_06/2016</t>
  </si>
  <si>
    <t>71,05</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</si>
  <si>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</si>
  <si>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</si>
  <si>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19,66</t>
  </si>
  <si>
    <t>TUBO, CPVC, SOLDÁVEL, DN 35 MM, INSTALADO EM RESERVAÇÃO DE ÁGUA DE EDIFICAÇÃO QUE POSSUA RESERVATÓRIO DE FIBRA/FIBROCIMENTO  FORNECIMENTO E INSTALAÇÃO. AF_06/2016</t>
  </si>
  <si>
    <t>24,49</t>
  </si>
  <si>
    <t>TUBO, CPVC, SOLDÁVEL, DN 42 MM, INSTALADO EM RESERVAÇÃO DE ÁGUA DE EDIFICAÇÃO QUE POSSUA RESERVATÓRIO DE FIBRA/FIBROCIMENTO  FORNECIMENTO E INSTALAÇÃO. AF_06/2016</t>
  </si>
  <si>
    <t>31,26</t>
  </si>
  <si>
    <t>TUBO, CPVC, SOLDÁVEL, DN 54 MM, INSTALADO EM RESERVAÇÃO DE ÁGUA DE EDIFICAÇÃO QUE POSSUA RESERVATÓRIO DE FIBRA/FIBROCIMENTO  FORNECIMENTO E INSTALAÇÃO. AF_06/2016</t>
  </si>
  <si>
    <t>47,80</t>
  </si>
  <si>
    <t>TUBO, CPVC, SOLDÁVEL, DN 73 MM, INSTALADO EM RESERVAÇÃO DE ÁGUA DE EDIFICAÇÃO QUE POSSUA RESERVATÓRIO DE FIBRA/FIBROCIMENTO  FORNECIMENTO E INSTALAÇÃO. AF_06/2016</t>
  </si>
  <si>
    <t>67,63</t>
  </si>
  <si>
    <t>TUBO, CPVC, SOLDÁVEL, DN 89 MM, INSTALADO EM RESERVAÇÃO DE ÁGUA DE EDIFICAÇÃO QUE POSSUA RESERVATÓRIO DE FIBRA/FIBROCIMENTO  FORNECIMENTO E INSTALAÇÃO. AF_06/2016</t>
  </si>
  <si>
    <t>119,19</t>
  </si>
  <si>
    <t>TUBO DE AÇO PRETO SEM COSTURA, CONEXÃO SOLDADA, DN 40 (1 1/2"), INSTALADO EM REDE DE ALIMENTAÇÃO PARA HIDRANTE - FORNECIMENTO E INSTALAÇÃO. AF_12/2015</t>
  </si>
  <si>
    <t>48,76</t>
  </si>
  <si>
    <t>TUBO, PPR, DN 25, CLASSE PN 20,  INSTALADO EM RAMAL OU SUB-RAMAL DE ÁGUA  FORNECIMENTO E INSTALAÇÃO. AF_06/2015</t>
  </si>
  <si>
    <t>22,28</t>
  </si>
  <si>
    <t>TUBO, PPR, DN 25, CLASSE PN 25 INSTALADO EM RAMAL OU SUB-RAMAL DE ÁGUA  FORNECIMENTO E INSTALAÇÃO. AF_06/2015</t>
  </si>
  <si>
    <t>23,65</t>
  </si>
  <si>
    <t>TUBO, PPR, DN 25, CLASSE PN 20,  INSTALADO EM RAMAL DE DISTRIBUIÇÃO DE ÁGUA  FORNECIMENTO E INSTALAÇÃO. AF_06/2015</t>
  </si>
  <si>
    <t>13,87</t>
  </si>
  <si>
    <t>TUBO, PPR, DN 32, CLASSE PN 12,  INSTALADO EM RAMAL DE DISTRIBUIÇÃO DE ÁGUA  FORNECIMENTO E INSTALAÇÃO. AF_06/2015</t>
  </si>
  <si>
    <t>18,05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</si>
  <si>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</si>
  <si>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</si>
  <si>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</si>
  <si>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</si>
  <si>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33,84</t>
  </si>
  <si>
    <t>TUBO, PPR, DN 25, CLASSE PN 20,  INSTALADO EM PRUMADA DE ÁGUA  FORNECIMENTO E INSTALAÇÃO. AF_06/2015</t>
  </si>
  <si>
    <t>8,02</t>
  </si>
  <si>
    <t>TUBO, PPR, DN 32, CLASSE PN 12,  INSTALADO EM PRUMADA DE ÁGUA  FORNECIMENTO E INSTALAÇÃO. AF_06/2015</t>
  </si>
  <si>
    <t>9,95</t>
  </si>
  <si>
    <t>TUBO, PPR, DN 40, CLASSE PN 12,  INSTALADO EM PRUMADA DE ÁGUA  FORNECIMENTO E INSTALAÇÃO. AF_06/2015</t>
  </si>
  <si>
    <t>15,10</t>
  </si>
  <si>
    <t>TUBO, PPR, DN 50, CLASSE PN 12,  INSTALADO EM PRUMADA DE ÁGUA  FORNECIMENTO E INSTALAÇÃO. AF_06/2015</t>
  </si>
  <si>
    <t>TUBO, PPR, DN 63, CLASSE PN 12,  INSTALADO EM PRUMADA DE ÁGUA  FORNECIMENTO E INSTALAÇÃO. AF_06/2015</t>
  </si>
  <si>
    <t>29,83</t>
  </si>
  <si>
    <t>TUBO, PPR, DN 75, CLASSE PN 12,  INSTALADO EM PRUMADA DE ÁGUA  FORNECIMENTO E INSTALAÇÃO. AF_06/2015</t>
  </si>
  <si>
    <t>48,46</t>
  </si>
  <si>
    <t>TUBO, PPR, DN 90, CLASSE PN 12,  INSTALADO EM PRUMADA DE ÁGUA  FORNECIMENTO E INSTALAÇÃO. AF_06/2015</t>
  </si>
  <si>
    <t>TUBO, PPR, DN 110, CLASSE PN 12,  INSTALADO EM PRUMADA DE ÁGUA  FORNECIMENTO E INSTALAÇÃO. AF_06/2015</t>
  </si>
  <si>
    <t>117,80</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</si>
  <si>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</si>
  <si>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</si>
  <si>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</si>
  <si>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</si>
  <si>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26,67</t>
  </si>
  <si>
    <t>TUBO, PPR, DN 63, CLASSE PN 25,  INSTALADO EM PRUMADA DE ÁGUA  FORNECIMENTO E INSTALAÇÃO. AF_06/2015</t>
  </si>
  <si>
    <t>36,12</t>
  </si>
  <si>
    <t>TUBO, PPR, DN 75, CLASSE PN 25,  INSTALADO EM PRUMADA DE ÁGUA  FORNECIMENTO E INSTALAÇÃO. AF_06/2015</t>
  </si>
  <si>
    <t>66,73</t>
  </si>
  <si>
    <t>TUBO, PPR, DN 90, CLASSE PN 25,  INSTALADO EM PRUMADA DE ÁGUA  FORNECIMENTO E INSTALAÇÃO. AF_06/2015</t>
  </si>
  <si>
    <t>98,34</t>
  </si>
  <si>
    <t>TUBO, PPR, DN 110, CLASSE PN 25,  INSTALADO EM PRUMADA DE ÁGUA  FORNECIMENTO E INSTALAÇÃO. AF_06/2015</t>
  </si>
  <si>
    <t>134,91</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</si>
  <si>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</si>
  <si>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</si>
  <si>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</si>
  <si>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</si>
  <si>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18,33</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</si>
  <si>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</si>
  <si>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</si>
  <si>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32,79</t>
  </si>
  <si>
    <t>TUBO, PPR, DN 75, CLASSE PN 12,  INSTALADO EM RESERVAÇÃO DE ÁGUA DE EDIFICAÇÃO QUE POSSUA RESERVATÓRIO DE FIBRA/FIBROCIMENTO  FORNECIMENTO E INSTALAÇÃO. AF_06/2016</t>
  </si>
  <si>
    <t>53,58</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</si>
  <si>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</si>
  <si>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</si>
  <si>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112,72</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</si>
  <si>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</si>
  <si>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</si>
  <si>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12,05</t>
  </si>
  <si>
    <t>TUBO, PPR, DN 32, CLASSE PN 25,  INSTALADO EM RESERVAÇÃO DE ÁGUA DE EDIFICAÇÃO QUE POSSUA RESERVATÓRIO DE FIBRA/FIBROCIMENTO  FORNECIMENTO E INSTALAÇÃO. AF_06/2016</t>
  </si>
  <si>
    <t>17,91</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</si>
  <si>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</si>
  <si>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</si>
  <si>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32,49</t>
  </si>
  <si>
    <t>TUBO, PPR, DN 63, CLASSE PN 25,  INSTALADO EM RESERVAÇÃO DE ÁGUA DE EDIFICAÇÃO QUE POSSUA RESERVATÓRIO DE FIBRA/FIBROCIMENTO  FORNECIMENTO E INSTALAÇÃO. AF_06/2016</t>
  </si>
  <si>
    <t>39,63</t>
  </si>
  <si>
    <t>TUBO, PPR, DN 75, CLASSE PN 25,  INSTALADO EM RESERVAÇÃO DE ÁGUA DE EDIFICAÇÃO QUE POSSUA RESERVATÓRIO DE FIBRA/FIBROCIMENTO  FORNECIMENTO E INSTALAÇÃO. AF_06/2016</t>
  </si>
  <si>
    <t>72,23</t>
  </si>
  <si>
    <t>TUBO, PPR, DN 90, CLASSE PN 25,  INSTALADO EM RESERVAÇÃO DE ÁGUA DE EDIFICAÇÃO QUE POSSUA RESERVATÓRIO DE FIBRA/FIBROCIMENTO  FORNECIMENTO E INSTALAÇÃO. AF_06/2016</t>
  </si>
  <si>
    <t>98,52</t>
  </si>
  <si>
    <t>TUBO, PPR, DN 110, CLASSE PN 25,  INSTALADO EM RESERVAÇÃO DE ÁGUA DE EDIFICAÇÃO QUE POSSUA RESERVATÓRIO DE FIBRA/FIBROCIMENTO  FORNECIMENTO E INSTALAÇÃO. AF_06/2016</t>
  </si>
  <si>
    <t>129,72</t>
  </si>
  <si>
    <t>TUBO, PEX, MONOCAMADA, DN 16, INSTALADO EM RAMAL OU SUB-RAMAL DE ÁGUA  FORNECIMENTO E INSTALAÇÃO. AF_06/2015</t>
  </si>
  <si>
    <t>TUBO, PEX, MONOCAMADA, DN 20, INSTALADO EM RAMAL OU SUB-RAMAL DE ÁGUA  FORNECIMENTO E INSTALAÇÃO. AF_06/2015</t>
  </si>
  <si>
    <t>7,63</t>
  </si>
  <si>
    <t>TUBO, PEX, MONOCAMADA, DN 25, INSTALADO EM RAMAL OU SUB-RAMAL DE ÁGUA  FORNECIMENTO E INSTALAÇÃO. AF_06/2015</t>
  </si>
  <si>
    <t>10,53</t>
  </si>
  <si>
    <t>TUBO, PEX, MONOCAMADA, DN 32, INSTALADO EM RAMAL OU SUB-RAMAL DE ÁGUA  FORNECIMENTO E INSTALAÇÃO. AF_06/2015</t>
  </si>
  <si>
    <t>15,63</t>
  </si>
  <si>
    <t>TUBO, PEX, MONOCAMADA, DN 16, INSTALADO EM RAMAL DE DISTRIBUIÇÃO DE ÁGUA  FORNECIMENTO E INSTALAÇÃO. AF_06/2015</t>
  </si>
  <si>
    <t>6,16</t>
  </si>
  <si>
    <t>TUBO, PEX, MONOCAMADA, DN 20, INSTALADO EM RAMAL DE DISTRIBUIÇÃO DE ÁGUA  FORNECIMENTO E INSTALAÇÃO. AF_06/2015</t>
  </si>
  <si>
    <t>TUBO, PEX, MONOCAMADA, DN 25, INSTALADO EM RAMAL DE DISTRIBUIÇÃO DE ÁGUA  FORNECIMENTO E INSTALAÇÃO. AF_06/2015</t>
  </si>
  <si>
    <t>11,90</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</si>
  <si>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</si>
  <si>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</si>
  <si>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16,26</t>
  </si>
  <si>
    <t>TUBO EM COBRE FLEXÍVEL, DN 3/8", COM ISOLAMENTO, INSTALADO EM RAMAL DE ALIMENTAÇÃO DE AR CONDICIONADO COM CONDENSADORA INDIVIDUAL  FORNECIMENTO E INSTALAÇÃO. AF_12/2015</t>
  </si>
  <si>
    <t>28,45</t>
  </si>
  <si>
    <t>TUBO EM COBRE FLEXÍVEL, DN 1/2", COM ISOLAMENTO, INSTALADO EM RAMAL DE ALIMENTAÇÃO DE AR CONDICIONADO COM CONDENSADORA INDIVIDUAL  FORNECIMENTO E INSTALAÇÃO. AF_12/2015</t>
  </si>
  <si>
    <t>24,35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</si>
  <si>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</si>
  <si>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</si>
  <si>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16,53</t>
  </si>
  <si>
    <t>TUBO EM COBRE FLEXÍVEL, DN 3/8", COM ISOLAMENTO, INSTALADO EM RAMAL DE ALIMENTAÇÃO DE AR CONDICIONADO COM CONDENSADORA CENTRAL  FORNECIMENTO E INSTALAÇÃO. AF_12/2015</t>
  </si>
  <si>
    <t>28,75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</si>
  <si>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</si>
  <si>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</si>
  <si>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43,08</t>
  </si>
  <si>
    <t>TUBO EM COBRE RÍGIDO, DN 22 MM, CLASSE A, SEM ISOLAMENTO, INSTALADO EM PRUMADA  FORNECIMENTO E INSTALAÇÃO. AF_12/2015</t>
  </si>
  <si>
    <t>41,17</t>
  </si>
  <si>
    <t>TUBO EM COBRE RÍGIDO, DN 28 MM, CLASSE A, SEM ISOLAMENTO, INSTALADO EM PRUMADA  FORNECIMENTO E INSTALAÇÃO. AF_12/2015</t>
  </si>
  <si>
    <t>52,22</t>
  </si>
  <si>
    <t>TUBO EM COBRE RÍGIDO, DN 35 MM, CLASSE A, SEM ISOLAMENTO, INSTALADO EM PRUMADA  FORNECIMENTO E INSTALAÇÃO. AF_12/2015</t>
  </si>
  <si>
    <t>78,18</t>
  </si>
  <si>
    <t>TUBO EM COBRE RÍGIDO, DN 42 MM, CLASSE A, SEM ISOLAMENTO, INSTALADO EM PRUMADA  FORNECIMENTO E INSTALAÇÃO. AF_12/2015</t>
  </si>
  <si>
    <t>93,94</t>
  </si>
  <si>
    <t>TUBO EM COBRE RÍGIDO, DN 54 MM, CLASSE A, SEM ISOLAMENTO, INSTALADO EM PRUMADA  FORNECIMENTO E INSTALAÇÃO. AF_12/2015</t>
  </si>
  <si>
    <t>TUBO EM COBRE RÍGIDO, DN 66 MM, CLASSE A, SEM ISOLAMENTO, INSTALADO EM PRUMADA  FORNECIMENTO E INSTALAÇÃO. AF_12/2015</t>
  </si>
  <si>
    <t>101,83</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</si>
  <si>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</si>
  <si>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</si>
  <si>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44,86</t>
  </si>
  <si>
    <t>TUBO EM COBRE RÍGIDO, DN 28 MM, CLASSE A, SEM ISOLAMENTO, INSTALADO EM RAMAL DE DISTRIBUIÇÃO FORNECIMENTO E INSTALAÇÃO. AF_12/2015</t>
  </si>
  <si>
    <t>56,17</t>
  </si>
  <si>
    <t>TUBO EM COBRE RÍGIDO, DN 15 MM, CLASSE A, SEM ISOLAMENTO, INSTALADO EM RAMAL E SUB-RAMAL  FORNECIMENTO E INSTALAÇÃO. AF_12/2015</t>
  </si>
  <si>
    <t>37,18</t>
  </si>
  <si>
    <t>TUBO EM COBRE RÍGIDO, DN 22 MM, CLASSE A, SEM ISOLAMENTO, INSTALADO EM RAMAL E SUB-RAMAL  FORNECIMENTO E INSTALAÇÃO. AF_12/2015</t>
  </si>
  <si>
    <t>58,77</t>
  </si>
  <si>
    <t>TUBO EM COBRE RÍGIDO, DN 28 MM, CLASSE A, SEM ISOLAMENTO, INSTALADO EM RAMAL E SUB-RAMAL  FORNECIMENTO E INSTALAÇÃO. AF_12/2015</t>
  </si>
  <si>
    <t>75,15</t>
  </si>
  <si>
    <t>TUBO EM COBRE RÍGIDO, DN 22 MM, CLASSE I, SEM ISOLAMENTO, INSTALADO EM PRUMADA  FORNECIMENTO E INSTALAÇÃO. AF_12/2015</t>
  </si>
  <si>
    <t>49,44</t>
  </si>
  <si>
    <t>TUBO EM COBRE RÍGIDO, DN 28 MM, CLASSE I, SEM ISOLAMENTO, INSTALADO EM PRUMADA  FORNECIMENTO E INSTALAÇÃO. AF_12/2015</t>
  </si>
  <si>
    <t>68,16</t>
  </si>
  <si>
    <t>TUBO EM COBRE RÍGIDO, DN 35 MM, CLASSE I, SEM ISOLAMENTO, INSTALADO EM PRUMADA  FORNECIMENTO E INSTALAÇÃO. AF_12/2015</t>
  </si>
  <si>
    <t>98,02</t>
  </si>
  <si>
    <t>TUBO EM COBRE RÍGIDO, DN 42 MM, CLASSE I, SEM ISOLAMENTO, INSTALADO EM PRUMADA  FORNECIMENTO E INSTALAÇÃO. AF_12/2015</t>
  </si>
  <si>
    <t>118,94</t>
  </si>
  <si>
    <t>TUBO EM COBRE RÍGIDO, DN 54 MM, CLASSE I, SEM ISOLAMENTO, INSTALADO EM PRUMADA  FORNECIMENTO E INSTALAÇÃO. AF_12/2015</t>
  </si>
  <si>
    <t>164,30</t>
  </si>
  <si>
    <t>TUBO EM COBRE RÍGIDO, DN 66 MM, CLASSE I, SEM ISOLAMENTO, INSTALADO EM PRUMADA  FORNECIMENTO E INSTALAÇÃO. AF_12/2015</t>
  </si>
  <si>
    <t>212,75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</si>
  <si>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</si>
  <si>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</si>
  <si>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</si>
  <si>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72,11</t>
  </si>
  <si>
    <t>TUBO EM COBRE RÍGIDO, DN 15 MM, CLASSE I, SEM ISOLAMENTO, INSTALADO EM RAMAL E SUB-RAMAL  FORNECIMENTO E INSTALAÇÃO. AF_12/2015</t>
  </si>
  <si>
    <t>42,08</t>
  </si>
  <si>
    <t>TUBO EM COBRE RÍGIDO, DN 22 MM, CLASSE I, SEM ISOLAMENTO, INSTALADO EM RAMAL E SUB-RAMAL  FORNECIMENTO E INSTALAÇÃO. AF_12/2015</t>
  </si>
  <si>
    <t>67,04</t>
  </si>
  <si>
    <t>TUBO EM COBRE RÍGIDO, DN 28 MM, CLASSE I, SEM ISOLAMENTO, INSTALADO EM RAMAL E SUB-RAMAL  FORNECIMENTO E INSTALAÇÃO. AF_12/2015</t>
  </si>
  <si>
    <t>91,09</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</si>
  <si>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</si>
  <si>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</si>
  <si>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</si>
  <si>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38,62</t>
  </si>
  <si>
    <t>CAP PVC ESGOTO 50MM (TAMPÃO) - FORNECIMENTO E INSTALAÇÃO</t>
  </si>
  <si>
    <t>CAP PVC ESGOTO 75MM (TAMPÃO) - FORNECIMENTO E INSTALAÇÃO</t>
  </si>
  <si>
    <t>7,88</t>
  </si>
  <si>
    <t>CAP PVC ESGOTO 100MM (TAMPÃO) - FORNECIMENTO E INSTALAÇÃO</t>
  </si>
  <si>
    <t>10,91</t>
  </si>
  <si>
    <t>COTOVELO DE AÇO GALVANIZADO 4" - FORNECIMENTO E INSTALAÇÃO</t>
  </si>
  <si>
    <t>171,04</t>
  </si>
  <si>
    <t>COTOVELO DE AÇO GALVANIZADO 5" - FORNECIMENTO E INSTALAÇÃO</t>
  </si>
  <si>
    <t>238,97</t>
  </si>
  <si>
    <t>COTOVELO DE AÇO GALVANIZADO 6" - FORNECIMENTO E INSTALAÇÃO</t>
  </si>
  <si>
    <t>552,93</t>
  </si>
  <si>
    <t>UNIAO DE ACO GALVANIZADO 4" - FORNECIMENTO E INSTALACAO</t>
  </si>
  <si>
    <t>238,34</t>
  </si>
  <si>
    <t>LUVA DE ACO GALVANIZADO 4" - FORNECIMENTO E INSTALACAO</t>
  </si>
  <si>
    <t>99,83</t>
  </si>
  <si>
    <t>LUVA DE ACO GALVANIZADO 5" - FORNECIMENTO E INSTALACAO</t>
  </si>
  <si>
    <t>173,40</t>
  </si>
  <si>
    <t>LUVA DE ACO GALVANIZADO 6" - FORNECIMENTO E INSTALACAO</t>
  </si>
  <si>
    <t>277,67</t>
  </si>
  <si>
    <t>LUVA REDUCAO ACO GALVANIZADO 4X2.1/2" - FORNECIMENTO E INSTALACAO</t>
  </si>
  <si>
    <t>138,29</t>
  </si>
  <si>
    <t>LUVA REDUCAO ACO GALVANIZADO 4X2" - FORNECIMENTO E INSTALACAO</t>
  </si>
  <si>
    <t>137,52</t>
  </si>
  <si>
    <t>LUVA REDUCAO ACO GALVANIZADO 4X3" - FORNECIMENTO E INSTALACAO</t>
  </si>
  <si>
    <t>142,03</t>
  </si>
  <si>
    <t>NIPLE DE ACO GALVANIZADO 4" - FORNECIMENTO E INSTALACAO</t>
  </si>
  <si>
    <t>97,10</t>
  </si>
  <si>
    <t>NIPLE DE ACO GALVANIZADO 5" - FORNECIMENTO E INSTALACAO</t>
  </si>
  <si>
    <t>193,83</t>
  </si>
  <si>
    <t>NIPLE DE ACO GALVANIZADO 6" - FORNECIMENTO E INSTALACAO</t>
  </si>
  <si>
    <t>310,42</t>
  </si>
  <si>
    <t>TE DE ACO GALVANIZADO 4" - FORNECIMENTO E INSTALACAO</t>
  </si>
  <si>
    <t>214,22</t>
  </si>
  <si>
    <t>TE DE ACO GALVANIZADO 5" - FORNECIMENTO E INSTALACAO</t>
  </si>
  <si>
    <t>294,10</t>
  </si>
  <si>
    <t>TE DE ACO GALVANIZADO 6" - FORNECIMENTO E INSTALACAO</t>
  </si>
  <si>
    <t>632,64</t>
  </si>
  <si>
    <t>JOELHO 90 GRAUS, PVC, SOLDÁVEL, DN 20MM, INSTALADO EM RAMAL OU SUB-RAMAL DE ÁGUA - FORNECIMENTO E INSTALAÇÃO. AF_12/2014</t>
  </si>
  <si>
    <t>5,95</t>
  </si>
  <si>
    <t>JOELHO 45 GRAUS, PVC, SOLDÁVEL, DN 20MM, INSTALADO EM RAMAL OU SUB-RAMAL DE ÁGUA - FORNECIMENTO E INSTALAÇÃO. AF_12/2014</t>
  </si>
  <si>
    <t>6,19</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</si>
  <si>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</si>
  <si>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</si>
  <si>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</si>
  <si>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7,06</t>
  </si>
  <si>
    <t>JOELHO 45 GRAUS, PVC, SOLDÁVEL, DN 25MM, INSTALADO EM RAMAL OU SUB-RAMAL DE ÁGUA - FORNECIMENTO E INSTALAÇÃO. AF_12/2014</t>
  </si>
  <si>
    <t>CURVA 90 GRAUS, PVC, SOLDÁVEL, DN 25MM, INSTALADO EM RAMAL OU SUB-RAMAL DE ÁGUA - FORNECIMENTO E INSTALAÇÃO. AF_12/2014</t>
  </si>
  <si>
    <t>8,65</t>
  </si>
  <si>
    <t>CURVA 45 GRAUS, PVC, SOLDÁVEL, DN 25MM, INSTALADO EM RAMAL OU SUB-RAMAL DE ÁGUA - FORNECIMENTO E INSTALAÇÃO. AF_12/2014</t>
  </si>
  <si>
    <t>8,17</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</si>
  <si>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</si>
  <si>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</si>
  <si>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9,41</t>
  </si>
  <si>
    <t>JOELHO 45 GRAUS, PVC, SOLDÁVEL, DN 32MM, INSTALADO EM RAMAL OU SUB-RAMAL DE ÁGUA - FORNECIMENTO E INSTALAÇÃO. AF_12/2014</t>
  </si>
  <si>
    <t>CURVA 90 GRAUS, PVC, SOLDÁVEL, DN 32MM, INSTALADO EM RAMAL OU SUB-RAMAL DE ÁGUA - FORNECIMENTO E INSTALAÇÃO. AF_12/2014</t>
  </si>
  <si>
    <t>12,68</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</si>
  <si>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</si>
  <si>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</si>
  <si>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</si>
  <si>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9,20</t>
  </si>
  <si>
    <t>LUVA DE REDUÇÃO, PVC, SOLDÁVEL, DN 25MM X 20MM, INSTALADO EM RAMAL OU SUB-RAMAL DE ÁGUA - FORNECIMENTO E INSTALAÇÃO. AF_12/2014</t>
  </si>
  <si>
    <t>4,82</t>
  </si>
  <si>
    <t>LUVA COM BUCHA DE LATÃO, PVC, SOLDÁVEL, DN 20MM X 1/2, INSTALADO EM RAMAL OU SUB-RAMAL DE ÁGUA - FORNECIMENTO E INSTALAÇÃO. AF_12/2014</t>
  </si>
  <si>
    <t>7,44</t>
  </si>
  <si>
    <t>UNIÃO, PVC, SOLDÁVEL, DN 20MM, INSTALADO EM RAMAL OU SUB-RAMAL DE ÁGUA - FORNECIMENTO E INSTALAÇÃO. AF_12/2014</t>
  </si>
  <si>
    <t>9,01</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</si>
  <si>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</si>
  <si>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</si>
  <si>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</si>
  <si>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</si>
  <si>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11,61</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</si>
  <si>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</si>
  <si>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</si>
  <si>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9,24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</si>
  <si>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</si>
  <si>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</si>
  <si>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5,25</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</si>
  <si>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</si>
  <si>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</si>
  <si>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</si>
  <si>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6,95</t>
  </si>
  <si>
    <t>LUVA DE CORRER, PVC, SOLDÁVEL, DN 32MM, INSTALADO EM RAMAL OU SUB-RAMAL DE ÁGUA   FORNECIMENTO E INSTALAÇÃO. AF_12/2014</t>
  </si>
  <si>
    <t>LUVA DE REDUÇÃO, PVC, SOLDÁVEL, DN 40MM X 32MM, INSTALADO EM RAMAL OU SUB-RAMAL DE ÁGUA - FORNECIMENTO E INSTALAÇÃO. AF_12/2014</t>
  </si>
  <si>
    <t>8,68</t>
  </si>
  <si>
    <t>LUVA SOLDÁVEL E COM ROSCA, PVC, SOLDÁVEL, DN 32MM X 1, INSTALADO EM RAMAL OU SUB-RAMAL DE ÁGUA - FORNECIMENTO E INSTALAÇÃO. AF_12/2014</t>
  </si>
  <si>
    <t>9,28</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</si>
  <si>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</si>
  <si>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</si>
  <si>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</si>
  <si>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18,23</t>
  </si>
  <si>
    <t>TE, PVC, SOLDÁVEL, DN 20MM, INSTALADO EM RAMAL OU SUB-RAMAL DE ÁGUA - FORNECIMENTO E INSTALAÇÃO. AF_12/2014</t>
  </si>
  <si>
    <t>TÊ COM BUCHA DE LATÃO NA BOLSA CENTRAL, PVC, SOLDÁVEL, DN 20MM X 1/2, INSTALADO EM RAMAL OU SUB-RAMAL DE ÁGUA - FORNECIMENTO E INSTALAÇÃO. AF_12/2014</t>
  </si>
  <si>
    <t>14,23</t>
  </si>
  <si>
    <t>TE, PVC, SOLDÁVEL, DN 25MM, INSTALADO EM RAMAL OU SUB-RAMAL DE ÁGUA - FORNECIMENTO E INSTALAÇÃO. AF_12/2014</t>
  </si>
  <si>
    <t>9,75</t>
  </si>
  <si>
    <t>TÊ COM BUCHA DE LATÃO NA BOLSA CENTRAL, PVC, SOLDÁVEL, DN 25MM X 1/2, INSTALADO EM RAMAL OU SUB-RAMAL DE ÁGUA - FORNECIMENTO E INSTALAÇÃO. AF_12/2014</t>
  </si>
  <si>
    <t>14,90</t>
  </si>
  <si>
    <t>TÊ DE REDUÇÃO, PVC, SOLDÁVEL, DN 25MM X 20MM, INSTALADO EM RAMAL OU SUB-RAMAL DE ÁGUA - FORNECIMENTO E INSTALAÇÃO. AF_12/2014</t>
  </si>
  <si>
    <t>11,13</t>
  </si>
  <si>
    <t>TE, PVC, SOLDÁVEL, DN 32MM, INSTALADO EM RAMAL OU SUB-RAMAL DE ÁGUA - FORNECIMENTO E INSTALAÇÃO. AF_12/2014</t>
  </si>
  <si>
    <t>TÊ COM BUCHA DE LATÃO NA BOLSA CENTRAL, PVC, SOLDÁVEL, DN 32MM X 3/4, INSTALADO EM RAMAL OU SUB-RAMAL DE ÁGUA - FORNECIMENTO E INSTALAÇÃO. AF_12/2014</t>
  </si>
  <si>
    <t>22,34</t>
  </si>
  <si>
    <t>TÊ DE REDUÇÃO, PVC, SOLDÁVEL, DN 32MM X 25MM, INSTALADO EM RAMAL OU SUB-RAMAL DE ÁGUA - FORNECIMENTO E INSTALAÇÃO. AF_12/2014</t>
  </si>
  <si>
    <t>14,96</t>
  </si>
  <si>
    <t>JOELHO 90 GRAUS, PVC, SOLDÁVEL, DN 20MM, INSTALADO EM RAMAL DE DISTRIBUIÇÃO DE ÁGUA - FORNECIMENTO E INSTALAÇÃO. AF_12/2014</t>
  </si>
  <si>
    <t>3,94</t>
  </si>
  <si>
    <t>JOELHO 45 GRAUS, PVC, SOLDÁVEL, DN 20MM, INSTALADO EM RAMAL DE DISTRIBUIÇÃO DE ÁGUA - FORNECIMENTO E INSTALAÇÃO. AF_12/2014</t>
  </si>
  <si>
    <t>CURVA 90 GRAUS, PVC, SOLDÁVEL, DN 20MM, INSTALADO EM RAMAL DE DISTRIBUIÇÃO DE ÁGUA - FORNECIMENTO E INSTALAÇÃO. AF_12/2014</t>
  </si>
  <si>
    <t>5,20</t>
  </si>
  <si>
    <t>CURVA 45 GRAUS, PVC, SOLDÁVEL, DN 20MM, INSTALADO EM RAMAL DE DISTRIBUIÇÃO DE ÁGUA - FORNECIMENTO E INSTALAÇÃO. AF_12/2014</t>
  </si>
  <si>
    <t>4,80</t>
  </si>
  <si>
    <t>JOELHO 90 GRAUS, PVC, SOLDÁVEL, DN 25MM, INSTALADO EM RAMAL DE DISTRIBUIÇÃO DE ÁGUA - FORNECIMENTO E INSTALAÇÃO. AF_12/2014</t>
  </si>
  <si>
    <t>JOELHO 45 GRAUS, PVC, SOLDÁVEL, DN 25MM, INSTALADO EM RAMAL DE DISTRIBUIÇÃO DE ÁGUA - FORNECIMENTO E INSTALAÇÃO. AF_12/2014</t>
  </si>
  <si>
    <t>5,27</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</si>
  <si>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</si>
  <si>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</si>
  <si>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</si>
  <si>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6,52</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</si>
  <si>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</si>
  <si>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</si>
  <si>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</si>
  <si>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</si>
  <si>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7,79</t>
  </si>
  <si>
    <t>LUVA, PVC, SOLDÁVEL, DN 20MM, INSTALADO EM RAMAL DE DISTRIBUIÇÃO DE ÁGUA - FORNECIMENTO E INSTALAÇÃO. AF_12/2014</t>
  </si>
  <si>
    <t>3,05</t>
  </si>
  <si>
    <t>LUVA DE CORRER, PVC, SOLDÁVEL, DN 20MM, INSTALADO EM RAMAL DE DISTRIBUIÇÃO DE ÁGUA - FORNECIMENTO E INSTALAÇÃO. AF_12/2014</t>
  </si>
  <si>
    <t>7,87</t>
  </si>
  <si>
    <t>LUVA DE REDUÇÃO, PVC, SOLDÁVEL, DN 25MM X 20MM, INSTALADO EM RAMAL DE DISTRIBUIÇÃO DE ÁGUA - FORNECIMENTO E INSTALAÇÃO. AF_12/2014</t>
  </si>
  <si>
    <t>3,49</t>
  </si>
  <si>
    <t>LUVA COM BUCHA DE LATÃO, PVC, SOLDÁVEL, DN 20MM X 1/2, INSTALADO EM RAMAL DE DISTRIBUIÇÃO DE ÁGUA - FORNECIMENTO E INSTALAÇÃO. AF_12/2014</t>
  </si>
  <si>
    <t>6,11</t>
  </si>
  <si>
    <t>UNIÃO, PVC, SOLDÁVEL, DN 20MM, INSTALADO EM RAMAL DE DISTRIBUIÇÃO DE ÁGUA - FORNECIMENTO E INSTALAÇÃO. AF_12/2014</t>
  </si>
  <si>
    <t>7,68</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</si>
  <si>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</si>
  <si>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</si>
  <si>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5,82</t>
  </si>
  <si>
    <t>LUVA, PVC, SOLDÁVEL, DN 25MM, INSTALADO EM RAMAL DE DISTRIBUIÇÃO DE ÁGUA - FORNECIMENTO E INSTALAÇÃO. AF_12/2014</t>
  </si>
  <si>
    <t>LUVA DE CORRER, PVC, SOLDÁVEL, DN 25MM, INSTALADO EM RAMAL DE DISTRIBUIÇÃO DE ÁGUA - FORNECIMENTO E INSTALAÇÃO. AF_12/2014</t>
  </si>
  <si>
    <t>10,07</t>
  </si>
  <si>
    <t>LUVA DE REDUÇÃO, PVC, SOLDÁVEL, DN 32MM X 25MM, INSTALADO EM RAMAL DE DISTRIBUIÇÃO DE ÁGUA - FORNECIMENTO E INSTALAÇÃO. AF_12/2014</t>
  </si>
  <si>
    <t>5,61</t>
  </si>
  <si>
    <t>LUVA COM BUCHA DE LATÃO, PVC, SOLDÁVEL, DN 25MM X 3/4, INSTALADO EM RAMAL DE DISTRIBUIÇÃO DE ÁGUA - FORNECIMENTO E INSTALAÇÃO. AF_12/2014</t>
  </si>
  <si>
    <t>UNIÃO, PVC, SOLDÁVEL, DN 25MM, INSTALADO EM RAMAL DE DISTRIBUIÇÃO DE ÁGUA - FORNECIMENTO E INSTALAÇÃO. AF_12/2014</t>
  </si>
  <si>
    <t>9,18</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</si>
  <si>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</si>
  <si>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</si>
  <si>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7,81</t>
  </si>
  <si>
    <t>LUVA, PVC, SOLDÁVEL, DN 32MM, INSTALADO EM RAMAL DE DISTRIBUIÇÃO DE ÁGUA - FORNECIMENTO E INSTALAÇÃO. AF_12/2014</t>
  </si>
  <si>
    <t>5,09</t>
  </si>
  <si>
    <t>LUVA DE CORRER, PVC, SOLDÁVEL, DN 32MM, INSTALADO EM RAMAL DE DISTRIBUIÇÃO DE ÁGUA   FORNECIMENTO E INSTALAÇÃO. AF_12/2014</t>
  </si>
  <si>
    <t>20,42</t>
  </si>
  <si>
    <t>LUVA DE REDUÇÃO, PVC, SOLDÁVEL, DN 40MM X 32MM, INSTALADO EM RAMAL DE DISTRIBUIÇÃO DE ÁGUA - FORNECIMENTO E INSTALAÇÃO. AF_12/2014</t>
  </si>
  <si>
    <t>6,82</t>
  </si>
  <si>
    <t>LUVA SOLDÁVEL E COM ROSCA, PVC, SOLDÁVEL, DN 32MM X 1, INSTALADO EM RAMAL DE DISTRIBUIÇÃO DE ÁGUA - FORNECIMENTO E INSTALAÇÃO. AF_12/2014</t>
  </si>
  <si>
    <t>UNIÃO, PVC, SOLDÁVEL, DN 32MM, INSTALADO EM RAMAL DE DISTRIBUIÇÃO DE ÁGUA - FORNECIMENTO E INSTALAÇÃO. AF_12/2014</t>
  </si>
  <si>
    <t>13,73</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</si>
  <si>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</si>
  <si>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</si>
  <si>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16,37</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</si>
  <si>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</si>
  <si>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</si>
  <si>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</si>
  <si>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</si>
  <si>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11,82</t>
  </si>
  <si>
    <t>TÊ DE REDUÇÃO, PVC, SOLDÁVEL, DN 25MM X 20MM, INSTALADO EM RAMAL DE DISTRIBUIÇÃO DE ÁGUA - FORNECIMENTO E INSTALAÇÃO. AF_12/2014</t>
  </si>
  <si>
    <t>8,05</t>
  </si>
  <si>
    <t>TE, PVC, SOLDÁVEL, DN 32MM, INSTALADO EM RAMAL DE DISTRIBUIÇÃO DE ÁGUA - FORNECIMENTO E INSTALAÇÃO. AF_12/2014</t>
  </si>
  <si>
    <t>9,94</t>
  </si>
  <si>
    <t>TÊ COM BUCHA DE LATÃO NA BOLSA CENTRAL, PVC, SOLDÁVEL, DN 32MM X 3/4, INSTALADO EM RAMAL DE DISTRIBUIÇÃO DE ÁGUA - FORNECIMENTO E INSTALAÇÃO. AF_12/2014</t>
  </si>
  <si>
    <t>18,68</t>
  </si>
  <si>
    <t>TÊ DE REDUÇÃO, PVC, SOLDÁVEL, DN 32MM X 25MM, INSTALADO EM RAMAL DE DISTRIBUIÇÃO DE ÁGUA - FORNECIMENTO E INSTALAÇÃO. AF_12/2014</t>
  </si>
  <si>
    <t>JOELHO 90 GRAUS, PVC, SOLDÁVEL, DN 25MM, INSTALADO EM PRUMADA DE ÁGUA - FORNECIMENTO E INSTALAÇÃO. AF_12/2014</t>
  </si>
  <si>
    <t>3,58</t>
  </si>
  <si>
    <t>JOELHO 45 GRAUS, PVC, SOLDÁVEL, DN 25MM, INSTALADO EM PRUMADA DE ÁGUA - FORNECIMENTO E INSTALAÇÃO. AF_12/2014</t>
  </si>
  <si>
    <t>4,10</t>
  </si>
  <si>
    <t>CURVA 90 GRAUS, PVC, SOLDÁVEL, DN 25MM, INSTALADO EM PRUMADA DE ÁGUA - FORNECIMENTO E INSTALAÇÃO. AF_12/2014</t>
  </si>
  <si>
    <t>CURVA 45 GRAUS, PVC, SOLDÁVEL, DN 25MM, INSTALADO EM PRUMADA DE ÁGUA - FORNECIMENTO E INSTALAÇÃO. AF_12/2014</t>
  </si>
  <si>
    <t>4,69</t>
  </si>
  <si>
    <t>JOELHO 90 GRAUS, PVC, SOLDÁVEL, DN 32MM, INSTALADO EM PRUMADA DE ÁGUA - FORNECIMENTO E INSTALAÇÃO. AF_12/2014</t>
  </si>
  <si>
    <t>5,30</t>
  </si>
  <si>
    <t>JOELHO 45 GRAUS, PVC, SOLDÁVEL, DN 32MM, INSTALADO EM PRUMADA DE ÁGUA - FORNECIMENTO E INSTALAÇÃO. AF_12/2014</t>
  </si>
  <si>
    <t>CURVA 90 GRAUS, PVC, SOLDÁVEL, DN 32MM, INSTALADO EM PRUMADA DE ÁGUA - FORNECIMENTO E INSTALAÇÃO. AF_12/2014</t>
  </si>
  <si>
    <t>8,57</t>
  </si>
  <si>
    <t>CURVA 45 GRAUS, PVC, SOLDÁVEL, DN 32MM, INSTALADO EM PRUMADA DE ÁGUA - FORNECIMENTO E INSTALAÇÃO. AF_12/2014</t>
  </si>
  <si>
    <t>6,45</t>
  </si>
  <si>
    <t>JOELHO 90 GRAUS, PVC, SOLDÁVEL, DN 40MM, INSTALADO EM PRUMADA DE ÁGUA - FORNECIMENTO E INSTALAÇÃO. AF_12/2014</t>
  </si>
  <si>
    <t>JOELHO 45 GRAUS, PVC, SOLDÁVEL, DN 40MM, INSTALADO EM PRUMADA DE ÁGUA - FORNECIMENTO E INSTALAÇÃO. AF_12/2014</t>
  </si>
  <si>
    <t>8,95</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</si>
  <si>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</si>
  <si>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</si>
  <si>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</si>
  <si>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</si>
  <si>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</si>
  <si>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16,52</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</si>
  <si>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</si>
  <si>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</si>
  <si>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</si>
  <si>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27,19</t>
  </si>
  <si>
    <t>CURVA 90 GRAUS, PVC, SOLDÁVEL, DN 60MM, INSTALADO EM PRUMADA DE ÁGUA - FORNECIMENTO E INSTALAÇÃO. AF_12/2014</t>
  </si>
  <si>
    <t>33,19</t>
  </si>
  <si>
    <t>CURVA 45 GRAUS, PVC, SOLDÁVEL, DN 60MM, INSTALADO EM PRUMADA DE ÁGUA - FORNECIMENTO E INSTALAÇÃO. AF_12/2014</t>
  </si>
  <si>
    <t>22,18</t>
  </si>
  <si>
    <t>JOELHO 90 GRAUS, PVC, SOLDÁVEL, DN 75MM, INSTALADO EM PRUMADA DE ÁGUA - FORNECIMENTO E INSTALAÇÃO. AF_12/2014</t>
  </si>
  <si>
    <t>73,09</t>
  </si>
  <si>
    <t>JOELHO 90 GRAUS, PVC, SERIE R, ÁGUA PLUVIAL, DN 40 MM, JUNTA SOLDÁVEL, FORNECIDO E INSTALADO EM RAMAL DE ENCAMINHAMENTO. AF_12/2014</t>
  </si>
  <si>
    <t>6,46</t>
  </si>
  <si>
    <t>JOELHO 45 GRAUS, PVC, SOLDÁVEL, DN 75MM, INSTALADO EM PRUMADA DE ÁGUA - FORNECIMENTO E INSTALAÇÃO. AF_12/2014</t>
  </si>
  <si>
    <t>55,54</t>
  </si>
  <si>
    <t>JOELHO 45 GRAUS, PVC, SERIE R, ÁGUA PLUVIAL, DN 40 MM, JUNTA SOLDÁVEL, FORNECIDO E INSTALADO EM RAMAL DE ENCAMINHAMENTO. AF_12/2014</t>
  </si>
  <si>
    <t>CURVA 90 GRAUS, PVC, SOLDÁVEL, DN 75MM, INSTALADO EM PRUMADA DE ÁGUA - FORNECIMENTO E INSTALAÇÃO. AF_12/2014</t>
  </si>
  <si>
    <t>47,01</t>
  </si>
  <si>
    <t>JOELHO 90 GRAUS, PVC, SERIE R, ÁGUA PLUVIAL, DN 50 MM, JUNTA ELÁSTICA, FORNECIDO E INSTALADO EM RAMAL DE ENCAMINHAMENTO. AF_12/2014</t>
  </si>
  <si>
    <t>8,85</t>
  </si>
  <si>
    <t>CURVA 45 GRAUS, PVC, SOLDÁVEL, DN 75MM, INSTALADO EM PRUMADA DE ÁGUA - FORNECIMENTO E INSTALAÇÃO. AF_12/2014</t>
  </si>
  <si>
    <t>32,28</t>
  </si>
  <si>
    <t>JOELHO 45 GRAUS, PVC, SERIE R, ÁGUA PLUVIAL, DN 50 MM, JUNTA ELÁSTICA, FORNECIDO E INSTALADO EM RAMAL DE ENCAMINHAMENTO. AF_12/2014</t>
  </si>
  <si>
    <t>7,90</t>
  </si>
  <si>
    <t>JOELHO 90 GRAUS, PVC, SOLDÁVEL, DN 85MM, INSTALADO EM PRUMADA DE ÁGUA - FORNECIMENTO E INSTALAÇÃO. AF_12/2014</t>
  </si>
  <si>
    <t>86,07</t>
  </si>
  <si>
    <t>JOELHO 90 GRAUS, PVC, SERIE R, ÁGUA PLUVIAL, DN 75 MM, JUNTA ELÁSTICA, FORNECIDO E INSTALADO EM RAMAL DE ENCAMINHAMENTO. AF_12/2014</t>
  </si>
  <si>
    <t>JOELHO 45 GRAUS, PVC, SOLDÁVEL, DN 85MM, INSTALADO EM PRUMADA DE ÁGUA - FORNECIMENTO E INSTALAÇÃO. AF_12/2014</t>
  </si>
  <si>
    <t>65,41</t>
  </si>
  <si>
    <t>JOELHO 45 GRAUS, PVC, SERIE R, ÁGUA PLUVIAL, DN 75 MM, JUNTA ELÁSTICA, FORNECIDO E INSTALADO EM RAMAL DE ENCAMINHAMENTO. AF_12/2014</t>
  </si>
  <si>
    <t>15,57</t>
  </si>
  <si>
    <t>CURVA 90 GRAUS, PVC, SOLDÁVEL, DN 85MM, INSTALADO EM PRUMADA DE ÁGUA - FORNECIMENTO E INSTALAÇÃO. AF_12/2014</t>
  </si>
  <si>
    <t>64,37</t>
  </si>
  <si>
    <t>CURVA 87 GRAUS E 30 MINUTOS, PVC, SERIE R, ÁGUA PLUVIAL, DN 75 MM, JUNTA ELÁSTICA, FORNECIDO E INSTALADO EM RAMAL DE ENCAMINHAMENTO. AF_12/2014</t>
  </si>
  <si>
    <t>22,23</t>
  </si>
  <si>
    <t>CURVA 45 GRAUS, PVC, SOLDÁVEL, DN 85MM, INSTALADO EM PRUMADA DE ÁGUA - FORNECIMENTO E INSTALAÇÃO. AF_12/2014</t>
  </si>
  <si>
    <t>49,88</t>
  </si>
  <si>
    <t>LUVA, PVC, SOLDÁVEL, DN 25MM, INSTALADO EM PRUMADA DE ÁGUA - FORNECIMENTO E INSTALAÇÃO. AF_12/2014</t>
  </si>
  <si>
    <t>2,84</t>
  </si>
  <si>
    <t>JOELHO 90 GRAUS, PVC, SERIE R, ÁGUA PLUVIAL, DN 100 MM, JUNTA ELÁSTICA, FORNECIDO E INSTALADO EM RAMAL DE ENCAMINHAMENTO. AF_12/2014</t>
  </si>
  <si>
    <t>25,64</t>
  </si>
  <si>
    <t>LUVA DE CORRER, PVC, SOLDÁVEL, DN 25MM, INSTALADO EM PRUMADA DE ÁGUA - FORNECIMENTO E INSTALAÇÃO. AF_12/2014</t>
  </si>
  <si>
    <t>JOELHO 45 GRAUS, PVC, SERIE R, ÁGUA PLUVIAL, DN 100 MM, JUNTA ELÁSTICA, FORNECIDO E INSTALADO EM RAMAL DE ENCAMINHAMENTO. AF_12/2014</t>
  </si>
  <si>
    <t>21,20</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</si>
  <si>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</si>
  <si>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</si>
  <si>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</si>
  <si>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3,42</t>
  </si>
  <si>
    <t>CURVA 87 GRAUS E 30 MINUTOS, PVC, SERIE R, ÁGUA PLUVIAL, DN 100 MM, JUNTA ELÁSTICA, FORNECIDO E INSTALADO EM RAMAL DE ENCAMINHAMENTO. AF_12/2014</t>
  </si>
  <si>
    <t>UNIÃO, PVC, SOLDÁVEL, DN 25MM, INSTALADO EM PRUMADA DE ÁGUA - FORNECIMENTO E INSTALAÇÃO. AF_12/2014</t>
  </si>
  <si>
    <t>8,38</t>
  </si>
  <si>
    <t>ADAPTADOR CURTO COM BOLSA E ROSCA PARA REGISTRO, PVC, SOLDÁVEL, DN 25MM X 3/4, INSTALADO EM PRUMADA DE ÁGUA - FORNECIMENTO E INSTALAÇÃO. AF_12/2014</t>
  </si>
  <si>
    <t>2,91</t>
  </si>
  <si>
    <t>CURVA DE TRANSPOSIÇÃO, PVC, SOLDÁVEL, DN 25MM, INSTALADO EM PRUMADA DE ÁGUA  - FORNECIMENTO E INSTALAÇÃO. AF_12/2014</t>
  </si>
  <si>
    <t>7,01</t>
  </si>
  <si>
    <t>LUVA, PVC, SOLDÁVEL, DN 32MM, INSTALADO EM PRUMADA DE ÁGUA - FORNECIMENTO E INSTALAÇÃO. AF_12/2014</t>
  </si>
  <si>
    <t>LUVA DE CORRER, PVC, SOLDÁVEL, DN 32MM, INSTALADO EM PRUMADA DE ÁGUA - FORNECIMENTO E INSTALAÇÃO. AF_12/2014</t>
  </si>
  <si>
    <t>19,54</t>
  </si>
  <si>
    <t>LUVA SIMPLES, PVC, SERIE R, ÁGUA PLUVIAL, DN 40 MM, JUNTA SOLDÁVEL, FORNECIDO E INSTALADO EM RAMAL DE ENCAMINHAMENTO. AF_12/2014</t>
  </si>
  <si>
    <t>LUVA SIMPLES, PVC, SERIE R, ÁGUA PLUVIAL, DN 50 MM, JUNTA ELÁSTICA, FORNECIDO E INSTALADO EM RAMAL DE ENCAMINHAMENTO. AF_12/2014</t>
  </si>
  <si>
    <t>7,89</t>
  </si>
  <si>
    <t>BUCHA DE REDUÇÃO LONGA, PVC, SERIE R, ÁGUA PLUVIAL, DN 50 X 40 MM, JUNTA ELÁSTICA, FORNECIDO E INSTALADO EM RAMAL DE ENCAMINHAMENTO. AF_12/2014</t>
  </si>
  <si>
    <t>6,93</t>
  </si>
  <si>
    <t>LUVA SIMPLES, PVC, SERIE R, ÁGUA PLUVIAL, DN 75 MM, JUNTA ELÁSTICA, FORNECIDO E INSTALADO EM RAMAL DE ENCAMINHAMENTO. AF_12/2014</t>
  </si>
  <si>
    <t>11,89</t>
  </si>
  <si>
    <t>LUVA DE CORRER, PVC, SERIE R, ÁGUA PLUVIAL, DN 75 MM, JUNTA ELÁSTICA, FORNECIDO E INSTALADO EM RAMAL DE ENCAMINHAMENTO. AF_12/2014</t>
  </si>
  <si>
    <t>12,80</t>
  </si>
  <si>
    <t>REDUÇÃO EXCÊNTRICA, PVC, SERIE R, ÁGUA PLUVIAL, DN 75 X 50 MM, JUNTA ELÁSTICA, FORNECIDO E INSTALADO EM RAMAL DE ENCAMINHAMENTO. AF_12/2014</t>
  </si>
  <si>
    <t>9,46</t>
  </si>
  <si>
    <t>TÊ DE INSPEÇÃO, PVC, SERIE R, ÁGUA PLUVIAL, DN 75 MM, JUNTA ELÁSTICA, FORNECIDO E INSTALADO EM RAMAL DE ENCAMINHAMENTO. AF_12/2014</t>
  </si>
  <si>
    <t>21,87</t>
  </si>
  <si>
    <t>LUVA SOLDÁVEL E COM ROSCA, PVC, SOLDÁVEL, DN 32MM X 1, INSTALADO EM PRUMADA DE ÁGUA - FORNECIMENTO E INSTALAÇÃO. AF_12/2014</t>
  </si>
  <si>
    <t>6,54</t>
  </si>
  <si>
    <t>UNIÃO, PVC, SOLDÁVEL, DN 32MM, INSTALADO EM PRUMADA DE ÁGUA - FORNECIMENTO E INSTALAÇÃO. AF_12/2014</t>
  </si>
  <si>
    <t>12,85</t>
  </si>
  <si>
    <t>ADAPTADOR CURTO COM BOLSA E ROSCA PARA REGISTRO, PVC, SOLDÁVEL, DN 32MM X 1, INSTALADO EM PRUMADA DE ÁGUA - FORNECIMENTO E INSTALAÇÃO. AF_12/2014</t>
  </si>
  <si>
    <t>4,14</t>
  </si>
  <si>
    <t>LUVA SIMPLES, PVC, SERIE R, ÁGUA PLUVIAL, DN 100 MM, JUNTA ELÁSTICA, FORNECIDO E INSTALADO EM RAMAL DE ENCAMINHAMENTO. AF_12/2014</t>
  </si>
  <si>
    <t>14,77</t>
  </si>
  <si>
    <t>CURVA DE TRANSPOSIÇÃO, PVC, SOLDÁVEL, DN 32MM, INSTALADO EM PRUMADA DE ÁGUA   FORNECIMENTO E INSTALAÇÃO. AF_12/2014</t>
  </si>
  <si>
    <t>15,49</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</si>
  <si>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</si>
  <si>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</si>
  <si>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</si>
  <si>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6,28</t>
  </si>
  <si>
    <t>TÊ DE INSPEÇÃO, PVC, SERIE R, ÁGUA PLUVIAL, DN 100 MM, JUNTA ELÁSTICA, FORNECIDO E INSTALADO EM RAMAL DE ENCAMINHAMENTO. AF_12/2014</t>
  </si>
  <si>
    <t>35,81</t>
  </si>
  <si>
    <t>JUNÇÃO SIMPLES, PVC, SERIE R, ÁGUA PLUVIAL, DN 40 MM, JUNTA SOLDÁVEL, FORNECIDO E INSTALADO EM RAMAL DE ENCAMINHAMENTO. AF_12/2014</t>
  </si>
  <si>
    <t>8,49</t>
  </si>
  <si>
    <t>LUVA DE REDUÇÃO, PVC, SOLDÁVEL, DN 40MM X 32MM, INSTALADO EM PRUMADA DE ÁGUA - FORNECIMENTO E INSTALAÇÃO. AF_12/2014</t>
  </si>
  <si>
    <t>6,65</t>
  </si>
  <si>
    <t>JUNÇÃO SIMPLES, PVC, SERIE R, ÁGUA PLUVIAL, DN 50 MM, JUNTA ELÁSTICA, FORNECIDO E INSTALADO EM RAMAL DE ENCAMINHAMENTO. AF_12/2014</t>
  </si>
  <si>
    <t>LUVA COM ROSCA, PVC, SOLDÁVEL, DN 40MM X 1.1/4, INSTALADO EM PRUMADA DE ÁGUA - FORNECIMENTO E INSTALAÇÃO. AF_12/2014</t>
  </si>
  <si>
    <t>11,66</t>
  </si>
  <si>
    <t>JUNÇÃO SIMPLES, PVC, SERIE R, ÁGUA PLUVIAL, DN 75 X 75 MM, JUNTA ELÁSTICA, FORNECIDO E INSTALADO EM RAMAL DE ENCAMINHAMENTO. AF_12/2014</t>
  </si>
  <si>
    <t>31,09</t>
  </si>
  <si>
    <t>TÊ, PVC, SERIE R, ÁGUA PLUVIAL, DN 75 MM, JUNTA ELÁSTICA, FORNECIDO E INSTALADO EM RAMAL DE ENCAMINHAMENTO. AF_12/2014</t>
  </si>
  <si>
    <t>27,15</t>
  </si>
  <si>
    <t>JUNÇÃO SIMPLES, PVC, SERIE R, ÁGUA PLUVIAL, DN 100 X 100 MM, JUNTA ELÁSTICA, FORNECIDO E INSTALADO EM RAMAL DE ENCAMINHAMENTO. AF_12/2014</t>
  </si>
  <si>
    <t>45,70</t>
  </si>
  <si>
    <t>UNIÃO, PVC, SOLDÁVEL, DN 40MM, INSTALADO EM PRUMADA DE ÁGUA - FORNECIMENTO E INSTALAÇÃO. AF_12/2014</t>
  </si>
  <si>
    <t>23,00</t>
  </si>
  <si>
    <t>JUNÇÃO SIMPLES, PVC, SERIE R, ÁGUA PLUVIAL, DN 100 X 75 MM, JUNTA ELÁSTICA, FORNECIDO E INSTALADO EM RAMAL DE ENCAMINHAMENTO. AF_12/2014</t>
  </si>
  <si>
    <t>43,37</t>
  </si>
  <si>
    <t>ADAPTADOR CURTO COM BOLSA E ROSCA PARA REGISTRO, PVC, SOLDÁVEL, DN 40MM X 1.1/2, INSTALADO EM PRUMADA DE ÁGUA - FORNECIMENTO E INSTALAÇÃO. AF_12/2014</t>
  </si>
  <si>
    <t>8,40</t>
  </si>
  <si>
    <t>TÊ, PVC, SERIE R, ÁGUA PLUVIAL, DN 100 X 100 MM, JUNTA ELÁSTICA, FORNECIDO E INSTALADO EM RAMAL DE ENCAMINHAMENTO. AF_12/2014</t>
  </si>
  <si>
    <t>42,24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</si>
  <si>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</si>
  <si>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</si>
  <si>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</si>
  <si>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</si>
  <si>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7,98</t>
  </si>
  <si>
    <t>LUVA DE CORRER, PVC, SOLDÁVEL, DN 50MM, INSTALADO EM PRUMADA DE ÁGUA - FORNECIMENTO E INSTALAÇÃO. AF_12/2014</t>
  </si>
  <si>
    <t>23,74</t>
  </si>
  <si>
    <t>LUVA DE REDUÇÃO, PVC, SOLDÁVEL, DN 50MM X 25MM, INSTALADO EM PRUMADA DE ÁGUA   FORNECIMENTO E INSTALAÇÃO. AF_12/2014</t>
  </si>
  <si>
    <t>8,16</t>
  </si>
  <si>
    <t>JOELHO 90 GRAUS, PVC, SERIE R, ÁGUA PLUVIAL, DN 75 MM, JUNTA ELÁSTICA, FORNECIDO E INSTALADO EM CONDUTORES VERTICAIS DE ÁGUAS PLUVIAIS. AF_12/2014</t>
  </si>
  <si>
    <t>15,88</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</si>
  <si>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</si>
  <si>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</si>
  <si>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20,72</t>
  </si>
  <si>
    <t>JOELHO 90 GRAUS, PVC, SERIE R, ÁGUA PLUVIAL, DN 100 MM, JUNTA ELÁSTICA, FORNECIDO E INSTALADO EM CONDUTORES VERTICAIS DE ÁGUAS PLUVIAIS. AF_12/2014</t>
  </si>
  <si>
    <t>24,12</t>
  </si>
  <si>
    <t>JOELHO 45 GRAUS, PVC, SERIE R, ÁGUA PLUVIAL, DN 100 MM, JUNTA ELÁSTICA, FORNECIDO E INSTALADO EM CONDUTORES VERTICAIS DE ÁGUAS PLUVIAIS. AF_12/2014</t>
  </si>
  <si>
    <t>19,68</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</si>
  <si>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</si>
  <si>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</si>
  <si>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</si>
  <si>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</si>
  <si>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61,46</t>
  </si>
  <si>
    <t>CURVA 87 GRAUS E 30 MINUTOS, PVC, SERIE R, ÁGUA PLUVIAL, DN 150 MM, JUNTA ELÁSTICA, FORNECIDO E INSTALADO EM CONDUTORES VERTICAIS DE ÁGUAS PLUVIAIS. AF_12/2014</t>
  </si>
  <si>
    <t>98,58</t>
  </si>
  <si>
    <t>LUVA COM ROSCA, PVC, SOLDÁVEL, DN 50MM X 1.1/2, INSTALADO EM PRUMADA DE ÁGUA - FORNECIMENTO E INSTALAÇÃO. AF_12/2014</t>
  </si>
  <si>
    <t>21,56</t>
  </si>
  <si>
    <t>UNIÃO, PVC, SOLDÁVEL, DN 50MM, INSTALADO EM PRUMADA DE ÁGUA - FORNECIMENTO E INSTALAÇÃO. AF_12/2014</t>
  </si>
  <si>
    <t>25,85</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</si>
  <si>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</si>
  <si>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</si>
  <si>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7,86</t>
  </si>
  <si>
    <t>LUVA, PVC, SOLDÁVEL, DN 60MM, INSTALADO EM PRUMADA DE ÁGUA - FORNECIMENTO E INSTALAÇÃO. AF_12/2014</t>
  </si>
  <si>
    <t>14,24</t>
  </si>
  <si>
    <t>LUVA DE CORRER, PVC, SOLDÁVEL, DN 60MM, INSTALADO EM PRUMADA DE ÁGUA   FORNECIMENTO E INSTALAÇÃO. AF_12/2014</t>
  </si>
  <si>
    <t>LUVA SIMPLES, PVC, SERIE R, ÁGUA PLUVIAL, DN 75 MM, JUNTA ELÁSTICA, FORNECIDO E INSTALADO EM CONDUTORES VERTICAIS DE ÁGUAS PLUVIAIS. AF_12/2014</t>
  </si>
  <si>
    <t>10,75</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</si>
  <si>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</si>
  <si>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</si>
  <si>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13,92</t>
  </si>
  <si>
    <t>UNIÃO, PVC, SOLDÁVEL, DN 60MM, INSTALADO EM PRUMADA DE ÁGUA - FORNECIMENTO E INSTALAÇÃO. AF_12/2014</t>
  </si>
  <si>
    <t>58,94</t>
  </si>
  <si>
    <t>ADAPTADOR CURTO COM BOLSA E ROSCA PARA REGISTRO, PVC, SOLDÁVEL, DN 60MM X 2, INSTALADO EM PRUMADA DE ÁGUA - FORNECIMENTO E INSTALAÇÃO. AF_12/2014</t>
  </si>
  <si>
    <t>14,25</t>
  </si>
  <si>
    <t>LUVA, PVC, SOLDÁVEL, DN 75MM, INSTALADO EM PRUMADA DE ÁGUA - FORNECIMENTO E INSTALAÇÃO. AF_12/2014</t>
  </si>
  <si>
    <t>UNIÃO, PVC, SOLDÁVEL, DN 75MM, INSTALADO EM PRUMADA DE ÁGUA - FORNECIMENTO E INSTALAÇÃO. AF_12/2014</t>
  </si>
  <si>
    <t>115,45</t>
  </si>
  <si>
    <t>ADAPTADOR CURTO COM BOLSA E ROSCA PARA REGISTRO, PVC, SOLDÁVEL, DN 75MM X 2.1/2, INSTALADO EM PRUMADA DE ÁGUA - FORNECIMENTO E INSTALAÇÃO. AF_12/2014</t>
  </si>
  <si>
    <t>20,66</t>
  </si>
  <si>
    <t>LUVA, PVC, SOLDÁVEL, DN 85MM, INSTALADO EM PRUMADA DE ÁGUA - FORNECIMENTO E INSTALAÇÃO. AF_12/2014</t>
  </si>
  <si>
    <t>42,58</t>
  </si>
  <si>
    <t>UNIÃO, PVC, SOLDÁVEL, DN 85MM, INSTALADO EM PRUMADA DE ÁGUA - FORNECIMENTO E INSTALAÇÃO. AF_12/2014</t>
  </si>
  <si>
    <t>174,10</t>
  </si>
  <si>
    <t>ADAPTADOR CURTO COM BOLSA E ROSCA PARA REGISTRO, PVC, SOLDÁVEL, DN 85MM X 3, INSTALADO EM PRUMADA DE ÁGUA - FORNECIMENTO E INSTALAÇÃO. AF_12/2014</t>
  </si>
  <si>
    <t>29,60</t>
  </si>
  <si>
    <t>TE, PVC, SOLDÁVEL, DN 25MM, INSTALADO EM PRUMADA DE ÁGUA - FORNECIMENTO E INSTALAÇÃO. AF_12/2014</t>
  </si>
  <si>
    <t>5,10</t>
  </si>
  <si>
    <t>TÊ COM BUCHA DE LATÃO NA BOLSA CENTRAL, PVC, SOLDÁVEL, DN 25MM X 1/2, INSTALADO EM PRUMADA DE ÁGUA - FORNECIMENTO E INSTALAÇÃO. AF_12/2014</t>
  </si>
  <si>
    <t>10,25</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</si>
  <si>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</si>
  <si>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</si>
  <si>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</si>
  <si>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16,93</t>
  </si>
  <si>
    <t>TÊ DE REDUÇÃO, PVC, SOLDÁVEL, DN 32MM X 25MM, INSTALADO EM PRUMADA DE ÁGUA - FORNECIMENTO E INSTALAÇÃO. AF_12/2014</t>
  </si>
  <si>
    <t>9,55</t>
  </si>
  <si>
    <t>TE, PVC, SOLDÁVEL, DN 40MM, INSTALADO EM PRUMADA DE ÁGUA - FORNECIMENTO E INSTALAÇÃO. AF_12/2014</t>
  </si>
  <si>
    <t>TÊ DE REDUÇÃO, PVC, SOLDÁVEL, DN 40MM X 32MM, INSTALADO EM PRUMADA DE ÁGUA - FORNECIMENTO E INSTALAÇÃO. AF_12/2014</t>
  </si>
  <si>
    <t>13,43</t>
  </si>
  <si>
    <t>TE, PVC, SOLDÁVEL, DN 50MM, INSTALADO EM PRUMADA DE ÁGUA - FORNECIMENTO E INSTALAÇÃO. AF_12/2014</t>
  </si>
  <si>
    <t>15,48</t>
  </si>
  <si>
    <t>TÊ DE REDUÇÃO, PVC, SOLDÁVEL, DN 50MM X 40MM, INSTALADO EM PRUMADA DE ÁGUA - FORNECIMENTO E INSTALAÇÃO. AF_12/2014</t>
  </si>
  <si>
    <t>20,78</t>
  </si>
  <si>
    <t>TÊ DE REDUÇÃO, PVC, SOLDÁVEL, DN 50MM X 25MM, INSTALADO EM PRUMADA DE ÁGUA - FORNECIMENTO E INSTALAÇÃO. AF_12/2014</t>
  </si>
  <si>
    <t>14,69</t>
  </si>
  <si>
    <t>TE, PVC, SOLDÁVEL, DN 60MM, INSTALADO EM PRUMADA DE ÁGUA - FORNECIMENTO E INSTALAÇÃO. AF_12/2014</t>
  </si>
  <si>
    <t>31,20</t>
  </si>
  <si>
    <t>TE, PVC, SOLDÁVEL, DN 75MM, INSTALADO EM PRUMADA DE ÁGUA - FORNECIMENTO E INSTALAÇÃO. AF_12/2014</t>
  </si>
  <si>
    <t>56,25</t>
  </si>
  <si>
    <t>TE DE REDUÇÃO, PVC, SOLDÁVEL, DN 75MM X 50MM, INSTALADO EM PRUMADA DE ÁGUA - FORNECIMENTO E INSTALAÇÃO. AF_12/2014</t>
  </si>
  <si>
    <t>49,04</t>
  </si>
  <si>
    <t>TE, PVC, SOLDÁVEL, DN 85MM, INSTALADO EM PRUMADA DE ÁGUA - FORNECIMENTO E INSTALAÇÃO. AF_12/2014</t>
  </si>
  <si>
    <t>84,72</t>
  </si>
  <si>
    <t>TE DE REDUÇÃO, PVC, SOLDÁVEL, DN 85MM X 60MM, INSTALADO EM PRUMADA DE ÁGUA - FORNECIMENTO E INSTALAÇÃO. AF_12/2014</t>
  </si>
  <si>
    <t>69,95</t>
  </si>
  <si>
    <t>JOELHO 90 GRAUS, CPVC, SOLDÁVEL, DN 15MM, INSTALADO EM RAMAL OU SUB-RAMAL DE ÁGUA - FORNECIMENTO E INSTALAÇÃO. AF_12/2014</t>
  </si>
  <si>
    <t>JOELHO 45 GRAUS, CPVC, SOLDÁVEL, DN 15MM, INSTALADO EM RAMAL OU SUB-RAMAL DE ÁGUA - FORNECIMENTO E INSTALAÇÃO. AF_12/2014</t>
  </si>
  <si>
    <t>6,86</t>
  </si>
  <si>
    <t>CURVA 90 GRAUS, CPVC, SOLDÁVEL, DN 15MM, INSTALADO EM RAMAL OU SUB-RAMAL DE ÁGUA - FORNECIMENTO E INSTALAÇÃO. AF_12/2014</t>
  </si>
  <si>
    <t>7,04</t>
  </si>
  <si>
    <t>JOELHO 90 GRAUS, CPVC, SOLDÁVEL, DN 22MM, INSTALADO EM RAMAL OU SUB-RAMAL DE ÁGUA - FORNECIMENTO E INSTALAÇÃO. AF_12/2014</t>
  </si>
  <si>
    <t>8,78</t>
  </si>
  <si>
    <t>JOELHO 45 GRAUS, CPVC, SOLDÁVEL, DN 22MM, INSTALADO EM RAMAL OU SUB-RAMAL DE ÁGUA - FORNECIMENTO E INSTALAÇÃO. AF_12/2014</t>
  </si>
  <si>
    <t>CURVA 90 GRAUS, CPVC, SOLDÁVEL, DN 22MM, INSTALADO EM RAMAL OU SUB-RAMAL DE ÁGUA - FORNECIMENTO E INSTALAÇÃO. AF_12/2014</t>
  </si>
  <si>
    <t>9,97</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</si>
  <si>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</si>
  <si>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</si>
  <si>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12,65</t>
  </si>
  <si>
    <t>JOELHO 45 GRAUS, CPVC, SOLDÁVEL, DN 28MM, INSTALADO EM RAMAL OU SUB-RAMAL DE ÁGUA  FORNECIMENTO E INSTALAÇÃO. AF_12/2014</t>
  </si>
  <si>
    <t>CURVA 90 GRAUS, CPVC, SOLDÁVEL, DN 28MM, INSTALADO EM RAMAL OU SUB-RAMAL DE ÁGUA  FORNECIMENTO E INSTALAÇÃO. AF_12/2014</t>
  </si>
  <si>
    <t>13,40</t>
  </si>
  <si>
    <t>JOELHO 90 GRAUS, CPVC, SOLDÁVEL, DN 35MM, INSTALADO EM RAMAL OU SUB-RAMAL DE ÁGUA  FORNECIMENTO E INSTALAÇÃO. AF_12/2014</t>
  </si>
  <si>
    <t>17,69</t>
  </si>
  <si>
    <t>JOELHO 45 GRAUS, CPVC, SOLDÁVEL, DN 35MM, INSTALADO EM RAMAL OU SUB-RAMAL DE ÁGUA  FORNECIMENTO E INSTALAÇÃO. AF_12/2014</t>
  </si>
  <si>
    <t>LUVA, CPVC, SOLDÁVEL, DN 15MM, INSTALADO EM RAMAL OU SUB-RAMAL DE ÁGUA - FORNECIMENTO E INSTALAÇÃO. AF_12/2014</t>
  </si>
  <si>
    <t>4,44</t>
  </si>
  <si>
    <t>LUVA DE CORRER, CPVC, SOLDÁVEL, DN 15MM, INSTALADO EM RAMAL OU SUB-RAMAL DE ÁGUA  FORNECIMENTO E INSTALAÇÃO. AF_12/2014</t>
  </si>
  <si>
    <t>LUVA DE TRANSIÇÃO, CPVC, SOLDÁVEL, DN15MM X 1/2", INSTALADO EM RAMAL OU SUB-RAMAL DE ÁGUA - FORNECIMENTO E INSTALAÇÃO. AF_12/2014</t>
  </si>
  <si>
    <t>9,64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</si>
  <si>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</si>
  <si>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</si>
  <si>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</si>
  <si>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</si>
  <si>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</si>
  <si>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</si>
  <si>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</si>
  <si>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</si>
  <si>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11,54</t>
  </si>
  <si>
    <t>CONECTOR, CPVC, SOLDÁVEL, DN 22MM X 1/2, INSTALADO EM RAMAL OU SUB-RAMAL DE ÁGUA  FORNECIMENTO E INSTALAÇÃO. AF_12/2014</t>
  </si>
  <si>
    <t>ADAPTADOR, CPVC, SOLDÁVEL, DN22MM, INSTALADO EM RAMAL OU SUB-RAMAL DE ÁGUA  FORNECIMENTO E INSTALAÇÃO. AF_12/2014</t>
  </si>
  <si>
    <t>8,09</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</si>
  <si>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</si>
  <si>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</si>
  <si>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</si>
  <si>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5,28</t>
  </si>
  <si>
    <t>TÊ DE INSPEÇÃO, PVC, SERIE R, ÁGUA PLUVIAL, DN 75 MM, JUNTA ELÁSTICA, FORNECIDO E INSTALADO EM CONDUTORES VERTICAIS DE ÁGUAS PLUVIAIS. AF_12/2014</t>
  </si>
  <si>
    <t>20,73</t>
  </si>
  <si>
    <t>CONECTOR, CPVC, SOLDÁVEL, DN22MM X 3/4", INSTALADO EM RAMAL OU SUB-RAMAL DE ÁGUA - FORNECIMENTO E INSTALAÇÃO. AF_12/2014</t>
  </si>
  <si>
    <t>15,90</t>
  </si>
  <si>
    <t>LUVA SIMPLES, PVC, SERIE R, ÁGUA PLUVIAL, DN 100 MM, JUNTA ELÁSTICA, FORNECIDO E INSTALADO EM CONDUTORES VERTICAIS DE ÁGUAS PLUVIAIS. AF_12/2014</t>
  </si>
  <si>
    <t>13,82</t>
  </si>
  <si>
    <t>LUVA, CPVC, SOLDÁVEL, DN 28MM, INSTALADO EM RAMAL OU SUB-RAMAL DE ÁGUA  FORNECIMENTO E INSTALAÇÃO. AF_12/2014</t>
  </si>
  <si>
    <t>8,37</t>
  </si>
  <si>
    <t>LUVA DE CORRER, PVC, SERIE R, ÁGUA PLUVIAL, DN 100 MM, JUNTA ELÁSTICA, FORNECIDO E INSTALADO EM CONDUTORES VERTICAIS DE ÁGUAS PLUVIAIS. AF_12/2014</t>
  </si>
  <si>
    <t>20,04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</si>
  <si>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</si>
  <si>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</si>
  <si>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</si>
  <si>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16,54</t>
  </si>
  <si>
    <t>TÊ DE INSPEÇÃO, PVC, SERIE R, ÁGUA PLUVIAL, DN 100 MM, JUNTA ELÁSTICA, FORNECIDO E INSTALADO EM CONDUTORES VERTICAIS DE ÁGUAS PLUVIAIS. AF_12/2014</t>
  </si>
  <si>
    <t>34,86</t>
  </si>
  <si>
    <t>CONECTOR, CPVC, SOLDÁVEL, DN 28MM X 1, INSTALADO EM RAMAL OU SUB-RAMAL DE ÁGUA  FORNECIMENTO E INSTALAÇÃO. AF_12/2014</t>
  </si>
  <si>
    <t>24,01</t>
  </si>
  <si>
    <t>LUVA SIMPLES, PVC, SERIE R, ÁGUA PLUVIAL, DN 150 MM, JUNTA ELÁSTICA, FORNECIDO E INSTALADO EM CONDUTORES VERTICAIS DE ÁGUAS PLUVIAIS. AF_12/2014</t>
  </si>
  <si>
    <t>38,68</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</si>
  <si>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</si>
  <si>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</si>
  <si>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60,87</t>
  </si>
  <si>
    <t>LUVA, CPVC, SOLDÁVEL, DN 35MM, INSTALADO EM RAMAL OU SUB-RAMAL DE ÁGUA  FORNECIMENTO E INSTALAÇÃO. AF_12/2014</t>
  </si>
  <si>
    <t>12,21</t>
  </si>
  <si>
    <t>REDUÇÃO EXCÊNTRICA, PVC, SERIE R, ÁGUA PLUVIAL, DN 150 X 100 MM, JUNTA ELÁSTICA, FORNECIDO E INSTALADO EM CONDUTORES VERTICAIS DE ÁGUAS PLUVIAIS. AF_12/2014</t>
  </si>
  <si>
    <t>42,61</t>
  </si>
  <si>
    <t>LUVA DE CORRER, CPVC, SOLDÁVEL, DN 35MM, INSTALADO EM RAMAL OU SUB-RAMAL DE ÁGUA  FORNECIMENTO E INSTALAÇÃO. AF_12/2014</t>
  </si>
  <si>
    <t>17,58</t>
  </si>
  <si>
    <t>UNIÃO, CPVC, SOLDÁVEL, DN35MM, INSTALADO EM RAMAL OU SUB-RAMAL DE ÁGUA  FORNECIMENTO E INSTALAÇÃO. AF_12/2014</t>
  </si>
  <si>
    <t>23,34</t>
  </si>
  <si>
    <t>JUNÇÃO SIMPLES, PVC, SERIE R, ÁGUA PLUVIAL, DN 75 X 75 MM, JUNTA ELÁSTICA, FORNECIDO E INSTALADO EM CONDUTORES VERTICAIS DE ÁGUAS PLUVIAIS. AF_12/2014</t>
  </si>
  <si>
    <t>28,99</t>
  </si>
  <si>
    <t>CONECTOR, CPVC, SOLDÁVEL, DN 35MM X 1 1/4, INSTALADO EM RAMAL OU SUB-RAMAL DE ÁGUA  FORNECIMENTO E INSTALAÇÃO. AF_12/2014</t>
  </si>
  <si>
    <t>80,32</t>
  </si>
  <si>
    <t>TÊ, PVC, SERIE R, ÁGUA PLUVIAL, DN 75 X 75 MM, JUNTA ELÁSTICA, FORNECIDO E INSTALADO EM CONDUTORES VERTICAIS DE ÁGUAS PLUVIAIS. AF_12/2014</t>
  </si>
  <si>
    <t>25,05</t>
  </si>
  <si>
    <t>BUCHA DE REDUÇÃO, CPVC, SOLDÁVEL, DN35MM X 28MM, INSTALADO EM RAMAL OU SUB-RAMAL DE ÁGUA  FORNECIMENTO E INSTALAÇÃO. AF_12/2014</t>
  </si>
  <si>
    <t>18,73</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</si>
  <si>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</si>
  <si>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</si>
  <si>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</si>
  <si>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</si>
  <si>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40,15</t>
  </si>
  <si>
    <t>TE DE TRANSIÇÃO, CPVC, SOLDÁVEL, DN 15MM X 1/2, INSTALADO EM RAMAL OU SUB-RAMAL DE ÁGUA  FORNECIMENTO E INSTALAÇÃO. AF_12/2014</t>
  </si>
  <si>
    <t>11,91</t>
  </si>
  <si>
    <t>TÊ MISTURADOR, CPVC, SOLDÁVEL, DN15MM, INSTALADO EM RAMAL OU SUB-RAMAL DE ÁGUA  FORNECIMENTO E INSTALAÇÃO. AF_12/2014</t>
  </si>
  <si>
    <t>11,24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</si>
  <si>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</si>
  <si>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</si>
  <si>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</si>
  <si>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126,89</t>
  </si>
  <si>
    <t>JUNÇÃO SIMPLES, PVC, SERIE R, ÁGUA PLUVIAL, DN 150 X 100 MM, JUNTA ELÁSTICA, FORNECIDO E INSTALADO EM CONDUTORES VERTICAIS DE ÁGUAS PLUVIAIS. AF_12/2014</t>
  </si>
  <si>
    <t>108,87</t>
  </si>
  <si>
    <t>TE DE TRANSIÇÃO, CPVC, SOLDÁVEL, DN 22MM X 1/2, INSTALADO EM RAMAL OU SUB-RAMAL DE ÁGUA  FORNECIMENTO E INSTALAÇÃO. AF_12/2014</t>
  </si>
  <si>
    <t>12,82</t>
  </si>
  <si>
    <t>TÊ, PVC, SERIE R, ÁGUA PLUVIAL, DN 150 X 150 MM, JUNTA ELÁSTICA, FORNECIDO E INSTALADO EM CONDUTORES VERTICAIS DE ÁGUAS PLUVIAIS. AF_12/2014</t>
  </si>
  <si>
    <t>85,67</t>
  </si>
  <si>
    <t>TÊ MISTURADOR, CPVC, SOLDÁVEL, DN22MM, INSTALADO EM RAMAL OU SUB-RAMAL DE ÁGUA  FORNECIMENTO E INSTALAÇÃO. AF_12/2014</t>
  </si>
  <si>
    <t>TE MISTURADOR DE TRANSIÇÃO, CPVC, SOLDÁVEL, DN 22MM X 3/4", INSTALADO EM RAMAL OU SUB-RAMAL DE ÁGUA - FORNECIMENTO E INSTALAÇÃO. AF_12/2014</t>
  </si>
  <si>
    <t>25,04</t>
  </si>
  <si>
    <t>TÊ, PVC, SERIE R, ÁGUA PLUVIAL, DN 150 X 100 MM, JUNTA ELÁSTICA, FORNECIDO E INSTALADO EM CONDUTORES VERTICAIS DE ÁGUAS PLUVIAIS. AF_12/2014</t>
  </si>
  <si>
    <t>TÊ, CPVC, SOLDÁVEL, DN28MM, INSTALADO EM RAMAL OU SUB-RAMAL DE ÁGUA   FORNECIMENTO E INSTALAÇÃO. AF_12/2014</t>
  </si>
  <si>
    <t>15,65</t>
  </si>
  <si>
    <t>TÊ, CPVC, SOLDÁVEL, DN35MM, INSTALADO EM RAMAL OU SUB-RAMAL DE ÁGUA  FORNECIMENTO E INSTALAÇÃO. AF_12/2014</t>
  </si>
  <si>
    <t>29,68</t>
  </si>
  <si>
    <t>TUBO, CPVC, SOLDÁVEL, DN 35MM, INSTALADO EM RAMAL DE DISTRIBUIÇÃO DE ÁGUA   FORNECIMENTO E INSTALAÇÃO. AF_12/2014</t>
  </si>
  <si>
    <t>24,61</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</si>
  <si>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</si>
  <si>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</si>
  <si>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</si>
  <si>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7,83</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</si>
  <si>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</si>
  <si>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</si>
  <si>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</si>
  <si>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</si>
  <si>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5,68</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</si>
  <si>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</si>
  <si>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</si>
  <si>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7,47</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</si>
  <si>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</si>
  <si>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</si>
  <si>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</si>
  <si>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7,97</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</si>
  <si>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</si>
  <si>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</si>
  <si>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</si>
  <si>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</si>
  <si>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12,55</t>
  </si>
  <si>
    <t>LUVA, CPVC, SOLDÁVEL, DN 22MM, INSTALADO EM RAMAL DE DISTRIBUIÇÃO DE ÁGUA   FORNECIMENTO E INSTALAÇÃO. AF_12/2014</t>
  </si>
  <si>
    <t>4,61</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</si>
  <si>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</si>
  <si>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</si>
  <si>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</si>
  <si>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13,68</t>
  </si>
  <si>
    <t>LUVA DE TRANSIÇÃO, CPVC, SOLDÁVEL, DN 22MM X 25MM, INSTALADO EM RAMAL DE DISTRIBUIÇÃO DE ÁGUA   FORNECIMENTO E INSTALAÇÃO. AF_12/2014</t>
  </si>
  <si>
    <t>4,33</t>
  </si>
  <si>
    <t>UNIÃO, CPVC, SOLDÁVEL, DN 22MM, INSTALADO EM RAMAL DE DISTRIBUIÇÃO DE ÁGUA   FORNECIMENTO E INSTALAÇÃO. AF_12/2014</t>
  </si>
  <si>
    <t>10,13</t>
  </si>
  <si>
    <t>CURVA CURTA 90 GRAUS, PVC, SERIE NORMAL, ESGOTO PREDIAL, DN 75 MM, JUNTA ELÁSTICA, FORNECIDO E INSTALADO EM RAMAL DE DESCARGA OU RAMAL DE ESGOTO SANITÁRIO. AF_12/2014</t>
  </si>
  <si>
    <t>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</si>
  <si>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</si>
  <si>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</si>
  <si>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17,24</t>
  </si>
  <si>
    <t>CONECTOR, CPVC, SOLDÁVEL, DN 22MM X 1/2 , INSTALADO EM RAMAL DE DISTRIBUIÇÃO DE ÁGUA   FORNECIMENTO E INSTALAÇÃO. AF_12/2014</t>
  </si>
  <si>
    <t>15,24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</si>
  <si>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</si>
  <si>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</si>
  <si>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</si>
  <si>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24,80</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</si>
  <si>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</si>
  <si>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</si>
  <si>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38,22</t>
  </si>
  <si>
    <t>BUCHA DE REDUÇÃO, CPVC, SOLDÁVEL, DN 22MM X 15MM, INSTALADO EM RAMAL DE DISTRIBUIÇÃO DE ÁGUA   FORNECIMENTO E INSTALAÇÃO. AF_12/2014</t>
  </si>
  <si>
    <t>3,87</t>
  </si>
  <si>
    <t>LUVA SIMPLES, PVC, SERIE NORMAL, ESGOTO PREDIAL, DN 40 MM, JUNTA SOLDÁVEL, FORNECIDO E INSTALADO EM RAMAL DE DESCARGA OU RAMAL DE ESGOTO SANITÁRIO. AF_12/2014</t>
  </si>
  <si>
    <t>4,66</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</si>
  <si>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</si>
  <si>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</si>
  <si>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10,35</t>
  </si>
  <si>
    <t>LUVA, CPVC, SOLDÁVEL, DN 28MM, INSTALADO EM RAMAL DE DISTRIBUIÇÃO DE ÁGUA   FORNECIMENTO E INSTALAÇÃO. AF_12/2014</t>
  </si>
  <si>
    <t>LUVA DE CORRER, CPVC, SOLDÁVEL, DN 28MM, INSTALADO EM RAMAL DE DISTRIBUIÇÃO DE ÁGUA   FORNECIMENTO E INSTALAÇÃO. AF_12/2014</t>
  </si>
  <si>
    <t>10,32</t>
  </si>
  <si>
    <t>UNIÃO, CPVC, SOLDÁVEL, DN 28MM, INSTALADO EM RAMAL DE DISTRIBUIÇÃO DE ÁGUA   FORNECIMENTO E INSTALAÇÃO. AF_12/2014</t>
  </si>
  <si>
    <t>CONECTOR, CPVC, SOLDÁVEL, DN 28MM X 1 , INSTALADO EM RAMAL DE DISTRIBUIÇÃO DE ÁGUA   FORNECIMENTO E INSTALAÇÃO. AF_12/2014</t>
  </si>
  <si>
    <t>22,37</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</si>
  <si>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</si>
  <si>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</si>
  <si>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</si>
  <si>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</si>
  <si>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21,40</t>
  </si>
  <si>
    <t>CONECTOR, CPVC, SOLDÁVEL, DN 35MM X 1 1/4 , INSTALADO EM RAMAL DE DISTRIBUIÇÃO DE ÁGUA - FORNECIMENTO E INSTALAÇÃO. AF_12/2014</t>
  </si>
  <si>
    <t>78,38</t>
  </si>
  <si>
    <t>BUCHA DE REDUÇÃO, CPVC, SOLDÁVEL, DN35MM X 28MM, INSTALADO EM RAMAL DE DISTRIBUIÇÃO DE ÁGUA - FORNECIMENTO E INSTALAÇÃO. AF_12/2014</t>
  </si>
  <si>
    <t>16,79</t>
  </si>
  <si>
    <t>TE, CPVC, SOLDÁVEL, DN 22MM, INSTALADO EM RAMAL DE DISTRIBUIÇÃO DE ÁGUA - FORNECIMENTO E INSTALAÇÃO. AF_12/2014</t>
  </si>
  <si>
    <t>8,74</t>
  </si>
  <si>
    <t>TE DE TRANSIÇÃO, CPVC, SOLDÁVEL, DN 22MM X 1/2 , INSTALADO EM RAMAL DE DISTRIBUIÇÃO DE ÁGUA   FORNECIMENTO E INSTALAÇÃO. AF_12/2014</t>
  </si>
  <si>
    <t>11,75</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</si>
  <si>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</si>
  <si>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</si>
  <si>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</si>
  <si>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25,76</t>
  </si>
  <si>
    <t>TUBO, CPVC, SOLDÁVEL, DN 54MM, INSTALADO EM PRUMADA DE ÁGUA  FORNECIMENTO E INSTALAÇÃO. AF_12/2014</t>
  </si>
  <si>
    <t>41,15</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</si>
  <si>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</si>
  <si>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</si>
  <si>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</si>
  <si>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</si>
  <si>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13,10</t>
  </si>
  <si>
    <t>LUVA DE CORRER, PVC, SERIE NORMAL, ESGOTO PREDIAL, DN 100 MM, JUNTA ELÁSTICA, FORNECIDO E INSTALADO EM RAMAL DE DESCARGA OU RAMAL DE ESGOTO SANITÁRIO. AF_12/2014</t>
  </si>
  <si>
    <t>18,93</t>
  </si>
  <si>
    <t>JOELHO 45 GRAUS, CPVC, SOLDÁVEL, DN 35MM, INSTALADO EM PRUMADA DE ÁGUA - FORNECIMENTO E INSTALAÇÃO. AF_12/2014</t>
  </si>
  <si>
    <t>JOELHO 90 GRAUS, CPVC, SOLDÁVEL, DN 42MM, INSTALADO EM PRUMADA DE ÁGUA  FORNECIMENTO E INSTALAÇÃO. AF_12/2014</t>
  </si>
  <si>
    <t>19,43</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</si>
  <si>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</si>
  <si>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</si>
  <si>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</si>
  <si>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</si>
  <si>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14,65</t>
  </si>
  <si>
    <t>TE, PVC, SERIE NORMAL, ESGOTO PREDIAL, DN 75 X 75 MM, JUNTA ELÁSTICA, FORNECIDO E INSTALADO EM RAMAL DE DESCARGA OU RAMAL DE ESGOTO SANITÁRIO. AF_12/2014</t>
  </si>
  <si>
    <t>22,07</t>
  </si>
  <si>
    <t>JOELHO 45 GRAUS, CPVC, SOLDÁVEL, DN 42MM, INSTALADO EM PRUMADA DE ÁGUA  FORNECIMENTO E INSTALAÇÃO. AF_12/2014</t>
  </si>
  <si>
    <t>JOELHO 90 GRAUS, CPVC, SOLDÁVEL, DN 54MM, INSTALADO EM PRUMADA DE ÁGUA  FORNECIMENTO E INSTALAÇÃO. AF_12/2014</t>
  </si>
  <si>
    <t>36,36</t>
  </si>
  <si>
    <t>JOELHO 45 GRAUS, CPVC, SOLDÁVEL, DN 54MM, INSTALADO EM PRUMADA DE ÁGUA  FORNECIMENTO E INSTALAÇÃO. AF_12/2014</t>
  </si>
  <si>
    <t>36,89</t>
  </si>
  <si>
    <t>JOELHO 90 GRAUS, CPVC, SOLDÁVEL, DN 73MM, INSTALADO EM PRUMADA DE ÁGUA  FORNECIMENTO E INSTALAÇÃO. AF_12/2014</t>
  </si>
  <si>
    <t>86,86</t>
  </si>
  <si>
    <t>JOELHO 45 GRAUS, CPVC, SOLDÁVEL, DN 73MM, INSTALADO EM PRUMADA DE ÁGUA  FORNECIMENTO E INSTALAÇÃO. AF_12/2014</t>
  </si>
  <si>
    <t>88,80</t>
  </si>
  <si>
    <t>JOELHO 90 GRAUS, CPVC, SOLDÁVEL, DN 89MM, INSTALADO EM PRUMADA DE ÁGUA  FORNECIMENTO E INSTALAÇÃO. AF_12/2014</t>
  </si>
  <si>
    <t>102,52</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</si>
  <si>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</si>
  <si>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</si>
  <si>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</si>
  <si>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23,40</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</si>
  <si>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</si>
  <si>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</si>
  <si>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30,79</t>
  </si>
  <si>
    <t>JOELHO 90 GRAUS, PVC, SERIE NORMAL, ESGOTO PREDIAL, DN 50 MM, JUNTA ELÁSTICA, FORNECIDO E INSTALADO EM PRUMADA DE ESGOTO SANITÁRIO OU VENTILAÇÃO. AF_12/2014</t>
  </si>
  <si>
    <t>4,55</t>
  </si>
  <si>
    <t>JOELHO 45 GRAUS, PVC, SERIE NORMAL, ESGOTO PREDIAL, DN 50 MM, JUNTA ELÁSTICA, FORNECIDO E INSTALADO EM PRUMADA DE ESGOTO SANITÁRIO OU VENTILAÇÃO. AF_12/2014</t>
  </si>
  <si>
    <t>4,90</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</si>
  <si>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</si>
  <si>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</si>
  <si>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9,13</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</si>
  <si>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</si>
  <si>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</si>
  <si>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</si>
  <si>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15,96</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</si>
  <si>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</si>
  <si>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</si>
  <si>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12,30</t>
  </si>
  <si>
    <t>JOELHO 45 GRAUS, PVC, SERIE NORMAL, ESGOTO PREDIAL, DN 100 MM, JUNTA ELÁSTICA, FORNECIDO E INSTALADO EM PRUMADA DE ESGOTO SANITÁRIO OU VENTILAÇÃO. AF_12/2014</t>
  </si>
  <si>
    <t>12,27</t>
  </si>
  <si>
    <t>CURVA CURTA 90 GRAUS, PVC, SERIE NORMAL, ESGOTO PREDIAL, DN 100 MM, JUNTA ELÁSTICA, FORNECIDO E INSTALADO EM PRUMADA DE ESGOTO SANITÁRIO OU VENTILAÇÃO. AF_12/2014</t>
  </si>
  <si>
    <t>19,86</t>
  </si>
  <si>
    <t>CURVA LONGA 90 GRAUS, PVC, SERIE NORMAL, ESGOTO PREDIAL, DN 100 MM, JUNTA ELÁSTICA, FORNECIDO E INSTALADO EM PRUMADA DE ESGOTO SANITÁRIO OU VENTILAÇÃO. AF_12/2014</t>
  </si>
  <si>
    <t>33,28</t>
  </si>
  <si>
    <t>LUVA SIMPLES, PVC, SERIE NORMAL, ESGOTO PREDIAL, DN 50 MM, JUNTA ELÁSTICA, FORNECIDO E INSTALADO EM PRUMADA DE ESGOTO SANITÁRIO OU VENTILAÇÃO. AF_12/2014</t>
  </si>
  <si>
    <t>4,39</t>
  </si>
  <si>
    <t>LUVA DE CORRER, PVC, SERIE NORMAL, ESGOTO PREDIAL, DN 50 MM, JUNTA ELÁSTICA, FORNECIDO E INSTALADO EM PRUMADA DE ESGOTO SANITÁRIO OU VENTILAÇÃO. AF_12/2014</t>
  </si>
  <si>
    <t>8,46</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</si>
  <si>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</si>
  <si>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</si>
  <si>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</si>
  <si>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</si>
  <si>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</si>
  <si>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</si>
  <si>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15,92</t>
  </si>
  <si>
    <t>LUVA SIMPLES, PVC, SERIE NORMAL, ESGOTO PREDIAL, DN 100 MM, JUNTA ELÁSTICA, FORNECIDO E INSTALADO EM PRUMADA DE ESGOTO SANITÁRIO OU VENTILAÇÃO. AF_12/2014</t>
  </si>
  <si>
    <t>LUVA, CPVC, SOLDÁVEL, DN 42MM, INSTALADO EM PRUMADA DE ÁGUA  FORNECIMENTO E INSTALAÇÃO. AF_12/2014</t>
  </si>
  <si>
    <t>12,15</t>
  </si>
  <si>
    <t>LUVA DE CORRER, PVC, SERIE NORMAL, ESGOTO PREDIAL, DN 100 MM, JUNTA ELÁSTICA, FORNECIDO E INSTALADO EM PRUMADA DE ESGOTO SANITÁRIO OU VENTILAÇÃO. AF_12/2014</t>
  </si>
  <si>
    <t>15,51</t>
  </si>
  <si>
    <t>LUVA DE CORRER, CPVC, SOLDÁVEL, DN 42MM, INSTALADO EM PRUMADA DE ÁGUA  FORNECIMENTO E INSTALAÇÃO. AF_12/2014</t>
  </si>
  <si>
    <t>19,81</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</si>
  <si>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</si>
  <si>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</si>
  <si>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79,39</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</si>
  <si>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</si>
  <si>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</si>
  <si>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29,25</t>
  </si>
  <si>
    <t>TE, PVC, SERIE NORMAL, ESGOTO PREDIAL, DN 75 X 75 MM, JUNTA ELÁSTICA, FORNECIDO E INSTALADO EM PRUMADA DE ESGOTO SANITÁRIO OU VENTILAÇÃO. AF_12/2014</t>
  </si>
  <si>
    <t>16,74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</si>
  <si>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</si>
  <si>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</si>
  <si>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94,58</t>
  </si>
  <si>
    <t>BUCHA DE REDUÇÃO, CPVC, SOLDÁVEL, DN 42MM X 22MM, INSTALADO EM RAMAL DE DISTRIBUIÇÃO DE ÁGUA - FORNECIMENTO E INSTALAÇÃO. AF_12/2014</t>
  </si>
  <si>
    <t>20,68</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</si>
  <si>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</si>
  <si>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</si>
  <si>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24,32</t>
  </si>
  <si>
    <t>LUVA, CPVC, SOLDÁVEL, DN 54MM, INSTALADO EM PRUMADA DE ÁGUA  FORNECIMENTO E INSTALAÇÃO. AF_12/2014</t>
  </si>
  <si>
    <t>20,83</t>
  </si>
  <si>
    <t>LUVA DE TRANSIÇÃO, CPVC, SOLDÁVEL, DN 54MM X 2, INSTALADO EM PRUMADA DE ÁGUA  FORNECIMENTO E INSTALAÇÃO. AF_12/2014</t>
  </si>
  <si>
    <t>127,62</t>
  </si>
  <si>
    <t>UNIÃO, CPVC, SOLDÁVEL, DN 54MM, INSTALADO EM PRUMADA DE ÁGUA  FORNECIMENTO E INSTALAÇÃO. AF_12/2014</t>
  </si>
  <si>
    <t>64,65</t>
  </si>
  <si>
    <t>LUVA, CPVC, SOLDÁVEL, DN 73MM, INSTALADO EM PRUMADA DE ÁGUA  FORNECIMENTO E INSTALAÇÃO. AF_12/2014</t>
  </si>
  <si>
    <t>71,03</t>
  </si>
  <si>
    <t>UNIÃO, CPVC, SOLDÁVEL, DN 73MM, INSTALADO EM PRUMADA DE ÁGUA  FORNECIMENTO E INSTALAÇÃO. AF_12/2014</t>
  </si>
  <si>
    <t>93,52</t>
  </si>
  <si>
    <t>LUVA, CPVC, SOLDÁVEL, DN 89MM, INSTALADO EM PRUMADA DE ÁGUA  FORNECIMENTO E INSTALAÇÃO. AF_12/2014</t>
  </si>
  <si>
    <t>82,63</t>
  </si>
  <si>
    <t>UNIÃO, CPVC, SOLDÁVEL, DN 89MM, INSTALADO EM PRUMADA DE ÁGUA  FORNECIMENTO E INSTALAÇÃO. AF_12/2014</t>
  </si>
  <si>
    <t>136,77</t>
  </si>
  <si>
    <t>TÊ, CPVC, SOLDÁVEL, DN 35MM, INSTALADO EM PRUMADA DE ÁGUA  FORNECIMENTO E INSTALAÇÃO. AF_12/2014</t>
  </si>
  <si>
    <t>TE, CPVC, SOLDÁVEL, DN  42MM, INSTALADO EM PRUMADA DE ÁGUA  FORNECIMENTO E INSTALAÇÃO. AF_12/2014</t>
  </si>
  <si>
    <t>30,35</t>
  </si>
  <si>
    <t>TÊ, CPVC, SOLDÁVEL, DN 54 MM, INSTALADO EM PRUMADA DE ÁGUA  FORNECIMENTO E INSTALAÇÃO. AF_12/2014</t>
  </si>
  <si>
    <t>46,20</t>
  </si>
  <si>
    <t>TÊ, CPVC, SOLDÁVEL, DN 73MM, INSTALADO EM PRUMADA DE ÁGUA  FORNECIMENTO E INSTALAÇÃO. AF_12/2014</t>
  </si>
  <si>
    <t>100,60</t>
  </si>
  <si>
    <t>TÊ, CPVC, SOLDÁVEL, DN 89MM, INSTALADO EM PRUMADA DE ÁGUA  FORNECIMENTO E INSTALAÇÃO. AF_12/2014</t>
  </si>
  <si>
    <t>123,94</t>
  </si>
  <si>
    <t>JOELHO 90 GRAUS, PVC, SERIE NORMAL, ESGOTO PREDIAL, DN 100 MM, JUNTA ELÁSTICA, FORNECIDO E INSTALADO EM SUBCOLETOR AÉREO DE ESGOTO SANITÁRIO. AF_12/2014</t>
  </si>
  <si>
    <t>16,86</t>
  </si>
  <si>
    <t>JOELHO 45 GRAUS, PVC, SERIE NORMAL, ESGOTO PREDIAL, DN 100 MM, JUNTA ELÁSTICA, FORNECIDO E INSTALADO EM SUBCOLETOR AÉREO DE ESGOTO SANITÁRIO. AF_12/2014</t>
  </si>
  <si>
    <t>16,83</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</si>
  <si>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</si>
  <si>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</si>
  <si>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37,84</t>
  </si>
  <si>
    <t>JOELHO 90 GRAUS, PVC, SERIE NORMAL, ESGOTO PREDIAL, DN 150 MM, JUNTA ELÁSTICA, FORNECIDO E INSTALADO EM SUBCOLETOR AÉREO DE ESGOTO SANITÁRIO. AF_12/2014</t>
  </si>
  <si>
    <t>50,09</t>
  </si>
  <si>
    <t>JOELHO 45 GRAUS, PVC, SERIE NORMAL, ESGOTO PREDIAL, DN 150 MM, JUNTA ELÁSTICA, FORNECIDO E INSTALADO EM SUBCOLETOR AÉREO DE ESGOTO SANITÁRIO. AF_12/2014</t>
  </si>
  <si>
    <t>52,80</t>
  </si>
  <si>
    <t>LUVA SIMPLES, PVC, SERIE NORMAL, ESGOTO PREDIAL, DN 100 MM, JUNTA ELÁSTICA, FORNECIDO E INSTALADO EM SUBCOLETOR AÉREO DE ESGOTO SANITÁRIO. AF_12/2014</t>
  </si>
  <si>
    <t>12,72</t>
  </si>
  <si>
    <t>LUVA DE CORRER, PVC, SERIE NORMAL, ESGOTO PREDIAL, DN 100 MM, JUNTA ELÁSTICA, FORNECIDO E INSTALADO EM SUBCOLETOR AÉREO DE ESGOTO SANITÁRIO. AF_12/2014</t>
  </si>
  <si>
    <t>18,55</t>
  </si>
  <si>
    <t>LUVA DE CORRER, PVC, SERIE NORMAL, ESGOTO PREDIAL, DN 150 MM, JUNTA ELÁSTICA, FORNECIDO E INSTALADO EM SUBCOLETOR AÉREO DE ESGOTO SANITÁRIO. AF_12/2014</t>
  </si>
  <si>
    <t>58,31</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</si>
  <si>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</si>
  <si>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</si>
  <si>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30,40</t>
  </si>
  <si>
    <t>TE, PVC, SERIE NORMAL, ESGOTO PREDIAL, DN 150 X 150 MM, JUNTA ELÁSTICA, FORNECIDO E INSTALADO EM SUBCOLETOR AÉREO DE ESGOTO SANITÁRIO. AF_12/2014</t>
  </si>
  <si>
    <t>56,77</t>
  </si>
  <si>
    <t>JUNÇÃO SIMPLES, PVC, SERIE NORMAL, ESGOTO PREDIAL, DN 150 X 150 MM, JUNTA ELÁSTICA, FORNECIDO E INSTALADO EM SUBCOLETOR AÉREO DE ESGOTO SANITÁRIO. AF_12/2014</t>
  </si>
  <si>
    <t>108,97</t>
  </si>
  <si>
    <t>JOELHO 90 GRAUS, PVC, SOLDÁVEL, DN 25MM, INSTALADO EM DRENO DE AR-CONDICIONADO - FORNECIMENTO E INSTALAÇÃO. AF_12/2014</t>
  </si>
  <si>
    <t>3,97</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</si>
  <si>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</si>
  <si>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</si>
  <si>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</si>
  <si>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6,24</t>
  </si>
  <si>
    <t>LUVA COM BUCHA DE LATÃO, PVC, SOLDÁVEL, DN 32MM X 1 , INSTALADO EM RAMAL OU SUB-RAMAL DE ÁGUA   FORNECIMENTO E INSTALAÇÃO. AF_12/2014</t>
  </si>
  <si>
    <t>18,15</t>
  </si>
  <si>
    <t>LUVA COM BUCHA DE LATÃO, PVC, SOLDÁVEL, DN 25MM X 3/4, INSTALADO EM PRUMADA DE ÁGUA - FORNECIMENTO E INSTALAÇÃO. AF_12/2014</t>
  </si>
  <si>
    <t>LUVA SOLDÁVEL E COM BUCHA DE LATÃO, PVC, SOLDÁVEL, DN 32MM X 1 , INSTALADO EM PRUMADA DE ÁGUA   FORNECIMENTO E INSTALAÇÃO. AF_12/2014</t>
  </si>
  <si>
    <t>15,41</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</si>
  <si>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</si>
  <si>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</si>
  <si>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16,40</t>
  </si>
  <si>
    <t>BUCHA DE REDUÇÃO, PVC, SOLDÁVEL, DN 40MM X 32MM, INSTALADO EM RAMAL OU SUB-RAMAL DE ÁGUA - FORNECIMENTO E INSTALAÇÃO. AF_03/2015</t>
  </si>
  <si>
    <t>6,97</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</si>
  <si>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</si>
  <si>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</si>
  <si>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</si>
  <si>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26,38</t>
  </si>
  <si>
    <t>COTOVELO EM COBRE, DN 42 MM, 90 GRAUS, SEM ANEL DE SOLDA, INSTALADO EM PRUMADA  FORNECIMENTO E INSTALAÇÃO. AF_12/2015</t>
  </si>
  <si>
    <t>COTOVELO EM COBRE, DN 54 MM, 90 GRAUS, SEM ANEL DE SOLDA, INSTALADO EM PRUMADA  FORNECIMENTO E INSTALAÇÃO. AF_12/2015</t>
  </si>
  <si>
    <t>59,69</t>
  </si>
  <si>
    <t>COTOVELO EM COBRE, DN 66 MM, 90 GRAUS, SEM ANEL DE SOLDA, INSTALADO EM PRUMADA  FORNECIMENTO E INSTALAÇÃO. AF_12/2015</t>
  </si>
  <si>
    <t>181,22</t>
  </si>
  <si>
    <t>LUVA EM COBRE, DN 22 MM, SEM ANEL DE SOLDA, INSTALADO EM PRUMADA  FORNECIMENTO E INSTALAÇÃO. AF_12/2015</t>
  </si>
  <si>
    <t>LUVA EM COBRE, DN 28 MM, SEM ANEL DE SOLDA, INSTALADO EM PRUMADA  FORNECIMENTO E INSTALAÇÃO. AF_12/2015</t>
  </si>
  <si>
    <t>9,65</t>
  </si>
  <si>
    <t>LUVA EM COBRE, DN 35 MM, SEM ANEL DE SOLDA, INSTALADO EM PRUMADA  FORNECIMENTO E INSTALAÇÃO. AF_12/2015</t>
  </si>
  <si>
    <t>17,20</t>
  </si>
  <si>
    <t>LUVA EM COBRE, DN 42 MM, SEM ANEL DE SOLDA, INSTALADO EM PRUMADA  FORNECIMENTO E INSTALAÇÃO. AF_12/2015</t>
  </si>
  <si>
    <t>LUVA EM COBRE, DN 54 MM, SEM ANEL DE SOLDA, INSTALADO EM PRUMADA  FORNECIMENTO E INSTALAÇÃO. AF_12/2015</t>
  </si>
  <si>
    <t>34,64</t>
  </si>
  <si>
    <t>LUVA EM COBRE, DN 66 MM, SEM ANEL DE SOLDA, INSTALADO EM PRUMADA  FORNECIMENTO E INSTALAÇÃO. AF_12/2015</t>
  </si>
  <si>
    <t>94,29</t>
  </si>
  <si>
    <t>TE EM COBRE, DN 22 MM, SEM ANEL DE SOLDA, INSTALADO EM PRUMADA  FORNECIMENTO E INSTALAÇÃO. AF_12/2015</t>
  </si>
  <si>
    <t>13,74</t>
  </si>
  <si>
    <t>TE EM COBRE, DN 28 MM, SEM ANEL DE SOLDA, INSTALADO EM PRUMADA  FORNECIMENTO E INSTALAÇÃO. AF_12/2015</t>
  </si>
  <si>
    <t>19,94</t>
  </si>
  <si>
    <t>TE EM COBRE, DN 35 MM, SEM ANEL DE SOLDA, INSTALADO EM PRUMADA  FORNECIMENTO E INSTALAÇÃO. AF_12/2015</t>
  </si>
  <si>
    <t>37,38</t>
  </si>
  <si>
    <t>TE EM COBRE, DN 42 MM, SEM ANEL DE SOLDA, INSTALADO EM PRUMADA  FORNECIMENTO E INSTALAÇÃO. AF_12/2015</t>
  </si>
  <si>
    <t>49,06</t>
  </si>
  <si>
    <t>TE EM COBRE, DN 54 MM, SEM ANEL DE SOLDA, INSTALADO EM PRUMADA  FORNECIMENTO E INSTALAÇÃO. AF_12/2015</t>
  </si>
  <si>
    <t>88,10</t>
  </si>
  <si>
    <t>TE EM COBRE, DN 66 MM, SEM ANEL DE SOLDA, INSTALADO EM PRUMADA  FORNECIMENTO E INSTALAÇÃO. AF_12/2015</t>
  </si>
  <si>
    <t>223,98</t>
  </si>
  <si>
    <t>COTOVELO EM COBRE, DN 15 MM, 90 GRAUS, SEM ANEL DE SOLDA, INSTALADO EM RAMAL DE DISTRIBUIÇÃO  FORNECIMENTO E INSTALAÇÃO. AF_12/2015</t>
  </si>
  <si>
    <t>8,35</t>
  </si>
  <si>
    <t>COTOVELO EM COBRE, DN 22 MM, 90 GRAUS, SEM ANEL DE SOLDA, INSTALADO EM RAMAL DE DISTRIBUIÇÃO  FORNECIMENTO E INSTALAÇÃO. AF_12/2015</t>
  </si>
  <si>
    <t>12,77</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</si>
  <si>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</si>
  <si>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</si>
  <si>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</si>
  <si>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7,71</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</si>
  <si>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</si>
  <si>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</si>
  <si>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</si>
  <si>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16,92</t>
  </si>
  <si>
    <t>TE EM COBRE, DN 28 MM, SEM ANEL DE SOLDA, INSTALADO EM RAMAL DE DISTRIBUIÇÃO  FORNECIMENTO E INSTALAÇÃO. AF_12/2015</t>
  </si>
  <si>
    <t>23,11</t>
  </si>
  <si>
    <t>COTOVELO EM COBRE, DN 15 MM, 90 GRAUS, SEM ANEL DE SOLDA, INSTALADO EM RAMAL E SUB-RAMAL  FORNECIMENTO E INSTALAÇÃO. AF_12/2015</t>
  </si>
  <si>
    <t>COTOVELO EM COBRE, DN 22 MM, 90 GRAUS, SEM ANEL DE SOLDA, INSTALADO EM RAMAL E SUB-RAMAL  FORNECIMENTO E INSTALAÇÃO. AF_12/2015</t>
  </si>
  <si>
    <t>14,97</t>
  </si>
  <si>
    <t>COTOVELO EM COBRE, DN 28 MM, 90 GRAUS, SEM ANEL DE SOLDA, INSTALADO EM RAMAL E SUB-RAMAL  FORNECIMENTO E INSTALAÇÃO. AF_12/2015</t>
  </si>
  <si>
    <t>21,86</t>
  </si>
  <si>
    <t>LUVA EM COBRE, DN 15 MM, SEM ANEL DE SOLDA, INSTALADO EM RAMAL E SUB-RAMAL  FORNECIMENTO E INSTALAÇÃO. AF_12/2015</t>
  </si>
  <si>
    <t>5,60</t>
  </si>
  <si>
    <t>LUVA EM COBRE, DN 22 MM, SEM ANEL DE SOLDA, INSTALADO EM RAMAL E SUB-RAMAL  FORNECIMENTO E INSTALAÇÃO. AF_12/2015</t>
  </si>
  <si>
    <t>LUVA EM COBRE, DN 28 MM, SEM ANEL DE SOLDA, INSTALADO EM RAMAL E SUB-RAMAL  FORNECIMENTO E INSTALAÇÃO. AF_12/2015</t>
  </si>
  <si>
    <t>13,86</t>
  </si>
  <si>
    <t>TE EM COBRE, DN 15 MM, SEM ANEL DE SOLDA, INSTALADO EM RAMAL E SUB-RAMAL  FORNECIMENTO E INSTALAÇÃO. AF_12/2015</t>
  </si>
  <si>
    <t>11,55</t>
  </si>
  <si>
    <t>TE EM COBRE, DN 22 MM, SEM ANEL DE SOLDA, INSTALADO EM RAMAL E SUB-RAMAL  FORNECIMENTO E INSTALAÇÃO. AF_12/2015</t>
  </si>
  <si>
    <t>19,83</t>
  </si>
  <si>
    <t>TE EM COBRE, DN 28 MM, SEM ANEL DE SOLDA, INSTALADO EM RAMAL E SUB-RAMAL  FORNECIMENTO E INSTALAÇÃO. AF_12/2015</t>
  </si>
  <si>
    <t>NIPLE, EM FERRO GALVANIZADO, DN 50 (2"), CONEXÃO ROSQUEADA, INSTALADO EM PRUMADAS - FORNECIMENTO E INSTALAÇÃO. AF_12/2015</t>
  </si>
  <si>
    <t>44,45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</si>
  <si>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</si>
  <si>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</si>
  <si>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</si>
  <si>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62,82</t>
  </si>
  <si>
    <t>NIPLE, EM FERRO GALVANIZADO, DN 80 (3"), CONEXÃO ROSQUEADA, INSTALADO EM PRUMADAS - FORNECIMENTO E INSTALAÇÃO. AF_12/2015</t>
  </si>
  <si>
    <t>78,09</t>
  </si>
  <si>
    <t>LUVA, EM FERRO GALVANIZADO, DN 80 (3"), CONEXÃO ROSQUEADA, INSTALADO EM PRUMADAS - FORNECIMENTO E INSTALAÇÃO. AF_12/2015</t>
  </si>
  <si>
    <t>83,19</t>
  </si>
  <si>
    <t>JOELHO 45 GRAUS, EM FERRO GALVANIZADO, DN 50 (2"), CONEXÃO ROSQUEADA, INSTALADO EM PRUMADAS - FORNECIMENTO E INSTALAÇÃO. AF_12/2015</t>
  </si>
  <si>
    <t>66,19</t>
  </si>
  <si>
    <t>JOELHO 90 GRAUS, EM FERRO GALVANIZADO, DN 50 (2"), CONEXÃO ROSQUEADA, INSTALADO EM PRUMADAS - FORNECIMENTO E INSTALAÇÃO. AF_12/2015</t>
  </si>
  <si>
    <t>JOELHO 45 GRAUS, EM FERRO GALVANIZADO, DN 65 (2 1/2"), CONEXÃO ROSQUEADA, INSTALADO EM PRUMADAS - FORNECIMENTO E INSTALAÇÃO. AF_12/2015</t>
  </si>
  <si>
    <t>96,64</t>
  </si>
  <si>
    <t>JOELHO 90 GRAUS, EM FERRO GALVANIZADO, DN 65 (2 1/2"), CONEXÃO ROSQUEADA, INSTALADO EM PRUMADAS - FORNECIMENTO E INSTALAÇÃO. AF_12/2015</t>
  </si>
  <si>
    <t>91,03</t>
  </si>
  <si>
    <t>JOELHO 45 GRAUS, EM FERRO GALVANIZADO, DN 80 (3"), CONEXÃO ROSQUEADA, INSTALADO EM PRUMADAS - FORNECIMENTO E INSTALAÇÃO. AF_12/2015</t>
  </si>
  <si>
    <t>125,93</t>
  </si>
  <si>
    <t>JOELHO 90 GRAUS, EM FERRO GALVANIZADO, DN 80 (3"), CONEXÃO ROSQUEADA, INSTALADO EM PRUMADAS - FORNECIMENTO E INSTALAÇÃO. AF_12/2015</t>
  </si>
  <si>
    <t>115,12</t>
  </si>
  <si>
    <t>TÊ, EM FERRO GALVANIZADO, DN 50 (2"), CONEXÃO ROSQUEADA, INSTALADO EM PRUMADAS - FORNECIMENTO E INSTALAÇÃO. AF_12/2015</t>
  </si>
  <si>
    <t>86,53</t>
  </si>
  <si>
    <t>TÊ, EM FERRO GALVANIZADO, DN 65 (2 1/2"), CONEXÃO ROSQUEADA, INSTALADO EM PRUMADAS - FORNECIMENTO E INSTALAÇÃO. AF_12/2015</t>
  </si>
  <si>
    <t>124,22</t>
  </si>
  <si>
    <t>TÊ, EM FERRO GALVANIZADO, DN 80 (3"), CONEXÃO ROSQUEADA, INSTALADO EM PRUMADAS - FORNECIMENTO E INSTALAÇÃO. AF_12/2015</t>
  </si>
  <si>
    <t>152,47</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</si>
  <si>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</si>
  <si>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</si>
  <si>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</si>
  <si>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29,98</t>
  </si>
  <si>
    <t>LUVA, EM FERRO GALVANIZADO, DN 32 (1 1/4"), CONEXÃO ROSQUEADA, INSTALADO EM REDE DE ALIMENTAÇÃO PARA HIDRANTE - FORNECIMENTO E INSTALAÇÃO. AF_12/2015</t>
  </si>
  <si>
    <t>30,94</t>
  </si>
  <si>
    <t>NIPLE, EM FERRO GALVANIZADO, DN 40 (1 1/2"), CONEXÃO ROSQUEADA, INSTALADO EM REDE DE ALIMENTAÇÃO PARA HIDRANTE - FORNECIMENTO E INSTALAÇÃO. AF_12/2015</t>
  </si>
  <si>
    <t>34,98</t>
  </si>
  <si>
    <t>LUVA, EM FERRO GALVANIZADO, DN 40 (1 1/2"), CONEXÃO ROSQUEADA, INSTALADO EM REDE DE ALIMENTAÇÃO PARA HIDRANTE - FORNECIMENTO E INSTALAÇÃO. AF_12/2015</t>
  </si>
  <si>
    <t>35,17</t>
  </si>
  <si>
    <t>NIPLE, EM FERRO GALVANIZADO, DN 50 (2"), CONEXÃO ROSQUEADA, INSTALADO EM REDE DE ALIMENTAÇÃO PARA HIDRANTE - FORNECIMENTO E INSTALAÇÃO. AF_12/2015</t>
  </si>
  <si>
    <t>44,42</t>
  </si>
  <si>
    <t>LUVA, EM FERRO GALVANIZADO, DN 50 (2"), CONEXÃO ROSQUEADA, INSTALADO EM REDE DE ALIMENTAÇÃO PARA HIDRANTE - FORNECIMENTO E INSTALAÇÃO. AF_12/2015</t>
  </si>
  <si>
    <t>44,41</t>
  </si>
  <si>
    <t>NIPLE, EM FERRO GALVANIZADO, DN 65 (2 1/2"), CONEXÃO ROSQUEADA, INSTALADO EM REDE DE ALIMENTAÇÃO PARA HIDRANTE - FORNECIMENTO E INSTALAÇÃO. AF_12/2015</t>
  </si>
  <si>
    <t>58,38</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</si>
  <si>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</si>
  <si>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</si>
  <si>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80,75</t>
  </si>
  <si>
    <t>LUVA, EM FERRO GALVANIZADO, DN 80 (3"), CONEXÃO ROSQUEADA, INSTALADO EM REDE DE ALIMENTAÇÃO PARA HIDRANTE - FORNECIMENTO E INSTALAÇÃO. AF_12/2015</t>
  </si>
  <si>
    <t>85,85</t>
  </si>
  <si>
    <t>JOELHO 45 GRAUS, EM FERRO GALVANIZADO, DN 25 (1"), CONEXÃO ROSQUEADA, INSTALADO EM REDE DE ALIMENTAÇÃO PARA HIDRANTE - FORNECIMENTO E INSTALAÇÃO. AF_12/2015</t>
  </si>
  <si>
    <t>38,16</t>
  </si>
  <si>
    <t>JOELHO 90 GRAUS, EM FERRO GALVANIZADO, DN 25 (1"), CONEXÃO ROSQUEADA, INSTALADO EM REDE DE ALIMENTAÇÃO PARA HIDRANTE - FORNECIMENTO E INSTALAÇÃO. AF_12/2015</t>
  </si>
  <si>
    <t>36,79</t>
  </si>
  <si>
    <t>JOELHO 45 GRAUS, EM FERRO GALVANIZADO, DN 32 (1 1/4"), CONEXÃO ROSQUEADA, INSTALADO EM REDE DE ALIMENTAÇÃO PARA HIDRANTE - FORNECIMENTO E INSTALAÇÃO. AF_12/2015</t>
  </si>
  <si>
    <t>46,93</t>
  </si>
  <si>
    <t>JOELHO 90 GRAUS, EM FERRO GALVANIZADO, DN 32 (1 1/4"), CONEXÃO ROSQUEADA, INSTALADO EM REDE DE ALIMENTAÇÃO PARA HIDRANTE - FORNECIMENTO E INSTALAÇÃO. AF_12/2015</t>
  </si>
  <si>
    <t>44,21</t>
  </si>
  <si>
    <t>JOELHO 45 GRAUS, EM FERRO GALVANIZADO, DN 40 (1 1/2"), CONEXÃO ROSQUEADA, INSTALADO EM REDE DE ALIMENTAÇÃO PARA HIDRANTE - FORNECIMENTO E INSTALAÇÃO. AF_12/2015</t>
  </si>
  <si>
    <t>53,42</t>
  </si>
  <si>
    <t>JOELHO 90 GRAUS, EM FERRO GALVANIZADO, DN 40 (1 1/2"), CONEXÃO ROSQUEADA, INSTALADO EM REDE DE ALIMENTAÇÃO PARA HIDRANTE - FORNECIMENTO E INSTALAÇÃO. AF_12/2015</t>
  </si>
  <si>
    <t>51,54</t>
  </si>
  <si>
    <t>JOELHO 45 GRAUS, EM FERRO GALVANIZADO, DN 50 (2"), CONEXÃO ROSQUEADA, INSTALADO EM REDE DE ALIMENTAÇÃO PARA HIDRANTE - FORNECIMENTO E INSTALAÇÃO. AF_12/2015</t>
  </si>
  <si>
    <t>66,12</t>
  </si>
  <si>
    <t>JOELHO 90 GRAUS, EM FERRO GALVANIZADO, DN 50 (2"), CONEXÃO ROSQUEADA, INSTALADO EM REDE DE ALIMENTAÇÃO PARA HIDRANTE - FORNECIMENTO E INSTALAÇÃO. AF_12/2015</t>
  </si>
  <si>
    <t>64,84</t>
  </si>
  <si>
    <t>JOELHO 45 GRAUS, EM FERRO GALVANIZADO, DN 65 (2 1/2"), CONEXÃO ROSQUEADA, INSTALADO EM REDE DE ALIMENTAÇÃO PARA HIDRANTE - FORNECIMENTO E INSTALAÇÃO. AF_12/2015</t>
  </si>
  <si>
    <t>98,62</t>
  </si>
  <si>
    <t>JOELHO 90 GRAUS, EM FERRO GALVANIZADO, DN 65 (2 1/2"), CONEXÃO ROSQUEADA, INSTALADO EM REDE DE ALIMENTAÇÃO PARA HIDRANTE - FORNECIMENTO E INSTALAÇÃO. AF_12/2015</t>
  </si>
  <si>
    <t>93,01</t>
  </si>
  <si>
    <t>JOELHO 45 GRAUS, EM FERRO GALVANIZADO, CONEXÃO ROSQUEADA, DN 80 (3"), INSTALADO EM REDE DE ALIMENTAÇÃO PARA HIDRANTE - FORNECIMENTO E INSTALAÇÃO. AF_12/2015</t>
  </si>
  <si>
    <t>129,92</t>
  </si>
  <si>
    <t>JOELHO 90 GRAUS, EM FERRO GALVANIZADO, CONEXÃO ROSQUEADA, DN 80 (3"), INSTALADO EM REDE DE ALIMENTAÇÃO PARA HIDRANTE - FORNECIMENTO E INSTALAÇÃO. AF_12/2015</t>
  </si>
  <si>
    <t>119,11</t>
  </si>
  <si>
    <t>TÊ, EM FERRO GALVANIZADO, CONEXÃO ROSQUEADA, DN 25 (1"), INSTALADO EM REDE DE ALIMENTAÇÃO PARA HIDRANTE - FORNECIMENTO E INSTALAÇÃO. AF_12/2015</t>
  </si>
  <si>
    <t>49,57</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</si>
  <si>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</si>
  <si>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</si>
  <si>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67,99</t>
  </si>
  <si>
    <t>TÊ, EM FERRO GALVANIZADO, CONEXÃO ROSQUEADA, DN 50 (2"), INSTALADO EM REDE DE ALIMENTAÇÃO PARA HIDRANTE - FORNECIMENTO E INSTALAÇÃO. AF_12/2015</t>
  </si>
  <si>
    <t>86,42</t>
  </si>
  <si>
    <t>TÊ, EM FERRO GALVANIZADO, CONEXÃO ROSQUEADA, DN 65 (2 1/2"), INSTALADO EM REDE DE ALIMENTAÇÃO PARA HIDRANTE - FORNECIMENTO E INSTALAÇÃO. AF_12/2015</t>
  </si>
  <si>
    <t>126,80</t>
  </si>
  <si>
    <t>TÊ, EM FERRO GALVANIZADO, CONEXÃO ROSQUEADA, DN 80 (3"), INSTALADO EM REDE DE ALIMENTAÇÃO PARA HIDRANTE - FORNECIMENTO E INSTALAÇÃO. AF_12/2015</t>
  </si>
  <si>
    <t>157,79</t>
  </si>
  <si>
    <t>NIPLE, EM FERRO GALVANIZADO, CONEXÃO ROSQUEADA, DN 25 (1"), INSTALADO EM REDE DE ALIMENTAÇÃO PARA SPRINKLER - FORNECIMENTO E INSTALAÇÃO. AF_12/2015</t>
  </si>
  <si>
    <t>18,06</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</si>
  <si>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</si>
  <si>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</si>
  <si>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21,80</t>
  </si>
  <si>
    <t>LUVA, EM FERRO GALVANIZADO, CONEXÃO ROSQUEADA, DN 32 (1 1/4"), INSTALADO EM REDE DE ALIMENTAÇÃO PARA SPRINKLER - FORNECIMENTO E INSTALAÇÃO. AF_12/2015</t>
  </si>
  <si>
    <t>22,76</t>
  </si>
  <si>
    <t>NIPLE, EM FERRO GALVANIZADO, CONEXÃO ROSQUEADA, DN 40 (1 1/2"), INSTALADO EM REDE DE ALIMENTAÇÃO PARA SPRINKLER - FORNECIMENTO E INSTALAÇÃO. AF_12/2015</t>
  </si>
  <si>
    <t>25,68</t>
  </si>
  <si>
    <t>LUVA, EM FERRO GALVANIZADO, CONEXÃO ROSQUEADA, DN 40 (1 1/2"), INSTALADO EM REDE DE ALIMENTAÇÃO PARA SPRINKLER - FORNECIMENTO E INSTALAÇÃO. AF_12/2015</t>
  </si>
  <si>
    <t>25,87</t>
  </si>
  <si>
    <t>NIPLE, EM FERRO GALVANIZADO, CONEXÃO ROSQUEADA, DN 50 (2"), INSTALADO EM REDE DE ALIMENTAÇÃO PARA SPRINKLER - FORNECIMENTO E INSTALAÇÃO. AF_12/2015</t>
  </si>
  <si>
    <t>33,69</t>
  </si>
  <si>
    <t>LUVA, EM FERRO GALVANIZADO, CONEXÃO ROSQUEADA, DN 50 (2"), INSTALADO EM REDE DE ALIMENTAÇÃO PARA SPRINKLER - FORNECIMENTO E INSTALAÇÃO. AF_12/2015</t>
  </si>
  <si>
    <t>33,68</t>
  </si>
  <si>
    <t>NIPLE, EM FERRO GALVANIZADO, CONEXÃO ROSQUEADA, DN 65 (2 1/2"), INSTALADO EM REDE DE ALIMENTAÇÃO PARA SPRINKLER - FORNECIMENTO E INSTALAÇÃO. AF_12/2015</t>
  </si>
  <si>
    <t>45,53</t>
  </si>
  <si>
    <t>LUVA, EM FERRO GALVANIZADO, CONEXÃO ROSQUEADA, DN 65 (2 1/2"), INSTALADO EM REDE DE ALIMENTAÇÃO PARA SPRINKLER - FORNECIMENTO E INSTALAÇÃO. AF_12/2015</t>
  </si>
  <si>
    <t>51,26</t>
  </si>
  <si>
    <t>NIPLE, EM FERRO GALVANIZADO, CONEXÃO ROSQUEADA, DN 80 (3"), INSTALADO EM REDE DE ALIMENTAÇÃO PARA SPRINKLER - FORNECIMENTO E INSTALAÇÃO. AF_12/2015</t>
  </si>
  <si>
    <t>65,81</t>
  </si>
  <si>
    <t>LUVA, EM FERRO GALVANIZADO, CONEXÃO ROSQUEADA, DN 80 (3"), INSTALADO EM REDE DE ALIMENTAÇÃO PARA SPRINKLER - FORNECIMENTO E INSTALAÇÃO. AF_12/2015</t>
  </si>
  <si>
    <t>70,91</t>
  </si>
  <si>
    <t>JOELHO 45 GRAUS, EM FERRO GALVANIZADO, CONEXÃO ROSQUEADA, DN 25 (1"), INSTALADO EM REDE DE ALIMENTAÇÃO PARA SPRINKLER - FORNECIMENTO E INSTALAÇÃO. AF_12/2015</t>
  </si>
  <si>
    <t>27,37</t>
  </si>
  <si>
    <t>JOELHO 90 GRAUS, EM FERRO GALVANIZADO, CONEXÃO ROSQUEADA, DN 25 (1"), INSTALADO EM REDE DE ALIMENTAÇÃO PARA SPRINKLER - FORNECIMENTO E INSTALAÇÃO. AF_12/2015</t>
  </si>
  <si>
    <t>26,00</t>
  </si>
  <si>
    <t>JOELHO 45 GRAUS, EM FERRO GALVANIZADO, CONEXÃO ROSQUEADA, DN 32 (1 1/4"), INSTALADO EM REDE DE ALIMENTAÇÃO PARA SPRINKLER - FORNECIMENTO E INSTALAÇÃO. AF_12/2015</t>
  </si>
  <si>
    <t>34,68</t>
  </si>
  <si>
    <t>JOELHO 90 GRAUS, EM FERRO GALVANIZADO, CONEXÃO ROSQUEADA, DN 32 (1 1/4"), INSTALADO EM REDE DE ALIMENTAÇÃO PARA SPRINKLER - FORNECIMENTO E INSTALAÇÃO. AF_12/2015</t>
  </si>
  <si>
    <t>31,96</t>
  </si>
  <si>
    <t>JOELHO 45 GRAUS, EM FERRO GALVANIZADO, CONEXÃO ROSQUEADA, DN 40 (1 1/2"), INSTALADO EM REDE DE ALIMENTAÇÃO PARA SPRINKLER - FORNECIMENTO E INSTALAÇÃO. AF_12/2015</t>
  </si>
  <si>
    <t>39,47</t>
  </si>
  <si>
    <t>JOELHO 90 GRAUS, EM FERRO GALVANIZADO, CONEXÃO ROSQUEADA, DN 40 (1 1/2"), INSTALADO EM REDE DE ALIMENTAÇÃO PARA SPRINKLER - FORNECIMENTO E INSTALAÇÃO. AF_12/2015</t>
  </si>
  <si>
    <t>37,59</t>
  </si>
  <si>
    <t>JOELHO 45 GRAUS, EM FERRO GALVANIZADO, CONEXÃO ROSQUEADA, DN 50 (2"), INSTALADO EM REDE DE ALIMENTAÇÃO PARA SPRINKLER - FORNECIMENTO E INSTALAÇÃO. AF_12/2015</t>
  </si>
  <si>
    <t>50,07</t>
  </si>
  <si>
    <t>JOELHO 90 GRAUS, EM FERRO GALVANIZADO, CONEXÃO ROSQUEADA, DN 50 (2"), INSTALADO EM REDE DE ALIMENTAÇÃO PARA SPRINKLER - FORNECIMENTO E INSTALAÇÃO. AF_12/2015</t>
  </si>
  <si>
    <t>48,79</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</si>
  <si>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</si>
  <si>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</si>
  <si>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73,78</t>
  </si>
  <si>
    <t>JOELHO 45 GRAUS, EM FERRO GALVANIZADO, CONEXÃO ROSQUEADA, DN 80 (3"), INSTALADO EM REDE DE ALIMENTAÇÃO PARA SPRINKLER - FORNECIMENTO E INSTALAÇÃO. AF_12/2015</t>
  </si>
  <si>
    <t>107,53</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</si>
  <si>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</si>
  <si>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</si>
  <si>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</si>
  <si>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42,92</t>
  </si>
  <si>
    <t>TÊ, EM FERRO GALVANIZADO, CONEXÃO ROSQUEADA, DN 40 (1 1/2"), INSTALADO EM REDE DE ALIMENTAÇÃO PARA SPRINKLER - FORNECIMENTO E INSTALAÇÃO. AF_12/2015</t>
  </si>
  <si>
    <t>49,40</t>
  </si>
  <si>
    <t>TÊ, EM FERRO GALVANIZADO, CONEXÃO ROSQUEADA, DN 50 (2"), INSTALADO EM REDE DE ALIMENTAÇÃO PARA SPRINKLER - FORNECIMENTO E INSTALAÇÃO. AF_12/2015</t>
  </si>
  <si>
    <t>65,02</t>
  </si>
  <si>
    <t>TÊ, EM FERRO GALVANIZADO, CONEXÃO ROSQUEADA, DN 65 (2 1/2"), INSTALADO EM REDE DE ALIMENTAÇÃO PARA SPRINKLER - FORNECIMENTO E INSTALAÇÃO. AF_12/2015</t>
  </si>
  <si>
    <t>101,17</t>
  </si>
  <si>
    <t>TÊ, EM FERRO GALVANIZADO, CONEXÃO ROSQUEADA, DN 80 (3"), INSTALADO EM REDE DE ALIMENTAÇÃO PARA SPRINKLER - FORNECIMENTO E INSTALAÇÃO. AF_12/2015</t>
  </si>
  <si>
    <t>127,91</t>
  </si>
  <si>
    <t>NIPLE, EM FERRO GALVANIZADO, CONEXÃO ROSQUEADA, DN 15 (1/2"), INSTALADO EM RAMAIS E SUB-RAMAIS DE GÁS - FORNECIMENTO E INSTALAÇÃO. AF_12/2015</t>
  </si>
  <si>
    <t>9,82</t>
  </si>
  <si>
    <t>LUVA, EM FERRO GALVANIZADO, CONEXÃO ROSQUEADA, DN 15 (1/2"), INSTALADO EM RAMAIS E SUB-RAMAIS DE GÁS - FORNECIMENTO E INSTALAÇÃO. AF_12/2015</t>
  </si>
  <si>
    <t>10,05</t>
  </si>
  <si>
    <t>NIPLE, EM FERRO GALVANIZADO, CONEXÃO ROSQUEADA, DN 20 (3/4"), INSTALADO EM RAMAIS E SUB-RAMAIS DE GÁS - FORNECIMENTO E INSTALAÇÃO. AF_12/2015</t>
  </si>
  <si>
    <t>15,80</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</si>
  <si>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</si>
  <si>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</si>
  <si>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24,93</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</si>
  <si>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</si>
  <si>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</si>
  <si>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</si>
  <si>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13,80</t>
  </si>
  <si>
    <t>JOELHO 45 GRAUS, EM FERRO GALVANIZADO, CONEXÃO ROSQUEADA, DN 20 (3/4"), INSTALADO EM RAMAIS E SUB-RAMAIS DE GÁS - FORNECIMENTO E INSTALAÇÃO. AF_12/2015</t>
  </si>
  <si>
    <t>23,96</t>
  </si>
  <si>
    <t>JOELHO 90 GRAUS, EM FERRO GALVANIZADO, CONEXÃO ROSQUEADA, DN 20 (3/4"), INSTALADO EM RAMAIS E SUB-RAMAIS DE GÁS - FORNECIMENTO E INSTALAÇÃO. AF_12/2015</t>
  </si>
  <si>
    <t>22,85</t>
  </si>
  <si>
    <t>JOELHO 45 GRAUS, EM FERRO GALVANIZADO, CONEXÃO ROSQUEADA, DN 25 (1"), INSTALADO EM RAMAIS E SUB-RAMAIS DE GÁS - FORNECIMENTO E INSTALAÇÃO. AF_12/2015</t>
  </si>
  <si>
    <t>37,75</t>
  </si>
  <si>
    <t>JOELHO 90 GRAUS, EM FERRO GALVANIZADO, CONEXÃO ROSQUEADA, DN 25 (1"), INSTALADO EM RAMAIS E SUB-RAMAIS DE GÁS - FORNECIMENTO E INSTALAÇÃO. AF_12/2015</t>
  </si>
  <si>
    <t>36,38</t>
  </si>
  <si>
    <t>TÊ, EM FERRO GALVANIZADO, CONEXÃO ROSQUEADA, DN 15 (1/2"), INSTALADO EM RAMAIS E SUB-RAMAIS DE GÁS - FORNECIMENTO E INSTALAÇÃO. AF_12/2015</t>
  </si>
  <si>
    <t>18,58</t>
  </si>
  <si>
    <t>TÊ, EM FERRO GALVANIZADO, CONEXÃO ROSQUEADA, DN 20 (3/4"), INSTALADO EM RAMAIS E SUB-RAMAIS DE GÁS - FORNECIMENTO E INSTALAÇÃO. AF_12/2015</t>
  </si>
  <si>
    <t>30,24</t>
  </si>
  <si>
    <t>TÊ, EM FERRO GALVANIZADO, CONEXÃO ROSQUEADA, DN 25 (1"), INSTALADO EM RAMAIS E SUB-RAMAIS DE GÁS - FORNECIMENTO E INSTALAÇÃO. AF_12/2015</t>
  </si>
  <si>
    <t>49,00</t>
  </si>
  <si>
    <t>UNIÃO, EM FERRO GALVANIZADO, DN 50 (2"), CONEXÃO ROSQUEADA, INSTALADO EM PRUMADAS - FORNECIMENTO E INSTALAÇÃO. AF_12/2015</t>
  </si>
  <si>
    <t>81,65</t>
  </si>
  <si>
    <t>UNIÃO, EM FERRO GALVANIZADO, DN 65 (2 1/2"), CONEXÃO ROSQUEADA, INSTALADO EM PRUMADAS - FORNECIMENTO E INSTALAÇÃO. AF_12/2015</t>
  </si>
  <si>
    <t>121,06</t>
  </si>
  <si>
    <t>UNIÃO, EM FERRO GALVANIZADO, DN 80 (3"), CONEXÃO ROSQUEADA, INSTALADO EM PRUMADAS - FORNECIMENTO E INSTALAÇÃO. AF_12/2015</t>
  </si>
  <si>
    <t>174,88</t>
  </si>
  <si>
    <t>UNIÃO, EM FERRO GALVANIZADO, DN 25 (1"), CONEXÃO ROSQUEADA, INSTALADO EM REDE DE ALIMENTAÇÃO PARA HIDRANTE - FORNECIMENTO E INSTALAÇÃO. AF_12/2015</t>
  </si>
  <si>
    <t>37,35</t>
  </si>
  <si>
    <t>UNIÃO, EM FERRO GALVANIZADO, DN 32 (1 1/4"), CONEXÃO ROSQUEADA, INSTALADO EM REDE DE ALIMENTAÇÃO PARA HIDRANTE - FORNECIMENTO E INSTALAÇÃO. AF_12/2015</t>
  </si>
  <si>
    <t>51,52</t>
  </si>
  <si>
    <t>UNIÃO, EM FERRO GALVANIZADO, DN 40 (1 1/2"), CONEXÃO ROSQUEADA, INSTALADO EM REDE DE ALIMENTAÇÃO PARA HIDRANTE - FORNECIMENTO E INSTALAÇÃO. AF_12/2015</t>
  </si>
  <si>
    <t>61,01</t>
  </si>
  <si>
    <t>UNIÃO, EM FERRO GALVANIZADO, DN 50 (2"), CONEXÃO ROSQUEADA, INSTALADO EM REDE DE ALIMENTAÇÃO PARA HIDRANTE - FORNECIMENTO E INSTALAÇÃO. AF_12/2015</t>
  </si>
  <si>
    <t>81,62</t>
  </si>
  <si>
    <t>UNIÃO, EM FERRO GALVANIZADO, DN 65 (2 1/2"), CONEXÃO ROSQUEADA, INSTALADO EM REDE DE ALIMENTAÇÃO PARA HIDRANTE - FORNECIMENTO E INSTALAÇÃO. AF_12/2015</t>
  </si>
  <si>
    <t>122,35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</si>
  <si>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</si>
  <si>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</si>
  <si>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</si>
  <si>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</si>
  <si>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51,71</t>
  </si>
  <si>
    <t>UNIÃO, EM FERRO GALVANIZADO, CONEXÃO ROSQUEADA, DN 50 (2"), INSTALADO EM REDE DE ALIMENTAÇÃO PARA SPRINKLER - FORNECIMENTO E INSTALAÇÃO. AF_12/2015</t>
  </si>
  <si>
    <t>70,89</t>
  </si>
  <si>
    <t>UNIÃO, EM FERRO GALVANIZADO, CONEXÃO ROSQUEADA, DN 65 (2 1/2"), INSTALADO EM REDE DE ALIMENTAÇÃO PARA SPRINKLER - FORNECIMENTO E INSTALAÇÃO. AF_12/2015</t>
  </si>
  <si>
    <t>109,50</t>
  </si>
  <si>
    <t>UNIÃO, EM FERRO GALVANIZADO, CONEXÃO ROSQUEADA, DN 80 (3"), INSTALADO EM REDE DE ALIMENTAÇÃO PARA SPRINKLER - FORNECIMENTO E INSTALAÇÃO. AF_12/2015</t>
  </si>
  <si>
    <t>162,60</t>
  </si>
  <si>
    <t>UNIÃO, EM FERRO GALVANIZADO, CONEXÃO ROSQUEADA, DN 15 (1/2"), INSTALADO EM RAMAIS E SUB-RAMAIS DE GÁS - FORNECIMENTO E INSTALAÇÃO. AF_12/2015</t>
  </si>
  <si>
    <t>20,21</t>
  </si>
  <si>
    <t>UNIÃO, EM FERRO GALVANIZADO, CONEXÃO ROSQUEADA, DN 20 (3/4"), INSTALADO EM RAMAIS E SUB-RAMAIS DE GÁS - FORNECIMENTO E INSTALAÇÃO. AF_12/2015</t>
  </si>
  <si>
    <t>29,37</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</si>
  <si>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</si>
  <si>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</si>
  <si>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46,60</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</si>
  <si>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</si>
  <si>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</si>
  <si>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</si>
  <si>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65,24</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</si>
  <si>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</si>
  <si>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</si>
  <si>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85,22</t>
  </si>
  <si>
    <t>LUVA DE REDUÇÃO, EM FERRO GALVANIZADO, 3" X 2 1/2", CONEXÃO ROSQUEADA, INSTALADO EM PRUMADAS - FORNECIMENTO E INSTALAÇÃO. AF_12/2015</t>
  </si>
  <si>
    <t>87,42</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</si>
  <si>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</si>
  <si>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</si>
  <si>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26,19</t>
  </si>
  <si>
    <t>LUVA DE REDUÇÃO, EM FERRO GALVANIZADO, 1" X 3/4", CONEXÃO ROSQUEADA, INSTALADO EM REDE DE ALIMENTAÇÃO PARA HIDRANTE - FORNECIMENTO E INSTALAÇÃO. AF_12/2015</t>
  </si>
  <si>
    <t>26,33</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</si>
  <si>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</si>
  <si>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</si>
  <si>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</si>
  <si>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</si>
  <si>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35,96</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</si>
  <si>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</si>
  <si>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</si>
  <si>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</si>
  <si>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46,57</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</si>
  <si>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</si>
  <si>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</si>
  <si>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</si>
  <si>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66,53</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</si>
  <si>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</si>
  <si>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</si>
  <si>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90,08</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</si>
  <si>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</si>
  <si>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</si>
  <si>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19,01</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</si>
  <si>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</si>
  <si>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</si>
  <si>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23,52</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</si>
  <si>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</si>
  <si>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</si>
  <si>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</si>
  <si>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26,66</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</si>
  <si>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</si>
  <si>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</si>
  <si>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</si>
  <si>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</si>
  <si>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</si>
  <si>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</si>
  <si>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53,68</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</si>
  <si>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</si>
  <si>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</si>
  <si>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75,14</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</si>
  <si>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</si>
  <si>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</si>
  <si>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</si>
  <si>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</si>
  <si>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</si>
  <si>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262,05</t>
  </si>
  <si>
    <t>CONECTOR EM BRONZE/LATÃO, DN 22 MM X 3/4", SEM ANEL DE SOLDA, BOLSA X ROSCA F, INSTALADO EM PRUMADA  FORNECIMENTO E INSTALAÇÃO. AF_01/2016</t>
  </si>
  <si>
    <t>12,09</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</si>
  <si>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</si>
  <si>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</si>
  <si>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</si>
  <si>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</si>
  <si>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288,27</t>
  </si>
  <si>
    <t>CONECTOR EM BRONZE/LATÃO, DN 28 MM X 1/2", SEM ANEL DE SOLDA, BOLSA X ROSCA F, INSTALADO EM PRUMADA  FORNECIMENTO E INSTALAÇÃO. AF_01/2016</t>
  </si>
  <si>
    <t>16,44</t>
  </si>
  <si>
    <t>CURVA DE TRANSPOSIÇÃO EM BRONZE/LATÃO, DN 28 MM, SEM ANEL DE SOLDA, BOLSA X BOLSA, INSTALADO EM PRUMADA  FORNECIMENTO E INSTALAÇÃO. AF_01/2016</t>
  </si>
  <si>
    <t>LUVA PASSANTE EM COBRE, DN 35 MM, SEM ANEL DE SOLDA, INSTALADO EM PRUMADA  FORNECIMENTO E INSTALAÇÃO. AF_01/2016</t>
  </si>
  <si>
    <t>17,27</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</si>
  <si>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</si>
  <si>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</si>
  <si>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330,19</t>
  </si>
  <si>
    <t>LUVA PASSANTE EM COBRE, DN 42 MM, SEM ANEL DE SOLDA, INSTALADO EM PRUMADA  FORNECIMENTO E INSTALAÇÃO. AF_01/2016</t>
  </si>
  <si>
    <t>26,15</t>
  </si>
  <si>
    <t>BUCHA DE REDUÇÃO EM COBRE, DN 42 MM X 35 MM, SEM ANEL DE SOLDA, PONTA X BOLSA, INSTALADO EM PRUMADA  FORNECIMENTO E INSTALAÇÃO. AF_01/2016</t>
  </si>
  <si>
    <t>24,60</t>
  </si>
  <si>
    <t>JUNTA DE EXPANSÃO EM BRONZE/LATÃO, DN 42 MM, PONTA X PONTA, INSTALADO EM PRUMADA  FORNECIMENTO E INSTALAÇÃO. AF_01/2016</t>
  </si>
  <si>
    <t>414,37</t>
  </si>
  <si>
    <t>LUVA PASSANTE EM COBRE, DN 54 MM, SEM ANEL DE SOLDA, INSTALADO EM PRUMADA  FORNECIMENTO E INSTALAÇÃO. AF_01/2016</t>
  </si>
  <si>
    <t>38,40</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</si>
  <si>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</si>
  <si>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</si>
  <si>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574,04</t>
  </si>
  <si>
    <t>LUVA PASSANTE EM COBRE, DN 66 MM, SEM ANEL DE SOLDA, INSTALADO EM PRUMADA  FORNECIMENTO E INSTALAÇÃO. AF_01/2016</t>
  </si>
  <si>
    <t>BUCHA DE REDUÇÃO EM COBRE, DN 66 MM X 54 MM, SEM ANEL DE SOLDA, PONTA X BOLSA, INSTALADO EM PRUMADA  FORNECIMENTO E INSTALAÇÃO. AF_01/2016</t>
  </si>
  <si>
    <t>87,73</t>
  </si>
  <si>
    <t>JUNTA DE EXPANSÃO EM BRONZE/LATÃO, DN 66 MM, PONTA X PONTA, INSTALADO EM PRUMADA  FORNECIMENTO E INSTALAÇÃO. AF_01/2016</t>
  </si>
  <si>
    <t>757,11</t>
  </si>
  <si>
    <t>TE DUPLA CURVA EM BRONZE/LATÃO, DN 3/4" X 22 MM X 3/4", SEM ANEL DE SOLDA, ROSCA F X BOLSA X ROSCA F, INSTALADO EM PRUMADA  FORNECIMENTO E INSTALAÇÃO. AF_01/2016</t>
  </si>
  <si>
    <t>43,47</t>
  </si>
  <si>
    <t>CURVA EM COBRE, DN 15 MM, 45 GRAUS, SEM ANEL DE SOLDA, BOLSA X BOLSA, INSTALADO EM RAMAL DE DISTRIBUIÇÃO  FORNECIMENTO E INSTALAÇÃO. AF_01/2016</t>
  </si>
  <si>
    <t>8,34</t>
  </si>
  <si>
    <t>COTOVELO EM BRONZE/LATÃO, DN 15 MM X 1/2", 90 GRAUS, SEM ANEL DE SOLDA, BOLSA X ROSCA F, INSTALADO EM RAMAL DE DISTRIBUIÇÃO  FORNECIMENTO E INSTALAÇÃO. AF_01/2016</t>
  </si>
  <si>
    <t>12,67</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</si>
  <si>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</si>
  <si>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</si>
  <si>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</si>
  <si>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18,77</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</si>
  <si>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</si>
  <si>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</si>
  <si>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5,47</t>
  </si>
  <si>
    <t>CONECTOR EM BRONZE/LATÃO, DN 15 MM X 1/2", SEM ANEL DE SOLDA, BOLSA X ROSCA F, INSTALADO EM RAMAL DE DISTRIBUIÇÃO  FORNECIMENTO E INSTALAÇÃO. AF_01/2016</t>
  </si>
  <si>
    <t>10,97</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</si>
  <si>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</si>
  <si>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</si>
  <si>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227,06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</si>
  <si>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</si>
  <si>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</si>
  <si>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7,92</t>
  </si>
  <si>
    <t>JUNTA DE EXPANSÃO EM COBRE, DN 22 MM, PONTA X PONTA, INSTALADO EM RAMAL DE DISTRIBUIÇÃO  FORNECIMENTO E INSTALAÇÃO. AF_01/2016</t>
  </si>
  <si>
    <t>263,66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</si>
  <si>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</si>
  <si>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</si>
  <si>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13,83</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</si>
  <si>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</si>
  <si>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</si>
  <si>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</si>
  <si>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</si>
  <si>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289,87</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</si>
  <si>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</si>
  <si>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</si>
  <si>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42,34</t>
  </si>
  <si>
    <t>TE DUPLA CURVA EM BRONZE/LATÃO, DN 1/2" X 15 MM X 1/2", SEM ANEL DE SOLDA, ROSCA F X BOLSA X ROSCA F, INSTALADO EM RAMAL DE DISTRIBUIÇÃO  FORNECIMENTO E INSTALAÇÃO. AF_01/2016</t>
  </si>
  <si>
    <t>33,20</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</si>
  <si>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</si>
  <si>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</si>
  <si>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8,53</t>
  </si>
  <si>
    <t>COTOVELO EM BRONZE/LATÃO, DN 15 MM X 1/2", 90 GRAUS, SEM ANEL DE SOLDA, BOLSA X ROSCA F, INSTALADO EM RAMAL E SUB-RAMAL  FORNECIMENTO E INSTALAÇÃO. AF_01/2016</t>
  </si>
  <si>
    <t>12,86</t>
  </si>
  <si>
    <t>CURVA EM COBRE, DN 22 MM, 45 GRAUS, SEM ANEL DE SOLDA, BOLSA X BOLSA, INSTALADO EM RAMAL E SUB-RAMAL  FORNECIMENTO E INSTALAÇÃO. AF_01/2016</t>
  </si>
  <si>
    <t>14,82</t>
  </si>
  <si>
    <t>COTOVELO EM BRONZE/LATÃO, DN 22 MM X 1/2", 90 GRAUS, SEM ANEL DE SOLDA, BOLSA X ROSCA F, INSTALADO EM RAMAL E SUB-RAMAL  FORNECIMENTO E INSTALAÇÃO. AF_01/2016</t>
  </si>
  <si>
    <t>19,69</t>
  </si>
  <si>
    <t>COTOVELO EM BRONZE/LATÃO, DN 22 MM X 3/4", 90 GRAUS, SEM ANEL DE SOLDA, BOLSA X ROSCA F, INSTALADO EM RAMAL E SUB-RAMAL  FORNECIMENTO E INSTALAÇÃO. AF_01/2016</t>
  </si>
  <si>
    <t>20,97</t>
  </si>
  <si>
    <t>CURVA EM COBRE, DN 28 MM, 45 GRAUS, SEM ANEL DE SOLDA, BOLSA X BOLSA, INSTALADO EM RAMAL E SUB-RAMAL  FORNECIMENTO E INSTALAÇÃO. AF_01/2016</t>
  </si>
  <si>
    <t>LUVA PASSANTE EM COBRE, DN 15 MM, SEM ANEL DE SOLDA, INSTALADO EM RAMAL E SUB-RAMAL  FORNECIMENTO E INSTALAÇÃO. AF_01/2016</t>
  </si>
  <si>
    <t>5,62</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</si>
  <si>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</si>
  <si>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</si>
  <si>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</si>
  <si>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227,21</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</si>
  <si>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</si>
  <si>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</si>
  <si>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9,37</t>
  </si>
  <si>
    <t>JUNTA DE EXPANSÃO EM COBRE, DN 22 MM, PONTA X PONTA, INSTALADO EM RAMAL E SUB-RAMAL  FORNECIMENTO E INSTALAÇÃO. AF_01/2016</t>
  </si>
  <si>
    <t>265,11</t>
  </si>
  <si>
    <t>CONECTOR EM BRONZE/LATÃO, DN 22 MM X 1/2", SEM ANEL DE SOLDA, BOLSA X ROSCA F, INSTALADO EM RAMAL E SUB-RAMAL  FORNECIMENTO E INSTALAÇÃO. AF_01/2016</t>
  </si>
  <si>
    <t>13,45</t>
  </si>
  <si>
    <t>CONECTOR EM BRONZE/LATÃO, DN 22 MM X 3/4", SEM ANEL DE SOLDA, BOLSA X ROSCA F, INSTALADO EM RAMAL E SUB-RAMAL  FORNECIMENTO E INSTALAÇÃO. AF_01/2016</t>
  </si>
  <si>
    <t>15,15</t>
  </si>
  <si>
    <t>CURVA DE TRANSPOSIÇÃO EM BRONZE/LATÃO, DN 22 MM, SEM ANEL DE SOLDA, BOLSA X BOLSA, INSTALADO EM RAMAL E SUB-RAMAL  FORNECIMENTO E INSTALAÇÃO. AF_01/2016</t>
  </si>
  <si>
    <t>26,73</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</si>
  <si>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</si>
  <si>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</si>
  <si>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20,65</t>
  </si>
  <si>
    <t>CURVA DE TRANSPOSIÇÃO EM BRONZE/LATÃO, DN 28 MM, SEM ANEL DE SOLDA, BOLSA X BOLSA, INSTALADO EM RAMAL E SUB-RAMAL  FORNECIMENTO E INSTALAÇÃO. AF_01/2016</t>
  </si>
  <si>
    <t>44,95</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</si>
  <si>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</si>
  <si>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</si>
  <si>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</si>
  <si>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</si>
  <si>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</si>
  <si>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15,12</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</si>
  <si>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</si>
  <si>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</si>
  <si>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</si>
  <si>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30,74</t>
  </si>
  <si>
    <t>CURVA EM COBRE, DN 42 MM, 45 GRAUS, SEM ANEL DE SOLDA, BOLSA X BOLSA, INSTALADO EM PRUMADA  FORNECIMENTO E INSTALAÇÃO. AF_01/2016</t>
  </si>
  <si>
    <t>47,59</t>
  </si>
  <si>
    <t>CURVA EM COBRE, DN 54 MM, 45 GRAUS, SEM ANEL DE SOLDA, BOLSA X BOLSA, INSTALADO EM PRUMADA  FORNECIMENTO E INSTALAÇÃO. AF_01/2016</t>
  </si>
  <si>
    <t>CURVA EM COBRE, DN 66 MM, 45 GRAUS, SEM ANEL DE SOLDA, BOLSA X BOLSA, INSTALADO EM PRUMADA  FORNECIMENTO E INSTALAÇÃO. AF_01/2016</t>
  </si>
  <si>
    <t>149,69</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</si>
  <si>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</si>
  <si>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</si>
  <si>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33,11</t>
  </si>
  <si>
    <t>NIPLE, EM FERRO GALVANIZADO, CONEXÃO ROSQUEADA, DN 50 (2), INSTALADO EM RESERVAÇÃO DE ÁGUA DE EDIFICAÇÃO QUE POSSUA RESERVATÓRIO DE FIBRA/FIBROCIMENTO  FORNECIMENTO E INSTALAÇÃO. AF_06/2016</t>
  </si>
  <si>
    <t>33,12</t>
  </si>
  <si>
    <t>LUVA, EM FERRO GALVANIZADO, CONEXÃO ROSQUEADA, DN 65 (2 1/2), INSTALADO EM RESERVAÇÃO DE ÁGUA DE EDIFICAÇÃO QUE POSSUA RESERVATÓRIO DE FIBRA/FIBROCIMENTO  FORNECIMENTO E INSTALAÇÃO. AF_06/2016</t>
  </si>
  <si>
    <t>49,25</t>
  </si>
  <si>
    <t>NIPLE, EM FERRO GALVANIZADO, CONEXÃO ROSQUEADA, DN 65 (2 1/2), INSTALADO EM RESERVAÇÃO DE ÁGUA DE EDIFICAÇÃO QUE POSSUA RESERVATÓRIO DE FIBRA/FIBROCIMENTO  FORNECIMENTO E INSTALAÇÃO. AF_06/2016</t>
  </si>
  <si>
    <t>43,52</t>
  </si>
  <si>
    <t>LUVA, EM FERRO GALVANIZADO, CONEXÃO ROSQUEADA, DN 80 (3), INSTALADO EM RESERVAÇÃO DE ÁGUA DE EDIFICAÇÃO QUE POSSUA RESERVATÓRIO DE FIBRA/FIBROCIMENTO  FORNECIMENTO E INSTALAÇÃO. AF_06/2016</t>
  </si>
  <si>
    <t>70,81</t>
  </si>
  <si>
    <t>NIPLE, EM FERRO GALVANIZADO, CONEXÃO ROSQUEADA, DN 80 (3), INSTALADO EM RESERVAÇÃO DE ÁGUA DE EDIFICAÇÃO QUE POSSUA RESERVATÓRIO DE FIBRA/FIBROCIMENTO  FORNECIMENTO E INSTALAÇÃO. AF_06/2016</t>
  </si>
  <si>
    <t>65,71</t>
  </si>
  <si>
    <t>COTOVELO 90 GRAUS, EM FERRO GALVANIZADO, CONEXÃO ROSQUEADA, DN 50 (2), INSTALADO EM RESERVAÇÃO DE ÁGUA DE EDIFICAÇÃO QUE POSSUA RESERVATÓRIO DE FIBRA/FIBROCIMENTO  FORNECIMENTO E INSTALAÇÃO. AF_06/2016</t>
  </si>
  <si>
    <t>47,95</t>
  </si>
  <si>
    <t>COTOVELO 45 GRAUS, EM FERRO GALVANIZADO, CONEXÃO ROSQUEADA, DN 50 (2), INSTALADO EM RESERVAÇÃO DE ÁGUA DE EDIFICAÇÃO QUE POSSUA RESERVATÓRIO DE FIBRA/FIBROCIMENTO  FORNECIMENTO E INSTALAÇÃO. AF_06/2016</t>
  </si>
  <si>
    <t>49,23</t>
  </si>
  <si>
    <t>COTOVELO 90 GRAUS, EM FERRO GALVANIZADO, CONEXÃO ROSQUEADA, DN 65 (2 1/2), INSTALADO EM RESERVAÇÃO DE ÁGUA DE EDIFICAÇÃO QUE POSSUA RESERVATÓRIO DE FIBRA/FIBROCIMENTO  FORNECIMENTO E INSTALAÇÃO. AF_06/2016</t>
  </si>
  <si>
    <t>70,77</t>
  </si>
  <si>
    <t>COTOVELO 45 GRAUS, EM FERRO GALVANIZADO, CONEXÃO ROSQUEADA, DN 65 (2 1/2), INSTALADO EM RESERVAÇÃO DE ÁGUA DE EDIFICAÇÃO QUE POSSUA RESERVATÓRIO DE FIBRA/FIBROCIMENTO  FORNECIMENTO E INSTALAÇÃO. AF_06/2016</t>
  </si>
  <si>
    <t>76,38</t>
  </si>
  <si>
    <t>COTOVELO 90 GRAUS, EM FERRO GALVANIZADO, CONEXÃO ROSQUEADA, DN 80 (3), INSTALADO EM RESERVAÇÃO DE ÁGUA DE EDIFICAÇÃO QUE POSSUA RESERVATÓRIO DE FIBRA/FIBROCIMENTO  FORNECIMENTO E INSTALAÇÃO. AF_06/2016</t>
  </si>
  <si>
    <t>96,58</t>
  </si>
  <si>
    <t>COTOVELO 45 GRAUS, EM FERRO GALVANIZADO, CONEXÃO ROSQUEADA, DN 80 (3), INSTALADO EM RESERVAÇÃO DE ÁGUA DE EDIFICAÇÃO QUE POSSUA RESERVATÓRIO DE FIBRA/FIBROCIMENTO  FORNECIMENTO E INSTALAÇÃO. AF_06/2016</t>
  </si>
  <si>
    <t>107,39</t>
  </si>
  <si>
    <t>TÊ, EM FERRO GALVANIZADO, CONEXÃO ROSQUEADA, DN 50 (2), INSTALADO EM RESERVAÇÃO DE ÁGUA DE EDIFICAÇÃO QUE POSSUA RESERVATÓRIO DE FIBRA/FIBROCIMENTO  FORNECIMENTO E INSTALAÇÃO. AF_06/2016</t>
  </si>
  <si>
    <t>63,83</t>
  </si>
  <si>
    <t>TÊ, EM FERRO GALVANIZADO, CONEXÃO ROSQUEADA, DN 65 (2 1/2), INSTALADO EM RESERVAÇÃO DE ÁGUA DE EDIFICAÇÃO QUE POSSUA RESERVATÓRIO DE FIBRA/FIBROCIMENTO  FORNECIMENTO E INSTALAÇÃO. AF_06/2016</t>
  </si>
  <si>
    <t>97,08</t>
  </si>
  <si>
    <t>TÊ, EM FERRO GALVANIZADO, CONEXÃO ROSQUEADA, DN 80 (3), INSTALADO EM RESERVAÇÃO DE ÁGUA DE EDIFICAÇÃO QUE POSSUA RESERVATÓRIO DE FIBRA/FIBROCIMENTO  FORNECIMENTO E INSTALAÇÃO. AF_06/2016</t>
  </si>
  <si>
    <t>127,65</t>
  </si>
  <si>
    <t>LUVA EM COBRE, DN 54 MM, SEM ANEL DE SOLDA, INSTALADO EM RESERVAÇÃO DE ÁGUA DE EDIFICAÇÃO QUE POSSUA RESERVATÓRIO DE FIBRA/FIBROCIMENTO  FORNECIMENTO E INSTALAÇÃO. AF_06/2016</t>
  </si>
  <si>
    <t>45,77</t>
  </si>
  <si>
    <t>LUVA EM COBRE, DN 66 MM, SEM ANEL DE SOLDA, INSTALADO EM RESERVAÇÃO DE ÁGUA DE EDIFICAÇÃO QUE POSSUA RESERVATÓRIO DE FIBRA/FIBROCIMENTO  FORNECIMENTO E INSTALAÇÃO. AF_06/2016</t>
  </si>
  <si>
    <t>103,54</t>
  </si>
  <si>
    <t>LUVA EM COBRE, DN 79 MM, SEM ANEL DE SOLDA, INSTALADO EM RESERVAÇÃO DE ÁGUA DE EDIFICAÇÃO QUE POSSUA RESERVATÓRIO DE FIBRA/FIBROCIMENTO  FORNECIMENTO E INSTALAÇÃO. AF_06/2016</t>
  </si>
  <si>
    <t>151,37</t>
  </si>
  <si>
    <t>LUVA DE COBRE, DN 104 MM, SEM ANEL DE SOLDA, INSTALADO EM RESERVAÇÃO DE ÁGUA DE EDIFICAÇÃO QUE POSSUA RESERVATÓRIO DE FIBRA/FIBROCIMENTO  FORNECIMENTO E INSTALAÇÃO. AF_06/2016</t>
  </si>
  <si>
    <t>209,70</t>
  </si>
  <si>
    <t>COTOVELO EM COBRE, DN 54 MM, 90 GRAUS, SEM ANEL DE SOLDA, INSTALADO EM RESERVAÇÃO DE ÁGUA DE EDIFICAÇÃO QUE POSSUA RESERVATÓRIO DE FIBRA/FIBROCIMENTO  FORNECIMENTO E INSTALAÇÃO. AF_06/2016</t>
  </si>
  <si>
    <t>76,27</t>
  </si>
  <si>
    <t>CURVA EM COBRE, DN 54 MM, 45 GRAUS, SEM ANEL DE SOLDA, BOLSA X BOLSA, INSTALADO EM RESERVAÇÃO DE ÁGUA DE EDIFICAÇÃO QUE POSSUA RESERVATÓRIO DE FIBRA/FIBROCIMENTO  FORNECIMENTO E INSTALAÇÃO. AF_06/2016</t>
  </si>
  <si>
    <t>85,34</t>
  </si>
  <si>
    <t>COTOVELO EM COBRE, DN 66 MM, 90 GRAUS, SEM ANEL DE SOLDA, INSTALADO EM RESERVAÇÃO DE ÁGUA DE EDIFICAÇÃO QUE POSSUA RESERVATÓRIO DE FIBRA/FIBROCIMENTO  FORNECIMENTO E INSTALAÇÃO. AF_06/2016</t>
  </si>
  <si>
    <t>195,46</t>
  </si>
  <si>
    <t>CURVA EM COBRE, DN 66 MM, 45 GRAUS, SEM ANEL DE SOLDA, BOLSA X BOLSA, INSTALADO EM RESERVAÇÃO DE ÁGUA DE EDIFICAÇÃO QUE POSSUA RESERVATÓRIO DE FIBRA/FIBROCIMENTO  FORNECIMENTO E INSTALAÇÃO. AF_06/2016</t>
  </si>
  <si>
    <t>163,93</t>
  </si>
  <si>
    <t>COTOVELO EM COBRE, DN 79 MM, 90 GRAUS, SEM ANEL DE SOLDA, INSTALADO EM RESERVAÇÃO DE ÁGUA DE EDIFICAÇÃO QUE POSSUA RESERVATÓRIO DE FIBRA/FIBROCIMENTO  FORNECIMENTO E INSTALAÇÃO. AF_06/2016</t>
  </si>
  <si>
    <t>192,92</t>
  </si>
  <si>
    <t>COTOVELO EM COBRE, DN 104 MM, 90 GRAUS, SEM ANEL DE SOLDA, INSTALADO EM RESERVAÇÃO DE ÁGUA DE EDIFICAÇÃO QUE POSSUA RESERVATÓRIO DE FIBRA/FIBROCIMENTO  FORNECIMENTO E INSTALAÇÃO. AF_06/2016</t>
  </si>
  <si>
    <t>428,79</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</si>
  <si>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</si>
  <si>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</si>
  <si>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242,95</t>
  </si>
  <si>
    <t>TE EM COBRE, DN 79 MM, SEM ANEL DE SOLDA, INSTALADO EM RESERVAÇÃO DE ÁGUA DE EDIFICAÇÃO QUE POSSUA RESERVATÓRIO DE FIBRA/FIBROCIMENTO  FORNECIMENTO E INSTALAÇÃO. AF_06/2016</t>
  </si>
  <si>
    <t>364,41</t>
  </si>
  <si>
    <t>TE EM COBRE, DN 104 MM, SEM ANEL DE SOLDA, INSTALADO EM RESERVAÇÃO DE ÁGUA DE EDIFICAÇÃO QUE POSSUA RESERVATÓRIO DE FIBRA/FIBROCIMENTO  FORNECIMENTO E INSTALAÇÃO. AF_06/2016</t>
  </si>
  <si>
    <t>743,78</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</si>
  <si>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</si>
  <si>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</si>
  <si>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</si>
  <si>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</si>
  <si>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</si>
  <si>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</si>
  <si>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</si>
  <si>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</si>
  <si>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9,62</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</si>
  <si>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</si>
  <si>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</si>
  <si>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</si>
  <si>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</si>
  <si>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</si>
  <si>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40,72</t>
  </si>
  <si>
    <t>LUVA, PVC, SOLDÁVEL, DN 85 MM, INSTALADO EM RESERVAÇÃO DE ÁGUA DE EDIFICAÇÃO QUE POSSUA RESERVATÓRIO DE FIBRA/FIBROCIMENTO   FORNECIMENTO E INSTALAÇÃO. AF_06/2016</t>
  </si>
  <si>
    <t>53,70</t>
  </si>
  <si>
    <t>ADAPTADOR CURTO COM BOLSA E ROSCA PARA REGISTRO, PVC, SOLDÁVEL, DN 110 MM X 4 , INSTALADO EM RESERVAÇÃO DE ÁGUA DE EDIFICAÇÃO QUE POSSUA RESERVATÓRIO DE FIBRA/FIBROCIMENTO   FORNECIMENTO E INSTALAÇÃO. AF_06/2016</t>
  </si>
  <si>
    <t>52,27</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</si>
  <si>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</si>
  <si>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</si>
  <si>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</si>
  <si>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</si>
  <si>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7,27</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</si>
  <si>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</si>
  <si>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</si>
  <si>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12,19</t>
  </si>
  <si>
    <t>CURVA 90 GRAUS, PVC, SOLDÁVEL, DN 40 MM, INSTALADO EM RESERVAÇÃO DE ÁGUA DE EDIFICAÇÃO QUE POSSUA RESERVATÓRIO DE FIBRA/FIBROCIMENTO   FORNECIMENTO E INSTALAÇÃO. AF_06/2016</t>
  </si>
  <si>
    <t>17,11</t>
  </si>
  <si>
    <t>JOELHO 90 GRAUS, PVC, SOLDÁVEL, DN 50 MM INSTALADO EM RESERVAÇÃO DE ÁGUA DE EDIFICAÇÃO QUE POSSUA RESERVATÓRIO DE FIBRA/FIBROCIMENTO   FORNECIMENTO E INSTALAÇÃO. AF_06/2016</t>
  </si>
  <si>
    <t>12,48</t>
  </si>
  <si>
    <t>CURVA 90 GRAUS, PVC, SOLDÁVEL, DN 50 MM, INSTALADO EM RESERVAÇÃO DE ÁGUA DE EDIFICAÇÃO QUE POSSUA RESERVATÓRIO DE FIBRA/FIBROCIMENTO   FORNECIMENTO E INSTALAÇÃO. AF_06/2016</t>
  </si>
  <si>
    <t>18,96</t>
  </si>
  <si>
    <t>JOELHO 90 GRAUS, PVC, SOLDÁVEL, DN 60 MM INSTALADO EM RESERVAÇÃO DE ÁGUA DE EDIFICAÇÃO QUE POSSUA RESERVATÓRIO DE FIBRA/FIBROCIMENTO   FORNECIMENTO E INSTALAÇÃO. AF_06/2016</t>
  </si>
  <si>
    <t>31,87</t>
  </si>
  <si>
    <t>CURVA 90 GRAUS, PVC, SOLDÁVEL, DN 60 MM, INSTALADO EM RESERVAÇÃO DE ÁGUA DE EDIFICAÇÃO QUE POSSUA RESERVATÓRIO DE FIBRA/FIBROCIMENTO   FORNECIMENTO E INSTALAÇÃO. AF_06/2016</t>
  </si>
  <si>
    <t>40,75</t>
  </si>
  <si>
    <t>JOELHO 90 GRAUS, PVC, SOLDÁVEL, DN 75 MM INSTALADO EM RESERVAÇÃO DE ÁGUA DE EDIFICAÇÃO QUE POSSUA RESERVATÓRIO DE FIBRA/FIBROCIMENTO   FORNECIMENTO E INSTALAÇÃO. AF_06/2016</t>
  </si>
  <si>
    <t>77,57</t>
  </si>
  <si>
    <t>CURVA 90 GRAUS, PVC, SOLDÁVEL, DN 75 MM, INSTALADO EM RESERVAÇÃO DE ÁGUA DE EDIFICAÇÃO QUE POSSUA RESERVATÓRIO DE FIBRA/FIBROCIMENTO   FORNECIMENTO E INSTALAÇÃO. AF_06/2016</t>
  </si>
  <si>
    <t>51,49</t>
  </si>
  <si>
    <t>JOELHO 90 GRAUS, PVC, SOLDÁVEL, DN 85 MM INSTALADO EM RESERVAÇÃO DE ÁGUA DE EDIFICAÇÃO QUE POSSUA RESERVATÓRIO DE FIBRA/FIBROCIMENTO   FORNECIMENTO E INSTALAÇÃO. AF_06/2016</t>
  </si>
  <si>
    <t>101,13</t>
  </si>
  <si>
    <t>CURVA 90 GRAUS, PVC, SOLDÁVEL, DN 85 MM, INSTALADO EM RESERVAÇÃO DE ÁGUA DE EDIFICAÇÃO QUE POSSUA RESERVATÓRIO DE FIBRA/FIBROCIMENTO   FORNECIMENTO E INSTALAÇÃO. AF_06/2016</t>
  </si>
  <si>
    <t>79,43</t>
  </si>
  <si>
    <t>JOELHO 90 GRAUS, PVC, SOLDÁVEL, DN 110 MM INSTALADO EM RESERVAÇÃO DE ÁGUA DE EDIFICAÇÃO QUE POSSUA RESERVATÓRIO DE FIBRA/FIBROCIMENTO   FORNECIMENTO E INSTALAÇÃO. AF_06/2016</t>
  </si>
  <si>
    <t>182,95</t>
  </si>
  <si>
    <t>CURVA 90 GRAUS, PVC, SOLDÁVEL, DN 110 MM, INSTALADO EM RESERVAÇÃO DE ÁGUA DE EDIFICAÇÃO QUE POSSUA RESERVATÓRIO DE FIBRA/FIBROCIMENTO   FORNECIMENTO E INSTALAÇÃO. AF_06/2016</t>
  </si>
  <si>
    <t>150,24</t>
  </si>
  <si>
    <t>TÊ, PVC, SOLDÁVEL, DN  25 MM INSTALADO EM RESERVAÇÃO DE ÁGUA DE EDIFICAÇÃO QUE POSSUA RESERVATÓRIO DE FIBRA/FIBROCIMENTO   FORNECIMENTO E INSTALAÇÃO. AF_06/2016</t>
  </si>
  <si>
    <t>8,67</t>
  </si>
  <si>
    <t>TÊ COM BUCHA DE LATÃO NA BOLSA CENTRAL, PVC, SOLDÁVEL, DN  25 MM X 3/4 , INSTALADO EM RESERVAÇÃO DE ÁGUA DE EDIFICAÇÃO QUE POSSUA RESERVATÓRIO DE FIBRA/FIBROCIMENTO   FORNECIMENTO E INSTALAÇÃO. AF_06/2016</t>
  </si>
  <si>
    <t>11,02</t>
  </si>
  <si>
    <t>TÊ, PVC, SOLDÁVEL, DN 32 MM INSTALADO EM RESERVAÇÃO DE ÁGUA DE EDIFICAÇÃO QUE POSSUA RESERVATÓRIO DE FIBRA/FIBROCIMENTO   FORNECIMENTO E INSTALAÇÃO. AF_06/2016</t>
  </si>
  <si>
    <t>10,64</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</si>
  <si>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</si>
  <si>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</si>
  <si>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</si>
  <si>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18,74</t>
  </si>
  <si>
    <t>TÊ, PVC, SOLDÁVEL, DN 50 MM INSTALADO EM RESERVAÇÃO DE ÁGUA DE EDIFICAÇÃO QUE POSSUA RESERVATÓRIO DE FIBRA/FIBROCIMENTO   FORNECIMENTO E INSTALAÇÃO. AF_06/2016</t>
  </si>
  <si>
    <t>18,78</t>
  </si>
  <si>
    <t>TÊ DE REDUÇÃO, PVC, SOLDÁVEL, DN 50 MM X 40 MM, INSTALADO EM RESERVAÇÃO DE ÁGUA DE EDIFICAÇÃO QUE POSSUA RESERVATÓRIO DE FIBRA/FIBROCIMENTO   FORNECIMENTO E INSTALAÇÃO. AF_06/2016</t>
  </si>
  <si>
    <t>24,08</t>
  </si>
  <si>
    <t>TÊ, PVC, SOLDÁVEL, DN 60 MM INSTALADO EM RESERVAÇÃO DE ÁGUA DE EDIFICAÇÃO QUE POSSUA RESERVATÓRIO DE FIBRA/FIBROCIMENTO   FORNECIMENTO E INSTALAÇÃO. AF_06/2016</t>
  </si>
  <si>
    <t>41,74</t>
  </si>
  <si>
    <t>TÊ, PVC, SOLDÁVEL, DN 75 MM INSTALADO EM RESERVAÇÃO DE ÁGUA DE EDIFICAÇÃO QUE POSSUA RESERVATÓRIO DE FIBRA/FIBROCIMENTO   FORNECIMENTO E INSTALAÇÃO. AF_06/2016</t>
  </si>
  <si>
    <t>62,26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</si>
  <si>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</si>
  <si>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</si>
  <si>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105,34</t>
  </si>
  <si>
    <t>TÊ DE REDUÇÃO, PVC, SOLDÁVEL, DN 85 MM X 60 MM, INSTALADO EM RESERVAÇÃO DE ÁGUA DE EDIFICAÇÃO QUE POSSUA RESERVATÓRIO DE FIBRA/FIBROCIMENTO   FORNECIMENTO E INSTALAÇÃO. AF_06/2016</t>
  </si>
  <si>
    <t>90,57</t>
  </si>
  <si>
    <t>TÊ, PVC, SOLDÁVEL, DN 110 MM INSTALADO EM RESERVAÇÃO DE ÁGUA DE EDIFICAÇÃO QUE POSSUA RESERVATÓRIO DE FIBRA/FIBROCIMENTO   FORNECIMENTO E INSTALAÇÃO. AF_06/2016</t>
  </si>
  <si>
    <t>152,17</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</si>
  <si>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</si>
  <si>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</si>
  <si>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14,12</t>
  </si>
  <si>
    <t>ADAPTADOR COM FLANGE E ANEL DE VEDAÇÃO, PVC, SOLDÁVEL, DN 32 MM X 1 , INSTALADO EM RESERVAÇÃO DE ÁGUA DE EDIFICAÇÃO QUE POSSUA RESERVATÓRIO DE FIBRA/FIBROCIMENTO   FORNECIMENTO E INSTALAÇÃO. AF_06/2016</t>
  </si>
  <si>
    <t>16,39</t>
  </si>
  <si>
    <t>ADAPTADOR COM FLANGE E ANEL DE VEDAÇÃO, PVC, SOLDÁVEL, DN 40 MM X 1 1/4 , INSTALADO EM RESERVAÇÃO DE ÁGUA DE EDIFICAÇÃO QUE POSSUA RESERVATÓRIO DE FIBRA/FIBROCIMENTO   FORNECIMENTO E INSTALAÇÃO. AF_06/2016</t>
  </si>
  <si>
    <t>19,82</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</si>
  <si>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</si>
  <si>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</si>
  <si>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35,40</t>
  </si>
  <si>
    <t>ADAPTADOR COM FLANGES LIVRES, PVC, SOLDÁVEL, DN  25 MM X 3/4 , INSTALADO EM RESERVAÇÃO DE ÁGUA DE EDIFICAÇÃO QUE POSSUA RESERVATÓRIO DE FIBRA/FIBROCIMENTO   FORNECIMENTO E INSTALAÇÃO. AF_06/2016</t>
  </si>
  <si>
    <t>18,69</t>
  </si>
  <si>
    <t>ADAPTADOR COM FLANGES LIVRES, PVC, SOLDÁVEL, DN 32 MM X 1 , INSTALADO EM RESERVAÇÃO DE ÁGUA DE EDIFICAÇÃO QUE POSSUA RESERVATÓRIO DE FIBRA/FIBROCIMENTO   FORNECIMENTO E INSTALAÇÃO. AF_06/2016</t>
  </si>
  <si>
    <t>23,21</t>
  </si>
  <si>
    <t>ADAPTADOR COM FLANGES LIVRES, PVC, SOLDÁVEL, DN 40 MM X 1 1/4 , INSTALADO EM RESERVAÇÃO DE ÁGUA DE EDIFICAÇÃO QUE POSSUA RESERVATÓRIO DE FIBRA/FIBROCIMENTO   FORNECIMENTO E INSTALAÇÃO. AF_06/2016</t>
  </si>
  <si>
    <t>34,43</t>
  </si>
  <si>
    <t>ADAPTADOR COM FLANGES LIVRES, PVC, SOLDÁVEL, DN 50 MM X 1 1/2 , INSTALADO EM RESERVAÇÃO DE ÁGUA DE EDIFICAÇÃO QUE POSSUA RESERVATÓRIO DE FIBRA/FIBROCIMENTO   FORNECIMENTO E INSTALAÇÃO. AF_06/2016</t>
  </si>
  <si>
    <t>42,12</t>
  </si>
  <si>
    <t>ADAPTADOR COM FLANGES LIVRES, PVC, SOLDÁVEL, DN 60 MM X 2 , INSTALADO EM RESERVAÇÃO DE ÁGUA DE EDIFICAÇÃO QUE POSSUA RESERVATÓRIO DE FIBRA/FIBROCIMENTO   FORNECIMENTO E INSTALAÇÃO. AF_06/2016</t>
  </si>
  <si>
    <t>55,00</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</si>
  <si>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</si>
  <si>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</si>
  <si>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183,83</t>
  </si>
  <si>
    <t>ADAPTADOR COM FLANGES LIVRES, PVC, SOLDÁVEL, DN 110 MM X 4 , INSTALADO EM RESERVAÇÃO DE ÁGUA DE EDIFICAÇÃO QUE POSSUA RESERVATÓRIO DE FIBRA/FIBROCIMENTO   FORNECIMENTO E INSTALAÇÃO. AF_06/2016</t>
  </si>
  <si>
    <t>252,15</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</si>
  <si>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</si>
  <si>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</si>
  <si>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4,57</t>
  </si>
  <si>
    <t>CONECTOR, CPVC, SOLDÁVEL, DN 28 MM X 1, INSTALADO EM RESERVAÇÃO DE ÁGUA DE EDIFICAÇÃO QUE POSSUA RESERVATÓRIO DE FIBRA/FIBROCIMENTO  FORNECIMENTO E INSTALAÇÃO. AF_06/2016</t>
  </si>
  <si>
    <t>21,52</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</si>
  <si>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</si>
  <si>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</si>
  <si>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77,89</t>
  </si>
  <si>
    <t>LUVA, CPVC, SOLDÁVEL, DN 35 MM, INSTALADO EM RESERVAÇÃO DE ÁGUA DE EDIFICAÇÃO QUE POSSUA RESERVATÓRIO DE FIBRA/FIBROCIMENTO  FORNECIMENTO E INSTALAÇÃO. AF_06/2016</t>
  </si>
  <si>
    <t>9,78</t>
  </si>
  <si>
    <t>CONECTOR, CPVC, SOLDÁVEL, DN 42 MM X 1 1/2, INSTALADO EM RESERVAÇÃO DE ÁGUA DE EDIFICAÇÃO QUE POSSUA RESERVATÓRIO DE FIBRA/FIBROCIMENTO  FORNECIMENTO E INSTALAÇÃO. AF_06/2016</t>
  </si>
  <si>
    <t>94,19</t>
  </si>
  <si>
    <t>LUVA, CPVC, SOLDÁVEL, DN 42 MM, INSTALADO EM RESERVAÇÃO DE ÁGUA DE EDIFICAÇÃO QUE POSSUA RESERVATÓRIO DE FIBRA/FIBROCIMENTO  FORNECIMENTO E INSTALAÇÃO. AF_06/2016</t>
  </si>
  <si>
    <t>11,76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</si>
  <si>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</si>
  <si>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</si>
  <si>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85,77</t>
  </si>
  <si>
    <t>JOELHO 90 GRAUS, CPVC, SOLDÁVEL, DN 22 MM, INSTALADO EM RESERVAÇÃO DE ÁGUA DE EDIFICAÇÃO QUE POSSUA RESERVATÓRIO DE FIBRA/FIBROCIMENTO  FORNECIMENTO E INSTALAÇÃO. AF_06/2016</t>
  </si>
  <si>
    <t>6,98</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</si>
  <si>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</si>
  <si>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</si>
  <si>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</si>
  <si>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10,26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</si>
  <si>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</si>
  <si>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</si>
  <si>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</si>
  <si>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39,60</t>
  </si>
  <si>
    <t>JOELHO 90 GRAUS, CPVC, SOLDÁVEL, DN 73 MM, INSTALADO EM RESERVAÇÃO DE ÁGUA DE EDIFICAÇÃO QUE POSSUA RESERVATÓRIO DE FIBRA/FIBROCIMENTO  FORNECIMENTO E INSTALAÇÃO. AF_06/2016</t>
  </si>
  <si>
    <t>87,21</t>
  </si>
  <si>
    <t>JOELHO 90 GRAUS, CPVC, SOLDÁVEL, DN 89 MM, INSTALADO EM RESERVAÇÃO DE ÁGUA DE EDIFICAÇÃO QUE POSSUA RESERVATÓRIO DE FIBRA/FIBROCIMENTO  FORNECIMENTO E INSTALAÇÃO. AF_06/2016</t>
  </si>
  <si>
    <t>109,93</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</si>
  <si>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</si>
  <si>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</si>
  <si>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</si>
  <si>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25,34</t>
  </si>
  <si>
    <t>TE, CPVC, SOLDÁVEL, DN 42 MM, INSTALADO EM RESERVAÇÃO DE ÁGUA DE EDIFICAÇÃO QUE POSSUA RESERVATÓRIO DE FIBRA/FIBROCIMENTO  FORNECIMENTO E INSTALAÇÃO. AF_06/2016</t>
  </si>
  <si>
    <t>30,36</t>
  </si>
  <si>
    <t>TE, CPVC, SOLDÁVEL, DN 54 MM, INSTALADO EM RESERVAÇÃO DE ÁGUA DE EDIFICAÇÃO QUE POSSUA RESERVATÓRIO DE FIBRA/FIBROCIMENTO  FORNECIMENTO E INSTALAÇÃO. AF_06/2016</t>
  </si>
  <si>
    <t>50,15</t>
  </si>
  <si>
    <t>TE, CPVC, SOLDÁVEL, DN 73 MM, INSTALADO EM RESERVAÇÃO DE ÁGUA DE EDIFICAÇÃO QUE POSSUA RESERVATÓRIO DE FIBRA/FIBROCIMENTO  FORNECIMENTO E INSTALAÇÃO. AF_06/2016</t>
  </si>
  <si>
    <t>100,47</t>
  </si>
  <si>
    <t>TE, CPVC, SOLDÁVEL, DN 89 MM, INSTALADO EM RESERVAÇÃO DE ÁGUA DE EDIFICAÇÃO QUE POSSUA RESERVATÓRIO DE FIBRA/FIBROCIMENTO  FORNECIMENTO E INSTALAÇÃO. AF_06/2016</t>
  </si>
  <si>
    <t>132,98</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</si>
  <si>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</si>
  <si>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</si>
  <si>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23,53</t>
  </si>
  <si>
    <t>ADAPTADOR COM FLANGES LIVRES, PVC, SOLDÁVEL LONGO, DN 40 MM X 1 1/4 , INSTALADO EM RESERVAÇÃO DE ÁGUA DE EDIFICAÇÃO QUE POSSUA RESERVATÓRIO DE FIBRA/FIBROCIMENTO   FORNECIMENTO E INSTALAÇÃO. AF_06/2016</t>
  </si>
  <si>
    <t>29,94</t>
  </si>
  <si>
    <t>ADAPTADOR COM FLANGES LIVRES, PVC, SOLDÁVEL LONGO, DN 50 MM X 1 1/2 , INSTALADO EM RESERVAÇÃO DE ÁGUA DE EDIFICAÇÃO QUE POSSUA RESERVATÓRIO DE FIBRA/FIBROCIMENTO   FORNECIMENTO E INSTALAÇÃO. AF_06/2016</t>
  </si>
  <si>
    <t>40,43</t>
  </si>
  <si>
    <t>ADAPTADOR COM FLANGES LIVRES, PVC, SOLDÁVEL LONGO, DN 60 MM X 2 , INSTALADO EM RESERVAÇÃO DE ÁGUA DE EDIFICAÇÃO QUE POSSUA RESERVATÓRIO DE FIBRA/FIBROCIMENTO   FORNECIMENTO E INSTALAÇÃO. AF_06/2016</t>
  </si>
  <si>
    <t>56,54</t>
  </si>
  <si>
    <t>ADAPTADOR COM FLANGES LIVRES, PVC, SOLDÁVEL LONGO, DN 75 MM X 2 1/2 , INSTALADO EM RESERVAÇÃO DE ÁGUA DE EDIFICAÇÃO QUE POSSUA RESERVATÓRIO DE FIBRA/FIBROCIMENTO   FORNECIMENTO E INSTALAÇÃO. AF_06/2016</t>
  </si>
  <si>
    <t>168,29</t>
  </si>
  <si>
    <t>ADAPTADOR COM FLANGES LIVRES, PVC, SOLDÁVEL LONGO, DN 85 MM X 3 , INSTALADO EM RESERVAÇÃO DE ÁGUA DE EDIFICAÇÃO QUE POSSUA RESERVATÓRIO DE FIBRA/FIBROCIMENTO   FORNECIMENTO E INSTALAÇÃO. AF_06/2016</t>
  </si>
  <si>
    <t>194,00</t>
  </si>
  <si>
    <t>ADAPTADOR COM FLANGES LIVRES, PVC, SOLDÁVEL LONGO, DN 110 MM X 4 , INSTALADO EM RESERVAÇÃO DE ÁGUA DE EDIFICAÇÃO QUE POSSUA RESERVATÓRIO DE FIBRA/FIBROCIMENTO   FORNECIMENTO E INSTALAÇÃO. AF_06/2016</t>
  </si>
  <si>
    <t>270,05</t>
  </si>
  <si>
    <t>LUVA, CPVC, SOLDÁVEL, DN 73 MM, INSTALADO EM RESERVAÇÃO DE ÁGUA DE EDIFICAÇÃO QUE POSSUA RESERVATÓRIO DE FIBRA/FIBROCIMENTO  FORNECIMENTO E INSTALAÇÃO. AF_06/2016</t>
  </si>
  <si>
    <t>70,92</t>
  </si>
  <si>
    <t>ADAPTADOR COM FLANGES LIVRES, PVC, SOLDÁVEL LONGO, DN  25 MM X 3/4 , INSTALADO EM RESERVAÇÃO DE ÁGUA DE EDIFICAÇÃO QUE POSSUA RESERVATÓRIO DE FIBRA/FIBROCIMENTO    FORNECIMENTO E INSTALAÇÃO. AF_06/2016</t>
  </si>
  <si>
    <t>22,14</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</si>
  <si>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</si>
  <si>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</si>
  <si>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33,27</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</si>
  <si>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</si>
  <si>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</si>
  <si>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38,63</t>
  </si>
  <si>
    <t>SPRINKLER TIPO PENDENTE, 68 °C, UNIÃO POR ROSCA DN 15 (1/2") - FORNECIMENTO E INSTALAÇÃO. AF_12/2015</t>
  </si>
  <si>
    <t>31,76</t>
  </si>
  <si>
    <t>JOELHO 90 GRAUS, PPR, DN 25 MM, CLASSE PN 25, INSTALADO EM RAMAL OU SUB-RAMAL DE ÁGUA  FORNECIMENTO E INSTALAÇÃO . AF_06/2015</t>
  </si>
  <si>
    <t>10,73</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</si>
  <si>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</si>
  <si>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</si>
  <si>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</si>
  <si>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</si>
  <si>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13,27</t>
  </si>
  <si>
    <t>TÊ NORMAL, PPR, DN 25 MM, CLASSE PN 25, INSTALADO EM RAMAL OU SUB-RAMAL DE ÁGUA  FORNECIMENTO E INSTALAÇÃO . AF_06/2015</t>
  </si>
  <si>
    <t>TÊ MISTURADOR, PPR, 25 X 3/4'' , CLASSE PN 25, INSTALADO EM RAMAL OU SUB-RAMAL DE ÁGUA  FORNECIMENTO E INSTALAÇÃO . AF_06/2015</t>
  </si>
  <si>
    <t>33,29</t>
  </si>
  <si>
    <t>JOELHO 90 GRAUS, PPR, DN 25 MM, CLASSE PN 25, INSTALADO EM RAMAL DE DISTRIBUIÇÃO  FORNECIMENTO E INSTALAÇÃO . AF_06/2015</t>
  </si>
  <si>
    <t>7,84</t>
  </si>
  <si>
    <t>JOELHO 45 GRAUS, PPR, DN 25 MM, CLASSE PN 25, INSTALADO EM RAMAL DE DISTRIBUIÇÃO DE ÁGUA  FORNECIMENTO E INSTALAÇÃO . AF_06/2015</t>
  </si>
  <si>
    <t>7,51</t>
  </si>
  <si>
    <t>JOELHO 90 GRAUS, PPR, DN 32 MM, CLASSE PN 25, INSTALADO EM RAMAL DE DISTRIBUIÇÃO  FORNECIMENTO E INSTALAÇÃO . AF_06/2015</t>
  </si>
  <si>
    <t>15,17</t>
  </si>
  <si>
    <t>JOELHO 45 GRAUS, PPR, DN 32 MM, CLASSE PN 25, INSTALADO EM RAMAL DE DISTRIBUIÇÃO DE ÁGUA  FORNECIMENTO E INSTALAÇÃO . AF_06/2015</t>
  </si>
  <si>
    <t>15,14</t>
  </si>
  <si>
    <t>JOELHO 90 GRAUS, PPR, DN 40 MM, CLASSE PN 25, INSTALADO EM RAMAL DE DISTRIBUIÇÃO  FORNECIMENTO E INSTALAÇÃO . AF_06/2015</t>
  </si>
  <si>
    <t>24,91</t>
  </si>
  <si>
    <t>JOELHO 45 GRAUS, PPR, DN 40 MM, CLASSE PN 25, INSTALADO EM RAMAL DE DISTRIBUIÇÃO DE ÁGUA  FORNECIMENTO E INSTALAÇÃO . AF_06/2015</t>
  </si>
  <si>
    <t>24,55</t>
  </si>
  <si>
    <t>LUVA, PPR, DN 25 MM, CLASSE PN 25, INSTALADO EM RAMAL DE DISTRIBUIÇÃO DE ÁGUA  FORNECIMENTO E INSTALAÇÃO . AF_06/2015</t>
  </si>
  <si>
    <t>CONECTOR MACHO, PPR, 25 X 1/2, CLASSE PN 25, INSTALADO EM RAMAL DE DISTRIBUIÇÃO DE ÁGUA  FORNECIMENTO E INSTALAÇÃO . AF_06/2015</t>
  </si>
  <si>
    <t>14,62</t>
  </si>
  <si>
    <t>CONECTOR FÊMEA, PPR, 25 X 1/2'', CLASSE PN 25, INSTALADO EM RAMAL DE DISTRIBUIÇÃO DE ÁGUA   FORNECIMENTO E INSTALAÇÃO . AF_06/2015</t>
  </si>
  <si>
    <t>11,37</t>
  </si>
  <si>
    <t>LUVA, PPR, DN 32 MM, CLASSE PN 25, INSTALADO EM RAMAL DE DISTRIBUIÇÃO DE ÁGUA  FORNECIMENTO E INSTALAÇÃO. AF_06/2015</t>
  </si>
  <si>
    <t>CONECTOR MACHO, PPR, 32 X 3/4'', CLASSE PN 25, INSTALADO EM RAMAL DE DISTRIBUIÇÃO DE ÁGUA   FORNECIMENTO E INSTALAÇÃO. AF_06/2015</t>
  </si>
  <si>
    <t>25,41</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</si>
  <si>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</si>
  <si>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</si>
  <si>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</si>
  <si>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</si>
  <si>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19,12</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</si>
  <si>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</si>
  <si>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</si>
  <si>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</si>
  <si>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34,71</t>
  </si>
  <si>
    <t>JOELHO 90 GRAUS, PPR, DN 25 MM, CLASSE PN 25, INSTALADO EM PRUMADA DE ÁGUA  FORNECIMENTO E INSTALAÇÃO . AF_06/2015</t>
  </si>
  <si>
    <t>3,51</t>
  </si>
  <si>
    <t>JOELHO 45 GRAUS, PPR, DN 25 MM, CLASSE PN 25, INSTALADO EM PRUMADA DE ÁGUA  FORNECIMENTO E INSTALAÇÃO . AF_06/2015</t>
  </si>
  <si>
    <t>3,18</t>
  </si>
  <si>
    <t>JOELHO 90 GRAUS, PPR, DN 32 MM, CLASSE PN 25, INSTALADO EM PRUMADA DE ÁGUA  FORNECIMENTO E INSTALAÇÃO . AF_06/2015</t>
  </si>
  <si>
    <t>5,24</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</si>
  <si>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</si>
  <si>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</si>
  <si>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</si>
  <si>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8,51</t>
  </si>
  <si>
    <t>JOELHO 90 GRAUS, PPR, DN 50 MM, CLASSE PN 25, INSTALADO EM PRUMADA DE ÁGUA  FORNECIMENTO E INSTALAÇÃO . AF_06/2015</t>
  </si>
  <si>
    <t>16,15</t>
  </si>
  <si>
    <t>JOELHO 45 GRAUS, PPR, DN 50 MM, CLASSE PN 25, INSTALADO EM PRUMADA DE ÁGUA  FORNECIMENTO E INSTALAÇÃO . AF_06/2015</t>
  </si>
  <si>
    <t>16,64</t>
  </si>
  <si>
    <t>JOELHO 90 GRAUS, PPR, DN 63 MM, CLASSE PN 25, INSTALADO EM PRUMADA DE ÁGUA  FORNECIMENTO E INSTALAÇÃO . AF_06/2015</t>
  </si>
  <si>
    <t>24,46</t>
  </si>
  <si>
    <t>JOELHO 45 GRAUS, PPR, DN 63 MM, CLASSE PN 25, INSTALADO EM PRUMADA DE ÁGUA  FORNECIMENTO E INSTALAÇÃO . AF_06/2015</t>
  </si>
  <si>
    <t>23,27</t>
  </si>
  <si>
    <t>JOELHO 90 GRAUS, PPR, DN 75 MM, CLASSE PN 25, INSTALADO EM PRUMADA DE ÁGUA  FORNECIMENTO E INSTALAÇÃO . AF_06/2015</t>
  </si>
  <si>
    <t>52,21</t>
  </si>
  <si>
    <t>JOELHO 45 GRAUS, PPR, DN 75 MM, CLASSE PN 25, INSTALADO EM PRUMADA DE ÁGUA  FORNECIMENTO E INSTALAÇÃO . AF_06/2015</t>
  </si>
  <si>
    <t>50,81</t>
  </si>
  <si>
    <t>JOELHO 90 GRAUS, PPR, DN 90 MM, CLASSE PN 25, INSTALADO EM PRUMADA DE ÁGUA  FORNECIMENTO E INSTALAÇÃO . AF_06/2015</t>
  </si>
  <si>
    <t>78,39</t>
  </si>
  <si>
    <t>JOELHO 90 GRAUS, PPR, DN 110 MM, CLASSE PN 25, INSTALADO EM PRUMADA DE ÁGUA  FORNECIMENTO E INSTALAÇÃO . AF_06/2015</t>
  </si>
  <si>
    <t>117,21</t>
  </si>
  <si>
    <t>LUVA, PPR, DN 25 MM, CLASSE PN 25, INSTALADO EM PRUMADA DE ÁGUA  FORNECIMENTO E INSTALAÇÃO . AF_06/2015</t>
  </si>
  <si>
    <t>2,63</t>
  </si>
  <si>
    <t>CONECTOR MACHO, PPR, 25 X 1/2'', CLASSE PN 25, INSTALADO EM PRUMADA DE ÁGUA   FORNECIMENTO E INSTALAÇÃO . AF_06/2015</t>
  </si>
  <si>
    <t>11,73</t>
  </si>
  <si>
    <t>CONECTOR FÊMEA, PPR, 25 X 1/2'', CLASSE PN 25, INSTALADO EM PRUMADA DE ÁGUA   FORNECIMENTO E INSTALAÇÃO . AF_06/2015</t>
  </si>
  <si>
    <t>LUVA, PPR, DN 32 MM, CLASSE PN 25, INSTALADO EM PRUMADA DE ÁGUA  FORNECIMENTO E INSTALAÇÃO. AF_06/2015</t>
  </si>
  <si>
    <t>3,63</t>
  </si>
  <si>
    <t>BUCHA DE REDUÇÃO, PPR, 32 X 25, CLASSE PN 25, INSTALADO EM PRUMADA DE ÁGUA  FORNECIMENTO E INSTALAÇÃO . AF_06/2015</t>
  </si>
  <si>
    <t>3,79</t>
  </si>
  <si>
    <t>LUVA, PPR, DN 40 MM, CLASSE PN 25, INSTALADO EM PRUMADA DE ÁGUA  FORNECIMENTO E INSTALAÇÃO. AF_06/2015</t>
  </si>
  <si>
    <t>7,33</t>
  </si>
  <si>
    <t>BUCHA DE REDUÇÃO, PPR, 40 X 25, CLASSE PN 25, INSTALADO EM PRUMADA DE ÁGUA  FORNECIMENTO E INSTALAÇÃO . AF_06/2015</t>
  </si>
  <si>
    <t>LUVA, PPR, DN 50 MM, CLASSE PN 25, INSTALADO EM PRUMADA DE ÁGUA  FORNECIMENTO E INSTALAÇÃO. AF_06/2015</t>
  </si>
  <si>
    <t>11,04</t>
  </si>
  <si>
    <t>LUVA, PPR, DN 63 MM, CLASSE PN 25, INSTALADO EM PRUMADA DE ÁGUA  FORNECIMENTO E INSTALAÇÃO. AF_06/2015</t>
  </si>
  <si>
    <t>16,62</t>
  </si>
  <si>
    <t>LUVA, PPR, DN 75 MM, CLASSE PN 25, INSTALADO EM PRUMADA DE ÁGUA  FORNECIMENTO E INSTALAÇÃO. AF_06/2015</t>
  </si>
  <si>
    <t>33,62</t>
  </si>
  <si>
    <t>LUVA, PPR, DN 90 MM, CLASSE PN 25, INSTALADO EM PRUMADA DE ÁGUA  FORNECIMENTO E INSTALAÇÃO. AF_06/2015</t>
  </si>
  <si>
    <t>52,75</t>
  </si>
  <si>
    <t>LUVA, PPR, DN 110 MM, CLASSE PN 25, INSTALADO EM PRUMADA DE ÁGUA  FORNECIMENTO E INSTALAÇÃO. AF_06/2015</t>
  </si>
  <si>
    <t>83,06</t>
  </si>
  <si>
    <t>TÊ NORMAL, PPR, DN 25 MM, CLASSE PN 25, INSTALADO EM PRUMADA DE ÁGUA  FORNECIMENTO E INSTALAÇÃO . AF_06/2015</t>
  </si>
  <si>
    <t>4,62</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</si>
  <si>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</si>
  <si>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</si>
  <si>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</si>
  <si>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18,53</t>
  </si>
  <si>
    <t>TÊ NORMAL, PPR, DN 63 MM, CLASSE PN 25, INSTALADO EM PRUMADA DE ÁGUA  FORNECIMENTO E INSTALAÇÃO . AF_06/2015</t>
  </si>
  <si>
    <t>31,00</t>
  </si>
  <si>
    <t>TÊ NORMAL, PPR, DN 75 MM, CLASSE PN 25, INSTALADO EM PRUMADA DE ÁGUA  FORNECIMENTO E INSTALAÇÃO . AF_06/2015</t>
  </si>
  <si>
    <t>56,93</t>
  </si>
  <si>
    <t>TÊ NORMAL, PPR, DN 90 MM, CLASSE PN 25, INSTALADO EM PRUMADA DE ÁGUA  FORNECIMENTO E INSTALAÇÃO . AF_06/2015</t>
  </si>
  <si>
    <t>85,18</t>
  </si>
  <si>
    <t>TÊ NORMAL, PPR, DN 110 MM, CLASSE PN 25, INSTALADO EM PRUMADA DE ÁGUA  FORNECIMENTO E INSTALAÇÃO . AF_06/2015</t>
  </si>
  <si>
    <t>133,64</t>
  </si>
  <si>
    <t>LUVA, PPR, DN 20 MM, CLASSE PN 25, INSTALADO EM RESERVAÇÃO DE ÁGUA DE EDIFICAÇÃO QUE POSSUA RESERVATÓRIO DE FIBRA/FIBROCIMENTO  FORNECIMENTO E INSTALAÇÃO. AF_06/2016</t>
  </si>
  <si>
    <t>4,22</t>
  </si>
  <si>
    <t>LUVA, PPR, DN 25 MM, CLASSE PN 25, INSTALADO EM RESERVAÇÃO DE ÁGUA DE EDIFICAÇÃO QUE POSSUA RESERVATÓRIO DE FIBRA/FIBROCIMENTO  FORNECIMENTO E INSTALAÇÃO. AF_06/2016</t>
  </si>
  <si>
    <t>4,72</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</si>
  <si>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</si>
  <si>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</si>
  <si>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</si>
  <si>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21,26</t>
  </si>
  <si>
    <t>LUVA, PPR, DN 40 MM, CLASSE PN 25, INSTALADO EM RESERVAÇÃO DE ÁGUA DE EDIFICAÇÃO QUE POSSUA RESERVATÓRIO DE FIBRA/FIBROCIMENTO  FORNECIMENTO E INSTALAÇÃO. AF_06/2016</t>
  </si>
  <si>
    <t>9,04</t>
  </si>
  <si>
    <t>LUVA, PPR, DN 50 MM, CLASSE PN 25, INSTALADO EM RESERVAÇÃO DE ÁGUA DE EDIFICAÇÃO QUE POSSUA RESERVATÓRIO DE FIBRA/FIBROCIMENTO  FORNECIMENTO E INSTALAÇÃO. AF_06/2016</t>
  </si>
  <si>
    <t>13,75</t>
  </si>
  <si>
    <t>LUVA, PPR, DN 63 MM, CLASSE PN 25, INSTALADO EM RESERVAÇÃO DE ÁGUA DE EDIFICAÇÃO QUE POSSUA RESERVATÓRIO DE FIBRA/FIBROCIMENTO  FORNECIMENTO E INSTALAÇÃO. AF_06/2016</t>
  </si>
  <si>
    <t>17,35</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</si>
  <si>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</si>
  <si>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</si>
  <si>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</si>
  <si>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83,02</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</si>
  <si>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</si>
  <si>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</si>
  <si>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</si>
  <si>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</si>
  <si>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11,42</t>
  </si>
  <si>
    <t>JOELHO 90 GRAUS, PPR, DN 50 MM, CLASSE PN 25,  INSTALADO EM RESERVAÇÃO DE ÁGUA DE EDIFICAÇÃO QUE POSSUA RESERVATÓRIO DE FIBRA/FIBROCIMENTO  FORNECIMENTO E INSTALAÇÃO. AF_06/2016</t>
  </si>
  <si>
    <t>20,18</t>
  </si>
  <si>
    <t>JOELHO 90 GRAUS, PPR, DN 63 MM, CLASSE PN 25,  INSTALADO EM RESERVAÇÃO DE ÁGUA DE EDIFICAÇÃO QUE POSSUA RESERVATÓRIO DE FIBRA/FIBROCIMENTO  FORNECIMENTO E INSTALAÇÃO. AF_06/2016</t>
  </si>
  <si>
    <t>25,53</t>
  </si>
  <si>
    <t>JOELHO 90 GRAUS, PPR, DN 75 MM, CLASSE PN 25,  INSTALADO EM RESERVAÇÃO DE ÁGUA DE EDIFICAÇÃO QUE POSSUA RESERVATÓRIO DE FIBRA/FIBROCIMENTO  FORNECIMENTO E INSTALAÇÃO. AF_06/2016</t>
  </si>
  <si>
    <t>56,20</t>
  </si>
  <si>
    <t>JOELHO 90 GRAUS, PPR, DN 90 MM, CLASSE PN 25,  INSTALADO EM RESERVAÇÃO DE ÁGUA DE EDIFICAÇÃO QUE POSSUA RESERVATÓRIO DE FIBRA/FIBROCIMENTO  FORNECIMENTO E INSTALAÇÃO. AF_06/2016</t>
  </si>
  <si>
    <t>77,40</t>
  </si>
  <si>
    <t>JOELHO 90 GRAUS, PPR, DN 110 MM, CLASSE PN 25,  INSTALADO EM RESERVAÇÃO DE ÁGUA DE EDIFICAÇÃO QUE POSSUA RESERVATÓRIO DE FIBRA/FIBROCIMENTO  FORNECIMENTO E INSTALAÇÃO. AF_06/2016</t>
  </si>
  <si>
    <t>117,17</t>
  </si>
  <si>
    <t>TÊ MISTURADOR, PPR, DN 20 MM, CLASSE PN 25,  INSTALADO EM RESERVAÇÃO DE ÁGUA DE EDIFICAÇÃO QUE POSSUA RESERVATÓRIO DE FIBRA/FIBROCIMENTO  FORNECIMENTO E INSTALAÇÃO. AF_06/2016</t>
  </si>
  <si>
    <t>10,42</t>
  </si>
  <si>
    <t>TÊ MISTURADOR, PPR, DN 25 MM, CLASSE PN 25,  INSTALADO EM RESERVAÇÃO DE ÁGUA DE EDIFICAÇÃO QUE POSSUA RESERVATÓRIO DE FIBRA/FIBROCIMENTO  FORNECIMENTO E INSTALAÇÃO. AF_06/2016</t>
  </si>
  <si>
    <t>10,09</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</si>
  <si>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</si>
  <si>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</si>
  <si>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</si>
  <si>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</si>
  <si>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32,44</t>
  </si>
  <si>
    <t>TÊ, PPR, DN 75 MM, CLASSE PN 25,  INSTALADO EM RESERVAÇÃO DE ÁGUA DE EDIFICAÇÃO QUE POSSUA RESERVATÓRIO DE FIBRA/FIBROCIMENTO  FORNECIMENTO E INSTALAÇÃO. AF_06/2016</t>
  </si>
  <si>
    <t>62,22</t>
  </si>
  <si>
    <t>TÊ, PPR, DN 90 MM, CLASSE PN 25,  INSTALADO EM RESERVAÇÃO DE ÁGUA DE EDIFICAÇÃO QUE POSSUA RESERVATÓRIO DE FIBRA/FIBROCIMENTO  FORNECIMENTO E INSTALAÇÃO. AF_06/2016</t>
  </si>
  <si>
    <t>83,86</t>
  </si>
  <si>
    <t>TÊ, PPR, DN 110 MM, CLASSE PN 25,  INSTALADO EM RESERVAÇÃO DE ÁGUA DE EDIFICAÇÃO QUE POSSUA RESERVATÓRIO DE FIBRA/FIBROCIMENTO  FORNECIMENTO E INSTALAÇÃO. AF_06/2016</t>
  </si>
  <si>
    <t>133,56</t>
  </si>
  <si>
    <t>KIT CHASSI PEX, PRÉ-FABRICADO, PARA CHUVEIRO COM REGISTROS DE PRESSÃO E CONEXÕES POR CRIMPAGEM  FORNECIMENTO E INSTALAÇÃO. AF_06/2015</t>
  </si>
  <si>
    <t>174,87</t>
  </si>
  <si>
    <t>KIT CHASSI PEX, PRÉ-FABRICADO, PARA COZINHA COM CUBA SIMPLES E CONEXÕES POR CRIMPAGEM  FORNECIMENTO E INSTALAÇÃO. AF_06/2015</t>
  </si>
  <si>
    <t>90,56</t>
  </si>
  <si>
    <t>KIT CHASSI PEX, PRÉ-FABRICADO, PARA ÁREA DE SERVIÇO COM TANQUE E MÁQUINA DE LAVAR ROUPA, E CONEXÕES POR CRIMPAGEM  FORNECIMENTO E INSTALAÇÃO. AF_06/2015</t>
  </si>
  <si>
    <t>164,21</t>
  </si>
  <si>
    <t>KIT CHASSI PEX, PRÉ-FABRICADO, PARA CHUVEIRO COM REGISTROS DE PRESSÃO E CONEXÕES POR ANEL DESLIZANTE  FORNECIMENTO E INSTALAÇÃO. AF_06/2015</t>
  </si>
  <si>
    <t>182,04</t>
  </si>
  <si>
    <t>KIT CHASSI PEX, PRÉ-FABRICADO, PARA COZINHA COM CUBA SIMPLES E CONEXÕES POR ANEL DESLIZANTE  FORNECIMENTO E INSTALAÇÃO. AF_06/2015</t>
  </si>
  <si>
    <t>89,98</t>
  </si>
  <si>
    <t>KIT CHASSI PEX, PRÉ-FABRICADO, PARA ÁREA DE SERVIÇO COM TANQUE E MÁQUINA DE LAVAR ROUPA, E CONEXÕES POR ANEL DESLIZANTE  FORNECIMENTO E INSTALAÇÃO. AF_06/2015</t>
  </si>
  <si>
    <t>151,36</t>
  </si>
  <si>
    <t>UNIÃO METÁLICA PARA INSTALAÇÕES EM PEX, DN 16 MM, FIXAÇÃO DAS CONEXÕES POR ANEL DESLIZANTE  FORNECIMENTO E INSTALAÇÃO . AF_06/2015</t>
  </si>
  <si>
    <t>9,06</t>
  </si>
  <si>
    <t>CONEXÃO FIXA, ROSCA FÊMEA, METÁLICA, PARA INSTALAÇÕES EM PEX, DN 16 MM X 1/2", COM ANEL DESLIZANTE. FORNECIMENTO E INSTALAÇÃO. AF_06/2015</t>
  </si>
  <si>
    <t>10,23</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</si>
  <si>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</si>
  <si>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</si>
  <si>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11,94</t>
  </si>
  <si>
    <t>CONEXÃO FIXA, ROSCA FÊMEA, METÁLICA, PARA INSTALAÇÕES EM PEX, DN 20 MM X 1/2", COM ANEL DESLIZANTE. FORNECIMENTO E INSTALAÇÃO. AF_06/2015</t>
  </si>
  <si>
    <t>11,53</t>
  </si>
  <si>
    <t>CONEXÃO FIXA, ROSCA FÊMEA, METÁLICA, PARA INSTALAÇÕES EM PEX, DN 20 MM X 3/4", COM ANEL DESLIZANTE. FORNECIMENTO E INSTALAÇÃO. AF_06/2015</t>
  </si>
  <si>
    <t>13,09</t>
  </si>
  <si>
    <t>UNIÃO DE REDUÇÃO, METÁLICA, PARA INSTALAÇÕES EM PEX, DN 20 X 16 MM, CONEXÃO POR ANEL DESLIZANTE  FORNECIMENTO E INSTALAÇÃO. AF_06/2015</t>
  </si>
  <si>
    <t>11,26</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</si>
  <si>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</si>
  <si>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</si>
  <si>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15,40</t>
  </si>
  <si>
    <t>CONEXÃO FIXA, ROSCA FÊMEA, METÁLICA, PARA INSTALAÇÕES EM PEX, DN 25 MM X 1", COM ANEL DESLIZANTE. FORNECIMENTO E INSTALAÇÃO. AF_06/2015</t>
  </si>
  <si>
    <t>17,29</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</si>
  <si>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</si>
  <si>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</si>
  <si>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</si>
  <si>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</si>
  <si>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24,62</t>
  </si>
  <si>
    <t>UNIÃO DE REDUÇÃO, METÁLICA, PEX, DN 32 X 25 MM, CONEXÃO POR ANEL DESLIZANTE  FORNECIMENTO E INSTALAÇÃO. AF_06/2015</t>
  </si>
  <si>
    <t>24,92</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</si>
  <si>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</si>
  <si>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</si>
  <si>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</si>
  <si>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15,34</t>
  </si>
  <si>
    <t>LUVA PARA INSTALAÇÕES EM PEX, DN 20 MM, CONEXÃO POR CRIMPAGEM   FORNECIMENTO E INSTALAÇÃO. AF_06/2015</t>
  </si>
  <si>
    <t>14,16</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</si>
  <si>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</si>
  <si>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</si>
  <si>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18,13</t>
  </si>
  <si>
    <t>LUVA DE REDUÇÃO PARA INSTALAÇÕES EM PEX, DN 20 X 16 MM, CONEXÃO POR CRIMPAGEM  FORNECIMENTO E INSTALAÇÃO. AF_06/2015</t>
  </si>
  <si>
    <t>LUVA PARA INSTALAÇÕES EM PEX, DN 25 MM, CONEXÃO POR CRIMPAGEM   FORNECIMENTO E INSTALAÇÃO. AF_06/2015</t>
  </si>
  <si>
    <t>20,27</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</si>
  <si>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</si>
  <si>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</si>
  <si>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19,18</t>
  </si>
  <si>
    <t>LUVA DE REDUÇÃO PARA INSTALAÇÕES EM PEX, DN 25 X 16 MM, CONEXÃO POR CRIMPAGEM  FORNECIMENTO E INSTALAÇÃO. AF_06/2015</t>
  </si>
  <si>
    <t>LUVA PARA INSTALAÇÕES EM PEX, DN 32 MM, CONEXÃO POR CRIMPAGEM  FORNECIMENTO E INSTALAÇÃO . AF_06/2015</t>
  </si>
  <si>
    <t>29,28</t>
  </si>
  <si>
    <t>CONEXÃO FIXA, ROSCA FÊMEA, PARA INSTALAÇÕES EM PEX, DN 32 MM X 3/4", CONEXÃO POR CRIMPAGEM  FORNECIMENTO E INSTALAÇÃO. AF_06/2015</t>
  </si>
  <si>
    <t>25,51</t>
  </si>
  <si>
    <t>LUVA DE REDUÇÃO PARA INSTALAÇÕES EM PEX, DN 32 X 25 MM, CONEXÃO POR CRIMPAGEM  FORNECIMENTO E INSTALAÇÃO. AF_06/2015</t>
  </si>
  <si>
    <t>27,08</t>
  </si>
  <si>
    <t>JOELHO 90 GRAUS, METÁLICO, PARA INSTALAÇÕES EM PEX, DN 16 MM, CONEXÃO POR ANEL DESLIZANTE   FORNECIMENTO E INSTALAÇÃO. AF_06/2015</t>
  </si>
  <si>
    <t>15,56</t>
  </si>
  <si>
    <t>JOELHO 90 GRAUS, ROSCA FÊMEA TERMINAL, METÁLICO, PARA INSTALAÇÕES EM PEX, DN 16MM X 1/2", CONEXÃO POR ANEL DESLIZANTE  FORNECIMENTO E INSTALAÇÃO. AF_06/2015</t>
  </si>
  <si>
    <t>14,44</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</si>
  <si>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</si>
  <si>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</si>
  <si>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18,20</t>
  </si>
  <si>
    <t>JOELHO 90 GRAUS, ROSCA FÊMEA TERMINAL, METÁLICO, PARA INSTALAÇÕES EM PEX, DN 20 MM X 1/2", CONEXÃO POR ANEL DESLIZANTE  FORNECIMENTO E INSTALAÇÃO. AF_06/2015</t>
  </si>
  <si>
    <t>16,18</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</si>
  <si>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</si>
  <si>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</si>
  <si>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</si>
  <si>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</si>
  <si>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</si>
  <si>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</si>
  <si>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</si>
  <si>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</si>
  <si>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13,23</t>
  </si>
  <si>
    <t>JOELHO 90 GRAUS, ROSCA FÊMEA TERMINAL, PARA INSTALAÇÕES EM PEX, DN 16MM X 1/2", CONEXÃO POR CRIMPAGEM  FORNECIMENTO E INSTALAÇÃO. AF_06/2015</t>
  </si>
  <si>
    <t>15,25</t>
  </si>
  <si>
    <t>JOELHO 90 GRAUS, ROSCA FÊMEA TERMINAL, PARA INSTALAÇÕES EM PEX, DN 16MM X 3/4", CONEXÃO POR CRIMPAGEM  FORNECIMENTO E INSTALAÇÃO. AF_06/2015</t>
  </si>
  <si>
    <t>19,77</t>
  </si>
  <si>
    <t>JOELHO 90 GRAUS, PARA INSTALAÇÕES EM PEX, DN 20 MM, CONEXÃO POR CRIMPAGEM   FORNECIMENTO E INSTALAÇÃO. AF_06/2015</t>
  </si>
  <si>
    <t>17,41</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</si>
  <si>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</si>
  <si>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</si>
  <si>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22,88</t>
  </si>
  <si>
    <t>JOELHO 90 GRAUS, PARA INSTALAÇÕES EM PEX, DN 25 MM, CONEXÃO POR CRIMPAGEM   FORNECIMENTO E INSTALAÇÃO. AF_06/2015</t>
  </si>
  <si>
    <t>21,54</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</si>
  <si>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</si>
  <si>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</si>
  <si>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33,65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</si>
  <si>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</si>
  <si>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</si>
  <si>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</si>
  <si>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</si>
  <si>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</si>
  <si>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</si>
  <si>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</si>
  <si>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33,56</t>
  </si>
  <si>
    <t>TÊ, ROSCA FÊMEA, METÁLICO, PARA INSTALAÇÕES EM PEX, DN 25 MM X 3/4", CONEXÃO POR ANEL DESLIZANTE  FORNECIMENTO E INSTALAÇÃO. AF_06/2015</t>
  </si>
  <si>
    <t>32,94</t>
  </si>
  <si>
    <t>TÊ, METÁLICO, PARA INSTALAÇÕES EM PEX, DN 32 MM, CONEXÃO POR ANEL DESLIZANTE  FORNECIMENTO E INSTALAÇÃO. AF_06/2015</t>
  </si>
  <si>
    <t>43,84</t>
  </si>
  <si>
    <t>TÊ, ROSCA MACHO, METÁLICO, PARA INSTALAÇÕES EM PEX, DN 32 MM X 1", CONEXÃO POR ANEL DESLIZANTE  FORNECIMENTO E INSTALAÇÃO. AF_06/2015</t>
  </si>
  <si>
    <t>50,29</t>
  </si>
  <si>
    <t>TÊ, PARA INSTALAÇÕES EM PEX, DN 16 MM, CONEXÃO POR CRIMPAGEM  FORNECIMENTO E INSTALAÇÃO. AF_06/2015</t>
  </si>
  <si>
    <t>20,20</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</si>
  <si>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</si>
  <si>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</si>
  <si>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</si>
  <si>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53,51</t>
  </si>
  <si>
    <t>DISTRIBUIDOR 2 SAÍDAS, METÁLICO, PARA INSTALAÇÕES EM PEX, ENTRADA DE 3/4" X 2 SAÍDAS DE 1/2", CONEXÃO POR ANEL DESLIZANTE  FORNECIMENTO E INSTALAÇÃO. AF_06/2015</t>
  </si>
  <si>
    <t>51,01</t>
  </si>
  <si>
    <t>DISTRIBUIDOR 2 SAÍDAS, METÁLICO, PARA INSTALAÇÕES EM PEX, ENTRADA DE 1" X 2 SAÍDAS DE 1/2", CONEXÃO POR ANEL DESLIZANTE  FORNECIMENTO E INSTALAÇÃO. AF_06/2015</t>
  </si>
  <si>
    <t>58,13</t>
  </si>
  <si>
    <t>DISTRIBUIDOR 3 SAÍDAS, METÁLICO, PARA INSTALAÇÕES EM PEX, ENTRADA DE 3/4" X 3 SAÍDAS DE 1/2", CONEXÃO POR ANEL DESLIZANTE  FORNECIMENTO E INSTALAÇÃO . AF_06/2015</t>
  </si>
  <si>
    <t>62,63</t>
  </si>
  <si>
    <t>DISTRIBUIDOR 3 SAÍDAS, METÁLICO, PARA INSTALAÇÕES EM PEX, ENTRADA DE 1 X 3 SAÍDAS DE 1/2, CONEXÃO POR ANEL DESLIZANTE   FORNECIMENTO E INSTALAÇÃO. AF_06/2015</t>
  </si>
  <si>
    <t>74,08</t>
  </si>
  <si>
    <t>DISTRIBUIDOR 2 SAÍDAS, PARA INSTALAÇÕES EM PEX, ENTRADA DE 32 MM X 2 SAÍDAS DE 16 MM, CONEXÃO POR CRIMPAGEM FORNECIMENTO E INSTALAÇÃO. AF_06/2015</t>
  </si>
  <si>
    <t>124,74</t>
  </si>
  <si>
    <t>DISTRIBUIDOR 2 SAÍDAS, PARA INSTALAÇÕES EM PEX, ENTRADA DE 32 MM X 2 SAÍDAS DE 20 MM, CONEXÃO POR CRIMPAGEM  FORNECIMENTO E INSTALAÇÃO. AF_06/2015</t>
  </si>
  <si>
    <t>133,05</t>
  </si>
  <si>
    <t>DISTRIBUIDOR 2 SAÍDAS, PARA INSTALAÇÕES EM PEX, ENTRADA DE 32 MM X 2 SAÍDAS DE 25 MM, CONEXÃO POR CRIMPAGEM  FORNECIMENTO E INSTALAÇÃO. AF_06/2015</t>
  </si>
  <si>
    <t>134,60</t>
  </si>
  <si>
    <t>DISTRIBUIDOR 3 SAÍDAS, PARA INSTALAÇÕES EM PEX, ENTRADA DE 32 MM X 3 SAÍDAS DE 16 MM, CONEXÃO POR CRIMPAGEM  FORNECIMENTO E INSTALAÇÃO. AF_06/2015</t>
  </si>
  <si>
    <t>136,30</t>
  </si>
  <si>
    <t>DISTRIBUIDOR 3 SAÍDAS, PARA INSTALAÇÕES EM PEX, ENTRADA DE 32 MM X 3 SAÍDAS DE 20 MM, CONEXÃO POR CRIMPAGEM  FORNECIMENTO E INSTALAÇÃO. AF_06/2015</t>
  </si>
  <si>
    <t>154,90</t>
  </si>
  <si>
    <t>DISTRIBUIDOR 3 SAÍDAS, PARA INSTALAÇÕES EM PEX, ENTRADA DE 32 MM X 3 SAÍDAS DE 25 MM, CONEXÃO POR CRIMPAGEM  FORNECIMENTO E INSTALAÇÃO. AF_06/2015</t>
  </si>
  <si>
    <t>163,33</t>
  </si>
  <si>
    <t>FLANGE EM AÇO, DN 15 MM X 1/2'', INSTALADO EM RESERVAÇÃO DE ÁGUA DE EDIFICAÇÃO QUE POSSUA RESERVATÓRIO DE FIBRA/FIBROCIMENTO - FORNECIMENTO E INSTALAÇÃO. AF_06/2016</t>
  </si>
  <si>
    <t>20,36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</si>
  <si>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</si>
  <si>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</si>
  <si>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26,95</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</si>
  <si>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</si>
  <si>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</si>
  <si>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</si>
  <si>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26,74</t>
  </si>
  <si>
    <t>ACOPLAMENTO RÍGIDO EM AÇO, CONEXÃO RANHURADA, DN 65 (2 1/2"), INSTALADO EM PRUMADAS - FORNECIMENTO E INSTALAÇÃO. AF_12/2015</t>
  </si>
  <si>
    <t>29,97</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</si>
  <si>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</si>
  <si>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</si>
  <si>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</si>
  <si>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59,03</t>
  </si>
  <si>
    <t>CURVA 45 GRAUS, EM AÇO, CONEXÃO RANHURADA, DN 65 (2 1/2"), INSTALADO EM PRUMADAS - FORNECIMENTO E INSTALAÇÃO. AF_12/2015</t>
  </si>
  <si>
    <t>67,82</t>
  </si>
  <si>
    <t>CURVA 90 GRAUS, EM AÇO, CONEXÃO RANHURADA, DN 65 (2 1/2), INSTALADO EM PRUMADAS - FORNECIMENTO E INSTALAÇÃO. AF_12/2015</t>
  </si>
  <si>
    <t>69,70</t>
  </si>
  <si>
    <t>CURVA 45 GRAUS, EM AÇO, CONEXÃO RANHURADA, DN 80 (3"), INSTALADO EM PRUMADAS - FORNECIMENTO E INSTALAÇÃO. AF_12/2015</t>
  </si>
  <si>
    <t>CURVA 90 GRAUS, EM AÇO, CONEXÃO RANHURADA, DN 80 (3"), INSTALADO EM PRUMADAS - FORNECIMENTO E INSTALAÇÃO. AF_12/2015</t>
  </si>
  <si>
    <t>79,59</t>
  </si>
  <si>
    <t>TÊ, EM AÇO, CONEXÃO RANHURADA, DN 50 (2"), INSTALADO EM PRUMADAS - FORNECIMENTO E INSTALAÇÃO. AF_12/2015</t>
  </si>
  <si>
    <t>86,83</t>
  </si>
  <si>
    <t>TÊ, EM AÇO, CONEXÃO RANHURADA, DN 65 (2 1/2"), INSTALADO EM PRUMADAS - FORNECIMENTO E INSTALAÇÃO. AF_12/2015</t>
  </si>
  <si>
    <t>103,75</t>
  </si>
  <si>
    <t>TÊ, EM AÇO, CONEXÃO RANHURADA, DN 80 (3"), INSTALADO EM PRUMADAS - FORNECIMENTO E INSTALAÇÃO. AF_12/2015</t>
  </si>
  <si>
    <t>114,79</t>
  </si>
  <si>
    <t>LUVA, EM AÇO, CONEXÃO SOLDADA, DN 50 (2"), INSTALADO EM PRUMADAS - FORNECIMENTO E INSTALAÇÃO. AF_12/2015</t>
  </si>
  <si>
    <t>62,61</t>
  </si>
  <si>
    <t>LUVA COM REDUÇÃO, EM AÇO, CONEXÃO SOLDADA, DN 50 X 40 MM (2 X 1 1/2), INSTALADO EM PRUMADAS - FORNECIMENTO E INSTALAÇÃO. AF_12/2015</t>
  </si>
  <si>
    <t>71,58</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</si>
  <si>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</si>
  <si>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</si>
  <si>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</si>
  <si>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124,45</t>
  </si>
  <si>
    <t>LUVA COM REDUÇÃO, EM AÇO, CONEXÃO SOLDADA, DN 80 X 65 MM (3" X 2 1/2"), INSTALADO EM PRUMADAS - FORNECIMENTO E INSTALAÇÃO. AF_12/2015</t>
  </si>
  <si>
    <t>148,87</t>
  </si>
  <si>
    <t>CURVA 45 GRAUS, EM AÇO, CONEXÃO SOLDADA, DN 50 (2), INSTALADO EM PRUMADAS - FORNECIMENTO E INSTALAÇÃO. AF_12/2015</t>
  </si>
  <si>
    <t>101,20</t>
  </si>
  <si>
    <t>CURVA 90 GRAUS, EM AÇO, CONEXÃO SOLDADA, DN 50 (2), INSTALADO EM PRUMADAS - FORNECIMENTO E INSTALAÇÃO. AF_12/2015</t>
  </si>
  <si>
    <t>106,32</t>
  </si>
  <si>
    <t>CURVA 45 GRAUS, EM AÇO, CONEXÃO SOLDADA, DN 65 (2 1/2), INSTALADO EM PRUMADAS - FORNECIMENTO E INSTALAÇÃO. AF_12/2015</t>
  </si>
  <si>
    <t>161,63</t>
  </si>
  <si>
    <t>CURVA 90 GRAUS, EM AÇO, CONEXÃO SOLDADA, DN 65 (2 1/2), INSTALADO EM PRUMADAS - FORNECIMENTO E INSTALAÇÃO. AF_12/2015</t>
  </si>
  <si>
    <t>169,82</t>
  </si>
  <si>
    <t>CURVA 45 GRAUS, EM AÇO, CONEXÃO SOLDADA, DN 80 (3), INSTALADO EM PRUMADAS - FORNECIMENTO E INSTALAÇÃO. AF_12/2015</t>
  </si>
  <si>
    <t>342,83</t>
  </si>
  <si>
    <t>CURVA 90 GRAUS, EM AÇO, CONEXÃO SOLDADA, DN 80 (3), INSTALADO EM PRUMADAS - FORNECIMENTO E INSTALAÇÃO. AF_12/2015</t>
  </si>
  <si>
    <t>306,10</t>
  </si>
  <si>
    <t>TÊ, EM AÇO, CONEXÃO SOLDADA, DN 50 (2"), INSTALADO EM PRUMADAS - FORNECIMENTO E INSTALAÇÃO. AF_12/2015</t>
  </si>
  <si>
    <t>155,54</t>
  </si>
  <si>
    <t>TÊ, EM AÇO, CONEXÃO SOLDADA, DN 65 (2 1/2"), INSTALADO EM PRUMADAS - FORNECIMENTO E INSTALAÇÃO. AF_12/2015</t>
  </si>
  <si>
    <t>252,32</t>
  </si>
  <si>
    <t>TÊ, EM AÇO, CONEXÃO SOLDADA, DN 80 (3"), INSTALADO EM PRUMADAS - FORNECIMENTO E INSTALAÇÃO. AF_12/2015</t>
  </si>
  <si>
    <t>376,12</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</si>
  <si>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</si>
  <si>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</si>
  <si>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</si>
  <si>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27,49</t>
  </si>
  <si>
    <t>LUVA COM REDUÇÃO, EM AÇO, CONEXÃO SOLDADA, DN 32 X 25 MM (1 1/4  X 1), INSTALADO EM REDE DE ALIMENTAÇÃO PARA HIDRANTE - FORNECIMENTO E INSTALAÇÃO. AF_12/2015</t>
  </si>
  <si>
    <t>31,92</t>
  </si>
  <si>
    <t>LUVA, EM AÇO, CONEXÃO SOLDADA, DN 40 (1 1/2), INSTALADO EM REDE DE ALIMENTAÇÃO PARA HIDRANTE - FORNECIMENTO E INSTALAÇÃO. AF_12/2015</t>
  </si>
  <si>
    <t>34,80</t>
  </si>
  <si>
    <t>LUVA COM REDUÇÃO, EM AÇO, CONEXÃO SOLDADA, DN 40  X 32 MM (1 1/2 X 1 1/4), INSTALADO EM REDE DE ALIMENTAÇÃO PARA HIDRANTE - FORNECIMENTO E INSTALAÇÃO. AF_12/2015</t>
  </si>
  <si>
    <t>40,48</t>
  </si>
  <si>
    <t>LUVA, EM AÇO, CONEXÃO SOLDADA, DN 50 (2), INSTALADO EM REDE DE ALIMENTAÇÃO PARA HIDRANTE - FORNECIMENTO E INSTALAÇÃO. AF_12/2015</t>
  </si>
  <si>
    <t>50,12</t>
  </si>
  <si>
    <t>LUVA COM REDUÇÃO, EM AÇO, CONEXÃO SOLDADA, DN 50 X 40 MM (2 X 1 1/2), INSTALADO EM REDE DE ALIMENTAÇÃO PARA HIDRANTE - FORNECIMENTO E INSTALAÇÃO. AF_12/2015</t>
  </si>
  <si>
    <t>59,09</t>
  </si>
  <si>
    <t>LUVA, EM AÇO, CONEXÃO SOLDADA, DN 65 (2 1/2), INSTALADO EM REDE DE ALIMENTAÇÃO PARA HIDRANTE - FORNECIMENTO E INSTALAÇÃO. AF_12/2015</t>
  </si>
  <si>
    <t>87,92</t>
  </si>
  <si>
    <t>LUVA COM REDUÇÃO, EM AÇO, CONEXÃO SOLDADA, DN 65 X 50 MM (2 1/2 X 2), INSTALADO EM REDE DE ALIMENTAÇÃO PARA HIDRANTE - FORNECIMENTO E INSTALAÇÃO. AF_12/2015</t>
  </si>
  <si>
    <t>106,05</t>
  </si>
  <si>
    <t>LUVA, EM AÇO, CONEXÃO SOLDADA, DN 80 (3), INSTALADO EM REDE DE ALIMENTAÇÃO PARA HIDRANTE - FORNECIMENTO E INSTALAÇÃO. AF_12/2015</t>
  </si>
  <si>
    <t>116,21</t>
  </si>
  <si>
    <t>LUVA COM REDUÇÃO, EM AÇO, CONEXÃO SOLDADA, DN 80 X 65 MM (3 X 2 1/2), INSTALADO EM REDE DE ALIMENTAÇÃO PARA HIDRANTE - FORNECIMENTO E INSTALAÇÃO. AF_12/2015</t>
  </si>
  <si>
    <t>140,63</t>
  </si>
  <si>
    <t>CURVA 45 GRAUS, EM AÇO, CONEXÃO SOLDADA, DN 25 (1), INSTALADO EM REDE DE ALIMENTAÇÃO PARA HIDRANTE - FORNECIMENTO E INSTALAÇÃO. AF_12/2015</t>
  </si>
  <si>
    <t>31,01</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</si>
  <si>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</si>
  <si>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</si>
  <si>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44,02</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</si>
  <si>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</si>
  <si>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</si>
  <si>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60,63</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</si>
  <si>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</si>
  <si>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</si>
  <si>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82,50</t>
  </si>
  <si>
    <t>CURVA 90 GRAUS, EM AÇO, CONEXÃO SOLDADA, DN 50 (2"), INSTALADO EM REDE DE ALIMENTAÇÃO PARA HIDRANTE - FORNECIMENTO E INSTALAÇÃO. AF_12/2015</t>
  </si>
  <si>
    <t>87,62</t>
  </si>
  <si>
    <t>CURVA 45 GRAUS, EM AÇO, CONEXÃO SOLDADA, DN 65 (2 1/2"), INSTALADO EM REDE DE ALIMENTAÇÃO PARA HIDRANTE - FORNECIMENTO E INSTALAÇÃO. AF_12/2015</t>
  </si>
  <si>
    <t>146,12</t>
  </si>
  <si>
    <t>CURVA 90 GRAUS, EM AÇO, CONEXÃO SOLDADA, DN 65 (2 1/2"), INSTALADO EM REDE DE ALIMENTAÇÃO PARA HIDRANTE - FORNECIMENTO E INSTALAÇÃO. AF_12/2015</t>
  </si>
  <si>
    <t>154,31</t>
  </si>
  <si>
    <t>CURVA 45 GRAUS, EM AÇO, CONEXÃO SOLDADA, DN 80 (3"), INSTALADO EM REDE DE ALIMENTAÇÃO PARA HIDRANTE - FORNECIMENTO E INSTALAÇÃO. AF_12/2015</t>
  </si>
  <si>
    <t>330,45</t>
  </si>
  <si>
    <t>CURVA 90 GRAUS, EM AÇO, CONEXÃO SOLDADA, DN 80 (3"), INSTALADO EM REDE DE ALIMENTAÇÃO PARA HIDRANTE - FORNECIMENTO E INSTALAÇÃO. AF_12/2015</t>
  </si>
  <si>
    <t>293,72</t>
  </si>
  <si>
    <t>TÊ, EM AÇO, CONEXÃO SOLDADA, DN 25 (1"), INSTALADO EM REDE DE ALIMENTAÇÃO PARA HIDRANTE - FORNECIMENTO E INSTALAÇÃO. AF_12/2015</t>
  </si>
  <si>
    <t>46,75</t>
  </si>
  <si>
    <t>TÊ, EM AÇO, CONEXÃO SOLDADA, DN 32 (1 1/4"), INSTALADO EM REDE DE ALIMENTAÇÃO PARA HIDRANTE - FORNECIMENTO E INSTALAÇÃO. AF_12/2015</t>
  </si>
  <si>
    <t>67,29</t>
  </si>
  <si>
    <t>TÊ, EM AÇO, CONEXÃO SOLDADA, DN 40 (1 1/2"), INSTALADO EM REDE DE ALIMENTAÇÃO PARA HIDRANTE - FORNECIMENTO E INSTALAÇÃO. AF_12/2015</t>
  </si>
  <si>
    <t>86,39</t>
  </si>
  <si>
    <t>TÊ, EM AÇO, CONEXÃO SOLDADA, DN 50 (2"), INSTALADO EM REDE DE ALIMENTAÇÃO PARA HIDRANTE - FORNECIMENTO E INSTALAÇÃO. AF_12/2015</t>
  </si>
  <si>
    <t>130,56</t>
  </si>
  <si>
    <t>TÊ, EM AÇO, CONEXÃO SOLDADA, DN 65 (2 1/2"), INSTALADO EM REDE DE ALIMENTAÇÃO PARA HIDRANTE - FORNECIMENTO E INSTALAÇÃO. AF_12/2015</t>
  </si>
  <si>
    <t>231,59</t>
  </si>
  <si>
    <t>TÊ, EM AÇO, CONEXÃO SOLDADA, DN 80 (3"), INSTALADO EM REDE DE ALIMENTAÇÃO PARA HIDRANTE - FORNECIMENTO E INSTALAÇÃO. AF_12/2015</t>
  </si>
  <si>
    <t>359,65</t>
  </si>
  <si>
    <t>LUVA, EM AÇO, CONEXÃO SOLDADA, DN 25 (1"), INSTALADO EM REDE DE ALIMENTAÇÃO PARA SPRINKLER - FORNECIMENTO E INSTALAÇÃO. AF_12/2015</t>
  </si>
  <si>
    <t>17,46</t>
  </si>
  <si>
    <t>LUVA COM REDUÇÃO, EM AÇO, CONEXÃO SOLDADA, DN 25 X 20 MM (1" X 3/4"), INSTALADO EM REDE DE ALIMENTAÇÃO PARA SPRINKLER - FORNECIMENTO E INSTALAÇÃO. AF_12/2015</t>
  </si>
  <si>
    <t>14,83</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</si>
  <si>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</si>
  <si>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</si>
  <si>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</si>
  <si>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29,53</t>
  </si>
  <si>
    <t>LUVA COM REDUÇÃO, EM AÇO, CONEXÃO SOLDADA, DN 40  X 32 MM (1 1/2" X 1 1/4"), INSTALADO EM REDE DE ALIMENTAÇÃO PARA SPRINKLER - FORNECIMENTO E INSTALAÇÃO. AF_12/2015</t>
  </si>
  <si>
    <t>35,21</t>
  </si>
  <si>
    <t>LUVA, EM AÇO, CONEXÃO SOLDADA, DN 50 (2"), INSTALADO EM REDE DE ALIMENTAÇÃO PARA SPRINKLER - FORNECIMENTO E INSTALAÇÃO. AF_12/2015</t>
  </si>
  <si>
    <t>42,65</t>
  </si>
  <si>
    <t>LUVA COM REDUÇÃO, EM AÇO, CONEXÃO SOLDADA, DN 50 X 40 MM (2" X 1 1/2"), INSTALADO EM REDE DE ALIMENTAÇÃO PARA SPRINKLER - FORNECIMENTO E INSTALAÇÃO. AF_12/2015</t>
  </si>
  <si>
    <t>51,62</t>
  </si>
  <si>
    <t>LUVA, EM AÇO, CONEXÃO SOLDADA, DN 65 (2 1/2"), INSTALADO EM REDE DE ALIMENTAÇÃO PARA SPRINKLER - FORNECIMENTO E INSTALAÇÃO. AF_12/2015</t>
  </si>
  <si>
    <t>77,21</t>
  </si>
  <si>
    <t>LUVA COM REDUÇÃO, EM AÇO, CONEXÃO SOLDADA, DN 65 X 50 MM (2 1/2" X 2"), INSTALADO EM REDE DE ALIMENTAÇÃO PARA SPRINKLER - FORNECIMENTO E INSTALAÇÃO. AF_12/2015</t>
  </si>
  <si>
    <t>95,34</t>
  </si>
  <si>
    <t>LUVA, EM AÇO, CONEXÃO SOLDADA, DN 80 (3"), INSTALADO EM REDE DE ALIMENTAÇÃO PARA SPRINKLER - FORNECIMENTO E INSTALAÇÃO. AF_12/2015</t>
  </si>
  <si>
    <t>102,12</t>
  </si>
  <si>
    <t>LUVA COM REDUÇÃO, EM AÇO, CONEXÃO SOLDADA, DN 80 X 65 MM (3" X 2 1/2"), INSTALADO EM REDE DE ALIMENTAÇÃO PARA SPRINKLER - FORNECIMENTO E INSTALAÇÃO. AF_12/2015</t>
  </si>
  <si>
    <t>126,54</t>
  </si>
  <si>
    <t>CURVA 45 GRAUS, EM AÇO, CONEXÃO SOLDADA, DN 25 (1"), INSTALADO EM REDE DE ALIMENTAÇÃO PARA SPRINKLER - FORNECIMENTO E INSTALAÇÃO. AF_12/2015</t>
  </si>
  <si>
    <t>27,98</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</si>
  <si>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</si>
  <si>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</si>
  <si>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</si>
  <si>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</si>
  <si>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52,69</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</si>
  <si>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</si>
  <si>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</si>
  <si>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71,30</t>
  </si>
  <si>
    <t>CURVA 90 GRAUS, EM AÇO, CONEXÃO SOLDADA, DN 50 (2"), INSTALADO EM REDE DE ALIMENTAÇÃO PARA SPRINKLER - FORNECIMENTO E INSTALAÇÃO. AF_12/2015</t>
  </si>
  <si>
    <t>76,42</t>
  </si>
  <si>
    <t>CURVA 45 GRAUS, EM AÇO, CONEXÃO SOLDADA, DN 65 (2 1/2"), INSTALADO EM REDE DE ALIMENTAÇÃO PARA SPRINKLER - FORNECIMENTO E INSTALAÇÃO. AF_12/2015</t>
  </si>
  <si>
    <t>129,95</t>
  </si>
  <si>
    <t>CURVA 90 GRAUS, EM AÇO, CONEXÃO SOLDADA, DN 65 (2 1/2"), INSTALADO EM REDE DE ALIMENTAÇÃO PARA SPRINKLER - FORNECIMENTO E INSTALAÇÃO. AF_12/2015</t>
  </si>
  <si>
    <t>138,14</t>
  </si>
  <si>
    <t>CURVA 45 GRAUS, EM AÇO, CONEXÃO SOLDADA, DN 80 (3"), INSTALADO EM REDE DE ALIMENTAÇÃO PARA SPRINKLER - FORNECIMENTO E INSTALAÇÃO. AF_12/2015</t>
  </si>
  <si>
    <t>309,36</t>
  </si>
  <si>
    <t>CURVA 90 GRAUS, EM AÇO, CONEXÃO SOLDADA, DN 80 (3"), INSTALADO EM REDE DE ALIMENTAÇÃO PARA SPRINKLER - FORNECIMENTO E INSTALAÇÃO. AF_12/2015</t>
  </si>
  <si>
    <t>272,63</t>
  </si>
  <si>
    <t>TÊ, EM AÇO, CONEXÃO SOLDADA, DN 25 (1"), INSTALADO EM REDE DE ALIMENTAÇÃO PARA SPRINKLER - FORNECIMENTO E INSTALAÇÃO. AF_12/2015</t>
  </si>
  <si>
    <t>42,78</t>
  </si>
  <si>
    <t>TÊ, EM AÇO, CONEXÃO SOLDADA, DN 32 (1 1/4"), INSTALADO EM REDE DE ALIMENTAÇÃO PARA SPRINKLER - FORNECIMENTO E INSTALAÇÃO. AF_12/2015</t>
  </si>
  <si>
    <t>60,18</t>
  </si>
  <si>
    <t>TÊ, EM AÇO, CONEXÃO SOLDADA, DN 40 (1 1/2"), INSTALADO EM REDE DE ALIMENTAÇÃO PARA SPRINKLER - FORNECIMENTO E INSTALAÇÃO. AF_12/2015</t>
  </si>
  <si>
    <t>75,80</t>
  </si>
  <si>
    <t>TÊ, EM AÇO, CONEXÃO SOLDADA, DN 50 (2"), INSTALADO EM REDE DE ALIMENTAÇÃO PARA SPRINKLER - FORNECIMENTO E INSTALAÇÃO. AF_12/2015</t>
  </si>
  <si>
    <t>115,63</t>
  </si>
  <si>
    <t>TÊ, EM AÇO, CONEXÃO SOLDADA, DN 65 (2 1/2"), INSTALADO EM REDE DE ALIMENTAÇÃO PARA SPRINKLER - FORNECIMENTO E INSTALAÇÃO. AF_12/2015</t>
  </si>
  <si>
    <t>213,24</t>
  </si>
  <si>
    <t>TÊ, EM AÇO, CONEXÃO SOLDADA, DN 80 (3"), INSTALADO EM REDE DE ALIMENTAÇÃO PARA SPRINKLER - FORNECIMENTO E INSTALAÇÃO. AF_12/2015</t>
  </si>
  <si>
    <t>331,53</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</si>
  <si>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</si>
  <si>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</si>
  <si>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</si>
  <si>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</si>
  <si>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33,16</t>
  </si>
  <si>
    <t>LUVA COM REDUÇÃO, EM AÇO, CONEXÃO SOLDADA, DN 25 X 20 MM (1" X 3/4"), INSTALADO EM RAMAIS E SUB-RAMAIS DE GÁS - FORNECIMENTO E INSTALAÇÃO. AF_12/2015</t>
  </si>
  <si>
    <t>30,53</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</si>
  <si>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</si>
  <si>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</si>
  <si>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</si>
  <si>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29,85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</si>
  <si>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</si>
  <si>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</si>
  <si>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51,55</t>
  </si>
  <si>
    <t>CURVA 90 GRAUS, EM AÇO, CONEXÃO SOLDADA, DN 25 (1"), INSTALADO EM RAMAIS E SUB-RAMAIS DE GÁS - FORNECIMENTO E INSTALAÇÃO. AF_12/2015</t>
  </si>
  <si>
    <t>TÊ, EM AÇO, CONEXÃO SOLDADA, DN 15 (1/2"), INSTALADO EM RAMAIS E SUB-RAMAIS DE GÁS - FORNECIMENTO E INSTALAÇÃO. AF_12/2015</t>
  </si>
  <si>
    <t>27,90</t>
  </si>
  <si>
    <t>TÊ, EM AÇO, CONEXÃO SOLDADA, DN 20 (3/4"), INSTALADO EM RAMAIS E SUB-RAMAIS DE GÁS - FORNECIMENTO E INSTALAÇÃO. AF_12/2015</t>
  </si>
  <si>
    <t>41,70</t>
  </si>
  <si>
    <t>TÊ, EM AÇO, CONEXÃO SOLDADA, DN 25 (1"), INSTALADO EM RAMAIS E SUB-RAMAIS DE GÁS - FORNECIMENTO E INSTALAÇÃO. AF_12/2015</t>
  </si>
  <si>
    <t>CONECTOR EM BRONZE/LATÃO, DN 22 MM X 1/2", SEM ANEL DE SOLDA, BOLSA X ROSCA F, INSTALADO EM PRUMADA  FORNECIMENTO E INSTALAÇÃO. AF_01/2016</t>
  </si>
  <si>
    <t>10,39</t>
  </si>
  <si>
    <t>TAMPA DE CONCRETO ARMADO 60X60X5CM PARA CAIXA</t>
  </si>
  <si>
    <t>74166/1</t>
  </si>
  <si>
    <t>CAIXA DE INSPEÇÃO EM CONCRETO PRÉ-MOLDADO DN 60CM COM TAMPA H= 60CM - FORNECIMENTO E INSTALACAO</t>
  </si>
  <si>
    <t>214,84</t>
  </si>
  <si>
    <t>74166/2</t>
  </si>
  <si>
    <t>CAIXA DE INSPECAO EM ANEL DE CONCRETO PRE MOLDADO, COM 950MM DE ALTURA TOTAL. ANEIS COM ESP=50MM, DIAM.=600MM. EXCLUSIVE TAMPAO E ESCAVACAO - FORNECIMENTO E INSTALACAO</t>
  </si>
  <si>
    <t>285,34</t>
  </si>
  <si>
    <t>CAIXA D´ÁGUA EM POLIETILENO, 1000 LITROS, COM ACESSÓRIOS</t>
  </si>
  <si>
    <t>750,57</t>
  </si>
  <si>
    <t>CAIXA D´AGUA EM POLIETILENO, 500 LITROS, COM ACESSÓRIOS</t>
  </si>
  <si>
    <t>611,12</t>
  </si>
  <si>
    <t>CAIXA ENTERRADA HIDRÁULICA RETANGULAR EM ALVENARIA COM TIJOLOS CERÂMICOS MACIÇOS, DIMENSÕES INTERNAS: 0,3X0,3X0,3 M PARA REDE DE ESGOTO. AF_05/2018</t>
  </si>
  <si>
    <t>139,16</t>
  </si>
  <si>
    <t>CAIXA ENTERRADA HIDRÁULICA RETANGULAR EM ALVENARIA COM TIJOLOS CERÂMICOS MACIÇOS, DIMENSÕES INTERNAS: 0,4X0,4X0,4 M PARA REDE DE ESGOTO. AF_05/2018</t>
  </si>
  <si>
    <t>220,71</t>
  </si>
  <si>
    <t>CAIXA ENTERRADA HIDRÁULICA RETANGULAR EM ALVENARIA COM TIJOLOS CERÂMICOS MACIÇOS, DIMENSÕES INTERNAS: 0,6X0,6X0,6 M PARA REDE DE ESGOTO. AF_05/2018</t>
  </si>
  <si>
    <t>433,97</t>
  </si>
  <si>
    <t>CAIXA ENTERRADA HIDRÁULICA RETANGULAR EM ALVENARIA COM TIJOLOS CERÂMICOS MACIÇOS, DIMENSÕES INTERNAS: 0,8X0,8X0,6 M PARA REDE DE ESGOTO. AF_05/2018</t>
  </si>
  <si>
    <t>599,53</t>
  </si>
  <si>
    <t>CAIXA ENTERRADA HIDRÁULICA RETANGULAR EM ALVENARIA COM TIJOLOS CERÂMICOS MACIÇOS, DIMENSÕES INTERNAS: 1X1X0,6 M PARA REDE DE ESGOTO. AF_05/2018</t>
  </si>
  <si>
    <t>705,36</t>
  </si>
  <si>
    <t>CAIXA ENTERRADA HIDRÁULICA RETANGULAR, EM ALVENARIA COM BLOCOS DE CONCRETO, DIMENSÕES INTERNAS: 0,4X0,4X0,4 M PARA REDE DE ESGOTO. AF_05/2018</t>
  </si>
  <si>
    <t>175,71</t>
  </si>
  <si>
    <t>CAIXA ENTERRADA HIDRÁULICA RETANGULAR, EM ALVENARIA COM BLOCOS DE CONCRETO, DIMENSÕES INTERNAS: 0,6X0,6X0,6 M PARA REDE DE ESGOTO. AF_05/2018</t>
  </si>
  <si>
    <t>327,29</t>
  </si>
  <si>
    <t>CAIXA ENTERRADA HIDRÁULICA RETANGULAR, EM ALVENARIA COM BLOCOS DE CONCRETO, DIMENSÕES INTERNAS: 0,8X0,8X0,6 M PARA REDE DE ESGOTO. AF_05/2018</t>
  </si>
  <si>
    <t>463,39</t>
  </si>
  <si>
    <t>CAIXA ENTERRADA HIDRÁULICA RETANGULAR, EM ALVENARIA COM BLOCOS DE CONCRETO, DIMENSÕES INTERNAS: 1X1X0,6 M PARA REDE DE ESGOTO. AF_05/2018</t>
  </si>
  <si>
    <t>544,26</t>
  </si>
  <si>
    <t>CAIXA DE GORDURA SIMPLES, CIRCULAR, EM CONCRETO PRÉ-MOLDADO, DIÂMETRO INTERNO = 0,4 M, ALTURA INTERNA = 0,4 M. AF_05/2018</t>
  </si>
  <si>
    <t>CAIXA DE GORDURA DUPLA, CIRCULAR, EM CONCRETO PRÉ-MOLDADO, DIÂMETRO INTERNO = 0,6 M, ALTURA INTERNA = 0,6 M. AF_05/2018</t>
  </si>
  <si>
    <t>154,12</t>
  </si>
  <si>
    <t>CAIXA DE GORDURA SIMPLES (CAPACIDADE: 36L), RETANGULAR, EM ALVENARIA COM TIJOLOS CERÂMICOS MACIÇOS, DIMENSÕES INTERNAS = 0,2X0,4 M, ALTURA INTERNA = 0,8 M. AF_05/2018</t>
  </si>
  <si>
    <t>291,61</t>
  </si>
  <si>
    <t>CAIXA DE GORDURA DUPLA (CAPACIDADE: 126 L), RETANGULAR, EM ALVENARIA COM TIJOLOS CERÂMICOS MACIÇOS, DIMENSÕES INTERNAS = 0,4X0,7 M, ALTURA INTERNA = 0,8 M. AF_05/2018</t>
  </si>
  <si>
    <t>505,70</t>
  </si>
  <si>
    <t>CAIXA DE GORDURA ESPECIAL (CAPACIDADE: 312 L - PARA ATÉ 146 PESSOAS SERVIDAS NO PICO), RETANGULAR, EM ALVENARIA COM TIJOLOS CERÂMICOS MACIÇOS, DIMENSÕES INTERNAS = 0,4X1,2 M, ALTURA INTERNA = 1 M. AF_05/2018</t>
  </si>
  <si>
    <t>835,99</t>
  </si>
  <si>
    <t>CAIXA DE GORDURA SIMPLES (CAPACIDADE: 36 L), RETANGULAR, EM ALVENARIA COM BLOCOS DE CONCRETO, DIMENSÕES INTERNAS = 0,2X0,4 M, ALTURA INTERNA = 0,8 M. AF_05/2018</t>
  </si>
  <si>
    <t>208,57</t>
  </si>
  <si>
    <t>CAIXA DE GORDURA DUPLA (CAPACIDADE: 126 L), RETANGULAR, EM ALVENARIA COM BLOCOS DE CONCRETO, DIMENSÕES INTERNAS = 0,4X0,7 M, ALTURA INTERNA = 0,8 M. AF_05/2018</t>
  </si>
  <si>
    <t>371,85</t>
  </si>
  <si>
    <t>CAIXA ENTERRADA HIDRÁULICA RETANGULAR EM ALVENARIA COM TIJOLOS CERÂMICOS MACIÇOS, DIMENSÕES INTERNAS: 0,3X0,3X0,3 M PARA REDE DE DRENAGEM. AF_05/2018</t>
  </si>
  <si>
    <t>136,64</t>
  </si>
  <si>
    <t>CAIXA ENTERRADA HIDRÁULICA RETANGULAR EM ALVENARIA COM TIJOLOS CERÂMICOS MACIÇOS, DIMENSÕES INTERNAS: 0,4X0,4X0,4 M PARA REDE DE DRENAGEM. AF_05/2018</t>
  </si>
  <si>
    <t>216,37</t>
  </si>
  <si>
    <t>CAIXA ENTERRADA HIDRÁULICA RETANGULAR EM ALVENARIA COM TIJOLOS CERÂMICOS MACIÇOS, DIMENSÕES INTERNAS: 0,6X0,6X0,6 M PARA REDE DE DRENAGEM. AF_05/2018</t>
  </si>
  <si>
    <t>424,24</t>
  </si>
  <si>
    <t>CAIXA ENTERRADA HIDRÁULICA RETANGULAR EM ALVENARIA COM TIJOLOS CERÂMICOS MACIÇOS, DIMENSÕES INTERNAS: 0,8X0,8X0,6 M PARA REDE DE DRENAGEM. AF_05/2018</t>
  </si>
  <si>
    <t>586,18</t>
  </si>
  <si>
    <t>CAIXA ENTERRADA HIDRÁULICA RETANGULAR EM ALVENARIA COM TIJOLOS CERÂMICOS MACIÇOS, DIMENSÕES INTERNAS: 1X1X0,6 M PARA REDE DE DRENAGEM. AF_05/2018</t>
  </si>
  <si>
    <t>688,09</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</si>
  <si>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</si>
  <si>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</si>
  <si>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321,16</t>
  </si>
  <si>
    <t>CAIXA ENTERRADA HIDRÁULICA RETANGULAR, EM ALVENARIA COM BLOCOS DE CONCRETO, DIMENSÕES INTERNAS: 0,8X0,8X0,6 M PARA REDE DE DRENAGEM. AF_05/2018</t>
  </si>
  <si>
    <t>454,63</t>
  </si>
  <si>
    <t>CAIXA ENTERRADA HIDRÁULICA RETANGULAR, EM ALVENARIA COM BLOCOS DE CONCRETO, DIMENSÕES INTERNAS: 1X1X0,6 M PARA REDE DE DRENAGEM. AF_05/2018</t>
  </si>
  <si>
    <t>532,44</t>
  </si>
  <si>
    <t>CAIXA SIFONADA, PVC, DN 100 X 100 X 50 MM, FORNECIDA E INSTALADA EM RAMAIS DE ENCAMINHAMENTO DE ÁGUA PLUVIAL. AF_12/2014</t>
  </si>
  <si>
    <t>CAIXA SIFONADA, PVC, DN 150 X 185 X 75 MM, FORNECIDA E INSTALADA EM RAMAIS DE ENCAMINHAMENTO DE ÁGUA PLUVIAL. AF_12/2014</t>
  </si>
  <si>
    <t>53,03</t>
  </si>
  <si>
    <t>RALO SIFONADO, PVC, DN 100 X 40 MM, JUNTA SOLDÁVEL, FORNECIDO E INSTALADO EM RAMAIS DE ENCAMINHAMENTO DE ÁGUA PLUVIAL. AF_12/2014</t>
  </si>
  <si>
    <t>8,58</t>
  </si>
  <si>
    <t>CAIXA SIFONADA, PVC, DN 100 X 100 X 50 MM, JUNTA ELÁSTICA, FORNECIDA E INSTALADA EM RAMAL DE DESCARGA OU EM RAMAL DE ESGOTO SANITÁRIO. AF_12/2014</t>
  </si>
  <si>
    <t>26,03</t>
  </si>
  <si>
    <t>CAIXA SIFONADA, PVC, DN 150 X 185 X 75 MM, JUNTA ELÁSTICA, FORNECIDA E INSTALADA EM RAMAL DE DESCARGA OU EM RAMAL DE ESGOTO SANITÁRIO. AF_12/2014</t>
  </si>
  <si>
    <t>59,25</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</si>
  <si>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</si>
  <si>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</si>
  <si>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</si>
  <si>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446,09</t>
  </si>
  <si>
    <t>74234/1</t>
  </si>
  <si>
    <t>MICTORIO SIFONADO DE LOUCA BRANCA COM PERTENCES, COM REGISTRO DE PRESSAO 1/2" COM CANOPLA CROMADA ACABAMENTO SIMPLES E CONJUNTO PARA FIXACAO  - FORNECIMENTO E INSTALACAO</t>
  </si>
  <si>
    <t>467,63</t>
  </si>
  <si>
    <t>TANQUE DE LOUÇA BRANCA COM COLUNA, 30L OU EQUIVALENTE - FORNECIMENTO E INSTALAÇÃO. AF_12/2013</t>
  </si>
  <si>
    <t>609,52</t>
  </si>
  <si>
    <t>TANQUE DE LOUÇA BRANCA SUSPENSO, 18L OU EQUIVALENTE - FORNECIMENTO E INSTALAÇÃO. AF_12/2013</t>
  </si>
  <si>
    <t>373,27</t>
  </si>
  <si>
    <t>TANQUE DE MÁRMORE SINTÉTICO COM COLUNA, 22L OU EQUIVALENTE  FORNECIMENTO E INSTALAÇÃO. AF_12/2013</t>
  </si>
  <si>
    <t>331,95</t>
  </si>
  <si>
    <t>TANQUE DE MÁRMORE SINTÉTICO SUSPENSO, 22L OU EQUIVALENTE - FORNECIMENTO E INSTALAÇÃO. AF_12/2013</t>
  </si>
  <si>
    <t>190,68</t>
  </si>
  <si>
    <t>VÁLVULA EM METAL CROMADO 1.1/2" X 1.1/2" PARA TANQUE OU LAVATÓRIO, COM OU SEM LADRÃO - FORNECIMENTO E INSTALAÇÃO. AF_12/2013</t>
  </si>
  <si>
    <t>25,21</t>
  </si>
  <si>
    <t>VÁLVULA EM METAL CROMADO TIPO AMERICANA 3.1/2" X 1.1/2" PARA PIA - FORNECIMENTO E INSTALAÇÃO. AF_12/2013</t>
  </si>
  <si>
    <t>38,60</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</si>
  <si>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</si>
  <si>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</si>
  <si>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</si>
  <si>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107,18</t>
  </si>
  <si>
    <t>SIFÃO DO TIPO GARRAFA/COPO EM PVC 1.1/4 X 1.1/2" - FORNECIMENTO E INSTALAÇÃO. AF_12/2013</t>
  </si>
  <si>
    <t>16,11</t>
  </si>
  <si>
    <t>SIFÃO DO TIPO FLEXÍVEL EM PVC 1 X 1.1/2 - FORNECIMENTO E INSTALAÇÃO. AF_12/2013</t>
  </si>
  <si>
    <t>ENGATE FLEXÍVEL EM PLÁSTICO BRANCO, 1/2" X 30CM - FORNECIMENTO E INSTALAÇÃO. AF_12/2013</t>
  </si>
  <si>
    <t>7,13</t>
  </si>
  <si>
    <t>ENGATE FLEXÍVEL EM PLÁSTICO BRANCO, 1/2" X 40CM - FORNECIMENTO E INSTALAÇÃO. AF_12/2013</t>
  </si>
  <si>
    <t>ENGATE FLEXÍVEL EM INOX, 1/2 X 30CM - FORNECIMENTO E INSTALAÇÃO. AF_12/2013</t>
  </si>
  <si>
    <t>ENGATE FLEXÍVEL EM INOX, 1/2 X 40CM - FORNECIMENTO E INSTALAÇÃO. AF_12/2013</t>
  </si>
  <si>
    <t>29,09</t>
  </si>
  <si>
    <t>VASO SANITÁRIO SIFONADO COM CAIXA ACOPLADA LOUÇA BRANCA - FORNECIMENTO E INSTALAÇÃO. AF_12/2013</t>
  </si>
  <si>
    <t>360,05</t>
  </si>
  <si>
    <t>BANCADA DE GRANITO CINZA POLIDO PARA PIA DE COZINHA 1,50 X 0,60 M - FORNECIMENTO E INSTALAÇÃO. AF_12/2013</t>
  </si>
  <si>
    <t>428,41</t>
  </si>
  <si>
    <t>BANCADA DE MÁRMORE BRANCO POLIDO PARA PIA DE COZINHA 1,50 X 0,60 M - FORNECIMENTO E INSTALAÇÃO. AF_12/2013</t>
  </si>
  <si>
    <t>272,36</t>
  </si>
  <si>
    <t>BANCADA DE MÁRMORE SINTÉTICO 120 X 60CM, COM CUBA INTEGRADA - FORNECIMENTO E INSTALAÇÃO. AF_12/2013</t>
  </si>
  <si>
    <t>230,71</t>
  </si>
  <si>
    <t>BANCADA DE GRANITO CINZA POLIDO PARA LAVATÓRIO 0,50 X 0,60 M - FORNECIMENTO E INSTALAÇÃO. AF_12/2013</t>
  </si>
  <si>
    <t>BANCADA DE MÁRMORE BRANCO POLIDO PARA LAVATÓRIO 0,50 X 0,60 M - FORNECIMENTO E INSTALAÇÃO. AF_12/2013</t>
  </si>
  <si>
    <t>166,57</t>
  </si>
  <si>
    <t>CUBA DE EMBUTIR DE AÇO INOXIDÁVEL MÉDIA - FORNECIMENTO E INSTALAÇÃO. AF_12/2013</t>
  </si>
  <si>
    <t>150,64</t>
  </si>
  <si>
    <t>CUBA DE EMBUTIR OVAL EM LOUÇA BRANCA, 35 X 50CM OU EQUIVALENTE - FORNECIMENTO E INSTALAÇÃO. AF_12/2013</t>
  </si>
  <si>
    <t>106,53</t>
  </si>
  <si>
    <t>LAVATÓRIO LOUÇA BRANCA COM COLUNA, *44 X 35,5* CM, PADRÃO POPULAR - FORNECIMENTO E INSTALAÇÃO. AF_12/2013</t>
  </si>
  <si>
    <t>210,42</t>
  </si>
  <si>
    <t>LAVATÓRIO LOUÇA BRANCA COM COLUNA, 45 X 55CM OU EQUIVALENTE, PADRÃO MÉDIO - FORNECIMENTO E INSTALAÇÃO. AF_12/2013</t>
  </si>
  <si>
    <t>277,86</t>
  </si>
  <si>
    <t>LAVATÓRIO LOUÇA BRANCA SUSPENSO, 29,5 X 39CM OU EQUIVALENTE, PADRÃO POPULAR - FORNECIMENTO E INSTALAÇÃO. AF_12/2013</t>
  </si>
  <si>
    <t>108,09</t>
  </si>
  <si>
    <t>APARELHO MISTURADOR DE MESA PARA LAVATÓRIO, PADRÃO MÉDIO - FORNECIMENTO E INSTALAÇÃO. AF_12/2013</t>
  </si>
  <si>
    <t>207,59</t>
  </si>
  <si>
    <t>TORNEIRA CROMADA DE MESA, 1/2" OU 3/4", PARA LAVATÓRIO, PADRÃO POPULAR - FORNECIMENTO E INSTALAÇÃO. AF_12/2013</t>
  </si>
  <si>
    <t>48,52</t>
  </si>
  <si>
    <t>APARELHO MISTURADOR DE MESA PARA PIA DE COZINHA, PADRÃO MÉDIO - FORNECIMENTO E INSTALAÇÃO. AF_12/2013</t>
  </si>
  <si>
    <t>248,38</t>
  </si>
  <si>
    <t>TORNEIRA CROMADA TUBO MÓVEL, DE MESA, 1/2" OU 3/4", PARA PIA DE COZINHA, PADRÃO ALTO - FORNECIMENTO E INSTALAÇÃO. AF_12/2013</t>
  </si>
  <si>
    <t>96,92</t>
  </si>
  <si>
    <t>TORNEIRA CROMADA TUBO MÓVEL, DE PAREDE, 1/2" OU 3/4", PARA PIA DE COZINHA, PADRÃO MÉDIO - FORNECIMENTO E INSTALAÇÃO. AF_12/2013</t>
  </si>
  <si>
    <t>92,73</t>
  </si>
  <si>
    <t>TORNEIRA CROMADA LONGA, DE PAREDE, 1/2" OU 3/4", PARA PIA DE COZINHA, PADRÃO POPULAR - FORNECIMENTO E INSTALAÇÃO. AF_12/2013</t>
  </si>
  <si>
    <t>41,22</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</si>
  <si>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</si>
  <si>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</si>
  <si>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</si>
  <si>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37,54</t>
  </si>
  <si>
    <t>TORNEIRA CROMADA DE MESA, 1/2" OU 3/4", PARA LAVATÓRIO, PADRÃO MÉDIO - FORNECIMENTO E INSTALAÇÃO. AF_12/2013</t>
  </si>
  <si>
    <t>81,55</t>
  </si>
  <si>
    <t>TORNEIRA PLÁSTICA 3/4" PARA TANQUE - FORNECIMENTO E INSTALAÇÃO. AF_12/2013</t>
  </si>
  <si>
    <t>21,57</t>
  </si>
  <si>
    <t>TANQUE DE LOUÇA BRANCA COM COLUNA, 30L OU EQUIVALENTE, INCLUSO SIFÃO FLEXÍVEL EM PVC, VÁLVULA METÁLICA E TORNEIRA DE METAL CROMADO PADRÃO MÉDIO - FORNECIMENTO E INSTALAÇÃO. AF_12/2013</t>
  </si>
  <si>
    <t>681,45</t>
  </si>
  <si>
    <t>TANQUE DE LOUÇA BRANCA COM COLUNA, 30L OU EQUIVALENTE, INCLUSO SIFÃO FLEXÍVEL EM PVC, VÁLVULA PLÁSTICA E TORNEIRA DE METAL CROMADO PADRÃO POPULAR - FORNECIMENTO E INSTALAÇÃO. AF_12/2013</t>
  </si>
  <si>
    <t>643,00</t>
  </si>
  <si>
    <t>TANQUE DE LOUÇA BRANCA COM COLUNA, 30L OU EQUIVALENTE, INCLUSO SIFÃO FLEXÍVEL EM PVC, VÁLVULA PLÁSTICA E TORNEIRA DE PLÁSTICO - FORNECIMENTO E INSTALAÇÃO. AF_12/2013</t>
  </si>
  <si>
    <t>646,02</t>
  </si>
  <si>
    <t>TANQUE DE LOUÇA BRANCA SUSPENSO, 18L OU EQUIVALENTE, INCLUSO SIFÃO TIPO GARRAFA EM METAL CROMADO, VÁLVULA METÁLICA E TORNEIRA DE METAL CROMADO PADRÃO MÉDIO - FORNECIMENTO E INSTALAÇÃO. AF_12/2013</t>
  </si>
  <si>
    <t>543,20</t>
  </si>
  <si>
    <t>TANQUE DE LOUÇA BRANCA SUSPENSO, 18L OU EQUIVALENTE, INCLUSO SIFÃO TIPO GARRAFA EM PVC, VÁLVULA PLÁSTICA E TORNEIRA DE METAL CROMADO PADRÃO POPULAR - FORNECIMENTO E INSTALAÇÃO. AF_12/2013</t>
  </si>
  <si>
    <t>413,68</t>
  </si>
  <si>
    <t>TANQUE DE LOUÇA BRANCA SUSPENSO, 18L OU EQUIVALENTE, INCLUSO SIFÃO TIPO GARRAFA EM PVC, VÁLVULA PLÁSTICA E TORNEIRA DE PLÁSTICO - FORNECIMENTO E INSTALAÇÃO. AF_12/2013</t>
  </si>
  <si>
    <t>416,70</t>
  </si>
  <si>
    <t>TANQUE DE MÁRMORE SINTÉTICO COM COLUNA, 22L OU EQUIVALENTE, INCLUSO SIFÃO FLEXÍVEL EM PVC, VÁLVULA PLÁSTICA E TORNEIRA DE METAL CROMADO PADRÃO POPULAR - FORNECIMENTO E INSTALAÇÃO. AF_12/2013</t>
  </si>
  <si>
    <t>365,43</t>
  </si>
  <si>
    <t>TANQUE DE MÁRMORE SINTÉTICO COM COLUNA, 22L OU EQUIVALENTE, INCLUSO SIFÃO FLEXÍVEL EM PVC, VÁLVULA PLÁSTICA E TORNEIRA DE PLÁSTICO - FORNECIMENTO E INSTALAÇÃO. AF_12/2013</t>
  </si>
  <si>
    <t>368,45</t>
  </si>
  <si>
    <t>TANQUE DE MÁRMORE SINTÉTICO SUSPENSO, 22L OU EQUIVALENTE, INCLUSO SIFÃO TIPO GARRAFA EM PVC, VÁLVULA PLÁSTICA E TORNEIRA DE METAL CROMADO PADRÃO POPULAR - FORNECIMENTO E INSTALAÇÃO. AF_12/2013</t>
  </si>
  <si>
    <t>231,09</t>
  </si>
  <si>
    <t>TANQUE DE MÁRMORE SINTÉTICO SUSPENSO, 22L OU EQUIVALENTE, INCLUSO SIFÃO TIPO GARRAFA EM PVC, VÁLVULA PLÁSTICA E TORNEIRA DE PLÁSTICO - FORNECIMENTO E INSTALAÇÃO. AF_12/2013</t>
  </si>
  <si>
    <t>234,11</t>
  </si>
  <si>
    <t>TANQUE DE MÁRMORE SINTÉTICO SUSPENSO, 22L OU EQUIVALENTE, INCLUSO SIFÃO FLEXÍVEL EM PVC, VÁLVULA PLÁSTICA E TORNEIRA DE METAL CROMADO PADRÃO POPULAR - FORNECIMENTO E INSTALAÇÃO. AF_12/2013</t>
  </si>
  <si>
    <t>224,16</t>
  </si>
  <si>
    <t>TANQUE DE MÁRMORE SINTÉTICO SUSPENSO, 22L OU EQUIVALENTE, INCLUSO SIFÃO FLEXÍVEL EM PVC, VÁLVULA PLÁSTICA E TORNEIRA DE PLÁSTICO - FORNECIMENTO E INSTALAÇÃO. AF_12/2013</t>
  </si>
  <si>
    <t>227,18</t>
  </si>
  <si>
    <t>VASO SANITÁRIO SIFONADO COM CAIXA ACOPLADA LOUÇA BRANCA, INCLUSO ENGATE FLEXÍVEL EM PLÁSTICO BRANCO, 1/2  X 40CM - FORNECIMENTO E INSTALAÇÃO. AF_12/2013</t>
  </si>
  <si>
    <t>368,02</t>
  </si>
  <si>
    <t>VASO SANITÁRIO SIFONADO COM CAIXA ACOPLADA LOUÇA BRANCA - PADRÃO MÉDIO, INCLUSO ENGATE FLEXÍVEL EM METAL CROMADO, 1/2 X 40CM - FORNECIMENTO E INSTALAÇÃO. AF_12/2013</t>
  </si>
  <si>
    <t>389,14</t>
  </si>
  <si>
    <t>BANCADA DE MÁRMORE SINTÉTICO 120 X 60CM, COM CUBA INTEGRADA, INCLUSO SIFÃO TIPO GARRAFA EM PVC, VÁLVULA EM PLÁSTICO CROMADO TIPO AMERICANA E TORNEIRA CROMADA LONGA, DE PAREDE, PADRÃO POPULAR - FORNECIMENTO E INSTALAÇÃO. AF_12/2013</t>
  </si>
  <si>
    <t>303,59</t>
  </si>
  <si>
    <t>BANCADA DE MÁRMORE SINTÉTICO 120 X 60CM, COM CUBA INTEGRADA, INCLUSO SIFÃO TIPO FLEXÍVEL EM PVC, VÁLVULA EM PLÁSTICO CROMADO TIPO AMERICANA E TORNEIRA CROMADA LONGA, DE PAREDE, PADRÃO POPULAR - FORNECIMENTO E INSTALAÇÃO. AF_12/2013</t>
  </si>
  <si>
    <t>296,66</t>
  </si>
  <si>
    <t>CUBA DE EMBUTIR DE AÇO INOXIDÁVEL MÉDIA, INCLUSO VÁLVULA TIPO AMERICANA EM METAL CROMADO E SIFÃO FLEXÍVEL EM PVC - FORNECIMENTO E INSTALAÇÃO. AF_12/2013</t>
  </si>
  <si>
    <t>198,42</t>
  </si>
  <si>
    <t>CUBA DE EMBUTIR DE AÇO INOXIDÁVEL MÉDIA, INCLUSO VÁLVULA TIPO AMERICANA E SIFÃO TIPO GARRAFA EM METAL CROMADO - FORNECIMENTO E INSTALAÇÃO. AF_12/2013</t>
  </si>
  <si>
    <t>296,42</t>
  </si>
  <si>
    <t>CUBA DE EMBUTIR OVAL EM LOUÇA BRANCA, 35 X 50CM OU EQUIVALENTE, INCLUSO VÁLVULA EM METAL CROMADO E SIFÃO FLEXÍVEL EM PVC - FORNECIMENTO E INSTALAÇÃO. AF_12/2013</t>
  </si>
  <si>
    <t>140,92</t>
  </si>
  <si>
    <t>CUBA DE EMBUTIR OVAL EM LOUÇA BRANCA, 35 X 50CM OU EQUIVALENTE, INCLUSO VÁLVULA E SIFÃO TIPO GARRAFA EM METAL CROMADO - FORNECIMENTO E INSTALAÇÃO. AF_12/2013</t>
  </si>
  <si>
    <t>238,92</t>
  </si>
  <si>
    <t>LAVATÓRIO LOUÇA BRANCA COM COLUNA, *44 X 35,5* CM, PADRÃO POPULAR, INCLUSO SIFÃO FLEXÍVEL EM PVC, VÁLVULA E ENGATE FLEXÍVEL 30CM EM PLÁSTICO E COM TORNEIRA CROMADA PADRÃO POPULAR - FORNECIMENTO E INSTALAÇÃO. AF_12/2013</t>
  </si>
  <si>
    <t>281,00</t>
  </si>
  <si>
    <t>LAVATÓRIO LOUÇA BRANCA COM COLUNA, 45 X 55CM OU EQUIVALENTE, PADRÃO MÉDIO, INCLUSO SIFÃO TIPO GARRAFA, VÁLVULA E ENGATE FLEXÍVEL DE 40CM EM METAL CROMADO, COM APARELHO MISTURADOR PADRÃO MÉDIO - FORNECIMENTO E INSTALAÇÃO. AF_12/2013</t>
  </si>
  <si>
    <t>676,02</t>
  </si>
  <si>
    <t>LAVATÓRIO LOUÇA BRANCA COM COLUNA, 45 X 55CM OU EQUIVALENTE, PADRÃO MÉDIO, INCLUSO SIFÃO TIPO GARRAFA, VÁLVULA E ENGATE FLEXÍVEL DE 40CM EM METAL CROMADO, COM TORNEIRA CROMADA DE MESA, PADRÃO MÉDIO - FORNECIMENTO E INSTALAÇÃO. AF_12/2013</t>
  </si>
  <si>
    <t>520,89</t>
  </si>
  <si>
    <t>LAVATÓRIO LOUÇA BRANCA SUSPENSO, 29,5 X 39CM OU EQUIVALENTE, PADRÃO POPULAR, INCLUSO SIFÃO TIPO GARRAFA EM PVC, VÁLVULA E ENGATE FLEXÍVEL 30CM EM PLÁSTICO E TORNEIRA CROMADA DE MESA, PADRÃO POPULAR - FORNECIMENTO E INSTALAÇÃO. AF_12/2013</t>
  </si>
  <si>
    <t>185,60</t>
  </si>
  <si>
    <t>LAVATÓRIO LOUÇA BRANCA SUSPENSO, 29,5 X 39CM OU EQUIVALENTE, PADRÃO POPULAR, INCLUSO SIFÃO FLEXÍVEL EM PVC, VÁLVULA E ENGATE FLEXÍVEL 30CM EM PLÁSTICO E TORNEIRA CROMADA DE MESA, PADRÃO POPULAR - FORNECIMENTO E INSTALAÇÃO. AF_12/2013</t>
  </si>
  <si>
    <t>178,67</t>
  </si>
  <si>
    <t>BANCADA MÁRMORE BRANCO POLIDO 0,50X0,60M, INCLUSO CUBA DE EMBUTIR OVAL EM LOUÇA BRANCA 35 X 50CM, VÁLVULA, SIFÃO TIPO GARRAFA E ENGATE FLEXÍVEL 40CM EM METAL CROMADO E APARELHO MISTURADOR DE MESA, PADRÃO MÉDIO - FORNECIMENTO E INSTALAÇÃO. AF_12/2013</t>
  </si>
  <si>
    <t>671,26</t>
  </si>
  <si>
    <t>SABONETEIRA DE SOBREPOR (FIXADA NA PAREDE), TIPO CONCHA, EM ACO INOXIDAVEL - FORNECIMENTO E INSTALACAO</t>
  </si>
  <si>
    <t>43,43</t>
  </si>
  <si>
    <t>BANCADA GRANITO CINZA POLIDO 0,50 X 0,60M, INCL. CUBA DE EMBUTIR OVAL LOUÇA BRANCA 35 X 50CM, VÁLVULA METAL CROMADO, SIFÃO FLEXÍVEL PVC, ENGATE 30CM FLEXÍVEL PLÁSTICO E TORNEIRA CROMADA DE MESA, PADRÃO POPULAR - FORNEC. E INSTALAÇÃO. AF_12/2013</t>
  </si>
  <si>
    <t>421,68</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</si>
  <si>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</si>
  <si>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675,18</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</si>
  <si>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</si>
  <si>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672,83</t>
  </si>
  <si>
    <t>VASO SANITARIO SIFONADO CONVENCIONAL COM  LOUÇA BRANCA - FORNECIMENTO E INSTALAÇÃO. AF_10/2016</t>
  </si>
  <si>
    <t>172,29</t>
  </si>
  <si>
    <t>VASO SANITARIO SIFONADO CONVENCIONAL COM LOUÇA BRANCA, INCLUSO CONJUNTO DE LIGAÇÃO PARA BACIA SANITÁRIA AJUSTÁVEL - FORNECIMENTO E INSTALAÇÃO. AF_10/2016</t>
  </si>
  <si>
    <t>177,53</t>
  </si>
  <si>
    <t>VASO SANITARIO SIFONADO CONVENCIONAL PARA PCD SEM FURO FRONTAL COM  LOUÇA BRANCA SEM ASSENTO -  FORNECIMENTO E INSTALAÇÃO. AF_10/2016</t>
  </si>
  <si>
    <t>620,99</t>
  </si>
  <si>
    <t>VASO SANITARIO SIFONADO CONVENCIONAL PARA PCD SEM FURO FRONTAL COM LOUÇA BRANCA SEM ASSENTO, INCLUSO CONJUNTO DE LIGAÇÃO PARA BACIA SANITÁRIA AJUSTÁVEL - FORNECIMENTO E INSTALAÇÃO. AF_10/2016</t>
  </si>
  <si>
    <t>626,23</t>
  </si>
  <si>
    <t>PORTA TOALHA ROSTO EM METAL CROMADO, TIPO ARGOLA, INCLUSO FIXAÇÃO. AF_10/2016</t>
  </si>
  <si>
    <t>22,95</t>
  </si>
  <si>
    <t>PORTA TOALHA BANHO EM METAL CROMADO, TIPO BARRA, INCLUSO FIXAÇÃO. AF_10/2016</t>
  </si>
  <si>
    <t>37,44</t>
  </si>
  <si>
    <t>PAPELEIRA DE PAREDE EM METAL CROMADO SEM TAMPA, INCLUSO FIXAÇÃO. AF_10/2016</t>
  </si>
  <si>
    <t>28,87</t>
  </si>
  <si>
    <t>SABONETEIRA DE PAREDE EM METAL CROMADO, INCLUSO FIXAÇÃO. AF_10/2016</t>
  </si>
  <si>
    <t>28,24</t>
  </si>
  <si>
    <t>KIT DE ACESSORIOS PARA BANHEIRO EM METAL CROMADO, 5 PECAS, INCLUSO FIXAÇÃO. AF_10/2016</t>
  </si>
  <si>
    <t>87,30</t>
  </si>
  <si>
    <t>SABONETEIRA PLASTICA TIPO DISPENSER PARA SABONETE LIQUIDO COM RESERVATORIO 800 A 1500 ML, INCLUSO FIXAÇÃO. AF_10/2016</t>
  </si>
  <si>
    <t>43,04</t>
  </si>
  <si>
    <t>TAMPA EM CONCRETO ARMADO 60X60X5CM P/CX INSPECAO/FOSSA SEPTICA</t>
  </si>
  <si>
    <t>22,68</t>
  </si>
  <si>
    <t>TANQUE SÉPTICO CIRCULAR, EM CONCRETO PRÉ-MOLDADO, DIÂMETRO INTERNO = 1,10 M, ALTURA INTERNA = 2,50 M, VOLUME ÚTIL: 2138,2 L (PARA 5 CONTRIBUINTES). AF_05/2018</t>
  </si>
  <si>
    <t>1.200,24</t>
  </si>
  <si>
    <t>TANQUE SÉPTICO CIRCULAR, EM CONCRETO PRÉ-MOLDADO, DIÂMETRO INTERNO = 1,40 M, ALTURA INTERNA = 2,50 M, VOLUME ÚTIL: 3463,6 L (PARA 13 CONTRIBUINTES). AF_05/2018</t>
  </si>
  <si>
    <t>1.766,96</t>
  </si>
  <si>
    <t>TANQUE SÉPTICO CIRCULAR, EM CONCRETO PRÉ-MOLDADO, DIÂMETRO INTERNO = 1,88 M, ALTURA INTERNA = 2,50 M, VOLUME ÚTIL: 6245,8 L (PARA 32 CONTRIBUINTES). AF_05/2018</t>
  </si>
  <si>
    <t>2.607,77</t>
  </si>
  <si>
    <t>TANQUE SÉPTICO CIRCULAR, EM CONCRETO PRÉ-MOLDADO, DIÂMETRO INTERNO = 2,38 M, ALTURA INTERNA = 2,50 M, VOLUME ÚTIL: 10009,8 L (PARA 69 CONTRIBUINTES). AF_05/2018</t>
  </si>
  <si>
    <t>3.458,44</t>
  </si>
  <si>
    <t>TANQUE SÉPTICO CIRCULAR, EM CONCRETO PRÉ-MOLDADO, DIÂMETRO INTERNO = 2,38 M, ALTURA INTERNA = 3,0 M, VOLUME ÚTIL: 12234,2 L (PARA 86 CONTRIBUINTES). AF_05/2018</t>
  </si>
  <si>
    <t>4.004,82</t>
  </si>
  <si>
    <t>TANQUE SÉPTICO CIRCULAR, EM CONCRETO PRÉ-MOLDADO, DIÂMETRO INTERNO = 2,88 M, ALTURA INTERNA = 2,50 M, VOLUME ÚTIL: 14657,4 L (PARA 105 CONTRIBUINTES). AF_05/2018</t>
  </si>
  <si>
    <t>5.301,40</t>
  </si>
  <si>
    <t>TANQUE SÉPTICO RETANGULAR, EM ALVENARIA COM TIJOLOS CERÂMICOS MACIÇOS, DIMENSÕES INTERNAS: 1,0 X 2,0 X 1,4 M, VOLUME ÚTIL: 2000 L (PARA 5 CONTRIBUINTES). AF_05/2018</t>
  </si>
  <si>
    <t>3.667,82</t>
  </si>
  <si>
    <t>TANQUE SÉPTICO RETANGULAR, EM ALVENARIA COM TIJOLOS CERÂMICOS MACIÇOS, DIMENSÕES INTERNAS: 1,2 X 2,4 X 1,6 M, VOLUME ÚTIL: 3456 L (PARA 13 CONTRIBUINTES). AF_05/2018</t>
  </si>
  <si>
    <t>4.900,09</t>
  </si>
  <si>
    <t>TANQUE SÉPTICO RETANGULAR, EM ALVENARIA COM TIJOLOS CERÂMICOS MACIÇOS, DIMENSÕES INTERNAS: 1,4 X 3,2 X 1,8 M, VOLUME ÚTIL: 6272 L (PARA 32 CONTRIBUINTES). AF_05/2018</t>
  </si>
  <si>
    <t>6.930,41</t>
  </si>
  <si>
    <t>TANQUE SÉPTICO RETANGULAR, EM ALVENARIA COM TIJOLOS CERÂMICOS MACIÇOS, DIMENSÕES INTERNAS: 1,6 X 4,4 X 1,8 M, VOLUME ÚTIL: 9856 L (PARA 68 CONTRIBUINTES). AF_05/2018</t>
  </si>
  <si>
    <t>9.300,84</t>
  </si>
  <si>
    <t>TANQUE SÉPTICO RETANGULAR, EM ALVENARIA COM TIJOLOS CERÂMICOS MACIÇOS, DIMENSÕES INTERNAS: 1,6 X 4,8 X 2,0 M, VOLUME ÚTIL: 12288 L (PARA 86 CONTRIBUINTES). AF_05/2018</t>
  </si>
  <si>
    <t>10.652,16</t>
  </si>
  <si>
    <t>TANQUE SÉPTICO RETANGULAR, EM ALVENARIA COM TIJOLOS CERÂMICOS MACIÇOS, DIMENSÕES INTERNAS: 1,6 X 4,6 X 2,4 M, VOLUME ÚTIL: 14720 L (PARA 105 CONTRIBUINTES). AF_05/2018</t>
  </si>
  <si>
    <t>11.675,58</t>
  </si>
  <si>
    <t>FILTRO ANAERÓBIO RETANGULAR, EM ALVENARIA COM TIJOLOS CERÂMICOS MACIÇOS, DIMENSÕES INTERNAS: 0,8 X 1,2 X 1,67 M, VOLUME ÚTIL: 1152 L (PARA 5 CONTRIBUINTES). AF_05/2018</t>
  </si>
  <si>
    <t>3.073,23</t>
  </si>
  <si>
    <t>FILTRO ANAERÓBIO RETANGULAR, EM ALVENARIA COM TIJOLOS CERÂMICOS MACIÇOS, DIMENSÕES INTERNAS: 1,2 X 1,8 X 1,67 M, VOLUME ÚTIL: 2592 L (PARA 13 CONTRIBUINTES). AF_05/2018</t>
  </si>
  <si>
    <t>4.816,19</t>
  </si>
  <si>
    <t>FILTRO ANAERÓBIO RETANGULAR, EM ALVENARIA COM TIJOLOS CERÂMICOS MACIÇOS, DIMENSÕES INTERNAS: 1,4 X 3,0 X 1,67 M, VOLUME ÚTIL: 5040 L (PARA 32 CONTRIBUINTES). AF_05/2018</t>
  </si>
  <si>
    <t>7.495,30</t>
  </si>
  <si>
    <t>FILTRO ANAERÓBIO RETANGULAR, EM ALVENARIA COM TIJOLOS CERÂMICOS MACIÇOS, DIMENSÕES INTERNAS: 1,4 X 4,2 X 1,67 M, VOLUME ÚTIL: 7056 L (PARA 67 CONTRIBUINTES). AF_05/2018</t>
  </si>
  <si>
    <t>9.755,81</t>
  </si>
  <si>
    <t>FILTRO ANAERÓBIO RETANGULAR, EM ALVENARIA COM TIJOLOS CERÂMICOS MACIÇOS, DIMENSÕES INTERNAS: 1,6 X 4,6 X 1,67 M, VOLUME ÚTIL: 8832 L (PARA 84 CONTRIBUINTES). AF_05/2018</t>
  </si>
  <si>
    <t>11.252,47</t>
  </si>
  <si>
    <t>FILTRO ANAERÓBIO RETANGULAR, EM ALVENARIA COM TIJOLOS CERÂMICOS MACIÇOS, DIMENSÕES INTERNAS: 1,6 X 5,6 X 1,67 M, VOLUME ÚTIL: 10752 L (PARA 103 CONTRIBUINTES). AF_05/2018</t>
  </si>
  <si>
    <t>13.254,22</t>
  </si>
  <si>
    <t>SUMIDOURO RETANGULAR, EM ALVENARIA COM TIJOLOS CERÂMICOS MACIÇOS, DIMENSÕES INTERNAS: 0,8 X 1,4 X 3,0 M, ÁREA DE INFILTRAÇÃO: 13,2 M² (PARA 5 CONTRIBUINTES). AF_05/2018</t>
  </si>
  <si>
    <t>3.082,22</t>
  </si>
  <si>
    <t>SUMIDOURO RETANGULAR, EM ALVENARIA COM TIJOLOS CERÂMICOS MACIÇOS, DIMENSÕES INTERNAS: 1,0 X 3,0 X 3,0 M, ÁREA DE INFILTRAÇÃO: 25 M² (PARA 10 CONTRIBUINTES). AF_05/2018</t>
  </si>
  <si>
    <t>5.414,20</t>
  </si>
  <si>
    <t>SUMIDOURO RETANGULAR, EM ALVENARIA COM TIJOLOS CERÂMICOS MACIÇOS, DIMENSÕES INTERNAS: 1,6 X 3,4 X 3,0 M, ÁREA DE INFILTRAÇÃO: 32,9 M² (PARA 13 CONTRIBUINTES). AF_05/2018</t>
  </si>
  <si>
    <t>6.984,79</t>
  </si>
  <si>
    <t>SUMIDOURO RETANGULAR, EM ALVENARIA COM TIJOLOS CERÂMICOS MACIÇOS, DIMENSÕES INTERNAS: 1,6 X 5,8 X 3,0 M, ÁREA DE INFILTRAÇÃO: 50 M² (PARA 20 CONTRIBUINTES). AF_05/2018</t>
  </si>
  <si>
    <t>10.365,18</t>
  </si>
  <si>
    <t>TANQUE SÉPTICO RETANGULAR, EM ALVENARIA COM BLOCOS DE CONCRETO, DIMENSÕES INTERNAS: 1,0 X 2,0 X 1,4 M, VOLUME ÚTIL: 2000 L (PARA 5 CONTRIBUINTES). AF_05/2018</t>
  </si>
  <si>
    <t>2.813,16</t>
  </si>
  <si>
    <t>TANQUE SÉPTICO RETANGULAR, EM ALVENARIA COM BLOCOS DE CONCRETO, DIMENSÕES INTERNAS: 1,2 X 2,4 X 1,6 M, VOLUME ÚTIL: 3456 L (PARA 13 CONTRIBUINTES). AF_05/2018</t>
  </si>
  <si>
    <t>3.721,69</t>
  </si>
  <si>
    <t>TANQUE SÉPTICO RETANGULAR, EM ALVENARIA COM BLOCOS DE CONCRETO, DIMENSÕES INTERNAS: 1,4 X 3,2 X 1,8 M, VOLUME ÚTIL: 6272 L (PARA 32 CONTRIBUINTES). AF_05/2018</t>
  </si>
  <si>
    <t>5.233,43</t>
  </si>
  <si>
    <t>TANQUE SÉPTICO RETANGULAR, EM ALVENARIA COM BLOCOS DE CONCRETO, DIMENSÕES INTERNAS: 1,6 X 4,4 X 1,8 M, VOLUME ÚTIL: 9856 L (PARA 68 CONTRIBUINTES). AF_05/2018</t>
  </si>
  <si>
    <t>7.104,96</t>
  </si>
  <si>
    <t>TANQUE SÉPTICO RETANGULAR, EM ALVENARIA COM BLOCOS DE CONCRETO, DIMENSÕES INTERNAS: 1,6 X 4,8 X 2,0 M, VOLUME ÚTIL: 12288 L (PARA 86 CONTRIBUINTES). AF_05/2018</t>
  </si>
  <si>
    <t>8.031,21</t>
  </si>
  <si>
    <t>TANQUE SÉPTICO RETANGULAR, EM ALVENARIA COM BLOCOS DE CONCRETO, DIMENSÕES INTERNAS: 1,6 X 4,6 X 2,4 M, VOLUME ÚTIL: 14720 L (PARA 105 CONTRIBUINTES). AF_05/2018</t>
  </si>
  <si>
    <t>8.588,28</t>
  </si>
  <si>
    <t>FILTRO ANAERÓBIO RETANGULAR, EM ALVENARIA COM BLOCOS DE CONCRETO, DIMENSÕES INTERNAS: 0,8 X 1,2 X 1,67 M, VOLUME ÚTIL: 1152 L (PARA 5 CONTRIBUINTES). AF_05/2018</t>
  </si>
  <si>
    <t>2.407,15</t>
  </si>
  <si>
    <t>FILTRO ANAERÓBIO RETANGULAR, EM ALVENARIA COM BLOCOS DE CONCRETO, DIMENSÕES INTERNAS: 1,2 X 1,8 X 1,67 M, VOLUME ÚTIL: 2592 L (PARA 13 CONTRIBUINTES). AF_05/2018</t>
  </si>
  <si>
    <t>3.832,00</t>
  </si>
  <si>
    <t>FILTRO ANAERÓBIO RETANGULAR, EM ALVENARIA COM BLOCOS DE CONCRETO, DIMENSÕES INTERNAS: 1,4 X 3,0 X 1,67 M, VOLUME ÚTIL: 5040 L (PARA 32 CONTRIBUINTES). AF_05/2018</t>
  </si>
  <si>
    <t>6.053,98</t>
  </si>
  <si>
    <t>FILTRO ANAERÓBIO RETANGULAR, EM ALVENARIA COM BLOCOS DE CONCRETO, DIMENSÕES INTERNAS: 1,4 X 4,2 X 1,67 M, VOLUME ÚTIL: 7056 L (PARA 67 CONTRIBUINTES). AF_05/2018</t>
  </si>
  <si>
    <t>7.837,60</t>
  </si>
  <si>
    <t>FILTRO ANAERÓBIO RETANGULAR, EM ALVENARIA COM BLOCOS DE CONCRETO, DIMENSÕES INTERNAS: 1,6 X 4,6 X 1,67 M, VOLUME ÚTIL: 8832 L (PARA 84 CONTRIBUINTES). AF_05/2018</t>
  </si>
  <si>
    <t>9.223,28</t>
  </si>
  <si>
    <t>FILTRO ANAERÓBIO RETANGULAR, EM ALVENARIA COM BLOCOS DE CONCRETO, DIMENSÕES INTERNAS: 1,6 X 5,6 X 1,67 M, VOLUME ÚTIL: 10752 L (PARA 103 CONTRIBUINTES). AF_05/2018</t>
  </si>
  <si>
    <t>10.899,86</t>
  </si>
  <si>
    <t>SUMIDOURO RETANGULAR, EM ALVENARIA COM BLOCOS DE CONCRETO, DIMENSÕES INTERNAS: 0,8 X 1,4 X 3,0 M, ÁREA DE INFILTRAÇÃO: 13,2 M² (PARA 5 CONTRIBUINTES). AF_05/2018</t>
  </si>
  <si>
    <t>1.951,64</t>
  </si>
  <si>
    <t>SUMIDOURO RETANGULAR, EM ALVENARIA COM BLOCOS DE CONCRETO, DIMENSÕES INTERNAS: 1,0 X 3,0 X 3,0 M, ÁREA DE INFILTRAÇÃO: 25 M² (PARA 10 CONTRIBUINTES). AF_05/2018</t>
  </si>
  <si>
    <t>3.366,08</t>
  </si>
  <si>
    <t>SUMIDOURO RETANGULAR, EM ALVENARIA COM BLOCOS DE CONCRETO, DIMENSÕES INTERNAS: 1,6 X 3,4 X 3,0 M, ÁREA DE INFILTRAÇÃO: 32,9 M² (PARA 13 CONTRIBUINTES). AF_05/2018</t>
  </si>
  <si>
    <t>4.426,90</t>
  </si>
  <si>
    <t>SUMIDOURO RETANGULAR, EM ALVENARIA COM BLOCOS DE CONCRETO, DIMENSÕES INTERNAS: 1,6 X 5,8 X 3,0 M, ÁREA DE INFILTRAÇÃO: 50 M² (PARA 20 CONTRIBUINTES). AF_05/2018</t>
  </si>
  <si>
    <t>6.571,64</t>
  </si>
  <si>
    <t>CAIXA DE GORDURA ESPECIAL (CAPACIDADE: 312 L - PARA ATÉ 146 PESSOAS SERVIDAS NO PICO), RETANGULAR, EM ALVENARIA COM BLOCOS DE CONCRETO, DIMENSÕES INTERNAS = 0,4X1,2 M, ALTURA INTERNA = 1 M. AF_05/2018</t>
  </si>
  <si>
    <t>605,04</t>
  </si>
  <si>
    <t>CAIXA DE GORDURA PEQUENA (CAPACIDADE: 19 L), CIRCULAR, EM PVC, DIÂMETRO INTERNO= 0,3 M. AF_05/2018</t>
  </si>
  <si>
    <t>437,67</t>
  </si>
  <si>
    <t>CAIXA DE INSPEÇÃO PARA ATERRAMENTO, CIRCULAR, EM POLIETILENO, DIÂMETRO INTERNO = 0,3 M. AF_05/2018</t>
  </si>
  <si>
    <t>22,62</t>
  </si>
  <si>
    <t>TAMPA CIRCULAR PARA ESGOTO E DRENAGEM, EM FERRO FUNDIDO, DIÂMETRO INTERNO = 0,6 M. AF_05/2018</t>
  </si>
  <si>
    <t>405,46</t>
  </si>
  <si>
    <t>TAMPA CIRCULAR PARA ESGOTO E DRENAGEM, EM CONCRETO PRÉ-MOLDADO, DIÂMETRO INTERNO = 0,6 M. AF_05/2018</t>
  </si>
  <si>
    <t>87,90</t>
  </si>
  <si>
    <t>PONTO DE CONSUMO TERMINAL DE ÁGUA FRIA (SUBRAMAL) COM TUBULAÇÃO DE PVC, DN 25 MM, INSTALADO EM RAMAL DE ÁGUA, INCLUSOS RASGO E CHUMBAMENTO EM ALVENARIA. AF_12/2014</t>
  </si>
  <si>
    <t>110,08</t>
  </si>
  <si>
    <t>PONTO DE CONSUMO TERMINAL DE ÁGUA QUENTE (SUBRAMAL) COM TUBULAÇÃO DE CPVC, DN 22 MM, INSTALADO EM RAMAL DE ÁGUA, INCLUSOS RASGO E CHUMBAMENTO EM ALVENARIA. AF_12/2014</t>
  </si>
  <si>
    <t>158,17</t>
  </si>
  <si>
    <t>VALVULA DESCARGA 1.1/2" COM REGISTRO, ACABAMENTO EM METAL CROMADO - FORNECIMENTO E INSTALACAO</t>
  </si>
  <si>
    <t>188,25</t>
  </si>
  <si>
    <t>73795/5</t>
  </si>
  <si>
    <t>VÁLVULA DE RETENÇÃO VERTICAL Ø 50MM (2") - FORNECIMENTO E INSTALAÇÃO</t>
  </si>
  <si>
    <t>100,99</t>
  </si>
  <si>
    <t>73795/9</t>
  </si>
  <si>
    <t>VALVULA DE RETENCAO HORIZONTAL Ø 25MM (1) - FORNECIMENTO E INSTALACAO</t>
  </si>
  <si>
    <t>79,87</t>
  </si>
  <si>
    <t>73795/10</t>
  </si>
  <si>
    <t>VÁLVULA DE RETENÇÃO HORIZONTAL Ø 32MM (1.1/4") - FORNECIMENTO E INSTALAÇÃO</t>
  </si>
  <si>
    <t>108,47</t>
  </si>
  <si>
    <t>74093/1</t>
  </si>
  <si>
    <t>VALVULA PE COM CRIVO BRONZE 1.1/4" - FORNECIMENTO E INSTALACAO</t>
  </si>
  <si>
    <t>69,29</t>
  </si>
  <si>
    <t>74169/1</t>
  </si>
  <si>
    <t>REGISTRO/VALVULA GLOBO ANGULAR 45 GRAUS EM LATAO PARA HIDRANTES DE INCÊNDIO PREDIAL DN 2.1/2, COM VOLANTE, CLASSE DE PRESSAO DE ATE 200 PSI - FORNECIMENTO E INSTALACAO</t>
  </si>
  <si>
    <t>183,35</t>
  </si>
  <si>
    <t>REGISTRO DE PRESSÃO BRUTO, LATÃO, ROSCÁVEL, 1/2", FORNECIDO E INSTALADO EM RAMAL DE ÁGUA. AF_12/2014</t>
  </si>
  <si>
    <t>21,33</t>
  </si>
  <si>
    <t>REGISTRO DE PRESSÃO BRUTO, LATÃO,  ROSCÁVEL, 3/4, FORNECIDO E INSTALADO EM RAMAL DE ÁGUA. AF_12/2014</t>
  </si>
  <si>
    <t>23,98</t>
  </si>
  <si>
    <t>REGISTRO DE GAVETA BRUTO, LATÃO, ROSCÁVEL, 1/2", FORNECIDO E INSTALADO EM RAMAL DE ÁGUA. AF_12/2014</t>
  </si>
  <si>
    <t>26,94</t>
  </si>
  <si>
    <t>REGISTRO DE GAVETA BRUTO, LATÃO, ROSCÁVEL, 3/4", FORNECIDO E INSTALADO EM RAMAL DE ÁGUA. AF_12/2014</t>
  </si>
  <si>
    <t>28,00</t>
  </si>
  <si>
    <t>MISTURADOR MONOCOMANDO PARA CHUVEIRO, BASE BRUTA E ACABAMENTO CROMADO, FORNECIDO E INSTALADO EM RAMAL DE ÁGUA. AF_12/2014</t>
  </si>
  <si>
    <t>235,69</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</si>
  <si>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</si>
  <si>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</si>
  <si>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34,99</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</si>
  <si>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</si>
  <si>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</si>
  <si>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</si>
  <si>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357,73</t>
  </si>
  <si>
    <t>KIT DE TÊ MISTURADOR EM CPVC ¾" COM DUPLO COMANDO PARA CHUVEIRO, INCLUSIVE CONEXÕES, INSTALADO EM RAMAL DE ÁGUA - FORNECIMENTO E INSTALAÇÃO. AF_12/2014</t>
  </si>
  <si>
    <t>179,14</t>
  </si>
  <si>
    <t>REGISTRO DE PRESSÃO BRUTO, LATÃO, ROSCÁVEL, 1/2", COM ACABAMENTO E CANOPLA CROMADOS. FORNECIDO E INSTALADO EM RAMAL DE ÁGUA. AF_12/2014</t>
  </si>
  <si>
    <t>55,52</t>
  </si>
  <si>
    <t>REGISTRO DE PRESSÃO BRUTO, LATÃO, ROSCÁVEL, 3/4", COM ACABAMENTO E CANOPLA CROMADOS. FORNECIDO E INSTALADO EM RAMAL DE ÁGUA. AF_12/2014</t>
  </si>
  <si>
    <t>57,04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</si>
  <si>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</si>
  <si>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</si>
  <si>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59,86</t>
  </si>
  <si>
    <t>REGISTRO DE ESFERA, PVC, ROSCÁVEL, 3/4", FORNECIDO E INSTALADO EM RAMAL DE ÁGUA. AF_03/2015</t>
  </si>
  <si>
    <t>28,54</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</si>
  <si>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</si>
  <si>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</si>
  <si>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41,38</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</si>
  <si>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</si>
  <si>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</si>
  <si>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58,24</t>
  </si>
  <si>
    <t>REGISTRO DE ESFERA, PVC, SOLDÁVEL, DN  60 MM, INSTALADO EM RESERVAÇÃO DE ÁGUA DE EDIFICAÇÃO QUE POSSUA RESERVATÓRIO DE FIBRA/FIBROCIMENTO   FORNECIMENTO E INSTALAÇÃO. AF_06/2016</t>
  </si>
  <si>
    <t>106,10</t>
  </si>
  <si>
    <t>REGISTRO DE GAVETA BRUTO, LATÃO, ROSCÁVEL, 3/4, INSTALADO EM RESERVAÇÃO DE ÁGUA DE EDIFICAÇÃO QUE POSSUA RESERVATÓRIO DE FIBRA/FIBROCIMENTO  FORNECIMENTO E INSTALAÇÃO. AF_06/2016</t>
  </si>
  <si>
    <t>49,81</t>
  </si>
  <si>
    <t>REGISTRO DE GAVETA BRUTO, LATÃO, ROSCÁVEL, 1, INSTALADO EM RESERVAÇÃO DE ÁGUA DE EDIFICAÇÃO QUE POSSUA RESERVATÓRIO DE FIBRA/FIBROCIMENTO  FORNECIMENTO E INSTALAÇÃO. AF_06/2016</t>
  </si>
  <si>
    <t>61,55</t>
  </si>
  <si>
    <t>REGISTRO DE GAVETA BRUTO, LATÃO, ROSCÁVEL, 1 1/4, INSTALADO EM RESERVAÇÃO DE ÁGUA DE EDIFICAÇÃO QUE POSSUA RESERVATÓRIO DE FIBRA/FIBROCIMENTO  FORNECIMENTO E INSTALAÇÃO. AF_06/2016</t>
  </si>
  <si>
    <t>73,81</t>
  </si>
  <si>
    <t>REGISTRO DE GAVETA BRUTO, LATÃO, ROSCÁVEL, 1 1/2, INSTALADO EM RESERVAÇÃO DE ÁGUA DE EDIFICAÇÃO QUE POSSUA RESERVATÓRIO DE FIBRA/FIBROCIMENTO  FORNECIMENTO E INSTALAÇÃO. AF_06/2016</t>
  </si>
  <si>
    <t>85,28</t>
  </si>
  <si>
    <t>REGISTRO DE GAVETA BRUTO, LATÃO, ROSCÁVEL, 2, INSTALADO EM RESERVAÇÃO DE ÁGUA DE EDIFICAÇÃO QUE POSSUA RESERVATÓRIO DE FIBRA/FIBROCIMENTO  FORNECIMENTO E INSTALAÇÃO. AF_06/2016</t>
  </si>
  <si>
    <t>108,19</t>
  </si>
  <si>
    <t>REGISTRO DE GAVETA BRUTO, LATÃO, ROSCÁVEL, 2 1/2, INSTALADO EM RESERVAÇÃO DE ÁGUA DE EDIFICAÇÃO QUE POSSUA RESERVATÓRIO DE FIBRA/FIBROCIMENTO  FORNECIMENTO E INSTALAÇÃO. AF_06/2016</t>
  </si>
  <si>
    <t>190,66</t>
  </si>
  <si>
    <t>REGISTRO DE GAVETA BRUTO, LATÃO, ROSCÁVEL, 3, INSTALADO EM RESERVAÇÃO DE ÁGUA DE EDIFICAÇÃO QUE POSSUA RESERVATÓRIO DE FIBRA/FIBROCIMENTO  FORNECIMENTO E INSTALAÇÃO. AF_06/2016</t>
  </si>
  <si>
    <t>225,47</t>
  </si>
  <si>
    <t>REGISTRO DE GAVETA BRUTO, LATÃO, ROSCÁVEL, 4, INSTALADO EM RESERVAÇÃO DE ÁGUA DE EDIFICAÇÃO QUE POSSUA RESERVATÓRIO DE FIBRA/FIBROCIMENTO  FORNECIMENTO E INSTALAÇÃO. AF_06/2016</t>
  </si>
  <si>
    <t>434,39</t>
  </si>
  <si>
    <t>REGISTRO DE GAVETA BRUTO, LATÃO, ROSCÁVEL, 1, COM ACABAMENTO E CANOPLA CROMADOS, INSTALADO EM RESERVAÇÃO DE ÁGUA DE EDIFICAÇÃO QUE POSSUA RESERVATÓRIO DE FIBRA/FIBROCIMENTO  FORNECIMENTO E INSTALAÇÃO. AF_06/2016</t>
  </si>
  <si>
    <t>90,13</t>
  </si>
  <si>
    <t>REGISTRO DE GAVETA BRUTO, LATÃO, ROSCÁVEL, 1 1/4, COM ACABAMENTO E CANOPLA CROMADOS, INSTALADO EM RESERVAÇÃO DE ÁGUA DE EDIFICAÇÃO QUE POSSUA RESERVATÓRIO DE FIBRA/FIBROCIMENTO  FORNECIMENTO E INSTALAÇÃO. AF_06/2016</t>
  </si>
  <si>
    <t>114,43</t>
  </si>
  <si>
    <t>REGISTRO DE GAVETA BRUTO, LATÃO, ROSCÁVEL, 1 1/2, COM ACABAMENTO E CANOPLA CROMADOS, INSTALADO EM RESERVAÇÃO DE ÁGUA DE EDIFICAÇÃO QUE POSSUA RESERVATÓRIO DE FIBRA/FIBROCIMENTO  FORNECIMENTO E INSTALAÇÃO. AF_06/2016</t>
  </si>
  <si>
    <t>118,30</t>
  </si>
  <si>
    <t>TORNEIRA DE BOIA, ROSCÁVEL, 1/2 , FORNECIDA E INSTALADA EM RESERVAÇÃO DE ÁGUA. AF_06/2016</t>
  </si>
  <si>
    <t>TORNEIRA DE BOIA, ROSCÁVEL, 3/4 , FORNECIDA E INSTALADA EM RESERVAÇÃO DE ÁGUA. AF_06/2016</t>
  </si>
  <si>
    <t>38,49</t>
  </si>
  <si>
    <t>TORNEIRA DE BOIA, ROSCÁVEL, 1, FORNECIDA E INSTALADA EM RESERVAÇÃO DE ÁGUA. AF_06/2016</t>
  </si>
  <si>
    <t>59,12</t>
  </si>
  <si>
    <t>TORNEIRA DE BOIA, ROSCÁVEL, 1 1/4 , FORNECIDA E INSTALADA EM RESERVAÇÃO DE ÁGUA. AF_06/2016</t>
  </si>
  <si>
    <t>131,70</t>
  </si>
  <si>
    <t>TORNEIRA DE BOIA, ROSCÁVEL, 1 1/2 , FORNECIDA E INSTALADA EM RESERVAÇÃO DE ÁGUA. AF_06/2016</t>
  </si>
  <si>
    <t>126,70</t>
  </si>
  <si>
    <t>TORNEIRA DE BOIA, ROSCÁVEL, 2, FORNECIDA E INSTALADA EM RESERVAÇÃO DE ÁGUA. AF_06/2016</t>
  </si>
  <si>
    <t>217,84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</si>
  <si>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</si>
  <si>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</si>
  <si>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62,80</t>
  </si>
  <si>
    <t>VÁLVULA DE ESFERA BRUTA, BRONZE, ROSCÁVEL, 1'', INSTALADO EM RESERVAÇÃO DE ÁGUA DE EDIFICAÇÃO QUE POSSUA RESERVATÓRIO DE FIBRA/FIBROCIMENTO -   FORNECIMENTO E INSTALAÇÃO. AF_06/2016</t>
  </si>
  <si>
    <t>74,46</t>
  </si>
  <si>
    <t>VÁLVULA DE ESFERA BRUTA, BRONZE, ROSCÁVEL, 1 1/4'', INSTALADO EM RESERVAÇÃO DE ÁGUA DE EDIFICAÇÃO QUE POSSUA RESERVATÓRIO DE FIBRA/FIBROCIMENTO -   FORNECIMENTO E INSTALAÇÃO. AF_06/2016</t>
  </si>
  <si>
    <t>97,15</t>
  </si>
  <si>
    <t>VÁLVULA DE ESFERA BRUTA, BRONZE, ROSCÁVEL, 1 1/2'', INSTALADO EM RESERVAÇÃO DE ÁGUA DE EDIFICAÇÃO QUE POSSUA RESERVATÓRIO DE FIBRA/FIBROCIMENTO -   FORNECIMENTO E INSTALAÇÃO. AF_06/2016</t>
  </si>
  <si>
    <t>110,88</t>
  </si>
  <si>
    <t>VÁLVULA DE ESFERA BRUTA, BRONZE, ROSCÁVEL, 2'', INSTALADO EM RESERVAÇÃO DE ÁGUA DE EDIFICAÇÃO QUE POSSUA RESERVATÓRIO DE FIBRA/FIBROCIMENTO - FORNECIMENTO E INSTALAÇÃO. AF_06/2016</t>
  </si>
  <si>
    <t>155,90</t>
  </si>
  <si>
    <t>VÁLVULA DE RETENÇÃO HORIZONTAL, DE BRONZE, ROSCÁVEL, 3/4" - FORNECIMENTO E INSTALAÇÃO. AF_01/2019</t>
  </si>
  <si>
    <t>49,91</t>
  </si>
  <si>
    <t>VÁLVULA DE RETENÇÃO HORIZONTAL, DE BRONZE, ROSCÁVEL, 1" - FORNECIMENTO E INSTALAÇÃO. AF_01/2019</t>
  </si>
  <si>
    <t>86,88</t>
  </si>
  <si>
    <t>VÁLVULA DE RETENÇÃO HORIZONTAL, DE BRONZE, ROSCÁVEL, 1 1/4" - FORNECIMENTO E INSTALAÇÃO. AF_01/2019</t>
  </si>
  <si>
    <t>116,03</t>
  </si>
  <si>
    <t>VÁLVULA DE RETENÇÃO HORIZONTAL, DE BRONZE, ROSCÁVEL, 1 1/2"  - FORNECIMENTO E INSTALAÇÃO. AF_01/2019</t>
  </si>
  <si>
    <t>126,13</t>
  </si>
  <si>
    <t>VÁLVULA DE RETENÇÃO HORIZONTAL, DE BRONZE, ROSCÁVEL, 2"  - FORNECIMENTO E INSTALAÇÃO. AF_01/2019</t>
  </si>
  <si>
    <t>165,88</t>
  </si>
  <si>
    <t>VÁLVULA DE RETENÇÃO HORIZONTAL, DE BRONZE, ROSCÁVEL, 2 1/2" - FORNECIMENTO E INSTALAÇÃO. AF_01/2019</t>
  </si>
  <si>
    <t>223,71</t>
  </si>
  <si>
    <t>VÁLVULA DE RETENÇÃO HORIZONTAL, DE BRONZE, ROSCÁVEL, 3" - FORNECIMENTO E INSTALAÇÃO. AF_01/2019</t>
  </si>
  <si>
    <t>298,28</t>
  </si>
  <si>
    <t>VÁLVULA DE RETENÇÃO HORIZONTAL, DE BRONZE, ROSCÁVEL, 4" - FORNECIMENTO E INSTALAÇÃO. AF_01/2019</t>
  </si>
  <si>
    <t>444,63</t>
  </si>
  <si>
    <t>VÁLVULA DE RETENÇÃO VERTICAL, DE BRONZE, ROSCÁVEL, 1/2" - FORNECIMENTO E INSTALAÇÃO. AF_01/2019</t>
  </si>
  <si>
    <t>VÁLVULA DE RETENÇÃO VERTICAL, DE BRONZE, ROSCÁVEL, 3/4" - FORNECIMENTO E INSTALAÇÃO. AF_01/2019</t>
  </si>
  <si>
    <t>34,76</t>
  </si>
  <si>
    <t>VÁLVULA DE RETENÇÃO VERTICAL, DE BRONZE, ROSCÁVEL, 1" - FORNECIMENTO E INSTALAÇÃO. AF_01/2019</t>
  </si>
  <si>
    <t>VÁLVULA DE RETENÇÃO VERTICAL, DE BRONZE, ROSCÁVEL, 1 1/4" - FORNECIMENTO E INSTALAÇÃO. AF_01/2019</t>
  </si>
  <si>
    <t>74,50</t>
  </si>
  <si>
    <t>VÁLVULA DE RETENÇÃO VERTICAL, DE BRONZE, ROSCÁVEL, 1 1/2" - FORNECIMENTO E INSTALAÇÃO. AF_01/2019</t>
  </si>
  <si>
    <t>81,25</t>
  </si>
  <si>
    <t>VÁLVULA DE RETENÇÃO VERTICAL, DE BRONZE, ROSCÁVEL, 2" - FORNECIMENTO E INSTALAÇÃO. AF_01/2019</t>
  </si>
  <si>
    <t>105,86</t>
  </si>
  <si>
    <t>VÁLVULA DE RETENÇÃO VERTICAL, DE BRONZE, ROSCÁVEL, 3" - FORNECIMENTO E INSTALAÇÃO. AF_01/2019</t>
  </si>
  <si>
    <t>195,59</t>
  </si>
  <si>
    <t>VÁLVULA DE RETENÇÃO VERTICAL, DE BRONZE, ROSCÁVEL, 4" - FORNECIMENTO E INSTALAÇÃO. AF_01/2019</t>
  </si>
  <si>
    <t>315,43</t>
  </si>
  <si>
    <t>VÁLVULA DE DESCARGA METÁLICA, BASE 1 1/2 ", ACABAMENTO METALICO CROMADO - FORNECIMENTO E INSTALAÇÃO. AF_01/2019</t>
  </si>
  <si>
    <t>185,95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</si>
  <si>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</si>
  <si>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</si>
  <si>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117,98</t>
  </si>
  <si>
    <t>KIT CAVALETE PARA MEDIÇÃO DE ÁGUA - ENTRADA PRINCIPAL, EM AÇO GALVANIZADO DN 32 (1 ¼)  FORNECIMENTO E INSTALAÇÃO (EXCLUSIVE HIDRÔMETRO). AF_11/2016</t>
  </si>
  <si>
    <t>379,30</t>
  </si>
  <si>
    <t>KIT CAVALETE PARA MEDIÇÃO DE ÁGUA - ENTRADA PRINCIPAL, EM AÇO GALVANIZADO DN 40 (1 ½)  FORNECIMENTO E INSTALAÇÃO (EXCLUSIVE HIDRÔMETRO). AF_11/2016</t>
  </si>
  <si>
    <t>457,51</t>
  </si>
  <si>
    <t>KIT CAVALETE PARA MEDIÇÃO DE ÁGUA - ENTRADA PRINCIPAL, EM AÇO GALVANIZADO DN 50 (2)  FORNECIMENTO E INSTALAÇÃO (EXCLUSIVE HIDRÔMETRO). AF_11/2016</t>
  </si>
  <si>
    <t>567,89</t>
  </si>
  <si>
    <t>KIT CAVALETE PARA MEDIÇÃO DE ÁGUA - ENTRADA INDIVIDUALIZADA, EM PVC DN 25 (¾), PARA 2 MEDIDORES  FORNECIMENTO E INSTALAÇÃO (EXCLUSIVE HIDRÔMETRO). AF_11/2016</t>
  </si>
  <si>
    <t>212,79</t>
  </si>
  <si>
    <t>KIT CAVALETE PARA MEDIÇÃO DE ÁGUA - ENTRADA INDIVIDUALIZADA, EM PVC DN 25 (¾), PARA 3 MEDIDORES  FORNECIMENTO E INSTALAÇÃO (EXCLUSIVE HIDRÔMETRO). AF_11/2016</t>
  </si>
  <si>
    <t>314,56</t>
  </si>
  <si>
    <t>KIT CAVALETE PARA MEDIÇÃO DE ÁGUA - ENTRADA INDIVIDUALIZADA, EM PVC DN 25 (¾), PARA 4 MEDIDORES  FORNECIMENTO E INSTALAÇÃO (EXCLUSIVE HIDRÔMETRO). AF_11/2016</t>
  </si>
  <si>
    <t>411,57</t>
  </si>
  <si>
    <t>KIT CAVALETE PARA MEDIÇÃO DE ÁGUA - ENTRADA INDIVIDUALIZADA, EM PVC DN 32 (1), PARA 1 MEDIDOR  FORNECIMENTO E INSTALAÇÃO (EXCLUSIVE HIDRÔMETRO). AF_11/2016</t>
  </si>
  <si>
    <t>152,39</t>
  </si>
  <si>
    <t>KIT CAVALETE PARA MEDIÇÃO DE ÁGUA - ENTRADA INDIVIDUALIZADA, EM PVC DN 32 (1), PARA 2 MEDIDORES  FORNECIMENTO E INSTALAÇÃO (EXCLUSIVE HIDRÔMETRO). AF_11/2016</t>
  </si>
  <si>
    <t>279,06</t>
  </si>
  <si>
    <t>KIT CAVALETE PARA MEDIÇÃO DE ÁGUA - ENTRADA INDIVIDUALIZADA, EM PVC DN 32 (1), PARA 3 MEDIDORES  FORNECIMENTO E INSTALAÇÃO (EXCLUSIVE HIDRÔMETRO). AF_11/2016</t>
  </si>
  <si>
    <t>415,65</t>
  </si>
  <si>
    <t>KIT CAVALETE PARA MEDIÇÃO DE ÁGUA - ENTRADA INDIVIDUALIZADA, EM PVC DN 32 (1), PARA 4 MEDIDORES  FORNECIMENTO E INSTALAÇÃO (EXCLUSIVE HIDRÔMETRO). AF_11/2016</t>
  </si>
  <si>
    <t>545,01</t>
  </si>
  <si>
    <t>HIDRÔMETRO DN 20 (½), 1,5 M³/H  FORNECIMENTO E INSTALAÇÃO. AF_11/2016</t>
  </si>
  <si>
    <t>103,74</t>
  </si>
  <si>
    <t>HIDRÔMETRO DN 20 (½), 3,0 M³/H  FORNECIMENTO E INSTALAÇÃO. AF_11/2016</t>
  </si>
  <si>
    <t>HIDRÔMETRO DN 25 (¾ ), 5,0 M³/H FORNECIMENTO E INSTALAÇÃO. AF_11/2016</t>
  </si>
  <si>
    <t>134,41</t>
  </si>
  <si>
    <t>CAIXA EM CONCRETO PRÉ-MOLDADO PARA ABRIGO DE HIDRÔMETRO COM DN 20 (½)  FORNECIMENTO E INSTALAÇÃO. AF_11/2016</t>
  </si>
  <si>
    <t>81,11</t>
  </si>
  <si>
    <t>KIT CAVALETE PARA MEDIÇÃO DE ÁGUA - ENTRADA INDIVIDUALIZADA, EM PVC DN 25 (¾), PARA 1 MEDIDOR  FORNECIMENTO E INSTALAÇÃO (EXCLUSIVE HIDRÔMETRO). AF_11/2016</t>
  </si>
  <si>
    <t>118,92</t>
  </si>
  <si>
    <t>CAIXA DE AREIA 40X40X40CM EM ALVENARIA - EXECUÇÃO</t>
  </si>
  <si>
    <t>83,65</t>
  </si>
  <si>
    <t>FURO EM ALVENARIA PARA DIÂMETROS MENORES OU IGUAIS A 40 MM. AF_05/2015</t>
  </si>
  <si>
    <t>FURO EM ALVENARIA PARA DIÂMETROS MAIORES QUE 40 MM E MENORES OU IGUAIS A 75 MM. AF_05/2015</t>
  </si>
  <si>
    <t>28,71</t>
  </si>
  <si>
    <t>FURO EM ALVENARIA PARA DIÂMETROS MAIORES QUE 75 MM. AF_05/2015</t>
  </si>
  <si>
    <t>41,16</t>
  </si>
  <si>
    <t>FURO EM CONCRETO PARA DIÂMETROS MENORES OU IGUAIS A 40 MM. AF_05/2015</t>
  </si>
  <si>
    <t>50,01</t>
  </si>
  <si>
    <t>FURO EM CONCRETO PARA DIÂMETROS MAIORES QUE 40 MM E MENORES OU IGUAIS A 75 MM. AF_05/2015</t>
  </si>
  <si>
    <t>80,09</t>
  </si>
  <si>
    <t>FURO EM CONCRETO PARA DIÂMETROS MAIORES QUE 75 MM. AF_05/2015</t>
  </si>
  <si>
    <t>102,30</t>
  </si>
  <si>
    <t>RASGO EM ALVENARIA PARA RAMAIS/ DISTRIBUIÇÃO COM DIAMETROS MENORES OU IGUAIS A 40 MM. AF_05/2015</t>
  </si>
  <si>
    <t>10,74</t>
  </si>
  <si>
    <t>RASGO EM CONTRAPISO PARA RAMAIS/ DISTRIBUIÇÃO COM DIÂMETROS MENORES OU IGUAIS A 40 MM. AF_05/2015</t>
  </si>
  <si>
    <t>21,45</t>
  </si>
  <si>
    <t>RASGO EM CONTRAPISO PARA RAMAIS/ DISTRIBUIÇÃO COM DIÂMETROS MAIORES QUE 40 MM E MENORES OU IGUAIS A 75 MM. AF_05/2015</t>
  </si>
  <si>
    <t>22,90</t>
  </si>
  <si>
    <t>RASGO EM CONTRAPISO PARA RAMAIS/ DISTRIBUIÇÃO COM DIÂMETROS MAIORES QUE 75 MM. AF_05/2015</t>
  </si>
  <si>
    <t>24,89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</si>
  <si>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</si>
  <si>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</si>
  <si>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</si>
  <si>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</si>
  <si>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2,04</t>
  </si>
  <si>
    <t>PASSANTE TIPO TUBO DE DIÂMETRO MAIORES QUE 40 MM E MENORES OU IGUAIS A 75 MM, FIXADO EM LAJE. AF_05/2015</t>
  </si>
  <si>
    <t>PASSANTE TIPO TUBO DE DIÂMETRO MAIOR QUE 75 MM, FIXADO EM LAJE. AF_05/2015</t>
  </si>
  <si>
    <t>4,78</t>
  </si>
  <si>
    <t>QUEBRA EM ALVENARIA PARA INSTALAÇÃO DE CAIXA DE TOMADA (4X4 OU 4X2). AF_05/2015</t>
  </si>
  <si>
    <t>3,45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</si>
  <si>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</si>
  <si>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</si>
  <si>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</si>
  <si>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31,47</t>
  </si>
  <si>
    <t>PERFILADO DE SEÇÃO 38X76 MM PARA SUPORTE DE ATÉ 3 TUBOS HORIZONTAIS. AF_05/2015</t>
  </si>
  <si>
    <t>24,90</t>
  </si>
  <si>
    <t>PERFILADO DE SEÇÃO 38X76 MM PARA SUPORTE DE MAIS DE 3 TUBOS HORIZONTAIS. AF_05/2015</t>
  </si>
  <si>
    <t>13,56</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</si>
  <si>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</si>
  <si>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</si>
  <si>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</si>
  <si>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10,49</t>
  </si>
  <si>
    <t>CHUMBAMENTO LINEAR EM ALVENARIA PARA RAMAIS/DISTRIBUIÇÃO COM DIÂMETROS MAIORES QUE 40 MM E MENORES OU IGUAIS A 75 MM. AF_05/2015</t>
  </si>
  <si>
    <t>16,58</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</si>
  <si>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</si>
  <si>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</si>
  <si>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</si>
  <si>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</si>
  <si>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3,20</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</si>
  <si>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</si>
  <si>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</si>
  <si>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</si>
  <si>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8,03</t>
  </si>
  <si>
    <t>FIXAÇÃO DE TUBOS HORIZONTAIS DE PVC, CPVC OU COBRE DIÂMETROS MENORES OU IGUAIS A 40 MM OU ELETROCALHAS ATÉ 150MM DE LARGURA, COM ABRAÇADEIRA METÁLICA RÍGIDA TIPO D 1/2, FIXADA EM PERFILADO EM LAJE. AF_05/2015</t>
  </si>
  <si>
    <t>2,31</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</si>
  <si>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</si>
  <si>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</si>
  <si>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</si>
  <si>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</si>
  <si>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</si>
  <si>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</si>
  <si>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35,64</t>
  </si>
  <si>
    <t>FIXAÇÃO DE TUBOS HORIZONTAIS DE PPR DIÂMETROS MAIORES QUE 40 MM E MENORES OU IGUAIS A 75 MM COM ABRAÇADEIRA METÁLICA RÍGIDA TIPO  D  1 1/2" , FIXADA DIRETAMENTE NA LAJE. AF_05/2015</t>
  </si>
  <si>
    <t>16,00</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</si>
  <si>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</si>
  <si>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</si>
  <si>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</si>
  <si>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7,25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</si>
  <si>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</si>
  <si>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</si>
  <si>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22,16</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</si>
  <si>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</si>
  <si>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</si>
  <si>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10,21</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</si>
  <si>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</si>
  <si>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</si>
  <si>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</si>
  <si>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5,40</t>
  </si>
  <si>
    <t>CHUMBAMENTO PONTUAL DE ABERTURA EM LAJE COM PASSAGEM DE 1 TUBO DE DIAMETRO EQUIVALENTE IGUAL À  50 MM. AF_05/2015</t>
  </si>
  <si>
    <t>5,51</t>
  </si>
  <si>
    <t>CHUMBAMENTO PONTUAL DE ABERTURA EM LAJE COM PASSAGEM DE MAIS DE 1 TUBO DE  DIAMETRO EQUIVALENTE IGUAL À  50 MM. AF_05/2015</t>
  </si>
  <si>
    <t>34,85</t>
  </si>
  <si>
    <t>CHUMBAMENTO PONTUAL EM PASSAGEM DE TUBO COM DIÂMETRO MENOR OU IGUAL A 40 MM. AF_05/2015</t>
  </si>
  <si>
    <t>4,07</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</si>
  <si>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</si>
  <si>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</si>
  <si>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</si>
  <si>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11,56</t>
  </si>
  <si>
    <t>CONJUNTO HIDRÁULICO PARA INSTALAÇÃO DE BOMBA EM AÇO ROSCÁVEL, DN SUCÇÃO 65 (2½) E DN RECALQUE 50 (2), PARA EDIFICAÇÃO ENTRE 12 E 18 PAVIMENTOS  FORNECIMENTO E INSTALAÇÃO. AF_06/2016</t>
  </si>
  <si>
    <t>1.672,89</t>
  </si>
  <si>
    <t>CONJUNTO HIDRÁULICO PARA INSTALAÇÃO DE BOMBA EM AÇO ROSCÁVEL, DN SUCÇÃO 50 (2) E DN RECALQUE 40 (1 1/2), PARA EDIFICAÇÃO ENTRE 8 E 12 PAVIMENTOS  FORNECIMENTO E INSTALAÇÃO. AF_06/2016</t>
  </si>
  <si>
    <t>1.216,64</t>
  </si>
  <si>
    <t>CONJUNTO HIDRÁULICO PARA INSTALAÇÃO DE BOMBA EM AÇO ROSCÁVEL, DN SUCÇÃO 40 (1 1/2) E DN RECALQUE 32 (1 1/4), PARA EDIFICAÇÃO ENTRE 4 E 8 PAVIMENTOS  FORNECIMENTO E INSTALAÇÃO. AF_06/2016</t>
  </si>
  <si>
    <t>984,35</t>
  </si>
  <si>
    <t>CONJUNTO HIDRÁULICO PARA INSTALAÇÃO DE BOMBA EM AÇO ROSCÁVEL, DN SUCÇÃO 32 (1 1/4) E DN RECALQUE 25 (1), PARA EDIFICAÇÃO ATÉ 4 PAVIMENTOS  FORNECIMENTO E INSTALAÇÃO. AF_06/2016</t>
  </si>
  <si>
    <t>841,56</t>
  </si>
  <si>
    <t>FIXAÇÃO UTILIZANDO PARAFUSO E BUCHA DE NYLON, SOMENTE MÃO DE OBRA. AF_10/2016</t>
  </si>
  <si>
    <t>MÃO-FRANCESA EM AÇO, ABAS IGUAIS 40 CM, CAPACIDADE MÍNIMA 70 KG, BRANCO  FORNECIMENTO E INSTALAÇÃO. AF_11/2016</t>
  </si>
  <si>
    <t>38,67</t>
  </si>
  <si>
    <t>MÃO-FRANCESA EM AÇO, ABAS IGUAIS 30 CM, CAPACIDADE MÍNIMA 60 KG, BRANCO  FORNECIMENTO E INSTALAÇÃO. AF_11/2016</t>
  </si>
  <si>
    <t>29,41</t>
  </si>
  <si>
    <t>PERFILADO DE SEÇÃO 38X76 MM PARA SUPORTE DE DUTO EM CHAPA GALVANIZADA BITOLA 26. AF_07/2017</t>
  </si>
  <si>
    <t>70,41</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</si>
  <si>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</si>
  <si>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</si>
  <si>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</si>
  <si>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36,22</t>
  </si>
  <si>
    <t>PERFILADO DE SEÇÃO 38X76 MM PARA SUPORTE DE ELETROCALHA LISA OU PERFURADA EM AÇO GALVANIZADO, LARGURA 500 OU 800 MM E ALTURA 50 MM. AF_07/2017</t>
  </si>
  <si>
    <t>TIL (TUBO DE INSPEÇÃO E LIMPEZA) RADIAL PARA ESGOTO, EM PVC, DN 300 X 200 MM. AF_05/2018</t>
  </si>
  <si>
    <t>1.807,03</t>
  </si>
  <si>
    <t>73826/1</t>
  </si>
  <si>
    <t>INSTALACAO DE COMPRESSOR DE AR, POTENCIA &lt;= 5 CV</t>
  </si>
  <si>
    <t>414,15</t>
  </si>
  <si>
    <t>73826/2</t>
  </si>
  <si>
    <t>INSTALACAO DE COMPRESSOR DE AR, POTENCIA &gt; 5 E &lt;= 10 CV</t>
  </si>
  <si>
    <t>538,39</t>
  </si>
  <si>
    <t>73834/1</t>
  </si>
  <si>
    <t>INSTALACAO DE CONJ.MOTO BOMBA SUBMERSIVEL ATE 10 CV</t>
  </si>
  <si>
    <t>176,10</t>
  </si>
  <si>
    <t>73834/2</t>
  </si>
  <si>
    <t>INSTALACAO DE CONJ.MOTO BOMBA SUBMERSIVEL DE 11 A 25 CV</t>
  </si>
  <si>
    <t>281,76</t>
  </si>
  <si>
    <t>73834/3</t>
  </si>
  <si>
    <t>INSTALACAO DE CONJ.MOTO BOMBA SUBMERSIVEL DE 26 A 50 CV</t>
  </si>
  <si>
    <t>563,52</t>
  </si>
  <si>
    <t>73834/4</t>
  </si>
  <si>
    <t>INSTALACAO DE CONJ.MOTO BOMBA SUBMERSIVEL DE 51 A 100 CV</t>
  </si>
  <si>
    <t>845,28</t>
  </si>
  <si>
    <t>73835/1</t>
  </si>
  <si>
    <t>INSTALACAO DE CONJ.MOTO BOMBA VERTICAL POT &lt;= 100 CV</t>
  </si>
  <si>
    <t>1.100,25</t>
  </si>
  <si>
    <t>73835/2</t>
  </si>
  <si>
    <t>INSTALACAO DE CONJ.MOTO BOMBA VERTICAL 100 &lt; POT &lt;= 200 CV</t>
  </si>
  <si>
    <t>1.496,34</t>
  </si>
  <si>
    <t>73835/3</t>
  </si>
  <si>
    <t>INSTALACAO DE CONJ.MOTO BOMBA VERTICAL 200 &lt; POT &lt;= 300 CV</t>
  </si>
  <si>
    <t>1.672,38</t>
  </si>
  <si>
    <t>73836/1</t>
  </si>
  <si>
    <t>INSTALACAO DE CONJ.MOTO BOMBA HORIZONTAL ATE 10 CV</t>
  </si>
  <si>
    <t>440,10</t>
  </si>
  <si>
    <t>73836/2</t>
  </si>
  <si>
    <t>INSTALACAO DE CONJ.MOTO BOMBA HORIZONTAL DE 12,5 A 25 CV</t>
  </si>
  <si>
    <t>572,13</t>
  </si>
  <si>
    <t>73836/3</t>
  </si>
  <si>
    <t>INSTALACAO DE CONJ.MOTO BOMBA HORIZONTAL DE 30 A 75 CV</t>
  </si>
  <si>
    <t>880,20</t>
  </si>
  <si>
    <t>73836/4</t>
  </si>
  <si>
    <t>INSTALACAO DE CONJ.MOTO BOMBA HORIZONTAL DE 100 A 150 CV</t>
  </si>
  <si>
    <t>1.408,32</t>
  </si>
  <si>
    <t>73837/1</t>
  </si>
  <si>
    <t>INSTALACAO DE CONJ.MOTO BOMBA SUBMERSO ATE 5 CV</t>
  </si>
  <si>
    <t>73837/2</t>
  </si>
  <si>
    <t>INSTALACAO DE CONJ.MOTO BOMBA SUBMERSO DE 6 A 25 CV</t>
  </si>
  <si>
    <t>352,20</t>
  </si>
  <si>
    <t>73837/3</t>
  </si>
  <si>
    <t>INSTALACAO DE CONJ.MOTO BOMBA SUBMERSO DE 26 A 50 CV</t>
  </si>
  <si>
    <t>704,40</t>
  </si>
  <si>
    <t>INSTALACAO DE CLORADOR</t>
  </si>
  <si>
    <t>331,40</t>
  </si>
  <si>
    <t>LEITO FILTRANTE - ASSENTAMENTO DE BLOCOS LEOPOLD</t>
  </si>
  <si>
    <t>74,61</t>
  </si>
  <si>
    <t>LEITO FILTRANTE - COLOCACAO DE LONA PLASTICA</t>
  </si>
  <si>
    <t>INSTALACAO DE BOMBA DOSADORA</t>
  </si>
  <si>
    <t>133,34</t>
  </si>
  <si>
    <t>INSTALACAO DE AGITADOR</t>
  </si>
  <si>
    <t>68,57</t>
  </si>
  <si>
    <t>73824/1</t>
  </si>
  <si>
    <t>INSTALACAO DE MISTURADOR VERTICAL</t>
  </si>
  <si>
    <t>73825/2</t>
  </si>
  <si>
    <t>VERTEDOR TRIANGULAR DE ALUMINIO</t>
  </si>
  <si>
    <t>938,17</t>
  </si>
  <si>
    <t>73873/1</t>
  </si>
  <si>
    <t>LEITO FILTRANTE - COLOCACAO E APILOAMENTO DE TERRA NO FILTRO</t>
  </si>
  <si>
    <t>73873/2</t>
  </si>
  <si>
    <t>LEITO FILTRANTE - FORN.E ENCHIMENTO C/ BRITA NO. 4</t>
  </si>
  <si>
    <t>189,17</t>
  </si>
  <si>
    <t>73873/3</t>
  </si>
  <si>
    <t>LEITO FILTRANTE - COLOCACAO DE AREIA NOS FILTROS</t>
  </si>
  <si>
    <t>73873/4</t>
  </si>
  <si>
    <t>LEITO FILTRANTE - COLOCACAO DE PEDREGULHOS NOS FILTROS</t>
  </si>
  <si>
    <t>85,20</t>
  </si>
  <si>
    <t>73873/5</t>
  </si>
  <si>
    <t>LEITO FILTRANTE - COLOCACAO DE ANTRACITO NOS FILTROS</t>
  </si>
  <si>
    <t>73827/1</t>
  </si>
  <si>
    <t>KIT CAVALETE PVC COM REGISTRO 1/2" - FORNECIMENTO E INSTALAÇÃO</t>
  </si>
  <si>
    <t>62,62</t>
  </si>
  <si>
    <t>74218/1</t>
  </si>
  <si>
    <t>KIT CAVALETE PVC COM REGISTRO 3/4" - FORNECIMENTO E INSTALACAO</t>
  </si>
  <si>
    <t>60,00</t>
  </si>
  <si>
    <t>74253/1</t>
  </si>
  <si>
    <t>RAMAL PREDIAL EM TUBO PEAD 20MM - FORNECIMENTO, INSTALAÇÃO, ESCAVAÇÃO E REATERRO</t>
  </si>
  <si>
    <t>22,96</t>
  </si>
  <si>
    <t>LIGACAO DA REDE 50MM AO RAMAL PREDIAL 1/2"</t>
  </si>
  <si>
    <t>LIGACAO DA REDE 75MM AO RAMAL PREDIAL 1/2"</t>
  </si>
  <si>
    <t>52,70</t>
  </si>
  <si>
    <t>LIGAÇÃO DOMICILIAR DE ESGOTO DN 100MM, DA CASA ATÉ A CAIXA, COMPOSTO POR 10,0M TUBO DE PVC ESGOTO PREDIAL DN 100MM E CAIXA DE ALVENARIA COM TAMPA DE CONCRETO - FORNECIMENTO E INSTALAÇÃO</t>
  </si>
  <si>
    <t>519,90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</si>
  <si>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</si>
  <si>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776,92</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</si>
  <si>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</si>
  <si>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632,67</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</si>
  <si>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</si>
  <si>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489,31</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</si>
  <si>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</si>
  <si>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349,42</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</si>
  <si>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</si>
  <si>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501,60</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</si>
  <si>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</si>
  <si>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415,63</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</si>
  <si>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</si>
  <si>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328,93</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</si>
  <si>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</si>
  <si>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244,11</t>
  </si>
  <si>
    <t>ESCAVACAO SUBMERSA COM DRAGA DE MANDIBULA</t>
  </si>
  <si>
    <t>DRAGAGEM (C/ ESCAVADEIRA DRAG LINE DE ARRASTE 140HP)</t>
  </si>
  <si>
    <t>25,33</t>
  </si>
  <si>
    <t>73903/1</t>
  </si>
  <si>
    <t>LIMPEZA SUPERFICIAL DA CAMADA VEGETAL EM JAZIDA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</si>
  <si>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</si>
  <si>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</si>
  <si>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</si>
  <si>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</si>
  <si>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</si>
  <si>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</si>
  <si>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</si>
  <si>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</si>
  <si>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</si>
  <si>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</si>
  <si>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2,82</t>
  </si>
  <si>
    <t>74205/1</t>
  </si>
  <si>
    <t>ESCAVACAO MECANICA DE MATERIAL 1A. CATEGORIA, PROVENIENTE DE CORTE DE SUBLEITO (C/TRATOR ESTEIRAS  160HP)</t>
  </si>
  <si>
    <t>1,43</t>
  </si>
  <si>
    <t>REGULARIZACAO DE SUPERFICIES EM TERRA COM MOTONIVELADORA</t>
  </si>
  <si>
    <t>CORTE E ATERRO COMPENSADO</t>
  </si>
  <si>
    <t>ESCAVACAO MECANICA CAMPO ABERTO EM SOLO EXCETO ROCHA ATE 2,00M PROFUNDIDADE</t>
  </si>
  <si>
    <t>2,08</t>
  </si>
  <si>
    <t>ESCAVACAO MECANICA PARA ACERTO DE TALUDES, EM MATERIAL DE 1A CATEGORIA, COM ESCAVADEIRA HIDRAULICA</t>
  </si>
  <si>
    <t>ESCAVACAO MECANICA, A CEU ABERTO, EM MATERIAL DE 1A CATEGORIA, COM ESCAVADEIRA HIDRAULICA, CAPACIDADE DE 0,78 M3</t>
  </si>
  <si>
    <t>2,30</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</si>
  <si>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</si>
  <si>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</si>
  <si>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7,64</t>
  </si>
  <si>
    <t>ESCAVAÇÃO VERTICAL A CÉU ABERTO, INCLUINDO CARGA, DESCARGA E TRANSPORTE, EM SOLO DE 1ª CATEGORIA COM ESCAVADEIRA HIDRÁULICA (CAÇAMBA: 0,8 M³ / 111 HP), FROTA DE 3 CAMINHÕES BASCULANTES DE 14 M³, DMT DE 0,6 KM E VELOCIDADE MÉDIA 10 KM/H. AF_12/2013</t>
  </si>
  <si>
    <t>7,91</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</si>
  <si>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</si>
  <si>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</si>
  <si>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8,12</t>
  </si>
  <si>
    <t>ESCAVAÇÃO VERTICAL A CÉU ABERTO, INCLUINDO CARGA, DESCARGA E TRANSPORTE, EM SOLO DE 1ª CATEGORIA COM ESCAVADEIRA HIDRÁULICA (CAÇAMBA: 0,8 M³ / 111 HP), FROTA DE 4 CAMINHÕES BASCULANTES DE 14 M³, DMT DE 1,5 KM E VELOCIDADE MÉDIA 18 KM/H. AF_12/2013</t>
  </si>
  <si>
    <t>11,33</t>
  </si>
  <si>
    <t>ESCAVAÇÃO VERTICAL A CÉU ABERTO, INCLUINDO CARGA, DESCARGA E TRANSPORTE, EM SOLO DE 1ª CATEGORIA COM ESCAVADEIRA HIDRÁULICA (CAÇAMBA: 0,8 M³ / 111 HP), FROTA DE 5 CAMINHÕES BASCULANTES DE 14 M³, DMT DE 3 KM E VELOCIDADE MÉDIA 20 KM/H. AF_12/2013</t>
  </si>
  <si>
    <t>13,95</t>
  </si>
  <si>
    <t>ESCAVAÇÃO VERTICAL A CÉU ABERTO, INCLUINDO CARGA, DESCARGA E TRANSPORTE, EM SOLO DE 1ª CATEGORIA COM ESCAVADEIRA HIDRÁULICA (CAÇAMBA: 0,8 M³ / 111 HP), FROTA DE 6 CAMINHÕES BASCULANTES DE 14 M³, DMT DE 4 KM E VELOCIDADE MÉDIA 22 KM/H. AF_12/2013</t>
  </si>
  <si>
    <t>15,52</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</si>
  <si>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</si>
  <si>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</si>
  <si>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6,75</t>
  </si>
  <si>
    <t>ESCAVAÇÃO VERTICAL A CÉU ABERTO, INCLUINDO CARGA, DESCARGA E TRANSPORTE, EM SOLO DE 1ª CATEGORIA COM ESCAVADEIRA HIDRÁULICA (CAÇAMBA: 0,8 M³ / 111 HP), FROTA DE 2 CAMINHÕES BASCULANTES DE 18 M³, DMT DE 0,3 KM E VELOCIDADE MÉDIA 5,9KM/H. AF_12/2013</t>
  </si>
  <si>
    <t>6,79</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</si>
  <si>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</si>
  <si>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</si>
  <si>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</si>
  <si>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</si>
  <si>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</si>
  <si>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13,03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</si>
  <si>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</si>
  <si>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</si>
  <si>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</si>
  <si>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6,23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</si>
  <si>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</si>
  <si>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</si>
  <si>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6,53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</si>
  <si>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</si>
  <si>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</si>
  <si>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6,74</t>
  </si>
  <si>
    <t>ESCAVAÇÃO VERTICAL A CÉU ABERTO, INCLUINDO CARGA, DESCARGA E TRANSPORTE, EM SOLO DE 1ª CATEGORIA COM ESCAVADEIRA HIDRÁULICA (CAÇAMBA: 1,2 M³ / 155 HP), FROTA DE 5 CAMINHÕES BASCULANTES DE 14 M³, DMT DE 1,5 KM E VELOCIDADE MÉDIA 18 KM/H. AF_12/2013</t>
  </si>
  <si>
    <t>10,20</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</si>
  <si>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</si>
  <si>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</si>
  <si>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14,05</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</si>
  <si>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</si>
  <si>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</si>
  <si>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</si>
  <si>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5,85</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</si>
  <si>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</si>
  <si>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</si>
  <si>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6,03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</si>
  <si>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</si>
  <si>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</si>
  <si>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</si>
  <si>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11,60</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</si>
  <si>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</si>
  <si>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</si>
  <si>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15,70</t>
  </si>
  <si>
    <t>ESCAVAÇÃO MECANIZADA PARA BLOCO DE COROAMENTO OU SAPATA, SEM PREVISÃO DE FÔRMA, COM RETROESCAVADEIRA. AF_06/2017</t>
  </si>
  <si>
    <t>ESCAVAÇÃO MECANIZADA PARA BLOCO DE COROAMENTO OU SAPATA, COM PREVISÃO DE FÔRMA, COM RETROESCAVADEIRA. AF_06/2017</t>
  </si>
  <si>
    <t>31,40</t>
  </si>
  <si>
    <t>ESCAVAÇÃO MANUAL PARA BLOCO DE COROAMENTO OU SAPATA, SEM PREVISÃO DE FÔRMA. AF_06/2017</t>
  </si>
  <si>
    <t>115,56</t>
  </si>
  <si>
    <t>ESCAVAÇÃO MANUAL PARA BLOCO DE COROAMENTO OU SAPATA, COM PREVISÃO DE FÔRMA. AF_06/2017</t>
  </si>
  <si>
    <t>73,36</t>
  </si>
  <si>
    <t>ESCAVAÇÃO MECANIZADA PARA VIGA BALDRAME, SEM PREVISÃO DE FÔRMA, COM MINI-ESCAVADEIRA. AF_06/2017</t>
  </si>
  <si>
    <t>137,48</t>
  </si>
  <si>
    <t>ESCAVAÇÃO MECANIZADA PARA VIGA BALDRAME, COM PREVISÃO DE FÔRMA, COM MINI-ESCAVADEIRA. AF_06/2017</t>
  </si>
  <si>
    <t>ESCAVAÇÃO MANUAL DE VALA PARA VIGA BALDRAME, SEM PREVISÃO DE FÔRMA. AF_06/2017</t>
  </si>
  <si>
    <t>233,76</t>
  </si>
  <si>
    <t>ESCAVAÇÃO MANUAL DE VALA PARA VIGA BALDRAME, COM PREVISÃO DE FÔRMA. AF_06/2017</t>
  </si>
  <si>
    <t>96,19</t>
  </si>
  <si>
    <t>FABRICAÇÃO, MONTAGEM E DESMONTAGEM DE FÔRMA PARA BLOCO DE COROAMENTO, EM MADEIRA SERRADA, E=25 MM, 1 UTILIZAÇÃO. AF_06/2017</t>
  </si>
  <si>
    <t>125,61</t>
  </si>
  <si>
    <t>ESCAVAÇÃO VERTICAL A CÉU ABERTO, INCLUINDO CARGA, DESCARGA E TRANSPORTE, EM SOLO DE 1ª CATEGORIA COM ESCAVADEIRA HIDRÁULICA (CAÇAMBA: 0,8 M³ / 111 HP), FROTA DE 4 CAMINHÕES BASCULANTES DE 14 M³, DMT DE 2 KM E VELOCIDADE MÉDIA 20 KM/H. AF_02/2018</t>
  </si>
  <si>
    <t>11,85</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</si>
  <si>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</si>
  <si>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</si>
  <si>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</si>
  <si>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</si>
  <si>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10,03</t>
  </si>
  <si>
    <t>ESCAVACAO MECANICA DE VALA EM MATERIAL 2A. CATEGORIA DE 2,01 ATE 4,00 M DE PROFUNDIDADE COM UTILIZACAO DE ESCAVADEIRA HIDRAULICA</t>
  </si>
  <si>
    <t>ESCAVACAO MECANICA DE VALA EM MATERIAL 2A. CATEGORIA DE 4,01 ATE 6,00 M DE PROFUNDIDADE COM UTILIZACAO DE ESCAVADEIRA HIDRAULICA</t>
  </si>
  <si>
    <t>13,38</t>
  </si>
  <si>
    <t>73965/9</t>
  </si>
  <si>
    <t>ESCAVACAO MANUAL DE VALA EM LODO, DE 1,5 ATE 3M, EXCLUINDO ESGOTAMENTO/ESCORAMENTO.</t>
  </si>
  <si>
    <t>157,30</t>
  </si>
  <si>
    <t>79506/2</t>
  </si>
  <si>
    <t>ESCAVAÇÃO MANUAL DE VALA/CAVA EM LODO, ENTRE 3 E 4,5M DE PROFUNDIDADE</t>
  </si>
  <si>
    <t>235,95</t>
  </si>
  <si>
    <t>ESCAVACAO MECANICA DE VALAS (SOLO COM AGUA), PROFUNDIDADE MAIOR QUE 4,00 M ATE 6,00 M.</t>
  </si>
  <si>
    <t>12,94</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</si>
  <si>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</si>
  <si>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</si>
  <si>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</si>
  <si>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7,10</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</si>
  <si>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</si>
  <si>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</si>
  <si>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</si>
  <si>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6,39</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</si>
  <si>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</si>
  <si>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</si>
  <si>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</si>
  <si>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</si>
  <si>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</si>
  <si>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4,28</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</si>
  <si>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</si>
  <si>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</si>
  <si>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</si>
  <si>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3,66</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</si>
  <si>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</si>
  <si>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</si>
  <si>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9,12</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</si>
  <si>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</si>
  <si>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</si>
  <si>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8,20</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</si>
  <si>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</si>
  <si>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</si>
  <si>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</si>
  <si>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</si>
  <si>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</si>
  <si>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</si>
  <si>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</si>
  <si>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24,00</t>
  </si>
  <si>
    <t>ATERRO MECANIZADO DE VALA COM ESCAVADEIRA HIDRÁULICA (CAPACIDADE DA CAÇAMBA: 0,8 M³ / POTÊNCIA: 111 HP), LARGURA ATÉ 1,5 M, PROFUNDIDADE DE 1,5 A 3,0 M, COM SOLO ARGILO-ARENOSO. AF_05/2016</t>
  </si>
  <si>
    <t>21,50</t>
  </si>
  <si>
    <t>ATERRO MECANIZADO DE VALA COM ESCAVADEIRA HIDRÁULICA (CAPACIDADE DA CAÇAMBA: 0,8 M³ / POTÊNCIA: 111 HP), LARGURA DE 1,5 A 2,5 M, PROFUNDIDADE DE 1,5 A 3,0 M, COM SOLO ARGILO-ARENOSO. AF_05/2016</t>
  </si>
  <si>
    <t>18,37</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</si>
  <si>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</si>
  <si>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</si>
  <si>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17,16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</si>
  <si>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</si>
  <si>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</si>
  <si>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</si>
  <si>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29,31</t>
  </si>
  <si>
    <t>ATERRO MECANIZADO DE VALA COM RETROESCAVADEIRA (CAPACIDADE DA CAÇAMBA DA RETRO: 0,26 M³ / POTÊNCIA: 88 HP), LARGURA DE 0,8 A 1,5 M, PROFUNDIDADE ATÉ 1,5 M, COM SOLO ARGILO-ARENOSO. AF_05/2016</t>
  </si>
  <si>
    <t>23,44</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</si>
  <si>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</si>
  <si>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</si>
  <si>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17,52</t>
  </si>
  <si>
    <t>ATERRO MANUAL DE VALAS COM SOLO ARGILO-ARENOSO E COMPACTAÇÃO MECANIZADA. AF_05/2016</t>
  </si>
  <si>
    <t>32,71</t>
  </si>
  <si>
    <t>ATERRO MECANIZADO DE VALA COM ESCAVADEIRA HIDRÁULICA (CAPACIDADE DA CAÇAMBA: 0,8 M³ / POTÊNCIA: 111 HP), LARGURA DE 1,5 A 2,5 M, PROFUNDIDADE ATÉ 1,5 M, COM AREIA PARA ATERRO. AF_05/2016</t>
  </si>
  <si>
    <t>102,51</t>
  </si>
  <si>
    <t>ATERRO MECANIZADO DE VALA COM ESCAVADEIRA HIDRÁULICA (CAPACIDADE DA CAÇAMBA: 0,8 M³ / POTÊNCIA: 111 HP), LARGURA ATÉ 1,5 M, PROFUNDIDADE DE 1,5 A 3,0 M, COM AREIA PARA ATERRO. AF_05/2016</t>
  </si>
  <si>
    <t>100,01</t>
  </si>
  <si>
    <t>ATERRO MECANIZADO DE VALA COM ESCAVADEIRA HIDRÁULICA (CAPACIDADE DA CAÇAMBA: 0,8 M³ / POTÊNCIA: 111 HP), LARGURA DE 1,5 A 2,5 M, PROFUNDIDADE DE 1,5 A 3,0 M, COM AREIA PARA ATERRO. AF_05/2016</t>
  </si>
  <si>
    <t>96,88</t>
  </si>
  <si>
    <t>ATERRO MECANIZADO DE VALA COM ESCAVADEIRA HIDRÁULICA (CAPACIDADE DA CAÇAMBA: 0,8 M³ / POTÊNCIA: 111 HP), LARGURA ATÉ 1,5 M, PROFUNDIDADE DE 3,0 A 4,5 M, COM AREIA PARA ATERRO. AF_05/2016</t>
  </si>
  <si>
    <t>97,60</t>
  </si>
  <si>
    <t>ATERRO MECANIZADO DE VALA COM ESCAVADEIRA HIDRÁULICA (CAPACIDADE DA CAÇAMBA: 0,8 M³ / POTÊNCIA: 111 HP), LARGURA DE 1,5 A 2,5 M, PROFUNDIDADE DE 3,0 A 4,5 M, COM AREIA PARA ATERRO. AF_05/2016</t>
  </si>
  <si>
    <t>95,67</t>
  </si>
  <si>
    <t>ATERRO MECANIZADO DE VALA COM ESCAVADEIRA HIDRÁULICA (CAPACIDADE DA CAÇAMBA: 0,8 M³ / POTÊNCIA: 111 HP), LARGURA ATÉ 1,5 M, PROFUNDIDADE DE 4,5 A 6,0 M, COM AREIA PARA ATERRO. AF_05/2016</t>
  </si>
  <si>
    <t>96,52</t>
  </si>
  <si>
    <t>ATERRO MECANIZADO DE VALA COM ESCAVADEIRA HIDRÁULICA (CAPACIDADE DA CAÇAMBA: 0,8 M³ / POTÊNCIA: 111 HP), LARGURA DE 1,5 A 2,5 M, PROFUNDIDADE DE 4,5 A 6,0 M, COM AREIA PARA ATERRO. AF_05/2016</t>
  </si>
  <si>
    <t>95,04</t>
  </si>
  <si>
    <t>ATERRO MECANIZADO DE VALA COM RETROESCAVADEIRA (CAPACIDADE DA CAÇAMBA DA RETRO: 0,26 M³ / POTÊNCIA: 88 HP), LARGURA ATÉ 0,8 M, PROFUNDIDADE ATÉ 1,5 M, COM AREIA PARA ATERRO. AF_05/2016</t>
  </si>
  <si>
    <t>107,82</t>
  </si>
  <si>
    <t>ATERRO MECANIZADO DE VALA COM RETROESCAVADEIRA (CAPACIDADE DA CAÇAMBA DA RETRO: 0,26 M³ / POTÊNCIA: 88 HP), LARGURA DE 0,8 A 1,5 M, PROFUNDIDADE ATÉ 1,5 M, COM AREIA PARA ATERRO. AF_05/2016</t>
  </si>
  <si>
    <t>101,95</t>
  </si>
  <si>
    <t>ATERRO MECANIZADO DE VALA COM RETROESCAVADEIRA (CAPACIDADE DA CAÇAMBA DA RETRO: 0,26 M³ / POTÊNCIA: 88 HP), LARGURA ATÉ 0,8 M, PROFUNDIDADE DE 1,5 A 3,0 M, COM AREIA PARA ATERRO. AF_05/2016</t>
  </si>
  <si>
    <t>99,37</t>
  </si>
  <si>
    <t>ATERRO MECANIZADO DE VALA COM RETROESCAVADEIRA (CAPACIDADE DA CAÇAMBA DA RETRO: 0,26 M³ / POTÊNCIA: 88 HP), LARGURA DE 0,8 A 1,5 M, PROFUNDIDADE DE 1,5 A 3,0 M, COM AREIA PARA ATERRO. AF_05/2016</t>
  </si>
  <si>
    <t>96,03</t>
  </si>
  <si>
    <t>ATERRO MANUAL DE VALAS COM AREIA PARA ATERRO E COMPACTAÇÃO MECANIZADA. AF_05/2016</t>
  </si>
  <si>
    <t>111,22</t>
  </si>
  <si>
    <t>EXECUÇÃO E COMPACTAÇÃO DE ATERRO COM SOLO PREDOMINANTEMENTE ARGILOSO - EXCLUSIVE ESCAVAÇÃO, CARGA E TRANSPORTE E SOLO. AF_09/2017</t>
  </si>
  <si>
    <t>5,12</t>
  </si>
  <si>
    <t>EXECUÇÃO E COMPACTAÇÃO DE ATERRO COM SOLO PREDOMINANTEMENTE ARENOSO - EXCLUSIVE ESCAVAÇÃO, CARGA E TRANSPORTE E SOLO. AF_09/2017</t>
  </si>
  <si>
    <t>UMEDECIMENTO DE MATERIAL PARA FECHAMENTO DE VALAS.</t>
  </si>
  <si>
    <t>0,92</t>
  </si>
  <si>
    <t>13,99</t>
  </si>
  <si>
    <t>11,58</t>
  </si>
  <si>
    <t>7,96</t>
  </si>
  <si>
    <t>13,07</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</si>
  <si>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</si>
  <si>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</si>
  <si>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12,99</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</si>
  <si>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</si>
  <si>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</si>
  <si>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7,09</t>
  </si>
  <si>
    <t>REATERRO MECANIZADO DE VALA COM RETROESCAVADEIRA (CAPACIDADE DA CAÇAMBA DA RETRO: 0,26 M³ / POTÊNCIA: 88 HP), LARGURA ATÉ 0,8 M, PROFUNDIDADE ATÉ 1,5 M, COM SOLO DE 1ª CATEGORIA EM LOCAIS COM BAIXO NÍVEL DE INTERFERÊNCIA. AF_04/2016</t>
  </si>
  <si>
    <t>15,79</t>
  </si>
  <si>
    <t>REATERRO MECANIZADO DE VALA COM RETROESCAVADEIRA (CAPACIDADE DA CAÇAMBA DA RETRO: 0,26 M³ / POTÊNCIA: 88 HP), LARGURA DE 0,8 A 1,5 M, PROFUNDIDADE ATÉ 1,5 M, COM SOLO DE 1ª CATEGORIA EM LOCAIS COM BAIXO NÍVEL DE INTERFERÊNCIA. AF_04/2016</t>
  </si>
  <si>
    <t>12,12</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</si>
  <si>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</si>
  <si>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</si>
  <si>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</si>
  <si>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</si>
  <si>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37,72</t>
  </si>
  <si>
    <t>TRANSPORTE COMERCIAL COM CAMINHAO CARROCERIA 9 T, RODOVIA EM LEITO NATURAL</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</si>
  <si>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</si>
  <si>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</si>
  <si>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</si>
  <si>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</si>
  <si>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</si>
  <si>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</si>
  <si>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</si>
  <si>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</si>
  <si>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2,68</t>
  </si>
  <si>
    <t>11,29</t>
  </si>
  <si>
    <t>M3XKM</t>
  </si>
  <si>
    <t>1,17</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</si>
  <si>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</si>
  <si>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</si>
  <si>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</si>
  <si>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12,56</t>
  </si>
  <si>
    <t>CARGA, MANOBRAS E DESCARGA DE BRITA PARA BASE DE MACADAME, COM CAMINHAO BASCULANTE 6 M3, DESCARGA EM DISTRIBUIDOR</t>
  </si>
  <si>
    <t>CARGA, MANOBRAS E DESCARGA DE MISTURAS DE SOLOS E AGREGADOS, COM CAMINHAO BASCULANTE 6 M3, DESCARGA EM DISTRIBUIDOR</t>
  </si>
  <si>
    <t>4,02</t>
  </si>
  <si>
    <t>CARGA, MANOBRAS E DESCARGA DE MATERIAIS DIVERSOS, COM CAMINHAO BASCULANTE 6M3 (CARGA E DESCARGA MANUAIS)</t>
  </si>
  <si>
    <t>CARGA MANUAL DE ENTULHO EM CAMINHAO BASCULANTE 6 M3</t>
  </si>
  <si>
    <t>19,33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</si>
  <si>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</si>
  <si>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</si>
  <si>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</si>
  <si>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</si>
  <si>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</si>
  <si>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1,67</t>
  </si>
  <si>
    <t>TRANSPORTE COMERCIAL DE BRITA</t>
  </si>
  <si>
    <t>0,79</t>
  </si>
  <si>
    <t>TRANSPORTE DE PAVIMENTACAO REMOVIDA (RODOVIAS NAO URBANAS)</t>
  </si>
  <si>
    <t>TRANSPORTE COM CAMINHÃO BASCULANTE 10 M3 DE MASSA ASFALTICA PARA PAVIMENTAÇÃO URBANA</t>
  </si>
  <si>
    <t>TRANSPORTE COM CAMINHÃO BASCULANTE DE 6 M3, EM VIA URBANA EM LEITO NATURAL (UNIDADE: M3XKM). AF_01/2018</t>
  </si>
  <si>
    <t>2,19</t>
  </si>
  <si>
    <t>TRANSPORTE COM CAMINHÃO BASCULANTE DE 6 M3, EM VIA URBANA EM REVESTIMENTO PRIMÁRIO (UNIDADE: M3XKM). AF_01/2018</t>
  </si>
  <si>
    <t>1,68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</si>
  <si>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</si>
  <si>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</si>
  <si>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</si>
  <si>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</si>
  <si>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</si>
  <si>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1,04</t>
  </si>
  <si>
    <t>TRANSPORTE COM CAMINHÃO BASCULANTE DE 6 M3, EM VIA URBANA PAVIMENTADA, DMT ACIMA DE 30 KM (UNIDADE: TXKM). AF_01/2018</t>
  </si>
  <si>
    <t>0,75</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</si>
  <si>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</si>
  <si>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</si>
  <si>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</si>
  <si>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</si>
  <si>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3,06</t>
  </si>
  <si>
    <t>LASTRO DE VALA COM PREPARO DE FUNDO, LARGURA MENOR QUE 1,5 M, COM CAMADA DE AREIA, LANÇAMENTO MANUAL, EM LOCAL COM NÍVEL BAIXO DE INTERFERÊNCIA. AF_06/2016</t>
  </si>
  <si>
    <t>191,58</t>
  </si>
  <si>
    <t>LASTRO DE VALA COM PREPARO DE FUNDO, LARGURA MENOR QUE 1,5 M, COM CAMADA DE BRITA, LANÇAMENTO MANUAL, EM LOCAL COM NÍVEL BAIXO DE INTERFERÊNCIA. AF_06/2016</t>
  </si>
  <si>
    <t>235,33</t>
  </si>
  <si>
    <t>LASTRO DE VALA COM PREPARO DE FUNDO, LARGURA MENOR QUE 1,5 M, COM CAMADA DE AREIA, LANÇAMENTO MANUAL, EM LOCAL COM NÍVEL ALTO DE INTERFERÊNCIA. AF_06/2016</t>
  </si>
  <si>
    <t>195,37</t>
  </si>
  <si>
    <t>LASTRO DE VALA COM PREPARO DE FUNDO, LARGURA MENOR QUE 1,5 M, COM CAMADA DE BRITA, LANÇAMENTO MANUAL, EM LOCAL COM NÍVEL ALTO DE INTERFERÊNCIA. AF_06/2016</t>
  </si>
  <si>
    <t>239,15</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</si>
  <si>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</si>
  <si>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</si>
  <si>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216,30</t>
  </si>
  <si>
    <t>LASTRO COM PREPARO DE FUNDO, LARGURA MAIOR OU IGUAL A 1,5 M, COM CAMADA DE AREIA, LANÇAMENTO MANUAL, EM LOCAL COM NÍVEL ALTO DE INTERFERÊNCIA. AF_06/2016</t>
  </si>
  <si>
    <t>176,34</t>
  </si>
  <si>
    <t>LASTRO COM PREPARO DE FUNDO, LARGURA MAIOR OU IGUAL A 1,5 M, COM CAMADA DE BRITA, LANÇAMENTO MANUAL, EM LOCAL COM NÍVEL ALTO DE INTERFERÊNCIA. AF_06/2016</t>
  </si>
  <si>
    <t>220,09</t>
  </si>
  <si>
    <t>LASTRO DE VALA COM PREPARO DE FUNDO, LARGURA MENOR QUE 1,5 M, COM CAMADA DE AREIA, LANÇAMENTO MECANIZADO, EM LOCAL COM NÍVEL BAIXO DE INTERFERÊNCIA. AF_06/2016</t>
  </si>
  <si>
    <t>163,83</t>
  </si>
  <si>
    <t>LASTRO DE VALA COM PREPARO DE FUNDO, LARGURA MENOR QUE 1,5 M, COM CAMADA DE BRITA, LANÇAMENTO MECANIZADO, EM LOCAL COM NÍVEL BAIXO DE INTERFERÊNCIA. AF_06/2016</t>
  </si>
  <si>
    <t>201,12</t>
  </si>
  <si>
    <t>LASTRO DE VALA COM PREPARO DE FUNDO, LARGURA MENOR QUE 1,5 M, COM CAMADA DE AREIA, LANÇAMENTO MECANIZADO, EM LOCAL COM NÍVEL ALTO DE INTERFERÊNCIA. AF_06/2016</t>
  </si>
  <si>
    <t>169,76</t>
  </si>
  <si>
    <t>LASTRO DE VALA COM PREPARO DE FUNDO, LARGURA MENOR QUE 1,5 M, COM CAMADA DE BRITA, LANÇAMENTO MECANIZADO, EM LOCAL COM NÍVEL ALTO DE INTERFERÊNCIA. AF_06/2016</t>
  </si>
  <si>
    <t>207,82</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</si>
  <si>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</si>
  <si>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</si>
  <si>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169,31</t>
  </si>
  <si>
    <t>LASTRO COM PREPARO DE FUNDO, LARGURA MAIOR OU IGUAL A 1,5 M, COM CAMADA DE AREIA, LANÇAMENTO MECANIZADO, EM LOCAL COM NÍVEL ALTO DE INTERFERÊNCIA. AF_06/2016</t>
  </si>
  <si>
    <t>141,58</t>
  </si>
  <si>
    <t>LASTRO COM PREPARO DE FUNDO, LARGURA MAIOR OU IGUAL A 1,5 M, COM CAMADA DE BRITA, LANÇAMENTO MECANIZADO, EM LOCAL COM NÍVEL ALTO DE INTERFERÊNCIA. AF_06/2016</t>
  </si>
  <si>
    <t>175,81</t>
  </si>
  <si>
    <t>FORNECIMENTO E LANCAMENTO DE BRITA N. 4</t>
  </si>
  <si>
    <t>128,01</t>
  </si>
  <si>
    <t>FORNECIMENTO E ASSENTAMENTO DE BRITA 2-DRENOS E FILTROS   MM</t>
  </si>
  <si>
    <t>104,23</t>
  </si>
  <si>
    <t>COMPACTACAO MECANICA A 95% DO PROCTOR NORMAL - PAVIMENTACAO URBANA</t>
  </si>
  <si>
    <t>2,96</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</si>
  <si>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</si>
  <si>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</si>
  <si>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</si>
  <si>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</si>
  <si>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</si>
  <si>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5,07</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</si>
  <si>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</si>
  <si>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</si>
  <si>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</si>
  <si>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</si>
  <si>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</si>
  <si>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118,99</t>
  </si>
  <si>
    <t>ALVENARIA EM TIJOLO CERAMICO MACICO 5X10X20CM 1/2 VEZ (ESPESSURA 10CM), ASSENTADO COM ARGAMASSA TRACO 1:2:8 (CIMENTO, CAL E AREIA)</t>
  </si>
  <si>
    <t>61,37</t>
  </si>
  <si>
    <t>ALVENARIA EM TIJOLO CERAMICO MACICO 5X10X20CM 1 1/2 VEZ (ESPESSURA 30CM), ASSENTADO COM ARGAMASSA TRACO 1:2:8 (CIMENTO, CAL E AREIA)</t>
  </si>
  <si>
    <t>212,33</t>
  </si>
  <si>
    <t>ALVENARIA DE VEDAÇÃO DE BLOCOS CERÂMICOS FURADOS NA VERTICAL DE 9X19X39CM (ESPESSURA 9CM) DE PAREDES COM ÁREA LÍQUIDA MENOR QUE 6M² SEM VÃOS E ARGAMASSA DE ASSENTAMENTO COM PREPARO EM BETONEIRA. AF_06/2014</t>
  </si>
  <si>
    <t>38,79</t>
  </si>
  <si>
    <t>ALVENARIA DE VEDAÇÃO DE BLOCOS CERÂMICOS FURADOS NA VERTICAL DE 9X19X39CM (ESPESSURA 9CM) DE PAREDES COM ÁREA LÍQUIDA MENOR QUE 6M² SEM VÃOS E ARGAMASSA DE ASSENTAMENTO COM PREPARO MANUAL. AF_06/2014</t>
  </si>
  <si>
    <t>39,74</t>
  </si>
  <si>
    <t>ALVENARIA DE VEDAÇÃO DE BLOCOS CERÂMICOS FURADOS NA VERTICAL DE 14X19X39CM (ESPESSURA 14CM) DE PAREDES COM ÁREA LÍQUIDA MENOR QUE 6M² SEM VÃOS E ARGAMASSA DE ASSENTAMENTO COM PREPARO EM BETONEIRA. AF_06/2014</t>
  </si>
  <si>
    <t>53,84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</si>
  <si>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</si>
  <si>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</si>
  <si>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63,16</t>
  </si>
  <si>
    <t>ALVENARIA DE VEDAÇÃO DE BLOCOS CERÂMICOS FURADOS NA VERTICAL DE 19X19X39CM (ESPESSURA 19CM) DE PAREDES COM ÁREA LÍQUIDA MENOR QUE 6M² SEM VÃOS E ARGAMASSA DE ASSENTAMENTO COM PREPARO MANUAL. AF_06/2014</t>
  </si>
  <si>
    <t>64,43</t>
  </si>
  <si>
    <t>ALVENARIA DE VEDAÇÃO DE BLOCOS CERÂMICOS FURADOS NA VERTICAL DE 9X19X39CM (ESPESSURA 9CM) DE PAREDES COM ÁREA LÍQUIDA MAIOR OU IGUAL A 6M² SEM VÃOS E ARGAMASSA DE ASSENTAMENTO COM PREPARO EM BETONEIRA. AF_06/2014</t>
  </si>
  <si>
    <t>34,83</t>
  </si>
  <si>
    <t>ALVENARIA DE VEDAÇÃO DE BLOCOS CERÂMICOS FURADOS NA VERTICAL DE 9X19X39CM (ESPESSURA 9CM) DE PAREDES COM ÁREA LÍQUIDA MAIOR OU IGUAL A 6M² SEM VÃOS E ARGAMASSA DE ASSENTAMENTO COM PREPARO MANUAL. AF_06/2014</t>
  </si>
  <si>
    <t>35,78</t>
  </si>
  <si>
    <t>ALVENARIA DE VEDAÇÃO DE BLOCOS CERÂMICOS FURADOS NA VERTICAL DE 14X19X39CM (ESPESSURA 14CM) DE PAREDES COM ÁREA LÍQUIDA MAIOR OU IGUAL A 6M² SEM VÃOS E ARGAMASSA DE ASSENTAMENTO COM PREPARO EM BETONEIRA. AF_06/2014</t>
  </si>
  <si>
    <t>49,34</t>
  </si>
  <si>
    <t>ALVENARIA DE VEDAÇÃO DE BLOCOS CERÂMICOS FURADOS NA VERTICAL DE 14X19X39CM (ESPESSURA 14CM) DE PAREDES COM ÁREA LÍQUIDA MAIOR OU IGUAL A 6M² SEM VÃOS E ARGAMASSA DE ASSENTAMENTO COM PREPARO MANUAL. AF_06/2014</t>
  </si>
  <si>
    <t>50,42</t>
  </si>
  <si>
    <t>ALVENARIA DE VEDAÇÃO DE BLOCOS CERÂMICOS FURADOS NA VERTICAL DE 19X19X39CM (ESPESSURA 19CM) DE PAREDES COM ÁREA LÍQUIDA MAIOR OU IGUAL A 6M² SEM VÃOS E ARGAMASSA DE ASSENTAMENTO COM PREPARO EM BETONEIRA. AF_06/2014</t>
  </si>
  <si>
    <t>58,69</t>
  </si>
  <si>
    <t>ALVENARIA DE VEDAÇÃO DE BLOCOS CERÂMICOS FURADOS NA VERTICAL DE 19X19X39CM (ESPESSURA 19CM) DE PAREDES COM ÁREA LÍQUIDA MAIOR OU IGUAL A 6M² SEM VÃOS E ARGAMASSA DE ASSENTAMENTO COM PREPARO MANUAL. AF_06/2014</t>
  </si>
  <si>
    <t>59,96</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</si>
  <si>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</si>
  <si>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</si>
  <si>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45,88</t>
  </si>
  <si>
    <t>ALVENARIA DE VEDAÇÃO DE BLOCOS CERÂMICOS FURADOS NA VERTICAL DE 14X19X39CM (ESPESSURA 14CM) DE PAREDES COM ÁREA LÍQUIDA MENOR QUE 6M² COM VÃOS E ARGAMASSA DE ASSENTAMENTO COM PREPARO EM BETONEIRA. AF_06/2014</t>
  </si>
  <si>
    <t>60,07</t>
  </si>
  <si>
    <t>ALVENARIA DE VEDAÇÃO DE BLOCOS CERÂMICOS FURADOS NA VERTICAL DE 19X19X39CM (ESPESSURA 19CM) DE PAREDES COM ÁREA LÍQUIDA MENOR QUE 6M² COM VÃOS E ARGAMASSA DE ASSENTAMENTO COM PREPARO EM BETONEIRA. AF_06/2014</t>
  </si>
  <si>
    <t>69,20</t>
  </si>
  <si>
    <t>ALVENARIA DE VEDAÇÃO DE BLOCOS CERÂMICOS FURADOS NA VERTICAL DE 19X19X39CM (ESPESSURA 19CM) DE PAREDES COM ÁREA LÍQUIDA MENOR QUE 6M² COM VÃOS E ARGAMASSA DE ASSENTAMENTO COM PREPARO MANUAL. AF_06/2014</t>
  </si>
  <si>
    <t>70,47</t>
  </si>
  <si>
    <t>ALVENARIA DE VEDAÇÃO DE BLOCOS CERÂMICOS FURADOS NA VERTICAL DE 9X19X39CM (ESPESSURA 9CM) DE PAREDES COM ÁREA LÍQUIDA MAIOR OU IGUAL A 6M² COM VÃOS E ARGAMASSA DE ASSENTAMENTO COM PREPARO EM BETONEIRA. AF_06/2014</t>
  </si>
  <si>
    <t>38,34</t>
  </si>
  <si>
    <t>ALVENARIA DE VEDAÇÃO DE BLOCOS CERÂMICOS FURADOS NA VERTICAL DE 9X19X39CM (ESPESSURA 9CM) DE PAREDES COM ÁREA LÍQUIDA MAIOR OU IGUAL A 6M² COM VÃOS E ARGAMASSA DE ASSENTAMENTO COM PREPARO MANUAL. AF_06/2014</t>
  </si>
  <si>
    <t>39,29</t>
  </si>
  <si>
    <t>ALVENARIA DE VEDAÇÃO DE BLOCOS CERÂMICOS FURADOS NA VERTICAL DE 14X19X39CM (ESPESSURA 14CM) DE PAREDES COM ÁREA LÍQUIDA MAIOR OU IGUAL A 6M² COM VÃOS E ARGAMASSA DE ASSENTAMENTO COM PREPARO EM BETONEIRA. AF_06/2014</t>
  </si>
  <si>
    <t>52,95</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</si>
  <si>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</si>
  <si>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</si>
  <si>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62,38</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</si>
  <si>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</si>
  <si>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</si>
  <si>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68,46</t>
  </si>
  <si>
    <t>ALVENARIA DE VEDAÇÃO DE BLOCOS CERÂMICOS FURADOS NA HORIZONTAL DE 9X19X19CM (ESPESSURA 9CM) DE PAREDES COM ÁREA LÍQUIDA MENOR QUE 6M² SEM VÃOS E ARGAMASSA DE ASSENTAMENTO COM PREPARO MANUAL. AF_06/2014</t>
  </si>
  <si>
    <t>69,36</t>
  </si>
  <si>
    <t>ALVENARIA DE VEDAÇÃO DE BLOCOS CERÂMICOS FURADOS NA HORIZONTAL DE 11,5X19X19CM (ESPESSURA 11,5CM) DE PAREDES COM ÁREA LÍQUIDA MENOR QUE 6M² SEM VÃOS E ARGAMASSA DE ASSENTAMENTO COM PREPARO EM BETONEIRA. AF_06/2014</t>
  </si>
  <si>
    <t>65,34</t>
  </si>
  <si>
    <t>ALVENARIA DE VEDAÇÃO DE BLOCOS CERÂMICOS FURADOS NA HORIZONTAL DE 11,5X19X19CM (ESPESSURA 11,5CM) DE PAREDES COM ÁREA LÍQUIDA MENOR QUE 6M² SEM VÃOS E ARGAMASSA DE ASSENTAMENTO COM PREPARO MANUAL. AF_06/2014</t>
  </si>
  <si>
    <t>66,49</t>
  </si>
  <si>
    <t>ALVENARIA DE VEDAÇÃO DE BLOCOS CERÂMICOS FURADOS NA HORIZONTAL DE 9X14X19CM (ESPESSURA 9CM) DE PAREDES COM ÁREA LÍQUIDA MENOR QUE 6M² SEM VÃOS E ARGAMASSA DE ASSENTAMENTO COM PREPARO EM BETONEIRA. AF_06/2014</t>
  </si>
  <si>
    <t>75,31</t>
  </si>
  <si>
    <t>ALVENARIA DE VEDAÇÃO DE BLOCOS CERÂMICOS FURADOS NA HORIZONTAL DE 9X14X19CM (ESPESSURA 9CM) DE PAREDES COM ÁREA LÍQUIDA MENOR QUE 6M² SEM VÃOS E ARGAMASSA DE ASSENTAMENTO COM PREPARO MANUAL. AF_06/2014</t>
  </si>
  <si>
    <t>76,29</t>
  </si>
  <si>
    <t>ALVENARIA DE VEDAÇÃO DE BLOCOS CERÂMICOS FURADOS NA HORIZONTAL DE 14X9X19CM (ESPESSURA 14CM, BLOCO DEITADO) DE PAREDES COM ÁREA LÍQUIDA MENOR QUE 6M² SEM VÃOS E ARGAMASSA DE ASSENTAMENTO COM PREPARO EM BETONEIRA. AF_06/2014</t>
  </si>
  <si>
    <t>117,07</t>
  </si>
  <si>
    <t>ALVENARIA DE VEDAÇÃO DE BLOCOS CERÂMICOS FURADOS NA HORIZONTAL DE 14X9X19CM (ESPESSURA 14CM, BLOCO DEITADO) DE PAREDES COM ÁREA LÍQUIDA MENOR QUE 6M² SEM VÃOS E ARGAMASSA DE ASSENTAMENTO COM PREPARO MANUAL. AF_06/2014</t>
  </si>
  <si>
    <t>118,31</t>
  </si>
  <si>
    <t>ALVENARIA DE VEDAÇÃO DE BLOCOS CERÂMICOS FURADOS NA HORIZONTAL DE 9X19X19CM (ESPESSURA 9CM) DE PAREDES COM ÁREA LÍQUIDA MAIOR OU IGUAL A 6M² SEM VÃOS E ARGAMASSA DE ASSENTAMENTO COM PREPARO EM BETONEIRA. AF_06/2014</t>
  </si>
  <si>
    <t>58,36</t>
  </si>
  <si>
    <t>ALVENARIA DE VEDAÇÃO DE BLOCOS CERÂMICOS FURADOS NA HORIZONTAL DE 9X19X19CM (ESPESSURA 9CM) DE PAREDES COM ÁREA LÍQUIDA MAIOR OU IGUAL A 6M² SEM VÃOS E ARGAMASSA DE ASSENTAMENTO COM PREPARO MANUAL. AF_06/2014</t>
  </si>
  <si>
    <t>59,26</t>
  </si>
  <si>
    <t>ALVENARIA DE VEDAÇÃO DE BLOCOS CERÂMICOS FURADOS NA HORIZONTAL DE 11,5X19X19CM (ESPESSURA 11,5M) DE PAREDES COM ÁREA LÍQUIDA MAIOR OU IGUAL A 6M² SEM VÃOS E ARGAMASSA DE ASSENTAMENTO COM PREPARO EM BETONEIRA. AF_06/2014</t>
  </si>
  <si>
    <t>55,37</t>
  </si>
  <si>
    <t>ALVENARIA DE VEDAÇÃO DE BLOCOS CERÂMICOS FURADOS NA HORIZONTAL DE 11,5X19X19CM (ESPESSURA 11,5M) DE PAREDES COM ÁREA LÍQUIDA MAIOR OU IGUAL A 6M² SEM VÃOS E ARGAMASSA DE ASSENTAMENTO COM PREPARO MANUAL. AF_06/2014</t>
  </si>
  <si>
    <t>56,52</t>
  </si>
  <si>
    <t>ALVENARIA DE VEDAÇÃO DE BLOCOS CERÂMICOS FURADOS NA HORIZONTAL DE 9X14X19CM (ESPESSURA 9CM) DE PAREDES COM ÁREA LÍQUIDA MAIOR OU IGUAL A 6M² SEM VÃOS E ARGAMASSA DE ASSENTAMENTO COM PREPARO EM BETONEIRA. AF_06/2014</t>
  </si>
  <si>
    <t>61,95</t>
  </si>
  <si>
    <t>ALVENARIA DE VEDAÇÃO DE BLOCOS CERÂMICOS FURADOS NA HORIZONTAL DE 9X14X19CM (ESPESSURA 9CM) DE PAREDES COM ÁREA LÍQUIDA MAIOR OU IGUAL A 6M² SEM VÃOS E ARGAMASSA DE ASSENTAMENTO COM PREPARO MANUAL. AF_06/2014</t>
  </si>
  <si>
    <t>62,93</t>
  </si>
  <si>
    <t>ALVENARIA DE VEDAÇÃO DE BLOCOS CERÂMICOS FURADOS NA HORIZONTAL DE 14X9X19CM (ESPESSURA 14CM, BLOCO DEITADO) DE PAREDES COM ÁREA LÍQUIDA MAIOR OU IGUAL A 6M² SEM VÃOS E ARGAMASSA DE ASSENTAMENTO COM PREPARO EM BETONEIRA. AF_06/2014</t>
  </si>
  <si>
    <t>95,48</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</si>
  <si>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</si>
  <si>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</si>
  <si>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77,11</t>
  </si>
  <si>
    <t>ALVENARIA DE VEDAÇÃO DE BLOCOS CERÂMICOS FURADOS NA HORIZONTAL DE 9X19X19CM (ESPESSURA 9CM) DE PAREDES COM ÁREA LÍQUIDA MENOR QUE 6M² COM VÃOS E ARGAMASSA DE ASSENTAMENTO COM PREPARO MANUAL. AF_06/2014</t>
  </si>
  <si>
    <t>78,01</t>
  </si>
  <si>
    <t>ALVENARIA DE VEDAÇÃO DE BLOCOS CERÂMICOS FURADOS NA HORIZONTAL DE 11,5X19X19CM (ESPESSURA 11,5CM) DE PAREDES COM ÁREA LÍQUIDA MENOR QUE 6M² COM VÃOS E ARGAMASSA DE ASSENTAMENTO COM PREPARO EM BETONEIRA. AF_06/2014</t>
  </si>
  <si>
    <t>74,33</t>
  </si>
  <si>
    <t>ALVENARIA DE VEDAÇÃO DE BLOCOS CERÂMICOS FURADOS NA HORIZONTAL DE 11,5X19X19CM (ESPESSURA 11,5CM) DE PAREDES COM ÁREA LÍQUIDA MENOR QUE 6M² COM VÃOS E ARGAMASSA DE ASSENTAMENTO COM PREPARO MANUAL. AF_06/2014</t>
  </si>
  <si>
    <t>75,48</t>
  </si>
  <si>
    <t>ALVENARIA DE VEDAÇÃO DE BLOCOS CERÂMICOS FURADOS NA HORIZONTAL DE 9X14X19CM (ESPESSURA 9CM) DE PAREDES COM ÁREA LÍQUIDA MENOR QUE 6M² COM VÃOS E ARGAMASSA DE ASSENTAMENTO COM PREPARO EM BETONEIRA. AF_06/2014</t>
  </si>
  <si>
    <t>87,35</t>
  </si>
  <si>
    <t>ALVENARIA DE VEDAÇÃO DE BLOCOS CERÂMICOS FURADOS NA HORIZONTAL DE 9X14X19CM (ESPESSURA 9CM) DE PAREDES COM ÁREA LÍQUIDA MENOR QUE 6M² COM VÃOS E ARGAMASSA DE ASSENTAMENTO COM PREPARO MANUAL. AF_06/2014</t>
  </si>
  <si>
    <t>88,33</t>
  </si>
  <si>
    <t>ALVENARIA DE VEDAÇÃO DE BLOCOS CERÂMICOS FURADOS NA HORIZONTAL DE 14X9X19CM (ESPESSURA 14CM, BLOCO DEITADO) DE PAREDES COM ÁREA LÍQUIDA MENOR QUE 6M² COM VÃOS E ARGAMASSA DE ASSENTAMENTO COM PREPARO EM BETONEIRA. AF_06/2014</t>
  </si>
  <si>
    <t>135,83</t>
  </si>
  <si>
    <t>ALVENARIA DE VEDAÇÃO DE BLOCOS CERÂMICOS FURADOS NA HORIZONTAL DE 14X9X19CM (ESPESSURA 14CM, BLOCO DEITADO) DE PAREDES COM ÁREA LÍQUIDA MENOR QUE 6M² COM VÃOS E ARGAMASSA DE ASSENTAMENTO COM PREPARO MANUAL. AF_06/2014</t>
  </si>
  <si>
    <t>137,07</t>
  </si>
  <si>
    <t>ALVENARIA DE VEDAÇÃO DE BLOCOS CERÂMICOS FURADOS NA HORIZONTAL DE 9X19X19CM (ESPESSURA 9CM) DE PAREDES COM ÁREA LÍQUIDA MAIOR OU IGUAL A 6M² COM VÃOS E ARGAMASSA DE ASSENTAMENTO COM PREPARO EM BETONEIRA. AF_06/2014</t>
  </si>
  <si>
    <t>63,81</t>
  </si>
  <si>
    <t>ALVENARIA DE VEDAÇÃO DE BLOCOS CERÂMICOS FURADOS NA HORIZONTAL DE 9X19X19CM (ESPESSURA 9CM) DE PAREDES COM ÁREA LÍQUIDA MAIOR OU IGUAL A 6M² COM VÃOS E ARGAMASSA DE ASSENTAMENTO COM PREPARO MANUAL. AF_06/2014</t>
  </si>
  <si>
    <t>64,71</t>
  </si>
  <si>
    <t>ALVENARIA DE VEDAÇÃO DE BLOCOS CERÂMICOS FURADOS NA HORIZONTAL DE 11,5X19X19CM (ESPESSURA 11,5CM) DE PAREDES COM ÁREA LÍQUIDA MAIOR OU IGUAL A 6M² COM VÃOS E ARGAMASSA DE ASSENTAMENTO COM PREPARO EM BETONEIRA. AF_06/2014</t>
  </si>
  <si>
    <t>60,85</t>
  </si>
  <si>
    <t>ALVENARIA DE VEDAÇÃO DE BLOCOS CERÂMICOS FURADOS NA HORIZONTAL DE 11,5X19X19CM (ESPESSURA 11,5CM) DE PAREDES COM ÁREA LÍQUIDA MAIOR OU IGUAL A 6M² COM VÃOS E ARGAMASSA DE ASSENTAMENTO COM PREPARO MANUAL. AF_06/2014</t>
  </si>
  <si>
    <t>62,00</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</si>
  <si>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</si>
  <si>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</si>
  <si>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70,26</t>
  </si>
  <si>
    <t>ALVENARIA DE VEDAÇÃO DE BLOCOS CERÂMICOS FURADOS NA HORIZONTAL DE 14X9X19CM (ESPESSURA 14CM, BLOCO DEITADO) DE PAREDES COM ÁREA LÍQUIDA MAIOR OU IGUAL A 6M² COM VÃOS E ARGAMASSA DE ASSENTAMENTO COM PREPARO EM BETONEIRA. AF_06/2014</t>
  </si>
  <si>
    <t>106,84</t>
  </si>
  <si>
    <t>ALVENARIA DE VEDAÇÃO DE BLOCOS CERÂMICOS FURADOS NA HORIZONTAL DE 14X9X19CM (ESPESSURA 14CM, BLOCO DEITADO) DE PAREDES COM ÁREA LÍQUIDA MAIOR OU IGUAL A 6M² COM VÃOS E ARGAMASSA DE ASSENTAMENTO COM PREPARO MANUAL. AF_06/2014</t>
  </si>
  <si>
    <t>108,08</t>
  </si>
  <si>
    <t>(COMPOSIÇÃO REPRESENTATIVA) DO SERVIÇO DE ALVENARIA DE VEDAÇÃO DE BLOCOS VAZADOS DE CERÂMICA DE 9X19X19CM (ESPESSURA 9CM), PARA EDIFICAÇÃO HABITACIONAL MULTIFAMILIAR (PRÉDIO). AF_11/2014</t>
  </si>
  <si>
    <t>65,09</t>
  </si>
  <si>
    <t>(COMPOSIÇÃO REPRESENTATIVA) DO SERVIÇO DE ALVENARIA DE VEDAÇÃO DE BLOCOS VAZADOS DE CERÂMICA DE 9X19X19CM (ESPESSURA 9CM), PARA EDIFICAÇÃO HABITACIONAL UNIFAMILIAR (CASA) E EDIFICAÇÃO PÚBLICA PADRÃO. AF_11/2014</t>
  </si>
  <si>
    <t>67,05</t>
  </si>
  <si>
    <t>(COMPOSIÇÃO REPRESENTATIVA) DO SERVIÇO DE ALVENARIA DE VEDAÇÃO DE BLOCOS VAZADOS DE CERÂMICA DE 14X9X19CM (ESPESSURA 14CM, BLOCO DEITADO), PARA EDIFICAÇÃO HABITACIONAL UNIFAMILIAR (CASA) E EDIFICAÇÃO PÚBLICA PADRÃO. AF_12/2014</t>
  </si>
  <si>
    <t>114,07</t>
  </si>
  <si>
    <t>ALVENARIA DE VEDAÇÃO DE BLOCOS CERÂMICOS FURADOS NA VERTICAL DE 14X19X39CM (ESPESSURA 14CM) DE PAREDES COM ÁREA LÍQUIDA MENOR QUE 6M2 COM VÃOS E ARGAMASSA DE ASSENTAMENTO COM PREPARO MANUAL. AF_06/2014</t>
  </si>
  <si>
    <t>61,15</t>
  </si>
  <si>
    <t>ALVENARIA DE EMBASAMENTO EM TIJOLOS CERAMICOS MACICOS 5X10X20CM, ASSENTADO  COM ARGAMASSA TRACO 1:2:8 (CIMENTO, CAL E AREIA)</t>
  </si>
  <si>
    <t>616,49</t>
  </si>
  <si>
    <t>ALVENARIA ESTRUTURAL DE BLOCOS CERÂMICOS 14X19X39, (ESPESSURA DE 14 CM), PARA PAREDES COM ÁREA LÍQUIDA MENOR QUE 6M², SEM VÃOS, UTILIZANDO PALHETA E ARGAMASSA DE ASSENTAMENTO COM PREPARO EM BETONEIRA. AF_12/2014</t>
  </si>
  <si>
    <t>49,46</t>
  </si>
  <si>
    <t>ALVENARIA ESTRUTURAL DE BLOCOS CERÂMICOS 14X19X39, (ESPESSURA DE 14 CM), PARA PAREDES COM ÁREA LÍQUIDA MENOR QUE 6M², SEM VÃOS, UTILIZANDO PALHETA E ARGAMASSA DE ASSENTAMENTO COM PREPARO MANUAL. AF_12/2014</t>
  </si>
  <si>
    <t>51,40</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</si>
  <si>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</si>
  <si>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</si>
  <si>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46,64</t>
  </si>
  <si>
    <t>ALVENARIA ESTRUTURAL DE BLOCOS CERÂMICOS 14X19X39, (ESPESSURA DE 14 CM), PARA PAREDES COM ÁREA LÍQUIDA MENOR QUE 6M², COM VÃOS, UTILIZANDO PALHETA E ARGAMASSA DE ASSENTAMENTO COM PREPARO EM BETONEIRA. AF_12/2014</t>
  </si>
  <si>
    <t>53,75</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</si>
  <si>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</si>
  <si>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</si>
  <si>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47,24</t>
  </si>
  <si>
    <t>ALVENARIA ESTRUTURAL DE BLOCOS CERÂMICOS 14X19X39, (ESPESSURA DE 14 CM), PARA PAREDES COM ÁREA LÍQUIDA MAIOR OU IGUAL A 6M², COM VÃOS, UTILIZANDO PALHETA E ARGAMASSA DE ASSENTAMENTO COM PREPARO MANUAL. AF_12/2014</t>
  </si>
  <si>
    <t>49,18</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</si>
  <si>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</si>
  <si>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</si>
  <si>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60,37</t>
  </si>
  <si>
    <t>ALVENARIA ESTRUTURAL DE BLOCOS CERÂMICOS 14X19X29, (ESPESSURA DE 14 CM), PARA PAREDES COM ÁREA LÍQUIDA MAIOR OU IGUAL A 6M², SEM VÃOS, UTILIZANDO PALHETA E ARGAMASSA DE ASSENTAMENTO COM PREPARO EM BETONEIRA. AF_12/2014</t>
  </si>
  <si>
    <t>53,50</t>
  </si>
  <si>
    <t>ALVENARIA ESTRUTURAL DE BLOCOS CERÂMICOS 14X19X29, (ESPESSURA DE 14 CM), PARA PAREDES COM ÁREA LÍQUIDA MAIOR OU IGUAL A 6M2, SEM VÃOS, UTILIZANDO PALHETA E ARGAMASSA DE ASSENTAMENTO COM PREPARO MANUAL. AF_12/2014</t>
  </si>
  <si>
    <t>55,65</t>
  </si>
  <si>
    <t>ALVENARIA ESTRUTURAL DE BLOCOS CERÂMICOS 14X19X29, (ESPESSURA DE 14 CM), PARA PAREDES COM ÁREA LÍQUIDA MENOR QUE 6M², COM VÃOS, UTILIZANDO PALHETA E ARGAMASSA DE ASSENTAMENTO COM PREPARO EM BETONEIRA. AF_12/2014</t>
  </si>
  <si>
    <t>64,10</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</si>
  <si>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</si>
  <si>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</si>
  <si>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56,88</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</si>
  <si>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</si>
  <si>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</si>
  <si>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59,53</t>
  </si>
  <si>
    <t>ALVENARIA ESTRUTURAL DE BLOCOS CERÂMICOS 14X19X39, (ESPESSURA DE 14 CM), PARA PAREDES COM ÁREA LÍQUIDA MENOR QUE 6M², SEM VÃOS, UTILIZANDO COLHER DE PEDREIRO E ARGAMASSA DE ASSENTAMENTO COM PREPARO MANUAL. AF_12/2014</t>
  </si>
  <si>
    <t>62,28</t>
  </si>
  <si>
    <t>ALVENARIA ESTRUTURAL DE BLOCOS CERÂMICOS 14X19X39, (ESPESSURA DE 14 CM), PARA PAREDES COM ÁREA LÍQUIDA MAIOR OU IGUAL A 6M², SEM VÃOS, UTILIZANDO COLHER DE PEDREIRO E ARGAMASSA DE ASSENTAMENTO COM PREPARO EM BETONEIRA. AF_12/2014</t>
  </si>
  <si>
    <t>54,77</t>
  </si>
  <si>
    <t>ALVENARIA ESTRUTURAL DE BLOCOS CERÂMICOS 14X19X39, (ESPESSURA DE 14 CM), PARA PAREDES COM ÁREA LÍQUIDA MAIOR OU IGUAL A 6M², SEM VÃOS, UTILIZANDO COLHER DE PEDREIRO E ARGAMASSA DE ASSENTAMENTO COM PREPARO MANUAL. AF_12/2014</t>
  </si>
  <si>
    <t>57,52</t>
  </si>
  <si>
    <t>ALVENARIA ESTRUTURAL DE BLOCOS CERÂMICOS 14X19X39, (ESPESSURA DE 14 CM), PARA PAREDES COM ÁREA LÍQUIDA MENOR QUE 6M², COM VÃOS, UTILIZANDO COLHER DE PEDREIRO E ARGAMASSA DE ASSENTAMENTO COM PREPARO EM BETONEIRA. AF_12/2014</t>
  </si>
  <si>
    <t>66,91</t>
  </si>
  <si>
    <t>ALVENARIA ESTRUTURAL DE BLOCOS CERÂMICOS 14X19X39, (ESPESSURA DE 14 CM), PARA PAREDES COM ÁREA LÍQUIDA MENOR QUE 6M², COM VÃOS, UTILIZANDO COLHER DE PEDREIRO E ARGAMASSA DE ASSENTAMENTO COM PREPARO MANUAL. AF_12/2014</t>
  </si>
  <si>
    <t>69,66</t>
  </si>
  <si>
    <t>ALVENARIA ESTRUTURAL DE BLOCOS CERÂMICOS 14X19X39, (ESPESSURA DE 14 CM), PARA PAREDES COM ÁREA LÍQUIDA MAIOR OU IGUAL A 6M², COM VÃOS, UTILIZANDO COLHER DE PEDREIRO E ARGAMASSA DE ASSENTAMENTO COM PREPARO EM BETONEIRA. AF_12/2014</t>
  </si>
  <si>
    <t>59,23</t>
  </si>
  <si>
    <t>ALVENARIA ESTRUTURAL DE BLOCOS CERÂMICOS 14X19X39, (ESPESSURA DE 14 CM), PARA PAREDES COM ÁREA LÍQUIDA MAIOR OU IGUAL A 6M², COM VÃOS, UTILIZANDO COLHER DE PEDREIRO E ARGAMASSA DE ASSENTAMENTO COM PREPARO MANUAL. AF_12/2014</t>
  </si>
  <si>
    <t>61,98</t>
  </si>
  <si>
    <t>ALVENARIA ESTRUTURAL DE BLOCOS CERÂMICOS 14X19X29, (ESPESSURA DE 14 CM), PARA PAREDES COM ÁREA LÍQUIDA MENOR QUE 6M², SEM VÃOS, UTILIZANDO COLHER DE PEDREIRO E ARGAMASSA DE ASSENTAMENTO COM PREPARO EM BETONEIRA. AF_12/2014</t>
  </si>
  <si>
    <t>68,48</t>
  </si>
  <si>
    <t>ALVENARIA ESTRUTURAL DE BLOCOS CERÂMICOS 14X19X29, (ESPESSURA DE 14 CM), PARA PAREDES COM ÁREA LÍQUIDA MENOR QUE 6M², SEM VÃOS, UTILIZANDO COLHER DE PEDREIRO E ARGAMASSA DE ASSENTAMENTO COM PREPARO MANUAL. AF_12/2014</t>
  </si>
  <si>
    <t>71,53</t>
  </si>
  <si>
    <t>ALVENARIA ESTRUTURAL DE BLOCOS CERÂMICOS 14X19X29, (ESPESSURA DE 14 CM), PARA PAREDES COM ÁREA LÍQUIDA MAIOR OU IGUAL A 6M², SEM VÃOS, UTILIZANDO COLHER DE PEDREIRO E ARGAMASSA DE ASSENTAMENTO COM PREPARO EM BETONEIRA. AF_12/2014</t>
  </si>
  <si>
    <t>63,78</t>
  </si>
  <si>
    <t>ALVENARIA ESTRUTURAL DE BLOCOS CERÂMICOS 14X19X29, (ESPESSURA DE 14 CM), PARA PAREDES COM ÁREA LÍQUIDA MAIOR OU IGUAL A 6M², SEM VÃOS, UTILIZANDO COLHER DE PEDREIRO E ARGAMASSA DE ASSENTAMENTO COM PREPARO MANUAL. AF_12/2014</t>
  </si>
  <si>
    <t>66,83</t>
  </si>
  <si>
    <t>ALVENARIA ESTRUTURAL DE BLOCOS CERÂMICOS 14X19X29, (ESPESSURA DE 14 CM), PARA PAREDES COM ÁREA LÍQUIDA MENOR QUE 6M², COM VÃOS, UTILIZANDO COLHER DE PEDREIRO E ARGAMASSA DE ASSENTAMENTO COM PREPARO EM BETONEIRA. AF_12/2014</t>
  </si>
  <si>
    <t>77,39</t>
  </si>
  <si>
    <t>ALVENARIA ESTRUTURAL DE BLOCOS CERÂMICOS 14X19X29, (ESPESSURA DE 14 CM), PARA PAREDES COM ÁREA LÍQUIDA MENOR QUE 6M², COM VÃOS, UTILIZANDO COLHER DE PEDREIRO E ARGAMASSA DE ASSENTAMENTO COM PREPARO MANUAL. AF_12/2014</t>
  </si>
  <si>
    <t>80,44</t>
  </si>
  <si>
    <t>ALVENARIA ESTRUTURAL DE BLOCOS CERÂMICOS 14X19X29, (ESPESSURA DE 14 CM), PARA PAREDES COM ÁREA LÍQUIDA MAIOR OU IGUAL A 6M², COM VÃOS, UTILIZANDO COLHER DE PEDREIRO E ARGAMASSA DE ASSENTAMENTO COM PREPARO EM BETONEIRA. AF_12/2014</t>
  </si>
  <si>
    <t>69,06</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</si>
  <si>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</si>
  <si>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</si>
  <si>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124,27</t>
  </si>
  <si>
    <t>ALVENARIA DE VEDAÇÃO DE BLOCOS VAZADOS DE CONCRETO DE 9X19X39CM (ESPESSURA 9CM) DE PAREDES COM ÁREA LÍQUIDA MENOR QUE 6M² SEM VÃOS E ARGAMASSA DE ASSENTAMENTO COM PREPARO EM BETONEIRA. AF_06/2014</t>
  </si>
  <si>
    <t>45,38</t>
  </si>
  <si>
    <t>ALVENARIA DE VEDAÇÃO DE BLOCOS VAZADOS DE CONCRETO DE 9X19X39CM (ESPESSURA 9CM) DE PAREDES COM ÁREA LÍQUIDA MENOR QUE 6M² SEM VÃOS E ARGAMASSA DE ASSENTAMENTO COM PREPARO MANUAL. AF_06/2014</t>
  </si>
  <si>
    <t>45,80</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</si>
  <si>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</si>
  <si>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</si>
  <si>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</si>
  <si>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70,58</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</si>
  <si>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</si>
  <si>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</si>
  <si>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</si>
  <si>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42,51</t>
  </si>
  <si>
    <t>ALVENARIA DE VEDAÇÃO DE BLOCOS VAZADOS DE CONCRETO DE 14X19X39CM (ESPESSURA 14CM) DE PAREDES COM ÁREA LÍQUIDA MAIOR OU IGUAL A 6M² SEM VÃOS E ARGAMASSA DE ASSENTAMENTO COM PREPARO EM BETONEIRA. AF_06/2014</t>
  </si>
  <si>
    <t>53,89</t>
  </si>
  <si>
    <t>ALVENARIA DE VEDAÇÃO DE BLOCOS VAZADOS DE CONCRETO DE 14X19X39CM (ESPESSURA 14CM) DE PAREDES COM ÁREA LÍQUIDA MAIOR OU IGUAL A 6M² SEM VÃOS E ARGAMASSA DE ASSENTAMENTO COM PREPARO MANUAL. AF_06/2014</t>
  </si>
  <si>
    <t>55,09</t>
  </si>
  <si>
    <t>ALVENARIA DE VEDAÇÃO DE BLOCOS VAZADOS DE CONCRETO DE 19X19X39CM (ESPESSURA 19CM) DE PAREDES COM ÁREA LÍQUIDA MAIOR OU IGUAL A 6M² SEM VÃOS E ARGAMASSA DE ASSENTAMENTO COM PREPARO EM BETONEIRA. AF_06/2014</t>
  </si>
  <si>
    <t>65,22</t>
  </si>
  <si>
    <t>ALVENARIA DE VEDAÇÃO DE BLOCOS VAZADOS DE CONCRETO DE 19X19X39CM (ESPESSURA 19CM) DE PAREDES COM ÁREA LÍQUIDA MAIOR OU IGUAL A 6M² SEM VÃOS E ARGAMASSA DE ASSENTAMENTO COM PREPARO MANUAL. AF_06/2014</t>
  </si>
  <si>
    <t>66,40</t>
  </si>
  <si>
    <t>ALVENARIA DE VEDAÇÃO DE BLOCOS VAZADOS DE CONCRETO DE 9X19X39CM (ESPESSURA 9CM) DE PAREDES COM ÁREA LÍQUIDA MENOR QUE 6M² COM VÃOS E ARGAMASSA DE ASSENTAMENTO COM PREPARO EM BETONEIRA. AF_06/2014</t>
  </si>
  <si>
    <t>51,35</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</si>
  <si>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</si>
  <si>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</si>
  <si>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64,36</t>
  </si>
  <si>
    <t>ALVENARIA DE VEDAÇÃO DE BLOCOS VAZADOS DE CONCRETO DE 14X19X39CM (ESPESSURA 14CM) DE PAREDES COM ÁREA LÍQUIDA MENOR QUE 6M² COM VÃOS E ARGAMASSA DE ASSENTAMENTO COM PREPARO MANUAL. AF_06/2014</t>
  </si>
  <si>
    <t>65,30</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</si>
  <si>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</si>
  <si>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</si>
  <si>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76,98</t>
  </si>
  <si>
    <t>ALVENARIA DE VEDAÇÃO DE BLOCOS VAZADOS DE CONCRETO DE 9X19X39CM (ESPESSURA 9CM) DE PAREDES COM ÁREA LÍQUIDA MAIOR OU IGUAL A 6M² COM VÃOS E ARGAMASSA DE ASSENTAMENTO COM PREPARO EM BETONEIRA. AF_06/2014</t>
  </si>
  <si>
    <t>45,06</t>
  </si>
  <si>
    <t>ALVENARIA DE VEDAÇÃO DE BLOCOS VAZADOS DE CONCRETO DE 9X19X39CM (ESPESSURA 9CM) DE PAREDES COM ÁREA LÍQUIDA MAIOR OU IGUAL A 6M² COM VÃOS E ARGAMASSA DE ASSENTAMENTO COM PREPARO MANUAL. AF_06/2014</t>
  </si>
  <si>
    <t>45,87</t>
  </si>
  <si>
    <t>ALVENARIA DE VEDAÇÃO DE BLOCOS VAZADOS DE CONCRETO DE 14X19X39CM (ESPESSURA 14CM) DE PAREDES COM ÁREA LÍQUIDA MAIOR OU IGUAL A 6M² COM VÃOS E ARGAMASSA DE ASSENTAMENTO COM PREPARO EM BETONEIRA. AF_06/2014</t>
  </si>
  <si>
    <t>57,53</t>
  </si>
  <si>
    <t>ALVENARIA DE VEDAÇÃO DE BLOCOS VAZADOS DE CONCRETO DE 14X19X39CM (ESPESSURA 14CM) DE PAREDES COM ÁREA LÍQUIDA MAIOR OU IGUAL A 6M² COM VÃOS E ARGAMASSA DE ASSENTAMENTO COM PREPARO MANUAL. AF_06/2014</t>
  </si>
  <si>
    <t>58,47</t>
  </si>
  <si>
    <t>ALVENARIA DE VEDAÇÃO DE BLOCOS VAZADOS DE CONCRETO DE 19X19X39CM (ESPESSURA 19CM) DE PAREDES COM ÁREA LÍQUIDA MAIOR OU IGUAL A 6M² COM VÃOS E ARGAMASSA DE ASSENTAMENTO COM PREPARO EM BETONEIRA. AF_06/2014</t>
  </si>
  <si>
    <t>68,98</t>
  </si>
  <si>
    <t>ALVENARIA DE VEDAÇÃO DE BLOCOS VAZADOS DE CONCRETO DE 19X19X39CM (ESPESSURA 19CM) DE PAREDES COM ÁREA LÍQUIDA MAIOR OU IGUAL A 6M² COM VÃOS E ARGAMASSA DE ASSENTAMENTO COM PREPARO MANUAL. AF_06/2014</t>
  </si>
  <si>
    <t>70,16</t>
  </si>
  <si>
    <t>(COMPOSIÇÃO REPRESENTATIVA) DO SERVIÇO DE ALVENARIA DE VEDAÇÃO DE BLOCOS VAZADOS DE CONCRETO DE 9X19X39CM (ESPESSURA 9CM), PARA EDIFICAÇÃO HABITACIONAL MULTIFAMILIAR (PRÉDIO). AF_11/2014</t>
  </si>
  <si>
    <t>45,20</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</si>
  <si>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</si>
  <si>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</si>
  <si>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58,65</t>
  </si>
  <si>
    <t>73937/1</t>
  </si>
  <si>
    <t>COBOGO DE CONCRETO (ELEMENTO VAZADO), 7X50X50CM, ASSENTADO COM ARGAMASSA TRACO 1:4 (CIMENTO E AREIA)</t>
  </si>
  <si>
    <t>97,83</t>
  </si>
  <si>
    <t>73937/3</t>
  </si>
  <si>
    <t>COBOGO DE CONCRETO (ELEMENTO VAZADO), 7X50X50CM, ASSENTADO COM ARGAMASSA TRACO 1:3 (CIMENTO E AREIA)</t>
  </si>
  <si>
    <t>97,96</t>
  </si>
  <si>
    <t>73937/5</t>
  </si>
  <si>
    <t>COBOGO DE CONCRETO (ELEMENTO VAZADO), 10X29X39CM ABERTURA COM VIDRO, ASSENTADO COM ARGAMASSA TRACO 1:4 (CIMENTO E AREIA MEDIA NAO PENEIRADA)</t>
  </si>
  <si>
    <t>167,09</t>
  </si>
  <si>
    <t>ALVENARIA DE BLOCOS DE CONCRETO ESTRUTURAL 14X19X39 CM, (ESPESSURA 14 CM), FBK = 4,5 MPA, PARA PAREDES COM ÁREA LÍQUIDA MENOR QUE 6M², SEM VÃOS, UTILIZANDO PALHETA. AF_12/2014</t>
  </si>
  <si>
    <t>50,21</t>
  </si>
  <si>
    <t>ALVENARIA DE BLOCOS DE CONCRETO ESTRUTURAL 14X19X39 CM, (ESPESSURA 14 CM), FBK = 4,5 MPA, PARA PAREDES COM ÁREA LÍQUIDA MAIOR OU IGUAL A 6M², SEM VÃOS, UTILIZANDO PALHETA. AF_12/2014</t>
  </si>
  <si>
    <t>47,48</t>
  </si>
  <si>
    <t>ALVENARIA DE BLOCOS DE CONCRETO ESTRUTURAL 14X19X39 CM, (ESPESSURA 14 CM) FBK = 14,0 MPA, PARA PAREDES COM ÁREA LÍQUIDA MENOR QUE 6M², SEM VÃOS, UTILIZANDO PALHETA. AF_12/2014</t>
  </si>
  <si>
    <t>61,30</t>
  </si>
  <si>
    <t>ALVENARIA DE BLOCOS DE CONCRETO ESTRUTURAL 14X19X39 CM, (ESPESSURA 14 CM) FBK = 14,0 MPA, PARA PAREDES COM ÁREA LÍQUIDA MAIOR OU IGUAL A 6M², SEM VÃOS, UTILIZANDO PALHETA. AF_12/2014</t>
  </si>
  <si>
    <t>58,02</t>
  </si>
  <si>
    <t>ALVENARIA DE BLOCOS DE CONCRETO ESTRUTURAL 14X19X39 CM, (ESPESSURA 14 CM), FBK = 4,5 MPA, PARA PAREDES COM ÁREA LÍQUIDA MENOR QUE 6M², COM VÃOS, UTILIZANDO PALHETA. AF_12/2014</t>
  </si>
  <si>
    <t>53,78</t>
  </si>
  <si>
    <t>ALVENARIA DE BLOCOS DE CONCRETO ESTRUTURAL 14X19X39 CM, (ESPESSURA 14 CM), FBK = 4,5 MPA, PARA PAREDES COM ÁREA LÍQUIDA MAIOR OU IGUAL A 6M², COM VÃOS, UTILIZANDO PALHETA. AF_12/2014</t>
  </si>
  <si>
    <t>49,50</t>
  </si>
  <si>
    <t>ALVENARIA DE BLOCOS DE CONCRETO ESTRUTURAL 14X19X39 CM, (ESPESSURA 14 CM) FBK = 14,0 MPA, PARA PAREDES COM ÁREA LÍQUIDA MENOR QUE 6M², COM VÃOS, UTILIZANDO PALHETA. AF_12/2014</t>
  </si>
  <si>
    <t>66,04</t>
  </si>
  <si>
    <t>ALVENARIA DE BLOCOS DE CONCRETO ESTRUTURAL 14X19X39 CM, (ESPESSURA 14 CM) FBK = 14,0 MPA, PARA PAREDES COM ÁREA LÍQUIDA MAIOR OU IGUAL A 6M², COM VÃOS, UTILIZANDO PALHETA. AF_12/2014</t>
  </si>
  <si>
    <t>60,94</t>
  </si>
  <si>
    <t>ALVENARIA DE BLOCOS DE CONCRETO ESTRUTURAL 14X19X29 CM, (ESPESSURA 14 CM), FBK = 4,5 MPA, PARA PAREDES COM ÁREA LÍQUIDA MENOR QUE 6M², SEM VÃOS, UTILIZANDO PALHETA. AF_12/2014</t>
  </si>
  <si>
    <t>58,01</t>
  </si>
  <si>
    <t>ALVENARIA DE BLOCOS DE CONCRETO ESTRUTURAL 14X19X29 CM, (ESPESSURA 14 CM), FBK = 4,5 MPA, PARA PAREDES COM ÁREA LÍQUIDA MAIOR OU IGUAL A 6M², SEM VÃOS, UTILIZANDO PALHETA. AF_12/2014</t>
  </si>
  <si>
    <t>55,49</t>
  </si>
  <si>
    <t>ALVENARIA DE BLOCOS DE CONCRETO ESTRUTURAL 14X19X29 CM, (ESPESSURA 14 CM) FBK = 14,0 MPA, PARA PAREDES COM ÁREA LÍQUIDA MENOR QUE 6M², SEM VÃOS, UTILIZANDO PALHETA. AF_12/2014</t>
  </si>
  <si>
    <t>75,56</t>
  </si>
  <si>
    <t>ALVENARIA DE BLOCOS DE CONCRETO ESTRUTURAL 14X19X29 CM, (ESPESSURA 14 CM) FBK = 14,0 MPA, PARA PAREDES COM ÁREA LÍQUIDA MAIOR OU IGUAL A 6M², SEM VÃOS, UTILIZANDO PALHETA. AF_12/2014</t>
  </si>
  <si>
    <t>72,64</t>
  </si>
  <si>
    <t>ALVENARIA DE BLOCOS DE CONCRETO ESTRUTURAL 14X19X29 CM, (ESPESSURA 14 CM), FBK = 4,5 MPA, PARA PAREDES COM ÁREA LÍQUIDA MENOR QUE 6M², COM VÃOS, UTILIZANDO PALHETA. AF_12/2014</t>
  </si>
  <si>
    <t>61,94</t>
  </si>
  <si>
    <t>ALVENARIA DE BLOCOS DE CONCRETO ESTRUTURAL 14X19X29 CM, (ESPESSURA 14 CM), FBK = 4,5 MPA, PARA PAREDES COM ÁREA LÍQUIDA MAIOR OU IGUAL A 6M², COM VÃOS, UTILIZANDO PALHETA. AF_12/2014</t>
  </si>
  <si>
    <t>57,63</t>
  </si>
  <si>
    <t>ALVENARIA DE BLOCOS DE CONCRETO ESTRUTURAL 14X19X29 CM, (ESPESSURA 14 CM) FBK = 14,0 MPA, PARA PAREDES COM ÁREA LÍQUIDA MENOR QUE 6M², COM VÃOS, UTILIZANDO PALHETA. AF_12/2014</t>
  </si>
  <si>
    <t>80,25</t>
  </si>
  <si>
    <t>ALVENARIA DE BLOCOS DE CONCRETO ESTRUTURAL 14X19X29 CM, (ESPESSURA 14 CM) FBK = 14,0 MPA, PARA PAREDES COM ÁREA LÍQUIDA MAIOR OU IGUAL A 6M², COM VÃOS, UTILIZANDO PALHETA. AF_12/2014</t>
  </si>
  <si>
    <t>75,21</t>
  </si>
  <si>
    <t>ALVENARIA DE BLOCOS DE CONCRETO ESTRUTURAL 14X19X39 CM, (ESPESSURA 14 CM), FBK = 4,5 MPA, PARA PAREDES COM ÁREA LÍQUIDA MENOR QUE 6M², SEM VÃOS, UTILIZANDO COLHER DE PEDREIRO. AF_12/2014</t>
  </si>
  <si>
    <t>62,32</t>
  </si>
  <si>
    <t>ALVENARIA DE BLOCOS DE CONCRETO ESTRUTURAL 14X19X39 CM, (ESPESSURA 14 CM), FBK = 4,5 MPA, PARA PAREDES COM ÁREA LÍQUIDA MAIOR OU IGUAL A 6M², SEM VÃOS, UTILIZANDO COLHER DE PEDREIRO. AF_12/2014</t>
  </si>
  <si>
    <t>59,59</t>
  </si>
  <si>
    <t>ALVENARIA DE BLOCOS DE CONCRETO ESTRUTURAL 14X19X39 CM, (ESPESSURA 14 CM) FBK = 14,0 MPA, PARA PAREDES COM ÁREA LÍQUIDA MENOR QUE 6M², SEM VÃOS, UTILIZANDO COLHER DE PEDREIRO. AF_12/2014</t>
  </si>
  <si>
    <t>73,02</t>
  </si>
  <si>
    <t>ALVENARIA DE BLOCOS DE CONCRETO ESTRUTURAL 14X19X39 CM, (ESPESSURA 14 CM) FBK = 14,0 MPA, PARA PAREDES COM ÁREA LÍQUIDA MAIOR OU IGUAL A 6M², SEM VÃOS, UTILIZANDO COLHER DE PEDREIRO. AF_12/2014</t>
  </si>
  <si>
    <t>69,96</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</si>
  <si>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</si>
  <si>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</si>
  <si>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63,46</t>
  </si>
  <si>
    <t>ALVENARIA DE BLOCOS DE CONCRETO ESTRUTURAL 14X19X39 CM, (ESPESSURA 14 CM) FBK = 14,0 MPA, PARA PAREDES COM ÁREA LÍQUIDA MENOR QUE 6M², COM VÃOS, UTILIZANDO COLHER DE PEDREIRO. AF_12/2014</t>
  </si>
  <si>
    <t>81,36</t>
  </si>
  <si>
    <t>ALVENARIA DE BLOCOS DE CONCRETO ESTRUTURAL 14X19X39 CM, (ESPESSURA 14 CM) FBK = 14,0 MPA, PARA PAREDES COM ÁREA LÍQUIDA MAIOR OU IGUAL A 6M², COM VÃOS, UTILIZANDO COLHER DE PEDREIRO. AF_12/2014</t>
  </si>
  <si>
    <t>74,95</t>
  </si>
  <si>
    <t>ALVENARIA DE BLOCOS DE CONCRETO ESTRUTURAL 14X19X29 CM, (ESPESSURA 14 CM), FBK = 4,5 MPA, PARA PAREDES COM ÁREA LÍQUIDA MENOR QUE 6M², SEM VÃOS, UTILIZANDO COLHER DE PEDREIRO. AF_12/2014</t>
  </si>
  <si>
    <t>70,34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</si>
  <si>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</si>
  <si>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</si>
  <si>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87,50</t>
  </si>
  <si>
    <t>ALVENARIA DE BLOCOS DE CONCRETO ESTRUTURAL 14X19X29 CM, (ESPESSURA 14 CM) FBK = 14,0 MPA, PARA PAREDES COM ÁREA LÍQUIDA MAIOR OU IGUAL A 6M², SEM VÃOS, UTILIZANDO COLHER DE PEDREIRO. AF_12/2014</t>
  </si>
  <si>
    <t>84,79</t>
  </si>
  <si>
    <t>ALVENARIA DE BLOCOS DE CONCRETO ESTRUTURAL 14X19X29 CM, (ESPESSURA 14 CM), FBK = 4,5 MPA, PARA PAREDES COM ÁREA LÍQUIDA MENOR QUE 6M², COM VÃOS, UTILIZANDO COLHER DE PEDREIRO. AF_12/2014</t>
  </si>
  <si>
    <t>77,67</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</si>
  <si>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</si>
  <si>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</si>
  <si>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95,79</t>
  </si>
  <si>
    <t>ALVENARIA DE BLOCOS DE CONCRETO ESTRUTURAL 14X19X29 CM, (ESPESSURA 14 CM) FBK = 14,0 MPA, PARA PAREDES COM ÁREA LÍQUIDA MAIOR OU IGUAL A 6M², COM VÃOS, UTILIZANDO COLHER DE PEDREIRO. AF_12/2014</t>
  </si>
  <si>
    <t>89,43</t>
  </si>
  <si>
    <t>(COMPOSIÇÃO REPRESENTATIVA) DE ALVENARIA DE BLOCOS DE CONCRETO ESTRUTURAL 14X19X39 CM, (ESPESSURA 14 CM), FBK = 4,5 MPA, UTILIZANDO PALHETA, PARA EDIFICAÇÃO HABITACIONAL. AF_10/2015</t>
  </si>
  <si>
    <t>50,14</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</si>
  <si>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</si>
  <si>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</si>
  <si>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468,99</t>
  </si>
  <si>
    <t>BLOCOS DE VIDRO TIPO XADREZ 20X20X10CM, ASSENTADO COM ARGAMASSA TRACO 1:3 (CIMENTO E AREIA GROSSA) PREPARO MECANICO, COM REJUNTAMENTO EM CIMENTO BRANCO E BARRAS DE ACO</t>
  </si>
  <si>
    <t>472,24</t>
  </si>
  <si>
    <t>BLOCOS DE VIDRO TIPO XADREZ 20X10X8CM, ASSENTADO COM ARGAMASSA TRACO 1:3 (CIMENTO E AREIA GROSSA) PREPARO MECANICO, COM REJUNTAMENTO EM CIMENTO BRANCO E BARRAS DE ACO</t>
  </si>
  <si>
    <t>475,74</t>
  </si>
  <si>
    <t>RETIRADA DE DIVISORIAS EM CHAPAS DE MADEIRA, COM MONTANTES METALICOS</t>
  </si>
  <si>
    <t>25,48</t>
  </si>
  <si>
    <t>RECOLOCACAO DE PLACAS DIVISORIAS DE GRANILITE, CONSIDERANDO REAPROVEITAMENTO DO MATERIAL</t>
  </si>
  <si>
    <t>53,30</t>
  </si>
  <si>
    <t>RECOLOCACAO DE DIVISORIAS TIPO CHAPAS OU TABUAS, EXCLUSIVE ENTARUGAMENTO, CONSIDERANDO REAPROVEITAMENTO DO MATERIAL</t>
  </si>
  <si>
    <t>RECOLOCACAO DE DIVISORIAS TIPO CHAPAS OU TABUAS, INCLUSIVE ENTARUGAMENTO, CONSIDERANDO REAPROVEITAMENTO DO MATERIAL</t>
  </si>
  <si>
    <t>31,56</t>
  </si>
  <si>
    <t>73774/1</t>
  </si>
  <si>
    <t>DIVISORIA EM MARMORITE ESPESSURA 35MM, CHUMBAMENTO NO PISO E PAREDE COM ARGAMASSA DE CIMENTO E AREIA, POLIMENTO MANUAL, EXCLUSIVE FERRAGENS</t>
  </si>
  <si>
    <t>267,85</t>
  </si>
  <si>
    <t>73909/1</t>
  </si>
  <si>
    <t>DIVISORIA EM MADEIRA COMPENSADA RESINADA ESPESSURA 6MM, ESTRUTURADA EM MADEIRA DE LEI 3"X3"</t>
  </si>
  <si>
    <t>223,56</t>
  </si>
  <si>
    <t>74229/1</t>
  </si>
  <si>
    <t>DIVISORIA EM MARMORE BRANCO POLIDO, ESPESSURA 3 CM, ASSENTADO COM ARGAMASSA TRACO 1:4 (CIMENTO E AREIA), ARREMATE COM CIMENTO BRANCO, EXCLUSIVE FERRAGENS</t>
  </si>
  <si>
    <t>307,15</t>
  </si>
  <si>
    <t>DIVISORIA EM GRANITO BRANCO POLIDO, ESP = 3CM, ASSENTADO COM ARGAMASSA TRACO 1:4, ARREMATE EM CIMENTO BRANCO, EXCLUSIVE FERRAGENS</t>
  </si>
  <si>
    <t>456,32</t>
  </si>
  <si>
    <t>PAREDE COM PLACAS DE GESSO ACARTONADO (DRYWALL), PARA USO INTERNO, COM DUAS FACES SIMPLES E ESTRUTURA METÁLICA COM GUIAS SIMPLES, SEM VÃOS. AF_06/2017_P</t>
  </si>
  <si>
    <t>78,42</t>
  </si>
  <si>
    <t>PAREDE COM PLACAS DE GESSO ACARTONADO (DRYWALL), PARA USO INTERNO, COM DUAS FACES SIMPLES E ESTRUTURA METÁLICA COM GUIAS SIMPLES, COM VÃOS AF_06/2017_P</t>
  </si>
  <si>
    <t>85,54</t>
  </si>
  <si>
    <t>PAREDE COM PLACAS DE GESSO ACARTONADO (DRYWALL), PARA USO INTERNO, COM DUAS FACES SIMPLES E ESTRUTURA METÁLICA COM GUIAS DUPLAS, SEM VÃOS. AF_06/2017_P</t>
  </si>
  <si>
    <t>97,50</t>
  </si>
  <si>
    <t>PAREDE COM PLACAS DE GESSO ACARTONADO (DRYWALL), PARA USO INTERNO, COM DUAS FACES SIMPLES E ESTRUTURA METÁLICA COM GUIAS DUPLAS, COM VÃOS. AF_06/2017_P</t>
  </si>
  <si>
    <t>111,30</t>
  </si>
  <si>
    <t>PAREDE COM PLACAS DE GESSO ACARTONADO (DRYWALL), PARA USO INTERNO, COM UMA FACE SIMPLES E OUTRA FACE DUPLA E ESTRUTURA METÁLICA COM GUIAS SIMPLES, SEM VÃOS. AF_06/2017_P</t>
  </si>
  <si>
    <t>104,19</t>
  </si>
  <si>
    <t>PAREDE COM PLACAS DE GESSO ACARTONADO (DRYWALL), PARA USO INTERNO, COM UMA FACE SIMPLES E OUTRA FACE DUPLA E ESTRUTURA METÁLICA COM GUIAS SIMPLES, COM VÃOS. AF_06/2017_P</t>
  </si>
  <si>
    <t>111,61</t>
  </si>
  <si>
    <t>PAREDE COM PLACAS DE GESSO ACARTONADO (DRYWALL), PARA USO INTERNO COM UMA FACE SIMPLES E OUTRA FACE DUPLA E ESTRUTURA METÁLICA COM GUIAS DUPLAS, SEM VÃOS. AF_06/2017_P</t>
  </si>
  <si>
    <t>123,27</t>
  </si>
  <si>
    <t>PAREDE COM PLACAS DE GESSO ACARTONADO (DRYWALL), PARA USO INTERNO, COM UMA FACE SIMPLES E OUTRA FACE DUPLA E   ESTRUTURA METÁLICA COM GUIAS DUPLAS, COM VÃOS. AF_06/2017_P</t>
  </si>
  <si>
    <t>137,35</t>
  </si>
  <si>
    <t>PAREDE COM PLACAS DE GESSO ACARTONADO (DRYWALL), PARA USO INTERNO, COM DUAS FACES DUPLAS E ESTRUTURA METÁLICA COM GUIAS SIMPLES, SEM VÃOS. AF_06/2017_P</t>
  </si>
  <si>
    <t>129,97</t>
  </si>
  <si>
    <t>PAREDE COM PLACAS DE GESSO ACARTONADO (DRYWALL), PARA USO INTERNO, COM DUAS FACES DUPLAS E ESTRUTURA METÁLICA COM GUIAS SIMPLES, COM VÃOS. AF_06/2017_P</t>
  </si>
  <si>
    <t>137,67</t>
  </si>
  <si>
    <t>PAREDE COM PLACAS DE GESSO ACARTONADO (DRYWALL), PARA USO INTERNO COM DUAS FACES DUPLAS E ESTRUTURA METÁLICA COM GUIAS DUPLAS, SEM VÃOS. AF_06/2017</t>
  </si>
  <si>
    <t>149,05</t>
  </si>
  <si>
    <t>PAREDE COM PLACAS DE GESSO ACARTONADO (DRYWALL), PARA USO INTERNO, COM DUAS FACES DUPLAS E ESTRUTURA METÁLICA COM GUIAS DUPLAS, COM VÃOS. AF_06/2017_P</t>
  </si>
  <si>
    <t>163,42</t>
  </si>
  <si>
    <t>PAREDE COM PLACAS DE GESSO ACARTONADO (DRYWALL), PARA USO INTERNO, COM UMA FACE SIMPLES E ESTRUTURA METÁLICA COM GUIAS SIMPLES, SEM VÃOS. AF_06/2017_P</t>
  </si>
  <si>
    <t>49,17</t>
  </si>
  <si>
    <t>PAREDE COM PLACAS DE GESSO ACARTONADO (DRYWALL), PARA USO INTERNO, COM UMA FACE SIMPLES E ESTRUTURA METÁLICA COM GUIAS SIMPLES, COM VÃOS. AF_06/2017_P</t>
  </si>
  <si>
    <t>56,13</t>
  </si>
  <si>
    <t>INSTALAÇÃO DE ISOLAMENTO COM LÃ DE ROCHA EM PAREDES DRYWALL. AF_06/2017</t>
  </si>
  <si>
    <t>INSTALAÇÃO DE REFORÇO METÁLICO EM PAREDE DRYWALL. AF_06/2017</t>
  </si>
  <si>
    <t>INSTALAÇÃO DE REFORÇO DE MADEIRA EM PAREDE DRYWALL. AF_06/2017</t>
  </si>
  <si>
    <t>26,25</t>
  </si>
  <si>
    <t>73863/1</t>
  </si>
  <si>
    <t>ALVENARIA COM BLOCOS DE CONCRETO CELULAR 10X30X60CM, ESPESSURA 10CM, ASSENTADOS COM ARGAMASSA TRACO 1:2:9 (CIMENTO, CAL E AREIA) PREPARO MANUAL</t>
  </si>
  <si>
    <t>65,18</t>
  </si>
  <si>
    <t>73863/2</t>
  </si>
  <si>
    <t>ALVENARIA COM BLOCOS DE CONCRETO CELULAR 20X30X60CM, ESPESSURA 20CM, ASSENTADOS COM ARGAMASSA TRACO 1:2:9 (CIMENTO, CAL E AREIA) PREPARO MANUAL</t>
  </si>
  <si>
    <t>133,40</t>
  </si>
  <si>
    <t>73790/2</t>
  </si>
  <si>
    <t>REASSENTAMENTO DE PARALELEPIPEDO SOBRE COLCHAO DE PO DE PEDRA ESPESSURA 10CM, REJUNTADO COM BETUME E PEDRISCO, CONSIDERANDO APROVEITAMENTO DO PARALELEPIPEDO</t>
  </si>
  <si>
    <t>52,72</t>
  </si>
  <si>
    <t>73790/4</t>
  </si>
  <si>
    <t>REASSENTAMENTO DE PARALELEPIPEDO SOBRE COLCHAO DE PO DE PEDRA ESPESSURA 10CM, REJUNTADO COM ARGAMASSA TRACO 1:3 (CIMENTO E AREIA), CONSIDERANDO APROVEITAMENTO DO PARALELEPIPEDO</t>
  </si>
  <si>
    <t>43,41</t>
  </si>
  <si>
    <t>RECOMPOSICAO DE PAVIMENTACAO TIPO BLOKRET SOBRE COLCHAO DE AREIA COM REAPROVEITAMENTO DE MATERIAL</t>
  </si>
  <si>
    <t>83695/1</t>
  </si>
  <si>
    <t>REJUNTAMENTO PAVIMENTACAO PARALELEPIPEDO BETUME CASCALH INCL MATERIAIS</t>
  </si>
  <si>
    <t>24,10</t>
  </si>
  <si>
    <t>RECOMPOSICAO DE REVESTIMENTO PRIMARIO MEDIDO P/ VOLUME COMPACTADO</t>
  </si>
  <si>
    <t>DEMOLIÇÃO DE PAVIMENTAÇÃO ASFÁLTICA COM UTILIZAÇÃO DE MARTELO PERFURADOR, ESPESSURA ATÉ 15 CM, EXCLUSIVE CARGA E TRANSPORTE</t>
  </si>
  <si>
    <t>12,02</t>
  </si>
  <si>
    <t>BASE DE SOLO CIMENTO 2% MISTURA EM USINA, COMPACTACAO 100% PROCTOR INTERMEDIARIO, EXCLUSIVE ESCAVACAO, CARGA E TRANSPORTE DO SOLO</t>
  </si>
  <si>
    <t>27,10</t>
  </si>
  <si>
    <t>BASE DE SOLO CIMENTO 4% MISTURA EM USINA, COMPACTACAO 100% PROCTOR NORMAL, EXCLUSIVE ESCAVACAO, CARGA E TRANSPORTE DO SOLO</t>
  </si>
  <si>
    <t>38,59</t>
  </si>
  <si>
    <t>BASE DE SOLO CIMENTO 6% COM MISTURA EM USINA, COMPACTACAO 100% PROCTOR NORMAL, EXCLUSIVE ESCAVACAO, CARGA E TRANSPORTE DO SOLO</t>
  </si>
  <si>
    <t>52,53</t>
  </si>
  <si>
    <t>BASE DE SOLO - BRITA (40/60), MISTURA EM USINA, COMPACTACAO 100% PROCTOR MODIFICADO, EXCLUSIVE ESCAVACAO, CARGA E TRANSPORTE</t>
  </si>
  <si>
    <t>83,62</t>
  </si>
  <si>
    <t>BASE DE SOLO - BRITA (50/50), MISTURA EM USINA, COMPACTACAO 100% PROCTOR MODIFICADO, EXCLUSIVE ESCAVACAO, CARGA E TRANSPORTE</t>
  </si>
  <si>
    <t>71,20</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</si>
  <si>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</si>
  <si>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</si>
  <si>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</si>
  <si>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</si>
  <si>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27,80</t>
  </si>
  <si>
    <t>EXECUÇÃO E COMPACTAÇÃO DE BASE E OU SUB BASE COM SOLO MELHORADO COM CIMENTO (TEOR DE 4%) - EXCLUSIVE ESCAVAÇÃO, CARGA E TRANSPORTE E SOLO. AF_09/2017</t>
  </si>
  <si>
    <t>46,26</t>
  </si>
  <si>
    <t>EXECUÇÃO E COMPACTAÇÃO DE BASE E OU SUB BASE COM SOLO CIMENTO (TEOR DE CIMENTO IGUAL A 6%) - EXCLUSIVE ESCAVAÇÃO, CARGA E TRANSPORTE E SOLO. AF_09/2017</t>
  </si>
  <si>
    <t>64,47</t>
  </si>
  <si>
    <t>EXECUÇÃO E COMPACTAÇÃO DE BASE E OU SUB BASE COM SOLO CIMENTO (TEOR DE CIMENTO IGUAL A 8%) - EXCLUSIVE ESCAVAÇÃO, CARGA E TRANSPORTE E SOLO. AF_09/2017</t>
  </si>
  <si>
    <t>86,01</t>
  </si>
  <si>
    <t>EXECUÇÃO E COMPACTAÇÃO DE BASE E OU SUB BASE COM BRITA GRADUADA SIMPLES - EXCLUSIVE CARGA E TRANSPORTE. AF_09/2017</t>
  </si>
  <si>
    <t>144,47</t>
  </si>
  <si>
    <t>EXECUÇÃO E COMPACTAÇÃO DE BASE E OU SUB BASE COM BRITA GRADUADA TRATADA COM CIMENTO - EXCLUSIVE CARGA E TRANSPORTE. AF_09/2017</t>
  </si>
  <si>
    <t>EXECUÇÃO E COMPACTAÇÃO DE BASE E OU SUB BASE COM CONCRETO COMPACTADO COM ROLO - EXCLUSIVE CARGA E TRANSPORTE. AF_09/2017</t>
  </si>
  <si>
    <t>189,25</t>
  </si>
  <si>
    <t>EXECUÇÃO E COMPACTAÇÃO DE BASE E OU SUB BASE COM PEDRA RACHÃO - EXCLUSIVE ESCAVAÇÃO, CARGA E TRANSPORTE. AF_09/2017</t>
  </si>
  <si>
    <t>119,95</t>
  </si>
  <si>
    <t>EXECUÇÃO E COMPACTAÇÃO DE BASE E OU SUB BASE COM MACADAME SECO - EXCLUSIVE ESCAVAÇÃO, CARGA E TRANSPORTE. AF_09/2017</t>
  </si>
  <si>
    <t>130,54</t>
  </si>
  <si>
    <t>EXECUÇÃO DE IMPRIMAÇÃO COM ASFALTO DILUÍDO CM-30. AF_09/2017</t>
  </si>
  <si>
    <t>6,30</t>
  </si>
  <si>
    <t>EXECUÇÃO DE IMPRIMAÇÃO LIGANTE (PINTURA DE LIGAÇÃO) COM EMULSÃO ASFÁLTICA RR-2C. AF_09/2017</t>
  </si>
  <si>
    <t>PAVIMENTO EM PARALELEPIPEDO SOBRE COLCHAO DE AREIA REJUNTADO COM ARGAMASSA DE CIMENTO E AREIA NO TRAÇO 1:3 (PEDRAS PEQUENAS 30 A 35 PECAS POR M2)</t>
  </si>
  <si>
    <t>PINTURA DE LIGACAO COM EMULSAO RR-1C</t>
  </si>
  <si>
    <t>1,56</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</si>
  <si>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</si>
  <si>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</si>
  <si>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</si>
  <si>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</si>
  <si>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</si>
  <si>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</si>
  <si>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</si>
  <si>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10,01</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</si>
  <si>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</si>
  <si>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</si>
  <si>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</si>
  <si>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</si>
  <si>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793,43</t>
  </si>
  <si>
    <t>73849/2</t>
  </si>
  <si>
    <t>AREIA ASFALTO A FRIO (AAUF), COM EMULSAO RR-2C INCLUSO USINAGEM E APLICACAO, EXCLUSIVE TRANSPORTE</t>
  </si>
  <si>
    <t>615,07</t>
  </si>
  <si>
    <t>EXECUÇÃO DE PAVIMENTO EM PISO INTERTRAVADO, COM BLOCO PISOGRAMA DE 35 X 25 CM, ESPESSURA 6 CM. AF_12/2015</t>
  </si>
  <si>
    <t>54,48</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</si>
  <si>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</si>
  <si>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</si>
  <si>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</si>
  <si>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53,11</t>
  </si>
  <si>
    <t>EXECUÇÃO DE PAVIMENTO EM PISO INTERTRAVADO, COM BLOCO SEXTAVADO DE 25 X 25 CM, ESPESSURA 10 CM. AF_12/2015</t>
  </si>
  <si>
    <t>EXECUÇÃO DE PASSEIO EM PISO INTERTRAVADO, COM BLOCO RETANGULAR COR NATURAL DE 20 X 10 CM, ESPESSURA 6 CM. AF_12/2015</t>
  </si>
  <si>
    <t>59,60</t>
  </si>
  <si>
    <t>EXECUÇÃO DE PÁTIO/ESTACIONAMENTO EM PISO INTERTRAVADO, COM BLOCO RETANGULAR COR NATURAL DE 20 X 10 CM, ESPESSURA 6 CM. AF_12/2015</t>
  </si>
  <si>
    <t>48,84</t>
  </si>
  <si>
    <t>EXECUÇÃO DE PÁTIO/ESTACIONAMENTO EM PISO INTERTRAVADO, COM BLOCO RETANGULAR COR NATURAL DE 20 X 10 CM, ESPESSURA 8 CM. AF_12/2015</t>
  </si>
  <si>
    <t>57,28</t>
  </si>
  <si>
    <t>EXECUÇÃO DE VIA EM PISO INTERTRAVADO, COM BLOCO RETANGULAR COR NATURAL DE 20 X 10 CM, ESPESSURA 8 CM. AF_12/2015</t>
  </si>
  <si>
    <t>58,40</t>
  </si>
  <si>
    <t>EXECUÇÃO DE PÁTIO/ESTACIONAMENTO EM PISO INTERTRAVADO, COM BLOCO RETANGULAR DE 20 X 10 CM, ESPESSURA 10 CM. AF_12/2015</t>
  </si>
  <si>
    <t>67,38</t>
  </si>
  <si>
    <t>EXECUÇÃO DE VIA EM PISO INTERTRAVADO, COM BLOCO RETANGULAR DE 20 X 10 CM, ESPESSURA 10 CM. AF_12/2015</t>
  </si>
  <si>
    <t>68,56</t>
  </si>
  <si>
    <t>EXECUÇÃO DE PASSEIO EM PISO INTERTRAVADO, COM BLOCO 16 FACES DE 22 X 11 CM, ESPESSURA 6 CM. AF_12/2015</t>
  </si>
  <si>
    <t>59,36</t>
  </si>
  <si>
    <t>EXECUÇÃO DE PÁTIO/ESTACIONAMENTO EM PISO INTERTRAVADO, COM BLOCO 16 FACES DE 22 X 11 CM, ESPESSURA 6 CM. AF_12/2015</t>
  </si>
  <si>
    <t>48,59</t>
  </si>
  <si>
    <t>EXECUÇÃO DE PÁTIO/ESTACIONAMENTO EM PISO INTERTRAVADO, COM BLOCO 16 FACES DE 22 X 11 CM, ESPESSURA 8 CM. AF_12/2015</t>
  </si>
  <si>
    <t>56,53</t>
  </si>
  <si>
    <t>EXECUÇÃO DE VIA EM PISO INTERTRAVADO, COM BLOCO 16 FACES DE 22 X 11 CM, ESPESSURA 8 CM. AF_12/2015</t>
  </si>
  <si>
    <t>57,62</t>
  </si>
  <si>
    <t>EXECUÇÃO DE PÁTIO/ESTACIONAMENTO EM PISO INTERTRAVADO, COM BLOCO 16 FACES DE 22 X 11 CM, ESPESSURA 10 CM. AF_12/2015</t>
  </si>
  <si>
    <t>68,81</t>
  </si>
  <si>
    <t>EXECUÇÃO DE VIA EM PISO INTERTRAVADO, COM BLOCO 16 FACES DE 22 X 11 CM, ESPESSURA 10 CM. AF_12/2015</t>
  </si>
  <si>
    <t>69,99</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</si>
  <si>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</si>
  <si>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</si>
  <si>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</si>
  <si>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64,78</t>
  </si>
  <si>
    <t>EXECUÇÃO DE VIA EM PISO INTERTRAVADO, COM BLOCO RETANGULAR COLORIDO DE 20 X 10 CM, ESPESSURA 8 CM. AF_12/2015</t>
  </si>
  <si>
    <t>65,98</t>
  </si>
  <si>
    <t>EXECUÇÃO DE JUNTAS DE CONTRAÇÃO PARA PAVIMENTOS DE CONCRETO. AF_11/2017</t>
  </si>
  <si>
    <t>APLICAÇÃO DE GRAXA EM BARRAS DE TRANSFERÊNCIA PARA EXECUÇÃO DE PAVIMENTO DE CONCRETO. AF_11/2017</t>
  </si>
  <si>
    <t>37,26</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</si>
  <si>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</si>
  <si>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</si>
  <si>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</si>
  <si>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4,29</t>
  </si>
  <si>
    <t>CONSTRUÇÃO DE PAVIMENTO COM TRATAMENTO SUPERFICIAL DUPLO, COM EMULSÃO ASFÁLTICA RR-2C. AF_01/2018</t>
  </si>
  <si>
    <t>7,93</t>
  </si>
  <si>
    <t>CONSTRUÇÃO DE PAVIMENTO COM TRATAMENTO SUPERFICIAL DUPLO, COM EMULSÃO ASFÁLTICA RR-2C, COM BANHO DILUÍDO. AF_01/2018</t>
  </si>
  <si>
    <t>CONSTRUÇÃO DE PAVIMENTO COM TRATAMENTO SUPERFICIAL DUPLO, COM EMULSÃO ASFÁLTICA RR-2C, COM CAPA SELANTE. AF_01/2018</t>
  </si>
  <si>
    <t>11,16</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</si>
  <si>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</si>
  <si>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</si>
  <si>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</si>
  <si>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</si>
  <si>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3,76</t>
  </si>
  <si>
    <t>RECONSTRUÇÃO DE PAVIMENTO COM TRATAMENTO SUPERFICIAL SIMPLES, COM EMULSÃO ASFÁLTICA RR-2C, COM BANHO DILUÍDO. AF_01/2018</t>
  </si>
  <si>
    <t>4,45</t>
  </si>
  <si>
    <t>RECONSTRUÇÃO DE PAVIMENTO COM TRATAMENTO SUPERFICIAL DUPLO, COM EMULSÃO ASFÁLTICA RR-2C. AF_01/2018</t>
  </si>
  <si>
    <t>8,41</t>
  </si>
  <si>
    <t>RECONSTRUÇÃO DE PAVIMENTO COM TRATAMENTO SUPERFICIAL DUPLO, COM EMULSÃO ASFÁLTICA RR-2C, COM BANHO DILUÍDO. AF_01/2018</t>
  </si>
  <si>
    <t>10,02</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</si>
  <si>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</si>
  <si>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</si>
  <si>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</si>
  <si>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16,87</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</si>
  <si>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</si>
  <si>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</si>
  <si>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</si>
  <si>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</si>
  <si>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</si>
  <si>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496,35</t>
  </si>
  <si>
    <t>73770/2</t>
  </si>
  <si>
    <t>BARREIRA DUPLA PRE-MOL INTER CONCRETO ARMADO 0,15X0,65X0,77M FCK=25MPA ACO CA-50 INCL FERROS DE LIGACAO E MATERIAIS.</t>
  </si>
  <si>
    <t>428,43</t>
  </si>
  <si>
    <t>83696/1</t>
  </si>
  <si>
    <t>PINTURA GUARDA-CORPO GUARDA-RODA E MURETA PROTECAO COM CAL EM PONTES EVIADUTOS MEDIDA PELO DOBRO DA AREA TOTAL (LARGURAXALTURA).</t>
  </si>
  <si>
    <t>5,19</t>
  </si>
  <si>
    <t>USINAGEM DE CBUQ COM CAP 50/70, PARA CAPA DE ROLAMENTO</t>
  </si>
  <si>
    <t>277,88</t>
  </si>
  <si>
    <t>USINAGEM DE CBUQ COM CAP 50/70, PARA BINDER</t>
  </si>
  <si>
    <t>236,46</t>
  </si>
  <si>
    <t>73759/2</t>
  </si>
  <si>
    <t>PRE-MISTURADO A FRIO COM EMULSAO RL-1C, INCLUSO USINAGEM E APLICACAO, EXCLUSIVE TRANSPORTE</t>
  </si>
  <si>
    <t>439,74</t>
  </si>
  <si>
    <t>CONSTRUÇÃO DE PAVIMENTO COM APLICAÇÃO DE CONCRETO BETUMINOSO USINADO A QUENTE (CBUQ), CAMADA DE ROLAMENTO, COM ESPESSURA DE 3,0 CM - EXCLUSIVE TRANSPORTE. AF_03/2017</t>
  </si>
  <si>
    <t>896,62</t>
  </si>
  <si>
    <t>CONSTRUÇÃO DE PAVIMENTO COM APLICAÇÃO DE CONCRETO BETUMINOSO USINADO A QUENTE (CBUQ), BINDER, COM ESPESSURA DE 3,0 CM - EXCLUSIVE TRANSPORTE. AF_03/2017</t>
  </si>
  <si>
    <t>836,31</t>
  </si>
  <si>
    <t>CONSTRUÇÃO DE PAVIMENTO COM APLICAÇÃO DE CONCRETO BETUMINOSO USINADO A QUENTE (CBUQ), CAMADA DE ROLAMENTO, COM ESPESSURA DE 4,0 CM - EXCLUSIVE TRANSPORTE. AF_03/2017</t>
  </si>
  <si>
    <t>865,56</t>
  </si>
  <si>
    <t>CONSTRUÇÃO DE PAVIMENTO COM APLICAÇÃO DE CONCRETO BETUMINOSO USINADO A QUENTE (CBUQ), BINDER, COM ESPESSURA DE 4,0 CM - EXCLUSIVE TRANSPORTE. AF_03/2017</t>
  </si>
  <si>
    <t>813,89</t>
  </si>
  <si>
    <t>CONSTRUÇÃO DE PAVIMENTO COM APLICAÇÃO DE CONCRETO BETUMINOSO USINADO A QUENTE (CBUQ), CAMADA DE ROLAMENTO, COM ESPESSURA DE 5,0 CM - EXCLUSIVE TRANSPORTE. AF_03/2017</t>
  </si>
  <si>
    <t>846,31</t>
  </si>
  <si>
    <t>CONSTRUÇÃO DE PAVIMENTO COM APLICAÇÃO DE CONCRETO BETUMINOSO USINADO A QUENTE (CBUQ), BINDER, COM ESPESSURA DE 5,0 CM - EXCLUSIVE TRANSPORTE. AF_03/2017</t>
  </si>
  <si>
    <t>800,03</t>
  </si>
  <si>
    <t>CONSTRUÇÃO DE PAVIMENTO COM APLICAÇÃO DE CONCRETO BETUMINOSO USINADO A QUENTE (CBUQ), CAMADA DE ROLAMENTO, COM ESPESSURA DE 6,0 CM - EXCLUSIVE TRANSPORTE. AF_03/2017</t>
  </si>
  <si>
    <t>834,43</t>
  </si>
  <si>
    <t>CONSTRUÇÃO DE PAVIMENTO COM APLICAÇÃO DE CONCRETO BETUMINOSO USINADO A QUENTE (CBUQ), BINDER, COM ESPESSURA DE 6,0 CM - EXCLUSIVE TRANSPORTE. AF_03/2017</t>
  </si>
  <si>
    <t>791,48</t>
  </si>
  <si>
    <t>CONSTRUÇÃO DE PAVIMENTO COM APLICAÇÃO DE CONCRETO BETUMINOSO USINADO A QUENTE (CBUQ), CAMADA DE ROLAMENTO, COM ESPESSURA DE 7,0 CM - EXCLUSIVE TRANSPORTE. AF_03/2017</t>
  </si>
  <si>
    <t>825,98</t>
  </si>
  <si>
    <t>CONSTRUÇÃO DE PAVIMENTO COM APLICAÇÃO DE CONCRETO BETUMINOSO USINADO A QUENTE (CBUQ), BINDER, COM ESPESSURA DE 7,0 CM - EXCLUSIVE TRANSPORTE. AF_03/2017</t>
  </si>
  <si>
    <t>785,41</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</si>
  <si>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</si>
  <si>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</si>
  <si>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</si>
  <si>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138,68</t>
  </si>
  <si>
    <t>USINAGEM DE BRITA GRADUADA TRATADA COM CIMENTO, UTILIZANDO BRITA COMERCIAL COM USINA 300 T/H. AF_06/2017</t>
  </si>
  <si>
    <t>169,34</t>
  </si>
  <si>
    <t>USINAGEM DE CONCRETO PARA COMPACTAÇÃO COM ROLO, UTILIZANDO BRITA COMERCIAL. AF_06/2017</t>
  </si>
  <si>
    <t>183,48</t>
  </si>
  <si>
    <t>CAIACAO INT OU EXT SOBRE REVESTIMENTO LISO C/ADOCAO DE FIXADOR COM    COM DUAS DEMAOS</t>
  </si>
  <si>
    <t>PINTURA DE SUPERFICIE C/TINTA GRAFITE</t>
  </si>
  <si>
    <t>19,39</t>
  </si>
  <si>
    <t>74133/1</t>
  </si>
  <si>
    <t>EMASSAMENTO COM MASSA A OLEO, UMA DEMAO</t>
  </si>
  <si>
    <t>16,80</t>
  </si>
  <si>
    <t>74133/2</t>
  </si>
  <si>
    <t>EMASSAMENTO COM MASSA A OLEO, DUAS DEMAOS</t>
  </si>
  <si>
    <t>21,06</t>
  </si>
  <si>
    <t>EMASSAMENTO COM MASSA EPOXI, 2 DEMAOS</t>
  </si>
  <si>
    <t>79494/1</t>
  </si>
  <si>
    <t>PINTURA DE QUADRO ESCOLAR COM TINTA ESMALTE ACABAMENTO FOSCO, DUAS DEMAOS SOBRE MASSA ACRILICA</t>
  </si>
  <si>
    <t>11,79</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</si>
  <si>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</si>
  <si>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</si>
  <si>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</si>
  <si>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1,77</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</si>
  <si>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</si>
  <si>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</si>
  <si>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</si>
  <si>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2,51</t>
  </si>
  <si>
    <t>APLICAÇÃO MANUAL DE PINTURA COM TINTA TEXTURIZADA ACRÍLICA EM PANOS COM PRESENÇA DE VÃOS DE EDIFÍCIOS DE MÚLTIPLOS PAVIMENTOS, UMA COR. AF_06/2014</t>
  </si>
  <si>
    <t>15,66</t>
  </si>
  <si>
    <t>APLICAÇÃO MANUAL DE PINTURA COM TINTA TEXTURIZADA ACRÍLICA EM PANOS CEGOS DE FACHADA (SEM PRESENÇA DE VÃOS) DE EDIFÍCIOS DE MÚLTIPLOS PAVIMENTOS, UMA COR. AF_06/2014</t>
  </si>
  <si>
    <t>13,67</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</si>
  <si>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</si>
  <si>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</si>
  <si>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</si>
  <si>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</si>
  <si>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</si>
  <si>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</si>
  <si>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</si>
  <si>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27,55</t>
  </si>
  <si>
    <t>APLICAÇÃO MANUAL DE PINTURA COM TINTA TEXTURIZADA ACRÍLICA EM PAREDES EXTERNAS DE CASAS, DUAS CORES. AF_06/2014</t>
  </si>
  <si>
    <t>APLICAÇÃO MANUAL DE PINTURA COM TINTA TEXTURIZADA ACRÍLICA EM MOLDURAS DE EPS, PRÉ-FABRICADOS, OU OUTROS. AF_06/2014</t>
  </si>
  <si>
    <t>14,19</t>
  </si>
  <si>
    <t>APLICAÇÃO DE FUNDO SELADOR LÁTEX PVA EM TETO, UMA DEMÃO. AF_06/2014</t>
  </si>
  <si>
    <t>APLICAÇÃO DE FUNDO SELADOR LÁTEX PVA EM PAREDES, UMA DEMÃO. AF_06/2014</t>
  </si>
  <si>
    <t>APLICAÇÃO DE FUNDO SELADOR ACRÍLICO EM TETO, UMA DEMÃO. AF_06/2014</t>
  </si>
  <si>
    <t>2,52</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</si>
  <si>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</si>
  <si>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</si>
  <si>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</si>
  <si>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</si>
  <si>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</si>
  <si>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11,62</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</si>
  <si>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</si>
  <si>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</si>
  <si>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</si>
  <si>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</si>
  <si>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8,61</t>
  </si>
  <si>
    <t>APLICAÇÃO E LIXAMENTO DE MASSA LÁTEX EM TETO, UMA DEMÃO. AF_06/2014</t>
  </si>
  <si>
    <t>16,17</t>
  </si>
  <si>
    <t>APLICAÇÃO E LIXAMENTO DE MASSA LÁTEX EM PAREDES, UMA DEMÃO. AF_06/2014</t>
  </si>
  <si>
    <t>8,88</t>
  </si>
  <si>
    <t>APLICAÇÃO E LIXAMENTO DE MASSA LÁTEX EM TETO, DUAS DEMÃOS. AF_06/2014</t>
  </si>
  <si>
    <t>APLICAÇÃO E LIXAMENTO DE MASSA LÁTEX EM PAREDES, DUAS DEMÃOS. AF_06/2014</t>
  </si>
  <si>
    <t>12,23</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</si>
  <si>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</si>
  <si>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</si>
  <si>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</si>
  <si>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</si>
  <si>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</si>
  <si>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</si>
  <si>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19,03</t>
  </si>
  <si>
    <t>APLICAÇÃO MANUAL DE TINTA LÁTEX ACRÍLICA EM PAREDE EXTERNAS DE CASAS, DUAS DEMÃOS. AF_11/2016</t>
  </si>
  <si>
    <t>12,63</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</si>
  <si>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</si>
  <si>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</si>
  <si>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</si>
  <si>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21,69</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</si>
  <si>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</si>
  <si>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</si>
  <si>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</si>
  <si>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20,49</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</si>
  <si>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</si>
  <si>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</si>
  <si>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29,65</t>
  </si>
  <si>
    <t>APLICAÇÃO MANUAL DE MASSA ACRÍLICA EM SUPERFÍCIES INTERNAS DE SACADA DE EDIFÍCIOS DE MÚLTIPLOS PAVIMENTOS, DUAS DEMÃOS. AF_05/2017</t>
  </si>
  <si>
    <t>32,58</t>
  </si>
  <si>
    <t>APLICAÇÃO MANUAL DE MASSA ACRÍLICA EM PAREDES EXTERNAS DE CASAS, DUAS DEMÃOS. AF_05/2017</t>
  </si>
  <si>
    <t>21,93</t>
  </si>
  <si>
    <t>PINTURA EPOXI, DUAS DEMAOS</t>
  </si>
  <si>
    <t>41,81</t>
  </si>
  <si>
    <t>PINTURA COM TINTA A BASE DE BORRACHA CLORADA, 2 DEMAOS</t>
  </si>
  <si>
    <t>35,39</t>
  </si>
  <si>
    <t>79514/1</t>
  </si>
  <si>
    <t>PINTURA EPOXI, TRES DEMAOS</t>
  </si>
  <si>
    <t>58,48</t>
  </si>
  <si>
    <t>PINTURA EPOXI INCLUSO EMASSAMENTO E FUNDO PREPARADOR</t>
  </si>
  <si>
    <t>TRATAMENTO EM  CONCRETO COM ESTUQUE E LIXAMENTO</t>
  </si>
  <si>
    <t>PINTURA EM VERNIZ SINTETICO BRILHANTE EM MADEIRA, TRES DEMAOS</t>
  </si>
  <si>
    <t>16,30</t>
  </si>
  <si>
    <t>VERNIZ SINTETICO EM MADEIRA, DUAS DEMAOS</t>
  </si>
  <si>
    <t>73739/1</t>
  </si>
  <si>
    <t>PINTURA ESMALTE ACETINADO EM MADEIRA, DUAS DEMAOS</t>
  </si>
  <si>
    <t>16,09</t>
  </si>
  <si>
    <t>74065/1</t>
  </si>
  <si>
    <t>PINTURA ESMALTE FOSCO PARA MADEIRA, DUAS DEMAOS, SOBRE FUNDO NIVELADOR BRANCO</t>
  </si>
  <si>
    <t>23,08</t>
  </si>
  <si>
    <t>74065/2</t>
  </si>
  <si>
    <t>PINTURA ESMALTE ACETINADO PARA MADEIRA, DUAS DEMAOS, SOBRE FUNDO NIVELADOR BRANCO</t>
  </si>
  <si>
    <t>74065/3</t>
  </si>
  <si>
    <t>PINTURA ESMALTE BRILHANTE PARA MADEIRA, DUAS DEMAOS, SOBRE FUNDO NIVELADOR BRANCO</t>
  </si>
  <si>
    <t>22,59</t>
  </si>
  <si>
    <t>PINTURA A OLEO, 1 DEMAO</t>
  </si>
  <si>
    <t>13,59</t>
  </si>
  <si>
    <t>PINTURA A OLEO, 2 DEMAOS</t>
  </si>
  <si>
    <t>18,21</t>
  </si>
  <si>
    <t>PINTURA COM VERNIZ POLIURETANO, 2 DEMAOS</t>
  </si>
  <si>
    <t>79497/1</t>
  </si>
  <si>
    <t>PINTURA A OLEO, 3 DEMAOS</t>
  </si>
  <si>
    <t>22,60</t>
  </si>
  <si>
    <t>VERNIZ SINTETICO BRILHANTE, 2 DEMAOS</t>
  </si>
  <si>
    <t>17,54</t>
  </si>
  <si>
    <t>FUNDO SINTETICO NIVELADOR BRANCO</t>
  </si>
  <si>
    <t>9,58</t>
  </si>
  <si>
    <t>PINTURA ESMALTE FOSCO EM MADEIRA, DUAS DEMAOS</t>
  </si>
  <si>
    <t>14,88</t>
  </si>
  <si>
    <t>PINTURA IMUNIZANTE PARA MADEIRA, DUAS DEMAOS</t>
  </si>
  <si>
    <t>PINTURA VERNIZ POLIURETANO BRILHANTE EM MADEIRA, TRES DEMAOS</t>
  </si>
  <si>
    <t>JATEAMENTO COM AREIA EM ESTRUTURA METALICA</t>
  </si>
  <si>
    <t>15,75</t>
  </si>
  <si>
    <t>73794/1</t>
  </si>
  <si>
    <t>PINTURA COM TINTA PROTETORA ACABAMENTO GRAFITE ESMALTE SOBRE SUPERFICIE METALICA, 2 DEMAOS</t>
  </si>
  <si>
    <t>33,87</t>
  </si>
  <si>
    <t>73865/1</t>
  </si>
  <si>
    <t>FUNDO PREPARADOR PRIMER A BASE DE EPOXI, PARA ESTRUTURA METALICA, UMA DEMAO, ESPESSURA DE 25 MICRA.</t>
  </si>
  <si>
    <t>8,26</t>
  </si>
  <si>
    <t>73924/1</t>
  </si>
  <si>
    <t>PINTURA ESMALTE ALTO BRILHO, DUAS DEMAOS, SOBRE SUPERFICIE METALICA</t>
  </si>
  <si>
    <t>24,58</t>
  </si>
  <si>
    <t>73924/2</t>
  </si>
  <si>
    <t>PINTURA ESMALTE ACETINADO, DUAS DEMAOS, SOBRE SUPERFICIE METALICA</t>
  </si>
  <si>
    <t>24,69</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</si>
  <si>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</si>
  <si>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</si>
  <si>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</si>
  <si>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</si>
  <si>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</si>
  <si>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</si>
  <si>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</si>
  <si>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</si>
  <si>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16,72</t>
  </si>
  <si>
    <t>79498/1</t>
  </si>
  <si>
    <t>PINTURA A OLEO BRILHANTE SOBRE SUPERFICIE METALICA, UMA DEMAO INCLUSO UMA DEMAO DE FUNDO ANTICORROSIVO</t>
  </si>
  <si>
    <t>79499/1</t>
  </si>
  <si>
    <t>PINTURA POSTE RETO DE ACO 3,5 A 6M C/1 DEMAO D/TINTA GRAFITE C/PROPRIEDADES DE PRIMER E ACABAMENTO - OBS: C/ALTO TEOR DE ZARCAO</t>
  </si>
  <si>
    <t>20,06</t>
  </si>
  <si>
    <t>79515/1</t>
  </si>
  <si>
    <t>PINTURA COM TINTA PROTETORA ACABAMENTO ALUMINIO, TRES DEMAOS</t>
  </si>
  <si>
    <t>31,50</t>
  </si>
  <si>
    <t>FUNDO PREPARADOR PRIMER SINTETICO, PARA ESTRUTURA METALICA, UMA DEMÃO, ESPESSURA DE 25 MICRA</t>
  </si>
  <si>
    <t>PINTURA COM TINTA PROTETORA ACABAMENTO ALUMINIO, UMA DEMAO SOBRE SUPERFCIE METALICA</t>
  </si>
  <si>
    <t>15,85</t>
  </si>
  <si>
    <t>PINTURA COM TINTA PROTETORA ACABAMENTO ALUMINIO, DUAS DEMAOS SOBRE SUPERFICIE METALICA</t>
  </si>
  <si>
    <t>25,11</t>
  </si>
  <si>
    <t>PINTURA ESMALTE BRILHANTE (2 DEMAOS) SOBRE SUPERFICIE METALICA, INCLUSIVE PROTECAO COM ZARCAO (1 DEMAO)</t>
  </si>
  <si>
    <t>PINTURA ACRILICA DE FAIXAS DE DEMARCACAO EM QUADRA POLIESPORTIVA, 5 CM DE LARGURA</t>
  </si>
  <si>
    <t>10,50</t>
  </si>
  <si>
    <t>73978/1</t>
  </si>
  <si>
    <t>PINTURA HIDROFUGANTE COM SILICONE SOBRE PISO CIMENTADO, UMA DEMAO</t>
  </si>
  <si>
    <t>16,50</t>
  </si>
  <si>
    <t>74245/1</t>
  </si>
  <si>
    <t>PINTURA ACRILICA EM PISO CIMENTADO DUAS DEMAOS</t>
  </si>
  <si>
    <t>13,61</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</si>
  <si>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</si>
  <si>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</si>
  <si>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</si>
  <si>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</si>
  <si>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</si>
  <si>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21,25</t>
  </si>
  <si>
    <t>PINTURA ACRILICA PARA SINALIZAÇÃO HORIZONTAL EM PISO CIMENTADO</t>
  </si>
  <si>
    <t>20,43</t>
  </si>
  <si>
    <t>POLIMENTO E ENCERAMENTO DE PISO EM MADEIRA</t>
  </si>
  <si>
    <t>20,54</t>
  </si>
  <si>
    <t>PINTURA PARA TELHAS DE ALUMINIO COM TINTA ESMALTE AUTOMOTIVA</t>
  </si>
  <si>
    <t>17,79</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</si>
  <si>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</si>
  <si>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</si>
  <si>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</si>
  <si>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58,03</t>
  </si>
  <si>
    <t>PISO EM TABUA CORRIDA DE MADEIRA ESPESSURA 2,5CM FIXADO EM PECAS DE MADEIRA E ASSENTADO EM ARGAMASSA TRACO 1:4 (CIMENTO/AREIA)</t>
  </si>
  <si>
    <t>196,52</t>
  </si>
  <si>
    <t>73734/1</t>
  </si>
  <si>
    <t>PISO EM TACO DE MADEIRA 7X21CM, ASSENTADO COM ARGAMASSA TRACO 1:4 (CIMENTO E AREIA MEDIA)</t>
  </si>
  <si>
    <t>157,91</t>
  </si>
  <si>
    <t>PISO EM TACO DE MADEIRA 7X21CM, FIXADO COM COLA BASE DE PVA</t>
  </si>
  <si>
    <t>130,72</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</si>
  <si>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</si>
  <si>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</si>
  <si>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42,25</t>
  </si>
  <si>
    <t>REVESTIMENTO CERÂMICO PARA PISO COM PLACAS TIPO ESMALTADA EXTRA DE DIMENSÕES 35X35 CM APLICADA EM AMBIENTES DE ÁREA MAIOR QUE 10 M2. AF_06/2014</t>
  </si>
  <si>
    <t>37,42</t>
  </si>
  <si>
    <t>REVESTIMENTO CERÂMICO PARA PISO COM PLACAS TIPO ESMALTADA EXTRA DE DIMENSÕES 45X45 CM APLICADA EM AMBIENTES DE ÁREA MENOR QUE 5 M2. AF_06/2014</t>
  </si>
  <si>
    <t>53,67</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</si>
  <si>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</si>
  <si>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</si>
  <si>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</si>
  <si>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88,07</t>
  </si>
  <si>
    <t>REVESTIMENTO CERÂMICO PARA PISO COM PLACAS TIPO ESMALTADA EXTRA DE DIMENSÕES 60X60 CM APLICADA EM AMBIENTES DE ÁREA ENTRE 5 M2 E 10 M2. AF_06/2014</t>
  </si>
  <si>
    <t>76,73</t>
  </si>
  <si>
    <t>REVESTIMENTO CERÂMICO PARA PISO COM PLACAS TIPO ESMALTADA EXTRA DE DIMENSÕES 60X60 CM APLICADA EM AMBIENTES DE ÁREA MAIOR QUE 10 M2. AF_06/2014</t>
  </si>
  <si>
    <t>69,58</t>
  </si>
  <si>
    <t>REVESTIMENTO CERÂMICO PARA PISO COM PLACAS TIPO PORCELANATO DE DIMENSÕES 45X45 CM APLICADA EM AMBIENTES DE ÁREA MENOR QUE 5 M². AF_06/2014</t>
  </si>
  <si>
    <t>113,80</t>
  </si>
  <si>
    <t>REVESTIMENTO CERÂMICO PARA PISO COM PLACAS TIPO PORCELANATO DE DIMENSÕES 45X45 CM APLICADA EM AMBIENTES DE ÁREA ENTRE 5 M² E 10 M². AF_06/2014</t>
  </si>
  <si>
    <t>103,05</t>
  </si>
  <si>
    <t>REVESTIMENTO CERÂMICO PARA PISO COM PLACAS TIPO PORCELANATO DE DIMENSÕES 45X45 CM APLICADA EM AMBIENTES DE ÁREA MAIOR QUE 10 M². AF_06/2014</t>
  </si>
  <si>
    <t>96,73</t>
  </si>
  <si>
    <t>REVESTIMENTO CERÂMICO PARA PISO COM PLACAS TIPO PORCELANATO DE DIMENSÕES 60X60 CM APLICADA EM AMBIENTES DE ÁREA MENOR QUE 5 M². AF_06/2014</t>
  </si>
  <si>
    <t>132,12</t>
  </si>
  <si>
    <t>REVESTIMENTO CERÂMICO PARA PISO COM PLACAS TIPO PORCELANATO DE DIMENSÕES 60X60 CM APLICADA EM AMBIENTES DE ÁREA ENTRE 5 M² E 10 M². AF_06/2014</t>
  </si>
  <si>
    <t>119,55</t>
  </si>
  <si>
    <t>REVESTIMENTO CERÂMICO PARA PISO COM PLACAS TIPO PORCELANATO DE DIMENSÕES 60X60 CM APLICADA EM AMBIENTES DE ÁREA MAIOR QUE 10 M². AF_06/2014</t>
  </si>
  <si>
    <t>112,10</t>
  </si>
  <si>
    <t>(COMPOSIÇÃO REPRESENTATIVA) DO SERVIÇO DE REVESTIMENTO CERÂMICO PARA PISO COM PLACAS TIPO GRÉS DE DIMENSÕES 35X35 CM, PARA EDIFICAÇÃO HABITACIONAL MULTIFAMILIAR (PRÉDIO). AF_11/2014</t>
  </si>
  <si>
    <t>41,99</t>
  </si>
  <si>
    <t>(COMPOSIÇÃO REPRESENTATIVA) DO SERVIÇO DE REVESTIMENTO CERÂMICO PARA PISO COM PLACAS TIPO GRÉS DE DIMENSÕES 35X35 CM, PARA EDIFICAÇÃO HABITACIONAL UNIFAMILIAR (CASA) E EDIFICAÇÃO PÚBLICA PADRÃO. AF_11/2014</t>
  </si>
  <si>
    <t>39,61</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</si>
  <si>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</si>
  <si>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</si>
  <si>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</si>
  <si>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</si>
  <si>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</si>
  <si>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203,84</t>
  </si>
  <si>
    <t>73921/2</t>
  </si>
  <si>
    <t>PISO EM PEDRA ARDOSIA ASSENTADO SOBRE ARGAMASSA COLANTE REJUNTADO COM CIMENTO COMUM</t>
  </si>
  <si>
    <t>42,17</t>
  </si>
  <si>
    <t>PISO EM PEDRA PORTUGUESA ASSENTADO SOBRE BASE DE AREIA, REJUNTADO COM CIMENTO COMUM</t>
  </si>
  <si>
    <t>147,19</t>
  </si>
  <si>
    <t>PISO EM LADRILHO HIDRÁULICO APLICADO EM AMBIENTES INTERNOS, INCLUSO APLICAÇÃO DE RESINA. AF_06/2018</t>
  </si>
  <si>
    <t>129,19</t>
  </si>
  <si>
    <t>PISO EM GRANITO APLICADO EM AMBIENTES INTERNOS. AF_06/2018</t>
  </si>
  <si>
    <t>214,46</t>
  </si>
  <si>
    <t>PISO EM MÁRMORE APLICADO EM AMBIENTES INTERNOS. AF_06/2018</t>
  </si>
  <si>
    <t>179,89</t>
  </si>
  <si>
    <t>PISO VINÍLICO SEMI-FLEXÍVEL EM PLACAS, PADRÃO LISO, ESPESSURA 3,2 MM, FIXADO COM COLA. AF_06/2018</t>
  </si>
  <si>
    <t>125,35</t>
  </si>
  <si>
    <t>PISO CIMENTADO, TRAÇO 1:3 (CIMENTO E AREIA), ACABAMENTO LISO, ESPESSURA 2,0 CM, PREPARO MECÂNICO DA ARGAMASSA. AF_06/2018</t>
  </si>
  <si>
    <t>25,22</t>
  </si>
  <si>
    <t>PISO CIMENTADO, TRAÇO 1:3 (CIMENTO E AREIA), ACABAMENTO LISO, ESPESSURA 3,0 CM, PREPARO MECÂNICO DA ARGAMASSA. AF_06/2018</t>
  </si>
  <si>
    <t>31,54</t>
  </si>
  <si>
    <t>PISO CIMENTADO, TRAÇO 1:3 (CIMENTO E AREIA), ACABAMENTO RÚSTICO, ESPESSURA 2,0 CM, PREPARO MECÂNICO DA ARGAMASSA. AF_06/2018</t>
  </si>
  <si>
    <t>23,39</t>
  </si>
  <si>
    <t>PISO CIMENTADO, TRAÇO 1:3 (CIMENTO E AREIA), ACABAMENTO RÚSTICO, ESPESSURA 3,0 CM, PREPARO MECÂNICO DA ARGAMASSA. AF_06/2018</t>
  </si>
  <si>
    <t>29,70</t>
  </si>
  <si>
    <t>RODAPÉ EM GRANITO, ALTURA 10 CM. AF_06/2018</t>
  </si>
  <si>
    <t>39,62</t>
  </si>
  <si>
    <t>RODAPÉ EM LADRILHO HIDRÁULICO, ALTURA 7 CM. AF_06/2018</t>
  </si>
  <si>
    <t>31,59</t>
  </si>
  <si>
    <t>RODAPÉ EM POLIESTIRENO, ALTURA 5 CM. AF_06/2018</t>
  </si>
  <si>
    <t>37,47</t>
  </si>
  <si>
    <t>SOLEIRA EM GRANITO, LARGURA 15 CM, ESPESSURA 2,0 CM. AF_06/2018</t>
  </si>
  <si>
    <t>57,29</t>
  </si>
  <si>
    <t>PISO DE BORRACHA FRISADO, ESPESSURA 7MM, ASSENTADO COM ARGAMASSA TRACO 1:3 (CIMENTO E AREIA)</t>
  </si>
  <si>
    <t>163,41</t>
  </si>
  <si>
    <t>PISO DE BORRACHA PASTILHADO, ESPESSURA 7MM, ASSENTADO COM ARGAMASSA TRACO 1:3 (CIMENTO E AREIA)</t>
  </si>
  <si>
    <t>73876/1</t>
  </si>
  <si>
    <t>PISO DE BORRACHA PASTILHADO, ESPESSURA 7MM, FIXADO COM COLA</t>
  </si>
  <si>
    <t>149,39</t>
  </si>
  <si>
    <t>PISO DE BORRACHA CANELADA, ESPESSURA 3,5MM, FIXADO COM COLA</t>
  </si>
  <si>
    <t>66,64</t>
  </si>
  <si>
    <t>ASSENTAMENTO DE PISO DE BORRACHA PASTILHADA FIXADO COM COLA</t>
  </si>
  <si>
    <t>PISO INDUSTRIAL DE ALTA RESISTENCIA, ESPESSURA 8MM, INCLUSO JUNTAS DE DILATACAO PLASTICAS E POLIMENTO MECANIZADO</t>
  </si>
  <si>
    <t>75,59</t>
  </si>
  <si>
    <t>PISO INDUSTRIAL ALTA RESISTENCIA, ESPESSURA 12MM, INCLUSO JUNTAS DE DILATACAO PLASTICAS E POLIMENTO MECANIZADO</t>
  </si>
  <si>
    <t>87,77</t>
  </si>
  <si>
    <t>APLICACAO DE TINTA A BASE DE EPOXI SOBRE PISO</t>
  </si>
  <si>
    <t>47,21</t>
  </si>
  <si>
    <t>PISO EM GRANILITE, MARMORITE OU GRANITINA ESPESSURA 8 MM, INCLUSO JUNTAS DE DILATACAO PLASTICAS</t>
  </si>
  <si>
    <t>74111/1</t>
  </si>
  <si>
    <t>SOLEIRA / TABEIRA EM MARMORE BRANCO COMUM, POLIDO, LARGURA 5 CM, ESPESSURA 2 CM, ASSENTADA COM ARGAMASSA COLANTE</t>
  </si>
  <si>
    <t>SOLEIRA EM MÁRMORE, LARGURA 15 CM, ESPESSURA 2,0 CM. AF_06/2018</t>
  </si>
  <si>
    <t>RODAPÉ EM MÁRMORE, ALTURA 7 CM. AF_06/2018</t>
  </si>
  <si>
    <t>23,37</t>
  </si>
  <si>
    <t>73886/1</t>
  </si>
  <si>
    <t>RODAPE EM MADEIRA, ALTURA 7CM, FIXADO EM PECAS DE MADEIRA</t>
  </si>
  <si>
    <t>16,71</t>
  </si>
  <si>
    <t>RODAPE EM MADEIRA, ALTURA 7CM, FIXADO COM COLA</t>
  </si>
  <si>
    <t>RODAPÉ CERÂMICO DE 7CM DE ALTURA COM PLACAS TIPO ESMALTADA EXTRA  DE DIMENSÕES 35X35CM. AF_06/2014</t>
  </si>
  <si>
    <t>5,57</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</si>
  <si>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</si>
  <si>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</si>
  <si>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</si>
  <si>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5,03</t>
  </si>
  <si>
    <t>73850/1</t>
  </si>
  <si>
    <t>RODAPE EM MARMORITE, ALTURA 10CM</t>
  </si>
  <si>
    <t>24,07</t>
  </si>
  <si>
    <t>RODAPE EM ARDOSIA ASSENTADO COM ARGAMASSA TRACO 1:4 (CIMENTO E AREIA) ALTURA 10CM</t>
  </si>
  <si>
    <t>19,37</t>
  </si>
  <si>
    <t>PISO EM CONCRETO 20 MPA PREPARO MECANICO, ESPESSURA 7CM, INCLUSO SELANTE ELASTICO A BASE DE POLIURETANO</t>
  </si>
  <si>
    <t>44,30</t>
  </si>
  <si>
    <t>PISO EM CONCRETO 20 MPA PREPARO MECANICO, ESPESSURA 7CM, INCLUSO JUNTAS DE DILATACAO EM MADEIRA</t>
  </si>
  <si>
    <t>46,90</t>
  </si>
  <si>
    <t>PISO EM CONCRETO 20MPA PREPARO MECANICO, ESPESSURA 7 CM, COM ARMACAO EM TELA SOLDADA</t>
  </si>
  <si>
    <t>81,20</t>
  </si>
  <si>
    <t>JUNTA 5X5CM COM ARGAMASSA TRACO 1:3 (CIMENTO E AREIA) PARA PISO EM PLACAS</t>
  </si>
  <si>
    <t>JUNTA 2,5X2,5CM COM ARGAMASSA 1:1:3 IMPERMEABILIZANTE DE HIDRO-ASFALTO CIMENTO E AREIA PARA PISO EM PLACAS</t>
  </si>
  <si>
    <t>21,79</t>
  </si>
  <si>
    <t>EXECUÇÃO DE PASSEIO (CALÇADA) OU PISO DE CONCRETO COM CONCRETO MOLDADO IN LOCO, FEITO EM OBRA, ACABAMENTO CONVENCIONAL, NÃO ARMADO. AF_07/2016</t>
  </si>
  <si>
    <t>566,83</t>
  </si>
  <si>
    <t>EXECUÇÃO DE PASSEIO (CALÇADA) OU PISO DE CONCRETO COM CONCRETO MOLDADO IN LOCO, USINADO, ACABAMENTO CONVENCIONAL, NÃO ARMADO. AF_07/2016</t>
  </si>
  <si>
    <t>399,30</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</si>
  <si>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</si>
  <si>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</si>
  <si>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</si>
  <si>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76,08</t>
  </si>
  <si>
    <t>EXECUÇÃO DE PASSEIO (CALÇADA) OU PISO DE CONCRETO COM CONCRETO MOLDADO IN LOCO, USINADO, ACABAMENTO CONVENCIONAL, ESPESSURA 8 CM, ARMADO. AF_07/2016</t>
  </si>
  <si>
    <t>62,68</t>
  </si>
  <si>
    <t>EXECUÇÃO DE PASSEIO (CALÇADA) OU PISO DE CONCRETO COM CONCRETO MOLDADO IN LOCO, FEITO EM OBRA, ACABAMENTO CONVENCIONAL, ESPESSURA 10 CM, ARMADO. AF_07/2016</t>
  </si>
  <si>
    <t>87,51</t>
  </si>
  <si>
    <t>EXECUÇÃO DE PASSEIO (CALÇADA) OU PISO DE CONCRETO COM CONCRETO MOLDADO IN LOCO, USINADO, ACABAMENTO CONVENCIONAL, ESPESSURA 10 CM, ARMADO. AF_07/2016</t>
  </si>
  <si>
    <t>70,75</t>
  </si>
  <si>
    <t>EXECUÇÃO DE PASSEIO (CALÇADA) OU PISO DE CONCRETO COM CONCRETO MOLDADO IN LOCO, FEITO EM OBRA, ACABAMENTO CONVENCIONAL, ESPESSURA 12 CM, ARMADO. AF_07/2016</t>
  </si>
  <si>
    <t>98,51</t>
  </si>
  <si>
    <t>EXECUÇÃO DE PASSEIO (CALÇADA) OU PISO DE CONCRETO COM CONCRETO MOLDADO IN LOCO, USINADO, ACABAMENTO CONVENCIONAL, ESPESSURA 12 CM, ARMADO. AF_07/2016</t>
  </si>
  <si>
    <t>78,41</t>
  </si>
  <si>
    <t>CONTRAPISO EM ARGAMASSA TRAÇO 1:4 (CIMENTO E AREIA), PREPARO MECÂNICO COM BETONEIRA 400 L, APLICADO EM ÁREAS SECAS SOBRE LAJE, ADERIDO, ESPESSURA 2CM. AF_06/2014</t>
  </si>
  <si>
    <t>24,96</t>
  </si>
  <si>
    <t>CONTRAPISO EM ARGAMASSA TRAÇO 1:4 (CIMENTO E AREIA), PREPARO MANUAL, APLICADO EM ÁREAS SECAS SOBRE LAJE, ADERIDO, ESPESSURA 2CM. AF_06/2014</t>
  </si>
  <si>
    <t>27,78</t>
  </si>
  <si>
    <t>CONTRAPISO EM ARGAMASSA PRONTA, PREPARO MECÂNICO COM MISTURADOR 300 KG, APLICADO EM ÁREAS SECAS SOBRE LAJE, ADERIDO, ESPESSURA 2CM. AF_06/2014</t>
  </si>
  <si>
    <t>43,21</t>
  </si>
  <si>
    <t>CONTRAPISO EM ARGAMASSA PRONTA, PREPARO MANUAL, APLICADO EM ÁREAS SECAS SOBRE LAJE, ADERIDO, ESPESSURA 2CM. AF_06/2014</t>
  </si>
  <si>
    <t>48,42</t>
  </si>
  <si>
    <t>CONTRAPISO EM ARGAMASSA TRAÇO 1:4 (CIMENTO E AREIA), PREPARO MECÂNICO COM BETONEIRA 400 L, APLICADO EM ÁREAS SECAS SOBRE LAJE, ADERIDO, ESPESSURA 3CM. AF_06/2014</t>
  </si>
  <si>
    <t>30,96</t>
  </si>
  <si>
    <t>CONTRAPISO EM ARGAMASSA TRAÇO 1:4 (CIMENTO E AREIA), PREPARO MANUAL, APLICADO EM ÁREAS SECAS SOBRE LAJE, ADERIDO, ESPESSURA 3CM. AF_06/2014</t>
  </si>
  <si>
    <t>34,89</t>
  </si>
  <si>
    <t>CONTRAPISO EM ARGAMASSA PRONTA, PREPARO MECÂNICO COM MISTURADOR 300 KG, APLICADO EM ÁREAS SECAS SOBRE LAJE, ADERIDO, ESPESSURA 3CM. AF_06/2014</t>
  </si>
  <si>
    <t>56,33</t>
  </si>
  <si>
    <t>CONTRAPISO EM ARGAMASSA PRONTA, PREPARO MANUAL, APLICADO EM ÁREAS SECAS SOBRE LAJE, ADERIDO, ESPESSURA 3CM. AF_06/2014</t>
  </si>
  <si>
    <t>63,58</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</si>
  <si>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</si>
  <si>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</si>
  <si>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40,63</t>
  </si>
  <si>
    <t>CONTRAPISO EM ARGAMASSA PRONTA, PREPARO MECÂNICO COM MISTURADOR 300 KG, APLICADO EM ÁREAS SECAS SOBRE LAJE, ADERIDO, ESPESSURA 4CM. AF_06/2014</t>
  </si>
  <si>
    <t>67,00</t>
  </si>
  <si>
    <t>CONTRAPISO EM ARGAMASSA PRONTA, PREPARO MANUAL, APLICADO EM ÁREAS SECAS SOBRE LAJE, ADERIDO, ESPESSURA 4CM. AF_06/2014</t>
  </si>
  <si>
    <t>75,91</t>
  </si>
  <si>
    <t>CONTRAPISO EM ARGAMASSA TRAÇO 1:4 (CIMENTO E AREIA), PREPARO MECÂNICO COM BETONEIRA 400 L, APLICADO EM ÁREAS SECAS SOBRE LAJE, NÃO ADERIDO, ESPESSURA 4CM. AF_06/2014</t>
  </si>
  <si>
    <t>29,66</t>
  </si>
  <si>
    <t>CONTRAPISO EM ARGAMASSA TRAÇO 1:4 (CIMENTO E AREIA), PREPARO MANUAL, APLICADO EM ÁREAS SECAS SOBRE LAJE, NÃO ADERIDO, ESPESSURA 4CM. AF_06/2014</t>
  </si>
  <si>
    <t>34,49</t>
  </si>
  <si>
    <t>CONTRAPISO EM ARGAMASSA PRONTA, PREPARO MECÂNICO COM MISTURADOR 300 KG, APLICADO EM ÁREAS SECAS SOBRE LAJE, NÃO ADERIDO, ESPESSURA 4CM. AF_06/2014</t>
  </si>
  <si>
    <t>60,86</t>
  </si>
  <si>
    <t>CONTRAPISO EM ARGAMASSA PRONTA, PREPARO MANUAL, APLICADO EM ÁREAS SECAS SOBRE LAJE, NÃO ADERIDO, ESPESSURA 4CM. AF_06/2014</t>
  </si>
  <si>
    <t>69,77</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</si>
  <si>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</si>
  <si>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</si>
  <si>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</si>
  <si>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70,23</t>
  </si>
  <si>
    <t>CONTRAPISO EM ARGAMASSA PRONTA, PREPARO MANUAL, APLICADO EM ÁREAS SECAS SOBRE LAJE, NÃO ADERIDO, ESPESSURA 5CM. AF_06/2014</t>
  </si>
  <si>
    <t>80,43</t>
  </si>
  <si>
    <t>CONTRAPISO EM ARGAMASSA TRAÇO 1:4 (CIMENTO E AREIA), PREPARO MECÂNICO COM BETONEIRA 400 L, APLICADO EM ÁREAS SECAS SOBRE LAJE, NÃO ADERIDO, ESPESSURA 6CM. AF_06/2014</t>
  </si>
  <si>
    <t>37,23</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</si>
  <si>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</si>
  <si>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</si>
  <si>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76,15</t>
  </si>
  <si>
    <t>CONTRAPISO EM ARGAMASSA PRONTA, PREPARO MANUAL, APLICADO EM ÁREAS SECAS SOBRE LAJE, NÃO ADERIDO, ESPESSURA 6CM. AF_06/2014</t>
  </si>
  <si>
    <t>87,26</t>
  </si>
  <si>
    <t>CONTRAPISO EM ARGAMASSA TRAÇO 1:4 (CIMENTO E AREIA), PREPARO MECÂNICO COM BETONEIRA 400 L, APLICADO EM ÁREAS MOLHADAS SOBRE LAJE, ADERIDO, ESPESSURA 2CM. AF_06/2014</t>
  </si>
  <si>
    <t>33,71</t>
  </si>
  <si>
    <t>CONTRAPISO EM ARGAMASSA TRAÇO 1:4 (CIMENTO E AREIA), PREPARO MANUAL, APLICADO EM ÁREAS MOLHADAS SOBRE LAJE, ADERIDO, ESPESSURA 2CM. AF_06/2014</t>
  </si>
  <si>
    <t>36,53</t>
  </si>
  <si>
    <t>CONTRAPISO EM ARGAMASSA PRONTA, PREPARO MECÂNICO COM MISTURADOR 300 KG, APLICADO EM ÁREAS MOLHADAS SOBRE LAJE, ADERIDO, ESPESSURA 2CM. AF_06/2014</t>
  </si>
  <si>
    <t>51,96</t>
  </si>
  <si>
    <t>CONTRAPISO EM ARGAMASSA PRONTA, PREPARO MANUAL, APLICADO EM ÁREAS MOLHADAS SOBRE LAJE, ADERIDO, ESPESSURA 2CM. AF_06/2014</t>
  </si>
  <si>
    <t>57,17</t>
  </si>
  <si>
    <t>CONTRAPISO EM ARGAMASSA TRAÇO 1:4 (CIMENTO E AREIA), PREPARO MECÂNICO COM BETONEIRA 400 L, APLICADO EM ÁREAS MOLHADAS SOBRE LAJE, ADERIDO, ESPESSURA 3CM. AF_06/2014</t>
  </si>
  <si>
    <t>39,72</t>
  </si>
  <si>
    <t>CONTRAPISO EM ARGAMASSA TRAÇO 1:4 (CIMENTO E AREIA), PREPARO MANUAL, APLICADO EM ÁREAS MOLHADAS SOBRE LAJE, ADERIDO, ESPESSURA 3CM. AF_06/2014</t>
  </si>
  <si>
    <t>43,65</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</si>
  <si>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</si>
  <si>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</si>
  <si>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72,34</t>
  </si>
  <si>
    <t>CONTRAPISO EM ARGAMASSA TRAÇO 1:4 (CIMENTO E AREIA), PREPARO MECÂNICO COM BETONEIRA 400 L, APLICADO EM ÁREAS MOLHADAS SOBRE IMPERMEABILIZAÇÃO, ESPESSURA 3CM. AF_06/2014</t>
  </si>
  <si>
    <t>36,70</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</si>
  <si>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</si>
  <si>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</si>
  <si>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62,07</t>
  </si>
  <si>
    <t>CONTRAPISO EM ARGAMASSA PRONTA, PREPARO MANUAL, APLICADO EM ÁREAS MOLHADAS SOBRE IMPERMEABILIZAÇÃO, ESPESSURA 3CM. AF_06/2014</t>
  </si>
  <si>
    <t>69,32</t>
  </si>
  <si>
    <t>CONTRAPISO EM ARGAMASSA TRAÇO 1:4 (CIMENTO E AREIA), PREPARO MECÂNICO COM BETONEIRA 400 L, APLICADO EM ÁREAS MOLHADAS SOBRE IMPERMEABILIZAÇÃO, ESPESSURA 4CM. AF_06/2014</t>
  </si>
  <si>
    <t>41,53</t>
  </si>
  <si>
    <t>CONTRAPISO EM ARGAMASSA TRAÇO 1:4 (CIMENTO E AREIA), PREPARO MANUAL, APLICADO EM ÁREAS MOLHADAS SOBRE IMPERMEABILIZAÇÃO, ESPESSURA 4CM. AF_06/2014</t>
  </si>
  <si>
    <t>46,36</t>
  </si>
  <si>
    <t>CONTRAPISO EM ARGAMASSA PRONTA, PREPARO MECÂNICO COM MISTURADOR 300 KG, APLICADO EM ÁREAS MOLHADAS SOBRE IMPERMEABILIZAÇÃO, ESPESSURA 4CM. AF_06/2014</t>
  </si>
  <si>
    <t>72,73</t>
  </si>
  <si>
    <t>CONTRAPISO EM ARGAMASSA PRONTA, PREPARO MANUAL, APLICADO EM ÁREAS MOLHADAS SOBRE IMPERMEABILIZAÇÃO, ESPESSURA 4CM. AF_06/2014</t>
  </si>
  <si>
    <t>81,64</t>
  </si>
  <si>
    <t>CONTRAPISO AUTONIVELANTE, APLICADO SOBRE LAJE, NÃO ADERIDO, ESPESSURA 3CM. AF_06/2014</t>
  </si>
  <si>
    <t>17,87</t>
  </si>
  <si>
    <t>CONTRAPISO AUTONIVELANTE, APLICADO SOBRE LAJE, NÃO ADERIDO, ESPESSURA 4CM. AF_06/2014</t>
  </si>
  <si>
    <t>22,11</t>
  </si>
  <si>
    <t>CONTRAPISO AUTONIVELANTE, APLICADO SOBRE LAJE, NÃO ADERIDO, ESPESSURA 5CM. AF_06/2014</t>
  </si>
  <si>
    <t>25,45</t>
  </si>
  <si>
    <t>CONTRAPISO AUTONIVELANTE, APLICADO SOBRE LAJE, ADERIDO, ESPESSURA 2CM. AF_06/2014</t>
  </si>
  <si>
    <t>CONTRAPISO AUTONIVELANTE, APLICADO SOBRE LAJE, ADERIDO, ESPESSURA 3CM. AF_06/2014</t>
  </si>
  <si>
    <t>20,22</t>
  </si>
  <si>
    <t>CONTRAPISO AUTONIVELANTE, APLICADO SOBRE LAJE, ADERIDO, ESPESSURA 4CM. AF_06/2014</t>
  </si>
  <si>
    <t>CONTRAPISO ACÚSTICO EM ARGAMASSA TRAÇO 1:4 (CIMENTO E AREIA), PREPARO MECÂNICO COM BETONEIRA 400L, APLICADO EM ÁREAS SECAS MENORES QUE 15M2, ESPESSURA 5CM. AF_10/2014</t>
  </si>
  <si>
    <t>59,56</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</si>
  <si>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</si>
  <si>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</si>
  <si>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</si>
  <si>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105,50</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</si>
  <si>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</si>
  <si>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</si>
  <si>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69,11</t>
  </si>
  <si>
    <t>CONTRAPISO ACÚSTICO EM ARGAMASSA PRONTA, PREPARO MECÂNICO COM MISTURADOR 300 KG, APLICADO EM ÁREAS SECAS MENORES QUE 15M2, ESPESSURA 6CM. AF_10/2014</t>
  </si>
  <si>
    <t>102,01</t>
  </si>
  <si>
    <t>CONTRAPISO ACÚSTICO EM ARGAMASSA PRONTA, PREPARO MANUAL, APLICADO EM ÁREAS SECAS MENORES QUE 15M2, ESPESSURA 6CM. AF_10/2014</t>
  </si>
  <si>
    <t>113,12</t>
  </si>
  <si>
    <t>CONTRAPISO ACÚSTICO EM ARGAMASSA TRAÇO 1:4 (CIMENTO E AREIA), PREPARO MECÂNICO COM BETONEIRA 400L, APLICADO EM ÁREAS SECAS MENORES QUE 15M2, ESPESSURA 7CM. AF_10/2014</t>
  </si>
  <si>
    <t>69,62</t>
  </si>
  <si>
    <t>CONTRAPISO ACÚSTICO EM ARGAMASSA TRAÇO 1:4 (CIMENTO E AREIA), PREPARO MANUAL, APLICADO EM ÁREAS SECAS MENORES QUE 15M2, ESPESSURA 7CM. AF_10/2014</t>
  </si>
  <si>
    <t>76,55</t>
  </si>
  <si>
    <t>CONTRAPISO ACÚSTICO EM ARGAMASSA PRONTA, PREPARO MECÂNICO COM MISTURADOR 300 KG, APLICADO EM ÁREAS SECAS MENORES QUE 15M2, ESPESSURA 7CM. AF_10/2014</t>
  </si>
  <si>
    <t>114,37</t>
  </si>
  <si>
    <t>CONTRAPISO ACÚSTICO EM ARGAMASSA PRONTA, PREPARO MANUAL, APLICADO EM ÁREAS SECAS MENORES QUE 15M2, ESPESSURA 7CM. AF_10/2014</t>
  </si>
  <si>
    <t>127,14</t>
  </si>
  <si>
    <t>CONTRAPISO ACÚSTICO EM ARGAMASSA TRAÇO 1:4 (CIMENTO E AREIA), PREPARO MECÂNICO COM BETONEIRA 400L, APLICADO EM ÁREAS SECAS MAIORES QUE 15M2, ESPESSURA 5CM. AF_10/2014</t>
  </si>
  <si>
    <t>54,02</t>
  </si>
  <si>
    <t>CONTRAPISO ACÚSTICO EM ARGAMASSA TRAÇO 1:4 (CIMENTO E AREIA), PREPARO MANUAL, APLICADO EM ÁREAS SECAS MAIORES QUE 15M2, ESPESSURA 5CM. AF_10/2014</t>
  </si>
  <si>
    <t>59,55</t>
  </si>
  <si>
    <t>CONTRAPISO ACÚSTICO EM ARGAMASSA PRONTA, PREPARO MECÂNICO COM MISTURADOR 300 KG, APLICADO EM ÁREAS SECAS MAIORES QUE 15M2, ESPESSURA 5CM. AF_10/2014</t>
  </si>
  <si>
    <t>89,76</t>
  </si>
  <si>
    <t>CONTRAPISO ACÚSTICO EM ARGAMASSA PRONTA, PREPARO MANUAL, APLICADO EM ÁREAS SECAS MAIORES QUE 15M2, ESPESSURA 5CM. AF_10/2014</t>
  </si>
  <si>
    <t>99,96</t>
  </si>
  <si>
    <t>CONTRAPISO ACÚSTICO EM ARGAMASSA TRAÇO 1:4 (CIMENTO E AREIA), PREPARO MECÂNICO COM BETONEIRA 400L, APLICADO EM ÁREAS SECAS MAIORES QUE 15M2, ESPESSURA 6CM. AF_10/2014</t>
  </si>
  <si>
    <t>57,58</t>
  </si>
  <si>
    <t>CONTRAPISO ACÚSTICO EM ARGAMASSA TRAÇO 1:4 (CIMENTO E AREIA), PREPARO MANUAL, APLICADO EM ÁREAS SECAS MAIORES QUE 15M2, ESPESSURA 6CM. AF_10/2014</t>
  </si>
  <si>
    <t>63,60</t>
  </si>
  <si>
    <t>CONTRAPISO ACÚSTICO EM ARGAMASSA PRONTA, PREPARO MECÂNICO COM MISTURADOR 300 KG, APLICADO EM ÁREAS SECAS MAIORES QUE 15M2, ESPESSURA 6CM. AF_10/2014</t>
  </si>
  <si>
    <t>96,50</t>
  </si>
  <si>
    <t>CONTRAPISO ACÚSTICO EM ARGAMASSA PRONTA, PREPARO MANUAL, APLICADO EM ÁREAS SECAS MAIORES QUE 15M2, ESPESSURA 6CM. AF_10/2014</t>
  </si>
  <si>
    <t>107,61</t>
  </si>
  <si>
    <t>CONTRAPISO ACÚSTICO EM ARGAMASSA TRAÇO 1:4 (CIMENTO E AREIA), PREPARO MECÂNICO COM BETONEIRA 400L, APLICADO EM ÁREAS SECAS MAIORES QUE 15M2, ESPESSURA 7CM. AF_10/2014</t>
  </si>
  <si>
    <t>64,08</t>
  </si>
  <si>
    <t>CONTRAPISO ACÚSTICO EM ARGAMASSA TRAÇO 1:4 (CIMENTO E AREIA), PREPARO MANUAL, APLICADO EM ÁREAS SECAS MAIORES QUE 15M2, ESPESSURA 7CM. AF_10/2014</t>
  </si>
  <si>
    <t>71,01</t>
  </si>
  <si>
    <t>CONTRAPISO ACÚSTICO EM ARGAMASSA PRONTA, PREPARO MECÂNICO COM MISTURADOR 300 KG, APLICADO EM ÁREAS SECAS MAIORES QUE 15M2, ESPESSURA 7CM. AF_10/2014</t>
  </si>
  <si>
    <t>108,83</t>
  </si>
  <si>
    <t>CONTRAPISO ACÚSTICO EM ARGAMASSA PRONTA, PREPARO MANUAL, APLICADO EM ÁREAS SECAS MAIORES QUE 15M2, ESPESSURA 7CM. AF_10/2014</t>
  </si>
  <si>
    <t>121,60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</si>
  <si>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</si>
  <si>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</si>
  <si>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</si>
  <si>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</si>
  <si>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36,88</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</si>
  <si>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</si>
  <si>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</si>
  <si>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</si>
  <si>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</si>
  <si>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3,98</t>
  </si>
  <si>
    <t>CHAPISCO APLICADO EM ALVENARIAS E ESTRUTURAS DE CONCRETO INTERNAS, COM ROLO PARA TEXTURA ACRÍLICA.  ARGAMASSA TRAÇO 1:4 E EMULSÃO POLIMÉRICA (ADESIVO) COM PREPARO EM BETONEIRA 400L. AF_06/2014</t>
  </si>
  <si>
    <t>3,86</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</si>
  <si>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</si>
  <si>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</si>
  <si>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5,99</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</si>
  <si>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</si>
  <si>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</si>
  <si>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</si>
  <si>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3,89</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</si>
  <si>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</si>
  <si>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</si>
  <si>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</si>
  <si>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</si>
  <si>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17,92</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</si>
  <si>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</si>
  <si>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</si>
  <si>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</si>
  <si>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</si>
  <si>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</si>
  <si>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</si>
  <si>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</si>
  <si>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</si>
  <si>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4,79</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</si>
  <si>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</si>
  <si>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</si>
  <si>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6,17</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</si>
  <si>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</si>
  <si>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</si>
  <si>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8,47</t>
  </si>
  <si>
    <t>CHAPISCO APLICADO EM ALVENARIA (COM PRESENÇA DE VÃOS) E ESTRUTURAS DE CONCRETO DE FACHADA, COM ROLO PARA TEXTURA ACRÍLICA.  ARGAMASSA INDUSTRIALIZADA COM PREPARO EM MISTURADOR 300 KG. AF_06/2014</t>
  </si>
  <si>
    <t>8,18</t>
  </si>
  <si>
    <t>CHAPISCO APLICADO EM ALVENARIA (COM PRESENÇA DE VÃOS) E ESTRUTURAS DE CONCRETO DE FACHADA, COM COLHER DE PEDREIRO.  ARGAMASSA TRAÇO 1:3 COM PREPARO MANUAL. AF_06/2014</t>
  </si>
  <si>
    <t>7,16</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</si>
  <si>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</si>
  <si>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</si>
  <si>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</si>
  <si>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</si>
  <si>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17,65</t>
  </si>
  <si>
    <t>CHAPISCO APLICADO SOMENTE NA ESTRUTURA DE CONCRETO DA FACHADA, COM DESEMPENADEIRA DENTADA. ARGAMASSA INDUSTRIALIZADA COM PREPARO EM MISTURADOR 300 KG. AF_06/2014</t>
  </si>
  <si>
    <t>17,02</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</si>
  <si>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</si>
  <si>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</si>
  <si>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</si>
  <si>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37,89</t>
  </si>
  <si>
    <t>BARRA LISA TRACO 1:4 (CIMENTO E AREIA MEDIA), ESPESSURA 2,0CM, PREPARO MANUAL DA ARGAMASSA</t>
  </si>
  <si>
    <t>47,28</t>
  </si>
  <si>
    <t>BARRA LISA TRACO 1:3 (CIMENTO E AREIA MEDIA), ESPESSURA 0,5CM, PREPARO MANUAL DA ARGAMASSA</t>
  </si>
  <si>
    <t>32,11</t>
  </si>
  <si>
    <t>BARRA LISA TRACO 1:4 (CIMENTO E AREIA MEDIA), COM CORANTE AMARELO, ESPESSURA 2,0CM, PREPARO MANUAL DA ARGAMASSA</t>
  </si>
  <si>
    <t>52,39</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</si>
  <si>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</si>
  <si>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</si>
  <si>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13,18</t>
  </si>
  <si>
    <t>APLICAÇÃO MANUAL DE GESSO DESEMPENADO (SEM TALISCAS) EM TETO DE AMBIENTES DE ÁREA ENTRE 5M² E 10M², ESPESSURA DE 0,5CM. AF_06/2014</t>
  </si>
  <si>
    <t>18,84</t>
  </si>
  <si>
    <t>APLICAÇÃO MANUAL DE GESSO DESEMPENADO (SEM TALISCAS) EM TETO DE AMBIENTES DE ÁREA MENOR QUE 5M², ESPESSURA DE 0,5CM. AF_06/2014</t>
  </si>
  <si>
    <t>APLICAÇÃO MANUAL DE GESSO DESEMPENADO (SEM TALISCAS) EM TETO DE AMBIENTES DE ÁREA MAIOR QUE 10M², ESPESSURA DE 1,0CM. AF_06/2014</t>
  </si>
  <si>
    <t>19,53</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</si>
  <si>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</si>
  <si>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</si>
  <si>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28,47</t>
  </si>
  <si>
    <t>APLICAÇÃO MANUAL DE GESSO DESEMPENADO (SEM TALISCAS) EM PAREDES DE AMBIENTES DE ÁREA MAIOR QUE 10M², ESPESSURA DE 0,5CM. AF_06/2014</t>
  </si>
  <si>
    <t>13,97</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</si>
  <si>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</si>
  <si>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</si>
  <si>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</si>
  <si>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</si>
  <si>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21,39</t>
  </si>
  <si>
    <t>APLICAÇÃO MANUAL DE GESSO DESEMPENADO (SEM TALISCAS) EM PAREDES DE AMBIENTES DE ÁREA MENOR QUE 5M², ESPESSURA DE 1,0CM. AF_06/2014</t>
  </si>
  <si>
    <t>22,61</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</si>
  <si>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</si>
  <si>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</si>
  <si>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</si>
  <si>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29,48</t>
  </si>
  <si>
    <t>APLICAÇÃO MANUAL DE GESSO SARRAFEADO (COM TALISCAS) EM PAREDES DE AMBIENTES DE ÁREA MAIOR QUE 10M², ESPESSURA DE 1,5CM. AF_06/2014</t>
  </si>
  <si>
    <t>32,72</t>
  </si>
  <si>
    <t>APLICAÇÃO MANUAL DE GESSO SARRAFEADO (COM TALISCAS) EM PAREDES DE AMBIENTES DE ÁREA ENTRE 5M² E 10M², ESPESSURA DE 1,5CM. AF_06/2014</t>
  </si>
  <si>
    <t>33,36</t>
  </si>
  <si>
    <t>APLICAÇÃO MANUAL DE GESSO SARRAFEADO (COM TALISCAS) EM PAREDES DE AMBIENTES DE ÁREA MENOR QUE 5M², ESPESSURA DE 1,5CM. AF_06/2014</t>
  </si>
  <si>
    <t>34,37</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</si>
  <si>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</si>
  <si>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</si>
  <si>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16,22</t>
  </si>
  <si>
    <t>APLICAÇÃO DE GESSO PROJETADO COM EQUIPAMENTO DE PROJEÇÃO EM PAREDES DE AMBIENTES DE ÁREA MENOR QUE 5M², DESEMPENADO (SEM TALISCAS), ESPESSURA DE 0,5CM. AF_06/2014</t>
  </si>
  <si>
    <t>16,43</t>
  </si>
  <si>
    <t>APLICAÇÃO DE GESSO PROJETADO COM EQUIPAMENTO DE PROJEÇÃO EM PAREDES DE AMBIENTES DE ÁREA MAIOR QUE 10M², DESEMPENADO (SEM TALISCAS), ESPESSURA DE 1,0CM. AF_06/2014</t>
  </si>
  <si>
    <t>22,75</t>
  </si>
  <si>
    <t>APLICAÇÃO DE GESSO PROJETADO COM EQUIPAMENTO DE PROJEÇÃO EM PAREDES DE AMBIENTES DE ÁREA ENTRE 5M² E 10M², DESEMPENADO (SEM TALISCAS), ESPESSURA DE 1,0CM. AF_06/2014</t>
  </si>
  <si>
    <t>23,60</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</si>
  <si>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</si>
  <si>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</si>
  <si>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25,40</t>
  </si>
  <si>
    <t>APLICAÇÃO DE GESSO PROJETADO COM EQUIPAMENTO DE PROJEÇÃO EM PAREDES DE AMBIENTES DE ÁREA ENTRE 5M² E 10M², SARRAFEADO (COM TALISCAS), ESPESSURA DE 1,0CM. AF_06/2014</t>
  </si>
  <si>
    <t>26,83</t>
  </si>
  <si>
    <t>APLICAÇÃO DE GESSO PROJETADO COM EQUIPAMENTO DE PROJEÇÃO EM PAREDES DE AMBIENTES DE ÁREA MENOR QUE 5M², SARRAFEADO (COM TALISCAS), ESPESSURA DE 1,0CM. AF_06/2014</t>
  </si>
  <si>
    <t>27,83</t>
  </si>
  <si>
    <t>APLICAÇÃO DE GESSO PROJETADO COM EQUIPAMENTO DE PROJEÇÃO EM PAREDES DE AMBIENTES DE ÁREA MAIOR QUE 10M², SARRAFEADO (COM TALISCAS), ESPESSURA DE 1,5CM. AF_06/2014</t>
  </si>
  <si>
    <t>31,34</t>
  </si>
  <si>
    <t>APLICAÇÃO DE GESSO PROJETADO COM EQUIPAMENTO DE PROJEÇÃO EM PAREDES DE AMBIENTES DE ÁREA ENTRE 5M² E 10M², SARRAFEADO (COM TALISCAS), ESPESSURA DE 1,5CM. AF_06/2014</t>
  </si>
  <si>
    <t>33,13</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</si>
  <si>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</si>
  <si>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</si>
  <si>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30,42</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</si>
  <si>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</si>
  <si>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</si>
  <si>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27,45</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</si>
  <si>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</si>
  <si>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</si>
  <si>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26,39</t>
  </si>
  <si>
    <t>EMBOÇO, PARA RECEBIMENTO DE CERÂMICA, EM ARGAMASSA TRAÇO 1:2:8, PREPARO MANUAL, APLICADO MANUALMENTE EM FACES INTERNAS DE PAREDES, PARA AMBIENTE COM ÁREA  ENTRE 5M2 E 10M2, ESPESSURA DE 20MM, COM EXECUÇÃO DE TALISCAS. AF_06/2014</t>
  </si>
  <si>
    <t>29,84</t>
  </si>
  <si>
    <t>EMBOÇO, PARA RECEBIMENTO DE CERÂMICA, EM ARGAMASSA TRAÇO 1:2:8, PREPARO MECÂNICO COM BETONEIRA 400L, APLICADO MANUALMENTE EM FACES INTERNAS DE PAREDES, PARA AMBIENTE COM ÁREA  MAIOR QUE 10M2, ESPESSURA DE 20MM, COM EXECUÇÃO DE TALISCAS. AF_06/2014</t>
  </si>
  <si>
    <t>23,42</t>
  </si>
  <si>
    <t>EMBOÇO, PARA RECEBIMENTO DE CERÂMICA, EM ARGAMASSA TRAÇO 1:2:8, PREPARO MANUAL, APLICADO MANUALMENTE EM FACES INTERNAS DE PAREDES, PARA AMBIENTE COM ÁREA  MAIOR QUE 10M2, ESPESSURA DE 20MM, COM EXECUÇÃO DE TALISCAS. AF_06/2014</t>
  </si>
  <si>
    <t>26,87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</si>
  <si>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</si>
  <si>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</si>
  <si>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37,19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</si>
  <si>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</si>
  <si>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36,28</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</si>
  <si>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</si>
  <si>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</si>
  <si>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</si>
  <si>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20,77</t>
  </si>
  <si>
    <t>EMBOÇO, PARA RECEBIMENTO DE CERÂMICA, EM ARGAMASSA TRAÇO 1:2:8, PREPARO MANUAL, APLICADO MANUALMENTE EM FACES INTERNAS DE PAREDES, PARA AMBIENTE COM ÁREA MENOR QUE 5M2, ESPESSURA DE 10MM, COM EXECUÇÃO DE TALISCAS. AF_06/2014</t>
  </si>
  <si>
    <t>22,73</t>
  </si>
  <si>
    <t>MASSA ÚNICA, PARA RECEBIMENTO DE PINTURA, EM ARGAMASSA TRAÇO 1:2:8, PREPARO MECÂNICO COM BETONEIRA 400L, APLICADA MANUALMENTE EM FACES INTERNAS DE PAREDES, ESPESSURA DE 10MM, COM EXECUÇÃO DE TALISCAS. AF_06/2014</t>
  </si>
  <si>
    <t>17,82</t>
  </si>
  <si>
    <t>MASSA ÚNICA, PARA RECEBIMENTO DE PINTURA, EM ARGAMASSA TRAÇO 1:2:8, PREPARO MANUAL, APLICADA MANUALMENTE EM FACES INTERNAS DE PAREDES, ESPESSURA DE 10MM, COM EXECUÇÃO DE TALISCAS. AF_06/2014</t>
  </si>
  <si>
    <t>19,78</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</si>
  <si>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</si>
  <si>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</si>
  <si>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18,70</t>
  </si>
  <si>
    <t>EMBOÇO, PARA RECEBIMENTO DE CERÂMICA, EM ARGAMASSA TRAÇO 1:2:8, PREPARO MECÂNICO COM BETONEIRA 400L, APLICADO MANUALMENTE EM FACES INTERNAS DE PAREDES, PARA AMBIENTE COM ÁREA MAIOR QUE 10M2, ESPESSURA DE 10MM, COM EXECUÇÃO DE TALISCAS. AF_06/2014</t>
  </si>
  <si>
    <t>13,77</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</si>
  <si>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</si>
  <si>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</si>
  <si>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25,17</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</si>
  <si>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</si>
  <si>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</si>
  <si>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</si>
  <si>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19,13</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</si>
  <si>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</si>
  <si>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</si>
  <si>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43,16</t>
  </si>
  <si>
    <t>EMBOÇO OU MASSA ÚNICA EM ARGAMASSA TRAÇO 1:2:8, PREPARO MANUAL, APLICADA MANUALMENTE EM PANOS DE FACHADA COM PRESENÇA DE VÃOS, ESPESSURA DE 25 MM. AF_06/2014</t>
  </si>
  <si>
    <t>46,04</t>
  </si>
  <si>
    <t>EMBOÇO OU MASSA ÚNICA EM ARGAMASSA INDUSTRIALIZADA, PREPARO MECÂNICO E APLICAÇÃO COM EQUIPAMENTO DE MISTURA E PROJEÇÃO DE 1,5 M3/H DE ARGAMASSA EM PANOS DE FACHADA COM PRESENÇA DE VÃOS, ESPESSURA DE 25 MM. AF_06/2014</t>
  </si>
  <si>
    <t>48,75</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</si>
  <si>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</si>
  <si>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</si>
  <si>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54,19</t>
  </si>
  <si>
    <t>EMBOÇO OU MASSA ÚNICA EM ARGAMASSA INDUSTRIALIZADA, PREPARO MECÂNICO E APLICAÇÃO COM EQUIPAMENTO DE MISTURA E PROJEÇÃO DE 1,5 M3/H DE ARGAMASSA EM PANOS DE FACHADA COM PRESENÇA DE VÃOS, ESPESSURA DE 35 MM. AF_06/2014</t>
  </si>
  <si>
    <t>59,46</t>
  </si>
  <si>
    <t>EMBOÇO OU MASSA ÚNICA EM ARGAMASSA TRAÇO 1:2:8, PREPARO MECÂNICO COM BETONEIRA 400 L, APLICADA MANUALMENTE EM PANOS DE FACHADA COM PRESENÇA DE VÃOS, ESPESSURA DE 45 MM. AF_06/2014</t>
  </si>
  <si>
    <t>57,49</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</si>
  <si>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</si>
  <si>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</si>
  <si>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</si>
  <si>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74,02</t>
  </si>
  <si>
    <t>EMBOÇO OU MASSA ÚNICA EM ARGAMASSA TRAÇO 1:2:8, PREPARO MANUAL, APLICADA MANUALMENTE EM PANOS DE FACHADA COM PRESENÇA DE VÃOS, ESPESSURA MAIOR OU IGUAL A 50 MM. AF_06/2014</t>
  </si>
  <si>
    <t>79,36</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</si>
  <si>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</si>
  <si>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</si>
  <si>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</si>
  <si>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31,23</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</si>
  <si>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</si>
  <si>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</si>
  <si>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35,44</t>
  </si>
  <si>
    <t>EMBOÇO OU MASSA ÚNICA EM ARGAMASSA TRAÇO 1:2:8, PREPARO MANUAL, APLICADA MANUALMENTE EM PANOS CEGOS DE FACHADA (SEM PRESENÇA DE VÃOS), ESPESSURA DE 35 MM. AF_06/2014</t>
  </si>
  <si>
    <t>39,05</t>
  </si>
  <si>
    <t>EMBOÇO OU MASSA ÚNICA EM ARGAMASSA INDUSTRIALIZADA, PREPARO MECÂNICO E APLICAÇÃO COM EQUIPAMENTO DE MISTURA E PROJEÇÃO DE 1,5 M3/H DE ARGAMASSA EM PANOS CEGOS DE FACHADA (SEM PRESENÇA DE VÃOS), ESPESSURA DE 35 MM. AF_06/2014</t>
  </si>
  <si>
    <t>43,63</t>
  </si>
  <si>
    <t>EMBOÇO OU MASSA ÚNICA EM ARGAMASSA TRAÇO 1:2:8, PREPARO MECÂNICO COM BETONEIRA 400 L, APLICADA MANUALMENTE EM PANOS CEGOS DE FACHADA (SEM PRESENÇA DE VÃOS), ESPESSURA DE 45 MM. AF_06/2014</t>
  </si>
  <si>
    <t>42,31</t>
  </si>
  <si>
    <t>EMBOÇO OU MASSA ÚNICA EM ARGAMASSA TRAÇO 1:2:8, PREPARO MANUAL, APLICADA MANUALMENTE EM PANOS CEGOS DE FACHADA (SEM PRESENÇA DE VÃOS), ESPESSURA DE 45 MM. AF_06/2014</t>
  </si>
  <si>
    <t>46,84</t>
  </si>
  <si>
    <t>EMBOÇO OU MASSA ÚNICA EM ARGAMASSA INDUSTRIALIZADA, PREPARO MECÂNICO E APLICAÇÃO COM EQUIPAMENTO DE MISTURA E PROJEÇÃO DE 1,5 M3/H DE ARGAMASSA EM PANOS CEGOS DE FACHADA (SEM PRESENÇA DE VÃOS), ESPESSURA DE 45 MM. AF_06/2014</t>
  </si>
  <si>
    <t>53,83</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</si>
  <si>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</si>
  <si>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</si>
  <si>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53,71</t>
  </si>
  <si>
    <t>EMBOÇO OU MASSA ÚNICA EM ARGAMASSA INDUSTRIALIZADA, PREPARO MECÂNICO E APLICAÇÃO COM EQUIPAMENTO DE MISTURA E PROJEÇÃO DE 1,5 M3/H DE ARGAMASSA EM PANOS CEGOS DE FACHADA (SEM PRESENÇA DE VÃOS), ESPESSURA MAIOR OU IGUAL A 50 MM. AF_06/2014</t>
  </si>
  <si>
    <t>58,56</t>
  </si>
  <si>
    <t>EMBOÇO OU MASSA ÚNICA EM ARGAMASSA TRAÇO 1:2:8, PREPARO MECÂNICO COM BETONEIRA 400 L, APLICADA MANUALMENTE EM SUPERFÍCIES EXTERNAS DA SACADA, ESPESSURA DE 25 MM, SEM USO DE TELA METÁLICA DE REFORÇO CONTRA FISSURAÇÃO. AF_06/2014</t>
  </si>
  <si>
    <t>68,91</t>
  </si>
  <si>
    <t>EMBOÇO OU MASSA ÚNICA EM ARGAMASSA TRAÇO 1:2:8, PREPARO MANUAL, APLICADA MANUALMENTE EM SUPERFÍCIES EXTERNAS DA SACADA, ESPESSURA DE 25 MM, SEM USO DE TELA METÁLICA DE REFORÇO CONTRA FISSURAÇÃO. AF_06/2014</t>
  </si>
  <si>
    <t>71,60</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</si>
  <si>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</si>
  <si>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</si>
  <si>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</si>
  <si>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</si>
  <si>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</si>
  <si>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82,32</t>
  </si>
  <si>
    <t>EMBOÇO OU MASSA ÚNICA EM ARGAMASSA TRAÇO 1:2:8, PREPARO MANUAL, APLICADA MANUALMENTE EM SUPERFÍCIES EXTERNAS DA SACADA, ESPESSURA DE 45 MM, SEM USO DE TELA METÁLICA DE REFORÇO CONTRA FISSURAÇÃO. AF_06/2014</t>
  </si>
  <si>
    <t>86,85</t>
  </si>
  <si>
    <t>EMBOÇO OU MASSA ÚNICA EM ARGAMASSA INDUSTRIALIZADA, PREPARO MECÂNICO E APLICAÇÃO COM EQUIPAMENTO DE MISTURA E PROJEÇÃO DE 1,5 M3/H EM SUPERFÍCIES EXTERNAS DA SACADA, ESPESSURA 45 MM, SEM USO DE TELA METÁLICA. AF_06/2014</t>
  </si>
  <si>
    <t>93,83</t>
  </si>
  <si>
    <t>EMBOÇO OU MASSA ÚNICA EM ARGAMASSA TRAÇO 1:2:8, PREPARO MECÂNICO COM BETONEIRA 400 L, APLICADA MANUALMENTE EM SUPERFÍCIES EXTERNAS DA SACADA, ESPESSURA MAIOR OU IGUAL A 50 MM, SEM USO DE TELA METÁLICA DE REFORÇO CONTRA FISSURAÇÃO. AF_06/2014</t>
  </si>
  <si>
    <t>118,73</t>
  </si>
  <si>
    <t>EMBOÇO OU MASSA ÚNICA EM ARGAMASSA TRAÇO 1:2:8, PREPARO MANUAL, APLICADA MANUALMENTE EM SUPERFÍCIES EXTERNAS DA SACADA, ESPESSURA MAIOR OU IGUAL A 50 MM, SEM USO DE TELA METÁLICA DE REFORÇO CONTRA FISSURAÇÃO. AF_06/2014</t>
  </si>
  <si>
    <t>123,72</t>
  </si>
  <si>
    <t>EMBOÇO OU MASSA ÚNICA EM ARGAMASSA INDUSTRIALIZADA, PREPARO MECÂNICO E APLICAÇÃO COM EQUIPAMENTO DE MISTURA E PROJEÇÃO DE 1,5 M3/H EM SUPERFÍCIES EXTERNAS DA SACADA, ESPESSURA MAIOR OU IGUAL A 50 MM, SEM USO DE TELA METÁLICA. AF_06/2014</t>
  </si>
  <si>
    <t>128,20</t>
  </si>
  <si>
    <t>EMBOÇO OU MASSA ÚNICA EM ARGAMASSA TRAÇO 1:2:8, PREPARO MECÂNICO COM BETONEIRA 400 L, APLICADA MANUALMENTE NAS PAREDES INTERNAS DA SACADA, ESPESSURA DE 25 MM, SEM USO DE TELA METÁLICA DE REFORÇO CONTRA FISSURAÇÃO. AF_06/2014</t>
  </si>
  <si>
    <t>54,45</t>
  </si>
  <si>
    <t>EMBOÇO OU MASSA ÚNICA EM ARGAMASSA TRAÇO 1:2:8, PREPARO MANUAL, APLICADA MANUALMENTE NAS PAREDES INTERNAS DA SACADA, ESPESSURA DE 25 MM, SEM USO DE TELA METÁLICA DE REFORÇO CONTRA FISSURAÇÃO. AF_06/2014</t>
  </si>
  <si>
    <t>57,75</t>
  </si>
  <si>
    <t>EMBOÇO OU MASSA ÚNICA EM ARGAMASSA INDUSTRIALIZADA, PREPARO MECÂNICO E APLICAÇÃO COM EQUIPAMENTO DE MISTURA E PROJEÇÃO DE 1,5 M3/H NAS PAREDES INTERNAS DA SACADA, ESPESSURA 25 MM, SEM USO DE TELA METÁLICA. AF_06/2014</t>
  </si>
  <si>
    <t>61,53</t>
  </si>
  <si>
    <t>EMBOÇO OU MASSA ÚNICA EM ARGAMASSA TRAÇO 1:2:8, PREPARO MECÂNICO COM BETONEIRA 400 L, APLICADA MANUALMENTE NAS PAREDES INTERNAS DA SACADA, ESPESSURA DE 35 MM, SEM USO DE TELA METÁLICA DE REFORÇO CONTRA FISSURAÇÃO. AF_06/2014</t>
  </si>
  <si>
    <t>62,21</t>
  </si>
  <si>
    <t>EMBOÇO OU MASSA ÚNICA EM ARGAMASSA TRAÇO 1:2:8, PREPARO MANUAL, APLICADA MANUALMENTE NAS PAREDES INTERNAS DA SACADA, ESPESSURA DE 35 MM, SEM USO DE TELA METÁLICA DE REFORÇO CONTRA FISSURAÇÃO. AF_06/2014</t>
  </si>
  <si>
    <t>66,63</t>
  </si>
  <si>
    <t>EMBOÇO OU MASSA ÚNICA EM ARGAMASSA INDUSTRIALIZADA, PREPARO MECÂNICO E APLICAÇÃO COM EQUIPAMENTO DE MISTURA E PROJEÇÃO DE 1,5 M3/H DE ARGAMASSA NAS PAREDES INTERNAS DA SACADA, ESPESSURA 35 MM, SEM USO DE TELA METÁLICA. AF_06/2014</t>
  </si>
  <si>
    <t>73,32</t>
  </si>
  <si>
    <t>REVESTIMENTO DECORATIVO MONOCAMADA APLICADO MANUALMENTE EM PANOS CEGOS DA FACHADA DE UM EDIFÍCIO DE ESTRUTURA CONVENCIONAL, COM ACABAMENTO RASPADO. AF_06/2014</t>
  </si>
  <si>
    <t>105,63</t>
  </si>
  <si>
    <t>REVESTIMENTO DECORATIVO MONOCAMADA APLICADO MANUALMENTE EM PANOS CEGOS DA FACHADA DE UM EDIFÍCIO DE ALVENARIA ESTRUTURAL, COM ACABAMENTO RASPADO. AF_06/2014</t>
  </si>
  <si>
    <t>71,88</t>
  </si>
  <si>
    <t>REVESTIMENTO DECORATIVO MONOCAMADA APLICADO COM EQUIPAMENTO DE PROJEÇÃO EM PANOS CEGOS DA FACHADA DE UM EDIFÍCIO DE ESTRUTURA CONVENCIONAL, COM ACABAMENTO RASPADO. AF_06/2014</t>
  </si>
  <si>
    <t>99,31</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</si>
  <si>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</si>
  <si>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</si>
  <si>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112,43</t>
  </si>
  <si>
    <t>REVESTIMENTO DECORATIVO MONOCAMADA APLICADO MANUALMENTE EM PANOS DA FACHADA COM PRESENÇA DE VÃOS, DE UM EDIFÍCIO DE ALVENARIA ESTRUTURAL E ACABAMENTO RASPADO. AF_06/2014</t>
  </si>
  <si>
    <t>76,56</t>
  </si>
  <si>
    <t>REVESTIMENTO DECORATIVO MONOCAMADA APLICADO COM EQUIPAMENTO DE PROJEÇÃO EM PANOS DA FACHADA COM PRESENÇA DE VÃOS, DE UM EDIFÍCIO DE ESTRUTURA CONVENCIONAL E ACABAMENTO RASPADO. AF_06/2014</t>
  </si>
  <si>
    <t>104,66</t>
  </si>
  <si>
    <t>REVESTIMENTO DECORATIVO MONOCAMADA APLICADO COM EQUIPAMENTO DE PROJEÇÃO EM PANOS DA FACHADA COM PRESENÇA DE VÃOS, DE UM EDIFÍCIO DE ALVENARIA ESTRUTURAL E ACABAMENTO RASPADO. AF_06/2014</t>
  </si>
  <si>
    <t>69,47</t>
  </si>
  <si>
    <t>REVESTIMENTO DECORATIVO MONOCAMADA APLICADO MANUALMENTE EM SUPERFÍCIES EXTERNAS DA SACADA DE UM EDIFÍCIO DE ESTRUTURA CONVENCIONAL E ACABAMENTO RASPADO. AF_06/2014</t>
  </si>
  <si>
    <t>110,99</t>
  </si>
  <si>
    <t>REVESTIMENTO DECORATIVO MONOCAMADA APLICADO MANUALMENTE EM SUPERFÍCIES EXTERNAS DA SACADA DE UM EDIFÍCIO DE ALVENARIA ESTRUTURAL E ACABAMENTO RASPADO. AF_06/2014</t>
  </si>
  <si>
    <t>83,99</t>
  </si>
  <si>
    <t>REVESTIMENTO DECORATIVO MONOCAMADA APLICADO COM EQUIPAMENTO DE PROJEÇÃO EM SUPERFÍCIES EXTERNAS DA SACADA DE UM EDIFÍCIO DE ESTRUTURA CONVENCIONAL E ACABAMENTO RASPADO. AF_06/2014</t>
  </si>
  <si>
    <t>99,40</t>
  </si>
  <si>
    <t>REVESTIMENTO DECORATIVO MONOCAMADA APLICADO COM EQUIPAMENTO DE PROJEÇÃO EM SUPERFÍCIES EXTERNAS DA SACADA DE UM EDIFÍCIO DE ALVENARIA ESTRUTURAL E ACABAMENTO RASPADO. AF_06/2014</t>
  </si>
  <si>
    <t>73,11</t>
  </si>
  <si>
    <t>REVESTIMENTO DECORATIVO MONOCAMADA APLICADO MANUALMENTE EM PANOS CEGOS DA FACHADA DE UM EDIFÍCIO DE ESTRUTURA CONVENCIONAL, COM ACABAMENTO TRAVERTINO. AF_06/2014</t>
  </si>
  <si>
    <t>115,09</t>
  </si>
  <si>
    <t>REVESTIMENTO DECORATIVO MONOCAMADA APLICADO MANUALMENTE EM PANOS CEGOS DA FACHADA DE UM EDIFÍCIO DE ALVENARIA ESTRUTURAL, COM ACABAMENTO TRAVERTINO. AF_06/2014</t>
  </si>
  <si>
    <t>81,33</t>
  </si>
  <si>
    <t>REVESTIMENTO DECORATIVO MONOCAMADA APLICADO COM EQUIPAMENTO DE PROJEÇÃO EM PANOS CEGOS DA FACHADA DE UM EDIFÍCIO DE ESTRUTURA CONVENCIONAL, COM ACABAMENTO TRAVERTINO. AF_06/2014</t>
  </si>
  <si>
    <t>107,63</t>
  </si>
  <si>
    <t>REVESTIMENTO DECORATIVO MONOCAMADA APLICADO COM EQUIPAMENTO DE PROJEÇÃO EM PANOS CEGOS DA FACHADA DE UM EDIFÍCIO DE ALVENARIA ESTRUTURAL, COM ACABAMENTO TRAVERTINO. AF_06/2014</t>
  </si>
  <si>
    <t>74,56</t>
  </si>
  <si>
    <t>REVESTIMENTO DECORATIVO MONOCAMADA APLICADO MANUALMENTE EM PANOS DA FACHADA COM PRESENÇA DE VÃOS, DE UM EDIFÍCIO DE ESTRUTURA CONVENCIONAL E ACABAMENTO TRAVERTINO. AF_06/2014</t>
  </si>
  <si>
    <t>121,89</t>
  </si>
  <si>
    <t>REVESTIMENTO DECORATIVO MONOCAMADA APLICADO MANUALMENTE EM PANOS DA FACHADA COM PRESENÇA DE VÃOS, DE UM EDIFÍCIO DE ALVENARIA ESTRUTURAL E ACABAMENTO TRAVERTINO. AF_06/2014</t>
  </si>
  <si>
    <t>86,03</t>
  </si>
  <si>
    <t>REVESTIMENTO DECORATIVO MONOCAMADA APLICADO COM EQUIPAMENTO DE PROJEÇÃO EM PANOS DA FACHADA COM PRESENÇA DE VÃOS, DE UM EDIFÍCIO DE ESTRUTURA CONVENCIONAL E ACABAMENTO TRAVERTINO. AF_06/2014</t>
  </si>
  <si>
    <t>112,95</t>
  </si>
  <si>
    <t>REVESTIMENTO DECORATIVO MONOCAMADA APLICADO COM EQUIPAMENTO DE PROJEÇÃO EM PANOS DA FACHADA COM PRESENÇA DE VÃOS, DE UM EDIFÍCIO DE ALVENARIA ESTRUTURAL E ACABAMENTO TRAVERTINO. AF_06/2014</t>
  </si>
  <si>
    <t>77,77</t>
  </si>
  <si>
    <t>REVESTIMENTO DECORATIVO MONOCAMADA APLICADO MANUALMENTE EM SUPERFÍCIES EXTERNAS DA SACADA DE UM EDIFÍCIO DE ESTRUTURA CONVENCIONAL E ACABAMENTO TRAVERTINO. AF_06/2014</t>
  </si>
  <si>
    <t>120,45</t>
  </si>
  <si>
    <t>REVESTIMENTO DECORATIVO MONOCAMADA APLICADO MANUALMENTE EM SUPERFÍCIES EXTERNAS DA SACADA DE UM EDIFÍCIO DE ALVENARIA ESTRUTURAL E ACABAMENTO TRAVERTINO. AF_06/2014</t>
  </si>
  <si>
    <t>93,45</t>
  </si>
  <si>
    <t>REVESTIMENTO DECORATIVO MONOCAMADA APLICADO COM EQUIPAMENTO DE PROJEÇÃO EM SUPERFÍCIES EXTERNAS DA SACADA DE UM EDIFÍCIO DE ESTRUTURA CONVENCIONAL E ACABAMENTO TRAVERTINO. AF_06/2014</t>
  </si>
  <si>
    <t>107,72</t>
  </si>
  <si>
    <t>REVESTIMENTO DECORATIVO MONOCAMADA APLICADO COM EQUIPAMENTO DE PROJEÇÃO EM SUPERFÍCIES EXTERNAS DA SACADA DE UM EDIFÍCIO DE ALVENARIA ESTRUTURAL E ACABAMENTO TRAVERTINO. AF_06/2014</t>
  </si>
  <si>
    <t>81,40</t>
  </si>
  <si>
    <t>REVESTIMENTO DECORATIVO MONOCAMADA APLICADO MANUALMENTE NAS PAREDES INTERNAS DA SACADA COM ACABAMENTO RASPADO. AF_06/2014</t>
  </si>
  <si>
    <t>79,85</t>
  </si>
  <si>
    <t>REVESTIMENTO DECORATIVO MONOCAMADA APLICADO MANUALMENTE NAS PAREDES INTERNAS DA SACADA COM ACABAMENTO TRAVERTINO. AF_06/2014</t>
  </si>
  <si>
    <t>94,17</t>
  </si>
  <si>
    <t>(COMPOSIÇÃO REPRESENTATIVA) DO SERVIÇO DE EMBOÇO/MASSA ÚNICA, TRAÇO 1:2:8, PREPARO MECÂNICO, COM BETONEIRA DE 400L, EM PAREDES DE AMBIENTES INTERNOS, COM EXECUÇÃO DE TALISCAS, PARA EDIFICAÇÃO HABITACIONAL MULTIFAMILIAR (PRÉDIO). AF_11/2014</t>
  </si>
  <si>
    <t>28,09</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</si>
  <si>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</si>
  <si>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</si>
  <si>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</si>
  <si>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36,13</t>
  </si>
  <si>
    <t>MASSA ÚNICA, PARA RECEBIMENTO DE PINTURA, EM ARGAMASSA TRAÇO 1:2:8, PREPARO MANUAL, APLICADA MANUALMENTE EM TETO, ESPESSURA DE 20MM, COM EXECUÇÃO DE TALISCAS. AF_03/2015</t>
  </si>
  <si>
    <t>39,58</t>
  </si>
  <si>
    <t>MASSA ÚNICA, PARA RECEBIMENTO DE PINTURA, EM ARGAMASSA TRAÇO 1:2:8, PREPARO MECÂNICO COM BETONEIRA 400L, APLICADA MANUALMENTE EM TETO, ESPESSURA DE 10MM, COM EXECUÇÃO DE TALISCAS. AF_03/2015</t>
  </si>
  <si>
    <t>26,24</t>
  </si>
  <si>
    <t>MASSA ÚNICA, PARA RECEBIMENTO DE PINTURA, EM ARGAMASSA TRAÇO 1:2:8, PREPARO MANUAL, APLICADA MANUALMENTE EM TETO, ESPESSURA DE 10MM, COM EXECUÇÃO DE TALISCAS. AF_03/2015</t>
  </si>
  <si>
    <t>28,20</t>
  </si>
  <si>
    <t>PASTA DE CIMENTO PORTLAND, ESPESSURA 1MM</t>
  </si>
  <si>
    <t>APICOAMENTO MANUAL DE SUPERFICIE DE CONCRETO</t>
  </si>
  <si>
    <t>REVESTIMENTO CERÂMICO PARA PAREDES EXTERNAS EM PASTILHAS DE PORCELANA 5 X 5 CM (PLACAS DE 30 X 30 CM), ALINHADAS A PRUMO, APLICADO EM PANOS COM VÃOS. AF_06/2014</t>
  </si>
  <si>
    <t>169,12</t>
  </si>
  <si>
    <t>REVESTIMENTO CERÂMICO PARA PAREDES EXTERNAS EM PASTILHAS DE PORCELANA 5 X 5 CM (PLACAS DE 30 X 30 CM), ALINHADAS A PRUMO, APLICADO EM PANOS SEM VÃOS. AF_06/2014</t>
  </si>
  <si>
    <t>154,26</t>
  </si>
  <si>
    <t>REVESTIMENTO CERÂMICO PARA PAREDES EXTERNAS EM PASTILHAS DE PORCELANA 5 X 5 CM (PLACAS DE 30 X 30 CM), ALINHADAS A PRUMO, APLICADO EM SUPERFÍCIES EXTERNAS DA SACADA. AF_06/2014</t>
  </si>
  <si>
    <t>164,53</t>
  </si>
  <si>
    <t>REVESTIMENTO CERÂMICO PARA PAREDES EXTERNAS EM PASTILHAS DE PORCELANA 5 X 5 CM (PLACAS DE 30 X 30 CM), ALINHADAS A PRUMO, APLICADO EM SUPERFÍCIES INTERNAS DA SACADA. AF_06/2014</t>
  </si>
  <si>
    <t>198,32</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</si>
  <si>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</si>
  <si>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</si>
  <si>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50,27</t>
  </si>
  <si>
    <t>REVESTIMENTO CERÂMICO PARA PAREDES INTERNAS COM PLACAS TIPO ESMALTADA EXTRA DE DIMENSÕES 20X20 CM APLICADAS EM AMBIENTES DE ÁREA MENOR QUE 5 M² A MEIA ALTURA DAS PAREDES. AF_06/2014</t>
  </si>
  <si>
    <t>59,21</t>
  </si>
  <si>
    <t>REVESTIMENTO CERÂMICO PARA PAREDES INTERNAS COM PLACAS TIPO ESMALTADA EXTRA DE DIMENSÕES 20X20 CM APLICADAS EM AMBIENTES DE ÁREA MAIOR QUE 5 M² A MEIA ALTURA DAS PAREDES. AF_06/2014</t>
  </si>
  <si>
    <t>56,30</t>
  </si>
  <si>
    <t>REVESTIMENTO CERÂMICO PARA PAREDES INTERNAS COM PLACAS TIPO ESMALTADA EXTRA DE DIMENSÕES 25X35 CM APLICADAS EM AMBIENTES DE ÁREA MENOR QUE 5 M² NA ALTURA INTEIRA DAS PAREDES. AF_06/2014</t>
  </si>
  <si>
    <t>61,10</t>
  </si>
  <si>
    <t>REVESTIMENTO CERÂMICO PARA PAREDES INTERNAS COM PLACAS TIPO ESMALTADA EXTRA DE DIMENSÕES 25X35 CM APLICADAS EM AMBIENTES DE ÁREA MAIOR QUE 5 M² NA ALTURA INTEIRA DAS PAREDES. AF_06/2014</t>
  </si>
  <si>
    <t>53,90</t>
  </si>
  <si>
    <t>REVESTIMENTO CERÂMICO PARA PAREDES INTERNAS COM PLACAS TIPO ESMALTADA EXTRA DE DIMENSÕES 25X35 CM APLICADAS EM AMBIENTES DE ÁREA MENOR QUE 5 M² A MEIA ALTURA DAS PAREDES. AF_06/2014</t>
  </si>
  <si>
    <t>63,06</t>
  </si>
  <si>
    <t>REVESTIMENTO CERÂMICO PARA PAREDES INTERNAS COM PLACAS TIPO ESMALTADA EXTRA DE DIMENSÕES 25X35 CM APLICADAS EM AMBIENTES DE ÁREA MAIOR QUE 5 M² A MEIA ALTURA DAS PAREDES. AF_06/2014</t>
  </si>
  <si>
    <t>59,62</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</si>
  <si>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</si>
  <si>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</si>
  <si>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55,92</t>
  </si>
  <si>
    <t>REVESTIMENTO CERÂMICO PARA PAREDES INTERNAS COM PLACAS TIPO ESMALTADA EXTRA DE DIMENSÕES 33X45 CM APLICADAS EM AMBIENTES DE ÁREA MENOR QUE 5 M² A MEIA ALTURA DAS PAREDES. AF_06/2014</t>
  </si>
  <si>
    <t>66,08</t>
  </si>
  <si>
    <t>REVESTIMENTO CERÂMICO PARA PAREDES INTERNAS COM PLACAS TIPO ESMALTADA EXTRA  DE DIMENSÕES 33X45 CM APLICADAS EM AMBIENTES DE ÁREA MAIOR QUE 5 M² A MEIA ALTURA DAS PAREDES. AF_06/2014</t>
  </si>
  <si>
    <t>63,11</t>
  </si>
  <si>
    <t>REVESTIMENTO CERÂMICO PARA PAREDES EXTERNAS EM PASTILHAS DE PORCELANA 2,5 X 2,5 CM (PLACAS DE 30 X 30 CM), ALINHADAS A PRUMO, APLICADO EM PANOS COM VÃOS. AF_10/2014</t>
  </si>
  <si>
    <t>186,92</t>
  </si>
  <si>
    <t>REVESTIMENTO CERÂMICO PARA PAREDES EXTERNAS EM PASTILHAS DE PORCELANA 2,5 X 2,5 CM (PLACAS DE 30 X 30 CM), ALINHADAS A PRUMO, APLICADO EM PANOS SEM VÃOS. AF_10/2014</t>
  </si>
  <si>
    <t>171,21</t>
  </si>
  <si>
    <t>REVESTIMENTO CERÂMICO PARA PAREDES EXTERNAS EM PASTILHAS DE PORCELANA 2,5 X 2,5 CM (PLACAS DE 30 X 30 CM), ALINHADAS A PRUMO, APLICADO EM SUPERFÍCIES EXTERNAS DA SACADA. AF_10/2014</t>
  </si>
  <si>
    <t>181,48</t>
  </si>
  <si>
    <t>REVESTIMENTO CERÂMICO PARA PAREDES EXTERNAS EM PASTILHAS DE PORCELANA 2,5 X 2,5 CM (PLACAS DE 30 X 30 CM), ALINHADAS A PRUMO, APLICADO EM SUPERFÍCIES INTERNAS DA SACADA. AF_10/2014</t>
  </si>
  <si>
    <t>218,18</t>
  </si>
  <si>
    <t>(COMPOSIÇÃO REPRESENTATIVA) DO SERVIÇO DE REVESTIMENTO CERÂMICO PARA AMBIENTES DE ÁREAS MOLHADAS, MEIA PAREDE OU PAREDE INTEIRA, COM PLACAS TIPO GRÊS OU SEMI-GRÊS, DIMENSÕES 20X20 CM, PARA EDIFICAÇÃO HABITACIONAL MULTIFAMILIAR (PRÉDIO). AF_11/2014</t>
  </si>
  <si>
    <t>56,71</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</si>
  <si>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</si>
  <si>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</si>
  <si>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</si>
  <si>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36,97</t>
  </si>
  <si>
    <t>REVESTIMENTO CERÂMICO PARA PAREDES INTERNAS COM PLACAS TIPO ESMALTADA PADRÃO POPULAR DE DIMENSÕES 20X20 CM, ARGAMASSA TIPO AC I, APLICADAS EM AMBIENTES DE ÁREA MENOR QUE 5 M2 A MEIA ALTURA DAS PAREDES. AF_06/2014</t>
  </si>
  <si>
    <t>45,78</t>
  </si>
  <si>
    <t>REVESTIMENTO CERÂMICO PARA PAREDES INTERNAS COM PLACAS TIPO ESMALTADA PADRÃO POPULAR DE DIMENSÕES 20X20 CM, ARGAMASSA TIPO AC I, APLICADAS EM AMBIENTES DE ÁREA MAIOR QUE 5 M2 A MEIA ALTURA DAS PAREDES. AF_06/2014</t>
  </si>
  <si>
    <t>42,87</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</si>
  <si>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</si>
  <si>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</si>
  <si>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40,76</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</si>
  <si>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</si>
  <si>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</si>
  <si>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46,66</t>
  </si>
  <si>
    <t>PEITORIL EM MARMORE BRANCO, LARGURA DE 15CM, ASSENTADO COM ARGAMASSA TRACO 1:4 (CIMENTO E AREIA MEDIA), PREPARO MANUAL DA ARGAMASSA</t>
  </si>
  <si>
    <t>PEITORIL EM MARMORE BRANCO, LARGURA DE 25CM, ASSENTADO COM ARGAMASSA TRACO 1:3 (CIMENTO E AREIA MEDIA), PREPARO MANUAL DA ARGAMASSA</t>
  </si>
  <si>
    <t>64,51</t>
  </si>
  <si>
    <t>ASSENTAMENTO DE PEITORIL COM ARGAMASSA DE CIMENTO COLANTE</t>
  </si>
  <si>
    <t>4,37</t>
  </si>
  <si>
    <t>TABEIRA DE MADEIRA LEI, 1A QUALIDADE, 2,5X30,0CM PARA BEIRAL DE TELHADO</t>
  </si>
  <si>
    <t>FORRO EM MADEIRA PINUS, PARA AMBIENTES RESIDENCIAIS, INCLUSIVE ESTRUTURA DE FIXAÇÃO. AF_05/2017</t>
  </si>
  <si>
    <t>101,32</t>
  </si>
  <si>
    <t>FORRO EM MADEIRA PINUS, PARA AMBIENTES COMERCIAIS, INCLUSIVE ESTRUTURA DE FIXAÇÃO. AF_05/2017</t>
  </si>
  <si>
    <t>124,31</t>
  </si>
  <si>
    <t>ACABAMENTOS PARA FORRO (RODA-FORRO EM MADEIRA PINUS). AF_05/2017</t>
  </si>
  <si>
    <t>30,03</t>
  </si>
  <si>
    <t>FORRO EM PLACAS DE GESSO, PARA AMBIENTES RESIDENCIAIS. AF_05/2017_P</t>
  </si>
  <si>
    <t>39,14</t>
  </si>
  <si>
    <t>FORRO EM DRYWALL, PARA AMBIENTES RESIDENCIAIS, INCLUSIVE ESTRUTURA DE FIXAÇÃO. AF_05/2017_P</t>
  </si>
  <si>
    <t>56,21</t>
  </si>
  <si>
    <t>FORRO EM PLACAS DE GESSO, PARA AMBIENTES COMERCIAIS. AF_05/2017_P</t>
  </si>
  <si>
    <t>34,93</t>
  </si>
  <si>
    <t>FORRO EM DRYWALL, PARA AMBIENTES COMERCIAIS, INCLUSIVE ESTRUTURA DE FIXAÇÃO. AF_05/2017_P</t>
  </si>
  <si>
    <t>57,12</t>
  </si>
  <si>
    <t>ACABAMENTOS PARA FORRO (MOLDURA DE GESSO). AF_05/2017</t>
  </si>
  <si>
    <t>2,70</t>
  </si>
  <si>
    <t>ACABAMENTOS PARA FORRO (MOLDURA EM DRYWALL, COM LARGURA DE 15 CM). AF_05/2017_P</t>
  </si>
  <si>
    <t>22,55</t>
  </si>
  <si>
    <t>ACABAMENTOS PARA FORRO (SANCA DE GESSO MONTADA NA OBRA). AF_05/2017_P</t>
  </si>
  <si>
    <t>47,84</t>
  </si>
  <si>
    <t>REVESTIMENTO EM LAMINADO MELAMINICO TEXTURIZADO, ESPESSURA 0,8 MM, FIXADO COM COLA</t>
  </si>
  <si>
    <t>91,71</t>
  </si>
  <si>
    <t>73807/1</t>
  </si>
  <si>
    <t>CORRIMAO EM MARMORITE, LARGURA 15CM</t>
  </si>
  <si>
    <t>RECOLOCACO DE FORROS EM REGUA DE PVC E PERFIS, CONSIDERANDO REAPROVEITAMENTO DO MATERIAL</t>
  </si>
  <si>
    <t>11,08</t>
  </si>
  <si>
    <t>FORRO EM RÉGUAS DE PVC, FRISADO, PARA AMBIENTES RESIDENCIAIS, INCLUSIVE ESTRUTURA DE FIXAÇÃO. AF_05/2017_P</t>
  </si>
  <si>
    <t>35,19</t>
  </si>
  <si>
    <t>FORRO EM RÉGUAS DE PVC, FRISADO, PARA AMBIENTES COMERCIAIS, INCLUSIVE ESTRUTURA DE FIXAÇÃO. AF_05/2017_P</t>
  </si>
  <si>
    <t>38,18</t>
  </si>
  <si>
    <t>ACABAMENTOS PARA FORRO (RODA-FORRO EM PERFIL METÁLICO E PLÁSTICO). AF_05/2017</t>
  </si>
  <si>
    <t>7,28</t>
  </si>
  <si>
    <t>FORRO EM RÉGUAS DE PVC, LISO, PARA AMBIENTES RESIDENCIAIS, INCLUSIVE ESTRUTURA DE FIXAÇÃO. AF_05/2017_P</t>
  </si>
  <si>
    <t>40,34</t>
  </si>
  <si>
    <t>FORRO DE PVC, LISO, PARA AMBIENTES COMERCIAIS, INCLUSIVE ESTRUTURA DE FIXAÇÃO. AF_05/2017_P</t>
  </si>
  <si>
    <t>ISOLAMENTO TERMICO COM ARGAMASSA TRACO 1:3 (CIMENTO E AREIA GROSSA NAO PENEIRADA), COM ADICAO DE PEROLAS DE ISOPOR, ESPESSURA 6CM, PREPARO MANUAL DA ARGAMASSA</t>
  </si>
  <si>
    <t>106,65</t>
  </si>
  <si>
    <t>73833/1</t>
  </si>
  <si>
    <t>ISOLAMENTO TERMICO COM MANTA DE LA DE VIDRO, ESPESSURA 2,5CM</t>
  </si>
  <si>
    <t>59,42</t>
  </si>
  <si>
    <t>REPARO ESTRUTURAL DE ESTRUTURAS DE CONCRETO COM ARGAMASSA POLIMERICA DE ALTO DESEMPENHO, E=2 CM</t>
  </si>
  <si>
    <t>188,79</t>
  </si>
  <si>
    <t>REPARO/COLAGEM DE ESTRUTURAS DE CONCRETO COM ADESIVO ESTRUTURAL A BASE DE EPOXI, E=2 MM</t>
  </si>
  <si>
    <t>175,17</t>
  </si>
  <si>
    <t>ESTUCAMENTO DE PANOS DE FACHADA SEM VÃOS DO SISTEMA DE PAREDES DE CONCRETO EM EDIFICAÇÕES DE MÚLTIPLOS PAVIMENTOS. AF_06/2015</t>
  </si>
  <si>
    <t>5,49</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</si>
  <si>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</si>
  <si>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</si>
  <si>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10,65</t>
  </si>
  <si>
    <t>ESTUCAMENTO DE PANOS DE FACHADA SEM VÃOS DO SISTEMA DE PAREDES DE CONCRETO EM EDIFICAÇÕES DE PAVIMENTO ÚNICO. AF_06/2015</t>
  </si>
  <si>
    <t>11,86</t>
  </si>
  <si>
    <t>ESTUCAMENTO DE PANOS DE FACHADA COM VÃOS DO SISTEMA DE PAREDES DE CONCRETO EM EDIFICAÇÕES DE PAVIMENTO ÚNICO. AF_06/2015</t>
  </si>
  <si>
    <t>13,63</t>
  </si>
  <si>
    <t>ESTUCAMENTO DE DENSIDADE BAIXA NAS FACES INTERNAS DE PAREDES DO SISTEMA DE PAREDES DE CONCRETO. AF_06/2015</t>
  </si>
  <si>
    <t>1,96</t>
  </si>
  <si>
    <t>ESTUCAMENTO, PARA QUALQUER REVESTIMENTO, EM TETO DO SISTEMA DE PAREDES DE CONCRETO. AF_06/2015</t>
  </si>
  <si>
    <t>2,37</t>
  </si>
  <si>
    <t>ESTUCAMENTO DE DENSIDADE ALTA, NAS FACES INTERNAS DE PAREDES DO SISTEMA DE PAREDES DE CONCRETO. AF_06/2015</t>
  </si>
  <si>
    <t>ARGAMASSA TRACO 1:3 (CIMENTO E AREIA), PREPARO MANUAL, INCLUSO ADITIVO IMPERMEABILIZANTE</t>
  </si>
  <si>
    <t>499,26</t>
  </si>
  <si>
    <t>ARGAMASSA TRACO 1:4 (CIMENTO E AREIA), PREPARO MANUAL, INCLUSO ADITIVO IMPERMEABILIZANTE</t>
  </si>
  <si>
    <t>485,70</t>
  </si>
  <si>
    <t>ARGAMASSA TRAÇO 1:7 (CIMENTO E AREIA MÉDIA) COM ADIÇÃO DE PLASTIFICANTE PARA EMBOÇO/MASSA ÚNICA/ASSENTAMENTO DE ALVENARIA DE VEDAÇÃO, PREPARO MECÂNICO COM BETONEIRA 400 L. AF_06/2014</t>
  </si>
  <si>
    <t>309,97</t>
  </si>
  <si>
    <t>ARGAMASSA TRAÇO 1:7 (CIMENTO E AREIA MÉDIA) COM ADIÇÃO DE PLASTIFICANTE PARA EMBOÇO/MASSA ÚNICA/ASSENTAMENTO DE ALVENARIA DE VEDAÇÃO, PREPARO MECÂNICO COM BETONEIRA 600 L. AF_06/2014</t>
  </si>
  <si>
    <t>306,95</t>
  </si>
  <si>
    <t>ARGAMASSA TRAÇO 1:6 (CIMENTO E AREIA MÉDIA) COM ADIÇÃO DE PLASTIFICANTE PARA EMBOÇO/MASSA ÚNICA/ASSENTAMENTO DE ALVENARIA DE VEDAÇÃO, PREPARO MECÂNICO COM BETONEIRA 400 L. AF_06/2014</t>
  </si>
  <si>
    <t>329,01</t>
  </si>
  <si>
    <t>ARGAMASSA TRAÇO 1:6 (CIMENTO E AREIA MÉDIA) COM ADIÇÃO DE PLASTIFICANTE PARA EMBOÇO/MASSA ÚNICA/ASSENTAMENTO DE ALVENARIA DE VEDAÇÃO, PREPARO MECÂNICO COM BETONEIRA 600 L. AF_06/2014</t>
  </si>
  <si>
    <t>311,53</t>
  </si>
  <si>
    <t>ARGAMASSA TRAÇO 1:1:6 (CIMENTO, CAL E AREIA MÉDIA) PARA EMBOÇO/MASSA ÚNICA/ASSENTAMENTO DE ALVENARIA DE VEDAÇÃO, PREPARO MECÂNICO COM BETONEIRA 400 L. AF_06/2014</t>
  </si>
  <si>
    <t>318,56</t>
  </si>
  <si>
    <t>ARGAMASSA TRAÇO 1:1:6 (CIMENTO, CAL E AREIA MÉDIA) PARA EMBOÇO/MASSA ÚNICA/ASSENTAMENTO DE ALVENARIA DE VEDAÇÃO, PREPARO MECÂNICO COM BETONEIRA 600 L. AF_06/2014</t>
  </si>
  <si>
    <t>382,55</t>
  </si>
  <si>
    <t>ARGAMASSA TRAÇO 1:1,5:7,5 (CIMENTO, CAL E AREIA MÉDIA) PARA EMBOÇO/MASSA ÚNICA/ASSENTAMENTO DE ALVENARIA DE VEDAÇÃO, PREPARO MECÂNICO COM BETONEIRA 400 L. AF_06/2014</t>
  </si>
  <si>
    <t>375,59</t>
  </si>
  <si>
    <t>ARGAMASSA TRAÇO 1:1,5:7,5 (CIMENTO, CAL E AREIA MÉDIA) PARA EMBOÇO/MASSA ÚNICA/ASSENTAMENTO DE ALVENARIA DE VEDAÇÃO, PREPARO MECÂNICO COM BETONEIRA 600 L. AF_06/2014</t>
  </si>
  <si>
    <t>372,02</t>
  </si>
  <si>
    <t>ARGAMASSA TRAÇO 1:2:8 (CIMENTO, CAL E AREIA MÉDIA) PARA EMBOÇO/MASSA ÚNICA/ASSENTAMENTO DE ALVENARIA DE VEDAÇÃO, PREPARO MECÂNICO COM BETONEIRA 400 L. AF_06/2014</t>
  </si>
  <si>
    <t>392,41</t>
  </si>
  <si>
    <t>ARGAMASSA TRAÇO 1:2:9 (CIMENTO, CAL E AREIA MÉDIA) PARA EMBOÇO/MASSA ÚNICA/ASSENTAMENTO DE ALVENARIA DE VEDAÇÃO, PREPARO MECÂNICO COM BETONEIRA 600 L. AF_06/2014</t>
  </si>
  <si>
    <t>376,38</t>
  </si>
  <si>
    <t>ARGAMASSA TRAÇO 1:3:12 (CIMENTO, CAL E AREIA MÉDIA) PARA EMBOÇO/MASSA ÚNICA/ASSENTAMENTO DE ALVENARIA DE VEDAÇÃO, PREPARO MECÂNICO COM BETONEIRA 400 L. AF_06/2014</t>
  </si>
  <si>
    <t>387,03</t>
  </si>
  <si>
    <t>ARGAMASSA TRAÇO 1:3:12 (CIMENTO, CAL E AREIA MÉDIA) PARA EMBOÇO/MASSA ÚNICA/ASSENTAMENTO DE ALVENARIA DE VEDAÇÃO, PREPARO MECÂNICO COM BETONEIRA 600 L. AF_06/2014</t>
  </si>
  <si>
    <t>369,97</t>
  </si>
  <si>
    <t>ARGAMASSA TRAÇO 1:3 (CIMENTO E AREIA MÉDIA) PARA CONTRAPISO, PREPARO MECÂNICO COM BETONEIRA 400 L. AF_06/2014</t>
  </si>
  <si>
    <t>436,92</t>
  </si>
  <si>
    <t>ARGAMASSA TRAÇO 1:3 (CIMENTO E AREIA MÉDIA) PARA CONTRAPISO, PREPARO MECÂNICO COM BETONEIRA 600 L. AF_06/2014</t>
  </si>
  <si>
    <t>424,07</t>
  </si>
  <si>
    <t>ARGAMASSA TRAÇO 1:4 (CIMENTO E AREIA MÉDIA) PARA CONTRAPISO, PREPARO MECÂNICO COM BETONEIRA 400 L. AF_06/2014</t>
  </si>
  <si>
    <t>400,06</t>
  </si>
  <si>
    <t>ARGAMASSA TRAÇO 1:4 (CIMENTO E AREIA MÉDIA) PARA CONTRAPISO, PREPARO MECÂNICO COM BETONEIRA 600 L. AF_06/2014</t>
  </si>
  <si>
    <t>389,81</t>
  </si>
  <si>
    <t>ARGAMASSA TRAÇO 1:5 (CIMENTO E AREIA MÉDIA) PARA CONTRAPISO, PREPARO MECÂNICO COM BETONEIRA 400 L. AF_06/2014</t>
  </si>
  <si>
    <t>379,41</t>
  </si>
  <si>
    <t>ARGAMASSA TRAÇO 1:5 (CIMENTO E AREIA MÉDIA) PARA CONTRAPISO, PREPARO MECÂNICO COM BETONEIRA 600 L. AF_06/2014</t>
  </si>
  <si>
    <t>368,92</t>
  </si>
  <si>
    <t>ARGAMASSA TRAÇO 1:6 (CIMENTO E AREIA MÉDIA) PARA CONTRAPISO, PREPARO MECÂNICO COM BETONEIRA 400 L. AF_06/2014</t>
  </si>
  <si>
    <t>359,51</t>
  </si>
  <si>
    <t>ARGAMASSA TRAÇO 1:6 (CIMENTO E AREIA MÉDIA) PARA CONTRAPISO, PREPARO MECÂNICO COM BETONEIRA 600 L. AF_06/2014</t>
  </si>
  <si>
    <t>350,89</t>
  </si>
  <si>
    <t>ARGAMASSA TRAÇO 1:5 (CIMENTO E AREIA GROSSA) PARA CHAPISCO CONVENCIONAL, PREPARO MECÂNICO COM BETONEIRA 400 L. AF_06/2014</t>
  </si>
  <si>
    <t>296,26</t>
  </si>
  <si>
    <t>ARGAMASSA TRAÇO 1:5 (CIMENTO E AREIA GROSSA) PARA CHAPISCO CONVENCIONAL, PREPARO MECÂNICO COM BETONEIRA 600 L. AF_06/2014</t>
  </si>
  <si>
    <t>290,38</t>
  </si>
  <si>
    <t>ARGAMASSA TRAÇO 1:3 (CIMENTO E AREIA GROSSA) PARA CHAPISCO CONVENCIONAL, PREPARO MECÂNICO COM BETONEIRA 400 L. AF_06/2014</t>
  </si>
  <si>
    <t>339,08</t>
  </si>
  <si>
    <t>ARGAMASSA TRAÇO 1:3 (CIMENTO E AREIA GROSSA) PARA CHAPISCO CONVENCIONAL, PREPARO MECÂNICO COM BETONEIRA 600 L. AF_06/2014</t>
  </si>
  <si>
    <t>333,90</t>
  </si>
  <si>
    <t>ARGAMASSA TRAÇO 1:4 (CIMENTO E AREIA GROSSA) PARA CHAPISCO CONVENCIONAL, PREPARO MECÂNICO COM BETONEIRA 400 L. AF_06/2014</t>
  </si>
  <si>
    <t>317,74</t>
  </si>
  <si>
    <t>ARGAMASSA TRAÇO 1:4 (CIMENTO E AREIA GROSSA) PARA CHAPISCO CONVENCIONAL, PREPARO MECÂNICO COM BETONEIRA 600 L. AF_06/2014</t>
  </si>
  <si>
    <t>308,36</t>
  </si>
  <si>
    <t>ARGAMASSA TRAÇO 1:5 (CIMENTO E AREIA GROSSA) COM ADIÇÃO DE EMULSÃO POLIMÉRICA PARA CHAPISCO ROLADO, PREPARO MECÂNICO COM BETONEIRA 400 L. AF_06/2014</t>
  </si>
  <si>
    <t>1.923,02</t>
  </si>
  <si>
    <t>ARGAMASSA TRAÇO 1:5 (CIMENTO E AREIA GROSSA) COM ADIÇÃO DE EMULSÃO POLIMÉRICA PARA CHAPISCO ROLADO, PREPARO MECÂNICO COM BETONEIRA 600 L. AF_06/2014</t>
  </si>
  <si>
    <t>1.924,84</t>
  </si>
  <si>
    <t>ARGAMASSA TRAÇO 1:3 (CIMENTO E AREIA GROSSA) COM ADIÇÃO DE EMULSÃO POLIMÉRICA PARA CHAPISCO ROLADO, PREPARO MECÂNICO COM BETONEIRA 400 L. AF_06/2014</t>
  </si>
  <si>
    <t>1.972,67</t>
  </si>
  <si>
    <t>ARGAMASSA TRAÇO 1:3 (CIMENTO E AREIA GROSSA) COM ADIÇÃO DE EMULSÃO POLIMÉRICA PARA CHAPISCO ROLADO, PREPARO MECÂNICO COM BETONEIRA 600 L. AF_06/2014</t>
  </si>
  <si>
    <t>1.961,28</t>
  </si>
  <si>
    <t>ARGAMASSA TRAÇO 1:4 (CIMENTO E AREIA GROSSA) COM ADIÇÃO DE EMULSÃO POLIMÉRICA PARA CHAPISCO ROLADO, PREPARO MECÂNICO COM BETONEIRA 400 L. AF_06/2014</t>
  </si>
  <si>
    <t>1.943,12</t>
  </si>
  <si>
    <t>ARGAMASSA TRAÇO 1:4 (CIMENTO E AREIA GROSSA) COM ADIÇÃO DE EMULSÃO POLIMÉRICA PARA CHAPISCO ROLADO, PREPARO MECÂNICO COM BETONEIRA 600 L. AF_06/2014</t>
  </si>
  <si>
    <t>1.937,93</t>
  </si>
  <si>
    <t>ARGAMASSA TRAÇO 1:7 (CIMENTO E AREIA MÉDIA) COM ADIÇÃO DE PLASTIFICANTE PARA EMBOÇO/MASSA ÚNICA/ASSENTAMENTO DE ALVENARIA DE VEDAÇÃO, PREPARO MECÂNICO COM MISTURADOR DE EIXO HORIZONTAL DE 300 KG. AF_06/2014</t>
  </si>
  <si>
    <t>327,35</t>
  </si>
  <si>
    <t>ARGAMASSA TRAÇO 1:7 (CIMENTO E AREIA MÉDIA) COM ADIÇÃO DE PLASTIFICANTE PARA EMBOÇO/MASSA ÚNICA/ASSENTAMENTO DE ALVENARIA DE VEDAÇÃO, PREPARO MECÂNICO COM MISTURADOR DE EIXO HORIZONTAL DE 600 KG. AF_06/2014</t>
  </si>
  <si>
    <t>293,40</t>
  </si>
  <si>
    <t>ARGAMASSA TRAÇO 1:6 (CIMENTO E AREIA MÉDIA) COM ADIÇÃO DE PLASTIFICANTE PARA EMBOÇO/MASSA ÚNICA/ASSENTAMENTO DE ALVENARIA DE VEDAÇÃO, PREPARO MECÂNICO COM MISTURADOR DE EIXO HORIZONTAL DE 300 KG. AF_06/2014</t>
  </si>
  <si>
    <t>347,74</t>
  </si>
  <si>
    <t>ARGAMASSA TRAÇO 1:6 (CIMENTO E AREIA MÉDIA) COM ADIÇÃO DE PLASTIFICANTE PARA EMBOÇO/MASSA ÚNICA/ASSENTAMENTO DE ALVENARIA DE VEDAÇÃO, PREPARO MECÂNICO COM MISTURADOR DE EIXO HORIZONTAL DE 600 KG. AF_06/2014</t>
  </si>
  <si>
    <t>310,79</t>
  </si>
  <si>
    <t>ARGAMASSA TRAÇO 1:1:6 (CIMENTO, CAL E AREIA MÉDIA) PARA EMBOÇO/MASSA ÚNICA/ASSENTAMENTO DE ALVENARIA DE VEDAÇÃO, PREPARO MECÂNICO COM MISTURADOR DE EIXO HORIZONTAL DE 300 KG. AF_06/2014</t>
  </si>
  <si>
    <t>402,25</t>
  </si>
  <si>
    <t>ARGAMASSA TRAÇO 1:1:6 (CIMENTO, CAL E AREIA MÉDIA) PARA EMBOÇO/MASSA ÚNICA/ASSENTAMENTO DE ALVENARIA DE VEDAÇÃO, PREPARO MECÂNICO COM MISTURADOR DE EIXO HORIZONTAL DE 600 KG. AF_06/2014</t>
  </si>
  <si>
    <t>365,71</t>
  </si>
  <si>
    <t>ARGAMASSA TRAÇO 1:1,5:7,5 (CIMENTO, CAL E AREIA MÉDIA) PARA EMBOÇO/MASSA ÚNICA/ASSENTAMENTO DE ALVENARIA DE VEDAÇÃO, PREPARO MECÂNICO COM MISTURADOR DE EIXO HORIZONTAL DE 300 KG. AF_06/2014</t>
  </si>
  <si>
    <t>380,99</t>
  </si>
  <si>
    <t>ARGAMASSA TRAÇO 1:1,5:7,5 (CIMENTO, CAL E AREIA MÉDIA) PARA EMBOÇO/MASSA ÚNICA/ASSENTAMENTO DE ALVENARIA DE VEDAÇÃO, PREPARO MECÂNICO COM MISTURADOR DE EIXO HORIZONTAL DE 600 KG. AF_06/2014</t>
  </si>
  <si>
    <t>354,23</t>
  </si>
  <si>
    <t>ARGAMASSA TRAÇO 1:2:8 (CIMENTO, CAL E AREIA MÉDIA) PARA EMBOÇO/MASSA ÚNICA/ASSENTAMENTO DE ALVENARIA DE VEDAÇÃO, PREPARO MECÂNICO COM MISTURADOR DE EIXO HORIZONTAL DE 300 KG. AF_06/2014</t>
  </si>
  <si>
    <t>388,39</t>
  </si>
  <si>
    <t>ARGAMASSA TRAÇO 1:2:8 (CIMENTO, CAL E AREIA MÉDIA) PARA EMBOÇO/MASSA ÚNICA/ASSENTAMENTO DE ALVENARIA DE VEDAÇÃO, PREPARO MECÂNICO COM MISTURADOR DE EIXO HORIZONTAL DE 600 KG. AF_06/2014</t>
  </si>
  <si>
    <t>368,94</t>
  </si>
  <si>
    <t>ARGAMASSA TRAÇO 1:2:9 (CIMENTO, CAL E AREIA MÉDIA) PARA EMBOÇO/MASSA ÚNICA/ASSENTAMENTO DE ALVENARIA DE VEDAÇÃO, PREPARO MECÂNICO COM MISTURADOR DE EIXO HORIZONTAL DE 300 KG. AF_06/2014</t>
  </si>
  <si>
    <t>372,77</t>
  </si>
  <si>
    <t>ARGAMASSA TRAÇO 1:3:12 (CIMENTO, CAL E AREIA MÉDIA) PARA EMBOÇO/MASSA ÚNICA/ASSENTAMENTO DE ALVENARIA DE VEDAÇÃO, PREPARO MECÂNICO COM MISTURADOR DE EIXO HORIZONTAL DE 600 KG. AF_06/2014</t>
  </si>
  <si>
    <t>365,57</t>
  </si>
  <si>
    <t>ARGAMASSA TRAÇO 1:3 (CIMENTO E AREIA MÉDIA) PARA CONTRAPISO, PREPARO MECÂNICO COM MISTURADOR DE EIXO HORIZONTAL DE 160 KG. AF_06/2014</t>
  </si>
  <si>
    <t>509,97</t>
  </si>
  <si>
    <t>ARGAMASSA TRAÇO 1:3 (CIMENTO E AREIA MÉDIA) PARA CONTRAPISO, PREPARO MECÂNICO COM MISTURADOR DE EIXO HORIZONTAL DE 300 KG. AF_06/2014</t>
  </si>
  <si>
    <t>426,55</t>
  </si>
  <si>
    <t>ARGAMASSA TRAÇO 1:3 (CIMENTO E AREIA MÉDIA) PARA CONTRAPISO, PREPARO MECÂNICO COM MISTURADOR DE EIXO HORIZONTAL DE 600 KG. AF_06/2014</t>
  </si>
  <si>
    <t>411,15</t>
  </si>
  <si>
    <t>ARGAMASSA TRAÇO 1:4 (CIMENTO E AREIA MÉDIA) PARA CONTRAPISO, PREPARO MECÂNICO COM MISTURADOR DE EIXO HORIZONTAL DE 160 KG. AF_06/2014</t>
  </si>
  <si>
    <t>451,70</t>
  </si>
  <si>
    <t>ARGAMASSA TRAÇO 1:4 (CIMENTO E AREIA MÉDIA) PARA CONTRAPISO, PREPARO MECÂNICO COM MISTURADOR DE EIXO HORIZONTAL DE 300 KG. AF_06/2014</t>
  </si>
  <si>
    <t>398,01</t>
  </si>
  <si>
    <t>ARGAMASSA TRAÇO 1:4 (CIMENTO E AREIA MÉDIA) PARA CONTRAPISO, PREPARO MECÂNICO COM MISTURADOR DE EIXO HORIZONTAL DE 600 KG. AF_06/2014</t>
  </si>
  <si>
    <t>376,36</t>
  </si>
  <si>
    <t>ARGAMASSA TRAÇO 1:5 (CIMENTO E AREIA MÉDIA) PARA CONTRAPISO, PREPARO MECÂNICO COM MISTURADOR DE EIXO HORIZONTAL DE 160 KG. AF_06/2014</t>
  </si>
  <si>
    <t>405,10</t>
  </si>
  <si>
    <t>ARGAMASSA TRAÇO 1:5 (CIMENTO E AREIA MÉDIA) PARA CONTRAPISO, PREPARO MECÂNICO COM MISTURADOR DE EIXO HORIZONTAL DE 300 KG. AF_06/2014</t>
  </si>
  <si>
    <t>368,26</t>
  </si>
  <si>
    <t>ARGAMASSA TRAÇO 1:5 (CIMENTO E AREIA MÉDIA) PARA CONTRAPISO, PREPARO MECÂNICO COM MISTURADOR DE EIXO HORIZONTAL DE 600 KG. AF_06/2014</t>
  </si>
  <si>
    <t>356,71</t>
  </si>
  <si>
    <t>ARGAMASSA TRAÇO 1:6 (CIMENTO E AREIA MÉDIA) PARA CONTRAPISO, PREPARO MECÂNICO COM MISTURADOR DE EIXO HORIZONTAL DE 160 KG. AF_06/2014</t>
  </si>
  <si>
    <t>383,22</t>
  </si>
  <si>
    <t>ARGAMASSA TRAÇO 1:6 (CIMENTO E AREIA MÉDIA) PARA CONTRAPISO, PREPARO MECÂNICO COM MISTURADOR DE EIXO HORIZONTAL DE 600 KG. AF_06/2014</t>
  </si>
  <si>
    <t>336,57</t>
  </si>
  <si>
    <t>ARGAMASSA TRAÇO 1:5 (CIMENTO E AREIA GROSSA) PARA CHAPISCO CONVENCIONAL, PREPARO MECÂNICO COM MISTURADOR DE EIXO HORIZONTAL DE 300 KG. AF_06/2014</t>
  </si>
  <si>
    <t>324,50</t>
  </si>
  <si>
    <t>ARGAMASSA TRAÇO 1:5 (CIMENTO E AREIA GROSSA) PARA CHAPISCO CONVENCIONAL, PREPARO MECÂNICO COM MISTURADOR DE EIXO HORIZONTAL DE 600 KG. AF_06/2014</t>
  </si>
  <si>
    <t>290,01</t>
  </si>
  <si>
    <t>ARGAMASSA TRAÇO 1:3 (CIMENTO E AREIA GROSSA) PARA CHAPISCO CONVENCIONAL, PREPARO MECÂNICO COM MISTURADOR DE EIXO HORIZONTAL DE 160 KG. AF_06/2014</t>
  </si>
  <si>
    <t>392,27</t>
  </si>
  <si>
    <t>ARGAMASSA TRAÇO 1:3 (CIMENTO E AREIA GROSSA) PARA CHAPISCO CONVENCIONAL, PREPARO MECÂNICO COM MISTURADOR DE EIXO HORIZONTAL DE 300 KG. AF_06/2014</t>
  </si>
  <si>
    <t>343,84</t>
  </si>
  <si>
    <t>ARGAMASSA TRAÇO 1:3 (CIMENTO E AREIA GROSSA) PARA CHAPISCO CONVENCIONAL, PREPARO MECÂNICO COM MISTURADOR DE EIXO HORIZONTAL DE 600 KG. AF_06/2014</t>
  </si>
  <si>
    <t>321,95</t>
  </si>
  <si>
    <t>ARGAMASSA TRAÇO 1:4 (CIMENTO E AREIA GROSSA) PARA CHAPISCO CONVENCIONAL, PREPARO MECÂNICO COM MISTURADOR DE EIXO HORIZONTAL DE 160 KG. AF_06/2014</t>
  </si>
  <si>
    <t>348,51</t>
  </si>
  <si>
    <t>ARGAMASSA TRAÇO 1:4 (CIMENTO E AREIA GROSSA) PARA CHAPISCO CONVENCIONAL, PREPARO MECÂNICO COM MISTURADOR DE EIXO HORIZONTAL DE 300 KG. AF_06/2014</t>
  </si>
  <si>
    <t>309,27</t>
  </si>
  <si>
    <t>ARGAMASSA TRAÇO 1:4 (CIMENTO E AREIA GROSSA) PARA CHAPISCO CONVENCIONAL, PREPARO MECÂNICO COM MISTURADOR DE EIXO HORIZONTAL DE 600 KG. AF_06/2014</t>
  </si>
  <si>
    <t>300,44</t>
  </si>
  <si>
    <t>ARGAMASSA TRAÇO 1:5 (CIMENTO E AREIA GROSSA) COM ADIÇÃO DE EMULSÃO POLIMÉRICA PARA CHAPISCO ROLADO, PREPARO MECÂNICO COM MISTURADOR DE EIXO HORIZONTAL DE 300 KG. AF_06/2014</t>
  </si>
  <si>
    <t>1.898,52</t>
  </si>
  <si>
    <t>ARGAMASSA TRAÇO 1:5 (CIMENTO E AREIA GROSSA) COM ADIÇÃO DE EMULSÃO POLIMÉRICA PARA CHAPISCO ROLADO, PREPARO MECÂNICO COM MISTURADOR DE EIXO HORIZONTAL DE 600 KG. AF_06/2014</t>
  </si>
  <si>
    <t>1.881,89</t>
  </si>
  <si>
    <t>ARGAMASSA TRAÇO 1:3 (CIMENTO E AREIA GROSSA) COM ADIÇÃO DE EMULSÃO POLIMÉRICA PARA CHAPISCO ROLADO, PREPARO MECÂNICO COM MISTURADOR DE EIXO HORIZONTAL DE 160 KG. AF_06/2014</t>
  </si>
  <si>
    <t>1.959,91</t>
  </si>
  <si>
    <t>ARGAMASSA TRAÇO 1:3 (CIMENTO E AREIA GROSSA) COM ADIÇÃO DE EMULSÃO POLIMÉRICA PARA CHAPISCO ROLADO, PREPARO MECÂNICO COM MISTURADOR DE EIXO HORIZONTAL DE 300 KG. AF_06/2014</t>
  </si>
  <si>
    <t>1.931,89</t>
  </si>
  <si>
    <t>ARGAMASSA TRAÇO 1:3 (CIMENTO E AREIA GROSSA) COM ADIÇÃO DE EMULSÃO POLIMÉRICA PARA CHAPISCO ROLADO, PREPARO MECÂNICO COM MISTURADOR DE EIXO HORIZONTAL DE 600 KG. AF_06/2014</t>
  </si>
  <si>
    <t>1.926,97</t>
  </si>
  <si>
    <t>ARGAMASSA TRAÇO 1:4 (CIMENTO E AREIA GROSSA) COM ADIÇÃO DE EMULSÃO POLIMÉRICA PARA CHAPISCO ROLADO, PREPARO MECÂNICO COM MISTURADOR DE EIXO HORIZONTAL DE 300 KG. AF_06/2014</t>
  </si>
  <si>
    <t>1.934,75</t>
  </si>
  <si>
    <t>ARGAMASSA TRAÇO 1:4 (CIMENTO E AREIA GROSSA) COM ADIÇÃO DE EMULSÃO POLIMÉRICA PARA CHAPISCO ROLADO, PREPARO MECÂNICO COM MISTURADOR DE EIXO HORIZONTAL DE 600 KG. AF_06/2014</t>
  </si>
  <si>
    <t>1.899,26</t>
  </si>
  <si>
    <t>ARGAMASSA TRAÇO 1:7 (CIMENTO E AREIA MÉDIA) COM ADIÇÃO DE PLASTIFICANTE PARA EMBOÇO/MASSA ÚNICA/ASSENTAMENTO DE ALVENARIA DE VEDAÇÃO, PREPARO MANUAL. AF_06/2014</t>
  </si>
  <si>
    <t>400,86</t>
  </si>
  <si>
    <t>ARGAMASSA TRAÇO 1:6 (CIMENTO E AREIA MÉDIA) COM ADIÇÃO DE PLASTIFICANTE PARA EMBOÇO/MASSA ÚNICA/ASSENTAMENTO DE ALVENARIA DE VEDAÇÃO, PREPARO MANUAL. AF_06/2014</t>
  </si>
  <si>
    <t>412,85</t>
  </si>
  <si>
    <t>ARGAMASSA TRAÇO 1:1:6 (CIMENTO, CAL E AREIA MÉDIA) PARA EMBOÇO/MASSA ÚNICA/ASSENTAMENTO DE ALVENARIA DE VEDAÇÃO, PREPARO MANUAL. AF_06/2014</t>
  </si>
  <si>
    <t>471,29</t>
  </si>
  <si>
    <t>ARGAMASSA TRAÇO 1:1,5:7,5 (CIMENTO, CAL E AREIA MÉDIA) PARA EMBOÇO/MASSA ÚNICA/ASSENTAMENTO DE ALVENARIA DE VEDAÇÃO, PREPARO MANUAL. AF_06/2014</t>
  </si>
  <si>
    <t>471,54</t>
  </si>
  <si>
    <t>ARGAMASSA TRAÇO 1:2:8 (CIMENTO, CAL E AREIA MÉDIA) PARA EMBOÇO/MASSA ÚNICA/ASSENTAMENTO DE ALVENARIA DE VEDAÇÃO, PREPARO MANUAL. AF_06/2014</t>
  </si>
  <si>
    <t>484,25</t>
  </si>
  <si>
    <t>ARGAMASSA TRAÇO 1:2:9 (CIMENTO, CAL E AREIA MÉDIA) PARA EMBOÇO/MASSA ÚNICA/ASSENTAMENTO DE ALVENARIA DE VEDAÇÃO, PREPARO MANUAL. AF_06/2014</t>
  </si>
  <si>
    <t>470,01</t>
  </si>
  <si>
    <t>ARGAMASSA TRAÇO 1:3:12 (CIMENTO, CAL E AREIA MÉDIA) PARA EMBOÇO/MASSA ÚNICA/ASSENTAMENTO DE ALVENARIA DE VEDAÇÃO, PREPARO MANUAL. AF_06/2014</t>
  </si>
  <si>
    <t>468,33</t>
  </si>
  <si>
    <t>ARGAMASSA TRAÇO 1:3 (CIMENTO E AREIA MÉDIA) PARA CONTRAPISO, PREPARO MANUAL. AF_06/2014</t>
  </si>
  <si>
    <t>526,37</t>
  </si>
  <si>
    <t>ARGAMASSA TRAÇO 1:4 (CIMENTO E AREIA MÉDIA) PARA CONTRAPISO, PREPARO MANUAL. AF_06/2014</t>
  </si>
  <si>
    <t>491,21</t>
  </si>
  <si>
    <t>ARGAMASSA TRAÇO 1:5 (CIMENTO E AREIA MÉDIA) PARA CONTRAPISO, PREPARO MANUAL. AF_06/2014</t>
  </si>
  <si>
    <t>467,65</t>
  </si>
  <si>
    <t>ARGAMASSA TRAÇO 1:6 (CIMENTO E AREIA MÉDIA) PARA CONTRAPISO, PREPARO MANUAL. AF_06/2014</t>
  </si>
  <si>
    <t>446,47</t>
  </si>
  <si>
    <t>ARGAMASSA TRAÇO 1:5 (CIMENTO E AREIA GROSSA) PARA CHAPISCO CONVENCIONAL, PREPARO MANUAL. AF_06/2014</t>
  </si>
  <si>
    <t>395,12</t>
  </si>
  <si>
    <t>ARGAMASSA TRAÇO 1:3 (CIMENTO E AREIA GROSSA) PARA CHAPISCO CONVENCIONAL, PREPARO MANUAL. AF_06/2014</t>
  </si>
  <si>
    <t>435,88</t>
  </si>
  <si>
    <t>ARGAMASSA TRAÇO 1:4 (CIMENTO E AREIA GROSSA) PARA CHAPISCO CONVENCIONAL, PREPARO MANUAL. AF_06/2014</t>
  </si>
  <si>
    <t>411,33</t>
  </si>
  <si>
    <t>ARGAMASSA TRAÇO 1:5 (CIMENTO E AREIA GROSSA) COM ADIÇÃO DE EMULSÃO POLIMÉRICA PARA CHAPISCO ROLADO, PREPARO MANUAL. AF_06/2014</t>
  </si>
  <si>
    <t>2.005,66</t>
  </si>
  <si>
    <t>ARGAMASSA TRAÇO 1:3 (CIMENTO E AREIA GROSSA) COM ADIÇÃO DE EMULSÃO POLIMÉRICA PARA CHAPISCO ROLADO, PREPARO MANUAL. AF_06/2014</t>
  </si>
  <si>
    <t>2.049,46</t>
  </si>
  <si>
    <t>ARGAMASSA TRAÇO 1:4 (CIMENTO E AREIA GROSSA) COM ADIÇÃO DE EMULSÃO POLIMÉRICA PARA CHAPISCO ROLADO, PREPARO MANUAL. AF_06/2014</t>
  </si>
  <si>
    <t>2.024,04</t>
  </si>
  <si>
    <t>ARGAMASSA INDUSTRIALIZADA MULTIUSO PARA REVESTIMENTOS E ASSENTAMENTO DA ALVENARIA, PREPARO COM MISTURADOR DE EIXO HORIZONTAL DE 160 KG. AF_06/2014</t>
  </si>
  <si>
    <t>712,01</t>
  </si>
  <si>
    <t>ARGAMASSA INDUSTRIALIZADA MULTIUSO PARA REVESTIMENTOS E ASSENTAMENTO DA ALVENARIA, PREPARO COM MISTURADOR DE EIXO HORIZONTAL DE 300 KG. AF_06/2014</t>
  </si>
  <si>
    <t>703,13</t>
  </si>
  <si>
    <t>ARGAMASSA INDUSTRIALIZADA MULTIUSO PARA REVESTIMENTOS E ASSENTAMENTO DA ALVENARIA, PREPARO COM MISTURADOR DE EIXO HORIZONTAL DE 600 KG. AF_06/2014</t>
  </si>
  <si>
    <t>695,58</t>
  </si>
  <si>
    <t>ARGAMASSA PRONTA PARA CONTRAPISO, PREPARO COM MISTURADOR DE EIXO HORIZONTAL DE 160 KG. AF_06/2014</t>
  </si>
  <si>
    <t>999,77</t>
  </si>
  <si>
    <t>ARGAMASSA PRONTA PARA CONTRAPISO, PREPARO COM MISTURADOR DE EIXO HORIZONTAL DE 300 KG. AF_06/2014</t>
  </si>
  <si>
    <t>988,84</t>
  </si>
  <si>
    <t>ARGAMASSA PRONTA PARA CONTRAPISO, PREPARO COM MISTURADOR DE EIXO HORIZONTAL DE 600 KG. AF_06/2014</t>
  </si>
  <si>
    <t>983,30</t>
  </si>
  <si>
    <t>ARGAMASSA PARA REVESTIMENTO DECORATIVO MONOCAMADA (MONOCAPA), PREPARO COM MISTURADOR DE EIXO HORIZONTAL DE 160 KG. AF_06/2014</t>
  </si>
  <si>
    <t>2.316,66</t>
  </si>
  <si>
    <t>ARGAMASSA PARA REVESTIMENTO DECORATIVO MONOCAMADA (MONOCAPA), PREPARO COM MISTURADOR DE EIXO HORIZONTAL DE 300 KG. AF_06/2014</t>
  </si>
  <si>
    <t>2.320,11</t>
  </si>
  <si>
    <t>ARGAMASSA PARA REVESTIMENTO DECORATIVO MONOCAMADA (MONOCAPA), PREPARO COM MISTURADOR DE EIXO HORIZONTAL DE 600 KG. AF_06/2014</t>
  </si>
  <si>
    <t>2.321,71</t>
  </si>
  <si>
    <t>ARGAMASSA INDUSTRIALIZADA PARA CHAPISCO ROLADO, PREPARO COM MISTURADOR DE EIXO HORIZONTAL DE 160 KG. AF_06/2014</t>
  </si>
  <si>
    <t>3.332,81</t>
  </si>
  <si>
    <t>ARGAMASSA INDUSTRIALIZADA PARA CHAPISCO ROLADO, PREPARO COM MISTURADOR DE EIXO HORIZONTAL DE 300 KG. AF_06/2014</t>
  </si>
  <si>
    <t>3.364,93</t>
  </si>
  <si>
    <t>ARGAMASSA INDUSTRIALIZADA PARA CHAPISCO ROLADO, PREPARO COM MISTURADOR DE EIXO HORIZONTAL DE 600 KG. AF_06/2014</t>
  </si>
  <si>
    <t>3.375,81</t>
  </si>
  <si>
    <t>ARGAMASSA INDUSTRIALIZADA PARA CHAPISCO COLANTE, PREPARO COM MISTURADOR DE EIXO HORIZONTAL DE 160 KG. AF_06/2014</t>
  </si>
  <si>
    <t>2.638,29</t>
  </si>
  <si>
    <t>ARGAMASSA INDUSTRIALIZADA PARA CHAPISCO COLANTE, PREPARO COM MISTURADOR DE EIXO HORIZONTAL DE 300 KG. AF_06/2014</t>
  </si>
  <si>
    <t>2.661,52</t>
  </si>
  <si>
    <t>ARGAMASSA INDUSTRIALIZADA PARA CHAPISCO COLANTE, PREPARO COM MISTURADOR DE EIXO HORIZONTAL DE 600 KG. AF_06/2014</t>
  </si>
  <si>
    <t>2.665,49</t>
  </si>
  <si>
    <t>ARGAMASSA INDUSTRIALIZADA MULTIUSO PARA REVESTIMENTOS E ASSENTAMENTO DA ALVENARIA, PREPARO MANUAL. AF_06/2014</t>
  </si>
  <si>
    <t>857,15</t>
  </si>
  <si>
    <t>ARGAMASSA PRONTA PARA CONTRAPISO, PREPARO MANUAL. AF_06/2014</t>
  </si>
  <si>
    <t>1.156,96</t>
  </si>
  <si>
    <t>ARGAMASSA INDUSTRIALIZADA PARA CHAPISCO ROLADO, PREPARO MANUAL. AF_06/2014</t>
  </si>
  <si>
    <t>3.554,78</t>
  </si>
  <si>
    <t>ARGAMASSA INDUSTRIALIZADA PARA CHAPISCO COLANTE, PREPARO MANUAL. AF_06/2014</t>
  </si>
  <si>
    <t>2.856,53</t>
  </si>
  <si>
    <t>ARGAMASSA PARA REVESTIMENTO DECORATIVO MONOCAMADA (MONOCAPA), MISTURA E PROJEÇÃO DE 1,5 M3/H DE ARGAMASSA. AF_06/2014</t>
  </si>
  <si>
    <t>2.412,71</t>
  </si>
  <si>
    <t>ARGAMASSA PARA REVESTIMENTO DECORATIVO MONOCAMADA (MONOCAPA), MISTURA E PROJEÇÃO DE 2 M3/H DE ARGAMASSA. AF_06/2014</t>
  </si>
  <si>
    <t>2.407,37</t>
  </si>
  <si>
    <t>ARGAMASSA INDUSTRIALIZADA PARA REVESTIMENTOS, MISTURA E PROJEÇÃO DE 1,5 M³/H DE ARGAMASSA. AF_06/2014</t>
  </si>
  <si>
    <t>723,64</t>
  </si>
  <si>
    <t>ARGAMASSA INDUSTRIALIZADA PARA REVESTIMENTOS, MISTURA E PROJEÇÃO DE 2 M³/H DE ARGAMASSA. AF_06/2014</t>
  </si>
  <si>
    <t>709,72</t>
  </si>
  <si>
    <t>ARGAMASSA À BASE DE GESSO, MISTURA E PROJEÇÃO DE 1,5 M³/H DE ARGAMASSA. AF_06/2014</t>
  </si>
  <si>
    <t>794,39</t>
  </si>
  <si>
    <t>ARGAMASSA TRAÇO 1:0,5:4,5 (CIMENTO, CAL E AREIA MÉDIA), PREPARO MECÂNICO COM BETONEIRA 400 L. AF_08/2014</t>
  </si>
  <si>
    <t>346,51</t>
  </si>
  <si>
    <t>ARGAMASSA TRAÇO 1:0,5:4,5 (CIMENTO, CAL E AREIA MÉDIA) PARA ASSENTAMENTO DE ALVENARIA, PREPARO MANUAL. AF_08/2014</t>
  </si>
  <si>
    <t>418,80</t>
  </si>
  <si>
    <t>ARGAMASSA TRAÇO 1:3 (CIMENTO E AREIA MÉDIA), PREPARO MECÂNICO COM BETONEIRA 400 L. AF_08/2014</t>
  </si>
  <si>
    <t>338,68</t>
  </si>
  <si>
    <t>ARGAMASSA TRAÇO 1:3 (CIMENTO E AREIA MÉDIA), PREPARO MANUAL. AF_08/2014</t>
  </si>
  <si>
    <t>415,02</t>
  </si>
  <si>
    <t>ARGAMASSA TRAÇO 1:4 (CIMENTO E AREIA MÉDIA), PREPARO MECÂNICO COM BETONEIRA 400 L. AF_08/2014</t>
  </si>
  <si>
    <t>309,40</t>
  </si>
  <si>
    <t>ARGAMASSA TRAÇO 1:4 (CIMENTO E AREIA MÉDIA), PREPARO MANUAL. AF_08/2014</t>
  </si>
  <si>
    <t>388,30</t>
  </si>
  <si>
    <t>ARGAMASSA TRAÇO 1:2:9 (CIMENTO, CAL E AREIA MÉDIA) PARA EMBOÇO/MASSA ÚNICA/ASSENTAMENTO DE ALVENARIA DE VEDAÇÃO, PREPARO MECÂNICO COM BETONEIRA 400 L. AF_09/2014</t>
  </si>
  <si>
    <t>375,28</t>
  </si>
  <si>
    <t>ARGAMASSA TRAÇO 1:1,65 (CIMENTO E AREIA MÉDIA), FCK 20 MPA, PREPARO MECÂNICO COM MISTURADOR DUPLO HORIZONTAL DE ALTA TURBULÊNCIA. AF_11/2016</t>
  </si>
  <si>
    <t>519,36</t>
  </si>
  <si>
    <t>ARGAMASSA TRAÇO 1:3 (CIMENTO E AREIA), PREPARO MECANICO , INCLUSO ADITIVO IMPERMEABILIZANTE</t>
  </si>
  <si>
    <t>422,92</t>
  </si>
  <si>
    <t>TRANSPORTE HORIZONTAL, MASSA/GRANEL, JERICA 90L, 30M. AF_06/2014</t>
  </si>
  <si>
    <t>TRANSPORTE HORIZONTAL, MASSA/GRANEL, JERICA 90L, 50M. AF_06/2014</t>
  </si>
  <si>
    <t>TRANSPORTE HORIZONTAL, MASSA/GRANEL, JERICA 90L, 75M. AF_06/2014</t>
  </si>
  <si>
    <t>51,90</t>
  </si>
  <si>
    <t>TRANSPORTE HORIZONTAL, MASSA/GRANEL, JERICA 90L, 100M. AF_06/2014</t>
  </si>
  <si>
    <t>65,57</t>
  </si>
  <si>
    <t>TRANSPORTE HORIZONTAL, MASSA/GRANEL, MINICARREGADEIRA, 30M. AF_06/2014</t>
  </si>
  <si>
    <t>8,72</t>
  </si>
  <si>
    <t>TRANSPORTE HORIZONTAL, MASSA/GRANEL, MINICARREGADEIRA, 50M. AF_06/2014</t>
  </si>
  <si>
    <t>13,52</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</si>
  <si>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</si>
  <si>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</si>
  <si>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</si>
  <si>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</si>
  <si>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</si>
  <si>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</si>
  <si>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</si>
  <si>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0,32</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</si>
  <si>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</si>
  <si>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</si>
  <si>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</si>
  <si>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</si>
  <si>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</si>
  <si>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</si>
  <si>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</si>
  <si>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</si>
  <si>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</si>
  <si>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</si>
  <si>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</si>
  <si>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</si>
  <si>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</si>
  <si>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</si>
  <si>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</si>
  <si>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</si>
  <si>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0,63</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</si>
  <si>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</si>
  <si>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</si>
  <si>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</si>
  <si>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</si>
  <si>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0,23</t>
  </si>
  <si>
    <t>TRANSPORTE HORIZONTAL, PLACAS CERÂMICAS, CARRINHO PARA MINI PÁLETES, 75M. AF_06/2014</t>
  </si>
  <si>
    <t>0,35</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</si>
  <si>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</si>
  <si>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</si>
  <si>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</si>
  <si>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</si>
  <si>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</si>
  <si>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</si>
  <si>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</si>
  <si>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</si>
  <si>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</si>
  <si>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</si>
  <si>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</si>
  <si>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</si>
  <si>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</si>
  <si>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</si>
  <si>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</si>
  <si>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12,58</t>
  </si>
  <si>
    <t>TRANSPORTE HORIZONTAL, SACOS 50 KG, CARRINHO PLATAFORMA, 50M. AF_06/2014</t>
  </si>
  <si>
    <t>TRANSPORTE HORIZONTAL, SACOS 30 KG, CARRINHO PLATAFORMA, 50M. AF_06/2014</t>
  </si>
  <si>
    <t>14,15</t>
  </si>
  <si>
    <t>TRANSPORTE HORIZONTAL, SACOS 20 KG, CARRINHO PLATAFORMA, 50M. AF_06/2014</t>
  </si>
  <si>
    <t>17,30</t>
  </si>
  <si>
    <t>TRANSPORTE HORIZONTAL, SACOS 50 KG, CARRINHO PLATAFORMA, 75M. AF_06/2014</t>
  </si>
  <si>
    <t>TRANSPORTE HORIZONTAL, SACOS 30 KG, CARRINHO PLATAFORMA, 75M. AF_06/2014</t>
  </si>
  <si>
    <t>TRANSPORTE HORIZONTAL, SACOS 20 KG, CARRINHO PLATAFORMA, 75M. AF_06/2014</t>
  </si>
  <si>
    <t>22,02</t>
  </si>
  <si>
    <t>TRANSPORTE HORIZONTAL, SACOS 50 KG, CARRINHO PLATAFORMA, 100M. AF_06/2014</t>
  </si>
  <si>
    <t>TRANSPORTE HORIZONTAL, SACOS 30 KG, CARRINHO PLATAFORMA, 100M. AF_06/2014</t>
  </si>
  <si>
    <t>23,59</t>
  </si>
  <si>
    <t>TRANSPORTE HORIZONTAL, SACOS 20 KG, CARRINHO PLATAFORMA, 100M. AF_06/2014</t>
  </si>
  <si>
    <t>TRANSPORTE HORIZONTAL, LATA DE 18 L, CARRINHO PLATAFORMA, 30M. AF_06/2014</t>
  </si>
  <si>
    <t>18L</t>
  </si>
  <si>
    <t>0,39</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</si>
  <si>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</si>
  <si>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</si>
  <si>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</si>
  <si>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</si>
  <si>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</si>
  <si>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39,32</t>
  </si>
  <si>
    <t>TRANSPORTE HORIZONTAL, SACOS 20 KG, MANUAL, 30M. AF_06/2014</t>
  </si>
  <si>
    <t>58,20</t>
  </si>
  <si>
    <t>TRANSPORTE VERTICAL, SACOS 50 KG, MANUAL, 1 PAVIMENTO. AF_06/2014</t>
  </si>
  <si>
    <t>9,43</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</si>
  <si>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</si>
  <si>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</si>
  <si>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</si>
  <si>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</si>
  <si>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</si>
  <si>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</si>
  <si>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</si>
  <si>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</si>
  <si>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</si>
  <si>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</si>
  <si>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</si>
  <si>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</si>
  <si>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</si>
  <si>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</si>
  <si>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</si>
  <si>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</si>
  <si>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</si>
  <si>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</si>
  <si>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</si>
  <si>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</si>
  <si>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</si>
  <si>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1,01</t>
  </si>
  <si>
    <t>TRANSPORTE HORIZONTAL, TUBOS DE AÇO CARBONO LEVE OU MÉDIO, PRETO OU GALVANIZADO, COM DIÂMETRO MAIOR QUE 125 MM E MENOR OU IGUAL A 150 MM, MANUAL, 30M. AF_06/2015</t>
  </si>
  <si>
    <t>1,30</t>
  </si>
  <si>
    <t>TRANSPORTE HORIZONTAL, MADEIRA, MANUAL, 30M. AF_06/2015</t>
  </si>
  <si>
    <t>66,85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</si>
  <si>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</si>
  <si>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</si>
  <si>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</si>
  <si>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</si>
  <si>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</si>
  <si>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</si>
  <si>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</si>
  <si>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</si>
  <si>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</si>
  <si>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</si>
  <si>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</si>
  <si>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80,72</t>
  </si>
  <si>
    <t>TRANSPORTE HORIZONTAL, BLOCOS CERÂMICOS FURADOS NA VERTICAL 19X19X39 CM, MANIPULADOR TELESCÓPICO, 30M. AF_06/2014</t>
  </si>
  <si>
    <t>42,91</t>
  </si>
  <si>
    <t>TRANSPORTE HORIZONTAL, BLOCOS CERÂMICOS FURADOS NA HORIZONTAL 9X19X19 CM, MANIPULADOR TELESCÓPICO, 30M. AF_06/2014</t>
  </si>
  <si>
    <t>TRANSPORTE HORIZONTAL, BLOCOS VAZADOS DE CONCRETO 19X19X39 CM, MANIPULADOR TELESCÓPICO, 50M. AF_06/2014</t>
  </si>
  <si>
    <t>123,64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</si>
  <si>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</si>
  <si>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</si>
  <si>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</si>
  <si>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166,56</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</si>
  <si>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</si>
  <si>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</si>
  <si>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</si>
  <si>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228,40</t>
  </si>
  <si>
    <t>TRANSPORTE HORIZONTAL, BLOCOS CERÂMICOS FURADOS NA VERTICAL 19X19X39 CM, MANIPULADOR TELESCÓPICO, 100M. AF_06/2014</t>
  </si>
  <si>
    <t>147,67</t>
  </si>
  <si>
    <t>TRANSPORTE HORIZONTAL, BLOCOS CERÂMICOS FURADOS NA HORIZONTAL 9X19X19 CM, MANIPULADOR TELESCÓPICO, 100M. AF_06/2014</t>
  </si>
  <si>
    <t>37,79</t>
  </si>
  <si>
    <t>PENEIRAMENTO DE AREIA COM PENEIRA ELÉTRICA. AF_11/2015</t>
  </si>
  <si>
    <t>PENEIRAMENTO DE AREIA COM PENEIRA MANUAL. AF_11/2015</t>
  </si>
  <si>
    <t>ENSACAMENTO DE AREIA. AF_11/2015</t>
  </si>
  <si>
    <t>37,69</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</si>
  <si>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</si>
  <si>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</si>
  <si>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</si>
  <si>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</si>
  <si>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3,16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</si>
  <si>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</si>
  <si>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</si>
  <si>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1,64</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</si>
  <si>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</si>
  <si>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</si>
  <si>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</si>
  <si>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1,81</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</si>
  <si>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</si>
  <si>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</si>
  <si>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</si>
  <si>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5,67</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</si>
  <si>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</si>
  <si>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</si>
  <si>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</si>
  <si>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</si>
  <si>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</si>
  <si>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0,38</t>
  </si>
  <si>
    <t>TRANSPORTE HORIZONTAL MANUAL, DE 30 M, DE TELHA DE FIBROCIMENTO ONDULADA OU TELHA ESTRUTURAL DE FIBROCIMENTO, CANALETE 90 OU KALHETÃO. AF_07/2016</t>
  </si>
  <si>
    <t>0,98</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</si>
  <si>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</si>
  <si>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</si>
  <si>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</si>
  <si>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</si>
  <si>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0,53</t>
  </si>
  <si>
    <t>TRANSPORTE HORIZONTAL DE 50 M COM CARRINHO PLATAFORMA COM BACIA SANITÁRIA, CAIXA ACOPLADA, TANQUE OU PIA. AF_07/2016</t>
  </si>
  <si>
    <t>TRANSPORTE HORIZONTAL DE 75 M COM CARRINHO PLATAFORMA COM BACIA SANITÁRIA, CAIXA ACOPLADA, TANQUE OU PIA. AF_07/2016</t>
  </si>
  <si>
    <t>1,15</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</si>
  <si>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</si>
  <si>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</si>
  <si>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</si>
  <si>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</si>
  <si>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</si>
  <si>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1,10</t>
  </si>
  <si>
    <t>TRANSPORTE HORIZONTAL DE 75 M COM CARRINHO PLATAFORMA COM TELHA DE CONCRETO OU CERÂMICA. AF_07/2016</t>
  </si>
  <si>
    <t>TRANSPORTE HORIZONTAL DE 100 M COM CARRINHO PLATAFORMA COM TELHA DE CONCRETO OU CERÂMICA. AF_07/2016</t>
  </si>
  <si>
    <t>2,02</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</si>
  <si>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</si>
  <si>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</si>
  <si>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</si>
  <si>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1,03</t>
  </si>
  <si>
    <t>TRANSPORTE HORIZONTAL MANUAL, DE 30 M, DE CALHA. AF_07/2016</t>
  </si>
  <si>
    <t>73806/1</t>
  </si>
  <si>
    <t>LIMPEZA DE SUPERFICIES COM JATO DE ALTA PRESSAO DE AR E AGUA</t>
  </si>
  <si>
    <t>1,61</t>
  </si>
  <si>
    <t>73948/2</t>
  </si>
  <si>
    <t>LIMPEZA/PREPARO SUPERFICIE CONCRETO P/PINTURA</t>
  </si>
  <si>
    <t>8,31</t>
  </si>
  <si>
    <t>73948/3</t>
  </si>
  <si>
    <t>LIMPEZA AZULEJO</t>
  </si>
  <si>
    <t>73948/8</t>
  </si>
  <si>
    <t>LIMPEZA VIDRO COMUM</t>
  </si>
  <si>
    <t>11,36</t>
  </si>
  <si>
    <t>73948/9</t>
  </si>
  <si>
    <t>LIMPEZA FORRO</t>
  </si>
  <si>
    <t>73948/11</t>
  </si>
  <si>
    <t>LIMPEZA PISO CERAMICO</t>
  </si>
  <si>
    <t>73948/15</t>
  </si>
  <si>
    <t>LIMPEZA PISO MARMORITE/GRANILITE</t>
  </si>
  <si>
    <t>13,48</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</si>
  <si>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</si>
  <si>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</si>
  <si>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</si>
  <si>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</si>
  <si>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</si>
  <si>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</si>
  <si>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</si>
  <si>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</si>
  <si>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7,85</t>
  </si>
  <si>
    <t>74163/1</t>
  </si>
  <si>
    <t>PERFURACAO DE POCO COM PERFURATRIZ PNEUMATICA</t>
  </si>
  <si>
    <t>41,85</t>
  </si>
  <si>
    <t>74163/2</t>
  </si>
  <si>
    <t>PERFURACAO DE POCO COM PERFURATRIZ A PERCUSSAO</t>
  </si>
  <si>
    <t>74,51</t>
  </si>
  <si>
    <t>REVESTIMENTO DE POCOS C/ TUBOS DE CONCRETO</t>
  </si>
  <si>
    <t>352,30</t>
  </si>
  <si>
    <t>ABRACADEIRA P/POCOS PROFUNDOS</t>
  </si>
  <si>
    <t>111,94</t>
  </si>
  <si>
    <t>CONJUNTO DE MANGUEIRA PARA COMBATE A INCENDIO EM FIBRA DE POLIESTER PURA, COM 1.1/2", REVESTIDA INTERNAMENTE, COM 2 LANCES DE 15M CADA</t>
  </si>
  <si>
    <t>420,00</t>
  </si>
  <si>
    <t>CONCRETO CICLOPICO FCK=10MPA 30% PEDRA DE MAO INCLUSIVE LANCAMENTO</t>
  </si>
  <si>
    <t>393,42</t>
  </si>
  <si>
    <t>CAIXA PARA RALO C OM GRELHA FOFO 135 KG DE ALV TIJOLO MACICO (7X10X20) PAREDES DE UMA VEZ (0.20 M) DE 0.90X1.20X1.50 M (EXTERNA) COM ARGAMASSA 1:4 CIMENTO:AREIA, BASE CONC FCK=10 MPA, EXCLUSIVE ESCAVACAO E REATERRO.</t>
  </si>
  <si>
    <t>1.360,51</t>
  </si>
  <si>
    <t>MÃO FRANCESA EM BARRA DE FERRO CHATO RETANGULAR 2" X 1/4", REFORÇADA, 40 X 30 CM</t>
  </si>
  <si>
    <t>20,95</t>
  </si>
  <si>
    <t>MÃO FRANCESA EM BARRA DE FERRO CHATO RETANGULAR 2" X 1/4", REFORÇADA, 30 X 25 CM</t>
  </si>
  <si>
    <t>GUARDA-CORPO FIXADO EM FÔRMA DE MADEIRA COM TRAVESSÕES EM MADEIRA PREGADA E FECHAMENTO EM TELA DE POLIPROPILENO PARA EDIFICAÇÕES COM ATÉ 2 PAVIMENTOS. AF_11/2017</t>
  </si>
  <si>
    <t>48,51</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</si>
  <si>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</si>
  <si>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</si>
  <si>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32,04</t>
  </si>
  <si>
    <t>GUARDA-CORPO FIXADO EM FÔRMA DE MADEIRA COM TRAVESSÕES EM MADEIRA PREGADA E FECHAMENTO EM PAINEL COMPENSADO PARA EDIFICAÇÕES COM ATÉ 2 PAVIMENTOS. AF_11/2017</t>
  </si>
  <si>
    <t>55,91</t>
  </si>
  <si>
    <t>GUARDA-CORPO FIXADO EM FÔRMA DE MADEIRA COM TRAVESSÕES EM MADEIRA PREGADA E FECHAMENTO EM PAINEL COMPENSADO PARA EDIFICAÇÕES COM 3 PAVIMENTOS. AF_11/2017</t>
  </si>
  <si>
    <t>42,68</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</si>
  <si>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</si>
  <si>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</si>
  <si>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42,52</t>
  </si>
  <si>
    <t>GUARDA-CORPO FIXADO EM FÔRMA DE MADEIRA COM TRAVESSÕES EM MADEIRA PREGADA PRÉ-MONTADA E ENCAIXE NA FÔRMA PARA EDIFICAÇÕES COM 3 PAVIMENTOS. AF_11/2017</t>
  </si>
  <si>
    <t>32,10</t>
  </si>
  <si>
    <t>GUARDA-CORPO FIXADO EM FÔRMA DE MADEIRA COM TRAVESSÕES EM MADEIRA PREGADA PRÉ-MONTADA E ENCAIXE NA FÔRMA. PARA EDIFICAÇÕES COM ALTURA IGUAL OU SUPERIOR A 4 PAVIMENTOS. AF_11/2017</t>
  </si>
  <si>
    <t>26,68</t>
  </si>
  <si>
    <t>GUARDA-CORPO EM LAJE PÓS-DESFÔRMA, PARA ESTRUTURAS EM CONCRETO, COM ESCORAS DE MADEIRA ESTRONCADAS NA ESTRUTURA, TRAVESSÕES DE MADEIRA PREGADOS E FECHAMENTO EM TELA DE POLIPROPILENO PARA EDIFICAÇÕES COM ALTURA ATÉ 4 PAVIMENTOS (1 MONTAGEM POR OBRA). AF_11/2017</t>
  </si>
  <si>
    <t>67,59</t>
  </si>
  <si>
    <t>GUARDA-CORPO EM LAJE PÓS-DESFÔRMA, PARA ESTRUTURAS EM CONCRETO, COM ESCORAS DE MADEIRA ESTRONCADAS NA ESTRUTURA, TRAVESSÕES DE MADEIRA PREGADOS E FECHAMENTO EM TELA DE POLIPROPILENO PARA EDIFICAÇÕES ACIMA DE 4 PAV. (2 MONTAGENS POR OBRA). AF_11/2017</t>
  </si>
  <si>
    <t>42,06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</si>
  <si>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</si>
  <si>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</si>
  <si>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</si>
  <si>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28,44</t>
  </si>
  <si>
    <t>FECHAMENTO REMOVÍVEL DE ABERTURA DE CAIXILHO, EM MADEIRA  4 MONTAGENS EM OBRA. AF_11/2017</t>
  </si>
  <si>
    <t>FECHAMENTO REMOVÍVEL DE ABERTURA NO PISO, EM MADEIRA  1 MONTAGEM EM OBRA. AF_11/2017</t>
  </si>
  <si>
    <t>146,82</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</si>
  <si>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</si>
  <si>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</si>
  <si>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</si>
  <si>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</si>
  <si>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</si>
  <si>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24,30</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</si>
  <si>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</si>
  <si>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</si>
  <si>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</si>
  <si>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15,83</t>
  </si>
  <si>
    <t>MONTAGEM E DESMONTAGEM DE ANDAIME MULTIDIRECIONAL (EXCLUSIVE ANDAIME E LIMPEZA). AF_11/2017</t>
  </si>
  <si>
    <t>5,91</t>
  </si>
  <si>
    <t>COBERTURA PARA PROTEÇÃO DE PEDESTRES SOBRE ESTRUTURA DE ANDAIME, INCLUSIVE MONTAGEM E DESMONTAGEM. AF_11/2017</t>
  </si>
  <si>
    <t>54,04</t>
  </si>
  <si>
    <t>PLATAFORMA DE PROTEÇÃO PRINCIPAL PARA ALVENARIA ESTRUTURAL PARA SER APOIADA EM ANDAIME, INCLUSIVE MONTAGEM E DESMONTAGEM. AF_11/2017</t>
  </si>
  <si>
    <t>584,17</t>
  </si>
  <si>
    <t>73916/2</t>
  </si>
  <si>
    <t>PLACA ESMALTADA PARA IDENTIFICAÇÃO NR DE RUA, DIMENSÕES 45X25CM</t>
  </si>
  <si>
    <t>97,84</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</si>
  <si>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</si>
  <si>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</si>
  <si>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</si>
  <si>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</si>
  <si>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</si>
  <si>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</si>
  <si>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</si>
  <si>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</si>
  <si>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1,21</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</si>
  <si>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</si>
  <si>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</si>
  <si>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</si>
  <si>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</si>
  <si>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</si>
  <si>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</si>
  <si>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</si>
  <si>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62,01</t>
  </si>
  <si>
    <t>74219/2</t>
  </si>
  <si>
    <t>PASSADICOS COM TABUAS DE MADEIRA PARA VEICULOS</t>
  </si>
  <si>
    <t>52,90</t>
  </si>
  <si>
    <t>CHAPA DE ACO CARBONO 3/8 (COLOC/ USO/ RETIR) P/ PASS VEICULO SOBRE VALA MEDIDA P/ AREA CHAPA EM CADA APLICACAO</t>
  </si>
  <si>
    <t>35,53</t>
  </si>
  <si>
    <t>REMOCAO DE VIDRO COMUM</t>
  </si>
  <si>
    <t>DEMOLIÇÃO DE ALVENARIA DE BLOCO FURADO, DE FORMA MANUAL, COM REAPROVEITAMENTO. AF_12/2017</t>
  </si>
  <si>
    <t>84,86</t>
  </si>
  <si>
    <t>DEMOLIÇÃO DE ALVENARIA DE BLOCO FURADO, DE FORMA MANUAL, SEM REAPROVEITAMENTO. AF_12/2017</t>
  </si>
  <si>
    <t>41,35</t>
  </si>
  <si>
    <t>DEMOLIÇÃO DE ALVENARIA DE TIJOLO MACIÇO, DE FORMA MANUAL, COM REAPROVEITAMENTO. AF_12/2017</t>
  </si>
  <si>
    <t>DEMOLIÇÃO DE ALVENARIA DE TIJOLO MACIÇO, DE FORMA MANUAL, SEM REAPROVEITAMENTO. AF_12/2017</t>
  </si>
  <si>
    <t>77,75</t>
  </si>
  <si>
    <t>DEMOLIÇÃO DE ALVENARIA PARA QUALQUER TIPO DE BLOCO, DE FORMA MECANIZADA, SEM REAPROVEITAMENTO. AF_12/2017</t>
  </si>
  <si>
    <t>37,87</t>
  </si>
  <si>
    <t>DEMOLIÇÃO DE PILARES E VIGAS EM CONCRETO ARMADO, DE FORMA MANUAL, SEM REAPROVEITAMENTO. AF_12/2017</t>
  </si>
  <si>
    <t>429,40</t>
  </si>
  <si>
    <t>DEMOLIÇÃO DE PILARES E VIGAS EM CONCRETO ARMADO, DE FORMA MECANIZADA COM MARTELETE, SEM REAPROVEITAMENTO. AF_12/2017</t>
  </si>
  <si>
    <t>200,21</t>
  </si>
  <si>
    <t>DEMOLIÇÃO DE LAJES, DE FORMA MANUAL, SEM REAPROVEITAMENTO. AF_12/2017</t>
  </si>
  <si>
    <t>204,40</t>
  </si>
  <si>
    <t>DEMOLIÇÃO DE LAJES, DE FORMA MECANIZADA COM MARTELETE, SEM REAPROVEITAMENTO. AF_12/2017</t>
  </si>
  <si>
    <t>94,55</t>
  </si>
  <si>
    <t>DEMOLIÇÃO DE ARGAMASSAS, DE FORMA MANUAL, SEM REAPROVEITAMENTO. AF_12/2017</t>
  </si>
  <si>
    <t>2,44</t>
  </si>
  <si>
    <t>DEMOLIÇÃO DE RODAPÉ CERÂMICO, DE FORMA MANUAL, SEM REAPROVEITAMENTO. AF_12/2017</t>
  </si>
  <si>
    <t>1,91</t>
  </si>
  <si>
    <t>DEMOLIÇÃO DE REVESTIMENTO CERÂMICO, DE FORMA MANUAL, SEM REAPROVEITAMENTO. AF_12/2017</t>
  </si>
  <si>
    <t>DEMOLIÇÃO DE REVESTIMENTO CERÂMICO, DE FORMA MECANIZADA COM MARTELETE, SEM REAPROVEITAMENTO. AF_12/2017</t>
  </si>
  <si>
    <t>9,15</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</si>
  <si>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</si>
  <si>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</si>
  <si>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</si>
  <si>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1,94</t>
  </si>
  <si>
    <t>REMOÇÃO DE CHAPAS E PERFIS DE DRYWALL, DE FORMA MANUAL, SEM REAPROVEITAMENTO. AF_12/2017</t>
  </si>
  <si>
    <t>REMOÇÃO DE PLACAS E PILARETES DE CONCRETO, DE FORMA MANUAL, SEM REAPROVEITAMENTO. AF_12/2017</t>
  </si>
  <si>
    <t>14,84</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</si>
  <si>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</si>
  <si>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</si>
  <si>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</si>
  <si>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2,20</t>
  </si>
  <si>
    <t>REMOÇÃO DE PISO DE MADEIRA (ASSOALHO E BARROTE), DE FORMA MANUAL, SEM REAPROVEITAMENTO. AF_12/2017</t>
  </si>
  <si>
    <t>REMOÇÃO DE PORTAS, DE FORMA MANUAL, SEM REAPROVEITAMENTO. AF_12/2017</t>
  </si>
  <si>
    <t>REMOÇÃO DE JANELAS, DE FORMA MANUAL, SEM REAPROVEITAMENTO. AF_12/2017</t>
  </si>
  <si>
    <t>20,02</t>
  </si>
  <si>
    <t>REMOÇÃO DE TELHAS, DE FIBROCIMENTO, METÁLICA E CERÂMICA, DE FORMA MANUAL, SEM REAPROVEITAMENTO. AF_12/2017</t>
  </si>
  <si>
    <t>REMOÇÃO DE PROTEÇÃO TÉRMICA PARA COBERTURA EM EPS, DE FORMA MANUAL, SEM REAPROVEITAMENTO. AF_12/2017</t>
  </si>
  <si>
    <t>1,51</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</si>
  <si>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</si>
  <si>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</si>
  <si>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</si>
  <si>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</si>
  <si>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142,53</t>
  </si>
  <si>
    <t>REMOÇÃO DE TESOURAS DE MADEIRA, COM VÃO MENOR QUE 8M, DE FORMA MECANIZADA, COM REAPROVEITAMENTO. AF_12/2017</t>
  </si>
  <si>
    <t>83,22</t>
  </si>
  <si>
    <t>REMOÇÃO DE TESOURAS DE MADEIRA, COM VÃO MAIOR OU IGUAL A 8M, DE FORMA MECANIZADA, COM REAPROVEITAMENTO. AF_12/2017</t>
  </si>
  <si>
    <t>105,03</t>
  </si>
  <si>
    <t>REMOÇÃO DE TRAMA METÁLICA PARA COBERTURA, DE FORMA MANUAL, SEM REAPROVEITAMENTO. AF_12/2017</t>
  </si>
  <si>
    <t>15,78</t>
  </si>
  <si>
    <t>REMOÇÃO DE TESOURAS METÁLICAS, COM VÃO MENOR QUE 8M, DE FORMA MANUAL, SEM REAPROVEITAMENTO. AF_12/2017</t>
  </si>
  <si>
    <t>159,59</t>
  </si>
  <si>
    <t>REMOÇÃO DE TESOURAS METÁLICAS, COM VÃO MAIOR OU IGUAL A 8M, DE FORMA MANUAL, SEM REAPROVEITAMENTO. AF_12/2017</t>
  </si>
  <si>
    <t>316,32</t>
  </si>
  <si>
    <t>REMOÇÃO DE TESOURAS METÁLICAS, COM VÃO MENOR QUE 8M, DE FORMA MECANIZADA, COM REAPROVEITAMENTO. AF_12/2017</t>
  </si>
  <si>
    <t>121,91</t>
  </si>
  <si>
    <t>REMOÇÃO DE TESOURAS METÁLICAS, COM VÃO MAIOR OU IGUAL A 8M, DE FORMA MECANIZADA, COM REAPROVEITAMENTO. AF_12/2017</t>
  </si>
  <si>
    <t>167,26</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</si>
  <si>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</si>
  <si>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</si>
  <si>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</si>
  <si>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0,37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</si>
  <si>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</si>
  <si>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</si>
  <si>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</si>
  <si>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</si>
  <si>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</si>
  <si>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</si>
  <si>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21,68</t>
  </si>
  <si>
    <t>ENSAIO DE RECEBIMENTO E ACEITACAO DE CIMENTO PORTLAND</t>
  </si>
  <si>
    <t>978,72</t>
  </si>
  <si>
    <t>ENSAIO DE RECEBIMENTO E ACEITACAO DE AGREGADO GRAUDO</t>
  </si>
  <si>
    <t>489,36</t>
  </si>
  <si>
    <t>74020/1</t>
  </si>
  <si>
    <t>ENSAIO DE PAVIMENTO DE CONCRETO</t>
  </si>
  <si>
    <t>37,07</t>
  </si>
  <si>
    <t>74021/3</t>
  </si>
  <si>
    <t>ENSAIOS DE REGULARIZACAO DO SUBLEITO</t>
  </si>
  <si>
    <t>1,34</t>
  </si>
  <si>
    <t>74021/6</t>
  </si>
  <si>
    <t>ENSAIOS DE BASE ESTABILIZADA GRANULOMETRICAMENTE</t>
  </si>
  <si>
    <t>74022/3</t>
  </si>
  <si>
    <t>ENSAIO DE DETERMINACAO DA PENEIRACAO - EMULSAO ASFALTICA</t>
  </si>
  <si>
    <t>244,68</t>
  </si>
  <si>
    <t>74022/6</t>
  </si>
  <si>
    <t>ENSAIO DE GRANULOMETRIA POR PENEIRAMENTO - SOLOS</t>
  </si>
  <si>
    <t>195,73</t>
  </si>
  <si>
    <t>74022/8</t>
  </si>
  <si>
    <t>ENSAIO DE LIMITE DE LIQUIDEZ - SOLOS</t>
  </si>
  <si>
    <t>122,34</t>
  </si>
  <si>
    <t>74022/9</t>
  </si>
  <si>
    <t>ENSAIO DE LIMITE DE PLASTICIDADE - SOLOS</t>
  </si>
  <si>
    <t>110,10</t>
  </si>
  <si>
    <t>74022/10</t>
  </si>
  <si>
    <t>ENSAIO DE COMPACTACAO - AMOSTRAS NAO TRABALHADAS - ENERGIA NORMAL - SOLOS</t>
  </si>
  <si>
    <t>232,44</t>
  </si>
  <si>
    <t>74022/15</t>
  </si>
  <si>
    <t>ENSAIO DE MASSA ESPECIFICA - IN SITU - METODO BALAO DE BORRACHA - SOLOS</t>
  </si>
  <si>
    <t>97,86</t>
  </si>
  <si>
    <t>74022/19</t>
  </si>
  <si>
    <t>ENSAIO DE INDICE DE SUPORTE CALIFORNIA - AMOSTRAS NAO TRABALHADAS - ENERGIA NORMAL - SOLOS</t>
  </si>
  <si>
    <t>281,37</t>
  </si>
  <si>
    <t>74022/23</t>
  </si>
  <si>
    <t>ENSAIO DE TEOR DE UMIDADE - PROCESSO SPEEDY - SOLOS E AGREGADOS MIUDOS</t>
  </si>
  <si>
    <t>73,39</t>
  </si>
  <si>
    <t>74022/25</t>
  </si>
  <si>
    <t>ENSAIO DE PONTO DE FULGOR - MATERIAL BETUMINOSO</t>
  </si>
  <si>
    <t>74022/27</t>
  </si>
  <si>
    <t>ENSAIO DE CONTROLE DE TAXA DE APLICACAO DE LIGANTE BETUMINOSO</t>
  </si>
  <si>
    <t>85,63</t>
  </si>
  <si>
    <t>74022/30</t>
  </si>
  <si>
    <t>ENSAIO DE RESISTENCIA A COMPRESSAO SIMPLES - CONCRETO</t>
  </si>
  <si>
    <t>220,20</t>
  </si>
  <si>
    <t>74022/32</t>
  </si>
  <si>
    <t>ENSAIO DE RESISTENCIA A TRACAO NA FLEXAO DE CONCRETO</t>
  </si>
  <si>
    <t>74022/37</t>
  </si>
  <si>
    <t>ENSAIO DE ADESIVIDADE A LIGANTE BETUMINOSO - AGREGADO GRAUDO</t>
  </si>
  <si>
    <t>74022/42</t>
  </si>
  <si>
    <t>ENSAIO DE EQUIVALENTE EM AREIA - SOLOS</t>
  </si>
  <si>
    <t>74022/58</t>
  </si>
  <si>
    <t>ENSAIO DE ABATIMENTO DO TRONCO DE CONE</t>
  </si>
  <si>
    <t>87,45</t>
  </si>
  <si>
    <t>SERVIÇOS TÉCNICOS ESPECIALIZADOS PARA ACOMPANHAMENTO DE EXECUÇÃO DE FUNDAÇÕES PROFUNDAS E ESTRUTURAS DE CONTENÇÃO</t>
  </si>
  <si>
    <t>115,55</t>
  </si>
  <si>
    <t>LOCAÇÃO DE PONTO PARA REFERÊNCIA TOPOGRÁFICA. AF_10/2018</t>
  </si>
  <si>
    <t>LOCACAO CONVENCIONAL DE OBRA, UTILIZANDO GABARITO DE TÁBUAS CORRIDAS PONTALETADAS A CADA 2,00M -  2 UTILIZAÇÕES. AF_10/2018</t>
  </si>
  <si>
    <t>39,22</t>
  </si>
  <si>
    <t>CAVALETE DE OBRA COM ALTURA DE 1,00 M - 2 UTILIZAÇÕES. AF_10/2018</t>
  </si>
  <si>
    <t>103,56</t>
  </si>
  <si>
    <t>CAVALETE DE OBRA COM ALTURA DE 0,50 M - 2 UTILIZAÇÕES. AF_10/2018</t>
  </si>
  <si>
    <t>68,87</t>
  </si>
  <si>
    <t>MARCAÇÃO DE PONTOS EM GABARITO OU CAVALETE. AF_10/2018</t>
  </si>
  <si>
    <t>LOCAÇÃO DE REDE DE ÁGUA OU ESGOTO. AF_10/2018</t>
  </si>
  <si>
    <t>LOCAÇÃO DE PAVIMENTAÇÃO. AF_10/2018</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</si>
  <si>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</si>
  <si>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</si>
  <si>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</si>
  <si>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</si>
  <si>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</si>
  <si>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</si>
  <si>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</si>
  <si>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</si>
  <si>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</si>
  <si>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</si>
  <si>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</si>
  <si>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</si>
  <si>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</si>
  <si>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</si>
  <si>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</si>
  <si>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</si>
  <si>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</si>
  <si>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</si>
  <si>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</si>
  <si>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</si>
  <si>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</si>
  <si>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0,85</t>
  </si>
  <si>
    <t>TRANSPORTE COM CAMINHÃO BASCULANTE DE 14 M3, EM VIA URBANA PAVIMENTADA, DMT ATÉ 30 KM (UNIDADE: TXKM). AF_12/2016</t>
  </si>
  <si>
    <t>0,66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</si>
  <si>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</si>
  <si>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</si>
  <si>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</si>
  <si>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</si>
  <si>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</si>
  <si>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</si>
  <si>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</si>
  <si>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29,16</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</si>
  <si>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</si>
  <si>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</si>
  <si>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</si>
  <si>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</si>
  <si>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</si>
  <si>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</si>
  <si>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23,80</t>
  </si>
  <si>
    <t>74142/3</t>
  </si>
  <si>
    <t>CERCA COM MOUROES DE MADEIRA, 7,5X7,5CM, ESPACAMENTO DE 2M, ALTURA LIVRE DE 2M, CRAVADOS 0,5M, COM 8 FIOS DE ARAME FARPADO Nº 14 CLASSE 250</t>
  </si>
  <si>
    <t>35,87</t>
  </si>
  <si>
    <t>74142/4</t>
  </si>
  <si>
    <t>CERCA COM MOUROES DE CONCRETO, SECAO "T" PONTA INCLINADA, 10X10CM, ESPACAMENTO DE 3M, CRAVADOS 0,5M, COM 11 FIOS DE ARAME FARPADO Nº 16</t>
  </si>
  <si>
    <t>55,71</t>
  </si>
  <si>
    <t>74143/1</t>
  </si>
  <si>
    <t>CERCA COM MOUROES DE CONCRETO, RETO, 15X15CM, ESPACAMENTO DE 3M, CRAVADOS 0,5M, ESCORAS DE 10X10CM NOS CANTOS, COM 12 FIOS DE ARAME DE ACO OVALADO 15X17</t>
  </si>
  <si>
    <t>54,21</t>
  </si>
  <si>
    <t>74143/2</t>
  </si>
  <si>
    <t>CERCA COM MOUROES DE CONCRETO, RETO, 15X15CM, ESPACAMENTO DE 3M, CRAVADOS 0,5M, ESCORAS DE 10X10CM NOS CANTOS, COM 9 FIOS DE ARAME DE ACO OVALADO 15X17</t>
  </si>
  <si>
    <t>51,82</t>
  </si>
  <si>
    <t>RECOMPOSICAO PARCIAL DO ARAME FARPADO Nº 14 CLASSE 250, FIXADO EM CERCA COM MOURÕES DE CONCRETO, RETO, 15X15CM</t>
  </si>
  <si>
    <t>3,91</t>
  </si>
  <si>
    <t>73787/1</t>
  </si>
  <si>
    <t>ALAMBRADO EM TUBOS DE ACO GALVANIZADO, COM COSTURA, DIN 2440, DIAMETRO 2", ALTURA 3M, FIXADOS A CADA 2M EM BLOCOS DE CONCRETO, COM TELA DE ARAME GALVANIZADO REVESTIDO COM PVC, FIO 12 BWG E MALHA 7,5X7,5CM</t>
  </si>
  <si>
    <t>189,31</t>
  </si>
  <si>
    <t>74244/1</t>
  </si>
  <si>
    <t>ALAMBRADO PARA QUADRA POLIESPORTIVA, ESTRUTURADO POR TUBOS DE ACO GALVANIZADO, COM COSTURA, DIN 2440, DIAMETRO 2", COM TELA DE ARAME GALVANIZADO, FIO 14 BWG E MALHA QUADRADA 5X5CM</t>
  </si>
  <si>
    <t>112,54</t>
  </si>
  <si>
    <t>73788/2</t>
  </si>
  <si>
    <t>GRADE EM MADEIRA PARA PROTECAO DE MUDAS DE ARVORES</t>
  </si>
  <si>
    <t>108,27</t>
  </si>
  <si>
    <t>PLANTIO DE ARBUSTO OU  CERCA VIVA. AF_05/2018</t>
  </si>
  <si>
    <t>PLANTIO DE ÁRVORE ORNAMENTAL COM ALTURA DE MUDA MENOR OU IGUAL A 2,00 M. AF_05/2018</t>
  </si>
  <si>
    <t>50,68</t>
  </si>
  <si>
    <t>PLANTIO DE ÁRVORE ORNAMENTAL COM ALTURA DE MUDA MAIOR QUE 2,00 M E MENOR OU IGUAL A 4,00 M. AF_05/2018</t>
  </si>
  <si>
    <t>94,65</t>
  </si>
  <si>
    <t>PLANTIO DE PALMEIRA COM ALTURA DE MUDA MENOR OU IGUAL A 2,00 M. AF_05/2018</t>
  </si>
  <si>
    <t>235,11</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</si>
  <si>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</si>
  <si>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</si>
  <si>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</si>
  <si>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</si>
  <si>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121,80</t>
  </si>
  <si>
    <t>LIMPEZA MANUAL DE VEGETAÇÃO EM TERRENO COM ENXADA.AF_05/2018</t>
  </si>
  <si>
    <t>PLANTIO DE GRAMA SAO CARLOS EM LEIVAS</t>
  </si>
  <si>
    <t>12,87</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</si>
  <si>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</si>
  <si>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</si>
  <si>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</si>
  <si>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</si>
  <si>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</si>
  <si>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</si>
  <si>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5,15</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</si>
  <si>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</si>
  <si>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</si>
  <si>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57,68</t>
  </si>
  <si>
    <t>REMOÇÃO DE RAÍZES REMANESCENTES DE TRONCO DE ÁRVORE COM DIÂMETRO MAIOR OU IGUAL A 0,40 M E MENOR QUE 0,60 M.AF_05/2018</t>
  </si>
  <si>
    <t>124,18</t>
  </si>
  <si>
    <t>REMOÇÃO DE RAÍZES REMANESCENTES DE TRONCO DE ÁRVORE COM DIÂMETRO MAIOR OU IGUAL A 0,60 M.AF_05/2018</t>
  </si>
  <si>
    <t>181,59</t>
  </si>
  <si>
    <t>CORTE RASO E RECORTE DE ÁRVORE COM DIÂMETRO DE TRONCO MAIOR OU IGUAL A 0,20 M E MENOR QUE 0,40 M.AF_05/2018</t>
  </si>
  <si>
    <t>56,12</t>
  </si>
  <si>
    <t>CORTE RASO E RECORTE DE ÁRVORE COM DIÂMETRO DE TRONCO MAIOR OU IGUAL A 0,40 M E MENOR QUE 0,60 M.AF_05/2018</t>
  </si>
  <si>
    <t>99,97</t>
  </si>
  <si>
    <t>CORTE RASO E RECORTE DE ÁRVORE COM DIÂMETRO DE TRONCO MAIOR OU IGUAL A 0,60 M.AF_05/2018</t>
  </si>
  <si>
    <t>204,05</t>
  </si>
  <si>
    <t>PODA EM ALTURA DE ÁRVORE COM DIÂMETRO DE TRONCO MENOR QUE 0,20 M.AF_05/2018</t>
  </si>
  <si>
    <t>68,11</t>
  </si>
  <si>
    <t>PODA EM ALTURA DE ÁRVORE COM DIÂMETRO DE TRONCO MAIOR OU IGUAL A 0,20 M E MENOR QUE 0,40 M.AF_05/2018</t>
  </si>
  <si>
    <t>187,53</t>
  </si>
  <si>
    <t>PODA EM ALTURA DE ÁRVORE COM DIÂMETRO DE TRONCO MAIOR OU IGUAL A 0,40 M E MENOR QUE 0,60 M.AF_05/2018</t>
  </si>
  <si>
    <t>479,26</t>
  </si>
  <si>
    <t>PODA EM ALTURA DE ÁRVORE COM DIÂMETRO DE TRONCO MAIOR OU IGUAL A 0,60 M.AF_05/2018</t>
  </si>
  <si>
    <t>760,53</t>
  </si>
  <si>
    <t>FERRAMENTAS (ENCARGOS COMPLEMENTARES) - HORISTA</t>
  </si>
  <si>
    <t>EPI (ENCARGOS COMPLEMENTARES) - HORISTA</t>
  </si>
  <si>
    <t>AJUDANTE DE ARMADOR COM ENCARGOS COMPLEMENTARES</t>
  </si>
  <si>
    <t>16,41</t>
  </si>
  <si>
    <t>AJUDANTE DE CARPINTEIRO COM ENCARGOS COMPLEMENTARES</t>
  </si>
  <si>
    <t>AJUDANTE DE ESTRUTURA METÁLICA COM ENCARGOS COMPLEMENTARES</t>
  </si>
  <si>
    <t>13,70</t>
  </si>
  <si>
    <t>AJUDANTE DE OPERAÇÃO EM GERAL COM ENCARGOS COMPLEMENTARES</t>
  </si>
  <si>
    <t>16,77</t>
  </si>
  <si>
    <t>AJUDANTE DE PEDREIRO COM ENCARGOS COMPLEMENTARES</t>
  </si>
  <si>
    <t>AJUDANTE ESPECIALIZADO COM ENCARGOS COMPLEMENTARES</t>
  </si>
  <si>
    <t>18,72</t>
  </si>
  <si>
    <t>ARMADOR COM ENCARGOS COMPLEMENTARES</t>
  </si>
  <si>
    <t>ASSENTADOR DE TUBOS COM ENCARGOS COMPLEMENTARES</t>
  </si>
  <si>
    <t>AUXILIAR DE ELETRICISTA COM ENCARGOS COMPLEMENTARES</t>
  </si>
  <si>
    <t>AUXILIAR DE ENCANADOR OU BOMBEIRO HIDRÁULICO COM ENCARGOS COMPLEMENTARES</t>
  </si>
  <si>
    <t>16,68</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</si>
  <si>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</si>
  <si>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</si>
  <si>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</si>
  <si>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</si>
  <si>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</si>
  <si>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</si>
  <si>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37,99</t>
  </si>
  <si>
    <t>AZULEJISTA OU LADRILHISTA COM ENCARGOS COMPLEMENTARES</t>
  </si>
  <si>
    <t>BLASTER, DINAMITADOR OU CABO DE FOGO COM ENCARGOS COMPLEMENTARES</t>
  </si>
  <si>
    <t>CADASTRISTA DE REDES DE AGUA E ESGOTO COM ENCARGOS COMPLEMENTARES</t>
  </si>
  <si>
    <t>CALAFETADOR/CALAFATE COM ENCARGOS COMPLEMENTARES</t>
  </si>
  <si>
    <t>24,70</t>
  </si>
  <si>
    <t>CALCETEIRO COM ENCARGOS COMPLEMENTARES</t>
  </si>
  <si>
    <t>20,01</t>
  </si>
  <si>
    <t>CARPINTEIRO DE ESQUADRIA COM ENCARGOS COMPLEMENTARES</t>
  </si>
  <si>
    <t>CARPINTEIRO DE FORMAS COM ENCARGOS COMPLEMENTARES</t>
  </si>
  <si>
    <t>CAVOUQUEIRO OU OPERADOR PERFURATRIZ/ROMPEDOR COM ENCARGOS COMPLEMENTARES</t>
  </si>
  <si>
    <t>21,59</t>
  </si>
  <si>
    <t>ELETRICISTA INDUSTRIAL COM ENCARGOS COMPLEMENTARES</t>
  </si>
  <si>
    <t>ELETROTÉCNICO COM ENCARGOS COMPLEMENTARES</t>
  </si>
  <si>
    <t>ENCANADOR OU BOMBEIRO HIDRÁULICO COM ENCARGOS COMPLEMENTARES</t>
  </si>
  <si>
    <t>21,34</t>
  </si>
  <si>
    <t>ESTUCADOR COM ENCARGOS COMPLEMENTARES</t>
  </si>
  <si>
    <t>21,98</t>
  </si>
  <si>
    <t>GESSEIRO COM ENCARGOS COMPLEMENTARES</t>
  </si>
  <si>
    <t>IMPERMEABILIZADOR COM ENCARGOS COMPLEMENTARES</t>
  </si>
  <si>
    <t>21,32</t>
  </si>
  <si>
    <t>MACARIQUEIRO COM ENCARGOS COMPLEMENTARES</t>
  </si>
  <si>
    <t>20,71</t>
  </si>
  <si>
    <t>MARCENEIRO COM ENCARGOS COMPLEMENTARES</t>
  </si>
  <si>
    <t>MARMORISTA/GRANITEIRO COM ENCARGOS COMPLEMENTARES</t>
  </si>
  <si>
    <t>17,73</t>
  </si>
  <si>
    <t>MECÃNICO DE EQUIPAMENTOS PESADOS COM ENCARGOS COMPLEMENTARES</t>
  </si>
  <si>
    <t>23,25</t>
  </si>
  <si>
    <t>MONTADOR DE ESTRUTURA METÁLICA COM ENCARGOS COMPLEMENTARES</t>
  </si>
  <si>
    <t>17,01</t>
  </si>
  <si>
    <t>MONTADOR ELETROMECÃNICO COM ENCARGOS COMPLEMENTARES</t>
  </si>
  <si>
    <t>MOTORISTA DE BASCULANTE COM ENCARGOS COMPLEMENTARES</t>
  </si>
  <si>
    <t>16,28</t>
  </si>
  <si>
    <t>MOTORISTA DE CAMINHÃO COM ENCARGOS COMPLEMENTARES</t>
  </si>
  <si>
    <t>MOTORISTA DE CAMINHÃO E CARRETA COM ENCARGOS COMPLEMENTARES</t>
  </si>
  <si>
    <t>21,38</t>
  </si>
  <si>
    <t>MOTORISTA DE VEIÍCULO LEVE COM ENCARGOS COMPLEMENTARES</t>
  </si>
  <si>
    <t>16,02</t>
  </si>
  <si>
    <t>MOTORISTA DE VEÍCULO PESADO COM ENCARGOS COMPLEMENTARES</t>
  </si>
  <si>
    <t>15,93</t>
  </si>
  <si>
    <t>MOTORISTA OPERADOR DE MUNCK COM ENCARGOS COMPLEMENTARES</t>
  </si>
  <si>
    <t>16,13</t>
  </si>
  <si>
    <t>NIVELADOR COM ENCARGOS COMPLEMENTARES</t>
  </si>
  <si>
    <t>OPERADOR DE BETONEIRA (CAMINHÃO) COM ENCARGOS COMPLEMENTARES</t>
  </si>
  <si>
    <t>OPERADOR DE COMPRESSOR OU COMPRESSORISTA COM ENCARGOS COMPLEMENTARES</t>
  </si>
  <si>
    <t>16,95</t>
  </si>
  <si>
    <t>OPERADOR DE DEMARCADORA DE FAIXAS COM ENCARGOS COMPLEMENTARES</t>
  </si>
  <si>
    <t>OPERADOR DE ESCAVADEIRA COM ENCARGOS COMPLEMENTARES</t>
  </si>
  <si>
    <t>20,79</t>
  </si>
  <si>
    <t>OPERADOR DE GUINCHO COM ENCARGOS COMPLEMENTARES</t>
  </si>
  <si>
    <t>OPERADOR DE GUINDASTE COM ENCARGOS COMPLEMENTARES</t>
  </si>
  <si>
    <t>OPERADOR DE MÁQUINAS E EQUIPAMENTOS COM ENCARGOS COMPLEMENTARES</t>
  </si>
  <si>
    <t>16,99</t>
  </si>
  <si>
    <t>OPERADOR DE MARTELETE OU MARTELETEIRO COM ENCARGOS COMPLEMENTARES</t>
  </si>
  <si>
    <t>OPERADOR DE MOTO-ESCREIPER COM ENCARGOS COMPLEMENTARES</t>
  </si>
  <si>
    <t>OPERADOR DE MOTONIVELADORA COM ENCARGOS COMPLEMENTARES</t>
  </si>
  <si>
    <t>OPERADOR DE PÁ CARREGADEIRA COM ENCARGOS COMPLEMENTARES</t>
  </si>
  <si>
    <t>18,66</t>
  </si>
  <si>
    <t>OPERADOR DE PAVIMENTADORA COM ENCARGOS COMPLEMENTARES</t>
  </si>
  <si>
    <t>20,09</t>
  </si>
  <si>
    <t>OPERADOR DE ROLO COMPACTADOR COM ENCARGOS COMPLEMENTARES</t>
  </si>
  <si>
    <t>17,03</t>
  </si>
  <si>
    <t>OPERADOR DE USINA DE ASFALTO, DE SOLOS OU DE CONCRETO COM ENCARGOS COMPLEMENTARES</t>
  </si>
  <si>
    <t>OPERADOR JATO DE AREIA OU JATISTA COM ENCARGOS COMPLEMENTARES</t>
  </si>
  <si>
    <t>22,08</t>
  </si>
  <si>
    <t>OPERADOR PARA BATE ESTACAS COM ENCARGOS COMPLEMENTARES</t>
  </si>
  <si>
    <t>PASTILHEIRO COM ENCARGOS COMPLEMENTARES</t>
  </si>
  <si>
    <t>PEDREIRO COM ENCARGOS COMPLEMENTARES</t>
  </si>
  <si>
    <t>PINTOR COM ENCARGOS COMPLEMENTARES</t>
  </si>
  <si>
    <t>PINTOR DE LETREIROS COM ENCARGOS COMPLEMENTARES</t>
  </si>
  <si>
    <t>22,50</t>
  </si>
  <si>
    <t>PINTOR PARA TINTA EPÓXI COM ENCARGOS COMPLEMENTARES</t>
  </si>
  <si>
    <t>22,44</t>
  </si>
  <si>
    <t>POCEIRO COM ENCARGOS COMPLEMENTARES</t>
  </si>
  <si>
    <t>RASTELEIRO COM ENCARGOS COMPLEMENTARES</t>
  </si>
  <si>
    <t>SERRALHEIRO COM ENCARGOS COMPLEMENTARES</t>
  </si>
  <si>
    <t>SOLDADOR COM ENCARGOS COMPLEMENTARES</t>
  </si>
  <si>
    <t>SOLDADOR A (PARA SOLDA A SER TESTADA COM RAIOS "X") COM ENCARGOS COMPLEMENTARES</t>
  </si>
  <si>
    <t>23,04</t>
  </si>
  <si>
    <t>TAQUEADOR OU TAQUEIRO COM ENCARGOS COMPLEMENTARES</t>
  </si>
  <si>
    <t>24,78</t>
  </si>
  <si>
    <t>TÉCNICO DE LABORATÓRIO COM ENCARGOS COMPLEMENTARES</t>
  </si>
  <si>
    <t>52,56</t>
  </si>
  <si>
    <t>TÉCNICO DE SONDAGEM COM ENCARGOS COMPLEMENTARES</t>
  </si>
  <si>
    <t>TELHADISTA COM ENCARGOS COMPLEMENTARES</t>
  </si>
  <si>
    <t>22,64</t>
  </si>
  <si>
    <t>TRATORISTA COM ENCARGOS COMPLEMENTARES</t>
  </si>
  <si>
    <t>17,38</t>
  </si>
  <si>
    <t>VIDRACEIRO COM ENCARGOS COMPLEMENTARES</t>
  </si>
  <si>
    <t>VIGIA NOTURNO COM ENCARGOS COMPLEMENTARES</t>
  </si>
  <si>
    <t>OPERADOR DE BETONEIRA ESTACIONÁRIA/MISTURADOR COM ENCARGOS COMPLEMENTARES</t>
  </si>
  <si>
    <t>16,24</t>
  </si>
  <si>
    <t>JARDINEIRO COM ENCARGOS COMPLEMENTARES</t>
  </si>
  <si>
    <t>20,61</t>
  </si>
  <si>
    <t>DESENHISTA DETALHISTA COM ENCARGOS COMPLEMENTARES</t>
  </si>
  <si>
    <t>29,14</t>
  </si>
  <si>
    <t>ALMOXARIFE COM ENCARGOS COMPLEMENTARES</t>
  </si>
  <si>
    <t>31,05</t>
  </si>
  <si>
    <t>APONTADOR OU APROPRIADOR COM ENCARGOS COMPLEMENTARES</t>
  </si>
  <si>
    <t>ARQUITETO DE OBRA JUNIOR COM ENCARGOS COMPLEMENTARES</t>
  </si>
  <si>
    <t>61,67</t>
  </si>
  <si>
    <t>ARQUITETO DE OBRA PLENO COM ENCARGOS COMPLEMENTARES</t>
  </si>
  <si>
    <t>ARQUITETO DE OBRA SENIOR COM ENCARGOS COMPLEMENTARES</t>
  </si>
  <si>
    <t>115,44</t>
  </si>
  <si>
    <t>AUXILIAR DE DESENHISTA COM ENCARGOS COMPLEMENTARES</t>
  </si>
  <si>
    <t>30,85</t>
  </si>
  <si>
    <t>AUXILIAR DE ESCRITORIO COM ENCARGOS COMPLEMENTARES</t>
  </si>
  <si>
    <t>26,62</t>
  </si>
  <si>
    <t>DESENHISTA COPISTA COM ENCARGOS COMPLEMENTARES</t>
  </si>
  <si>
    <t>DESENHISTA PROJETISTA COM ENCARGOS COMPLEMENTARES</t>
  </si>
  <si>
    <t>22,80</t>
  </si>
  <si>
    <t>ENCARREGADO GERAL COM ENCARGOS COMPLEMENTARES</t>
  </si>
  <si>
    <t>20,07</t>
  </si>
  <si>
    <t>ENGENHEIRO CIVIL DE OBRA JUNIOR COM ENCARGOS COMPLEMENTARES</t>
  </si>
  <si>
    <t>83,96</t>
  </si>
  <si>
    <t>ENGENHEIRO CIVIL DE OBRA PLENO COM ENCARGOS COMPLEMENTARES</t>
  </si>
  <si>
    <t>ENGENHEIRO CIVIL DE OBRA SENIOR COM ENCARGOS COMPLEMENTARES</t>
  </si>
  <si>
    <t>130,38</t>
  </si>
  <si>
    <t>MESTRE DE OBRAS COM ENCARGOS COMPLEMENTARES</t>
  </si>
  <si>
    <t>24,67</t>
  </si>
  <si>
    <t>TOPOGRAFO COM ENCARGOS COMPLEMENTARES</t>
  </si>
  <si>
    <t>19,91</t>
  </si>
  <si>
    <t>ENGENHEIRO ELETRICISTA COM ENCARGOS COMPLEMENTARES</t>
  </si>
  <si>
    <t>ENGENHEIRO SANITARISTA COM ENCARGOS COMPLEMENTARES</t>
  </si>
  <si>
    <t>FERRAMENTAS (ENCARGOS COMPLEMENTARES) - MENSALISTA</t>
  </si>
  <si>
    <t>MES</t>
  </si>
  <si>
    <t>89,59</t>
  </si>
  <si>
    <t>EPI (ENCARGOS COMPLEMENTARES) - MENSALISTA</t>
  </si>
  <si>
    <t>169,46</t>
  </si>
  <si>
    <t>MOTORISTA DE CAMINHAO COM ENCARGOS COMPLEMENTARES</t>
  </si>
  <si>
    <t>3.575,87</t>
  </si>
  <si>
    <t>3.415,89</t>
  </si>
  <si>
    <t>2.006,86</t>
  </si>
  <si>
    <t>2.877,32</t>
  </si>
  <si>
    <t>3.596,15</t>
  </si>
  <si>
    <t>5.574,53</t>
  </si>
  <si>
    <t>6.598,34</t>
  </si>
  <si>
    <t>14.928,10</t>
  </si>
  <si>
    <t>4.786,41</t>
  </si>
  <si>
    <t>16.979,94</t>
  </si>
  <si>
    <t>23.181,10</t>
  </si>
  <si>
    <t>ARQUITETO JUNIOR COM ENCARGOS COMPLEMENTARES</t>
  </si>
  <si>
    <t>10.981,63</t>
  </si>
  <si>
    <t>ARQUITETO PLENO COM ENCARGOS COMPLEMENTARES</t>
  </si>
  <si>
    <t>15.564,10</t>
  </si>
  <si>
    <t>ARQUITETO SENIOR COM ENCARGOS COMPLEMENTARES</t>
  </si>
  <si>
    <t>20.550,79</t>
  </si>
  <si>
    <t>ENCARREGADO GERAL DE OBRAS COM ENCARGOS COMPLEMENTARES</t>
  </si>
  <si>
    <t>3.612,06</t>
  </si>
  <si>
    <t>4.387,56</t>
  </si>
  <si>
    <t>3.725,93</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</si>
  <si>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</si>
  <si>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</si>
  <si>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</si>
  <si>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</si>
  <si>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</si>
  <si>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</si>
  <si>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</si>
  <si>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</si>
  <si>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</si>
  <si>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</si>
  <si>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</si>
  <si>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</si>
  <si>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</si>
  <si>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</si>
  <si>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</si>
  <si>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</si>
  <si>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</si>
  <si>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</si>
  <si>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</si>
  <si>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</si>
  <si>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</si>
  <si>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</si>
  <si>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</si>
  <si>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</si>
  <si>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</si>
  <si>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</si>
  <si>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</si>
  <si>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0,57</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</si>
  <si>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</si>
  <si>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</si>
  <si>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</si>
  <si>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</si>
  <si>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</si>
  <si>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</si>
  <si>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</si>
  <si>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</si>
  <si>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</si>
  <si>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</si>
  <si>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</si>
  <si>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</si>
  <si>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</si>
  <si>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</si>
  <si>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</si>
  <si>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</si>
  <si>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</si>
  <si>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</si>
  <si>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</si>
  <si>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</si>
  <si>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</si>
  <si>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</si>
  <si>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</si>
  <si>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</si>
  <si>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</si>
  <si>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</si>
  <si>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</si>
  <si>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</si>
  <si>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</si>
  <si>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</si>
  <si>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</si>
  <si>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</si>
  <si>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</si>
  <si>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</si>
  <si>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</si>
  <si>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</si>
  <si>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</si>
  <si>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</si>
  <si>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</si>
  <si>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</si>
  <si>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</si>
  <si>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</si>
  <si>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</si>
  <si>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</si>
  <si>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</si>
  <si>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</si>
  <si>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</si>
  <si>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</si>
  <si>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</si>
  <si>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</si>
  <si>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</si>
  <si>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</si>
  <si>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</si>
  <si>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</si>
  <si>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</si>
  <si>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</si>
  <si>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</si>
  <si>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</si>
  <si>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</si>
  <si>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</si>
  <si>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</si>
  <si>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0,76</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</si>
  <si>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</si>
  <si>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</si>
  <si>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</si>
  <si>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</si>
  <si>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</si>
  <si>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</si>
  <si>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</si>
  <si>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</si>
  <si>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1,52</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</si>
  <si>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</si>
  <si>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</si>
  <si>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</si>
  <si>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</si>
  <si>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</si>
  <si>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</si>
  <si>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</si>
  <si>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</si>
  <si>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</si>
  <si>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</si>
  <si>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74,73</t>
  </si>
  <si>
    <t>CURSO DE CAPACITAÇÃO PARA ENGENHEIRO CIVIL DE OBRA JÚNIOR (ENCARGOS COMPLEMENTARES) - MENSALISTA</t>
  </si>
  <si>
    <t>133,88</t>
  </si>
  <si>
    <t>CURSO DE CAPACITAÇÃO PARA AUXILIAR DE ESCRITÓRIO (ENCARGOS COMPLEMENTARES) - MENSALISTA</t>
  </si>
  <si>
    <t>12,42</t>
  </si>
  <si>
    <t>CURSO DE CAPACITAÇÃO PARA ENGENHEIRO CIVIL DE OBRA PLENO (ENCARGOS COMPLEMENTARES) - MENSALISTA</t>
  </si>
  <si>
    <t>152,38</t>
  </si>
  <si>
    <t>CURSO DE CAPACITAÇÃO PARA ENGENHEIRO CIVIL DE OBRA SÊNIOR (ENCARGOS COMPLEMENTARES) - MENSALISTA</t>
  </si>
  <si>
    <t>208,30</t>
  </si>
  <si>
    <t>CURSO DE CAPACITAÇÃO PARA ARQUITETO JÚNIOR (ENCARGOS COMPLEMENTARES) - MENSALISTA</t>
  </si>
  <si>
    <t>55,30</t>
  </si>
  <si>
    <t>CURSO DE CAPACITAÇÃO PARA ARQUITETO PLENO (ENCARGOS COMPLEMENTARES) - MENSALISTA</t>
  </si>
  <si>
    <t>78,55</t>
  </si>
  <si>
    <t>CURSO DE CAPACITAÇÃO PARA ARQUITETO SÊNIOR (ENCARGOS COMPLEMENTARES) - MENSALISTA</t>
  </si>
  <si>
    <t>103,86</t>
  </si>
  <si>
    <t>CURSO DE CAPACITAÇÃO PARA ENCARREGADO GERAL DE OBRAS (ENCARGOS COMPLEMENTARES) - MENSALISTA</t>
  </si>
  <si>
    <t>36,40</t>
  </si>
  <si>
    <t>CURSO DE CAPACITAÇÃO PARA MESTRE DE OBRAS (ENCARGOS COMPLEMENTARES) - MENSALISTA</t>
  </si>
  <si>
    <t>55,25</t>
  </si>
  <si>
    <t>CURSO DE CAPACITAÇÃO PARA TOPÓGRAFO (ENCARGOS COMPLEMENTARES) - MENSALISTA</t>
  </si>
  <si>
    <t>!EM PROCESSO DE DESATIVACAO! AR-CONDICIONADO FRIO SPLIT PISO-TETO 30000 BTU/H</t>
  </si>
  <si>
    <t xml:space="preserve">UN    </t>
  </si>
  <si>
    <t>4.664,89</t>
  </si>
  <si>
    <t>!EM PROCESSO DE DESATIVACAO! DIVISORIA COLMEIA CEGA COM MONTANTE E RODAPE DE ALUMINIO ANODIZADO SIMPLES (SEM COLOCACAO)</t>
  </si>
  <si>
    <t xml:space="preserve">M2    </t>
  </si>
  <si>
    <t>81,15</t>
  </si>
  <si>
    <t>!EM PROCESSO DE DESATIVACAO! ESCAVADEIRA DRAGA DE ARRASTE, CAP. 3/4 JC 140HP (INCL MANUTENCAO/OPERACAO)</t>
  </si>
  <si>
    <t xml:space="preserve">H     </t>
  </si>
  <si>
    <t>153,26</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</si>
  <si>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</si>
  <si>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</si>
  <si>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53,69</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</si>
  <si>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</si>
  <si>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</si>
  <si>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</si>
  <si>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167,18</t>
  </si>
  <si>
    <t>!EM PROCESSO DE DESATIVACAO! TELHA CERAMICA TIPO PLAN, COMPRIMENTO DE *47* CM, RENDIMENTO DE *26* TELHAS/M2</t>
  </si>
  <si>
    <t>!EM PROCESSO DE DESATIVACAO! TERMINAL DE PORCELANA (MUFLA) UNIPOLAR, USO EXTERNO, TENSAO 3,6/6 KV, PARA CABO DE 10/16 MM2, COM ISOLAMENTO EPR</t>
  </si>
  <si>
    <t>209,97</t>
  </si>
  <si>
    <t>!EM PROCESSO DE DESATIVACAO! VEICULO DE PASSEIO COM MOTOR 1.0 FLEX, POTENCIA 72/85 CV, 5 PORTAS, COR SOLIDA, BASICO</t>
  </si>
  <si>
    <t>44.990,00</t>
  </si>
  <si>
    <t>!EM PROCESSO DE DESATIVACAO# AR-CONDICIONADO FRIO SPLIT HI-WALL (PAREDE) 7000 BTU/H</t>
  </si>
  <si>
    <t>1.197,51</t>
  </si>
  <si>
    <t>!EM PROCESSO DESATIVACAO! ELETRODUTO EM ACO GALVANIZADO ELETROLITICO, LEVE, DIAMETRO 1", PAREDE DE 0,90 MM</t>
  </si>
  <si>
    <t xml:space="preserve">M     </t>
  </si>
  <si>
    <t>10,37</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</si>
  <si>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</si>
  <si>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</si>
  <si>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</si>
  <si>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19,96</t>
  </si>
  <si>
    <t>ABERTURA PARA ENCAIXE DE CUBA OU LAVATORIO EM BANCADA DE MARMORE/ GRANITO OU OUTRO TIPO DE PEDRA NATURAL</t>
  </si>
  <si>
    <t>42,64</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</si>
  <si>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</si>
  <si>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</si>
  <si>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</si>
  <si>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</si>
  <si>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</si>
  <si>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</si>
  <si>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0,94</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</si>
  <si>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</si>
  <si>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</si>
  <si>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</si>
  <si>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</si>
  <si>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</si>
  <si>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</si>
  <si>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</si>
  <si>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</si>
  <si>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</si>
  <si>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2,79</t>
  </si>
  <si>
    <t>ABRACADEIRA EM ACO PARA AMARRACAO DE ELETRODUTOS, TIPO D, COM 2 1/2" E PARAFUSO DE FIXACAO</t>
  </si>
  <si>
    <t>ABRACADEIRA EM ACO PARA AMARRACAO DE ELETRODUTOS, TIPO D, COM 2" E CUNHA DE FIXACAO</t>
  </si>
  <si>
    <t>2,23</t>
  </si>
  <si>
    <t>ABRACADEIRA EM ACO PARA AMARRACAO DE ELETRODUTOS, TIPO D, COM 2" E PARAFUSO DE FIXACAO</t>
  </si>
  <si>
    <t>ABRACADEIRA EM ACO PARA AMARRACAO DE ELETRODUTOS, TIPO D, COM 3 1/2" E CUNHA DE FIXACAO</t>
  </si>
  <si>
    <t>4,46</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</si>
  <si>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</si>
  <si>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</si>
  <si>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</si>
  <si>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</si>
  <si>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</si>
  <si>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</si>
  <si>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</si>
  <si>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4,42</t>
  </si>
  <si>
    <t>ABRACADEIRA EM ACO PARA AMARRACAO DE ELETRODUTOS, TIPO ECONOMICA (GOTA), COM 8"</t>
  </si>
  <si>
    <t>11,88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</si>
  <si>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</si>
  <si>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</si>
  <si>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</si>
  <si>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</si>
  <si>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</si>
  <si>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1,78</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</si>
  <si>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</si>
  <si>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</si>
  <si>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</si>
  <si>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</si>
  <si>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</si>
  <si>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</si>
  <si>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3,96</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</si>
  <si>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</si>
  <si>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</si>
  <si>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</si>
  <si>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</si>
  <si>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20,70</t>
  </si>
  <si>
    <t>ACABAMENTO SIMPLES/CONVENCIONAL PARA FORRO PVC, TIPO "U" OU "C", COR BRANCA, COMPRIMENTO 6 M</t>
  </si>
  <si>
    <t>2,13</t>
  </si>
  <si>
    <t>ACESSORIO DE LIGACAO NAO ELETRICO PARA CARGAS EXPLOSIVAS, TUBO DE 6 M</t>
  </si>
  <si>
    <t>ACESSORIO INICIADOR NAO ELETRICO, TUBO DE 6 M, TEMPO DE RETARDO DE *160* MS</t>
  </si>
  <si>
    <t>44,46</t>
  </si>
  <si>
    <t>ACETILENO (RECARGA PARA CILINDRO DE CONJUNTO OXICORTE GRANDE)</t>
  </si>
  <si>
    <t xml:space="preserve">KG    </t>
  </si>
  <si>
    <t>39,17</t>
  </si>
  <si>
    <t>ACIDO MURIATICO, DILUICAO 10% A 12% PARA USO EM LIMPEZA</t>
  </si>
  <si>
    <t xml:space="preserve">L     </t>
  </si>
  <si>
    <t>ACO CA-25, 10,0 MM, VERGALHAO</t>
  </si>
  <si>
    <t>4,65</t>
  </si>
  <si>
    <t>ACO CA-25, 12,5 MM, VERGALHAO</t>
  </si>
  <si>
    <t>4,68</t>
  </si>
  <si>
    <t>ACO CA-25, 16,0 MM, VERGALHAO</t>
  </si>
  <si>
    <t>ACO CA-25, 20,0 MM, VERGALHAO</t>
  </si>
  <si>
    <t>ACO CA-25, 25,0 MM, VERGALHAO</t>
  </si>
  <si>
    <t>ACO CA-25, 32,0 MM, BARRA DE TRANSFERENCIA (COLETADO CAIXA)</t>
  </si>
  <si>
    <t>ACO CA-25, 32,0 MM, VERGALHAO</t>
  </si>
  <si>
    <t>ACO CA-25, 6,3 MM, VERGALHAO</t>
  </si>
  <si>
    <t>ACO CA-25, 8,0 MM, VERGALHAO</t>
  </si>
  <si>
    <t>4,96</t>
  </si>
  <si>
    <t>ACO CA-50, 10,0 MM, DOBRADO E CORTADO</t>
  </si>
  <si>
    <t>5,39</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</si>
  <si>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</si>
  <si>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</si>
  <si>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</si>
  <si>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</si>
  <si>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</si>
  <si>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</si>
  <si>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</si>
  <si>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</si>
  <si>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4,93</t>
  </si>
  <si>
    <t>ACO CA-50, 6,3 MM, DOBRADO E CORTADO</t>
  </si>
  <si>
    <t>5,63</t>
  </si>
  <si>
    <t>ACO CA-50, 6,3 MM, VERGALHAO</t>
  </si>
  <si>
    <t>ACO CA-50, 8,0 MM, VERGALHAO</t>
  </si>
  <si>
    <t>ACO CA-60, VERGALHAO, 9,5 MM</t>
  </si>
  <si>
    <t>5,42</t>
  </si>
  <si>
    <t>ACO CA-60, 4,2 MM, DOBRADO E CORTADO</t>
  </si>
  <si>
    <t>4,98</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</si>
  <si>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</si>
  <si>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</si>
  <si>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</si>
  <si>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</si>
  <si>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</si>
  <si>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</si>
  <si>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</si>
  <si>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</si>
  <si>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</si>
  <si>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</si>
  <si>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</si>
  <si>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13,00</t>
  </si>
  <si>
    <t>ACOPLAMENTO RIGIDO EM FERRO FUNDIDO PARA SISTEMA DE TUBULACAO RANHURADA, DN 65 MM (2 1/2")</t>
  </si>
  <si>
    <t>14,10</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</si>
  <si>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</si>
  <si>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</si>
  <si>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</si>
  <si>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</si>
  <si>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3,37</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</si>
  <si>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</si>
  <si>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</si>
  <si>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</si>
  <si>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0,77</t>
  </si>
  <si>
    <t>ADAPTADOR PVC PARA SIFAO, ROSCAVEL, 40 MM X 1 1/4"</t>
  </si>
  <si>
    <t>ADAPTADOR PVC ROSCAVEL, COM FLANGES E ANEL DE VEDACAO, 1/2", PARA CAIXA D' AGUA</t>
  </si>
  <si>
    <t>7,61</t>
  </si>
  <si>
    <t>ADAPTADOR PVC ROSCAVEL, COM FLANGES E ANEL DE VEDACAO, 1", PARA CAIXA D' AGUA</t>
  </si>
  <si>
    <t>13,98</t>
  </si>
  <si>
    <t>ADAPTADOR PVC ROSCAVEL, COM FLANGES E ANEL DE VEDACAO, 3/4", PARA CAIXA D' AGUA</t>
  </si>
  <si>
    <t>ADAPTADOR PVC SOLDAVEL CURTO COM BOLSA E ROSCA, 110 MM X 4", PARA AGUA FRIA</t>
  </si>
  <si>
    <t>ADAPTADOR PVC SOLDAVEL CURTO COM BOLSA E ROSCA, 20 MM X 1/2", PARA AGUA FRIA</t>
  </si>
  <si>
    <t>0,48</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</si>
  <si>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</si>
  <si>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</si>
  <si>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</si>
  <si>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</si>
  <si>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</si>
  <si>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</si>
  <si>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3,01</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</si>
  <si>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</si>
  <si>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</si>
  <si>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</si>
  <si>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</si>
  <si>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</si>
  <si>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7,59</t>
  </si>
  <si>
    <t>ADAPTADOR PVC SOLDAVEL, COM FLANGE E ANEL DE VEDACAO, 32 MM X 1", PARA CAIXA D'AGUA</t>
  </si>
  <si>
    <t>9,86</t>
  </si>
  <si>
    <t>ADAPTADOR PVC SOLDAVEL, COM FLANGE E ANEL DE VEDACAO, 40 MM X 1 1/4", PARA CAIXA D'AGUA</t>
  </si>
  <si>
    <t>ADAPTADOR PVC SOLDAVEL, COM FLANGE E ANEL DE VEDACAO, 50 MM X 1 1/2", PARA CAIXA D'AGUA</t>
  </si>
  <si>
    <t>ADAPTADOR PVC SOLDAVEL, COM FLANGES E ANEL DE VEDACAO, 60 MM X 2", PARA CAIXA D' AGUA</t>
  </si>
  <si>
    <t>22,49</t>
  </si>
  <si>
    <t>ADAPTADOR PVC SOLDAVEL, COM FLANGES LIVRES, 110 MM X 4", PARA CAIXA D' AGUA</t>
  </si>
  <si>
    <t>234,39</t>
  </si>
  <si>
    <t>ADAPTADOR PVC SOLDAVEL, COM FLANGES LIVRES, 25 MM X 3/4", PARA CAIXA D' AGUA</t>
  </si>
  <si>
    <t>8,54</t>
  </si>
  <si>
    <t>ADAPTADOR PVC SOLDAVEL, COM FLANGES LIVRES, 32 MM X 1", PARA CAIXA D' AGUA</t>
  </si>
  <si>
    <t>13,06</t>
  </si>
  <si>
    <t>ADAPTADOR PVC SOLDAVEL, COM FLANGES LIVRES, 40 MM X 1  1/4", PARA CAIXA D' AGUA</t>
  </si>
  <si>
    <t>24,28</t>
  </si>
  <si>
    <t>ADAPTADOR PVC SOLDAVEL, COM FLANGES LIVRES, 50 MM X 1  1/2", PARA CAIXA D' AGUA</t>
  </si>
  <si>
    <t>24,36</t>
  </si>
  <si>
    <t>ADAPTADOR PVC SOLDAVEL, COM FLANGES LIVRES, 60 MM X 2", PARA CAIXA D' AGUA</t>
  </si>
  <si>
    <t>37,24</t>
  </si>
  <si>
    <t>ADAPTADOR PVC SOLDAVEL, COM FLANGES LIVRES, 75 MM X 2  1/2", PARA CAIXA D' AGUA</t>
  </si>
  <si>
    <t>118,95</t>
  </si>
  <si>
    <t>ADAPTADOR PVC SOLDAVEL, COM FLANGES LIVRES, 85 MM X 3", PARA CAIXA D' AGUA</t>
  </si>
  <si>
    <t>166,07</t>
  </si>
  <si>
    <t>ADAPTADOR PVC SOLDAVEL, LONGO, COM FLANGE LIVRE,  110 MM X 4", PARA CAIXA D' AGUA</t>
  </si>
  <si>
    <t>252,29</t>
  </si>
  <si>
    <t>ADAPTADOR PVC SOLDAVEL, LONGO, COM FLANGE LIVRE,  25 MM X 3/4", PARA CAIXA D' AGUA</t>
  </si>
  <si>
    <t>11,99</t>
  </si>
  <si>
    <t>ADAPTADOR PVC SOLDAVEL, LONGO, COM FLANGE LIVRE,  32 MM X 1", PARA CAIXA D' AGUA</t>
  </si>
  <si>
    <t>ADAPTADOR PVC SOLDAVEL, LONGO, COM FLANGE LIVRE,  40 MM X 1 1/4", PARA CAIXA D' AGUA</t>
  </si>
  <si>
    <t>19,79</t>
  </si>
  <si>
    <t>ADAPTADOR PVC SOLDAVEL, LONGO, COM FLANGE LIVRE,  50 MM X 1 1/2", PARA CAIXA D' AGUA</t>
  </si>
  <si>
    <t>ADAPTADOR PVC SOLDAVEL, LONGO, COM FLANGE LIVRE,  60 MM X 2", PARA CAIXA D' AGUA</t>
  </si>
  <si>
    <t>38,78</t>
  </si>
  <si>
    <t>ADAPTADOR PVC SOLDAVEL, LONGO, COM FLANGE LIVRE,  75 MM X 2 1/2", PARA CAIXA D' AGUA</t>
  </si>
  <si>
    <t>150,53</t>
  </si>
  <si>
    <t>ADAPTADOR PVC SOLDAVEL, LONGO, COM FLANGE LIVRE,  85 MM X 3", PARA CAIXA D' AGUA</t>
  </si>
  <si>
    <t>176,24</t>
  </si>
  <si>
    <t>ADAPTADOR PVC, COM REGISTRO, PARA PEAD, 20 MM X 3/4", PARA LIGACAO PREDIAL DE AGUA</t>
  </si>
  <si>
    <t>ADAPTADOR PVC, ROSCAVEL, COM FLANGES E ANEL DE VEDACAO, 1 1/2", PARA CAIXA D'AGUA</t>
  </si>
  <si>
    <t>23,70</t>
  </si>
  <si>
    <t>ADAPTADOR PVC, ROSCAVEL, COM FLANGES E ANEL DE VEDACAO, 1 1/4", PARA CAIXA D' AGUA</t>
  </si>
  <si>
    <t>ADAPTADOR PVC, ROSCAVEL, COM FLANGES E ANEL DE VEDACAO, 2", PARA CAIXA D' AGUA</t>
  </si>
  <si>
    <t>28,77</t>
  </si>
  <si>
    <t>ADAPTADOR PVC, ROSCAVEL, PARA VALVULA PIA OU LAVATORIO, 40 MM</t>
  </si>
  <si>
    <t>ADAPTADOR, CPVC, SOLDAVEL, 15 MM, PARA AGUA QUENTE</t>
  </si>
  <si>
    <t>3,23</t>
  </si>
  <si>
    <t>ADAPTADOR, CPVC, SOLDAVEL, 22 MM, PARA AGUA QUENTE</t>
  </si>
  <si>
    <t>ADAPTADOR, EM LATAO, ENGATE RAPIDO 2 1/2" X ROSCA INTERNA 5 FIOS 2 1/2",  PARA INSTALACAO PREDIAL DE COMBATE A INCENDIO</t>
  </si>
  <si>
    <t>48,85</t>
  </si>
  <si>
    <t>ADAPTADOR, EM LATAO, ENGATE RAPIDO1 1/2" X ROSCA INTERNA 5 FIOS 2 1/2",  PARA INSTALACAO PREDIAL DE COMBATE A INCENDIO</t>
  </si>
  <si>
    <t>38,23</t>
  </si>
  <si>
    <t>ADAPTADOR, PVC PBA,  BOLSA/ROSCA, JE, DN 75 / DE  85 MM</t>
  </si>
  <si>
    <t>33,82</t>
  </si>
  <si>
    <t>ADAPTADOR, PVC PBA, A BOLSA DEFOFO, JE, DN 100 / DE 110 MM</t>
  </si>
  <si>
    <t>93,29</t>
  </si>
  <si>
    <t>ADAPTADOR, PVC PBA, A BOLSA DEFOFO, JE, DN 50 / DE 60 MM</t>
  </si>
  <si>
    <t>21,49</t>
  </si>
  <si>
    <t>ADAPTADOR, PVC PBA, A BOLSA DEFOFO, JE, DN 75 / DE  85 MM</t>
  </si>
  <si>
    <t>48,71</t>
  </si>
  <si>
    <t>ADAPTADOR, PVC PBA, BOLSA/ROSCA, JE, DN 100 / DE 110 MM</t>
  </si>
  <si>
    <t>57,82</t>
  </si>
  <si>
    <t>ADAPTADOR, PVC PBA, BOLSA/ROSCA, JE, DN 50 / DE 60 MM</t>
  </si>
  <si>
    <t>15,08</t>
  </si>
  <si>
    <t>ADAPTADOR, PVC PBA, PONTA/ROSCA, JE, DN 50 / DE  60 MM</t>
  </si>
  <si>
    <t>ADAPTADOR, PVC PBA, PONTA/ROSCA, JE, DN 75 / DE  85 MM</t>
  </si>
  <si>
    <t>ADESIVO ACRILICO/COLA DE CONTATO</t>
  </si>
  <si>
    <t>ADESIVO ESTRUTURAL A BASE DE RESINA EPOXI PARA INJECAO EM TRINCAS, BICOMPONENTE, BAIXA VISCOSIDADE</t>
  </si>
  <si>
    <t>94,61</t>
  </si>
  <si>
    <t>ADESIVO ESTRUTURAL A BASE DE RESINA EPOXI, BICOMPONENTE, FLUIDO</t>
  </si>
  <si>
    <t>42,23</t>
  </si>
  <si>
    <t>ADESIVO ESTRUTURAL A BASE DE RESINA EPOXI, BICOMPONENTE, PASTOSO (TIXOTROPICO)</t>
  </si>
  <si>
    <t>40,54</t>
  </si>
  <si>
    <t>ADESIVO LIQUIDO A BASE DE RESINAS PARA COLAGEM DE ESPUMA DE ISOLAMENTO TERMICO FLEXIVEL</t>
  </si>
  <si>
    <t>73,94</t>
  </si>
  <si>
    <t>ADESIVO PARA TUBOS CPVC, *75* G</t>
  </si>
  <si>
    <t>ADESIVO PLASTICO PARA PVC, BISNAGA COM 75 GR</t>
  </si>
  <si>
    <t>ADESIVO PLASTICO PARA PVC, FRASCO COM 175 GR</t>
  </si>
  <si>
    <t>ADESIVO PLASTICO PARA PVC, FRASCO COM 850 GR</t>
  </si>
  <si>
    <t>56,46</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</si>
  <si>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</si>
  <si>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</si>
  <si>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</si>
  <si>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</si>
  <si>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</si>
  <si>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</si>
  <si>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10,99</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</si>
  <si>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</si>
  <si>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</si>
  <si>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</si>
  <si>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</si>
  <si>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</si>
  <si>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</si>
  <si>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1.845,87</t>
  </si>
  <si>
    <t>ADUELA/GALERIA DE CONCRETO ARMADO, SECAO RETANGULAR 1.50 X 1.50 M (L X A), C = 1.00 M, E = 20 CM</t>
  </si>
  <si>
    <t>1.752,48</t>
  </si>
  <si>
    <t>ADUELA/GALERIA DE CONCRETO ARMADO, SECAO RETANGULAR 2.00 X 2.00 M (L X A), C = 1.00 M, E = 20 CM</t>
  </si>
  <si>
    <t>2.479,29</t>
  </si>
  <si>
    <t>ADUELA/GALERIA DE CONCRETO ARMADO, SECAO RETANGULAR 2.50 X 2.50 M (L X A), C = 1.00 M, E = 20 CM</t>
  </si>
  <si>
    <t>3.033,78</t>
  </si>
  <si>
    <t>ADUELA/GALERIA DE CONCRETO ARMADO, SECAO RETANGULAR 3.00 X 3.00 M (L X A), C = 1.00 M, E = 20 CM</t>
  </si>
  <si>
    <t>3.793,39</t>
  </si>
  <si>
    <t>AFASTADOR PARA TELHA DE FIBROCIMENTO CANALETE 90 OU KALHETAO</t>
  </si>
  <si>
    <t>AGENTE DE CURA, PROTETOR DA EVAPORACAO DA AGUA DE HIDRATACAO DO CONCRETO (COLETADO CAIXA)</t>
  </si>
  <si>
    <t>AGREGADO RECICLADO, TIPO RACHAO RECICLADO CINZA, CLASSE A</t>
  </si>
  <si>
    <t xml:space="preserve">M3    </t>
  </si>
  <si>
    <t>AGUA SANITARIA</t>
  </si>
  <si>
    <t>AJUDANTE DE ARMADOR</t>
  </si>
  <si>
    <t>AJUDANTE DE ARMADOR (MENSALISTA)</t>
  </si>
  <si>
    <t xml:space="preserve">MES   </t>
  </si>
  <si>
    <t>1.953,58</t>
  </si>
  <si>
    <t>AJUDANTE DE ELETRICISTA</t>
  </si>
  <si>
    <t>AJUDANTE DE ELETRICISTA (MENSALISTA)</t>
  </si>
  <si>
    <t>1.978,09</t>
  </si>
  <si>
    <t>AJUDANTE DE ESTRUTURAS METALICAS</t>
  </si>
  <si>
    <t>AJUDANTE DE ESTRUTURAS METALICAS (MENSALISTA)</t>
  </si>
  <si>
    <t>1.478,68</t>
  </si>
  <si>
    <t>AJUDANTE DE OPERACAO EM GERAL</t>
  </si>
  <si>
    <t>AJUDANTE DE OPERACAO EM GERAL (MENSALISTA)</t>
  </si>
  <si>
    <t>2.021,50</t>
  </si>
  <si>
    <t>AJUDANTE DE PINTOR</t>
  </si>
  <si>
    <t>AJUDANTE DE PINTOR (MENSALISTA)</t>
  </si>
  <si>
    <t>AJUDANTE DE SERRALHEIRO</t>
  </si>
  <si>
    <t>AJUDANTE DE SERRALHEIRO (MENSALISTA)</t>
  </si>
  <si>
    <t>2.095,41</t>
  </si>
  <si>
    <t>AJUDANTE ESPECIALIZADO</t>
  </si>
  <si>
    <t>13,25</t>
  </si>
  <si>
    <t>AJUDANTE ESPECIALIZADO (MENSALISTA)</t>
  </si>
  <si>
    <t>2.362,08</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</si>
  <si>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</si>
  <si>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</si>
  <si>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</si>
  <si>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</si>
  <si>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</si>
  <si>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</si>
  <si>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1,39</t>
  </si>
  <si>
    <t>ALICATE DE CORTE DIAGONAL 6 " COM ISOLAMENTO</t>
  </si>
  <si>
    <t>48,11</t>
  </si>
  <si>
    <t>ALICATE DE CRIMPAR RJ11, RJ12 E RJ45</t>
  </si>
  <si>
    <t>131,28</t>
  </si>
  <si>
    <t>ALICATE DE PRESSAO PARA SOLDA DE CHAPA 18 "</t>
  </si>
  <si>
    <t>141,16</t>
  </si>
  <si>
    <t>ALICATE DE PRESSAO 11 " PARA SOLDA, TIPO C</t>
  </si>
  <si>
    <t>ALICATE DE PRESSAO 11 " PARA SOLDA, TIPO U</t>
  </si>
  <si>
    <t>87,40</t>
  </si>
  <si>
    <t>ALICATE PARA ANEIS DE PISTAO, CAPACIDADE 50 A 100 MM</t>
  </si>
  <si>
    <t>113,50</t>
  </si>
  <si>
    <t>ALIMENTACAO - HORISTA (COLETADO CAIXA)</t>
  </si>
  <si>
    <t>ALIMENTACAO - MENSALISTA (COLETADO CAIXA)</t>
  </si>
  <si>
    <t>436,05</t>
  </si>
  <si>
    <t>ALISADORA DE CONCRETO COM MOTOR A GASOLINA DE 5,5 HP, PESO COM MOTOR DE 78 KG, 4 PAS</t>
  </si>
  <si>
    <t>6.855,40</t>
  </si>
  <si>
    <t>ALMOXARIFE</t>
  </si>
  <si>
    <t>26,84</t>
  </si>
  <si>
    <t>ALMOXARIFE (MENSALISTA)</t>
  </si>
  <si>
    <t>4.784,58</t>
  </si>
  <si>
    <t>ALONGADOR COM TRES ALTURAS, EM TUBO DE ACO CARBONO, PINTURA NO PROCESSO ELETROSTATICO - EQUIPAMENTO DE GINASTICA PARA ACADEMIA AO AR LIVRE / ACADEMIA DA TERCEIRA IDADE - ATI</t>
  </si>
  <si>
    <t>1.974,50</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</si>
  <si>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</si>
  <si>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</si>
  <si>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</si>
  <si>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</si>
  <si>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</si>
  <si>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</si>
  <si>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1,76</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</si>
  <si>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</si>
  <si>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</si>
  <si>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</si>
  <si>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</si>
  <si>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</si>
  <si>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</si>
  <si>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12,59</t>
  </si>
  <si>
    <t>ANEL BORRACHA, PARA TUBO PVC DEFOFO, DN 200 MM (NBR 7665)</t>
  </si>
  <si>
    <t>23,77</t>
  </si>
  <si>
    <t>ANEL BORRACHA, PARA TUBO PVC DEFOFO, DN 250 MM (NBR 7665)</t>
  </si>
  <si>
    <t>75,57</t>
  </si>
  <si>
    <t>ANEL BORRACHA, PARA TUBO PVC DEFOFO, DN 300 MM (NBR 7665)</t>
  </si>
  <si>
    <t>116,08</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</si>
  <si>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</si>
  <si>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</si>
  <si>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</si>
  <si>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</si>
  <si>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</si>
  <si>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</si>
  <si>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38,19</t>
  </si>
  <si>
    <t>ANEL BORRACHA, PARA TUBO PVC, REDE COLETOR ESGOTO, DN 400 MM (NBR 7362)</t>
  </si>
  <si>
    <t>48,44</t>
  </si>
  <si>
    <t>ANEL BORRACHA, PARA TUBO/CONEXAO PVC PBA, DN 100 MM, PARA REDE AGUA</t>
  </si>
  <si>
    <t>5,78</t>
  </si>
  <si>
    <t>ANEL BORRACHA, PARA TUBO/CONEXAO PVC PBA, DN 50 MM, PARA REDE AGUA</t>
  </si>
  <si>
    <t>2,24</t>
  </si>
  <si>
    <t>ANEL BORRACHA, PARA TUBO/CONEXAO PVC PBA, DN 60 MM, PARA REDE AGUA</t>
  </si>
  <si>
    <t>ANEL BORRACHA, PARA TUBO/CONEXAO PVC PBA, DN 75 MM, PARA REDE AGUA</t>
  </si>
  <si>
    <t>7,38</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</si>
  <si>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</si>
  <si>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</si>
  <si>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</si>
  <si>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</si>
  <si>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</si>
  <si>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</si>
  <si>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</si>
  <si>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87,65</t>
  </si>
  <si>
    <t>ANEL DE CONCRETO ARMADO, D = 0,60 M, H = 0,10 M</t>
  </si>
  <si>
    <t>35,92</t>
  </si>
  <si>
    <t>ANEL DE CONCRETO ARMADO, D = 0,60 M, H = 0,15 M</t>
  </si>
  <si>
    <t>43,73</t>
  </si>
  <si>
    <t>ANEL DE CONCRETO ARMADO, D = 0,60 M, H = 0,30 M</t>
  </si>
  <si>
    <t>53,28</t>
  </si>
  <si>
    <t>ANEL DE CONCRETO ARMADO, D = 0,60 M, H = 0,40 M</t>
  </si>
  <si>
    <t>ANEL DE CONCRETO ARMADO, D = 0,60 M, H = 0,50 M</t>
  </si>
  <si>
    <t>ANEL DE CONCRETO ARMADO, D = 0,80 M, H = 0,30 M</t>
  </si>
  <si>
    <t>86,94</t>
  </si>
  <si>
    <t>ANEL DE CONCRETO ARMADO, D = 0,80 M, H = 0,50 M</t>
  </si>
  <si>
    <t>106,21</t>
  </si>
  <si>
    <t>ANEL DE CONCRETO ARMADO, D = 1,00 M, H = 0,40 M</t>
  </si>
  <si>
    <t>109,94</t>
  </si>
  <si>
    <t>ANEL DE CONCRETO ARMADO, D = 1,00 M, H = 0,50 M</t>
  </si>
  <si>
    <t>127,85</t>
  </si>
  <si>
    <t>ANEL DE CONCRETO ARMADO, D = 1,20 M, H = 0,50 M</t>
  </si>
  <si>
    <t>139,21</t>
  </si>
  <si>
    <t>ANEL DE CONCRETO ARMADO, D = 1,50 M, H = 0,50 M</t>
  </si>
  <si>
    <t>218,66</t>
  </si>
  <si>
    <t>ANEL DE CONCRETO ARMADO, D = 2,00 M, H = 0,50 M</t>
  </si>
  <si>
    <t>344,10</t>
  </si>
  <si>
    <t>ANEL DE CONCRETO ARMADO, D = 2,50 M, H = 0,50 M</t>
  </si>
  <si>
    <t>447,75</t>
  </si>
  <si>
    <t>ANEL DE CONCRETO ARMADO, D = 3,00 M, H = 0,50 M</t>
  </si>
  <si>
    <t>739,31</t>
  </si>
  <si>
    <t>ANEL DE DISTRIBUICAO EM ACO GALVANIZADO PARA FIO FE-160</t>
  </si>
  <si>
    <t>ANEL DE EXPANSAO EM COBRE, ENGATE RAPIDO 1 1/2", PARA EMPATACAO MANGUEIRA DE COMBATE A INCENDIO PREDIAL</t>
  </si>
  <si>
    <t>7,66</t>
  </si>
  <si>
    <t>ANEL DE EXPANSAO EM COBRE, ENGATE RAPIDO 2 1/2", PARA EMPATACAO MANGUEIRA DE COMBATE A INCENDIO PREDIAL</t>
  </si>
  <si>
    <t>11,57</t>
  </si>
  <si>
    <t>ANEL DE VEDACAO/JUNTA ELASTICA, H = *16* MM, PARA TUBO DE CONCRETO DN 300 MM</t>
  </si>
  <si>
    <t>58,52</t>
  </si>
  <si>
    <t>ANEL DE VEDACAO/JUNTA ELASTICA, H = *16* MM, PARA TUBO DE CONCRETO DN 400 MM</t>
  </si>
  <si>
    <t>69,30</t>
  </si>
  <si>
    <t>ANEL DE VEDACAO/JUNTA ELASTICA, H = *16* MM, PARA TUBO DE CONCRETO DN 500 MM</t>
  </si>
  <si>
    <t>87,85</t>
  </si>
  <si>
    <t>ANEL DE VEDACAO/JUNTA ELASTICA, H = *16* MM, PARA TUBO DE CONCRETO DN 600 MM</t>
  </si>
  <si>
    <t>107,78</t>
  </si>
  <si>
    <t>ANEL DE VEDACAO/JUNTA ELASTICA, H = *18* MM, PARA TUBO DE CONCRETO DN 700 MM</t>
  </si>
  <si>
    <t>113,96</t>
  </si>
  <si>
    <t>ANEL DE VEDACAO/JUNTA ELASTICA, H = *19* MM, PARA TUBO DE CONCRETO DN 800 MM</t>
  </si>
  <si>
    <t>142,28</t>
  </si>
  <si>
    <t>ANEL DE VEDACAO/JUNTA ELASTICA, H = *19* MM, PARA TUBO DE CONCRETO DN 900 MM</t>
  </si>
  <si>
    <t>133,85</t>
  </si>
  <si>
    <t>ANEL DE VEDACAO/JUNTA ELASTICA, H = *21* MM, PARA TUBO DE CONCRETO DN 1000 MM</t>
  </si>
  <si>
    <t>165,50</t>
  </si>
  <si>
    <t>ANEL DESLIZANTE / TRADICIONAL, METALICO, PARA TUBO PEX, DN 16 MM</t>
  </si>
  <si>
    <t>1,69</t>
  </si>
  <si>
    <t>ANEL DESLIZANTE / TRADICIONAL, METALICO, PARA TUBO PEX, DN 20 MM</t>
  </si>
  <si>
    <t>1,87</t>
  </si>
  <si>
    <t>ANEL DESLIZANTE / TRADICIONAL, METALICO, PARA TUBO PEX, DN 25 MM</t>
  </si>
  <si>
    <t>3,70</t>
  </si>
  <si>
    <t>ANEL DESLIZANTE / TRADICIONAL, METALICO, PARA TUBO PEX, DN 32 MM</t>
  </si>
  <si>
    <t>APARELHO CORTE OXI-ACETILENO PARA SOLDA E CORTE CONTENDO MACARICO SOLDA, BICO DE CORTE, CILINDROS, REGULADORES, MANGUEIRAS E CARRINHO</t>
  </si>
  <si>
    <t>2.262,45</t>
  </si>
  <si>
    <t>APARELHO DE APOIO DE NEOPRENE FRETADO, 60 X 45 X 7,6 CM, COM FRETAGEM DE ACO DE 4 MM INTERCALADAS COM ELASTOMERO DE 11 MM E REVESTIMENTO FINAL COM ELASTOMERO DE 6 MM</t>
  </si>
  <si>
    <t xml:space="preserve">DM3   </t>
  </si>
  <si>
    <t>92,68</t>
  </si>
  <si>
    <t>APARELHO DE APOIO DE NEOPRENE SIMPLES/ NAO FRETADO, 100 X 100 CM, ESPESSURA 6,3 MM</t>
  </si>
  <si>
    <t>60,52</t>
  </si>
  <si>
    <t>APARELHO SINALIZADOR LUMINOSO COM LED, PARA SAIDA GARAGEM, COM 2 LENTES EM POLICARBONATO, BIVOLT (INCLUI SUPORTE DE FIXACAO)</t>
  </si>
  <si>
    <t>107,32</t>
  </si>
  <si>
    <t>APOIO DO PORTA DENTE PARA FRESADORA DE ASFALTO</t>
  </si>
  <si>
    <t>1.448,78</t>
  </si>
  <si>
    <t>APONTADOR OU APROPRIADOR</t>
  </si>
  <si>
    <t>32,24</t>
  </si>
  <si>
    <t>APONTADOR OU APROPRIADOR DE MAO DE OBRA (MENSALISTA)</t>
  </si>
  <si>
    <t>5.748,49</t>
  </si>
  <si>
    <t>AQUECEDOR DE AGUA A GAS GLP/GN COM CAPACIDADE DE ARMAZENAMENTO DE 50 A 80 L</t>
  </si>
  <si>
    <t>2.124,18</t>
  </si>
  <si>
    <t>AQUECEDOR DE AGUA ELETRICO  RESERVATORIO DE 100 L CILINDRICO EM COBRE, REFORCADO COM ACO CARBONO, MONOFASICO, TENSAO NOMINAL 220 V</t>
  </si>
  <si>
    <t>2.265,00</t>
  </si>
  <si>
    <t>AQUECEDOR DE AGUA ELETRICO  RESERVATORIO DE 500 L CILINDRICO EM COBRE, REFORCADO COM ACO CARBONO, MONOFASICO, TENSAO NOMINAL 220 V</t>
  </si>
  <si>
    <t>4.930,33</t>
  </si>
  <si>
    <t>AQUECEDOR DE AGUA ELETRICO  RESERVATORIO DE 500 L CILINDRICO EM COBRE, REFORCADO COM ACO CARBONO, TRIFASICO, TENSAO NOMINAL 220/380/400 V, POTENCIA 24 KW</t>
  </si>
  <si>
    <t>6.190,70</t>
  </si>
  <si>
    <t>AQUECEDOR DE AGUA ELETRICO  RESERVATORIO DE 700 L CILINDRICO EM COBRE, REFORCADO COM ACO CARBONO, MONOFASICO, TENSAO NOMINAL 220 V</t>
  </si>
  <si>
    <t>8.019,37</t>
  </si>
  <si>
    <t>AQUECEDOR DE AGUA ELETRICO HORIZONTAL, RESERVATORIO DE 200 L CILINDRICO EM COBRE, REFORCADO COM ACO CARBONO, MONOFASICO, TENSAO NOMINAL 220 V</t>
  </si>
  <si>
    <t>3.066,30</t>
  </si>
  <si>
    <t>AQUECEDOR DE OLEO BPF (FLUIDO) TERMICO, CAPACIDADE DE 300.000 KCAL/H</t>
  </si>
  <si>
    <t>202.992,51</t>
  </si>
  <si>
    <t>AQUECEDOR SOLAR  CAPACIDADE DO RESERVATORIO 800 L, INCLUI 8 PLACAS COLETORAS DE 1,42 M2</t>
  </si>
  <si>
    <t>4.258,02</t>
  </si>
  <si>
    <t>AQUECEDOR SOLAR CAPACIDADE DO RESERVATORIO 1000 L, INCLUI 10 PLACAS COLETORAS DE 1,42 M2</t>
  </si>
  <si>
    <t>6.586,63</t>
  </si>
  <si>
    <t>AQUECEDOR SOLAR CAPACIDADE DO RESERVATORIO 200 L, INCLUI 2 PLACAS COLETORAS DE 1,42 M2</t>
  </si>
  <si>
    <t>2.026,50</t>
  </si>
  <si>
    <t>AQUECEDOR SOLAR CAPACIDADE DO RESERVATORIO 400L, INCLUI 4 PLACAS COLETORAS DE 1,42 M2</t>
  </si>
  <si>
    <t>3.435,20</t>
  </si>
  <si>
    <t>AQUECEDOR SOLAR CAPACIDADE DO RESERVATORIO 600 L, INCLUI 6 PLACAS COLETORAS DE 1,42 M2</t>
  </si>
  <si>
    <t>4.559,18</t>
  </si>
  <si>
    <t>AR-CONDICIONADO FRIO SPLIT HI-WALL (PAREDE) 12000 BTU/H</t>
  </si>
  <si>
    <t>1.401,95</t>
  </si>
  <si>
    <t>AR-CONDICIONADO FRIO SPLIT HI-WALL (PAREDE) 18000 BTU/H</t>
  </si>
  <si>
    <t>2.069,00</t>
  </si>
  <si>
    <t>AR-CONDICIONADO FRIO SPLIT HI-WALL (PAREDE) 9000 BTU/H</t>
  </si>
  <si>
    <t>1.264,11</t>
  </si>
  <si>
    <t>AR-CONDICIONADO FRIO SPLIT PISO-TETO 18000 BTU/H</t>
  </si>
  <si>
    <t>3.503,70</t>
  </si>
  <si>
    <t>AR-CONDICIONADO FRIO SPLIT PISO-TETO 24000 BTU/H</t>
  </si>
  <si>
    <t>3.660,58</t>
  </si>
  <si>
    <t>AR-CONDICIONADO FRIO SPLIT PISO-TETO 36000 BTU/H</t>
  </si>
  <si>
    <t>4.960,26</t>
  </si>
  <si>
    <t>AR-CONDICIONADO FRIO SPLIT PISO-TETO 48000 BTU/H</t>
  </si>
  <si>
    <t>6.301,39</t>
  </si>
  <si>
    <t>AR-CONDICIONADO FRIO SPLIT PISO-TETO 60000 BTU/H</t>
  </si>
  <si>
    <t>6.956,03</t>
  </si>
  <si>
    <t>AR-CONDICIONADO FRIO SPLITAO INVERTER 30 TR</t>
  </si>
  <si>
    <t>60.145,38</t>
  </si>
  <si>
    <t>AR-CONDICIONADO FRIO SPLITAO MODULAR 10 TR</t>
  </si>
  <si>
    <t>25.885,27</t>
  </si>
  <si>
    <t>AR-CONDICIONADO FRIO SPLITAO MODULAR 15 TR</t>
  </si>
  <si>
    <t>31.297,89</t>
  </si>
  <si>
    <t>AR-CONDICIONADO FRIO SPLITAO MODULAR 20 TR</t>
  </si>
  <si>
    <t>38.905,27</t>
  </si>
  <si>
    <t>AR-CONDICIONADO QUENTE/FRIO SPLIT CASSETE (TETO)  4 VIAS 24000 BTU/H</t>
  </si>
  <si>
    <t>5.586,50</t>
  </si>
  <si>
    <t>AR-CONDICIONADO QUENTE/FRIO SPLIT CASSETE (TETO)  4 VIAS 30000 BTU/H</t>
  </si>
  <si>
    <t>5.622,78</t>
  </si>
  <si>
    <t>AR-CONDICIONADO QUENTE/FRIO SPLIT CASSETE (TETO)  4 VIAS 36000 BTU/H</t>
  </si>
  <si>
    <t>5.834,94</t>
  </si>
  <si>
    <t>AR-CONDICIONADO QUENTE/FRIO SPLIT CASSETE (TETO)  4 VIAS 48000 BTU/H</t>
  </si>
  <si>
    <t>6.709,89</t>
  </si>
  <si>
    <t>AR-CONDICIONADO QUENTE/FRIO SPLIT CASSETE (TETO)  4 VIAS 60000 BTU/H</t>
  </si>
  <si>
    <t>7.792,63</t>
  </si>
  <si>
    <t>AR-CONDICIONADO QUENTE/FRIO SPLIT CASSETE (TETO) 4 VIAS 18000 BTU/H</t>
  </si>
  <si>
    <t>5.146,10</t>
  </si>
  <si>
    <t>AR-CONDICIONADO QUENTE/FRIO SPLIT HI-WALL (PAREDE) 12000 BTU/H</t>
  </si>
  <si>
    <t>1.613,59</t>
  </si>
  <si>
    <t>AR-CONDICIONADO QUENTE/FRIO SPLIT HI-WALL (PAREDE) 18000 BTU/H</t>
  </si>
  <si>
    <t>2.333,96</t>
  </si>
  <si>
    <t>AR-CONDICIONADO QUENTE/FRIO SPLIT HI-WALL (PAREDE) 24000 BTU/H</t>
  </si>
  <si>
    <t>2.897,01</t>
  </si>
  <si>
    <t>AR-CONDICIONADO QUENTE/FRIO SPLIT HI-WALL (PAREDE) 7000 BTU/H</t>
  </si>
  <si>
    <t>1.129,77</t>
  </si>
  <si>
    <t>AR-CONDICIONADO QUENTE/FRIO SPLIT HI-WALL (PAREDE) 9000 BTU/H</t>
  </si>
  <si>
    <t>1.414,76</t>
  </si>
  <si>
    <t>AR-CONDICIONADO QUENTE/FRIO SPLIT PISO-TETO 24000 BTU/H</t>
  </si>
  <si>
    <t>3.828,52</t>
  </si>
  <si>
    <t>ARADO REVERSIVEL COM 3 DISCOS DE 26" X 6MM REBOCAVEL</t>
  </si>
  <si>
    <t>11.169,22</t>
  </si>
  <si>
    <t>ARAME DE ACO OVALADO 15 X 17 ( 45,7 KG, 700 KGF), ROLO 1000 M</t>
  </si>
  <si>
    <t>ARAME DE AMARRACAO PARA GABIAO GALVANIZADO, DIAMETRO 2,2 MM</t>
  </si>
  <si>
    <t>21,12</t>
  </si>
  <si>
    <t>ARAME FARPADO GALVANIZADO 14 BWG, CLASSE 250</t>
  </si>
  <si>
    <t>ARAME FARPADO GALVANIZADO, 16 BWG (1,65 MM), CLASSE 250</t>
  </si>
  <si>
    <t>ARAME FARPADO 16 BWG (0,047 KG/M)</t>
  </si>
  <si>
    <t>ARAME GALVANIZADO  8 BWG, D = 4,19MM (0,101 KG/M)</t>
  </si>
  <si>
    <t>13,02</t>
  </si>
  <si>
    <t>ARAME GALVANIZADO 10 BWG, 3,40 MM (0,0713 KG/M)</t>
  </si>
  <si>
    <t>11,93</t>
  </si>
  <si>
    <t>ARAME GALVANIZADO 12 BWG, 2,76 MM (0,048 KG/M)</t>
  </si>
  <si>
    <t>ARAME GALVANIZADO 14 BWG, D = 2,11 MM (0,026 KG/M)</t>
  </si>
  <si>
    <t>ARAME GALVANIZADO 14 BWG, 2,10MM (0,0272 KG/M)</t>
  </si>
  <si>
    <t>ARAME GALVANIZADO 16 BWG, 1,65MM (0,0166 KG/M)</t>
  </si>
  <si>
    <t>14,92</t>
  </si>
  <si>
    <t>ARAME GALVANIZADO 18 BWG, 1,24MM (0,009 KG/M)</t>
  </si>
  <si>
    <t>ARAME GALVANIZADO 6 BWG, 5,16 MM (0,157 KG/M)</t>
  </si>
  <si>
    <t>ARAME PROTEGIDO COM PVC PARA GABIAO, DIAMETRO 2,2 MM</t>
  </si>
  <si>
    <t>27,18</t>
  </si>
  <si>
    <t>ARAME RECOZIDO 16 BWG, 1,60 MM (0,016 KG/M)</t>
  </si>
  <si>
    <t>ARAME RECOZIDO 18 BWG, 1,25 MM (0,01 KG/M)</t>
  </si>
  <si>
    <t>11,49</t>
  </si>
  <si>
    <t>AREIA AMARELA, AREIA BARRADA OU ARENOSO (RETIRADA NO AREAL, SEM TRANSPORTE)</t>
  </si>
  <si>
    <t>AREIA FINA - POSTO JAZIDA/FORNECEDOR (RETIRADO NA JAZIDA, SEM TRANSPORTE)</t>
  </si>
  <si>
    <t>96,56</t>
  </si>
  <si>
    <t>AREIA GROSSA - POSTO JAZIDA/FORNECEDOR (RETIRADO NA JAZIDA, SEM TRANSPORTE)</t>
  </si>
  <si>
    <t>95,39</t>
  </si>
  <si>
    <t>AREIA MEDIA - POSTO JAZIDA/FORNECEDOR (RETIRADO NA JAZIDA, SEM TRANSPORTE)</t>
  </si>
  <si>
    <t>AREIA PARA ATERRO - POSTO JAZIDA/FORNECEDOR (RETIRADO NA JAZIDA, SEM TRANSPORTE)</t>
  </si>
  <si>
    <t>71,54</t>
  </si>
  <si>
    <t>AREIA PARA LEITO FILTRANTE (0,42 A 1,68 MM) - POSTO JAZIDA/FORNECEDOR (RETIRADO NA JAZIDA, SEM TRANSPORTE)</t>
  </si>
  <si>
    <t>1.562,01</t>
  </si>
  <si>
    <t>AREIA PRETA PARA EMBOCO - POSTO JAZIDA/FORNECEDOR (RETIRADO NA JAZIDA, SEM TRANSPORTE)</t>
  </si>
  <si>
    <t>119,23</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</si>
  <si>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</si>
  <si>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</si>
  <si>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</si>
  <si>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</si>
  <si>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</si>
  <si>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</si>
  <si>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</si>
  <si>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</si>
  <si>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1,28</t>
  </si>
  <si>
    <t>ARGAMASSA PISO SOBRE PISO</t>
  </si>
  <si>
    <t>ARGAMASSA POLIMERICA DE REPARO ESTRUTURAL, BICOMPONENTE</t>
  </si>
  <si>
    <t>3,78</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</si>
  <si>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</si>
  <si>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</si>
  <si>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</si>
  <si>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</si>
  <si>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319,17</t>
  </si>
  <si>
    <t>ARGILA EXPANDIDA, GRANULOMETRIA 2215</t>
  </si>
  <si>
    <t>187,12</t>
  </si>
  <si>
    <t>ARGILA OU BARRO PARA ATERRO/REATERRO (COM TRANSPORTE ATE 10 KM)</t>
  </si>
  <si>
    <t>26,50</t>
  </si>
  <si>
    <t>ARGILA OU BARRO PARA ATERRO/REATERRO (RETIRADO NA JAZIDA, SEM TRANSPORTE)</t>
  </si>
  <si>
    <t>15,28</t>
  </si>
  <si>
    <t>ARGILA, ARGILA VERMELHA OU ARGILA ARENOSA (RETIRADA NA JAZIDA, SEM TRANSPORTE)</t>
  </si>
  <si>
    <t>8,73</t>
  </si>
  <si>
    <t>ARMACAO VERTICAL COM HASTE E CONTRA-PINO, EM CHAPA DE ACO GALVANIZADO 3/16", COM 1 ESTRIBO E 1 ISOLADOR</t>
  </si>
  <si>
    <t>20,59</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</si>
  <si>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</si>
  <si>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</si>
  <si>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</si>
  <si>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23,69</t>
  </si>
  <si>
    <t>ARMACAO VERTICAL COM HASTE E CONTRA-PINO, EM CHAPA DE ACO GALVANIZADO 3/16", COM 3 ESTRIBOS E 3 ISOLADORES</t>
  </si>
  <si>
    <t>55,32</t>
  </si>
  <si>
    <t>ARMACAO VERTICAL COM HASTE E CONTRA-PINO, EM CHAPA DE ACO GALVANIZADO 3/16", COM 3 ESTRIBOS, SEM ISOLADOR</t>
  </si>
  <si>
    <t>ARMACAO VERTICAL COM HASTE E CONTRA-PINO, EM CHAPA DE ACO GALVANIZADO 3/16", COM 4 ESTRIBOS E 4 ISOLADORES</t>
  </si>
  <si>
    <t>71,28</t>
  </si>
  <si>
    <t>ARMACAO VERTICAL COM HASTE E CONTRA-PINO, EM CHAPA DE ACO GALVANIZADO 3/16", COM 4 ESTRIBOS, SEM ISOLADOR</t>
  </si>
  <si>
    <t>60,51</t>
  </si>
  <si>
    <t>ARMADOR</t>
  </si>
  <si>
    <t>15,71</t>
  </si>
  <si>
    <t>ARMADOR (MENSALISTA)</t>
  </si>
  <si>
    <t>2.800,54</t>
  </si>
  <si>
    <t>ARQUITETO JUNIOR</t>
  </si>
  <si>
    <t>60,84</t>
  </si>
  <si>
    <t>ARQUITETO JUNIOR (MENSALISTA)</t>
  </si>
  <si>
    <t>10.844,52</t>
  </si>
  <si>
    <t>ARQUITETO PAISAGISTA</t>
  </si>
  <si>
    <t>67,39</t>
  </si>
  <si>
    <t>ARQUITETO PAISAGISTA (MENSALISTA)</t>
  </si>
  <si>
    <t>12.014,55</t>
  </si>
  <si>
    <t>ARQUITETO PLENO</t>
  </si>
  <si>
    <t>ARQUITETO PLENO (MENSALISTA)</t>
  </si>
  <si>
    <t>15.403,74</t>
  </si>
  <si>
    <t>ARQUITETO SENIOR</t>
  </si>
  <si>
    <t>114,25</t>
  </si>
  <si>
    <t>ARQUITETO SENIOR (MENSALISTA)</t>
  </si>
  <si>
    <t>20.365,12</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</si>
  <si>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</si>
  <si>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</si>
  <si>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</si>
  <si>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</si>
  <si>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</si>
  <si>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</si>
  <si>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</si>
  <si>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</si>
  <si>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</si>
  <si>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</si>
  <si>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</si>
  <si>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</si>
  <si>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</si>
  <si>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</si>
  <si>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4,94</t>
  </si>
  <si>
    <t>ASFALTO MODIFICADO TIPO I - NBR 9910 (ASFALTO OXIDADO PARA IMPERMEABILIZACAO, COEFICIENTE DE PENETRACAO 25-40)</t>
  </si>
  <si>
    <t>6,99</t>
  </si>
  <si>
    <t>ASFALTO MODIFICADO TIPO II - NBR 9910 (ASFALTO OXIDADO PARA IMPERMEABILIZACAO, COEFICIENTE DE PENETRACAO 20-35)</t>
  </si>
  <si>
    <t>ASFALTO MODIFICADO TIPO III - NBR 9910 (ASFALTO OXIDADO PARA IMPERMEABILIZACAO, COEFICIENTE DE PENETRACAO 15-25)</t>
  </si>
  <si>
    <t>ASSENTADOR DE MANILHAS</t>
  </si>
  <si>
    <t>11,92</t>
  </si>
  <si>
    <t>ASSENTADOR DE MANILHAS (MENSALISTA)</t>
  </si>
  <si>
    <t>2.125,61</t>
  </si>
  <si>
    <t>ASSENTO  VASO SANITARIO INFANTIL EM PLASTICO BRANCO</t>
  </si>
  <si>
    <t>51,92</t>
  </si>
  <si>
    <t>ASSENTO SANITARIO DE PLASTICO, TIPO CONVENCIONAL</t>
  </si>
  <si>
    <t>24,40</t>
  </si>
  <si>
    <t>AUTOMATICO DE BOIA SUPERIOR / INFERIOR, *15* A / 250 V</t>
  </si>
  <si>
    <t>34,95</t>
  </si>
  <si>
    <t>AUXILIAR  DE ALMOXARIFE</t>
  </si>
  <si>
    <t>20,55</t>
  </si>
  <si>
    <t>AUXILIAR DE ALMOXARIFE (MENSALISTA)</t>
  </si>
  <si>
    <t>3.666,18</t>
  </si>
  <si>
    <t>AUXILIAR DE AZULEJISTA</t>
  </si>
  <si>
    <t>11,45</t>
  </si>
  <si>
    <t>AUXILIAR DE AZULEJISTA (MENSALISTA)</t>
  </si>
  <si>
    <t>2.041,47</t>
  </si>
  <si>
    <t>AUXILIAR DE ENCANADOR OU BOMBEIRO HIDRAULICO</t>
  </si>
  <si>
    <t>AUXILIAR DE ENCANADOR OU BOMBEIRO HIDRAULICO (MENSALISTA)</t>
  </si>
  <si>
    <t>1.993,66</t>
  </si>
  <si>
    <t>AUXILIAR DE ESCRITORIO</t>
  </si>
  <si>
    <t>AUXILIAR DE ESCRITORIO (MENSALISTA)</t>
  </si>
  <si>
    <t>4.007,34</t>
  </si>
  <si>
    <t>AUXILIAR DE LABORATORISTA DE SOLOS E CONCRETO</t>
  </si>
  <si>
    <t>29,35</t>
  </si>
  <si>
    <t>AUXILIAR DE LABORATORISTA DE SOLOS E DE CONCRETO (MENSALISTA)</t>
  </si>
  <si>
    <t>5.234,46</t>
  </si>
  <si>
    <t>AUXILIAR DE MECANICO</t>
  </si>
  <si>
    <t>10,16</t>
  </si>
  <si>
    <t>AUXILIAR DE MECANICO (MENSALISTA)</t>
  </si>
  <si>
    <t>1.815,69</t>
  </si>
  <si>
    <t>AUXILIAR DE PEDREIRO</t>
  </si>
  <si>
    <t>10,19</t>
  </si>
  <si>
    <t>AUXILIAR DE PEDREIRO (MENSALISTA)</t>
  </si>
  <si>
    <t>1.818,30</t>
  </si>
  <si>
    <t>AUXILIAR DE SERVICOS GERAIS</t>
  </si>
  <si>
    <t>AUXILIAR DE SERVICOS GERAIS (MENSALISTA)</t>
  </si>
  <si>
    <t>1.959,36</t>
  </si>
  <si>
    <t>AUXILIAR DE TOPOGRAFO</t>
  </si>
  <si>
    <t>AUXILIAR DE TOPOGRAFO (MENSALISTA)</t>
  </si>
  <si>
    <t>1.199,25</t>
  </si>
  <si>
    <t>AUXILIAR TECNICO / ASSISTENTE DE ENGENHARIA</t>
  </si>
  <si>
    <t>32,43</t>
  </si>
  <si>
    <t>AUXILIAR TECNICO / ASSISTENTE DE ENGENHARIA (MENSALISTA)</t>
  </si>
  <si>
    <t>5.782,78</t>
  </si>
  <si>
    <t>AVENTAL DE SEGURANCA DE RASPA DE COURO 1,00 X 0,60 M</t>
  </si>
  <si>
    <t>31,60</t>
  </si>
  <si>
    <t>AZULEJISTA OU LADRILHEIRO (MENSALISTA)</t>
  </si>
  <si>
    <t>AZULEJISTA OU LADRILHISTA</t>
  </si>
  <si>
    <t>BACIA SANITARIA (VASO) COM CAIXA ACOPLADA, DE LOUCA BRANCA</t>
  </si>
  <si>
    <t>BACIA SANITARIA (VASO) CONVENCIONAL DE LOUCA BRANCA</t>
  </si>
  <si>
    <t>112,68</t>
  </si>
  <si>
    <t>BACIA SANITARIA (VASO) CONVENCIONAL DE LOUCA COR</t>
  </si>
  <si>
    <t>150,80</t>
  </si>
  <si>
    <t>BACIA SANITARIA (VASO) CONVENCIONAL PARA PCD SEM FURO FRONTAL, DE LOUCA BRANCA, SEM ASSENTO</t>
  </si>
  <si>
    <t>561,38</t>
  </si>
  <si>
    <t>BACIA SANITARIA TURCA DE LOUCA BRANCA</t>
  </si>
  <si>
    <t>421,63</t>
  </si>
  <si>
    <t>BALDE PLASTICO CAPACIDADE *10* L</t>
  </si>
  <si>
    <t>BALDE VERMELHO PARA SINALIZACAO DE VIAS</t>
  </si>
  <si>
    <t>BANCADA DE MARMORE SINTETICO COM UMA CUBA, 120 X *60* CM</t>
  </si>
  <si>
    <t>127,47</t>
  </si>
  <si>
    <t>BANCADA DE MARMORE SINTETICO COM UMA CUBA, 150 X *60* CM</t>
  </si>
  <si>
    <t>159,78</t>
  </si>
  <si>
    <t>BANCADA DE MARMORE SINTETICO COM UMA CUBA, 200 X *60* CM</t>
  </si>
  <si>
    <t>360,07</t>
  </si>
  <si>
    <t>BANCADA/ BANCA EM GRANITO, POLIDO, TIPO ANDORINHA/ QUARTZ/ CASTELO/ CORUMBA OU OUTROS EQUIVALENTES DA REGIAO, COM CUBA INOX, FORMATO *120 X 60* CM, E=  *2* CM</t>
  </si>
  <si>
    <t>416,14</t>
  </si>
  <si>
    <t>BANCADA/ BANCA EM MARMORE, POLIDO, BRANCO COMUM, E=  *3* CM</t>
  </si>
  <si>
    <t>144,34</t>
  </si>
  <si>
    <t>BANCADA/BANCA/PIA DE ACO INOXIDAVEL (AISI 430) COM 1 CUBA CENTRAL, COM VALVULA, ESCORREDOR DUPLO, DE *0,55 X 1,20* M</t>
  </si>
  <si>
    <t>181,04</t>
  </si>
  <si>
    <t>BANCADA/BANCA/PIA DE ACO INOXIDAVEL (AISI 430) COM 1 CUBA CENTRAL, COM VALVULA, ESCORREDOR DUPLO, DE *0,55 X 1,40* M</t>
  </si>
  <si>
    <t>240,74</t>
  </si>
  <si>
    <t>BANCADA/BANCA/PIA DE ACO INOXIDAVEL (AISI 430) COM 1 CUBA CENTRAL, COM VALVULA, ESCORREDOR DUPLO, DE *0,55 X 1,80* M</t>
  </si>
  <si>
    <t>348,79</t>
  </si>
  <si>
    <t>BANCADA/BANCA/PIA DE ACO INOXIDAVEL (AISI 430) COM 1 CUBA CENTRAL, COM VALVULA, LISA (SEM ESCORREDOR), DE *0,55 X 1,20* M</t>
  </si>
  <si>
    <t>176,96</t>
  </si>
  <si>
    <t>BANCADA/BANCA/PIA DE ACO INOXIDAVEL (AISI 430) COM 1 CUBA CENTRAL, SEM VALVULA, ESCORREDOR DUPLO, DE *0,55 X 1,60* M</t>
  </si>
  <si>
    <t>210,43</t>
  </si>
  <si>
    <t>BANCADA/BANCA/PIA DE ACO INOXIDAVEL (AISI 430) COM 2 CUBAS, COM VALVULAS, ESCORREDOR DUPLO, DE *0,55 X 2,00* M</t>
  </si>
  <si>
    <t>491,76</t>
  </si>
  <si>
    <t>BANCADA/TAMPO ACO INOX (AISI 304), LARGURA 60 CM, COM RODABANCA (NAO INCLUI PES DE APOIO)</t>
  </si>
  <si>
    <t>783,52</t>
  </si>
  <si>
    <t>BANCADA/TAMPO ACO INOX (AISI 304), LARGURA 70 CM, COM RODABANCA (NAO INCLUI PES DE APOIO)</t>
  </si>
  <si>
    <t>981,70</t>
  </si>
  <si>
    <t>BANCADA/TAMPO LISO (SEM CUBA) EM MARMORE SINTETICO</t>
  </si>
  <si>
    <t>141,33</t>
  </si>
  <si>
    <t>BANCO ARTICULADO PARA BANHO, EM ACO INOX POLIDO, 70* CM X 45* CM</t>
  </si>
  <si>
    <t>693,04</t>
  </si>
  <si>
    <t>BANCO COM ENCOSTO, 1,60M* DE COMPRIMENTO, EM TUBO DE ACO CARBONO E PINTURA NO PROCESSO ELETROSTATICO - PARA ACADEMIA AO AR LIVRE / ACADEMIA DA TERCEIRA IDADE - ATI</t>
  </si>
  <si>
    <t>1.050,15</t>
  </si>
  <si>
    <t>BANDEJA DE PINTURA PARA ROLO 23 CM</t>
  </si>
  <si>
    <t>7,69</t>
  </si>
  <si>
    <t>BARRA ANTIPANICO DUPLA, CEGA LADO OPOSTO, COR CINZA</t>
  </si>
  <si>
    <t xml:space="preserve">PAR   </t>
  </si>
  <si>
    <t>1.356,03</t>
  </si>
  <si>
    <t>BARRA ANTIPANICO DUPLA, PARA PORTA DE VIDRO, COR CINZA</t>
  </si>
  <si>
    <t>1.372,22</t>
  </si>
  <si>
    <t>BARRA ANTIPANICO SIMPLES, CEGA LADO OPOSTO, COR CINZA</t>
  </si>
  <si>
    <t>473,08</t>
  </si>
  <si>
    <t>BARRA ANTIPANICO SIMPLES, COM FECHADURA LADO OPOSTO, COR CINZA</t>
  </si>
  <si>
    <t>723,21</t>
  </si>
  <si>
    <t>BARRA ANTIPANICO SIMPLES, PARA PORTA DE VIDRO, COR CINZA</t>
  </si>
  <si>
    <t>700,31</t>
  </si>
  <si>
    <t>BARRA DE APOIO EM "L", EM ACO INOX POLIDO 70 X 70 CM, DIAMETRO MINIMO 3 CM</t>
  </si>
  <si>
    <t>306,97</t>
  </si>
  <si>
    <t>BARRA DE APOIO EM "L", EM ACO INOX POLIDO 80 X 80 CM, DIAMETRO MINIMO 3 CM</t>
  </si>
  <si>
    <t>352,29</t>
  </si>
  <si>
    <t>BARRA DE APOIO LATERAL ARTICULADA, COM TRAVA, EM ACO INOX POLIDO, 70 CM, DIAMETRO MINIMO 3 CM</t>
  </si>
  <si>
    <t>381,17</t>
  </si>
  <si>
    <t>BARRA DE APOIO RETA, EM ACO INOX POLIDO, COMPRIMENTO 60CM, DIAMETRO MINIMO 3 CM</t>
  </si>
  <si>
    <t>135,15</t>
  </si>
  <si>
    <t>BARRA DE APOIO RETA, EM ACO INOX POLIDO, COMPRIMENTO 70CM, DIAMETRO MINIMO 3 CM</t>
  </si>
  <si>
    <t>150,09</t>
  </si>
  <si>
    <t>BARRA DE APOIO RETA, EM ACO INOX POLIDO, COMPRIMENTO 80CM, DIAMETRO MINIMO 3 CM</t>
  </si>
  <si>
    <t>160,04</t>
  </si>
  <si>
    <t>BARRA DE APOIO RETA, EM ACO INOX POLIDO, COMPRIMENTO 90 CM, DIAMETRO MINIMO 3 CM</t>
  </si>
  <si>
    <t>167,67</t>
  </si>
  <si>
    <t>BARRA DE APOIO RETA, EM ALUMINIO, COMPRIMENTO 60CM, DIAMETRO MINIMO 3 CM</t>
  </si>
  <si>
    <t>95,14</t>
  </si>
  <si>
    <t>BARRA DE APOIO RETA, EM ALUMINIO, COMPRIMENTO 70CM, DIAMETRO MINIMO 3 CM</t>
  </si>
  <si>
    <t>109,09</t>
  </si>
  <si>
    <t>BARRA DE APOIO RETA, EM ALUMINIO, COMPRIMENTO 80 CM, DIAMETRO MINIMO 3 CM</t>
  </si>
  <si>
    <t>118,00</t>
  </si>
  <si>
    <t>BARRA DE APOIO RETA, EM ALUMINIO, COMPRIMENTO 90 CM, DIAMETRO MINIMO 3 CM</t>
  </si>
  <si>
    <t>123,56</t>
  </si>
  <si>
    <t>BARRA DE FERRO RETANGULAR, BARRA CHATA (QUALQUER DIMENSAO)</t>
  </si>
  <si>
    <t>BARRA DE FERRO RETANGULAR, BARRA CHATA, 1 1/2"  X 1/2" (L X E), 3,79 KG/M</t>
  </si>
  <si>
    <t>20,11</t>
  </si>
  <si>
    <t>BARRA DE FERRO RETANGULAR, BARRA CHATA, 1 1/2" X 1/4" (L X E), 1,89 KG/M</t>
  </si>
  <si>
    <t>9,90</t>
  </si>
  <si>
    <t>BARRA DE FERRO RETANGULAR, BARRA CHATA, 1" X 1/4" (L X E), 1,2265 KG/M</t>
  </si>
  <si>
    <t>BARRA DE FERRO RETANGULAR, BARRA CHATA, 1" X 3/16" (L X E), 1,73 KG/M</t>
  </si>
  <si>
    <t>BARRA DE FERRO RETANGULAR, BARRA CHATA, 2" X 1/2" (L X E), 5,06 KG/M</t>
  </si>
  <si>
    <t>26,51</t>
  </si>
  <si>
    <t>BARRA DE FERRO RETANGULAR, BARRA CHATA, 2" X 1/4" (L X E), 2,53 KG/M</t>
  </si>
  <si>
    <t>BARRA DE FERRO RETANGULAR, BARRA CHATA, 2" X 1" (L X E), 10,12 KG/M</t>
  </si>
  <si>
    <t>51,80</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</si>
  <si>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</si>
  <si>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</si>
  <si>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</si>
  <si>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</si>
  <si>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15,07</t>
  </si>
  <si>
    <t>BASE DE MISTURADOR MONOCOMANDO PARA CHUVEIRO</t>
  </si>
  <si>
    <t>362,66</t>
  </si>
  <si>
    <t>BASE PARA MASTRO DE PARA-RAIOS DIAMETRO NOMINAL 1 1/2"</t>
  </si>
  <si>
    <t>46,37</t>
  </si>
  <si>
    <t>BASE PARA MASTRO DE PARA-RAIOS DIAMETRO NOMINAL 2"</t>
  </si>
  <si>
    <t>48,18</t>
  </si>
  <si>
    <t>BASE PARA RELE COM SUPORTE METALICO</t>
  </si>
  <si>
    <t>8,69</t>
  </si>
  <si>
    <t>BASE UNIPOLAR PARA FUSIVEL NH1, CORRENTE NOMINAL DE 250 A, SEM CAPA</t>
  </si>
  <si>
    <t>BATE-ESTACAS POR GRAVIDADE, POTENCIA160 HP, PESO DO MARTELO ATE 3 TONELADAS</t>
  </si>
  <si>
    <t>306.878,90</t>
  </si>
  <si>
    <t>BATENTE/ PORTAL/ ADUELA/ MARCO MACICO, E= *3 CM, L= *13 CM, *60 CM A 120* CM X *210 CM,  EM CEDRINHO/ ANGELIM COMERCIAL/ EUCALIPTO/ CURUPIXA/ PEROBA/ CUMARU OU EQUIVALENTE DA REGIAO (NAO INCLUI ALIZARES)</t>
  </si>
  <si>
    <t xml:space="preserve">JG    </t>
  </si>
  <si>
    <t>161,54</t>
  </si>
  <si>
    <t>BATENTE/ PORTAL/ ADUELA/ MARCO MACICO, E= *3* CM, L= *13* CM, *60 CM A 120* CM X *210* CM, EM PINUS/ TAUARI/ VIROLA OU EQUIVALENTE DA REGIAO (NAO INCLUI ALIZARES)</t>
  </si>
  <si>
    <t>106,77</t>
  </si>
  <si>
    <t>BATENTE/ PORTAL/ ADUELA/ MARCO MACICO, E= *3* CM, L= *7* CM, *60 CM A 120* CM X *210* CM,  EM CEDRINHO/ ANGELIM COMERCIAL/ EUCALIPTO/ CURUPIXA/ PEROBA/ CUMARU OU EQUIVALENTE DA REGIAO (NAO INCLUI ALIZARES)</t>
  </si>
  <si>
    <t>131,23</t>
  </si>
  <si>
    <t>BATENTE/ PORTAL/ ADUELA/ MARCO MACICO, E= *3* CM, L= *7* CM, *60 CM A 120* CM X *210* CM, EM PINUS/ TAUARI/ VIROLA OU EQUIVALENTE DA REGIAO (NAO INCLUI ALIZARES)</t>
  </si>
  <si>
    <t>71,33</t>
  </si>
  <si>
    <t>BATENTE/ PORTAL/ ADUELA/MARCO MACICO, E= *3* CM, L= *15* CM, *60 CM A 120* CM  X *210* CM, EM PINUS/ TAUARI/ VIROLA OU EQUIVALENTE DA REGIAO</t>
  </si>
  <si>
    <t>130,77</t>
  </si>
  <si>
    <t>BATENTE/ PORTAL/ADUELA/ MARCO MACICO, E= *3* CM, L= *15* CM, *60 CM A 120* CM  X *210* CM,  EM CEDRINHO/ ANGELIM COMERCIAL/  EUCALIPTO/ CURUPIXA/ PEROBA/ CUMARU OU EQUIVALENTE DA REGIAO (NAO INCLUI ALIZARES)</t>
  </si>
  <si>
    <t>176,92</t>
  </si>
  <si>
    <t>BATENTE/PORTAL/ADUELA/MARCO, EM MDF/PVC WOOD/POLIESTIRENO OU MADEIRA LAMINADA, L = *9,0* CM COM GUARNICAO REGULAVEL 2 FACES = *35* MM, PRIMER</t>
  </si>
  <si>
    <t>207,86</t>
  </si>
  <si>
    <t>BETONEIRA CAPACIDADE NOMINAL 400 L, CAPACIDADE DE MISTURA  280 L, MOTOR ELETRICO TRIFASICO 220/380 V POTENCIA 2 CV, SEM CARREGADOR</t>
  </si>
  <si>
    <t>3.450,00</t>
  </si>
  <si>
    <t>BETONEIRA CAPACIDADE NOMINAL 400 L, CAPACIDADE DE MISTURA 310 L, MOTOR A DIESEL POTENCIA 5 CV, SEM CARREGADOR</t>
  </si>
  <si>
    <t>4.704,86</t>
  </si>
  <si>
    <t>BETONEIRA CAPACIDADE NOMINAL 400 L, CAPACIDADE DE MISTURA 310 L, MOTOR A GASOLINA POTENCIA 5,5 CV, SEM CARREGADOR</t>
  </si>
  <si>
    <t>4.315,42</t>
  </si>
  <si>
    <t>BETONEIRA CAPACIDADE NOMINAL 600 L, CAPACIDADE DE MISTURA 440 L, MOTOR A GASOLINA POTENCIA 10 HP, COM CARREGADOR</t>
  </si>
  <si>
    <t>18.770,33</t>
  </si>
  <si>
    <t>BETONEIRA, CAPACIDADE NOMINAL 400 L, CAPACIDADE DE MISTURA 310L, MOTOR ELETRICO TRIFASICO 220/380V POTENCIA 2 CV, SEM CARREGADOR</t>
  </si>
  <si>
    <t>3.947,03</t>
  </si>
  <si>
    <t>BETONEIRA, CAPACIDADE NOMINAL 600 L, CAPACIDADE DE MISTURA  360L, MOTOR ELETRICO TRIFASICO 220/380V, POTENCIA 4CV, EXCLUSO CARREGADOR</t>
  </si>
  <si>
    <t>14.033,89</t>
  </si>
  <si>
    <t>BETONEIRA, CAPACIDADE NOMINAL 600 L, CAPACIDADE DE MISTURA 440 L, MOTOR A DIESEL POTENCIA 10 CV, COM CARREGADOR</t>
  </si>
  <si>
    <t>17.057,03</t>
  </si>
  <si>
    <t>BLASTER, DINAMITADOR OU CABO DE FOGO</t>
  </si>
  <si>
    <t>BLASTER, DINAMITADOR OU CABO DE FOGO (MENSALISTA)</t>
  </si>
  <si>
    <t>1.967,96</t>
  </si>
  <si>
    <t>BLOCO CERAMICO (ALVENARIA DE VEDACAO), DE 9 X 19 X 19 CM</t>
  </si>
  <si>
    <t xml:space="preserve">MIL   </t>
  </si>
  <si>
    <t>490,00</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</si>
  <si>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</si>
  <si>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</si>
  <si>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</si>
  <si>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</si>
  <si>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</si>
  <si>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</si>
  <si>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0,61</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</si>
  <si>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</si>
  <si>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</si>
  <si>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</si>
  <si>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</si>
  <si>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</si>
  <si>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</si>
  <si>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</si>
  <si>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</si>
  <si>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</si>
  <si>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</si>
  <si>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1,85</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</si>
  <si>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</si>
  <si>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</si>
  <si>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</si>
  <si>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</si>
  <si>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2,64</t>
  </si>
  <si>
    <t>BLOCO CONCRETO ESTRUTURAL 14 X 19 X 39 CM, FBK 4,5 MPA (NBR 6136)</t>
  </si>
  <si>
    <t>BLOCO CONCRETO ESTRUTURAL 14 X 19 X 39 CM, FBK 6 MPA (NBR 6136)</t>
  </si>
  <si>
    <t>BLOCO CONCRETO ESTRUTURAL 14 X 19 X 39 CM, FBK 8 MPA (NBR 6136)</t>
  </si>
  <si>
    <t>2,18</t>
  </si>
  <si>
    <t>BLOCO CONCRETO ESTRUTURAL 14 X 19 X 39, FCK 16 MPA - NBR 6136/2007</t>
  </si>
  <si>
    <t>3,21</t>
  </si>
  <si>
    <t>BLOCO CONCRETO ESTRUTURAL 19 X 19 X 39 CM, FBK 10 MPA (NBR 6136)</t>
  </si>
  <si>
    <t>BLOCO CONCRETO ESTRUTURAL 19 X 19 X 39 CM, FBK 12 MPA (NBR 6136)</t>
  </si>
  <si>
    <t>BLOCO CONCRETO ESTRUTURAL 19 X 19 X 39 CM, FBK 14 MPA (NBR 6136)</t>
  </si>
  <si>
    <t>3,56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</si>
  <si>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</si>
  <si>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</si>
  <si>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</si>
  <si>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</si>
  <si>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</si>
  <si>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</si>
  <si>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68,92</t>
  </si>
  <si>
    <t>BLOCO DE GESSO VAZADO BRANCO, E = *7* CM, *67 X 50* CM</t>
  </si>
  <si>
    <t>38,58</t>
  </si>
  <si>
    <t>BLOCO DE POLIETILENO ALTA DENSIDADE, *27* X *30* X *100* CM, ACOMPANHADOS PLACAS  TERMINAIS  E LONGARINAS, PARA FUNDO DE FILTRO</t>
  </si>
  <si>
    <t>501,42</t>
  </si>
  <si>
    <t>BLOCO DE VIDRO INCOLOR XADREZ, DE *20 X 20 X 10* CM</t>
  </si>
  <si>
    <t>12,61</t>
  </si>
  <si>
    <t>BLOCO DE VIDRO INCOLOR, CANELADO, DE *19 X 19 X 8* CM</t>
  </si>
  <si>
    <t>BLOCO DE VIDRO/ELEMENTO VAZADO INCOLOR, VENEZIANA, DE *20 X 20 X 6* CM</t>
  </si>
  <si>
    <t>18,59</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</si>
  <si>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</si>
  <si>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</si>
  <si>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</si>
  <si>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</si>
  <si>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1,36</t>
  </si>
  <si>
    <t>BLOCO ESTRUTURAL CERAMICO 14 X 19 X 34 CM, 6,0 MPA (NBR 15270)</t>
  </si>
  <si>
    <t>BLOCO ESTRUTURAL CERAMICO 14 X 19 X 39 CM, 6,0 MPA (NBR 15270)</t>
  </si>
  <si>
    <t>BLOCO ESTRUTURAL CERAMICO 19 X 19 X 29 CM, 6,0 MPA (NBR 15270)</t>
  </si>
  <si>
    <t>1,89</t>
  </si>
  <si>
    <t>BLOCO ESTRUTURAL CERAMICO 19 X 19 X 39 CM, 6,0 MPA (NBR 15270)</t>
  </si>
  <si>
    <t>BLOCO VEDACAO CONCRETO APARENTE 14 X 19 X 39 CM (CLASSE C - NBR 6136)</t>
  </si>
  <si>
    <t>BLOCO VEDACAO CONCRETO APARENTE 19 X 19 X 39 CM  (CLASSE C - NBR 6136)</t>
  </si>
  <si>
    <t>2,16</t>
  </si>
  <si>
    <t>BLOCO VEDACAO CONCRETO APARENTE 9 X 19 X 39 CM (CLASSE C - NBR 6136)</t>
  </si>
  <si>
    <t>1,54</t>
  </si>
  <si>
    <t>BLOCO VEDACAO CONCRETO CELULAR AUTOCLAVADO 10 X 30 X 60 CM (E X A X C)</t>
  </si>
  <si>
    <t>53,07</t>
  </si>
  <si>
    <t>BLOCO VEDACAO CONCRETO CELULAR AUTOCLAVADO 15 X 30 X 60 CM (E X A X C)</t>
  </si>
  <si>
    <t>86,24</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</si>
  <si>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</si>
  <si>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</si>
  <si>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</si>
  <si>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</si>
  <si>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</si>
  <si>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</si>
  <si>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45,50</t>
  </si>
  <si>
    <t>BLOQUETE/PISO DE CONCRETO - MODELO BLOCO PISOGRAMA/CONCREGRAMA 2 FUROS, *35  CM X 15* CM, E =  *8* CM, COR NATURAL</t>
  </si>
  <si>
    <t>BLOQUETE/PISO DE CONCRETO - MODELO PISOGRAMA/CONCREGRAMA/PAVI-GRADE/GRAMEIRO, *60  CM X 45* CM, E =  *7* CM, COR NATURAL</t>
  </si>
  <si>
    <t>57,55</t>
  </si>
  <si>
    <t>BLOQUETE/PISO DE CONCRETO - MODELO PISOGRAMA/CONCREGRAMA/PAVI-GRADE/GRAMEIRO, *60  CM X 45* CM, E =  *9* CM, COR NATURAL</t>
  </si>
  <si>
    <t>68,54</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</si>
  <si>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</si>
  <si>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</si>
  <si>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53,52</t>
  </si>
  <si>
    <t>BLOQUETE/PISO INTERTRAVADO DE CONCRETO - MODELO RAQUETE, *22 CM X 13,5* CM, E = 6 CM, RESISTENCIA DE 35 MPA (NBR 9781), COR NATURAL</t>
  </si>
  <si>
    <t>36,76</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</si>
  <si>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</si>
  <si>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</si>
  <si>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</si>
  <si>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37,43</t>
  </si>
  <si>
    <t>BLOQUETE/PISO INTERTRAVADO DE CONCRETO - MODELO RETANGULAR/TIJOLINHO/PAVER/HOLANDES/PARALELEPIPEDO, 20 CM X 10 CM, E = 8 CM, RESISTENCIA DE 35 MPA (NBR 9781), COLORIDO</t>
  </si>
  <si>
    <t>49,73</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</si>
  <si>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</si>
  <si>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</si>
  <si>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50,38</t>
  </si>
  <si>
    <t>BLOQUETE/PISO INTERTRAVADO DE CONCRETO - MODELO SEXTAVADO, 25 CM X 25 CM, E = 6 CM, RESISTENCIA DE 35 MPA (NBR 9781), COR NATURAL</t>
  </si>
  <si>
    <t>38,46</t>
  </si>
  <si>
    <t>BLOQUETE/PISO INTERTRAVADO DE CONCRETO - MODELO SEXTAVADO, 25 CM X 25 CM, E = 8 CM, RESISTENCIA DE 35 MPA (NBR 9781), COR NATURAL</t>
  </si>
  <si>
    <t>40,09</t>
  </si>
  <si>
    <t>BLOQUETE/PISO INTERTRAVADO DE CONCRETO - ONDA/16 FACES/UNISTEIN/PAVIS, *22 CM X 11* CM, E = 6 CM, RESISTENCIA DE 35 MPA (NBR 9781), COLORIDO</t>
  </si>
  <si>
    <t>40,95</t>
  </si>
  <si>
    <t>BLOQUETE/PISO INTERTRAVADO DE CONCRETO - ONDA/16 FACES/UNISTEIN/PAVIS, *22 CM X 11* CM, E = 6 CM, RESISTENCIA DE 35 MPA (NBR 9781), COR NATURAL</t>
  </si>
  <si>
    <t>35,75</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</si>
  <si>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</si>
  <si>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</si>
  <si>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</si>
  <si>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18,40</t>
  </si>
  <si>
    <t>BOLSA DE LIGACAO EM PVC FLEXIVEL PARA VASO SANITARIO 1.1/2 " (40 MM)</t>
  </si>
  <si>
    <t>BOLSA DE LONA PARA FERRAMENTAS *50 X 35 X 25* CM</t>
  </si>
  <si>
    <t>134,20</t>
  </si>
  <si>
    <t>BOMBA CENTRIFUGA  MOTOR ELETRICO TRIFASICO 1,48HP  DIAMETRO DE SUCCAO X ELEVACAO 1" X 1", 4 ESTAGIOS, DIAMETRO DOS ROTORES 3 X 107 MM + 1 X 100 MM, HM/Q: 10 M / 5,3 M3/H A 70 M / 1,8 M3/H</t>
  </si>
  <si>
    <t>1.424,92</t>
  </si>
  <si>
    <t>BOMBA CENTRIFUGA  MOTOR ELETRICO TRIFASICO 2,96HP, DIAMETRO DE SUCCAO X ELEVACAO 1 1/2" X 1 1/4", DIAMETRO DO ROTOR 148 MM, HM/Q: 34 M / 14,80 M3/H A 40 M / 8,60 M3/H</t>
  </si>
  <si>
    <t>1.198,10</t>
  </si>
  <si>
    <t>BOMBA CENTRIFUGA COM MOTOR ELETRICO MONOFASICO, POTENCIA 0,33 HP,  BOCAIS 1" X 3/4", DIAMETRO DO ROTOR 99 MM, HM/Q = 4 MCA / 8,5 M3/H A 18 MCA / 0,90 M3/H</t>
  </si>
  <si>
    <t>488,24</t>
  </si>
  <si>
    <t>BOMBA CENTRIFUGA MONOESTAGIO COM MOTOR ELETRICO MONOFASICO, POTENCIA 15 HP,  DIAMETRO DO ROTOR *173* MM, HM/Q = *30* MCA / *90* M3/H A *45* MCA / *55* M3/H</t>
  </si>
  <si>
    <t>7.055,02</t>
  </si>
  <si>
    <t>BOMBA CENTRIFUGA MOTOR ELETRICO MONOFASICO 0,49 HP  BOCAIS 1" X 3/4", DIAMETRO DO ROTOR 110 MM, HM/Q: 6 M / 8,3 M3/H A 20 M / 1,2 M3/H</t>
  </si>
  <si>
    <t>475,17</t>
  </si>
  <si>
    <t>BOMBA CENTRIFUGA MOTOR ELETRICO MONOFASICO 0,50 CV DIAMETRO DE SUCCAO X ELEVACAO 3/4" X 3/4", MONOESTAGIO, DIAMETRO DOS ROTORES 114 MM, HM/Q: 2 M / 2,99 M3/H A 24 M / 0,71 M3/H</t>
  </si>
  <si>
    <t>741,55</t>
  </si>
  <si>
    <t>BOMBA CENTRIFUGA MOTOR ELETRICO MONOFASICO 0,74HP  DIAMETRO DE SUCCAO X ELEVACAO 1 1/4" X 1", DIAMETRO DO ROTOR 120 MM, HM/Q: 8 M / 7,70 M3/H A 24 M / 2,80 M3/H</t>
  </si>
  <si>
    <t>811,90</t>
  </si>
  <si>
    <t>BOMBA CENTRIFUGA MOTOR ELETRICO TRIFASICO 0,99HP  DIAMETRO DE SUCCAO X ELEVACAO 1" X 1", DIAMETRO DO ROTOR 145 MM, HM/Q: 14 M / 8,4 M3/H A 40 M / 0,60 M3/H</t>
  </si>
  <si>
    <t>800,99</t>
  </si>
  <si>
    <t>BOMBA CENTRIFUGA MOTOR ELETRICO TRIFASICO 14,8 HP, DIAMETRO DE SUCCAO X ELEVACAO 2 1/2" X 2", DIAMETRO DO ROTOR 195 MM, HM/Q: 62 M / 55,5 M3/H A 80 M / 31,50 M3/H</t>
  </si>
  <si>
    <t>4.491,73</t>
  </si>
  <si>
    <t>BOMBA CENTRIFUGA MOTOR ELETRICO TRIFASICO 5HP, DIAMETRO DE SUCCAO X ELEVACAO 2" X 1 1/2", DIAMETRO DO ROTOR 155 MM, HM/Q: 40 M / 20,40 M3/H A 46 M / 9,20 M3/H</t>
  </si>
  <si>
    <t>2.082,78</t>
  </si>
  <si>
    <t>BOMBA CENTRIFUGA MOTOR ELETRICO TRIFASICO 9,86 DIAMETRO DE SUCCAO X ELEVACAO 1" X 1", 4 ESTAGIOS, DIAMETRO DOS ROTORES 4 X 146 MM, HM/Q: 85 M / 14,9 M3/H A 140 M / 4,2 M3/H</t>
  </si>
  <si>
    <t>4.225,53</t>
  </si>
  <si>
    <t>BOMBA CENTRIFUGA,  MOTOR ELETRICO TRIFASICO 1,48HP  DIAMETRO DE SUCCAO X ELEVACAO 1 1/2" X 1", DIAMETRO DO ROTOR 117 MM, HM/Q: 10 M / 21,9 M3/H A 24 M / 6,1 M3/H</t>
  </si>
  <si>
    <t>858,66</t>
  </si>
  <si>
    <t>BOMBA DE PROJECAO DE CONCRETO SECO, POTENCIA 10 CV, VAZAO 3 M3/H</t>
  </si>
  <si>
    <t>42.056,55</t>
  </si>
  <si>
    <t>BOMBA DE PROJECAO DE CONCRETO SECO, POTENCIA 10 CV, VAZAO 6 M3/H</t>
  </si>
  <si>
    <t>45.058,38</t>
  </si>
  <si>
    <t>BOMBA SUBMERSA PARA POCOS TUBULARES PROFUNDOS DIAMETRO DE 4 POLEGADAS, ELETRICA, MONOFASICA, POTENCIA 0,49 HP, 13 ESTAGIOS, BOCAL DE DESCARGA DIAMETRO DE UMA POLEGADA E MEIA, HM/Q = 18 M / 1,90 M3/H A 85 M / 0,60 M3/H</t>
  </si>
  <si>
    <t>2.616,59</t>
  </si>
  <si>
    <t>BOMBA SUBMERSA PARA POCOS TUBULARES PROFUNDOS DIAMETRO DE 4 POLEGADAS, ELETRICA, TRIFASICA, POTENCIA 1,97 HP, 20 ESTAGIOS, BOCAL DE DESCARGA DIAMETRO DE UMA POLEGADA E MEIA, HM/Q = 18 M / 5,40 M3/H A 164 M / 0,80 M3/H</t>
  </si>
  <si>
    <t>3.762,14</t>
  </si>
  <si>
    <t>BOMBA SUBMERSA PARA POCOS TUBULARES PROFUNDOS DIAMETRO DE 4 POLEGADAS, ELETRICA, TRIFASICA, POTENCIA 5,42 HP, 15 ESTAGIOS, BOCAL DE DESCARGA DIAMETRO DE 2 POLEGADAS, HM/Q = 18 M / 18,10 M3/H A 121 M / 2,90 M3/H</t>
  </si>
  <si>
    <t>6.377,15</t>
  </si>
  <si>
    <t>BOMBA SUBMERSA PARA POCOS TUBULARES PROFUNDOS DIAMETRO DE 4 POLEGADAS, ELETRICA, TRIFASICA, POTENCIA 5,42 HP, 29 ESTAGIOS, BOCAL DE DESCARGA DE UMA POLEGADA E MEIA, HM/Q = 18 M / 8,10 M3/H A 201 M / 3,2 M3/H</t>
  </si>
  <si>
    <t>6.054,60</t>
  </si>
  <si>
    <t>BOMBA SUBMERSA PARA POCOS TUBULARES PROFUNDOS DIAMETRO DE 6 POLEGADAS, ELETRICA, TRIFASICA, POTENCIA 27,12 HP, 7 ESTAGIOS, BOCAL DE DESCARGA DIAMETRO DE 4 POLEGADAS, HM/Q = 13,9 M / 90 M3/H A 44,0 M / 25,0 M3/H</t>
  </si>
  <si>
    <t>24.845,14</t>
  </si>
  <si>
    <t>BOMBA SUBMERSA PARA POCOS TUBULARES PROFUNDOS DIAMETRO DE 6 POLEGADAS, ELETRICA, TRIFASICA, POTENCIA 3,45 HP, 5 ESTAGIOS, BOCAL DE DESCARGA DIAMETRO DE 2 POLEGADAS, HM/Q = 68,5 M / 6,12 M3/H A 39,5 M / 14,04 M3/H</t>
  </si>
  <si>
    <t>9.137,58</t>
  </si>
  <si>
    <t>BOMBA SUBMERSA PARA POCOS TUBULARES PROFUNDOS DIAMETRO DE 6 POLEGADAS, ELETRICA, TRIFASICA, POTENCIA 32 HP, 9 ESTAGIOS, BOCAL DE DESCARGA DIAMETRO DE 4 POLEGADAS, HM/Q = 114,0 M / 13,9 M3/H A 57,0 M / 25,0 M3/H</t>
  </si>
  <si>
    <t>27.096,95</t>
  </si>
  <si>
    <t>BOMBA SUBMERSIVEL,  ELETRICA, TRIFASICA, POTENCIA 6 HP, DIAMETRO DO ROTOR 127 MM, BOCAL DE SAIDA DIAMETRO DE 3 POLEGADAS, HM/Q = 7 M / 66,90 M3/H A 26 M / 2,88 M3/H</t>
  </si>
  <si>
    <t>12.303,75</t>
  </si>
  <si>
    <t>BOMBA SUBMERSIVEL, ELETRICA, TRIFASICA, POTENCIA 0,98 HP, DIAMETRO DO ROTOR 142 MM SEMIABERTO, BOCAL DE SAIDA DIAMETRO DE 2 POLEGADAS, HM/Q = 2 M / 32 M3/H A 8 M / 16 M3/H</t>
  </si>
  <si>
    <t>2.716,36</t>
  </si>
  <si>
    <t>BOMBA SUBMERSIVEL, ELETRICA, TRIFASICA, POTENCIA 0,99 HP, DIAMETRO ROTOR 98 MM SEMIABERTO, BOCAL DE SAIDA DIAMETRO 2 POLEGADAS, HM/Q = 2 M / 28,90 M3/H A 14 M / 7 M3/H</t>
  </si>
  <si>
    <t>3.281,00</t>
  </si>
  <si>
    <t>BOMBA SUBMERSIVEL, ELETRICA, TRIFASICA, POTENCIA 1,97 HP, DIAMETRO DO ROTOR 144 MM SEMIABERTO, BOCAL DE SAIDA DIAMETRO DE 2 POLEGADAS, HM/Q = 2 M / 26,8 M3/H A 28 M / 4,6 M3/H</t>
  </si>
  <si>
    <t>4.407,81</t>
  </si>
  <si>
    <t>BOMBA SUBMERSIVEL, ELETRICA, TRIFASICA, POTENCIA 13 HP, DIAMETRO DO ROTOR 170 MM, BOCAL DE SAIDA DIAMETRO DE 3 POLEGADAS, HM/Q = 11 M / 68,40 M3/H A 72 M / 3,6 M3/H</t>
  </si>
  <si>
    <t>24.607,50</t>
  </si>
  <si>
    <t>BOMBA SUBMERSIVEL, ELETRICA, TRIFASICA, POTENCIA 2,96 HP, DIAMETRO DO ROTOR 144 MM SEMIABERTO, BOCAL DE SAIDA DIAMETRO DE DUAS POLEGADAS, HM/Q = 2 M / 38,8 M3/H A 28 M / 5 M3/H</t>
  </si>
  <si>
    <t>3.875,68</t>
  </si>
  <si>
    <t>BOMBA SUBMERSIVEL, ELETRICA, TRIFASICA, POTENCIA 3,75 HP, DIAMETRO DO ROTOR 90 MM SEMIABERTO, BOCAL DE SAIDA DIAMETRO DE 2 POLEGADAS, HM/Q = 5 M / 61,2 M3/H A 25,5 M / 3,6 M3/H</t>
  </si>
  <si>
    <t>6.151,87</t>
  </si>
  <si>
    <t>BOMBA TRIPLEX COM MOTOR A DIESEL, NACIONAL, DIAMETRO DE SUCCAO DE 2 1/2''</t>
  </si>
  <si>
    <t>121.376,24</t>
  </si>
  <si>
    <t>BOMBA TRIPLEX, PARA INJECAO DE CALDA DE CIMENTO, VAZAO MAXIMA DE *100* LITROS/MINUTO, PRESSAO MAXIMA DE *70* BAR, POTENCIA DE 15 CV</t>
  </si>
  <si>
    <t>64.601,90</t>
  </si>
  <si>
    <t>BORBOLETA EM LATAO FUNDIDO CROMADO, PARA TRAVAR JANELA TIPO GUILHOTINA</t>
  </si>
  <si>
    <t>BORBOLETA EM ZAMAC CROMADO, PARA TRAVAR JANELA TIPO GUILHOTINA</t>
  </si>
  <si>
    <t>BOTA DE PVC PRETA, CANO MEDIO, SEM FORRO</t>
  </si>
  <si>
    <t>BOTA DE SEGURANCA COM BIQUEIRA DE ACO E COLARINHO ACOLCHOADO</t>
  </si>
  <si>
    <t>51,07</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</si>
  <si>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</si>
  <si>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</si>
  <si>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</si>
  <si>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</si>
  <si>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</si>
  <si>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</si>
  <si>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</si>
  <si>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</si>
  <si>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</si>
  <si>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</si>
  <si>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</si>
  <si>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</si>
  <si>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</si>
  <si>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</si>
  <si>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</si>
  <si>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</si>
  <si>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</si>
  <si>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</si>
  <si>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17,42</t>
  </si>
  <si>
    <t>BUCHA DE REDUCAO DE COBRE (REF 600-2) SEM ANEL DE SOLDA, PONTA X BOLSA, 54 X 42 MM</t>
  </si>
  <si>
    <t>24,56</t>
  </si>
  <si>
    <t>BUCHA DE REDUCAO DE COBRE (REF 600-2) SEM ANEL DE SOLDA, PONTA X BOLSA, 66 X 54 MM</t>
  </si>
  <si>
    <t>76,57</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</si>
  <si>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</si>
  <si>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</si>
  <si>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</si>
  <si>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</si>
  <si>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</si>
  <si>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</si>
  <si>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</si>
  <si>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</si>
  <si>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</si>
  <si>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</si>
  <si>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</si>
  <si>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</si>
  <si>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</si>
  <si>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</si>
  <si>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</si>
  <si>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</si>
  <si>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</si>
  <si>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</si>
  <si>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</si>
  <si>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</si>
  <si>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36,74</t>
  </si>
  <si>
    <t>BUCHA DE REDUCAO DE FERRO GALVANIZADO, COM ROSCA BSP, DE 3" X 1 1/4"</t>
  </si>
  <si>
    <t>35,72</t>
  </si>
  <si>
    <t>BUCHA DE REDUCAO DE FERRO GALVANIZADO, COM ROSCA BSP, DE 3" X 2 1/2"</t>
  </si>
  <si>
    <t>35,90</t>
  </si>
  <si>
    <t>BUCHA DE REDUCAO DE FERRO GALVANIZADO, COM ROSCA BSP, DE 3" X 2"</t>
  </si>
  <si>
    <t>BUCHA DE REDUCAO DE FERRO GALVANIZADO, COM ROSCA BSP, DE 4" X 2 1/2"</t>
  </si>
  <si>
    <t>67,89</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</si>
  <si>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</si>
  <si>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</si>
  <si>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</si>
  <si>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</si>
  <si>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196,32</t>
  </si>
  <si>
    <t>BUCHA DE REDUCAO DE FERRO GALVANIZADO, COM ROSCA BSP, DE 6" X 5"</t>
  </si>
  <si>
    <t>210,60</t>
  </si>
  <si>
    <t>BUCHA DE REDUCAO DE PVC, SOLDAVEL, CURTA, COM 110 X 85 MM, PARA AGUA FRIA PREDIAL</t>
  </si>
  <si>
    <t>50,84</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</si>
  <si>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</si>
  <si>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</si>
  <si>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</si>
  <si>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</si>
  <si>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</si>
  <si>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</si>
  <si>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</si>
  <si>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</si>
  <si>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28,51</t>
  </si>
  <si>
    <t>BUCHA DE REDUCAO DE PVC, SOLDAVEL, LONGA, COM 110 X 75 MM, PARA AGUA FRIA PREDIAL</t>
  </si>
  <si>
    <t>24,09</t>
  </si>
  <si>
    <t>BUCHA DE REDUCAO DE PVC, SOLDAVEL, LONGA, COM 32 X 20 MM, PARA AGUA FRIA PREDIAL</t>
  </si>
  <si>
    <t>1,66</t>
  </si>
  <si>
    <t>BUCHA DE REDUCAO DE PVC, SOLDAVEL, LONGA, COM 40 X 20 MM, PARA AGUA FRIA PREDIAL</t>
  </si>
  <si>
    <t>BUCHA DE REDUCAO DE PVC, SOLDAVEL, LONGA, COM 40 X 25 MM, PARA AGUA FRIA PREDIAL</t>
  </si>
  <si>
    <t>BUCHA DE REDUCAO DE PVC, SOLDAVEL, LONGA, COM 50 X 20 MM, PARA AGUA FRIA PREDIAL</t>
  </si>
  <si>
    <t>2,89</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</si>
  <si>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</si>
  <si>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</si>
  <si>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</si>
  <si>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</si>
  <si>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7,41</t>
  </si>
  <si>
    <t>BUCHA DE REDUCAO DE PVC, SOLDAVEL, LONGA, COM 60 X 40 MM, PARA AGUA FRIA PREDIAL</t>
  </si>
  <si>
    <t>8,01</t>
  </si>
  <si>
    <t>BUCHA DE REDUCAO DE PVC, SOLDAVEL, LONGA, COM 60 X 50 MM, PARA AGUA FRIA PREDIAL</t>
  </si>
  <si>
    <t>9,76</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</si>
  <si>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</si>
  <si>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</si>
  <si>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</si>
  <si>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</si>
  <si>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</si>
  <si>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12,25</t>
  </si>
  <si>
    <t>BUCHA DE REDUCAO EM ALUMINIO, COM ROSCA, DE 1 1/2" X 3/4", PARA ELETRODUTO</t>
  </si>
  <si>
    <t>12,96</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</si>
  <si>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</si>
  <si>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</si>
  <si>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</si>
  <si>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</si>
  <si>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</si>
  <si>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</si>
  <si>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</si>
  <si>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</si>
  <si>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41,45</t>
  </si>
  <si>
    <t>BUCHA DE REDUCAO EM ALUMINIO, COM ROSCA, DE 2 1/2" X 2", PARA ELETRODUTO</t>
  </si>
  <si>
    <t>BUCHA DE REDUCAO EM ALUMINIO, COM ROSCA, DE 2" X 1 1/2", PARA ELETRODUTO</t>
  </si>
  <si>
    <t>21,37</t>
  </si>
  <si>
    <t>BUCHA DE REDUCAO EM ALUMINIO, COM ROSCA, DE 2" X 1 1/4", PARA ELETRODUTO</t>
  </si>
  <si>
    <t>22,87</t>
  </si>
  <si>
    <t>BUCHA DE REDUCAO EM ALUMINIO, COM ROSCA, DE 2" X 1", PARA ELETRODUTO</t>
  </si>
  <si>
    <t>25,06</t>
  </si>
  <si>
    <t>BUCHA DE REDUCAO EM ALUMINIO, COM ROSCA, DE 2" X 3/4", PARA ELETRODUTO</t>
  </si>
  <si>
    <t>26,07</t>
  </si>
  <si>
    <t>BUCHA DE REDUCAO EM ALUMINIO, COM ROSCA, DE 3/4" X 1/2",  PARA ELETRODUTO</t>
  </si>
  <si>
    <t>BUCHA DE REDUCAO EM ALUMINIO, COM ROSCA, DE 3" X 1 1/2", PARA ELETRODUTO</t>
  </si>
  <si>
    <t>46,00</t>
  </si>
  <si>
    <t>BUCHA DE REDUCAO EM ALUMINIO, COM ROSCA, DE 3" X 1 1/4", PARA ELETRODUTO</t>
  </si>
  <si>
    <t>BUCHA DE REDUCAO EM ALUMINIO, COM ROSCA, DE 3" X 2 1/2", PARA ELETRODUTO</t>
  </si>
  <si>
    <t>BUCHA DE REDUCAO EM ALUMINIO, COM ROSCA, DE 3" X 2", PARA ELETRODUTO</t>
  </si>
  <si>
    <t>43,98</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</si>
  <si>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</si>
  <si>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</si>
  <si>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</si>
  <si>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</si>
  <si>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</si>
  <si>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</si>
  <si>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5,08</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</si>
  <si>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</si>
  <si>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</si>
  <si>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</si>
  <si>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</si>
  <si>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</si>
  <si>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</si>
  <si>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3,81</t>
  </si>
  <si>
    <t>BUCHA DE REDUCAO PVC, ROSCAVEL, 2"  X 1 "</t>
  </si>
  <si>
    <t>10,62</t>
  </si>
  <si>
    <t>BUCHA DE REDUCAO PVC, ROSCAVEL, 2"  X 1 1/4 "</t>
  </si>
  <si>
    <t>BUCHA DE REDUCAO, CPVC, SOLDAVEL, 22 X 15 MM, PARA AGUA QUENTE</t>
  </si>
  <si>
    <t>BUCHA DE REDUCAO, CPVC, SOLDAVEL, 28 X 22 MM, PARA AGUA QUENTE</t>
  </si>
  <si>
    <t>BUCHA DE REDUCAO, CPVC, SOLDAVEL, 35 X 28 MM, PARA AGUA QUENTE</t>
  </si>
  <si>
    <t>11,81</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</si>
  <si>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</si>
  <si>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</si>
  <si>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</si>
  <si>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</si>
  <si>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</si>
  <si>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</si>
  <si>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</si>
  <si>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</si>
  <si>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</si>
  <si>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</si>
  <si>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</si>
  <si>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</si>
  <si>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</si>
  <si>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</si>
  <si>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</si>
  <si>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</si>
  <si>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</si>
  <si>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5,43</t>
  </si>
  <si>
    <t>CABECOTE PARA ENTRADA DE LINHA DE ALIMENTACAO PARA ELETRODUTO, EM LIGA DE ALUMINIO COM ACABAMENTO ANTI CORROSIVO, COM FIXACAO POR ENCAIXE LISO DE 360 GRAUS, DE 1 1/4"</t>
  </si>
  <si>
    <t>4,16</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</si>
  <si>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</si>
  <si>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</si>
  <si>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</si>
  <si>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17,93</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</si>
  <si>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</si>
  <si>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</si>
  <si>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35,74</t>
  </si>
  <si>
    <t>CABECOTE PARA ENTRADA DE LINHA DE ALIMENTACAO PARA ELETRODUTO, EM LIGA DE ALUMINIO COM ACABAMENTO ANTI CORROSIVO, COM FIXACAO POR ENCAIXE LISO DE 360 GRAUS, DE 3/4"</t>
  </si>
  <si>
    <t>2,22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</si>
  <si>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</si>
  <si>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</si>
  <si>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38,86</t>
  </si>
  <si>
    <t>CABIDE/GANCHO DE BANHEIRO SIMPLES EM METAL CROMADO</t>
  </si>
  <si>
    <t>16,59</t>
  </si>
  <si>
    <t>CABO DE ACO GALVANIZADO, DIAMETRO 9,53 MM (3/8"), COM ALMA DE FIBRA 6 X 25 F  (COLETADO CAIXA)</t>
  </si>
  <si>
    <t>CABO DE ALUMINIO NU COM ALMA DE ACO, BITOLA 1/0 AWG</t>
  </si>
  <si>
    <t>CABO DE ALUMINIO NU COM ALMA DE ACO, BITOLA 2 AWG</t>
  </si>
  <si>
    <t>19,19</t>
  </si>
  <si>
    <t>CABO DE ALUMINIO NU COM ALMA DE ACO, BITOLA 2/0 AWG</t>
  </si>
  <si>
    <t>18,88</t>
  </si>
  <si>
    <t>CABO DE ALUMINIO NU COM ALMA DE ACO, BITOLA 4 AWG</t>
  </si>
  <si>
    <t>19,50</t>
  </si>
  <si>
    <t>CABO DE ALUMINIO NU SEM ALMA DE ACO, BITOLA 1/0 AWG</t>
  </si>
  <si>
    <t>CABO DE ALUMINIO NU SEM ALMA DE ACO, BITOLA 2 AWG</t>
  </si>
  <si>
    <t>CABO DE ALUMINIO NU SEM ALMA DE ACO, BITOLA 2/0 AWG</t>
  </si>
  <si>
    <t>CABO DE ALUMINIO NU SEM ALMA DE ACO, BITOLA 4 AWG</t>
  </si>
  <si>
    <t>24,05</t>
  </si>
  <si>
    <t>CABO DE COBRE NU 10 MM2 MEIO-DURO</t>
  </si>
  <si>
    <t>4,74</t>
  </si>
  <si>
    <t>CABO DE COBRE NU 120 MM2 MEIO-DURO</t>
  </si>
  <si>
    <t>58,32</t>
  </si>
  <si>
    <t>CABO DE COBRE NU 150 MM2 MEIO-DURO</t>
  </si>
  <si>
    <t>74,16</t>
  </si>
  <si>
    <t>CABO DE COBRE NU 16 MM2 MEIO-DURO</t>
  </si>
  <si>
    <t>7,55</t>
  </si>
  <si>
    <t>CABO DE COBRE NU 185 MM2 MEIO-DURO</t>
  </si>
  <si>
    <t>89,18</t>
  </si>
  <si>
    <t>CABO DE COBRE NU 25 MM2 MEIO-DURO</t>
  </si>
  <si>
    <t>CABO DE COBRE NU 300 MM2 MEIO-DURO</t>
  </si>
  <si>
    <t>153,67</t>
  </si>
  <si>
    <t>CABO DE COBRE NU 35 MM2 MEIO-DURO</t>
  </si>
  <si>
    <t>CABO DE COBRE NU 50 MM2 MEIO-DURO</t>
  </si>
  <si>
    <t>22,43</t>
  </si>
  <si>
    <t>CABO DE COBRE NU 500 MM2 MEIO-DURO</t>
  </si>
  <si>
    <t>258,08</t>
  </si>
  <si>
    <t>CABO DE COBRE NU 70 MM2 MEIO-DURO</t>
  </si>
  <si>
    <t>31,61</t>
  </si>
  <si>
    <t>CABO DE COBRE NU 95 MM2 MEIO-DURO</t>
  </si>
  <si>
    <t>44,52</t>
  </si>
  <si>
    <t>CABO DE COBRE RIGIDO, CLASSE 2, ISOLACAO EM PVC, ANTI-CHAMA BWF-B, 1 CONDUTOR, 450/750 V, DIAMETRO 120 MM2</t>
  </si>
  <si>
    <t>71,92</t>
  </si>
  <si>
    <t>CABO DE COBRE UNIPOLAR 10 MM2, BLINDADO, ISOLACAO 3,6/6 KV EPR, COBERTURA EM PVC</t>
  </si>
  <si>
    <t>CABO DE COBRE UNIPOLAR 16 MM2, BLINDADO, ISOLACAO 3,6/6 KV EPR, COBERTURA EM PVC</t>
  </si>
  <si>
    <t>23,61</t>
  </si>
  <si>
    <t>CABO DE COBRE UNIPOLAR 16 MM2, BLINDADO, ISOLACAO 6/10 KV EPR, COBERTURA EM PVC</t>
  </si>
  <si>
    <t>34,33</t>
  </si>
  <si>
    <t>CABO DE COBRE UNIPOLAR 25 MM2, BLINDADO, ISOLACAO 3,6/6 KV EPR, COBERTURA EM PVC</t>
  </si>
  <si>
    <t>31,73</t>
  </si>
  <si>
    <t>CABO DE COBRE UNIPOLAR 25MM2, BLINDADO, ISOLACAO 6/10 KV EPR, COBERTURA EM PVC</t>
  </si>
  <si>
    <t>35,05</t>
  </si>
  <si>
    <t>CABO DE COBRE UNIPOLAR 35 MM2, BLINDADO, ISOLACAO 12/20 KV EPR, COBERTURA EM PVC</t>
  </si>
  <si>
    <t>37,52</t>
  </si>
  <si>
    <t>CABO DE COBRE UNIPOLAR 35 MM2, BLINDADO, ISOLACAO 3,6/6 KV EPR, COBERTURA EM PVC</t>
  </si>
  <si>
    <t>39,65</t>
  </si>
  <si>
    <t>CABO DE COBRE UNIPOLAR 35 MM2, BLINDADO, ISOLACAO 6/10 KV EPR, COBERTURA EM PVC</t>
  </si>
  <si>
    <t>39,89</t>
  </si>
  <si>
    <t>CABO DE COBRE UNIPOLAR 50 MM2, BLINDADO, ISOLACAO 12/20 KV EPR, COBERTURA EM PVC</t>
  </si>
  <si>
    <t>47,62</t>
  </si>
  <si>
    <t>CABO DE COBRE UNIPOLAR 50 MM2, BLINDADO, ISOLACAO 3,6/6 KV EPR, COBERTURA EM PVC</t>
  </si>
  <si>
    <t>53,53</t>
  </si>
  <si>
    <t>CABO DE COBRE UNIPOLAR 50 MM2, BLINDADO, ISOLACAO 6/10 KV EPR, COBERTURA EM PVC</t>
  </si>
  <si>
    <t>CABO DE COBRE UNIPOLAR 70 MM2, BLINDADO, ISOLACAO 12/20 KV EPR, COBERTURA EM PVC</t>
  </si>
  <si>
    <t>59,22</t>
  </si>
  <si>
    <t>CABO DE COBRE UNIPOLAR 70 MM2, BLINDADO, ISOLACAO 3,6/6 KV EPR, COBERTURA EM PVC</t>
  </si>
  <si>
    <t>57,40</t>
  </si>
  <si>
    <t>CABO DE COBRE UNIPOLAR 70 MM2, BLINDADO, ISOLACAO 6/10 KV EPR, COBERTURA EM PVC</t>
  </si>
  <si>
    <t>CABO DE COBRE UNIPOLAR 95 MM2, BLINDADO, ISOLACAO 12/20 KV EPR, COBERTURA EM PVC</t>
  </si>
  <si>
    <t>72,51</t>
  </si>
  <si>
    <t>CABO DE COBRE UNIPOLAR 95 MM2, BLINDADO, ISOLACAO 3,6/6 KV EPR, COBERTURA EM PVC</t>
  </si>
  <si>
    <t>76,70</t>
  </si>
  <si>
    <t>CABO DE COBRE UNIPOLAR 95 MM2, BLINDADO, ISOLACAO 6/10 KV EPR, COBERTURA EM PVC</t>
  </si>
  <si>
    <t>CABO DE COBRE, FLEXIVEL, CLASSE 4 OU 5, ISOLACAO EM PVC/A, ANTICHAMA BWF-B, COBERTURA PVC-ST1, ANTICHAMA BWF-B, 1 CONDUTOR, 0,6/1 KV, SECAO NOMINAL 1,5 MM2</t>
  </si>
  <si>
    <t>1,55</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</si>
  <si>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</si>
  <si>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</si>
  <si>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74,09</t>
  </si>
  <si>
    <t>CABO DE COBRE, FLEXIVEL, CLASSE 4 OU 5, ISOLACAO EM PVC/A, ANTICHAMA BWF-B, COBERTURA PVC-ST1, ANTICHAMA BWF-B, 1 CONDUTOR, 0,6/1 KV, SECAO NOMINAL 150 MM2</t>
  </si>
  <si>
    <t>91,81</t>
  </si>
  <si>
    <t>CABO DE COBRE, FLEXIVEL, CLASSE 4 OU 5, ISOLACAO EM PVC/A, ANTICHAMA BWF-B, COBERTURA PVC-ST1, ANTICHAMA BWF-B, 1 CONDUTOR, 0,6/1 KV, SECAO NOMINAL 16 MM2</t>
  </si>
  <si>
    <t>10,34</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</si>
  <si>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</si>
  <si>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</si>
  <si>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</si>
  <si>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148,19</t>
  </si>
  <si>
    <t>CABO DE COBRE, FLEXIVEL, CLASSE 4 OU 5, ISOLACAO EM PVC/A, ANTICHAMA BWF-B, COBERTURA PVC-ST1, ANTICHAMA BWF-B, 1 CONDUTOR, 0,6/1 KV, SECAO NOMINAL 25 MM2</t>
  </si>
  <si>
    <t>15,74</t>
  </si>
  <si>
    <t>CABO DE COBRE, FLEXIVEL, CLASSE 4 OU 5, ISOLACAO EM PVC/A, ANTICHAMA BWF-B, COBERTURA PVC-ST1, ANTICHAMA BWF-B, 1 CONDUTOR, 0,6/1 KV, SECAO NOMINAL 300 MM2</t>
  </si>
  <si>
    <t>185,45</t>
  </si>
  <si>
    <t>CABO DE COBRE, FLEXIVEL, CLASSE 4 OU 5, ISOLACAO EM PVC/A, ANTICHAMA BWF-B, COBERTURA PVC-ST1, ANTICHAMA BWF-B, 1 CONDUTOR, 0,6/1 KV, SECAO NOMINAL 35 MM2</t>
  </si>
  <si>
    <t>21,70</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</si>
  <si>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</si>
  <si>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</si>
  <si>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241,93</t>
  </si>
  <si>
    <t>CABO DE COBRE, FLEXIVEL, CLASSE 4 OU 5, ISOLACAO EM PVC/A, ANTICHAMA BWF-B, COBERTURA PVC-ST1, ANTICHAMA BWF-B, 1 CONDUTOR, 0,6/1 KV, SECAO NOMINAL 50 MM2</t>
  </si>
  <si>
    <t>30,93</t>
  </si>
  <si>
    <t>CABO DE COBRE, FLEXIVEL, CLASSE 4 OU 5, ISOLACAO EM PVC/A, ANTICHAMA BWF-B, COBERTURA PVC-ST1, ANTICHAMA BWF-B, 1 CONDUTOR, 0,6/1 KV, SECAO NOMINAL 500 MM2</t>
  </si>
  <si>
    <t>310,77</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</si>
  <si>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</si>
  <si>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</si>
  <si>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</si>
  <si>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56,92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</si>
  <si>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</si>
  <si>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</si>
  <si>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</si>
  <si>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</si>
  <si>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</si>
  <si>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</si>
  <si>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</si>
  <si>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</si>
  <si>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</si>
  <si>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111,40</t>
  </si>
  <si>
    <t>CABO DE COBRE, FLEXIVEL, CLASSE 4 OU 5, ISOLACAO EM PVC/A, ANTICHAMA BWF-B, 1 CONDUTOR, 450/750 V, SECAO NOMINAL 2,5 MM2</t>
  </si>
  <si>
    <t>1,44</t>
  </si>
  <si>
    <t>CABO DE COBRE, FLEXIVEL, CLASSE 4 OU 5, ISOLACAO EM PVC/A, ANTICHAMA BWF-B, 1 CONDUTOR, 450/750 V, SECAO NOMINAL 240 MM2</t>
  </si>
  <si>
    <t>147,24</t>
  </si>
  <si>
    <t>CABO DE COBRE, FLEXIVEL, CLASSE 4 OU 5, ISOLACAO EM PVC/A, ANTICHAMA BWF-B, 1 CONDUTOR, 450/750 V, SECAO NOMINAL 25 MM2</t>
  </si>
  <si>
    <t>15,29</t>
  </si>
  <si>
    <t>CABO DE COBRE, FLEXIVEL, CLASSE 4 OU 5, ISOLACAO EM PVC/A, ANTICHAMA BWF-B, 1 CONDUTOR, 450/750 V, SECAO NOMINAL 35 MM2</t>
  </si>
  <si>
    <t>21,02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</si>
  <si>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</si>
  <si>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</si>
  <si>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</si>
  <si>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3,62</t>
  </si>
  <si>
    <t>CABO DE COBRE, FLEXIVEL, CLASSE 4 OU 5, ISOLACAO EM PVC/A, ANTICHAMA BWF-B, 1 CONDUTOR, 450/750 V, SECAO NOMINAL 70 MM2</t>
  </si>
  <si>
    <t>43,39</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</si>
  <si>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</si>
  <si>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</si>
  <si>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146,83</t>
  </si>
  <si>
    <t>CABO DE COBRE, RIGIDO, CLASSE 2, COMPACTADO, BLINDADO, ISOLACAO EM EPR OU XLPE, COBERTURA ANTICHAMA EM PVC, PEAD OU HFFR, 1 CONDUTOR, 20/35 KV, SECAO NOMINAL 150 MM2</t>
  </si>
  <si>
    <t>172,61</t>
  </si>
  <si>
    <t>CABO DE COBRE, RIGIDO, CLASSE 2, COMPACTADO, BLINDADO, ISOLACAO EM EPR OU XLPE, COBERTURA ANTICHAMA EM PVC, PEAD OU HFFR, 1 CONDUTOR, 20/35 KV, SECAO NOMINAL 185 MM2</t>
  </si>
  <si>
    <t>188,09</t>
  </si>
  <si>
    <t>CABO DE COBRE, RIGIDO, CLASSE 2, COMPACTADO, BLINDADO, ISOLACAO EM EPR OU XLPE, COBERTURA ANTICHAMA EM PVC, PEAD OU HFFR, 1 CONDUTOR, 20/35 KV, SECAO NOMINAL 240 MM2</t>
  </si>
  <si>
    <t>233,84</t>
  </si>
  <si>
    <t>CABO DE COBRE, RIGIDO, CLASSE 2, COMPACTADO, BLINDADO, ISOLACAO EM EPR OU XLPE, COBERTURA ANTICHAMA EM PVC, PEAD OU HFFR, 1 CONDUTOR, 20/35 KV, SECAO NOMINAL 300 MM2</t>
  </si>
  <si>
    <t>275,61</t>
  </si>
  <si>
    <t>CABO DE COBRE, RIGIDO, CLASSE 2, COMPACTADO, BLINDADO, ISOLACAO EM EPR OU XLPE, COBERTURA ANTICHAMA EM PVC, PEAD OU HFFR, 1 CONDUTOR, 20/35 KV, SECAO NOMINAL 400 MM2</t>
  </si>
  <si>
    <t>324,29</t>
  </si>
  <si>
    <t>CABO DE COBRE, RIGIDO, CLASSE 2, COMPACTADO, BLINDADO, ISOLACAO EM EPR OU XLPE, COBERTURA ANTICHAMA EM PVC, PEAD OU HFFR, 1 CONDUTOR, 20/35 KV, SECAO NOMINAL 50 MM2</t>
  </si>
  <si>
    <t>98,60</t>
  </si>
  <si>
    <t>CABO DE COBRE, RIGIDO, CLASSE 2, COMPACTADO, BLINDADO, ISOLACAO EM EPR OU XLPE, COBERTURA ANTICHAMA EM PVC, PEAD OU HFFR, 1 CONDUTOR, 20/35 KV, SECAO NOMINAL 500 MM2</t>
  </si>
  <si>
    <t>443,25</t>
  </si>
  <si>
    <t>CABO DE COBRE, RIGIDO, CLASSE 2, COMPACTADO, BLINDADO, ISOLACAO EM EPR OU XLPE, COBERTURA ANTICHAMA EM PVC, PEAD OU HFFR, 1 CONDUTOR, 20/35 KV, SECAO NOMINAL 70 MM2</t>
  </si>
  <si>
    <t>117,02</t>
  </si>
  <si>
    <t>CABO DE COBRE, RIGIDO, CLASSE 2, COMPACTADO, BLINDADO, ISOLACAO EM EPR OU XLPE, COBERTURA ANTICHAMA EM PVC, PEAD OU HFFR, 1 CONDUTOR, 20/35 KV, SECAO NOMINAL 95 MM2</t>
  </si>
  <si>
    <t>139,61</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</si>
  <si>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</si>
  <si>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</si>
  <si>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</si>
  <si>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</si>
  <si>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</si>
  <si>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110,16</t>
  </si>
  <si>
    <t>CABO DE COBRE, RIGIDO, CLASSE 2, ISOLACAO EM PVC/A, ANTICHAMA BWF-B, 1 CONDUTOR, 450/750 V, SECAO NOMINAL 2,5 MM2</t>
  </si>
  <si>
    <t>2,26</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</si>
  <si>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</si>
  <si>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</si>
  <si>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</si>
  <si>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180,16</t>
  </si>
  <si>
    <t>CABO DE COBRE, RIGIDO, CLASSE 2, ISOLACAO EM PVC/A, ANTICHAMA BWF-B, 1 CONDUTOR, 450/750 V, SECAO NOMINAL 35 MM2</t>
  </si>
  <si>
    <t>21,31</t>
  </si>
  <si>
    <t>CABO DE COBRE, RIGIDO, CLASSE 2, ISOLACAO EM PVC/A, ANTICHAMA BWF-B, 1 CONDUTOR, 450/750 V, SECAO NOMINAL 4 MM2</t>
  </si>
  <si>
    <t>CABO DE COBRE, RIGIDO, CLASSE 2, ISOLACAO EM PVC/A, ANTICHAMA BWF-B, 1 CONDUTOR, 450/750 V, SECAO NOMINAL 400 MM2</t>
  </si>
  <si>
    <t>233,09</t>
  </si>
  <si>
    <t>CABO DE COBRE, RIGIDO, CLASSE 2, ISOLACAO EM PVC/A, ANTICHAMA BWF-B, 1 CONDUTOR, 450/750 V, SECAO NOMINAL 50 MM2</t>
  </si>
  <si>
    <t>30,23</t>
  </si>
  <si>
    <t>CABO DE COBRE, RIGIDO, CLASSE 2, ISOLACAO EM PVC/A, ANTICHAMA BWF-B, 1 CONDUTOR, 450/750 V, SECAO NOMINAL 500 MM2</t>
  </si>
  <si>
    <t>288,80</t>
  </si>
  <si>
    <t>CABO DE COBRE, RIGIDO, CLASSE 2, ISOLACAO EM PVC/A, ANTICHAMA BWF-B, 1 CONDUTOR, 450/750 V, SECAO NOMINAL 6 MM2</t>
  </si>
  <si>
    <t>CABO DE COBRE, RIGIDO, CLASSE 2, ISOLACAO EM PVC/A, ANTICHAMA BWF-B, 1 CONDUTOR, 450/750 V, SECAO NOMINAL 70 MM2</t>
  </si>
  <si>
    <t>41,75</t>
  </si>
  <si>
    <t>CABO DE COBRE, RIGIDO, CLASSE 2, ISOLACAO EM PVC/A, ANTICHAMA BWF-B, 1 CONDUTOR, 450/750 V, SECAO NOMINAL 95 MM2</t>
  </si>
  <si>
    <t>56,56</t>
  </si>
  <si>
    <t>CABO DE PAR TRANCADO UTP, 4 PARES, CATEGORIA 5E</t>
  </si>
  <si>
    <t>1,41</t>
  </si>
  <si>
    <t>CABO DE PAR TRANCADO UTP, 4 PARES, CATEGORIA 6</t>
  </si>
  <si>
    <t>CABO FLEXIVEL PVC 750 V, 2 CONDUTORES DE 1,5 MM2</t>
  </si>
  <si>
    <t>CABO FLEXIVEL PVC 750 V, 2 CONDUTORES DE 10,0 MM2</t>
  </si>
  <si>
    <t>10,51</t>
  </si>
  <si>
    <t>CABO FLEXIVEL PVC 750 V, 2 CONDUTORES DE 4,0 MM2</t>
  </si>
  <si>
    <t>CABO FLEXIVEL PVC 750 V, 2 CONDUTORES DE 6,0 MM2</t>
  </si>
  <si>
    <t>CABO FLEXIVEL PVC 750 V, 3 CONDUTORES DE 1,5 MM2</t>
  </si>
  <si>
    <t>CABO FLEXIVEL PVC 750 V, 3 CONDUTORES DE 10,0 MM2</t>
  </si>
  <si>
    <t>14,51</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</si>
  <si>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</si>
  <si>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</si>
  <si>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</si>
  <si>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</si>
  <si>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</si>
  <si>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8,59</t>
  </si>
  <si>
    <t>CABO FLEXIVEL PVC 750 V, 4 CONDUTORES DE 6,0 MM2</t>
  </si>
  <si>
    <t>CABO MULTIPOLAR DE COBRE, FLEXIVEL, CLASSE 4 OU 5, ISOLACAO EM HEPR, COBERTURA EM PVC-ST2, ANTICHAMA BWF-B, 0,6/1 KV, 3 CONDUTORES DE 1,5 MM2</t>
  </si>
  <si>
    <t>3,95</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</si>
  <si>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</si>
  <si>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</si>
  <si>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242,75</t>
  </si>
  <si>
    <t>CABO MULTIPOLAR DE COBRE, FLEXIVEL, CLASSE 4 OU 5, ISOLACAO EM HEPR, COBERTURA EM PVC-ST2, ANTICHAMA BWF-B, 0,6/1 KV, 3 CONDUTORES DE 16 MM2</t>
  </si>
  <si>
    <t>32,90</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</si>
  <si>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</si>
  <si>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</si>
  <si>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50,90</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</si>
  <si>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</si>
  <si>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</si>
  <si>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8,91</t>
  </si>
  <si>
    <t>CABO MULTIPOLAR DE COBRE, FLEXIVEL, CLASSE 4 OU 5, ISOLACAO EM HEPR, COBERTURA EM PVC-ST2, ANTICHAMA BWF-B, 0,6/1 KV, 3 CONDUTORES DE 50 MM2</t>
  </si>
  <si>
    <t>101,53</t>
  </si>
  <si>
    <t>CABO MULTIPOLAR DE COBRE, FLEXIVEL, CLASSE 4 OU 5, ISOLACAO EM HEPR, COBERTURA EM PVC-ST2, ANTICHAMA BWF-B, 0,6/1 KV, 3 CONDUTORES DE 70 MM2</t>
  </si>
  <si>
    <t>142,46</t>
  </si>
  <si>
    <t>CABO MULTIPOLAR DE COBRE, FLEXIVEL, CLASSE 4 OU 5, ISOLACAO EM HEPR, COBERTURA EM PVC-ST2, ANTICHAMA BWF-B, 0,6/1 KV, 3 CONDUTORES DE 95 MM2</t>
  </si>
  <si>
    <t>186,74</t>
  </si>
  <si>
    <t>CABO TELEFONICO CCI 50, 1 PAR, USO INTERNO, SEM BLINDAGEM</t>
  </si>
  <si>
    <t>CABO TELEFONICO CCI 50, 2 PARES, USO INTERNO, SEM BLINDAGEM</t>
  </si>
  <si>
    <t>CABO TELEFONICO CCI 50, 3 PARES, USO INTERNO, SEM BLINDAGEM</t>
  </si>
  <si>
    <t>CABO TELEFONICO CCI 50, 4 PARES, USO INTERNO, SEM BLINDAGEM</t>
  </si>
  <si>
    <t>2,05</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</si>
  <si>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</si>
  <si>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</si>
  <si>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</si>
  <si>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</si>
  <si>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</si>
  <si>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117,74</t>
  </si>
  <si>
    <t>CABO TELEFONICO CI 50, 30 PARES, USO INTERNO</t>
  </si>
  <si>
    <t>CABO TELEFONICO CI 50, 50 PARES, USO INTERNO</t>
  </si>
  <si>
    <t>29,26</t>
  </si>
  <si>
    <t>CABO TELEFONICO CI 50, 75 PARES, USO INTERNO</t>
  </si>
  <si>
    <t>CABO TELEFONICO CTP - APL - 50, 10 PARES, USO EXTERNO</t>
  </si>
  <si>
    <t>8,11</t>
  </si>
  <si>
    <t>CABO TELEFONICO CTP - APL - 50, 100 PARES, USO EXTERNO</t>
  </si>
  <si>
    <t>58,89</t>
  </si>
  <si>
    <t>CABO TELEFONICO CTP - APL - 50, 20 PARES, USO EXTERNO</t>
  </si>
  <si>
    <t>14,11</t>
  </si>
  <si>
    <t>CABO TELEFONICO CTP - APL - 50, 30 PARES, USO EXTERNO</t>
  </si>
  <si>
    <t>CACAMBA METALICA BASCULANTE COM CAPACIDADE DE 10 M3 (INCLUI MONTAGEM, NAO INCLUI CAMINHAO)</t>
  </si>
  <si>
    <t>40.756,99</t>
  </si>
  <si>
    <t>CACAMBA METALICA BASCULANTE COM CAPACIDADE DE 12 M3 (INCLUI MONTAGEM, NAO INCLUI CAMINHAO)</t>
  </si>
  <si>
    <t>46.282,05</t>
  </si>
  <si>
    <t>CACAMBA METALICA BASCULANTE COM CAPACIDADE DE 6 M3 (INCLUI MONTAGEM, NAO INCLUI CAMINHAO)</t>
  </si>
  <si>
    <t>30.559,44</t>
  </si>
  <si>
    <t>CACAMBA METALICA BASCULANTE COM CAPACIDADE DE 8 M3 (INCLUI MONTAGEM, NAO INCLUI CAMINHAO)</t>
  </si>
  <si>
    <t>36.824,12</t>
  </si>
  <si>
    <t>CADEADO EM ACO INOX, LARGURA DE *50* MM, COM HASTE EM ACO TEMPERADO, SEM MOLA - CHAVES INCLUIDAS</t>
  </si>
  <si>
    <t>129,02</t>
  </si>
  <si>
    <t>CADEADO SIMPLES/COMUM, EM LATAO MACICO CROMADO, LARGURA DE 25 MM,  HASTE DE ACO TEMPERADO, CEMENTADO (NAO LONGA), INCLUI 2 CHAVES</t>
  </si>
  <si>
    <t>14,78</t>
  </si>
  <si>
    <t>CADEADO SIMPLES, EM LATAO MACICO CROMADO, LARGURA DE 35 MM,  HASTE DE ACO TEMPERADO, CEMENTADO (NAO LONGA), INCLUI 2 CHAVES</t>
  </si>
  <si>
    <t>CADEIRA SUSPENSA MANUAL / BALANCIM INDIVIDUAL (NBR 14751)</t>
  </si>
  <si>
    <t>768,15</t>
  </si>
  <si>
    <t>CAIBRO DE MADEIRA APARELHADA *6 X 8* CM, MACARANDUBA, ANGELIM OU EQUIVALENTE DA REGIAO</t>
  </si>
  <si>
    <t>15,30</t>
  </si>
  <si>
    <t>CAIBRO DE MADEIRA NAO APARELHADA *5 X 6* CM, MACARANDUBA, ANGELIM OU EQUIVALENTE DA REGIAO</t>
  </si>
  <si>
    <t>9,71</t>
  </si>
  <si>
    <t>CAIBRO DE MADEIRA NAO APARELHADA *6 X 8* CM, MACARANDUBA, ANGELIM OU EQUIVALENTE DA REGIAO</t>
  </si>
  <si>
    <t>12,26</t>
  </si>
  <si>
    <t>CAIBRO DE MADEIRA NAO APARELHADA *7,5 X 10 CM (3 X 4 ") PINUS, MISTA OU EQUIVALENTE DA REGIAO</t>
  </si>
  <si>
    <t>CAIBRO DE MADEIRA NAO APARELHADA 5 X 5 CM (2 X 2 ") PINUS, MISTA OU EQUIVALENTE DA REGIAO</t>
  </si>
  <si>
    <t>3,19</t>
  </si>
  <si>
    <t>CAIBRO DE MADEIRA NAO APARELHADA 5 X 5 CM, CEDRINHO OU EQUIVALENTE DA REGIAO</t>
  </si>
  <si>
    <t>CAIXA D'AGUA DE FIBRA DE VIDRO, PARA 500 LITROS, COM TAMPA</t>
  </si>
  <si>
    <t>265,00</t>
  </si>
  <si>
    <t>CAIXA D'AGUA EM POLIETILENO 1000 LITROS, COM TAMPA</t>
  </si>
  <si>
    <t>327,45</t>
  </si>
  <si>
    <t>CAIXA D'AGUA EM POLIETILENO 1500 LITROS, COM TAMPA</t>
  </si>
  <si>
    <t>665,05</t>
  </si>
  <si>
    <t>CAIXA D'AGUA EM POLIETILENO 2000 LITROS, COM TAMPA</t>
  </si>
  <si>
    <t>747,02</t>
  </si>
  <si>
    <t>CAIXA D'AGUA EM POLIETILENO 500 LITROS, COM TAMPA</t>
  </si>
  <si>
    <t>188,00</t>
  </si>
  <si>
    <t>CAIXA D'AGUA EM POLIETILENO 750 LITROS, COM TAMPA</t>
  </si>
  <si>
    <t>322,40</t>
  </si>
  <si>
    <t>CAIXA D'AGUA FIBRA DE VIDRO PARA 1000 LITROS, COM TAMPA</t>
  </si>
  <si>
    <t>364,20</t>
  </si>
  <si>
    <t>CAIXA D'AGUA FIBRA DE VIDRO PARA 10000 LITROS, COM TAMPA</t>
  </si>
  <si>
    <t>3.517,82</t>
  </si>
  <si>
    <t>CAIXA D'AGUA FIBRA DE VIDRO PARA 1500 LITROS, COM TAMPA</t>
  </si>
  <si>
    <t>590,92</t>
  </si>
  <si>
    <t>CAIXA D'AGUA FIBRA DE VIDRO PARA 2000 LITROS, COM TAMPA</t>
  </si>
  <si>
    <t>761,73</t>
  </si>
  <si>
    <t>CAIXA D'AGUA FIBRA DE VIDRO PARA 5000 LITROS, COM TAMPA</t>
  </si>
  <si>
    <t>1.696,49</t>
  </si>
  <si>
    <t>CAIXA DE CONCRETO PRE-MOLDADO PARA AR-CONDICIONADO DE JANELA, DE *80 X 54 X 76,5* CM (L X A X P)</t>
  </si>
  <si>
    <t>108,68</t>
  </si>
  <si>
    <t>CAIXA DE DESCARGA DE PLASTICO EXTERNA, DE *9* L, PUXADOR FIO DE NYLON, NAO INCLUSO CANO, BOLSA, ENGATE</t>
  </si>
  <si>
    <t>CAIXA DE DESCARGA PLASTICA DE EMBUTIR COMPLETA, COM ESPELHO PLASTICO, CAPACIDADE 6 A 10 L, ACESSORIOS INCLUSOS</t>
  </si>
  <si>
    <t>612,31</t>
  </si>
  <si>
    <t>CAIXA DE GORDURA EM PVC, DIAMETRO MINIMO 300 MM, DIAMETRO DE SAIDA 100 MM, CAPACIDADE  APROXIMADA 18 LITROS, COM TAMPA</t>
  </si>
  <si>
    <t>422,11</t>
  </si>
  <si>
    <t>CAIXA DE INCENDIO/ABRIGO PARA MANGUEIRA, DE EMBUTIR/INTERNA, COM 75 X 45 X 17 CM, EM CHAPA DE ACO, PORTA COM VENTILACAO, VISOR COM A INSCRICAO "INCENDIO", SUPORTE/CESTA INTERNA PARA A MANGUEIRA, PINTURA ELETROSTATICA VERMELHA</t>
  </si>
  <si>
    <t>174,09</t>
  </si>
  <si>
    <t>CAIXA DE INCENDIO/ABRIGO PARA MANGUEIRA, DE EMBUTIR/INTERNA, COM 90 X 60 X 17 CM, EM CHAPA DE ACO, PORTA COM VENTILACAO, VISOR COM A INSCRICAO "INCENDIO", SUPORTE/CESTA INTERNA PARA A MANGUEIRA, PINTURA ELETROSTATICA VERMELHA</t>
  </si>
  <si>
    <t>220,21</t>
  </si>
  <si>
    <t>CAIXA DE INCENDIO/ABRIGO PARA MANGUEIRA, DE SOBREPOR/EXTERNA, COM 75 X 45 X 17 CM, EM CHAPA DE ACO, PORTA COM VENTILACAO, VISOR COM A INSCRICAO "INCENDIO", SUPORTE/CESTA INTERNA PARA A MANGUEIRA, PINTURA ELETROSTATICA VERMELHA</t>
  </si>
  <si>
    <t>182,39</t>
  </si>
  <si>
    <t>CAIXA DE INCENDIO/ABRIGO PARA MANGUEIRA, DE SOBREPOR/EXTERNA, COM 90 X 60 X 17 CM, EM CHAPA DE ACO, PORTA COM VENTILACAO, VISOR COM A INSCRICAO "INCENDIO", SUPORTE/CESTA INTERNA PARA A MANGUEIRA, PINTURA ELETROSTATICA VERMELHA</t>
  </si>
  <si>
    <t>222,80</t>
  </si>
  <si>
    <t>CAIXA DE LUZ "3 X 3" EM ACO ESMALTADA</t>
  </si>
  <si>
    <t>CAIXA DE LUZ "4 X 2" EM ACO ESMALTADA</t>
  </si>
  <si>
    <t>1,84</t>
  </si>
  <si>
    <t>CAIXA DE LUZ "4 X 4" EM ACO ESMALTADA</t>
  </si>
  <si>
    <t>CAIXA DE PASSAGEM DE PAREDE, DE EMBUTIR, EM PVC, DIMENSOES *120 X 120 X 75* MM</t>
  </si>
  <si>
    <t>14,01</t>
  </si>
  <si>
    <t>CAIXA DE PASSAGEM DE PAREDE, DE EMBUTIR, EM PVC, DIMENSOES *150 X 150 X 75* MM</t>
  </si>
  <si>
    <t>17,75</t>
  </si>
  <si>
    <t>CAIXA DE PASSAGEM DE PAREDE, DE EMBUTIR, EM PVC, DIMENSOES *200 X 200 X 90* MM</t>
  </si>
  <si>
    <t>27,07</t>
  </si>
  <si>
    <t>CAIXA DE PASSAGEM METALICA DE SOBREPOR COM TAMPA PARAFUSADA, DIMENSOES 15 X 15 X 10 CM</t>
  </si>
  <si>
    <t>21,35</t>
  </si>
  <si>
    <t>CAIXA DE PASSAGEM METALICA DE SOBREPOR COM TAMPA PARAFUSADA, DIMENSOES 20 X 20 X 10 CM</t>
  </si>
  <si>
    <t>35,35</t>
  </si>
  <si>
    <t>CAIXA DE PASSAGEM METALICA DE SOBREPOR COM TAMPA PARAFUSADA, DIMENSOES 25 X 25 X 10 CM</t>
  </si>
  <si>
    <t>58,41</t>
  </si>
  <si>
    <t>CAIXA DE PASSAGEM METALICA DE SOBREPOR COM TAMPA PARAFUSADA, DIMENSOES 30 X 30 X 10 CM</t>
  </si>
  <si>
    <t>70,02</t>
  </si>
  <si>
    <t>CAIXA DE PASSAGEM METALICA DE SOBREPOR COM TAMPA PARAFUSADA, DIMENSOES 35 X 35 X 12 CM</t>
  </si>
  <si>
    <t>122,07</t>
  </si>
  <si>
    <t>CAIXA DE PASSAGEM METALICA DE SOBREPOR COM TAMPA PARAFUSADA, DIMENSOES 40 X 40 X 15 CM</t>
  </si>
  <si>
    <t>CAIXA DE PASSAGEM METALICA DE SOBREPOR COM TAMPA PARAFUSADA, DIMENSOES 50 X 50 X 15 CM</t>
  </si>
  <si>
    <t>164,75</t>
  </si>
  <si>
    <t>CAIXA DE PASSAGEM METALICA DE SOBREPOR COM TAMPA PARAFUSADA, DIMENSOES 60 X 60 X 20 CM</t>
  </si>
  <si>
    <t>288,54</t>
  </si>
  <si>
    <t>CAIXA DE PASSAGEM METALICA DE SOBREPOR COM TAMPA PARAFUSADA, DIMENSOES 70 X 70 X 20 CM</t>
  </si>
  <si>
    <t>355,12</t>
  </si>
  <si>
    <t>CAIXA DE PASSAGEM METALICA DE SOBREPOR COM TAMPA PARAFUSADA, DIMENSOES 80 X 80 X 20 CM</t>
  </si>
  <si>
    <t>426,15</t>
  </si>
  <si>
    <t>CAIXA DE PASSAGEM N 2, DE EMBUTIR, PADRAO TELEBRAS, DIMENSOES 20 X 20 X 12 CM, EM CHAPA DE ACO GALVANIZADO</t>
  </si>
  <si>
    <t>63,29</t>
  </si>
  <si>
    <t>CAIXA DE PASSAGEM N 2, DE SOBREPOR, PADRAO TELEBRAS, DIMENSOES 20 X 20 X *12* CM, EM CHAPA DE ACO GALVANIZADO</t>
  </si>
  <si>
    <t>CAIXA DE PASSAGEM N 3, DE EMBUTIR, PADRAO TELEBRAS, DIMENSOES 40 X 40 X 12 CM, EM CHAPA DE ACO GALVANIZADO</t>
  </si>
  <si>
    <t>133,17</t>
  </si>
  <si>
    <t>CAIXA DE PASSAGEM N 3, DE SOBREPOR, PADRAO TELEBRAS, DIMENSOES 40 X 40 X *12* CM, EM CHAPA DE ACO GALVANIZADO</t>
  </si>
  <si>
    <t>175,34</t>
  </si>
  <si>
    <t>CAIXA DE PASSAGEM N 4, DE EMBUTIR, PADRAO TELEBRAS, DIMENSOES 60 X 60 X 12 CM, EM CHAPA DE ACO GALVANIZADO</t>
  </si>
  <si>
    <t>261,90</t>
  </si>
  <si>
    <t>CAIXA DE PASSAGEM N 4, DE SOBREPOR, PADRAO TELEBRAS, DIMENSOES 60 X 60 X *12* CM, EM CHAPA DE ACO GALVANIZADO</t>
  </si>
  <si>
    <t>281,38</t>
  </si>
  <si>
    <t>CAIXA DE PASSAGEM N 5, DE EMBUTIR, PADRAO TELEBRAS, DIMENSOES 80 X 80 X 12 CM, EM CHAPA DE ACO GALVANIZADO</t>
  </si>
  <si>
    <t>CAIXA DE PASSAGEM N 5, DE SOBREPOR, PADRAO TELEBRAS, DIMENSOES 80 X 80 X *12* CM, EM CHAPA DE ACO GALVANIZADO</t>
  </si>
  <si>
    <t>487,65</t>
  </si>
  <si>
    <t>CAIXA DE PASSAGEM N 6, DE EMBUTIR, PADRAO TELEBRAS, DIMENSOES 120 X 120 X 12 CM, EM CHAPA DE ACO GALVANIZADO</t>
  </si>
  <si>
    <t>865,09</t>
  </si>
  <si>
    <t>CAIXA DE PASSAGEM N 6, DE SOBREPOR, PADRAO TELEBRAS, DIMENSOES 120 X 120 X *12* CM, EM CHAPA DE ACO GALVANIZADO</t>
  </si>
  <si>
    <t>923,06</t>
  </si>
  <si>
    <t>CAIXA DE PASSAGEM N 7, DE EMBUTIR, PADRAO TELEBRAS, DIMENSOES 150 X 150 X 15 CM, EM CHAPA DE ACO GALVANIZADO</t>
  </si>
  <si>
    <t>1.239,34</t>
  </si>
  <si>
    <t>CAIXA DE PASSAGEM N 7, DE SOBREPOR, PADRAO TELEBRAS, DIMENSOES 150 X 150 X *15* CM, EM CHAPA DE ACO GALVANIZADO</t>
  </si>
  <si>
    <t>1.502,46</t>
  </si>
  <si>
    <t>CAIXA DE PASSAGEM N 8, DE EMBUTIR, PADRAO TELEBRAS, DIMENSOES 200 X 200 X 20 CM, EM CHAPA DE ACO GALVANIZADO</t>
  </si>
  <si>
    <t>4.050,95</t>
  </si>
  <si>
    <t>CAIXA DE PASSAGEM N 8, DE SOBREPOR, PADRAO TELEBRAS, DIMENSOES 200 X 200 X *20* CM, EM CHAPA DE ACO GALVANIZADO</t>
  </si>
  <si>
    <t>5.267,44</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</si>
  <si>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</si>
  <si>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</si>
  <si>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</si>
  <si>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</si>
  <si>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2.311,71</t>
  </si>
  <si>
    <t>CAIXA DE PROTECAO PARA TRANSFORMADOR CORRENTE, EM CHAPA DE ACO 18 USG (PADRAO DA CONCESSIONARIA LOCAL)</t>
  </si>
  <si>
    <t>CAIXA DE PROTECAO PARA 1 MEDIDOR BIFASICO, EM CHAPA DE ACO 20 USG (PADRAO DA CONCESSIONARIA LOCAL)</t>
  </si>
  <si>
    <t>219,73</t>
  </si>
  <si>
    <t>CAIXA DE PROTECAO PARA 1 MEDIDOR MONOFASICO, EM CHAPA DE ACO 20 USG (PADRAO DA CONCESSIONARIA LOCAL)</t>
  </si>
  <si>
    <t>113,19</t>
  </si>
  <si>
    <t>CAIXA DE PROTECAO PARA 1 MEDIDOR TRIFASICO, EM CHAPA DE ACO 20 USG (PADRAO DA CONCESSIONARIA LOCAL)</t>
  </si>
  <si>
    <t>221,95</t>
  </si>
  <si>
    <t>CAIXA EXTERNA DE MEDICAO PARA 1 MEDIDOR TRIFASICO, COM VISOR, EM CHAPA DE ACO 18 USG (PADRAO DA CONCESSIONARIA LOCAL)</t>
  </si>
  <si>
    <t>188,29</t>
  </si>
  <si>
    <t>CAIXA EXTERNA DE MEDICAO PARA 4 MEDIDORES MONOFASICOS, COM VISOR, EM CHAPA DE ACO 18 USG (PADRAO DA CONCESSIONARIA LOCAL)</t>
  </si>
  <si>
    <t>354,95</t>
  </si>
  <si>
    <t>CAIXA GORDURA DUPLA, CONCRETO PRE MOLDADO, CIRCULAR, COM TAMPA, D = 60* CM</t>
  </si>
  <si>
    <t>139,01</t>
  </si>
  <si>
    <t>CAIXA GORDURA, SIMPLES, CONCRETO PRE MOLDADO, CIRCULAR, COM TAMPA, D = 40 CM</t>
  </si>
  <si>
    <t>64,55</t>
  </si>
  <si>
    <t>CAIXA INSPECAO EM CONCRETO PARA ATERRAMENTO E PARA RAIOS DIAMETRO = 300 MM</t>
  </si>
  <si>
    <t>52,06</t>
  </si>
  <si>
    <t>CAIXA INSPECAO EM POLIETILENO PARA ATERRAMENTO E PARA RAIOS DIAMETRO = 300 MM</t>
  </si>
  <si>
    <t>13,66</t>
  </si>
  <si>
    <t>CAIXA INSPECAO, CONCRETO PRE MOLDADO, CIRCULAR, COM TAMPA, D = 40* CM</t>
  </si>
  <si>
    <t>CAIXA INSPECAO, CONCRETO PRE MOLDADO, CIRCULAR, COM TAMPA, D = 60* CM, H= 60* CM</t>
  </si>
  <si>
    <t>120,26</t>
  </si>
  <si>
    <t>CAIXA INTERNA DE MEDICAO PARA 1 MEDIDOR TRIFASICO, COM VISOR, EM CHAPA DE ACO 18 USG (PADRAO DA CONCESSIONARIA LOCAL)</t>
  </si>
  <si>
    <t>199,76</t>
  </si>
  <si>
    <t>CAIXA INTERNA DE MEDICAO PARA 4 MEDIDORES MONOFASICOS, COM VISOR, EM CHAPA DE ACO 18 USG (PADRAO DA CONCESSIONARIA LOCAL)</t>
  </si>
  <si>
    <t>340,74</t>
  </si>
  <si>
    <t>CAIXA INTERNA/EXTERNA DE MEDICAO PARA 1 MEDIDOR MONOFASICO, COM VISOR, EM CHAPA DE ACO 18 USG (PADRAO DA CONCESSIONARIA LOCAL)</t>
  </si>
  <si>
    <t>CAIXA OCTOGONAL DE FUNDO MOVEL, EM PVC, DE 3" X 3", PARA ELETRODUTO FLEXIVEL CORRUGADO</t>
  </si>
  <si>
    <t>2,81</t>
  </si>
  <si>
    <t>CAIXA OCTOGONAL DE FUNDO MOVEL, EM PVC, DE 4" X 4", PARA ELETRODUTO FLEXIVEL CORRUGADO</t>
  </si>
  <si>
    <t>CAIXA PARA HIDROMETRO CONCRETO PRE MOLDADO</t>
  </si>
  <si>
    <t>CAIXA PARA MEDICAO COLETIVA TIPO H, PADRAO BIFASICO OU TRIFASICO, PARA ATE 6 MEDIDORES (PADRAO DA CONCESSIONARIA LOCAL)</t>
  </si>
  <si>
    <t>4.439,11</t>
  </si>
  <si>
    <t>CAIXA PARA MEDICAO COLETIVA TIPO K, PADRAO BIFASICO OU TRIFASICO, PARA ATE 2 MEDIDORES (PADRAO DA CONCESSIONARIA LOCAL)</t>
  </si>
  <si>
    <t>641,45</t>
  </si>
  <si>
    <t>CAIXA PARA MEDICAO COLETIVA TIPO L, PADRAO BIFASICO OU TRIFASICO, PARA ATE 4 MEDIDORES (PADRAO DA CONCESSIONARIA LOCAL)</t>
  </si>
  <si>
    <t>2.679,00</t>
  </si>
  <si>
    <t>CAIXA PARA MEDICAO COLETIVA TIPO M, PADRAO BIFASICO OU TRIFASICO, PARA ATE 8 MEDIDORES (PADRAO DA CONCESSIONARIA LOCAL)</t>
  </si>
  <si>
    <t>6.026,09</t>
  </si>
  <si>
    <t>CAIXA PARA MEDICAO COLETIVA TIPO N, PADRAO BIFASICO OU TRIFASICO, PARA ATE 12 MEDIDORES (PADRAO DA CONCESSIONARIA LOCAL)</t>
  </si>
  <si>
    <t>6.736,35</t>
  </si>
  <si>
    <t>CAIXA PARA MEDIDOR MONOFASICO, EM POLICARBONATO (TERMOPLASTICO), COM DISJUNTOR</t>
  </si>
  <si>
    <t>51,73</t>
  </si>
  <si>
    <t>CAIXA PARA MEDIDOR POLIFASICO, EM POLICARBONATO (TERMOPLASTICO), COM DISJUNTOR</t>
  </si>
  <si>
    <t>142,80</t>
  </si>
  <si>
    <t>CAIXA SIFONADA PVC 150 X 150 X 50MM COM TAMPA CEGA QUADRADA BRANCA</t>
  </si>
  <si>
    <t>CAIXA SIFONADA PVC, 100 X 100 X 40 MM, COM GRELHA REDONDA BRANCA</t>
  </si>
  <si>
    <t>CAIXA SIFONADA PVC, 100 X 100 X 50 MM, COM GRELHA REDONDA BRANCA</t>
  </si>
  <si>
    <t>12,84</t>
  </si>
  <si>
    <t>CAIXA SIFONADA PVC, 150 X 150 X 50 MM, COM GRELHA QUADRADA BRANCA (NBR 5688)</t>
  </si>
  <si>
    <t>29,90</t>
  </si>
  <si>
    <t>CAIXA SIFONADA PVC, 150 X 150 X 50 MM, COM GRELHA REDONDA BRANCA</t>
  </si>
  <si>
    <t>CAIXA SIFONADA PVC, 150 X 185 X 75 MM, COM GRELHA QUADRADA BRANCA</t>
  </si>
  <si>
    <t>40,42</t>
  </si>
  <si>
    <t>CAIXA SIFONADA PVC, 150 X 185 X 75 MM, COM TAMPA CEGA QUADRADA BRANCA</t>
  </si>
  <si>
    <t>46,51</t>
  </si>
  <si>
    <t>CAIXA SIFONADA PVC, 250 X 230 X 75 MM, COM TAMPA E PORTA TAMPA QUADRADA BRANCA</t>
  </si>
  <si>
    <t>83,60</t>
  </si>
  <si>
    <t>CAL HIDRATADA CH-I PARA ARGAMASSAS</t>
  </si>
  <si>
    <t>CAL HIDRATADA PARA PINTURA</t>
  </si>
  <si>
    <t>1,06</t>
  </si>
  <si>
    <t>CAL VIRGEM COMUM PARA ARGAMASSAS (NBR 6453)</t>
  </si>
  <si>
    <t>CALAFETADOR / CALAFATE</t>
  </si>
  <si>
    <t>CALAFETADOR / CALAFATE (MENSALISTA)</t>
  </si>
  <si>
    <t>3.411,78</t>
  </si>
  <si>
    <t>CALCARIO DOLOMITICO A (POSTO PEDREIRA/FORNECEDOR, SEM FRETE)</t>
  </si>
  <si>
    <t>CALCETEIRO</t>
  </si>
  <si>
    <t>14,53</t>
  </si>
  <si>
    <t>CALCETEIRO  (MENSALISTA)</t>
  </si>
  <si>
    <t>2.592,88</t>
  </si>
  <si>
    <t>CALHA MOLDURA AMERICANA DE CHAPA DE ACO GALVANIZADA NUM 26, CORTE 33 CM</t>
  </si>
  <si>
    <t>CALHA PARA AGUA FURTADA DE CHAPA DE ACO GALVANIZADA NUM 26, CORTE 40 CM</t>
  </si>
  <si>
    <t>24,03</t>
  </si>
  <si>
    <t>CALHA PARA AGUA FURTADA DE CHAPA DE ACO GALVANIZADA NUM 26, CORTE 50 CM</t>
  </si>
  <si>
    <t>CALHA PLATIBANDA DE CHAPA DE ACO GALVANIZADA NUM 26, CORTE 45 CM</t>
  </si>
  <si>
    <t>CALHA PLUVIAL DE PVC, DIAMETRO ENTRE 119 E 170 MM, COMPRIMENTO DE 3 M, PARA DRENAGEM PREDIAL</t>
  </si>
  <si>
    <t>43,89</t>
  </si>
  <si>
    <t>CALHA QUADRADA DE CHAPA DE ACO GALVANIZADA NUM 24, CORTE 100 CM (COLETADO CAIXA)</t>
  </si>
  <si>
    <t>54,63</t>
  </si>
  <si>
    <t>CALHA QUADRADA DE CHAPA DE ACO GALVANIZADA NUM 24, CORTE 33 CM (COLETADO CAIXA)</t>
  </si>
  <si>
    <t>CALHA QUADRADA DE CHAPA DE ACO GALVANIZADA NUM 24, CORTE 50 CM (COLETADO CAIXA)</t>
  </si>
  <si>
    <t>27,51</t>
  </si>
  <si>
    <t>CALHA QUADRADA DE CHAPA DE ACO GALVANIZADA NUM 26, CORTE 33 CM</t>
  </si>
  <si>
    <t>20,60</t>
  </si>
  <si>
    <t>CALHA QUADRADA DE CHAPA DE ACO GALVANIZADA NUM 28, CORTE 25 CM</t>
  </si>
  <si>
    <t>15,45</t>
  </si>
  <si>
    <t>CALHA/CANALETA DE CONCRETO SIMPLES, TIPO MEIA CANA, D = 20 CM, PARA AGUA PLUVIAL</t>
  </si>
  <si>
    <t>15,76</t>
  </si>
  <si>
    <t>CALHA/CANALETA DE CONCRETO SIMPLES, TIPO MEIA CANA, D = 30 CM, PARA AGUA PLUVIAL</t>
  </si>
  <si>
    <t>18,30</t>
  </si>
  <si>
    <t>CALHA/CANALETA DE CONCRETO SIMPLES, TIPO MEIA CANA, D = 50 CM, PARA AGUA PLUVIAL</t>
  </si>
  <si>
    <t>CALHA/CANALETA DE CONCRETO SIMPLES, TIPO MEIA CANA, D = 60 CM, PARA AGUA PLUVIAL</t>
  </si>
  <si>
    <t>42,71</t>
  </si>
  <si>
    <t>CALHA/CANALETA DE CONCRETO SIMPLES, TIPO MEIA CANA, D = 80 CM, PARA AGUA PLUVIAL</t>
  </si>
  <si>
    <t>65,51</t>
  </si>
  <si>
    <t>CALHA/CANALETA DE CONCRETO SIMPLES, TIPO MEIA CANA, D= 40 CM, PARA AGUA PLUVIAL</t>
  </si>
  <si>
    <t>CAMADA SEPARADORA DE FILME DE POLIETILENO 20 A 25 MICRA</t>
  </si>
  <si>
    <t>1,42</t>
  </si>
  <si>
    <t>CAMINHAO TOCO, PESO BRUTO TOTAL 13000 KG, CARGA UTIL MAXIMA 7925 KG, DISTANCIA ENTRE EIXOS 4,80 M, POTENCIA 189 CV (INCLUI CABINE E CHASSI, NAO INCLUI CARROCERIA)</t>
  </si>
  <si>
    <t>229.287,78</t>
  </si>
  <si>
    <t>CAMINHAO TOCO, PESO BRUTO TOTAL 14300 KG, CARGA UTIL MAXIMA 9590 KG, DISTANCIA ENTRE EIXOS 4,76 M, POTENCIA 185 CV (INCLUI CABINE E CHASSI, NAO INCLUI CARROCERIA)</t>
  </si>
  <si>
    <t>239.446,09</t>
  </si>
  <si>
    <t>CAMINHAO TOCO, PESO BRUTO TOTAL 14300 KG, CARGA UTIL MAXIMA 9710 KG, DISTANCIA ENTRE EIXOS 3,56 M, POTENCIA 185 CV (INCLUI CABINE E CHASSI, NAO INCLUI CARROCERIA)</t>
  </si>
  <si>
    <t>243.763,38</t>
  </si>
  <si>
    <t>CAMINHAO TOCO, PESO BRUTO TOTAL 16000 KG, CARGA UTIL MAXIMA DE 10685 KG, DISTANCIA ENTRE EIXOS 4,8M, POTENCIA 189 CV (INCLUI CABINE E CHASSI, NAO INCLUI CARROCERIA)</t>
  </si>
  <si>
    <t>201.715,19</t>
  </si>
  <si>
    <t>CAMINHAO TOCO, PESO BRUTO TOTAL 16000 KG, CARGA UTIL MAXIMA 10600 KG, DISTANCIA ENTRE EIXOS 4,80 M, POTENCIA 275 CV (INCLUI CABINE E CHASSI, NAO INCLUI CARROCERIA)</t>
  </si>
  <si>
    <t>280.804,96</t>
  </si>
  <si>
    <t>CAMINHAO TOCO, PESO BRUTO TOTAL 16000 KG, CARGA UTIL MAXIMA 10780 KG, DISTANCIA ENTRE EIXOS 3,56 M, POTENCIA 275 CV (INCLUI CABINE E CHASSI, NAO INCLUI CARROCERIA)</t>
  </si>
  <si>
    <t>281.893,36</t>
  </si>
  <si>
    <t>CAMINHAO TOCO, PESO BRUTO TOTAL 16000 KG, CARGA UTIL MAXIMA 11030 KG, DISTANCIA ENTRE EIXOS 3,56M, POTENCIA 186 CV (INCLUI CABINE E CHASSI, NAO INCLUI CARROCERIA)</t>
  </si>
  <si>
    <t>281.893,34</t>
  </si>
  <si>
    <t>CAMINHAO TOCO, PESO BRUTO TOTAL 16000 KG, CARGA UTIL MAXIMA 11130 KG, DISTANCIA ENTRE EIXOS 5,36 M, POTENCIA 185 CV (INCLUI CABINE E CHASSI, NAO INCLUI CARROCERIA)</t>
  </si>
  <si>
    <t>255.626,84</t>
  </si>
  <si>
    <t>CAMINHAO TOCO, PESO BRUTO TOTAL 16000 KG, CARGA UTIL MAXIMA 13071 KG, DISTANCIA ENTRE EIXOS 4,80 M, POTENCIA 230 CV (INCLUI CABINE E CHASSI, NAO INCLUI CARROCERIA)</t>
  </si>
  <si>
    <t>269.195,45</t>
  </si>
  <si>
    <t>CAMINHAO TOCO, PESO BRUTO TOTAL 8250 KG, CARGA UTIL MAXIMA 5110 KG, DISTANCIA ENTRE EIXOS 4,30 M, POTENCIA 162 CV (INCLUI CABINE E CHASSI, NAO INCLUI CARROCERIA)</t>
  </si>
  <si>
    <t>187.928,91</t>
  </si>
  <si>
    <t>CAMINHAO TOCO, PESO BRUTO TOTAL 9000 KG, CARGA UTIL MAXIMA 5940 KG, DISTANCIA ENTRE EIXOS 3,69 M, POTENCIA 177 CV (INCLUI CABINE E CHASSI, NAO INCLUI CARROCERIA)</t>
  </si>
  <si>
    <t>206.032,47</t>
  </si>
  <si>
    <t>CAMINHAO TOCO, PESO BRUTO TOTAL 9600 KG, CARGA UTIL MAXIMA 6110 KG, DISTANCIA ENTRE EIXOS 3,70 M, POTENCIA 156 CV (INCLUI CABINE E CHASSI, NAO INCLUI CARROCERIA)</t>
  </si>
  <si>
    <t>205.306,89</t>
  </si>
  <si>
    <t>CAMINHAO TOCO, PESO BRUTO TOTAL 9600 KG, CARGA UTIL MAXIMA 6200 KG, DISTANCIA ENTRE EIXOS 3,10 M, POTENCIA 156 CV (INCLUI CABINE E CHASSI, NAO INCLUI CARROCERIA)</t>
  </si>
  <si>
    <t>204.581,28</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</si>
  <si>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</si>
  <si>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</si>
  <si>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293.140,07</t>
  </si>
  <si>
    <t>CAMINHAO TRUCADO, PESO BRUTO TOTAL 23000 KG, CARGA UTIL MAXIMA 15378 KG, DISTANCIA ENTRE EIXOS 4,80 M, POTENCIA 326 CV (INCLUI CABINE E CHASSI, NAO INCLUI CARROCERIA)</t>
  </si>
  <si>
    <t>330.870,97</t>
  </si>
  <si>
    <t>CAMINHAO TRUCADO, PESO BRUTO TOTAL 23000 KG, CARGA UTIL MAXIMA 15935 KG, DISTANCIA ENTRE EIXOS 4,80 M, POTENCIA 230 CV (INCLUI CABINE E CHASSI, NAO INCLUI CARROCERIA)</t>
  </si>
  <si>
    <t>297.711,31</t>
  </si>
  <si>
    <t>CAMINHAO TRUCADO, PESO BRUTO TOTAL 23000 KG, CARGA UTIL MAXIMA 15940 KG, DISTANCIA ENTRE EIXOS 3,60 M, POTENCIA 286 CV (INCLUI CABINE E CHASSI, NAO INCLUI CARROCERIA)</t>
  </si>
  <si>
    <t>314.182,31</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</si>
  <si>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</si>
  <si>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</si>
  <si>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310.554,33</t>
  </si>
  <si>
    <t>CAMINHONETE CABINE SIMPLES COM MOTOR 1.6 FLEX, CAMBIO  MANUAL, POTENCIA 101/104 CV, 2 PORTAS</t>
  </si>
  <si>
    <t>48.343,06</t>
  </si>
  <si>
    <t>CAMINHONETE COM MOTOR A DIESEL, POTENCIA 180 CV, CABINE DUPLA, 4X4</t>
  </si>
  <si>
    <t>158.519,31</t>
  </si>
  <si>
    <t>CAMPAINHA ALTA POTENCIA 110V / 220V, DIAMETRO 150 MM</t>
  </si>
  <si>
    <t>115,02</t>
  </si>
  <si>
    <t>CAMPAINHA CIGARRA 127 V / 220 V (APENAS MODULO)</t>
  </si>
  <si>
    <t>CAMPAINHA CIGARRA 127 V / 220 V, CONJUNTO MONTADO PARA EMBUTIR 4" X 2" (PLACA + SUPORTE + MODULO)</t>
  </si>
  <si>
    <t>CANALETA CONCRETO ESTRUTURAL 14 X 19 X 29 CM, FBK 14 MPA (NBR 6136)</t>
  </si>
  <si>
    <t>2,71</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</si>
  <si>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</si>
  <si>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</si>
  <si>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</si>
  <si>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</si>
  <si>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</si>
  <si>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</si>
  <si>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</si>
  <si>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</si>
  <si>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</si>
  <si>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</si>
  <si>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2,50</t>
  </si>
  <si>
    <t>CANALETA ESTRUTURAL CERAMICA, 14 X 19 X 39 CM, 6,0 MPA (NBR 15270)</t>
  </si>
  <si>
    <t>CANOPLA ACABAMENTO CROMADO PARA INSTALACAO DE SPRINKLER, SOB FORRO, 15 MM</t>
  </si>
  <si>
    <t>4,08</t>
  </si>
  <si>
    <t>CANTONEIRA "U" ALUMINIO ABAS IGUAIS 1 ", E = 3/32 "</t>
  </si>
  <si>
    <t>17,19</t>
  </si>
  <si>
    <t>CANTONEIRA ACO ABAS IGUAIS (QUALQUER BITOLA), ESPESSURA ENTRE 1/8" E 1/4"</t>
  </si>
  <si>
    <t>CANTONEIRA ALUMINIO ABAS DESIGUAIS 1" X 3/4 ", E = 1/8 "</t>
  </si>
  <si>
    <t>18,42</t>
  </si>
  <si>
    <t>CANTONEIRA ALUMINIO ABAS DESIGUAIS 2 1/2" X 1/2 ", E = 3/16 "</t>
  </si>
  <si>
    <t>17,80</t>
  </si>
  <si>
    <t>CANTONEIRA ALUMINIO ABAS IGUAIS 1 ", E = 1/8 ", 25,40 X 3,17 MM (0,408 KG/M)</t>
  </si>
  <si>
    <t>CANTONEIRA ALUMINIO ABAS IGUAIS 1 ", E = 3 /16 "</t>
  </si>
  <si>
    <t>CANTONEIRA ALUMINIO ABAS IGUAIS 1 1/2 ", E = 3/16 "</t>
  </si>
  <si>
    <t>CANTONEIRA ALUMINIO ABAS IGUAIS 1 1/4 ", E = 3/16 "</t>
  </si>
  <si>
    <t>17,13</t>
  </si>
  <si>
    <t>CANTONEIRA ALUMINIO ABAS IGUAIS 2 ", E = 1/4 "</t>
  </si>
  <si>
    <t>28,95</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</si>
  <si>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</si>
  <si>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</si>
  <si>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</si>
  <si>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</si>
  <si>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</si>
  <si>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</si>
  <si>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</si>
  <si>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10,70</t>
  </si>
  <si>
    <t>CAP OU TAMPAO DE FERRO GALVANIZADO, COM ROSCA BSP, DE 1 1/4"</t>
  </si>
  <si>
    <t>8,66</t>
  </si>
  <si>
    <t>CAP OU TAMPAO DE FERRO GALVANIZADO, COM ROSCA BSP, DE 1/2"</t>
  </si>
  <si>
    <t>CAP OU TAMPAO DE FERRO GALVANIZADO, COM ROSCA BSP, DE 1/4"</t>
  </si>
  <si>
    <t>2,92</t>
  </si>
  <si>
    <t>CAP OU TAMPAO DE FERRO GALVANIZADO, COM ROSCA BSP, DE 1"</t>
  </si>
  <si>
    <t>CAP OU TAMPAO DE FERRO GALVANIZADO, COM ROSCA BSP, DE 2 1/2"</t>
  </si>
  <si>
    <t>27,87</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</si>
  <si>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</si>
  <si>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</si>
  <si>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</si>
  <si>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</si>
  <si>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</si>
  <si>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66,47</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</si>
  <si>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</si>
  <si>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</si>
  <si>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</si>
  <si>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</si>
  <si>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</si>
  <si>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</si>
  <si>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2,73</t>
  </si>
  <si>
    <t>CAP PVC, ROSCAVEL, 2 1/2",  AGUA FRIA PREDIAL</t>
  </si>
  <si>
    <t>CAP PVC, ROSCAVEL, 2",  AGUA FRIA PREDIAL</t>
  </si>
  <si>
    <t>CAP PVC, ROSCAVEL, 3/4",  PARA AGUA FRIA PREDIAL</t>
  </si>
  <si>
    <t>CAP PVC, ROSCAVEL, 3",  AGUA FRIA PREDIAL</t>
  </si>
  <si>
    <t>21,13</t>
  </si>
  <si>
    <t>CAP PVC, SERIE R, DN 100 MM, PARA ESGOTO PREDIAL</t>
  </si>
  <si>
    <t>CAP PVC, SERIE R, DN 150 MM, PARA ESGOTO PREDIAL</t>
  </si>
  <si>
    <t>40,65</t>
  </si>
  <si>
    <t>CAP PVC, SERIE R, DN 75 MM, PARA ESGOTO PREDIAL</t>
  </si>
  <si>
    <t>CAP PVC, SOLDAVEL, DN 100 MM, SERIE NORMAL, PARA ESGOTO PREDIAL</t>
  </si>
  <si>
    <t>4,99</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</si>
  <si>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</si>
  <si>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</si>
  <si>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</si>
  <si>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</si>
  <si>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</si>
  <si>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</si>
  <si>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</si>
  <si>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</si>
  <si>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5,33</t>
  </si>
  <si>
    <t>CAP PVC, SOLDAVEL, 60 MM, PARA AGUA FRIA PREDIAL</t>
  </si>
  <si>
    <t>CAP PVC, SOLDAVEL, 75 MM, PARA AGUA FRIA PREDIAL</t>
  </si>
  <si>
    <t>CAP PVC, SOLDAVEL, 85 MM, PARA AGUA FRIA PREDIAL</t>
  </si>
  <si>
    <t>34,57</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</si>
  <si>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</si>
  <si>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</si>
  <si>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</si>
  <si>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</si>
  <si>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45,90</t>
  </si>
  <si>
    <t>CAP, PVC, JE, OCRE, DN 200 MM (CONEXAO PARA TUBO COLETOR DE ESGOTO)</t>
  </si>
  <si>
    <t>71,46</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</si>
  <si>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</si>
  <si>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</si>
  <si>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</si>
  <si>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123,02</t>
  </si>
  <si>
    <t>CAPACITOR TRIFASICO, POTENCIA 5 KVAR, TENSAO 220 V, FORNECIDO COM CAPA PROTETORA, RESISTOR INTERNO A UNIDADE CAPACITIVA</t>
  </si>
  <si>
    <t>209,02</t>
  </si>
  <si>
    <t>CAPIM BRAQUIARIA DECUMBENS/ BRAQUIARINHA, VC *70*% MINIMO</t>
  </si>
  <si>
    <t>21,19</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</si>
  <si>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</si>
  <si>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</si>
  <si>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</si>
  <si>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82,54</t>
  </si>
  <si>
    <t>CARPETE DE NYLON EM MANTA PARA TRAFEGO COMERCIAL PESADO, E = 9 A 10 MM (INSTALADO)</t>
  </si>
  <si>
    <t>101,40</t>
  </si>
  <si>
    <t>CARPETE DE NYLON EM PLACAS 50 X 50 CM PARA TRAFEGO COMERCIAL PESADO, E = 6,5 MM (INSTALADO)</t>
  </si>
  <si>
    <t>103,55</t>
  </si>
  <si>
    <t>CARPETE DE POLIESTER EM MANTA PARA TRAFEGO COMERCIAL PESADO, E = 4 A 5 MM (INSTALADO)</t>
  </si>
  <si>
    <t>31,95</t>
  </si>
  <si>
    <t>CARPETE DE POLIPROPILENO EM MANTA PARA TRAFEGO COMERCIAL MEDIO, E = 5 A 6 MM (INSTALADO)</t>
  </si>
  <si>
    <t>CARPINTEIRO AUXILIAR</t>
  </si>
  <si>
    <t>CARPINTEIRO AUXILIAR (MENSALISTA)</t>
  </si>
  <si>
    <t>2.206,42</t>
  </si>
  <si>
    <t>CARPINTEIRO DE ESQUADRIAS</t>
  </si>
  <si>
    <t>CARPINTEIRO DE ESQUADRIAS (MENSALISTA)</t>
  </si>
  <si>
    <t>CARPINTEIRO DE FORMAS</t>
  </si>
  <si>
    <t>CARPINTEIRO DE FORMAS (MENSALISTA)</t>
  </si>
  <si>
    <t>CARRANCA PARA JANELA VENEZIANA DE ABRIR, EM LATAO CROMADO, SIMPLES, PARA APARAFUSAR NA PAREDE</t>
  </si>
  <si>
    <t>14,43</t>
  </si>
  <si>
    <t>CARRINHO COM 2 PNEUS PARA TRANSPORTAR TUBO CONCRETO, ALTURA ATE 1,0 M E DIAMETRO ATE 1000MM, COM ESTRUTURA EM PERFIL OU TUBO METALICO</t>
  </si>
  <si>
    <t>3.271,83</t>
  </si>
  <si>
    <t>CARRINHO DE MAO DE ACO CAPACIDADE 50 A 60 L, PNEU COM CAMARA</t>
  </si>
  <si>
    <t>108,60</t>
  </si>
  <si>
    <t>CARROCERIA FIXA ABERTA DE MADEIRA PARA TRANSPORTE GERAL DE CARGA SECA DIMENSOES APROXIMADAS 2,25 X 4,10 X 0,50 M (INCLUI MONTAGEM, NAO INCLUI CAMINHAO)</t>
  </si>
  <si>
    <t>9.500,00</t>
  </si>
  <si>
    <t>CARROCERIA FIXA ABERTA DE MADEIRA PARA TRANSPORTE GERAL DE CARGA SECA DIMENSOES APROXIMADAS 2,5 X 5,5 X 0,50 M (INCLUI MONTAGEM, NAO INCLUI CAMINHAO)</t>
  </si>
  <si>
    <t>12.888,11</t>
  </si>
  <si>
    <t>CARROCERIA FIXA ABERTA DE MADEIRA PARA TRANSPORTE GERAL DE CARGA SECA DIMENSOES APROXIMADAS 2,5 X 6,00 X 0,50 M (INCLUI MONTAGEM, NAO INCLUI CAMINHAO)</t>
  </si>
  <si>
    <t>13.951,04</t>
  </si>
  <si>
    <t>CARROCERIA FIXA ABERTA DE MADEIRA PARA TRANSPORTE GERAL DE CARGA SECA DIMENSOES APROXIMADAS 2,5 X 6,5 X 0,50 M (INCLUI MONTAGEM, NAO INCLUI CAMINHAO)</t>
  </si>
  <si>
    <t>15.013,98</t>
  </si>
  <si>
    <t>CARROCERIA FIXA ABERTA DE MADEIRA PARA TRANSPORTE GERAL DE CARGA SECA DIMENSOES APROXIMADAS 2,5 X 7,00 X 0,50 M (INCLUI MONTAGEM, NAO INCLUI CAMINHAO)</t>
  </si>
  <si>
    <t>16.076,92</t>
  </si>
  <si>
    <t>CARROCERIA FIXA ABERTA DE MADEIRA PARA TRANSPORTE GERAL DE CARGA SECA DIMENSOES APROXIMADAS 2,5 X 7,5 X 0,50 M (INCLUI MONTAGEM, NAO INCLUI CAMINHAO)</t>
  </si>
  <si>
    <t>18.335,66</t>
  </si>
  <si>
    <t>CARVAO ANTRACITO PARA FILTRO, GRAO VARIANDO DE 0,8 ATE 1,1 MM, COEFICIENTE DE UNIFORMIDADE MENOR QUE 1,7 MM</t>
  </si>
  <si>
    <t xml:space="preserve">T     </t>
  </si>
  <si>
    <t>2.253,46</t>
  </si>
  <si>
    <t>CARVAO ANTRACITO PARA FILTRO, GRAO VARIANDO DE 0,8 ATE 1,1 MM, COEFICIENTE DE UNIFORMIDADE MENOR QUE 1,7 MM (DISTRIBUIDOR)</t>
  </si>
  <si>
    <t>CASCALHO DE CAVA</t>
  </si>
  <si>
    <t>CASCALHO DE RIO</t>
  </si>
  <si>
    <t>51,09</t>
  </si>
  <si>
    <t>CASCALHO LAVADO</t>
  </si>
  <si>
    <t>68,44</t>
  </si>
  <si>
    <t>CAVALETE PARA TALHA COM ESTRUTURA EM TUBO METALICO ALTURA MINIMA 3,2 M EQUIPADO COM RODAS DE BORRACHA PARA MOVIMENTACAO DE TUBOS DE CONCRETO NA CENTRAL DE PREMOLDADOS COM CAPACIDADE DE CARGA DE 3 TONELADAS</t>
  </si>
  <si>
    <t>8.307,13</t>
  </si>
  <si>
    <t>CAVALO MECANICO TRACAO 4X2, PESO BRUTO TOTAL COMBINADO 49000 KG, CAPACIDADE MAXIMA DE TRACAO *66000* KG, POTENCIA *360* CV (INCLUI CABINE E CHASSI, NAO INCLUI SEMIRREBOQUE)</t>
  </si>
  <si>
    <t>368.866,93</t>
  </si>
  <si>
    <t>CAVALO MECANICO TRACAO 4X2, PESO BRUTO TOTAL 16000 KG, CAPACIDADE MAXIMA DE TRACAO *36000* KG, DISTANCIA ENTRE EIXOS *3,56* M, POTENCIA *286* CV (INCLUI CABINE E CHASSI, NAO INCLUI SEMIRREBOQUE)</t>
  </si>
  <si>
    <t>316.354,69</t>
  </si>
  <si>
    <t>CAVALO MECANICO TRACAO 4X2, PESO BRUTO TOTAL 16000 KG, CAPACIDADE MAXIMA DE TRACAO *45000* KG, DISTANCIA ENTRE EIXOS *3,56* M, POTENCIA *330* CV (INCLUI CABINE E CHASSI, NAO INCLUI SEMIRREBOQUE)</t>
  </si>
  <si>
    <t>320.197,00</t>
  </si>
  <si>
    <t>CAVALO MECANICO TRACAO 4X2, PESO BRUTO TOTAL 16000 KG, CAPACIDADE MAXIMA DE TRACAO *80000* KG, POTENCIA *380* CV (INCLUI CABINE E CHASSI, NAO INCLUI SEMIRREBOQUE)</t>
  </si>
  <si>
    <t>364.000,00</t>
  </si>
  <si>
    <t>CAVALO MECANICO TRACAO 6X2, PESO BRUTO TOTAL COMBINADO 56000 KG, CAPACIDADE MAXIMA DE TRACAO *66000* KG, POTENCIA *360* CV (INCLUI CABINE E CHASSI, NAO INCLUI SEMIRREBOQUE)</t>
  </si>
  <si>
    <t>446.354,63</t>
  </si>
  <si>
    <t>CAVOUQUEIRO OU OPERADOR DE PERFURATRIZ / ROMPEDOR</t>
  </si>
  <si>
    <t>CAVOUQUEIRO OU OPERADOR DE PERFURATRIZ / ROMPEDOR (MENSALISTA)</t>
  </si>
  <si>
    <t>1.702,70</t>
  </si>
  <si>
    <t>CENTRALIZADOR DE BARRA DE ACO (CHUMBADOR TIPO CARAMBOLA), PARA ACO ATE 20 MM</t>
  </si>
  <si>
    <t>CERA  LIQUIDA</t>
  </si>
  <si>
    <t>CHAPA ACO INOX AISI 304 NUMERO 4 (E = 6 MM), ACABAMENTO NUMERO 1 (LAMINADO A QUENTE, FOSCO)</t>
  </si>
  <si>
    <t>1.052,74</t>
  </si>
  <si>
    <t>CHAPA ACO INOX AISI 304 NUMERO 9 (E = 4 MM), ACABAMENTO NUMERO 1 (LAMINADO A QUENTE, FOSCO)</t>
  </si>
  <si>
    <t>701,82</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</si>
  <si>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</si>
  <si>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</si>
  <si>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</si>
  <si>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</si>
  <si>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</si>
  <si>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</si>
  <si>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</si>
  <si>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</si>
  <si>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</si>
  <si>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</si>
  <si>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</si>
  <si>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</si>
  <si>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</si>
  <si>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</si>
  <si>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</si>
  <si>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</si>
  <si>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37,71</t>
  </si>
  <si>
    <t>CHAPA DE ACO GALVANIZADA BITOLA GSG 26, E = 0,50 MM (4,00 KG/M2)</t>
  </si>
  <si>
    <t>CHAPA DE ACO GALVANIZADA BITOLA GSG 30, E = 0,35 MM (2,80 KG/M2)</t>
  </si>
  <si>
    <t>CHAPA DE ACO GROSSA, ASTM A36, E = 1 " (25,40 MM) 199,18 KG/M2</t>
  </si>
  <si>
    <t>1.442,01</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</si>
  <si>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</si>
  <si>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</si>
  <si>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</si>
  <si>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</si>
  <si>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</si>
  <si>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</si>
  <si>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6,71</t>
  </si>
  <si>
    <t>CHAPA DE ACO GROSSA, SAE 1020, BITOLA 1/4", E = 6,35 MM (49,85 KG/M2)</t>
  </si>
  <si>
    <t>CHAPA DE ACO XADREZ PARA PISOS, E = 1/4 " (6,30 MM) 54,53 KG/M2</t>
  </si>
  <si>
    <t>CHAPA DE ALUMINIO, E = 3 MM, L = 1000 MM - 8,10 KG/M2 (LIGA 1200 - H14)</t>
  </si>
  <si>
    <t>18,19</t>
  </si>
  <si>
    <t>CHAPA DE ALUMINIO, E = 4 MM, L = 1000 MM - 10,8 KG/M2 (LIGA 1200 - H14)</t>
  </si>
  <si>
    <t>CHAPA DE ALUMINIO, E = 5 MM, L = 1060 MM - 13,5 KG/M2 (LIGA 1200 - H14)</t>
  </si>
  <si>
    <t>CHAPA DE GESSO ACARTONADO, RESISTENTE A UMIDADE (RU), COR VERDE, E = 12,5 MM, 1200 X 1800 MM (L X C)</t>
  </si>
  <si>
    <t>30,33</t>
  </si>
  <si>
    <t>CHAPA DE GESSO ACARTONADO, RESISTENTE A UMIDADE (RU), COR VERDE, E = 12,5 MM, 1200 X 2400 MM (L X C)</t>
  </si>
  <si>
    <t>CHAPA DE GESSO ACARTONADO, RESISTENTE AO FOGO (RF), COR ROSA, E = 12,5 MM, 1200 X 1800 MM (L X C)</t>
  </si>
  <si>
    <t>28,48</t>
  </si>
  <si>
    <t>CHAPA DE GESSO ACARTONADO, RESISTENTE AO FOGO (RF), COR ROSA, E = 12,5 MM, 1200 X 2400 MM (L X C)</t>
  </si>
  <si>
    <t>30,18</t>
  </si>
  <si>
    <t>CHAPA DE GESSO ACARTONADO, STANDARD (ST), COR BRANCA, E = 12,5 MM, 1200 X 1800 MM (L X C)</t>
  </si>
  <si>
    <t>21,44</t>
  </si>
  <si>
    <t>CHAPA DE GESSO ACARTONADO, STANDARD (ST), COR BRANCA, E = 12,5 MM, 1200 X 2400 MM (L X C)</t>
  </si>
  <si>
    <t>CHAPA DE LAMINADO MELAMINICO, LISO BRILHANTE, DE *1,25 X 3,08* M, E = 0,8 MM</t>
  </si>
  <si>
    <t>CHAPA DE LAMINADO MELAMINICO, LISO FOSCO, DE *1,25 X 3,08* M, E = 0,8 MM</t>
  </si>
  <si>
    <t>29,15</t>
  </si>
  <si>
    <t>CHAPA DE LAMINADO MELAMINICO, TEXTURIZADO, DE *1,25 X 3,08* M, E = 0,8 MM</t>
  </si>
  <si>
    <t>CHAPA DE MADEIRA COMPENSADA DE PINUS, VIROLA OU EQUIVALENTE, DE *2,2 X 1,6* M, E = 10 MM</t>
  </si>
  <si>
    <t>CHAPA DE MADEIRA COMPENSADA DE PINUS, VIROLA OU EQUIVALENTE, DE *2,2 X 1,6* M, E = 12 MM</t>
  </si>
  <si>
    <t>119,17</t>
  </si>
  <si>
    <t>CHAPA DE MADEIRA COMPENSADA DE PINUS, VIROLA OU EQUIVALENTE, DE *2,2 X 1,6* M, E = 15 MM</t>
  </si>
  <si>
    <t>39,78</t>
  </si>
  <si>
    <t>CHAPA DE MADEIRA COMPENSADA DE PINUS, VIROLA OU EQUIVALENTE, DE *2,2 X 1,6* M, E = 20 MM</t>
  </si>
  <si>
    <t>50,91</t>
  </si>
  <si>
    <t>CHAPA DE MADEIRA COMPENSADA DE PINUS, VIROLA OU EQUIVALENTE, DE *2,2 X 1,6* M, E = 25 MM</t>
  </si>
  <si>
    <t>60,19</t>
  </si>
  <si>
    <t>CHAPA DE MADEIRA COMPENSADA DE PINUS, VIROLA OU EQUIVALENTE, DE *2,2 X 1,6* M, E = 6 MM</t>
  </si>
  <si>
    <t>20,24</t>
  </si>
  <si>
    <t>CHAPA DE MADEIRA COMPENSADA DE PINUS, VIROLA OU EQUIVALENTE, DE *2,2 X 1,6* M, E = 8 MM</t>
  </si>
  <si>
    <t>CHAPA DE MADEIRA COMPENSADA NAVAL (COM COLA FENOLICA), E = 10 MM, DE *1,60 X 2,20* M</t>
  </si>
  <si>
    <t>37,10</t>
  </si>
  <si>
    <t>CHAPA DE MADEIRA COMPENSADA NAVAL (COM COLA FENOLICA), E = 12 MM, DE *1,60 X 2,20* M</t>
  </si>
  <si>
    <t>45,22</t>
  </si>
  <si>
    <t>CHAPA DE MADEIRA COMPENSADA NAVAL (COM COLA FENOLICA), E = 15 MM, DE *1,60 X 2,20* M</t>
  </si>
  <si>
    <t>48,92</t>
  </si>
  <si>
    <t>CHAPA DE MADEIRA COMPENSADA NAVAL (COM COLA FENOLICA), E = 18 MM, DE *1,60 X 2,20* M</t>
  </si>
  <si>
    <t>62,27</t>
  </si>
  <si>
    <t>CHAPA DE MADEIRA COMPENSADA NAVAL (COM COLA FENOLICA), E = 20 MM, DE *1,60 X 2,20* M</t>
  </si>
  <si>
    <t>69,45</t>
  </si>
  <si>
    <t>CHAPA DE MADEIRA COMPENSADA NAVAL (COM COLA FENOLICA), E = 25 MM, DE *1,60 X 2,20* M</t>
  </si>
  <si>
    <t>79,14</t>
  </si>
  <si>
    <t>CHAPA DE MADEIRA COMPENSADA NAVAL (COM COLA FENOLICA), E = 4 MM, DE *1,60 X 2,20* M</t>
  </si>
  <si>
    <t>20,38</t>
  </si>
  <si>
    <t>CHAPA DE MADEIRA COMPENSADA NAVAL (COM COLA FENOLICA), E = 6 MM, DE *1,60 X 2,20* M</t>
  </si>
  <si>
    <t>CHAPA DE MADEIRA COMPENSADA PLASTIFICADA PARA FORMA DE CONCRETO, DE 2,20 x 1,10 M, E = 10 MM</t>
  </si>
  <si>
    <t>23,16</t>
  </si>
  <si>
    <t>CHAPA DE MADEIRA COMPENSADA PLASTIFICADA PARA FORMA DE CONCRETO, DE 2,20 x 1,10 M, E = 18 MM</t>
  </si>
  <si>
    <t>CHAPA DE MADEIRA COMPENSADA PLASTIFICADA PARA FORMA DE CONCRETO, DE 2,20 x 1,10 M, E = 6 MM</t>
  </si>
  <si>
    <t>40,36</t>
  </si>
  <si>
    <t>CHAPA DE MADEIRA COMPENSADA PLASTIFICADA PARA FORMA DE CONCRETO, DE 2,20 X 1,10 m, E = 14 MM</t>
  </si>
  <si>
    <t>CHAPA DE MADEIRA COMPENSADA PLASTIFICADA PARA FORMA DE CONCRETO, DE 2,20 X 1,10 M, E = 12 MM</t>
  </si>
  <si>
    <t>27,68</t>
  </si>
  <si>
    <t>CHAPA DE MADEIRA COMPENSADA PLASTIFICADA PARA FORMA DE CONCRETO, DE 2,20 X 1,10 M, E = 20 MM</t>
  </si>
  <si>
    <t>101,75</t>
  </si>
  <si>
    <t>CHAPA DE MADEIRA COMPENSADA RESINADA PARA FORMA DE CONCRETO, DE *2,2 X 1,1* M, E = 10 MM</t>
  </si>
  <si>
    <t>35,65</t>
  </si>
  <si>
    <t>CHAPA DE MADEIRA COMPENSADA RESINADA PARA FORMA DE CONCRETO, DE *2,2 X 1,1* M, E = 12 MM</t>
  </si>
  <si>
    <t>45,41</t>
  </si>
  <si>
    <t>CHAPA DE MADEIRA COMPENSADA RESINADA PARA FORMA DE CONCRETO, DE *2,2 X 1,1* M, E = 14 MM</t>
  </si>
  <si>
    <t>CHAPA DE MADEIRA COMPENSADA RESINADA PARA FORMA DE CONCRETO, DE *2,2 X 1,1* M, E = 17 MM</t>
  </si>
  <si>
    <t>24,21</t>
  </si>
  <si>
    <t>CHAPA DE MADEIRA COMPENSADA RESINADA PARA FORMA DE CONCRETO, DE *2,2 X 1,1* M, E = 20 MM</t>
  </si>
  <si>
    <t>CHAPA DE MADEIRA COMPENSADA RESINADA PARA FORMA DE CONCRETO, DE *2,2 X 1,1* M, E = 6 MM</t>
  </si>
  <si>
    <t>CHAPA DE MDF BRANCO LISO 1 FACE, E = 12 MM, DE *2,75 X 1,85* M</t>
  </si>
  <si>
    <t>23,05</t>
  </si>
  <si>
    <t>CHAPA DE MDF BRANCO LISO 1 FACE, E = 15 MM, DE *2,75 X 1,85* M</t>
  </si>
  <si>
    <t>CHAPA DE MDF BRANCO LISO 1 FACE, E = 18 MM, DE *2,75 X 1,85* M</t>
  </si>
  <si>
    <t>CHAPA DE MDF BRANCO LISO 1 FACE, E = 25 MM, DE *2,75 X 1,85* M</t>
  </si>
  <si>
    <t>46,53</t>
  </si>
  <si>
    <t>CHAPA DE MDF BRANCO LISO 1 FACE, E = 6 MM, DE *2,75 X 1,85* M</t>
  </si>
  <si>
    <t>16,85</t>
  </si>
  <si>
    <t>CHAPA DE MDF BRANCO LISO 1 FACE, E = 9 MM, DE *2,75 X 1,85* M</t>
  </si>
  <si>
    <t>CHAPA DE MDF BRANCO LISO 2 FACES, E = 12 MM, DE *2,75 X 1,85* M</t>
  </si>
  <si>
    <t>24,23</t>
  </si>
  <si>
    <t>CHAPA DE MDF BRANCO LISO 2 FACES, E = 15 MM, DE *2,75 X 1,85* M</t>
  </si>
  <si>
    <t>26,44</t>
  </si>
  <si>
    <t>CHAPA DE MDF BRANCO LISO 2 FACES, E = 18 MM, DE *2,75 X 1,85* M</t>
  </si>
  <si>
    <t>32,82</t>
  </si>
  <si>
    <t>CHAPA DE MDF BRANCO LISO 2 FACES, E = 25 MM, DE *2,75 X 1,85* M</t>
  </si>
  <si>
    <t>49,58</t>
  </si>
  <si>
    <t>CHAPA DE MDF BRANCO LISO 2 FACES, E = 6 MM, DE *2,75 X 1,85* M</t>
  </si>
  <si>
    <t>18,17</t>
  </si>
  <si>
    <t>CHAPA DE MDF BRANCO LISO 2 FACES, E = 9 MM, DE *2,75 X 1,85* M</t>
  </si>
  <si>
    <t>CHAPA DE MDF CRU, E = 12 MM, DE *2,75 X 1,85* M</t>
  </si>
  <si>
    <t>18,56</t>
  </si>
  <si>
    <t>CHAPA DE MDF CRU, E = 15 MM, DE *2,75 X 1,85* M</t>
  </si>
  <si>
    <t>CHAPA DE MDF CRU, E = 18 MM, DE *2,75 X 1,85* M</t>
  </si>
  <si>
    <t>23,88</t>
  </si>
  <si>
    <t>CHAPA DE MDF CRU, E = 20 MM, DE *2,75 X 1,85* M</t>
  </si>
  <si>
    <t>31,74</t>
  </si>
  <si>
    <t>CHAPA DE MDF CRU, E = 25 MM, DE *2,75 X 1,85* M</t>
  </si>
  <si>
    <t>38,70</t>
  </si>
  <si>
    <t>CHAPA DE MDF CRU, E = 6 MM, DE *2,75 X 1,85* M</t>
  </si>
  <si>
    <t>CHAPA DE MDF CRU, E = 9 MM, DE *2,75 X 1,85* M</t>
  </si>
  <si>
    <t>14,98</t>
  </si>
  <si>
    <t>CHAPA PARA EMENDA DE VIGA, EM ACO GROSSO, QUALIDADE ESTRUTURAL, BITOLA 3/16 ", E= 4,75 MM, 4 FUROS, LARGURA 45 MM, COMPRIMENTO 500 MM</t>
  </si>
  <si>
    <t>31,51</t>
  </si>
  <si>
    <t>CHAPA/BOBINA ALUMINIO, E = 0,5 MM, L = 300 MM - 0,41 KG/M (LIGA 1200 - H14)</t>
  </si>
  <si>
    <t>CHAPA/BOBINA ALUMINIO, E = 0,8 MM, L = 1000 MM - 2,16 KG/M (LIGA 1200 - H14)</t>
  </si>
  <si>
    <t>8,42</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</si>
  <si>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</si>
  <si>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</si>
  <si>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</si>
  <si>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606,50</t>
  </si>
  <si>
    <t>CHAVE BLINDADA TRIPOLAR PARA MOTORES, DO TIPO FACA, COM PORTA FUSIVEL DO TIPO CARTUCHO, CORRENTE NOMINAL DE 30 A, TENSAO NOMINAL DE 250 V</t>
  </si>
  <si>
    <t>205,10</t>
  </si>
  <si>
    <t>CHAVE BLINDADA TRIPOLAR PARA MOTORES, DO TIPO FACA, COM PORTA FUSIVEL DO TIPO CARTUCHO, CORRENTE NOMINAL DE 60 A, TENSAO NOMINAL DE 250 V</t>
  </si>
  <si>
    <t>322,34</t>
  </si>
  <si>
    <t>CHAVE DE PARTIDA DIRETA TRIFASICA, COM CAIXA TERMOPLASTICA, COM FUSIVEL DE 25 A, PARA MOTOR COM POTENCIA DE 7,5 CV E TENSAO DE 380 V</t>
  </si>
  <si>
    <t>481,42</t>
  </si>
  <si>
    <t>CHAVE DE PARTIDA DIRETA TRIFASICA, COM CAIXA TERMOPLASTICA, COM FUSIVEL DE 35 A, PARA MOTOR COM POTENCIA DE 5 CV E TENSAO DE 220 V</t>
  </si>
  <si>
    <t>268,78</t>
  </si>
  <si>
    <t>CHAVE DE PARTIDA DIRETA TRIFASICA, COM CAIXA TERMOPLASTICA, COM FUSIVEL DE 63 A, PARA MOTOR COM POTENCIA DE 10 CV E TENSAO DE 220 V</t>
  </si>
  <si>
    <t>424,00</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</si>
  <si>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</si>
  <si>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</si>
  <si>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288,87</t>
  </si>
  <si>
    <t>CHAVE SECCIONADORA-FUSIVEL BLINDADA TRIPOLAR, ABERTURA COM CARGA, PARA FUSIVEL NH00, CORRENTE NOMINAL DE 160 A, TENSAO DE 500 V</t>
  </si>
  <si>
    <t>313,36</t>
  </si>
  <si>
    <t>CHAVE SECCIONADORA-FUSIVEL BLINDADA TRIPOLAR, ABERTURA COM CARGA, PARA FUSIVEL NH01, CORRENTE NOMINAL DE 250 A, TENSAO DE 500 V</t>
  </si>
  <si>
    <t>434,38</t>
  </si>
  <si>
    <t>CHUMBADOR DE ACO TIPO PARABOLT, * 5/8" X 200* MM,  COM PORCA E ARRUELA</t>
  </si>
  <si>
    <t>13,39</t>
  </si>
  <si>
    <t>CHUMBADOR DE ACO, DIAMETRO 1/2", COMPRIMENTO 75 MM</t>
  </si>
  <si>
    <t>CHUMBADOR DE ACO, DIAMETRO 5/8", COMPRIMENTO 6", COM PORCA</t>
  </si>
  <si>
    <t>CHUMBADOR DE ACO, 1" X 600 MM, PARA POSTES DE ACO COM BASE, INCLUSO PORCA E ARRUELA</t>
  </si>
  <si>
    <t>169,18</t>
  </si>
  <si>
    <t>CHUMBADOR, DIAMETRO 1/4" COM PARAFUSO 1/4" X 40 MM</t>
  </si>
  <si>
    <t>CHUVEIRO COMUM EM PLASTICO BRANCO, COM CANO, 3 TEMPERATURAS, 5500 W (110/220 V)</t>
  </si>
  <si>
    <t>49,90</t>
  </si>
  <si>
    <t>CHUVEIRO COMUM EM PLASTICO CROMADO, COM CANO, 4 TEMPERATURAS (110/220 V)</t>
  </si>
  <si>
    <t>161,41</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</si>
  <si>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</si>
  <si>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</si>
  <si>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</si>
  <si>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2.926,69</t>
  </si>
  <si>
    <t>CIMENTO BRANCO</t>
  </si>
  <si>
    <t>CIMENTO IMPERMEABILIZANTE DE PEGA ULTRARRAPIDA PARA TAMPONAMENTOS</t>
  </si>
  <si>
    <t>9,85</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</si>
  <si>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</si>
  <si>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</si>
  <si>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</si>
  <si>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</si>
  <si>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</si>
  <si>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</si>
  <si>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</si>
  <si>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</si>
  <si>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25,59</t>
  </si>
  <si>
    <t>CINTURAO DE SEGURANCA TIPO PARAQUEDISTA, FIVELA EM ACO, AJUSTE NO SUSPENSARIO, CINTURA E PERNAS</t>
  </si>
  <si>
    <t>COBRE ELETROLITICO EM BARRA OU CHAPA</t>
  </si>
  <si>
    <t>69,25</t>
  </si>
  <si>
    <t>COLA A BASE DE RESINA SINTETICA PARA CHAPA DE LAMINADO MELAMINICO</t>
  </si>
  <si>
    <t>COLA BRANCA BASE PVA</t>
  </si>
  <si>
    <t>COLAR DE TOMADA EM POLIPROPILENO, PP, COM PARAFUSOS, PARA PEAD, 63 X 1/2" - LIGACAO PREDIAL DE AGUA</t>
  </si>
  <si>
    <t>13,41</t>
  </si>
  <si>
    <t>COLAR DE TOMADA EM POLIPROPILENO, PP, COM PARAFUSOS, PARA PEAD, 63 X 3/4" - LIGACAO PREDIAL DE AGUA</t>
  </si>
  <si>
    <t>COLAR TOMADA PVC, COM TRAVAS, SAIDA COM ROSCA, DE 110 MM X 1/2" OU 110 MM X 3/4", PARA LIGACAO PREDIAL DE AGUA</t>
  </si>
  <si>
    <t>13,93</t>
  </si>
  <si>
    <t>COLAR TOMADA PVC, COM TRAVAS, SAIDA COM ROSCA, DE 32 MM X 1/2" OU 32 MM X 3/4", PARA LIGACAO PREDIAL DE AGUA</t>
  </si>
  <si>
    <t>COLAR TOMADA PVC, COM TRAVAS, SAIDA COM ROSCA, DE 40 MM X 1/2" OU 40 MM X 3/4", PARA LIGACAO PREDIAL DE AGUA</t>
  </si>
  <si>
    <t>6,20</t>
  </si>
  <si>
    <t>COLAR TOMADA PVC, COM TRAVAS, SAIDA COM ROSCA, DE 50 MM X 1/2" OU 50 MM X 3/4", PARA LIGACAO PREDIAL DE AGUA</t>
  </si>
  <si>
    <t>7,49</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</si>
  <si>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</si>
  <si>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</si>
  <si>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</si>
  <si>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9,17</t>
  </si>
  <si>
    <t>COLAR TOMADA PVC, COM TRAVAS, SAIDA ROSCAVEL COM BUCHA DE LATAO, DE 110 MM X 1/2" OU 110 MM X 3/4", PARA LIGACAO PREDIAL DE AGUA</t>
  </si>
  <si>
    <t>COLAR TOMADA PVC, COM TRAVAS, SAIDA ROSCAVEL COM BUCHA DE LATAO, DE 60 MM X 1/2" OU 60 MM X 3/4", PARA LIGACAO PREDIAL DE AGUA</t>
  </si>
  <si>
    <t>11,06</t>
  </si>
  <si>
    <t>COLAR TOMADA PVC, COM TRAVAS, SAIDA ROSCAVEL COM BUCHA DE LATAO, DE 75 MM X 1/2" OU 75 MM X 3/4", PARA LIGACAO PREDIAL DE AGUA</t>
  </si>
  <si>
    <t>COLAR TOMADA PVC, COM TRAVAS, SAIDA ROSCAVEL COM BUCHA DE LATAO, DE 85 MM X 1/2" OU 85 MM X 3/4", PARA LIGACAO PREDIAL DE AGUA</t>
  </si>
  <si>
    <t>14,66</t>
  </si>
  <si>
    <t>COMPACTADOR DE SOLO A PERCUSSAO (SOQUETE), COM MOTOR GASOLINA DE 4 TEMPOS, PESO ENTRE 55 E 65 KG, FORCA DE IMPACTO DE 1.000 A 1.500 KGF, FREQUENCIA DE 600 A 700 GOLPES POR MINUTO, VELOCIDADE DE TRABALHO ENTRE 10 E 15 M/MIN, POTENCIA ENTRE 2,00 E 3,00 HP</t>
  </si>
  <si>
    <t>10.550,00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</si>
  <si>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</si>
  <si>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5.909,82</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</si>
  <si>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</si>
  <si>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104.493,69</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</si>
  <si>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</si>
  <si>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8.856,64</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</si>
  <si>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</si>
  <si>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7.644,92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</si>
  <si>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</si>
  <si>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13.757,28</t>
  </si>
  <si>
    <t>COMPACTADOR DE SOLOS DE PERCURSAO (SOQUETE) COM MOTOR A GASOLINA 4 TEMPOS DE 4 HP (4 CV)</t>
  </si>
  <si>
    <t>13.072,82</t>
  </si>
  <si>
    <t>COMPRESSOR DE AR ESTACIONARIO, VAZAO 620 PCM, PRESSAO EFETIVA DE TRABALHO 109 PSI, MOTOR ELETRICO, POTENCIA 127 CV</t>
  </si>
  <si>
    <t>71.727,46</t>
  </si>
  <si>
    <t>COMPRESSOR DE AR REBOCAVEL VAZAO 400 PCM, PRESSAO EFETIVA DE TRABALHO 102 PSI, MOTOR DIESEL, POTENCIA 110 CV</t>
  </si>
  <si>
    <t>57.800,91</t>
  </si>
  <si>
    <t>COMPRESSOR DE AR REBOCAVEL VAZAO 748 PCM, PRESSAO EFETIVA DE TRABALHO 102 PSI, MOTOR DIESEL, POTENCIA 210 CV</t>
  </si>
  <si>
    <t>123.743,95</t>
  </si>
  <si>
    <t>COMPRESSOR DE AR REBOCAVEL VAZAO 860 PCM, PRESSAO EFETIVA DE TRABALHO 102 PSI, MOTOR DIESEL, POTENCIA 250 CV</t>
  </si>
  <si>
    <t>134.411,42</t>
  </si>
  <si>
    <t>COMPRESSOR DE AR REBOCAVEL, VAZAO *89* PCM, PRESSAO EFETIVA DE TRABALHO *102* PSI, MOTOR DIESEL, POTENCIA *20* CV</t>
  </si>
  <si>
    <t>48.602,00</t>
  </si>
  <si>
    <t>COMPRESSOR DE AR REBOCAVEL, VAZAO 152 PCM, PRESSAO EFETIVA DE TRABALHO 102 PSI, MOTOR DIESEL, POTENCIA 31,5 KW</t>
  </si>
  <si>
    <t>31.294,42</t>
  </si>
  <si>
    <t>COMPRESSOR DE AR REBOCAVEL, VAZAO 189 PCM, PRESSAO EFETIVA DE TRABALHO 102 PSI, MOTOR DIESEL, POTENCIA 63 CV</t>
  </si>
  <si>
    <t>36.395,04</t>
  </si>
  <si>
    <t>COMPRESSOR DE AR REBOCAVEL, VAZAO 250 PCM, PRESSAO EFETIVA DE TRABALHO 102 PSI, MOTOR DIESEL, POTENCIA 81 CV</t>
  </si>
  <si>
    <t>48.741,46</t>
  </si>
  <si>
    <t>COMPRESSOR DE AR, VAZAO DE 10 PCM, RESERVATORIO 100 L, PRESSAO DE TRABALHO ENTRE 6,9 E 9,7 BAR,  POTENCIA 2 HP, TENSAO 110/220 V (COLETADO CAIXA)</t>
  </si>
  <si>
    <t>1.801,06</t>
  </si>
  <si>
    <t>CONCERTINA CLIPADA (DUPLA) EM ACO GALVANIZADO DE ALTA RESISTENCIA, COM ESPIRAL DE 300 MM, D = 2,76 MM</t>
  </si>
  <si>
    <t>CONCERTINA SIMPLES EM ACO GALVANIZADO DE ALTA RESISTENCIA, COM ESPIRAL DE 300 MM, D = 2,76 MM</t>
  </si>
  <si>
    <t>16,05</t>
  </si>
  <si>
    <t>CONCRETO AUTOADENSAVEL (CAA) CLASSE DE RESISTENCIA C15, ESPALHAMENTO SF2, INCLUI SERVICO DE BOMBEAMENTO (NBR 15823)</t>
  </si>
  <si>
    <t>255,78</t>
  </si>
  <si>
    <t>CONCRETO AUTOADENSAVEL (CAA) CLASSE DE RESISTENCIA C20, ESPALHAMENTO SF2, INCLUI SERVICO DE BOMBEAMENTO (NBR 15823)</t>
  </si>
  <si>
    <t>265,26</t>
  </si>
  <si>
    <t>CONCRETO AUTOADENSAVEL (CAA) CLASSE DE RESISTENCIA C25, ESPALHAMENTO SF2, INCLUI SERVICO DE BOMBEAMENTO (NBR 15823)</t>
  </si>
  <si>
    <t>274,73</t>
  </si>
  <si>
    <t>CONCRETO AUTOADENSAVEL (CAA) CLASSE DE RESISTENCIA C30, ESPALHAMENTO SF2, INCLUI SERVICO DE BOMBEAMENTO (NBR 15823)</t>
  </si>
  <si>
    <t>280,29</t>
  </si>
  <si>
    <t>CONCRETO BETUMINOSO USINADO A QUENTE (CBUQ) PARA PAVIMENTACAO ASFALTICA, PADRAO DNIT, FAIXA C, COM CAP 30/45 - AQUISICAO POSTO USINA</t>
  </si>
  <si>
    <t>277,98</t>
  </si>
  <si>
    <t>CONCRETO BETUMINOSO USINADO A QUENTE (CBUQ) PARA PAVIMENTACAO ASFALTICA, PADRAO DNIT, FAIXA C, COM CAP 50/70 - AQUISICAO POSTO USINA</t>
  </si>
  <si>
    <t>300,00</t>
  </si>
  <si>
    <t>CONCRETO BETUMINOSO USINADO A QUENTE (CBUQ) PARA PAVIMENTACAO ASFALTICA, PADRAO DNIT, PARA BINDER, COM CAP 50/70 - AQUISICAO POSTO USINA</t>
  </si>
  <si>
    <t>290,64</t>
  </si>
  <si>
    <t>CONCRETO USINADO BOMBEAVEL, CLASSE DE RESISTENCIA C20, COM BRITA 0 E 1, SLUMP = 100 +/- 20 MM, EXCLUI SERVICO DE BOMBEAMENTO (NBR 8953)</t>
  </si>
  <si>
    <t>232,10</t>
  </si>
  <si>
    <t>CONCRETO USINADO BOMBEAVEL, CLASSE DE RESISTENCIA C20, COM BRITA 0 E 1, SLUMP = 100 +/- 20 MM, INCLUI SERVICO DE BOMBEAMENTO (NBR 8953)</t>
  </si>
  <si>
    <t>270,00</t>
  </si>
  <si>
    <t>CONCRETO USINADO BOMBEAVEL, CLASSE DE RESISTENCIA C20, COM BRITA 0 E 1, SLUMP = 130 +/- 20 MM, EXCLUI SERVICO DE BOMBEAMENTO (NBR 8953)</t>
  </si>
  <si>
    <t>284,97</t>
  </si>
  <si>
    <t>CONCRETO USINADO BOMBEAVEL, CLASSE DE RESISTENCIA C20, COM BRITA 0 E 1, SLUMP = 190 +/- 20 MM, INCLUI SERVICO DE BOMBEAMENTO (NBR 8953)</t>
  </si>
  <si>
    <t>284,36</t>
  </si>
  <si>
    <t>CONCRETO USINADO BOMBEAVEL, CLASSE DE RESISTENCIA C20, COM BRITA 0, SLUMP = 220 +/- 20 MM, INCLUI SERVICO DE BOMBEAMENTO (NBR 8953)</t>
  </si>
  <si>
    <t>344,25</t>
  </si>
  <si>
    <t>CONCRETO USINADO BOMBEAVEL, CLASSE DE RESISTENCIA C25, COM BRITA 0 E 1, SLUMP = 100 +/- 20 MM, EXCLUI SERVICO DE BOMBEAMENTO (NBR 8953)</t>
  </si>
  <si>
    <t>241,10</t>
  </si>
  <si>
    <t>CONCRETO USINADO BOMBEAVEL, CLASSE DE RESISTENCIA C25, COM BRITA 0 E 1, SLUMP = 100 +/- 20 MM, INCLUI SERVICO DE BOMBEAMENTO (NBR 8953)</t>
  </si>
  <si>
    <t>281,36</t>
  </si>
  <si>
    <t>CONCRETO USINADO BOMBEAVEL, CLASSE DE RESISTENCIA C25, COM BRITA 0 E 1, SLUMP = 130 +/- 20 MM, EXCLUI SERVICO DE BOMBEAMENTO (NBR 8953)</t>
  </si>
  <si>
    <t>302,07</t>
  </si>
  <si>
    <t>CONCRETO USINADO BOMBEAVEL, CLASSE DE RESISTENCIA C25, COM BRITA 0 E 1, SLUMP = 190 +/- 20 MM, EXCLUI SERVICO DE BOMBEAMENTO (NBR 8953)</t>
  </si>
  <si>
    <t>314,11</t>
  </si>
  <si>
    <t>CONCRETO USINADO BOMBEAVEL, CLASSE DE RESISTENCIA C30, COM BRITA 0 E 1, SLUMP = 100 +/- 20 MM, EXCLUI SERVICO DE BOMBEAMENTO (NBR 8953)</t>
  </si>
  <si>
    <t>251,81</t>
  </si>
  <si>
    <t>CONCRETO USINADO BOMBEAVEL, CLASSE DE RESISTENCIA C30, COM BRITA 0 E 1, SLUMP = 100 +/- 20 MM, INCLUI SERVICO DE BOMBEAMENTO (NBR 8953)</t>
  </si>
  <si>
    <t>290,84</t>
  </si>
  <si>
    <t>CONCRETO USINADO BOMBEAVEL, CLASSE DE RESISTENCIA C30, COM BRITA 0 E 1, SLUMP = 130 +/- 20 MM, EXCLUI SERVICO DE BOMBEAMENTO (NBR 8953)</t>
  </si>
  <si>
    <t>317,38</t>
  </si>
  <si>
    <t>CONCRETO USINADO BOMBEAVEL, CLASSE DE RESISTENCIA C30, COM BRITA 0 E 1, SLUMP = 190 +/- 20 MM, EXCLUI SERVICO DE BOMBEAMENTO (NBR 8953)</t>
  </si>
  <si>
    <t>338,58</t>
  </si>
  <si>
    <t>CONCRETO USINADO BOMBEAVEL, CLASSE DE RESISTENCIA C35, COM BRITA 0 E 1, SLUMP = 100 +/- 20 MM, EXCLUI SERVICO DE BOMBEAMENTO (NBR 8953)</t>
  </si>
  <si>
    <t>262,56</t>
  </si>
  <si>
    <t>CONCRETO USINADO BOMBEAVEL, CLASSE DE RESISTENCIA C35, COM BRITA 0 E 1, SLUMP = 100 +/- 20 MM, INCLUI SERVICO DE BOMBEAMENTO (NBR 8953)</t>
  </si>
  <si>
    <t>301,26</t>
  </si>
  <si>
    <t>CONCRETO USINADO BOMBEAVEL, CLASSE DE RESISTENCIA C40, COM BRITA 0 E 1, SLUMP = 100 +/- 20 MM, EXCLUI SERVICO DE BOMBEAMENTO (NBR 8953)</t>
  </si>
  <si>
    <t>274,26</t>
  </si>
  <si>
    <t>CONCRETO USINADO BOMBEAVEL, CLASSE DE RESISTENCIA C40, COM BRITA 0 E 1, SLUMP = 100 +/- 20 MM, INCLUI SERVICO DE BOMBEAMENTO (NBR 8953)</t>
  </si>
  <si>
    <t>312,63</t>
  </si>
  <si>
    <t>CONCRETO USINADO BOMBEAVEL, CLASSE DE RESISTENCIA C45, COM BRITA 0 E 1, SLUMP = 100 +/- 20 MM, INCLUI SERVICO DE BOMBEAMENTO (NBR 8953)</t>
  </si>
  <si>
    <t>351,47</t>
  </si>
  <si>
    <t>CONCRETO USINADO BOMBEAVEL, CLASSE DE RESISTENCIA C50, COM BRITA 0 E 1, SLUMP = 100 +/- 20 MM, INCLUI SERVICO DE BOMBEAMENTO (NBR 8953)</t>
  </si>
  <si>
    <t>416,84</t>
  </si>
  <si>
    <t>CONCRETO USINADO BOMBEAVEL, CLASSE DE RESISTENCIA C60, COM BRITA 0 E 1, SLUMP = 100 +/- 20 MM, INCLUI SERVICO DE BOMBEAMENTO (NBR 8953)</t>
  </si>
  <si>
    <t>535,26</t>
  </si>
  <si>
    <t>CONCRETO USINADO BOMBEAVEL, CLASSE DE RESISTENCIA C80, COM BRITA 0 E 1, SLUMP = 100 +/- 20 MM, EXCLUI SERVICO DE BOMBEAMENTO (NBR 8953)</t>
  </si>
  <si>
    <t>738,94</t>
  </si>
  <si>
    <t>CONCRETO USINADO CONVENCIONAL (NAO BOMBEAVEL) CLASSE DE RESISTENCIA C10, COM BRITA 1 E 2, SLUMP = 80 MM +/- 10 MM (NBR 8953)</t>
  </si>
  <si>
    <t>CONCRETO USINADO CONVENCIONAL (NAO BOMBEAVEL) CLASSE DE RESISTENCIA C15, COM BRITA 1 E 2, SLUMP = 80 MM +/- 10 MM (NBR 8953)</t>
  </si>
  <si>
    <t>233,80</t>
  </si>
  <si>
    <t>CONDULETE DE ALUMINIO TIPO B, PARA ELETRODUTO ROSCAVEL DE 1/2", COM TAMPA CEGA</t>
  </si>
  <si>
    <t>CONDULETE DE ALUMINIO TIPO B, PARA ELETRODUTO ROSCAVEL DE 1", COM TAMPA CEGA</t>
  </si>
  <si>
    <t>CONDULETE DE ALUMINIO TIPO B, PARA ELETRODUTO ROSCAVEL DE 3/4", COM TAMPA CEGA</t>
  </si>
  <si>
    <t>7,62</t>
  </si>
  <si>
    <t>CONDULETE DE ALUMINIO TIPO C, PARA ELETRODUTO ROSCAVEL DE 1/2", COM TAMPA CEGA</t>
  </si>
  <si>
    <t>CONDULETE DE ALUMINIO TIPO C, PARA ELETRODUTO ROSCAVEL DE 1", COM TAMPA CEGA</t>
  </si>
  <si>
    <t>10,10</t>
  </si>
  <si>
    <t>CONDULETE DE ALUMINIO TIPO C, PARA ELETRODUTO ROSCAVEL DE 3/4", COM TAMPA CEGA</t>
  </si>
  <si>
    <t>8,08</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</si>
  <si>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</si>
  <si>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</si>
  <si>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</si>
  <si>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</si>
  <si>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</si>
  <si>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</si>
  <si>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26,28</t>
  </si>
  <si>
    <t>CONDULETE DE ALUMINIO TIPO E, PARA ELETRODUTO ROSCAVEL DE 3/4", COM TAMPA CEGA</t>
  </si>
  <si>
    <t>CONDULETE DE ALUMINIO TIPO E, PARA ELETRODUTO ROSCAVEL DE 3", COM TAMPA CEGA</t>
  </si>
  <si>
    <t>72,98</t>
  </si>
  <si>
    <t>CONDULETE DE ALUMINIO TIPO E, PARA ELETRODUTO ROSCAVEL DE 4", COM TAMPA CEGA</t>
  </si>
  <si>
    <t>121,58</t>
  </si>
  <si>
    <t>CONDULETE DE ALUMINIO TIPO LR, PARA ELETRODUTO ROSCAVEL DE 1 1/2", COM TAMPA CEGA</t>
  </si>
  <si>
    <t>CONDULETE DE ALUMINIO TIPO LR, PARA ELETRODUTO ROSCAVEL DE 1 1/4", COM TAMPA CEGA</t>
  </si>
  <si>
    <t>16,46</t>
  </si>
  <si>
    <t>CONDULETE DE ALUMINIO TIPO LR, PARA ELETRODUTO ROSCAVEL DE 1/2", COM TAMPA CEGA</t>
  </si>
  <si>
    <t>CONDULETE DE ALUMINIO TIPO LR, PARA ELETRODUTO ROSCAVEL DE 1", COM TAMPA CEGA</t>
  </si>
  <si>
    <t>10,63</t>
  </si>
  <si>
    <t>CONDULETE DE ALUMINIO TIPO LR, PARA ELETRODUTO ROSCAVEL DE 2", COM TAMPA CEGA</t>
  </si>
  <si>
    <t>CONDULETE DE ALUMINIO TIPO LR, PARA ELETRODUTO ROSCAVEL DE 3/4", COM TAMPA CEGA</t>
  </si>
  <si>
    <t>CONDULETE DE ALUMINIO TIPO LR, PARA ELETRODUTO ROSCAVEL DE 3", COM TAMPA CEGA</t>
  </si>
  <si>
    <t>93,32</t>
  </si>
  <si>
    <t>CONDULETE DE ALUMINIO TIPO LR, PARA ELETRODUTO ROSCAVEL DE 4", COM TAMPA CEGA</t>
  </si>
  <si>
    <t>145,61</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</si>
  <si>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</si>
  <si>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</si>
  <si>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</si>
  <si>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</si>
  <si>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</si>
  <si>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33,63</t>
  </si>
  <si>
    <t>CONDULETE DE ALUMINIO TIPO T, PARA ELETRODUTO ROSCAVEL DE 3/4", COM TAMPA CEGA</t>
  </si>
  <si>
    <t>7,80</t>
  </si>
  <si>
    <t>CONDULETE DE ALUMINIO TIPO T, PARA ELETRODUTO ROSCAVEL DE 3", COM TAMPA CEGA</t>
  </si>
  <si>
    <t>105,01</t>
  </si>
  <si>
    <t>CONDULETE DE ALUMINIO TIPO T, PARA ELETRODUTO ROSCAVEL DE 4", COM TAMPA CEGA</t>
  </si>
  <si>
    <t>144,10</t>
  </si>
  <si>
    <t>CONDULETE DE ALUMINIO TIPO TB, PARA ELETRODUTO ROSCAVEL DE 3", COM TAMPA CEGA</t>
  </si>
  <si>
    <t>77,31</t>
  </si>
  <si>
    <t>CONDULETE DE ALUMINIO TIPO X, PARA ELETRODUTO ROSCAVEL DE 1 1/2", COM TAMPA CEGA</t>
  </si>
  <si>
    <t>23,02</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</si>
  <si>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</si>
  <si>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</si>
  <si>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</si>
  <si>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</si>
  <si>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35,55</t>
  </si>
  <si>
    <t>CONDULETE DE ALUMINIO TIPO X, PARA ELETRODUTO ROSCAVEL DE 3/4", COM TAMPA CEGA</t>
  </si>
  <si>
    <t>10,29</t>
  </si>
  <si>
    <t>CONDULETE DE ALUMINIO TIPO X, PARA ELETRODUTO ROSCAVEL DE 3", COM TAMPA CEGA</t>
  </si>
  <si>
    <t>86,47</t>
  </si>
  <si>
    <t>CONDULETE DE ALUMINIO TIPO X, PARA ELETRODUTO ROSCAVEL DE 4", COM TAMPA CEGA</t>
  </si>
  <si>
    <t>143,95</t>
  </si>
  <si>
    <t>CONDULETE EM PVC, TIPO "B", SEM TAMPA, DE 1/2" OU 3/4"</t>
  </si>
  <si>
    <t>CONDULETE EM PVC, TIPO "B", SEM TAMPA, DE 1"</t>
  </si>
  <si>
    <t>CONDULETE EM PVC, TIPO "C", SEM TAMPA, DE 1/2"</t>
  </si>
  <si>
    <t>CONDULETE EM PVC, TIPO "C", SEM TAMPA, DE 1"</t>
  </si>
  <si>
    <t>8,13</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</si>
  <si>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</si>
  <si>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</si>
  <si>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</si>
  <si>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</si>
  <si>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</si>
  <si>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</si>
  <si>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</si>
  <si>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</si>
  <si>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</si>
  <si>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</si>
  <si>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</si>
  <si>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</si>
  <si>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</si>
  <si>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7,78</t>
  </si>
  <si>
    <t>CONDULETE EM PVC, TIPO "TB", SEM TAMPA, DE 1/2" OU 3/4"</t>
  </si>
  <si>
    <t>8,04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</si>
  <si>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</si>
  <si>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</si>
  <si>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</si>
  <si>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</si>
  <si>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</si>
  <si>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</si>
  <si>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104,60</t>
  </si>
  <si>
    <t>CONE DE SINALIZACAO EM PVC RIGIDO COM FAIXA REFLETIVA, H = 70 / 76 CM</t>
  </si>
  <si>
    <t>44,03</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</si>
  <si>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</si>
  <si>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</si>
  <si>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</si>
  <si>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</si>
  <si>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17,09</t>
  </si>
  <si>
    <t>CONECTOR BRONZE/LATAO (REF 603) SEM ANEL DE SOLDA, BOLSA X ROSCA F, 15 MM X 1/2"</t>
  </si>
  <si>
    <t>CONECTOR BRONZE/LATAO (REF 603) SEM ANEL DE SOLDA, BOLSA X ROSCA F, 22 MM X 1/2"</t>
  </si>
  <si>
    <t>CONECTOR BRONZE/LATAO (REF 603) SEM ANEL DE SOLDA, BOLSA X ROSCA F, 22 MM X 3/4"</t>
  </si>
  <si>
    <t>8,75</t>
  </si>
  <si>
    <t>CONECTOR BRONZE/LATAO (REF 603) SEM ANEL DE SOLDA, BOLSA X ROSCA F, 28 MM X 1/2"</t>
  </si>
  <si>
    <t>12,33</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</si>
  <si>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</si>
  <si>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</si>
  <si>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</si>
  <si>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5,70</t>
  </si>
  <si>
    <t>CONECTOR CURVO 90 GRAUS DE ALUMINIO, BITOLA 1", PARA ADAPTAR ENTRADA DE ELETRODUTO METALICO FLEXIVEL EM QUADROS</t>
  </si>
  <si>
    <t>CONECTOR CURVO 90 GRAUS DE ALUMINIO, BITOLA 2 1/2", PARA ADAPTAR ENTRADA DE ELETRODUTO METALICO FLEXIVEL EM QUADROS</t>
  </si>
  <si>
    <t>68,27</t>
  </si>
  <si>
    <t>CONECTOR CURVO 90 GRAUS DE ALUMINIO, BITOLA 2", PARA ADAPTAR ENTRADA DE ELETRODUTO METALICO FLEXIVEL EM QUADROS</t>
  </si>
  <si>
    <t>29,06</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</si>
  <si>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</si>
  <si>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</si>
  <si>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</si>
  <si>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151,51</t>
  </si>
  <si>
    <t>CONECTOR DE ALUMINIO TIPO PRENSA CABO, BITOLA 1 1/2", PARA CABOS DE DIAMETRO DE 37 A 40 MM</t>
  </si>
  <si>
    <t>27,42</t>
  </si>
  <si>
    <t>CONECTOR DE ALUMINIO TIPO PRENSA CABO, BITOLA 1 1/4", PARA CABOS DE DIAMETRO DE 31 A 34 MM</t>
  </si>
  <si>
    <t>24,44</t>
  </si>
  <si>
    <t>CONECTOR DE ALUMINIO TIPO PRENSA CABO, BITOLA 1/2", PARA CABOS DE DIAMETRO DE 12,5 A 15 MM</t>
  </si>
  <si>
    <t>7,23</t>
  </si>
  <si>
    <t>CONECTOR DE ALUMINIO TIPO PRENSA CABO, BITOLA 1", PARA CABOS DE DIAMETRO DE 22,5 A 25 MM</t>
  </si>
  <si>
    <t>CONECTOR DE ALUMINIO TIPO PRENSA CABO, BITOLA 2", PARA CABOS DE DIAMETRO DE 47,5 A 50 MM</t>
  </si>
  <si>
    <t>41,41</t>
  </si>
  <si>
    <t>CONECTOR DE ALUMINIO TIPO PRENSA CABO, BITOLA 3/4", PARA CABOS DE DIAMETRO DE 17,5 A 20 MM</t>
  </si>
  <si>
    <t>CONECTOR DE ALUMINIO TIPO PRENSA CABO, BITOLA 3/8", PARA CABOS DE DIAMETRO DE 9 A 10 MM</t>
  </si>
  <si>
    <t>6,80</t>
  </si>
  <si>
    <t>CONECTOR FEMEA RJ - 45, CATEGORIA 5 E</t>
  </si>
  <si>
    <t>CONECTOR FEMEA RJ - 45, CATEGORIA 6</t>
  </si>
  <si>
    <t>CONECTOR MACHO RJ - 45, CATEGORIA 5 E</t>
  </si>
  <si>
    <t>1,37</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</si>
  <si>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</si>
  <si>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</si>
  <si>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</si>
  <si>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</si>
  <si>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</si>
  <si>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</si>
  <si>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</si>
  <si>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23,90</t>
  </si>
  <si>
    <t>CONECTOR METALICO TIPO PARAFUSO FENDIDO (SPLIT BOLT), PARA CABOS ATE 16 MM2</t>
  </si>
  <si>
    <t>CONECTOR METALICO TIPO PARAFUSO FENDIDO (SPLIT BOLT), PARA CABOS ATE 185 MM2</t>
  </si>
  <si>
    <t>32,52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</si>
  <si>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</si>
  <si>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</si>
  <si>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</si>
  <si>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</si>
  <si>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</si>
  <si>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</si>
  <si>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</si>
  <si>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</si>
  <si>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</si>
  <si>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</si>
  <si>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2,34</t>
  </si>
  <si>
    <t>CONECTOR RETO DE ALUMINIO PARA ELETRODUTO DE 2 1/2", PARA ADAPTAR ENTRADA DE ELETRODUTO METALICO FLEXIVEL EM QUADROS</t>
  </si>
  <si>
    <t>12,92</t>
  </si>
  <si>
    <t>CONECTOR RETO DE ALUMINIO PARA ELETRODUTO DE 2", PARA ADAPTAR ENTRADA DE ELETRODUTO METALICO FLEXIVEL EM QUADROS</t>
  </si>
  <si>
    <t>CONECTOR RETO DE ALUMINIO PARA ELETRODUTO DE 3/4", PARA ADAPTAR ENTRADA DE ELETRODUTO METALICO FLEXIVEL EM QUADROS</t>
  </si>
  <si>
    <t>1,31</t>
  </si>
  <si>
    <t>CONECTOR RETO DE ALUMINIO PARA ELETRODUTO DE 3", PARA ADAPTAR ENTRADA DE ELETRODUTO METALICO FLEXIVEL EM QUADROS</t>
  </si>
  <si>
    <t>18,76</t>
  </si>
  <si>
    <t>CONECTOR RETO DE ALUMINIO PARA ELETRODUTO DE 4", PARA ADAPTAR ENTRADA DE ELETRODUTO METALICO FLEXIVEL EM QUADROS</t>
  </si>
  <si>
    <t>CONECTOR, CPVC, SOLDAVEL, 15 MM X 1/2", PARA AGUA QUENTE</t>
  </si>
  <si>
    <t>9,70</t>
  </si>
  <si>
    <t>CONECTOR, CPVC, SOLDAVEL, 22 MM X 1/2", PARA AGUA QUENTE</t>
  </si>
  <si>
    <t>CONECTOR, CPVC, SOLDAVEL, 22 MM X 3/4", PARA AGUA QUENTE</t>
  </si>
  <si>
    <t>11,15</t>
  </si>
  <si>
    <t>CONECTOR, CPVC, SOLDAVEL, 28 MM X 1", PARA AGUA QUENTE</t>
  </si>
  <si>
    <t>18,22</t>
  </si>
  <si>
    <t>CONECTOR, CPVC, SOLDAVEL, 35 MM X 1 1/4", PARA AGUA QUENTE</t>
  </si>
  <si>
    <t>73,40</t>
  </si>
  <si>
    <t>CONECTOR, CPVC, SOLDAVEL, 42 MM X 1 1/2", PARA AGUA QUENTE</t>
  </si>
  <si>
    <t>89,70</t>
  </si>
  <si>
    <t>CONEXAO FIXA, ROSCA FEMEA, EM PLASTICO, DN 16 MM X 1/2", PARA CONEXAO COM CRIMPAGEM EM TUBO PEX</t>
  </si>
  <si>
    <t>CONEXAO FIXA, ROSCA FEMEA, EM PLASTICO, DN 16 MM X 3/4", PARA CONEXAO COM CRIMPAGEM EM TUBO PEX</t>
  </si>
  <si>
    <t>12,28</t>
  </si>
  <si>
    <t>CONEXAO FIXA, ROSCA FEMEA, EM PLASTICO, DN 20 MM X 1/2", PARA CONEXAO COM CRIMPAGEM EM TUBO PEX</t>
  </si>
  <si>
    <t>CONEXAO FIXA, ROSCA FEMEA, EM PLASTICO, DN 20 MM X 3/4", PARA CONEXAO COM CRIMPAGEM EM TUBO PEX</t>
  </si>
  <si>
    <t>14,48</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</si>
  <si>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</si>
  <si>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</si>
  <si>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</si>
  <si>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20,17</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</si>
  <si>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</si>
  <si>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</si>
  <si>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</si>
  <si>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</si>
  <si>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</si>
  <si>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</si>
  <si>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17,63</t>
  </si>
  <si>
    <t>CONEXAO FIXA, ROSCA MACHO, METALICA, PARA TUBO PEX, DN 16 MM X 1/2"</t>
  </si>
  <si>
    <t>CONEXAO FIXA, ROSCA MACHO, METALICA, PARA TUBO PEX, DN 16 MM X 3/4"</t>
  </si>
  <si>
    <t>6,70</t>
  </si>
  <si>
    <t>CONEXAO FIXA, ROSCA MACHO, METALICA, PARA TUBO PEX, DN 20 MM X 1/2"</t>
  </si>
  <si>
    <t>5,65</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</si>
  <si>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</si>
  <si>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</si>
  <si>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</si>
  <si>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</si>
  <si>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</si>
  <si>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</si>
  <si>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</si>
  <si>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</si>
  <si>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</si>
  <si>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</si>
  <si>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</si>
  <si>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</si>
  <si>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</si>
  <si>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</si>
  <si>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</si>
  <si>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</si>
  <si>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</si>
  <si>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</si>
  <si>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</si>
  <si>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</si>
  <si>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2.310,16</t>
  </si>
  <si>
    <t>CONJUNTO PARA QUADRA DE  VOLEI COM POSTES EM TUBO DE ACO GALVANIZADO 3", H = *255* CM, PINTURA EM TINTA ESMALTE SINTETICO, REDE DE NYLON COM 2 MM, MALHA 10 X 10 CM E ANTENAS OFICIAIS EM FIBRA DE VIDRO</t>
  </si>
  <si>
    <t>1.402,47</t>
  </si>
  <si>
    <t>CONTAINER ALMOXARIFADO, DE *2,40* X *6,00* M, PADRAO SIMPLES, SEM REVESTIMENTO E SEM DIVISORIAS INTERNOS E SEM SANITARIO, PARA USO EM CANTEIRO DE OBRAS</t>
  </si>
  <si>
    <t>10.343,50</t>
  </si>
  <si>
    <t>CONTATOR TRIPOLAR, CORRENTE DE *110* A, TENSAO NOMINAL DE *500* V, CATEGORIA AC-2 E AC-3</t>
  </si>
  <si>
    <t>1.234,71</t>
  </si>
  <si>
    <t>CONTATOR TRIPOLAR, CORRENTE DE *185* A, TENSAO NOMINAL DE *500* V, CATEGORIA AC-2 E AC-3</t>
  </si>
  <si>
    <t>1.846,66</t>
  </si>
  <si>
    <t>CONTATOR TRIPOLAR, CORRENTE DE *22* A, TENSAO NOMINAL DE *500* V, CATEGORIA AC-2 E AC-3</t>
  </si>
  <si>
    <t>128,98</t>
  </si>
  <si>
    <t>CONTATOR TRIPOLAR, CORRENTE DE *265* A, TENSAO NOMINAL DE *500* V, CATEGORIA AC-2 E AC-3</t>
  </si>
  <si>
    <t>4.167,15</t>
  </si>
  <si>
    <t>CONTATOR TRIPOLAR, CORRENTE DE *38* A, TENSAO NOMINAL DE *500* V, CATEGORIA AC-2 E AC-3</t>
  </si>
  <si>
    <t>271,70</t>
  </si>
  <si>
    <t>CONTATOR TRIPOLAR, CORRENTE DE *500* A, TENSAO NOMINAL DE *500* V, CATEGORIA AC-2 E AC-3</t>
  </si>
  <si>
    <t>10.141,85</t>
  </si>
  <si>
    <t>CONTATOR TRIPOLAR, CORRENTE DE *65* A, TENSAO NOMINAL DE *500* V, CATEGORIA AC-2 E AC-3</t>
  </si>
  <si>
    <t>519,35</t>
  </si>
  <si>
    <t>CONTATOR TRIPOLAR, CORRENTE DE 12 A, TENSAO NOMINAL DE *500* V, CATEGORIA AC-2 E AC-3</t>
  </si>
  <si>
    <t>CONTATOR TRIPOLAR, CORRENTE DE 25 A, TENSAO NOMINAL DE *500* V, CATEGORIA AC-2 E AC-3</t>
  </si>
  <si>
    <t>144,69</t>
  </si>
  <si>
    <t>CONTATOR TRIPOLAR, CORRENTE DE 250 A, TENSAO NOMINAL DE *500* V, PARA ACIONAMENTO DE CAPACITORES</t>
  </si>
  <si>
    <t>3.185,87</t>
  </si>
  <si>
    <t>CONTATOR TRIPOLAR, CORRENTE DE 300 A, TENSAO NOMINAL DE *500* V, CATEGORIA AC-2 E AC-3</t>
  </si>
  <si>
    <t>4.899,93</t>
  </si>
  <si>
    <t>CONTATOR TRIPOLAR, CORRENTE DE 32 A, TENSAO NOMINAL DE *500* V, CATEGORIA AC-2 E AC-3</t>
  </si>
  <si>
    <t>223,94</t>
  </si>
  <si>
    <t>CONTATOR TRIPOLAR, CORRENTE DE 400 A, TENSAO NOMINAL DE *500* V, CATEGORIA AC-2 E AC-3</t>
  </si>
  <si>
    <t>5.849,45</t>
  </si>
  <si>
    <t>CONTATOR TRIPOLAR, CORRENTE DE 45 A, TENSAO NOMINAL DE *500* V, CATEGORIA AC-2 E AC-3</t>
  </si>
  <si>
    <t>400,52</t>
  </si>
  <si>
    <t>CONTATOR TRIPOLAR, CORRENTE DE 630 A, TENSAO NOMINAL DE *500* V, CATEGORIA AC-2 E AC-3</t>
  </si>
  <si>
    <t>14.378,24</t>
  </si>
  <si>
    <t>CONTATOR TRIPOLAR, CORRENTE DE 75 A, TENSAO NOMINAL DE *500* V, CATEGORIA AC-2 E AC-3</t>
  </si>
  <si>
    <t>752,11</t>
  </si>
  <si>
    <t>CONTATOR TRIPOLAR, CORRENTE DE 9 A, TENSAO NOMINAL DE *500* V, CATEGORIA AC-2 E AC-3</t>
  </si>
  <si>
    <t>99,06</t>
  </si>
  <si>
    <t>CONTATOR TRIPOLAR, CORRENTE DE 95 A, TENSAO NOMINAL DE *500* V, CATEGORIA AC-2 E AC-3</t>
  </si>
  <si>
    <t>1.033,51</t>
  </si>
  <si>
    <t>CONTRA-PORCA SEXTAVADA, DIAMETRO NOMINAL 1 3/8", ALTURA 35 MM</t>
  </si>
  <si>
    <t>28,97</t>
  </si>
  <si>
    <t>COORDENADOR / GERENTE DE OBRA</t>
  </si>
  <si>
    <t>121,00</t>
  </si>
  <si>
    <t>COORDENADOR / GERENTE DE OBRA (MENSALISTA)</t>
  </si>
  <si>
    <t>21.567,06</t>
  </si>
  <si>
    <t>CORANTE LIQUIDO PARA TINTA PVA, BISNAGA 50 ML</t>
  </si>
  <si>
    <t>CORDA DE POLIAMIDA 12 MM TIPO BOMBEIRO, PARA TRABALHO EM ALTURA</t>
  </si>
  <si>
    <t xml:space="preserve">100M  </t>
  </si>
  <si>
    <t>454,14</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</si>
  <si>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</si>
  <si>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</si>
  <si>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</si>
  <si>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</si>
  <si>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</si>
  <si>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</si>
  <si>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</si>
  <si>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</si>
  <si>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</si>
  <si>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</si>
  <si>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8.087,07</t>
  </si>
  <si>
    <t>CORTADEIRA HIDRAULICA DE VERGALHAO, PARA ACO DE DIAMETRO ATE 50 MM, MOTOR ELETRICO TRIFASICO, POTENCIA DE 5,5 HP A 7,5 HP</t>
  </si>
  <si>
    <t>66.667,09</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</si>
  <si>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</si>
  <si>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</si>
  <si>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</si>
  <si>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</si>
  <si>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396,21</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</si>
  <si>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</si>
  <si>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</si>
  <si>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</si>
  <si>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</si>
  <si>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19,71</t>
  </si>
  <si>
    <t>COTOVELO DE COBRE 90 GRAUS (REF 607) SEM ANEL DE SOLDA, BOLSA X BOLSA, 42 MM</t>
  </si>
  <si>
    <t>30,25</t>
  </si>
  <si>
    <t>COTOVELO DE COBRE 90 GRAUS (REF 607) SEM ANEL DE SOLDA, BOLSA X BOLSA, 54 MM</t>
  </si>
  <si>
    <t>48,02</t>
  </si>
  <si>
    <t>COTOVELO DE COBRE 90 GRAUS (REF 607) SEM ANEL DE SOLDA, BOLSA X BOLSA, 66 MM</t>
  </si>
  <si>
    <t>167,21</t>
  </si>
  <si>
    <t>COTOVELO DE COBRE 90 GRAUS (REF 607) SEM ANEL DE SOLDA, BOLSA X BOLSA, 79 MM</t>
  </si>
  <si>
    <t>160,34</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</si>
  <si>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</si>
  <si>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</si>
  <si>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</si>
  <si>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</si>
  <si>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</si>
  <si>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</si>
  <si>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60,10</t>
  </si>
  <si>
    <t>COTOVELO DE REDUCAO 90 GRAUS DE FERRO GALVANIZADO, COM ROSCA BSP, DE 2" X 1 1/2"</t>
  </si>
  <si>
    <t>33,94</t>
  </si>
  <si>
    <t>COTOVELO DE REDUCAO 90 GRAUS DE FERRO GALVANIZADO, COM ROSCA BSP, DE 3/4" X 1/2"</t>
  </si>
  <si>
    <t>6,50</t>
  </si>
  <si>
    <t>COTOVELO 45 GRAUS DE FERRO GALVANIZADO, COM ROSCA BSP, DE 1 1/2"</t>
  </si>
  <si>
    <t>COTOVELO 45 GRAUS DE FERRO GALVANIZADO, COM ROSCA BSP, DE 1 1/4"</t>
  </si>
  <si>
    <t>16,33</t>
  </si>
  <si>
    <t>COTOVELO 45 GRAUS DE FERRO GALVANIZADO, COM ROSCA BSP, DE 1/2"</t>
  </si>
  <si>
    <t>COTOVELO 45 GRAUS DE FERRO GALVANIZADO, COM ROSCA BSP, DE 1"</t>
  </si>
  <si>
    <t>COTOVELO 45 GRAUS DE FERRO GALVANIZADO, COM ROSCA BSP, DE 2 1/2"</t>
  </si>
  <si>
    <t>COTOVELO 45 GRAUS DE FERRO GALVANIZADO, COM ROSCA BSP, DE 2"</t>
  </si>
  <si>
    <t>29,10</t>
  </si>
  <si>
    <t>COTOVELO 45 GRAUS DE FERRO GALVANIZADO, COM ROSCA BSP, DE 3/4"</t>
  </si>
  <si>
    <t>COTOVELO 45 GRAUS DE FERRO GALVANIZADO, COM ROSCA BSP, DE 3"</t>
  </si>
  <si>
    <t>82,23</t>
  </si>
  <si>
    <t>COTOVELO 45 GRAUS DE FERRO GALVANIZADO, COM ROSCA BSP, DE 4"</t>
  </si>
  <si>
    <t>144,09</t>
  </si>
  <si>
    <t>COTOVELO 45 GRAUS, PEAD PE 100, DE 125 MM, PARA ELETROFUSAO</t>
  </si>
  <si>
    <t>157,20</t>
  </si>
  <si>
    <t>COTOVELO 45 GRAUS, PEAD PE 100, DE 200 MM, PARA ELETROFUSAO</t>
  </si>
  <si>
    <t>1.027,79</t>
  </si>
  <si>
    <t>COTOVELO 45 GRAUS, PEAD PE 100, DE 32 MM, PARA ELETROFUSAO</t>
  </si>
  <si>
    <t>18,47</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</si>
  <si>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</si>
  <si>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</si>
  <si>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</si>
  <si>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</si>
  <si>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18,65</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</si>
  <si>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</si>
  <si>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</si>
  <si>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</si>
  <si>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</si>
  <si>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32,59</t>
  </si>
  <si>
    <t>COTOVELO 90 GRAUS DE FERRO GALVANIZADO, COM ROSCA BSP MACHO/FEMEA, DE 3/4"</t>
  </si>
  <si>
    <t>COTOVELO 90 GRAUS DE FERRO GALVANIZADO, COM ROSCA BSP MACHO/FEMEA, DE 3"</t>
  </si>
  <si>
    <t>100,44</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</si>
  <si>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</si>
  <si>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</si>
  <si>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</si>
  <si>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</si>
  <si>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</si>
  <si>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50,64</t>
  </si>
  <si>
    <t>COTOVELO 90 GRAUS DE FERRO GALVANIZADO, COM ROSCA BSP, DE 2"</t>
  </si>
  <si>
    <t>27,82</t>
  </si>
  <si>
    <t>COTOVELO 90 GRAUS DE FERRO GALVANIZADO, COM ROSCA BSP, DE 3/4"</t>
  </si>
  <si>
    <t>COTOVELO 90 GRAUS DE FERRO GALVANIZADO, COM ROSCA BSP, DE 3"</t>
  </si>
  <si>
    <t>71,42</t>
  </si>
  <si>
    <t>COTOVELO 90 GRAUS DE FERRO GALVANIZADO, COM ROSCA BSP, DE 4"</t>
  </si>
  <si>
    <t>COTOVELO 90 GRAUS DE FERRO GALVANIZADO, COM ROSCA BSP, DE 5"</t>
  </si>
  <si>
    <t>198,20</t>
  </si>
  <si>
    <t>COTOVELO 90 GRAUS DE FERRO GALVANIZADO, COM ROSCA BSP, DE 6"</t>
  </si>
  <si>
    <t>506,60</t>
  </si>
  <si>
    <t>COTOVELO 90 GRAUS, PEAD PE 100, DE 125 MM, PARA ELETROFUSAO</t>
  </si>
  <si>
    <t>COTOVELO 90 GRAUS, PEAD PE 100, DE 20 MM, PARA ELETROFUSAO</t>
  </si>
  <si>
    <t>19,70</t>
  </si>
  <si>
    <t>COTOVELO 90 GRAUS, PEAD PE 100, DE 200 MM, PARA ELETROFUSAO</t>
  </si>
  <si>
    <t>1.465,76</t>
  </si>
  <si>
    <t>COTOVELO 90 GRAUS, PEAD PE 100, DE 32 MM, PARA ELETROFUSAO</t>
  </si>
  <si>
    <t>26,72</t>
  </si>
  <si>
    <t>COTOVELO 90 GRAUS, PEAD PE 100, DE 63 MM, PARA ELETROFUSAO</t>
  </si>
  <si>
    <t>49,29</t>
  </si>
  <si>
    <t>COTOVELO/JOELHO COM ADAPTADOR, 90 GRAUS, EM POLIPROPILENO, PN 16, PARA TUBOS PEAD, 20 MM X 1/2" - LIGACAO PREDIAL DE AGUA</t>
  </si>
  <si>
    <t>3,07</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</si>
  <si>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</si>
  <si>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</si>
  <si>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</si>
  <si>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2,87</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</si>
  <si>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</si>
  <si>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</si>
  <si>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</si>
  <si>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56,29</t>
  </si>
  <si>
    <t>CREMONA LATAO CROMADO, COM CASTANHA BIPARTIDA E PRESILHAS, MEDIDAS APROXIMADAS DE 113 X 40 X 35 MM (NAO INCL VARA FERRO)</t>
  </si>
  <si>
    <t>CRUZETA DE CONCRETO LEVE, COMP. 2000 MM SECAO, 90 X 90 MM</t>
  </si>
  <si>
    <t>71,82</t>
  </si>
  <si>
    <t>CRUZETA DE EUCALIPTO TRATADO, OU EQUIVALENTE DA REGIAO, *2,4* M, SECAO *9 X 11,5* CM</t>
  </si>
  <si>
    <t>CRUZETA DE FERRO GALVANIZADO, COM ROSCA BSP, DE 1 1/2"</t>
  </si>
  <si>
    <t>42,77</t>
  </si>
  <si>
    <t>CRUZETA DE FERRO GALVANIZADO, COM ROSCA BSP, DE 1 1/4"</t>
  </si>
  <si>
    <t>33,50</t>
  </si>
  <si>
    <t>CRUZETA DE FERRO GALVANIZADO, COM ROSCA BSP, DE 1/2"</t>
  </si>
  <si>
    <t>CRUZETA DE FERRO GALVANIZADO, COM ROSCA BSP, DE 1"</t>
  </si>
  <si>
    <t>23,03</t>
  </si>
  <si>
    <t>CRUZETA DE FERRO GALVANIZADO, COM ROSCA BSP, DE 2 1/2"</t>
  </si>
  <si>
    <t>106,85</t>
  </si>
  <si>
    <t>CRUZETA DE FERRO GALVANIZADO, COM ROSCA BSP, DE 2"</t>
  </si>
  <si>
    <t>59,06</t>
  </si>
  <si>
    <t>CRUZETA DE FERRO GALVANIZADO, COM ROSCA BSP, DE 3/4"</t>
  </si>
  <si>
    <t>CRUZETA DE FERRO GALVANIZADO, COM ROSCA BSP, DE 3"</t>
  </si>
  <si>
    <t>153,36</t>
  </si>
  <si>
    <t>CUBA ACO INOX (AISI 304) DE EMBUTIR COM VALVULA DE 3 1/2 ", DE *56 X 33 X 12* CM</t>
  </si>
  <si>
    <t>144,41</t>
  </si>
  <si>
    <t>CUBA ACO INOX (AISI 304) DE EMBUTIR COM VALVULA 3 1/2 ", DE *40 X 34 X 12* CM</t>
  </si>
  <si>
    <t>100,02</t>
  </si>
  <si>
    <t>CUBA ACO INOX (AISI 304) DE EMBUTIR COM VALVULA 3 1/2 ", DE *46 X 30 X 12* CM</t>
  </si>
  <si>
    <t>131,35</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</si>
  <si>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</si>
  <si>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</si>
  <si>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</si>
  <si>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12,08</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</si>
  <si>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</si>
  <si>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</si>
  <si>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</si>
  <si>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19,44</t>
  </si>
  <si>
    <t>CUMEEIRA NORMAL PARA TELHA ESTRUTURAL DE FIBROCIMENTO 2 ABAS, E = 6 MM, DE 1050 X 935 MM (SEM AMIANTO)</t>
  </si>
  <si>
    <t>CUMEEIRA NORMAL PARA TELHA ONDULADA DE FIBROCIMENTO, E = 6 MM, ABA 300 MM, COMPRIMENTO 1100 MM (SEM AMIANTO)</t>
  </si>
  <si>
    <t>41,08</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</si>
  <si>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</si>
  <si>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</si>
  <si>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</si>
  <si>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</si>
  <si>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28,81</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</si>
  <si>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</si>
  <si>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</si>
  <si>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</si>
  <si>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</si>
  <si>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</si>
  <si>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</si>
  <si>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</si>
  <si>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</si>
  <si>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</si>
  <si>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</si>
  <si>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</si>
  <si>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</si>
  <si>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</si>
  <si>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</si>
  <si>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37,55</t>
  </si>
  <si>
    <t>CURVA DE PVC 90 GRAUS, SOLDAVEL, 110 MM, PARA AGUA FRIA PREDIAL (NBR 5648)</t>
  </si>
  <si>
    <t>122,85</t>
  </si>
  <si>
    <t>CURVA DE PVC 90 GRAUS, SOLDAVEL, 20 MM, PARA AGUA FRIA PREDIAL (NBR 5648)</t>
  </si>
  <si>
    <t>CURVA DE PVC 90 GRAUS, SOLDAVEL, 25 MM, PARA AGUA FRIA PREDIAL (NBR 5648)</t>
  </si>
  <si>
    <t>CURVA DE PVC 90 GRAUS, SOLDAVEL, 32 MM, PARA AGUA FRIA PREDIAL (NBR 5648)</t>
  </si>
  <si>
    <t>4,76</t>
  </si>
  <si>
    <t>CURVA DE PVC 90 GRAUS, SOLDAVEL, 40 MM, PARA AGUA FRIA PREDIAL (NBR 5648)</t>
  </si>
  <si>
    <t>8,45</t>
  </si>
  <si>
    <t>CURVA DE PVC 90 GRAUS, SOLDAVEL, 50 MM, PARA AGUA FRIA PREDIAL (NBR 5648)</t>
  </si>
  <si>
    <t>CURVA DE PVC 90 GRAUS, SOLDAVEL, 60 MM, PARA AGUA FRIA PREDIAL (NBR 5648)</t>
  </si>
  <si>
    <t>25,47</t>
  </si>
  <si>
    <t>CURVA DE PVC 90 GRAUS, SOLDAVEL, 75 MM, PARA AGUA FRIA PREDIAL (NBR 5648)</t>
  </si>
  <si>
    <t>36,21</t>
  </si>
  <si>
    <t>CURVA DE PVC 90 GRAUS, SOLDAVEL, 85 MM, PARA AGUA FRIA PREDIAL (NBR 5648)</t>
  </si>
  <si>
    <t>52,04</t>
  </si>
  <si>
    <t>CURVA DE PVC, 45 GRAUS, SERIE R, DN 100 MM, PARA ESGOTO PREDIAL</t>
  </si>
  <si>
    <t>CURVA DE PVC, 90 GRAUS, SERIE R, DN 100 MM, PARA ESGOTO PREDIAL</t>
  </si>
  <si>
    <t>31,68</t>
  </si>
  <si>
    <t>CURVA DE PVC, 90 GRAUS, SERIE R, DN 50 MM, PARA ESGOTO PREDIAL</t>
  </si>
  <si>
    <t>14,95</t>
  </si>
  <si>
    <t>CURVA DE PVC, 90 GRAUS, SERIE R, DN 75 MM, PARA ESGOTO PREDIAL</t>
  </si>
  <si>
    <t>CURVA DE TRANSPOSICAO BRONZE/LATAO (REF 736) SEM ANEL DE SOLDA, BOLSA X BOLSA, 15 MM</t>
  </si>
  <si>
    <t>9,14</t>
  </si>
  <si>
    <t>CURVA DE TRANSPOSICAO BRONZE/LATAO (REF 736) SEM ANEL DE SOLDA, BOLSA X BOLSA, 22 MM</t>
  </si>
  <si>
    <t>20,33</t>
  </si>
  <si>
    <t>CURVA DE TRANSPOSICAO BRONZE/LATAO (REF 736) SEM ANEL DE SOLDA, BOLSA X BOLSA, 28 MM</t>
  </si>
  <si>
    <t>36,63</t>
  </si>
  <si>
    <t>CURVA DE TRANSPOSICAO, CPVC, SOLDAVEL, 15 MM</t>
  </si>
  <si>
    <t>3,33</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</si>
  <si>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</si>
  <si>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</si>
  <si>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</si>
  <si>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</si>
  <si>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</si>
  <si>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</si>
  <si>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76,58</t>
  </si>
  <si>
    <t>CURVA LONGA PVC, PB, JE, 90 GRAUS, DN 100 MM, PARA REDE COLETORA ESGOTO (NBR 10569)</t>
  </si>
  <si>
    <t>CURVA LONGA PVC, PB, JE, 90 GRAUS, DN 150 MM, PARA REDE COLETORA ESGOTO (NBR 10569)</t>
  </si>
  <si>
    <t>109,97</t>
  </si>
  <si>
    <t>CURVA PPR 90 GRAUS, DN 20 MM, PARA AGUA QUENTE PREDIAL</t>
  </si>
  <si>
    <t>4,04</t>
  </si>
  <si>
    <t>CURVA PPR 90 GRAUS, DN 25 MM, PARA AGUA QUENTE PREDIAL</t>
  </si>
  <si>
    <t>CURVA PVC CURTA 90 G, DN 50 MM, PARA ESGOTO PREDIAL</t>
  </si>
  <si>
    <t>CURVA PVC CURTA 90 GRAUS, DN 40 MM, PARA ESGOTO PREDIAL</t>
  </si>
  <si>
    <t>CURVA PVC CURTA 90 GRAUS, DN 75 MM, PARA ESGOTO PREDIAL</t>
  </si>
  <si>
    <t>10,55</t>
  </si>
  <si>
    <t>CURVA PVC CURTA 90 GRAUS, 100 MM, PARA ESGOTO PREDIAL</t>
  </si>
  <si>
    <t>12,14</t>
  </si>
  <si>
    <t>CURVA PVC LEVE, 90 GRAUS, COM PONTA E BOLSA LISA, DN 150 MM</t>
  </si>
  <si>
    <t>45,61</t>
  </si>
  <si>
    <t>CURVA PVC LEVE, 90 GRAUS, COM PONTA E BOLSA LISA, DN 250 MM</t>
  </si>
  <si>
    <t>337,04</t>
  </si>
  <si>
    <t>CURVA PVC LEVE, 90 GRAUS, COM PONTA E BOLSA LISA, DN 300 MM</t>
  </si>
  <si>
    <t>524,97</t>
  </si>
  <si>
    <t>CURVA PVC LONGA 45 GRAUS, 100 MM, PARA ESGOTO PREDIAL</t>
  </si>
  <si>
    <t>CURVA PVC LONGA 45G, DN 50 MM, PARA ESGOTO PREDIAL</t>
  </si>
  <si>
    <t>6,22</t>
  </si>
  <si>
    <t>CURVA PVC LONGA 45G, DN 75 MM, PARA ESGOTO PREDIAL</t>
  </si>
  <si>
    <t>20,39</t>
  </si>
  <si>
    <t>CURVA PVC LONGA 90 GRAUS, 100 MM, PARA ESGOTO PREDIAL</t>
  </si>
  <si>
    <t>25,56</t>
  </si>
  <si>
    <t>CURVA PVC LONGA 90 GRAUS, 40 MM, PARA ESGOTO PREDIAL</t>
  </si>
  <si>
    <t>CURVA PVC LONGA 90 GRAUS, 50 MM, PARA ESGOTO PREDIAL</t>
  </si>
  <si>
    <t>CURVA PVC LONGA 90 GRAUS, 75 MM, PARA ESGOTO PREDIAL</t>
  </si>
  <si>
    <t>17,53</t>
  </si>
  <si>
    <t>CURVA PVC PBA, JE, PB, 22 GRAUS, DN 100 / DE 110 MM, PARA REDE AGUA (NBR 10351)</t>
  </si>
  <si>
    <t>99,82</t>
  </si>
  <si>
    <t>CURVA PVC PBA, JE, PB, 22 GRAUS, DN 50 / DE 60 MM, PARA REDE AGUA (NBR 10351)</t>
  </si>
  <si>
    <t>CURVA PVC PBA, JE, PB, 22 GRAUS, DN 75 / DE 85 MM, PARA REDE AGUA (NBR 10351)</t>
  </si>
  <si>
    <t>41,03</t>
  </si>
  <si>
    <t>CURVA PVC PBA, JE, PB, 45 GRAUS, DN 100 / DE 110 MM, PARA REDE AGUA (NBR 10351)</t>
  </si>
  <si>
    <t>98,85</t>
  </si>
  <si>
    <t>CURVA PVC PBA, JE, PB, 45 GRAUS, DN 50 / DE 60 MM, PARA REDE AGUA (NBR 10351)</t>
  </si>
  <si>
    <t>21,58</t>
  </si>
  <si>
    <t>CURVA PVC PBA, JE, PB, 45 GRAUS, DN 75 / DE 85 MM, PARA REDE AGUA (NBR 10351)</t>
  </si>
  <si>
    <t>53,26</t>
  </si>
  <si>
    <t>CURVA PVC PBA, JE, PB, 90 GRAUS, DN 100 / DE 110 MM, PARA REDE AGUA (NBR 10351)</t>
  </si>
  <si>
    <t>CURVA PVC PBA, JE, PB, 90 GRAUS, DN 50 / DE 60 MM, PARA REDE AGUA (NBR 10351)</t>
  </si>
  <si>
    <t>27,04</t>
  </si>
  <si>
    <t>CURVA PVC PBA, JE, PB, 90 GRAUS, DN 75 / DE 85 MM, PARA REDE AGUA (NBR 10351)</t>
  </si>
  <si>
    <t>63,84</t>
  </si>
  <si>
    <t>CURVA PVC 90 GRAUS, ROSCAVEL, 1 1/2",  AGUA FRIA PREDIAL</t>
  </si>
  <si>
    <t>CURVA PVC 90 GRAUS, ROSCAVEL, 1 1/4",  AGUA FRIA PREDIAL</t>
  </si>
  <si>
    <t>CURVA PVC 90 GRAUS, ROSCAVEL, 1/2",  AGUA FRIA PREDIAL</t>
  </si>
  <si>
    <t>2,85</t>
  </si>
  <si>
    <t>CURVA PVC 90 GRAUS, ROSCAVEL, 1",  AGUA FRIA PREDIAL</t>
  </si>
  <si>
    <t>CURVA PVC 90 GRAUS, ROSCAVEL, 2",  AGUA FRIA PREDIAL</t>
  </si>
  <si>
    <t>25,91</t>
  </si>
  <si>
    <t>CURVA PVC 90 GRAUS, ROSCAVEL, 3/4",  AGUA FRIA PREDIAL</t>
  </si>
  <si>
    <t>CURVA PVC, BB, JE, 45 GRAUS, DN 200 MM, PARA TUBO CORRUGADO E/OU LISO, REDE COLETORA ESGOTO (NBR 10569)</t>
  </si>
  <si>
    <t>243,99</t>
  </si>
  <si>
    <t>CURVA PVC, BB, JE, 45 GRAUS, DN 250 MM, PARA TUBO CORRUGADO E/OU LISO, REDE COLETORA ESGOTO (NBR 10569)</t>
  </si>
  <si>
    <t>401,35</t>
  </si>
  <si>
    <t>CURVA PVC, BB, JE, 90 GRAUS, DN 200 MM, PARA TUBO CORRUGADO E/OU LISO, REDE COLETORA ESGOTO (NBR 10569)</t>
  </si>
  <si>
    <t>305,16</t>
  </si>
  <si>
    <t>CURVA PVC, BB, JE, 90 GRAUS, DN 250 MM, PARA TUBO CORRUGADO E/OU LISO, REDE COLETORA ESGOTO (NBR 10569)</t>
  </si>
  <si>
    <t>451,15</t>
  </si>
  <si>
    <t>CURVA PVC, SERIE R, 87.30 GRAUS, CURTA, 100 MM, PARA ESGOTO PREDIAL (PARA PE-DE-COLUNA)</t>
  </si>
  <si>
    <t>24,14</t>
  </si>
  <si>
    <t>CURVA PVC, SERIE R, 87.30 GRAUS, CURTA, 150 MM, PARA ESGOTO PREDIAL (PARA PE-DE-COLUNA)</t>
  </si>
  <si>
    <t>81,41</t>
  </si>
  <si>
    <t>CURVA PVC, SERIE R, 87.30 GRAUS, CURTA, 75 MM, PARA ESGOTO PREDIAL (PARA PE-DE-COLUNA)</t>
  </si>
  <si>
    <t>CURVA PVC, 45 GRAUS, CURTA, PB, DN 100 MM, PARA ESGOTO PREDIAL</t>
  </si>
  <si>
    <t>14,60</t>
  </si>
  <si>
    <t>CURVA 135 GRAUS, DE PVC RIGIDO ROSCAVEL, DE 1", PARA ELETRODUTO</t>
  </si>
  <si>
    <t>CURVA 135 GRAUS, DE PVC RIGIDO ROSCAVEL, DE 3/4", PARA ELETRODUTO</t>
  </si>
  <si>
    <t>CURVA 135 GRAUS, PARA ELETRODUTO, EM ACO GALVANIZADO ELETROLITICO, DIAMETRO DE 100 MM (4")</t>
  </si>
  <si>
    <t>173,48</t>
  </si>
  <si>
    <t>CURVA 135 GRAUS, PARA ELETRODUTO, EM ACO GALVANIZADO ELETROLITICO, DIAMETRO DE 15 MM (1/2")</t>
  </si>
  <si>
    <t>4,12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</si>
  <si>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</si>
  <si>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</si>
  <si>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</si>
  <si>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</si>
  <si>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</si>
  <si>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37,09</t>
  </si>
  <si>
    <t>CURVA 135 GRAUS, PARA ELETRODUTO, EM ACO GALVANIZADO ELETROLITICO, DIAMETRO DE 65 MM (2 1/2")</t>
  </si>
  <si>
    <t>CURVA 135 GRAUS, PARA ELETRODUTO, EM ACO GALVANIZADO ELETROLITICO, DIAMETRO DE 80 MM (3")</t>
  </si>
  <si>
    <t>88,38</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</si>
  <si>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</si>
  <si>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</si>
  <si>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</si>
  <si>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</si>
  <si>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4,09</t>
  </si>
  <si>
    <t>CURVA 180 GRAUS, DE PVC RIGIDO ROSCAVEL, DE 2", PARA ELETRODUTO</t>
  </si>
  <si>
    <t>11,03</t>
  </si>
  <si>
    <t>CURVA 180 GRAUS, DE PVC RIGIDO ROSCAVEL, DE 3/4", PARA ELETRODUTO</t>
  </si>
  <si>
    <t>CURVA 45 GRAUS DE COBRE (REF 606) SEM ANEL DE SOLDA, BOLSA X BOLSA, 15 MM</t>
  </si>
  <si>
    <t>2,57</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</si>
  <si>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</si>
  <si>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</si>
  <si>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</si>
  <si>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</si>
  <si>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38,43</t>
  </si>
  <si>
    <t>CURVA 45 GRAUS DE COBRE (REF 606) SEM ANEL DE SOLDA, BOLSA X BOLSA, 54 MM</t>
  </si>
  <si>
    <t>CURVA 45 GRAUS DE COBRE (REF 606) SEM ANEL DE SOLDA, BOLSA X BOLSA, 66 MM</t>
  </si>
  <si>
    <t>135,68</t>
  </si>
  <si>
    <t>CURVA 45 GRAUS DE FERRO GALVANIZADO, COM ROSCA BSP FEMEA, DE 1 1/2"</t>
  </si>
  <si>
    <t>46,11</t>
  </si>
  <si>
    <t>CURVA 45 GRAUS DE FERRO GALVANIZADO, COM ROSCA BSP FEMEA, DE 1 1/4"</t>
  </si>
  <si>
    <t>33,55</t>
  </si>
  <si>
    <t>CURVA 45 GRAUS DE FERRO GALVANIZADO, COM ROSCA BSP FEMEA, DE 1/2"</t>
  </si>
  <si>
    <t>CURVA 45 GRAUS DE FERRO GALVANIZADO, COM ROSCA BSP FEMEA, DE 1"</t>
  </si>
  <si>
    <t>CURVA 45 GRAUS DE FERRO GALVANIZADO, COM ROSCA BSP FEMEA, DE 2 1/2"</t>
  </si>
  <si>
    <t>111,62</t>
  </si>
  <si>
    <t>CURVA 45 GRAUS DE FERRO GALVANIZADO, COM ROSCA BSP FEMEA, DE 2"</t>
  </si>
  <si>
    <t>CURVA 45 GRAUS DE FERRO GALVANIZADO, COM ROSCA BSP FEMEA, DE 3/4"</t>
  </si>
  <si>
    <t>14,49</t>
  </si>
  <si>
    <t>CURVA 45 GRAUS DE FERRO GALVANIZADO, COM ROSCA BSP FEMEA, DE 3"</t>
  </si>
  <si>
    <t>162,33</t>
  </si>
  <si>
    <t>CURVA 45 GRAUS DE FERRO GALVANIZADO, COM ROSCA BSP FEMEA, DE 4"</t>
  </si>
  <si>
    <t>334,65</t>
  </si>
  <si>
    <t>CURVA 45 GRAUS DE FERRO GALVANIZADO, COM ROSCA BSP MACHO/FEMEA, DE 1 1/2"</t>
  </si>
  <si>
    <t>CURVA 45 GRAUS DE FERRO GALVANIZADO, COM ROSCA BSP MACHO/FEMEA, DE 1 1/4"</t>
  </si>
  <si>
    <t>27,97</t>
  </si>
  <si>
    <t>CURVA 45 GRAUS DE FERRO GALVANIZADO, COM ROSCA BSP MACHO/FEMEA, DE 1/2"</t>
  </si>
  <si>
    <t>CURVA 45 GRAUS DE FERRO GALVANIZADO, COM ROSCA BSP MACHO/FEMEA, DE 1"</t>
  </si>
  <si>
    <t>CURVA 45 GRAUS DE FERRO GALVANIZADO, COM ROSCA BSP MACHO/FEMEA, DE 2 1/2"</t>
  </si>
  <si>
    <t>99,91</t>
  </si>
  <si>
    <t>CURVA 45 GRAUS DE FERRO GALVANIZADO, COM ROSCA BSP MACHO/FEMEA, DE 2"</t>
  </si>
  <si>
    <t>55,42</t>
  </si>
  <si>
    <t>CURVA 45 GRAUS DE FERRO GALVANIZADO, COM ROSCA BSP MACHO/FEMEA, DE 3/4"</t>
  </si>
  <si>
    <t>CURVA 45 GRAUS DE FERRO GALVANIZADO, COM ROSCA BSP MACHO/FEMEA, DE 3"</t>
  </si>
  <si>
    <t>139,90</t>
  </si>
  <si>
    <t>CURVA 45 GRAUS EM ACO CARBONO, SOLDAVEL, PRESSAO 3.000 LBS, DN 1 1/2"</t>
  </si>
  <si>
    <t>38,83</t>
  </si>
  <si>
    <t>CURVA 45 GRAUS EM ACO CARBONO, SOLDAVEL, PRESSAO 3.000 LBS, DN 1 1/4"</t>
  </si>
  <si>
    <t>26,58</t>
  </si>
  <si>
    <t>CURVA 45 GRAUS EM ACO CARBONO, SOLDAVEL, PRESSAO 3.000 LBS, DN 1/2"</t>
  </si>
  <si>
    <t>CURVA 45 GRAUS EM ACO CARBONO, SOLDAVEL, PRESSAO 3.000 LBS, DN 1"</t>
  </si>
  <si>
    <t>CURVA 45 GRAUS EM ACO CARBONO, SOLDAVEL, PRESSAO 3.000 LBS, DN 2 1/2"</t>
  </si>
  <si>
    <t>110,29</t>
  </si>
  <si>
    <t>CURVA 45 GRAUS EM ACO CARBONO, SOLDAVEL, PRESSAO 3.000 LBS, DN 2"</t>
  </si>
  <si>
    <t>55,20</t>
  </si>
  <si>
    <t>CURVA 45 GRAUS EM ACO CARBONO, SOLDAVEL, PRESSAO 3.000 LBS, DN 3/4"</t>
  </si>
  <si>
    <t>CURVA 45 GRAUS EM ACO CARBONO, SOLDAVEL, PRESSAO 3.000 LBS, DN 3"</t>
  </si>
  <si>
    <t>286,26</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</si>
  <si>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</si>
  <si>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</si>
  <si>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</si>
  <si>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</si>
  <si>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115,24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</si>
  <si>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</si>
  <si>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</si>
  <si>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</si>
  <si>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</si>
  <si>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14,32</t>
  </si>
  <si>
    <t>CURVA 45 GRAUS, PARA ELETRODUTO, EM ACO GALVANIZADO ELETROLITICO, DIAMETRO DE 50 MM (2")</t>
  </si>
  <si>
    <t>20,84</t>
  </si>
  <si>
    <t>CURVA 45 GRAUS, PARA ELETRODUTO, EM ACO GALVANIZADO ELETROLITICO, DIAMETRO DE 65 MM (2 1/2")</t>
  </si>
  <si>
    <t>50,30</t>
  </si>
  <si>
    <t>CURVA 45 GRAUS, PARA ELETRODUTO, EM ACO GALVANIZADO ELETROLITICO, DIAMETRO DE 80 MM (3")</t>
  </si>
  <si>
    <t>CURVA 90 GRAUS DE BARRA CHATA EM ALUMINIO 3/4 " X 1/4 " X 300 MM</t>
  </si>
  <si>
    <t>CURVA 90 GRAUS DE FERRO GALVANIZADO, COM ROSCA BSP FEMEA, DE 1 1/2"</t>
  </si>
  <si>
    <t>44,26</t>
  </si>
  <si>
    <t>CURVA 90 GRAUS DE FERRO GALVANIZADO, COM ROSCA BSP FEMEA, DE 1 1/4"</t>
  </si>
  <si>
    <t>CURVA 90 GRAUS DE FERRO GALVANIZADO, COM ROSCA BSP FEMEA, DE 1/2"</t>
  </si>
  <si>
    <t>8,81</t>
  </si>
  <si>
    <t>CURVA 90 GRAUS DE FERRO GALVANIZADO, COM ROSCA BSP FEMEA, DE 1"</t>
  </si>
  <si>
    <t>21,09</t>
  </si>
  <si>
    <t>CURVA 90 GRAUS DE FERRO GALVANIZADO, COM ROSCA BSP FEMEA, DE 2 1/2"</t>
  </si>
  <si>
    <t>CURVA 90 GRAUS DE FERRO GALVANIZADO, COM ROSCA BSP FEMEA, DE 2"</t>
  </si>
  <si>
    <t>73,70</t>
  </si>
  <si>
    <t>CURVA 90 GRAUS DE FERRO GALVANIZADO, COM ROSCA BSP FEMEA, DE 3/4"</t>
  </si>
  <si>
    <t>CURVA 90 GRAUS DE FERRO GALVANIZADO, COM ROSCA BSP FEMEA, DE 3"</t>
  </si>
  <si>
    <t>172,65</t>
  </si>
  <si>
    <t>CURVA 90 GRAUS DE FERRO GALVANIZADO, COM ROSCA BSP FEMEA, DE 4"</t>
  </si>
  <si>
    <t>348,88</t>
  </si>
  <si>
    <t>CURVA 90 GRAUS DE FERRO GALVANIZADO, COM ROSCA BSP MACHO/FEMEA, DE 1 1/2"</t>
  </si>
  <si>
    <t>41,49</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</si>
  <si>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</si>
  <si>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</si>
  <si>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</si>
  <si>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</si>
  <si>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116,86</t>
  </si>
  <si>
    <t>CURVA 90 GRAUS DE FERRO GALVANIZADO, COM ROSCA BSP MACHO/FEMEA, DE 2"</t>
  </si>
  <si>
    <t>69,56</t>
  </si>
  <si>
    <t>CURVA 90 GRAUS DE FERRO GALVANIZADO, COM ROSCA BSP MACHO/FEMEA, DE 3/4"</t>
  </si>
  <si>
    <t>CURVA 90 GRAUS DE FERRO GALVANIZADO, COM ROSCA BSP MACHO/FEMEA, DE 3"</t>
  </si>
  <si>
    <t>167,13</t>
  </si>
  <si>
    <t>CURVA 90 GRAUS DE FERRO GALVANIZADO, COM ROSCA BSP MACHO/FEMEA, DE 4"</t>
  </si>
  <si>
    <t>335,07</t>
  </si>
  <si>
    <t>CURVA 90 GRAUS DE FERRO GALVANIZADO, COM ROSCA BSP MACHO, DE 1 1/2"</t>
  </si>
  <si>
    <t>CURVA 90 GRAUS DE FERRO GALVANIZADO, COM ROSCA BSP MACHO, DE 1 1/4"</t>
  </si>
  <si>
    <t>38,55</t>
  </si>
  <si>
    <t>CURVA 90 GRAUS DE FERRO GALVANIZADO, COM ROSCA BSP MACHO, DE 1/2"</t>
  </si>
  <si>
    <t>CURVA 90 GRAUS DE FERRO GALVANIZADO, COM ROSCA BSP MACHO, DE 1"</t>
  </si>
  <si>
    <t>CURVA 90 GRAUS DE FERRO GALVANIZADO, COM ROSCA BSP MACHO, DE 2 1/2"</t>
  </si>
  <si>
    <t>159,34</t>
  </si>
  <si>
    <t>CURVA 90 GRAUS DE FERRO GALVANIZADO, COM ROSCA BSP MACHO, DE 2"</t>
  </si>
  <si>
    <t>CURVA 90 GRAUS DE FERRO GALVANIZADO, COM ROSCA BSP MACHO, DE 3/4"</t>
  </si>
  <si>
    <t>CURVA 90 GRAUS DE FERRO GALVANIZADO, COM ROSCA BSP MACHO, DE 3"</t>
  </si>
  <si>
    <t>207,52</t>
  </si>
  <si>
    <t>CURVA 90 GRAUS DE FERRO GALVANIZADO, COM ROSCA BSP MACHO, DE 4"</t>
  </si>
  <si>
    <t>396,20</t>
  </si>
  <si>
    <t>CURVA 90 GRAUS DE FERRO GALVANIZADO, COM ROSCA BSP MACHO, DE 6"</t>
  </si>
  <si>
    <t>991,05</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</si>
  <si>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</si>
  <si>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</si>
  <si>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</si>
  <si>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</si>
  <si>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</si>
  <si>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118,48</t>
  </si>
  <si>
    <t>CURVA 90 GRAUS EM ACO CARBONO, RAIO CURTO, SOLDAVEL, PRESSAO 3.000 LBS, DN 2"</t>
  </si>
  <si>
    <t>60,32</t>
  </si>
  <si>
    <t>CURVA 90 GRAUS EM ACO CARBONO, RAIO CURTO, SOLDAVEL, PRESSAO 3.000 LBS, DN 3/4"</t>
  </si>
  <si>
    <t>CURVA 90 GRAUS EM ACO CARBONO, RAIO CURTO, SOLDAVEL, PRESSAO 3.000 LBS, DN 3"</t>
  </si>
  <si>
    <t>249,53</t>
  </si>
  <si>
    <t>CURVA 90 GRAUS RANHURADA EM FERRO FUNDIDO, DN 50 MM (2")</t>
  </si>
  <si>
    <t>CURVA 90 GRAUS RANHURADA EM FERRO FUNDIDO, DN 65 MM (2 1/2")</t>
  </si>
  <si>
    <t>17,61</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</si>
  <si>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</si>
  <si>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</si>
  <si>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</si>
  <si>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</si>
  <si>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1,71</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</si>
  <si>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</si>
  <si>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</si>
  <si>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</si>
  <si>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</si>
  <si>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</si>
  <si>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</si>
  <si>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</si>
  <si>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</si>
  <si>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</si>
  <si>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31,48</t>
  </si>
  <si>
    <t>CURVA 90 GRAUS, PARA ELETRODUTO, EM ACO GALVANIZADO ELETROLITICO, DIAMETRO DE 100 MM (4")</t>
  </si>
  <si>
    <t>122,57</t>
  </si>
  <si>
    <t>CURVA 90 GRAUS, PARA ELETRODUTO, EM ACO GALVANIZADO ELETROLITICO, DIAMETRO DE 15 MM (1/2")</t>
  </si>
  <si>
    <t>CURVA 90 GRAUS, PARA ELETRODUTO, EM ACO GALVANIZADO ELETROLITICO, DIAMETRO DE 20 MM (3/4")</t>
  </si>
  <si>
    <t>3,92</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</si>
  <si>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</si>
  <si>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</si>
  <si>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</si>
  <si>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14,81</t>
  </si>
  <si>
    <t>CURVA 90 GRAUS, PARA ELETRODUTO, EM ACO GALVANIZADO ELETROLITICO, DIAMETRO DE 50 MM (2")</t>
  </si>
  <si>
    <t>21,74</t>
  </si>
  <si>
    <t>CURVA 90 GRAUS, PARA ELETRODUTO, EM ACO GALVANIZADO ELETROLITICO, DIAMETRO DE 65 MM (2 1/2")</t>
  </si>
  <si>
    <t>CURVA 90 GRAUS, PARA ELETRODUTO, EM ACO GALVANIZADO ELETROLITICO, DIAMETRO DE 80 MM (3")</t>
  </si>
  <si>
    <t>72,27</t>
  </si>
  <si>
    <t>DENTE PARA FRESADORA</t>
  </si>
  <si>
    <t>32,75</t>
  </si>
  <si>
    <t>DESEMPENADEIRA DE ACO DENTADA 12 X *25* CM, DENTES 8 X 8 MM, CABO FECHADO DE MADEIRA</t>
  </si>
  <si>
    <t>DESEMPENADEIRA DE ACO LISA 12 X *25* CM COM CABO FECHADO DE MADEIRA</t>
  </si>
  <si>
    <t>DESEMPENADEIRA PLASTICA LISA *14 X 27* CM</t>
  </si>
  <si>
    <t>15,58</t>
  </si>
  <si>
    <t>DESENHISTA COPISTA</t>
  </si>
  <si>
    <t>11,68</t>
  </si>
  <si>
    <t>DESENHISTA COPISTA (MENSALISTA)</t>
  </si>
  <si>
    <t>1.236,38</t>
  </si>
  <si>
    <t>DESENHISTA DETALHISTA</t>
  </si>
  <si>
    <t>24,98</t>
  </si>
  <si>
    <t>DESENHISTA DETALHISTA (MENSALISTA)</t>
  </si>
  <si>
    <t>2.641,06</t>
  </si>
  <si>
    <t>DESENHISTA PROJETISTA</t>
  </si>
  <si>
    <t>22,32</t>
  </si>
  <si>
    <t>DESENHISTA PROJETISTA (MENSALISTA)</t>
  </si>
  <si>
    <t>2.360,62</t>
  </si>
  <si>
    <t>DESENHISTA TECNICO AUXILIAR</t>
  </si>
  <si>
    <t>26,69</t>
  </si>
  <si>
    <t>DESENHISTA TECNICO AUXILIAR (MENSALISTA)</t>
  </si>
  <si>
    <t>2.820,76</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</si>
  <si>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</si>
  <si>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</si>
  <si>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</si>
  <si>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</si>
  <si>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</si>
  <si>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33,91</t>
  </si>
  <si>
    <t>DISCO DE CORTE DIAMANTADO SEGMENTADO DIAMETRO DE 180 MM PARA ESMERILHADEIRA 7 "</t>
  </si>
  <si>
    <t>107,79</t>
  </si>
  <si>
    <t>DISCO DE CORTE DIAMANTADO SEGMENTADO PARA CONCRETO, DIAMETRO DE 110 MM, FURO DE 20 MM</t>
  </si>
  <si>
    <t>26,14</t>
  </si>
  <si>
    <t>DISCO DE CORTE DIAMANTADO SEGMENTADO PARA CONCRETO, DIAMETRO DE 350 MM, FURO DE 1 " (14 X 1 ")</t>
  </si>
  <si>
    <t>618,88</t>
  </si>
  <si>
    <t>DISCO DE CORTE PARA METAL COM DUAS TELAS 12 X 1/8 X 3/4 " (300 X 3,2 X 19,05 MM)</t>
  </si>
  <si>
    <t>DISCO DE DESBASTE PARA METAL FERROSO EM GERAL, COM TRES TELAS,  9 X 1/4 X 7/8 " (228,6 X 6,4 X 22,2 MM)</t>
  </si>
  <si>
    <t>26,01</t>
  </si>
  <si>
    <t>DISCO DE LIXA PARA METAL, DIAMETRO = 180 MM, GRAO 120</t>
  </si>
  <si>
    <t>DISJUNTOR  TERMOMAGNETICO TRIPOLAR 3 X 400 A / ICC - 25 KA</t>
  </si>
  <si>
    <t>1.341,87</t>
  </si>
  <si>
    <t>DISJUNTOR TERMICO E MAGNETICO AJUSTAVEIS, TRIPOLAR DE 100 ATE 250A, CAPACIDADE DE INTERRUPCAO DE 35KA</t>
  </si>
  <si>
    <t>1.055,59</t>
  </si>
  <si>
    <t>DISJUNTOR TERMICO E MAGNETICO AJUSTAVEIS, TRIPOLAR DE 300 ATE 400A, CAPACIDADE DE INTERRUPCAO DE 35KA</t>
  </si>
  <si>
    <t>1.634,39</t>
  </si>
  <si>
    <t>DISJUNTOR TERMICO E MAGNETICO AJUSTAVEIS, TRIPOLAR DE 450 ATE 600A, CAPACIDADE DE INTERRUPCAO DE 35KA</t>
  </si>
  <si>
    <t>3.818,44</t>
  </si>
  <si>
    <t>DISJUNTOR TERMOMAGNETICO TRIPOLAR 125A</t>
  </si>
  <si>
    <t>310,56</t>
  </si>
  <si>
    <t>DISJUNTOR TERMOMAGNETICO TRIPOLAR 150 A / 600 V, TIPO FXD / ICC - 35 KA</t>
  </si>
  <si>
    <t>352,33</t>
  </si>
  <si>
    <t>DISJUNTOR TERMOMAGNETICO TRIPOLAR 200 A / 600 V, TIPO FXD / ICC - 35 KA</t>
  </si>
  <si>
    <t>494,45</t>
  </si>
  <si>
    <t>DISJUNTOR TERMOMAGNETICO TRIPOLAR 250 A / 600 V, TIPO FXD</t>
  </si>
  <si>
    <t>828,03</t>
  </si>
  <si>
    <t>DISJUNTOR TERMOMAGNETICO TRIPOLAR 3  X 250 A/ICC - 25 KA</t>
  </si>
  <si>
    <t>724,23</t>
  </si>
  <si>
    <t>DISJUNTOR TERMOMAGNETICO TRIPOLAR 3 X 350 A/ICC - 25 KA</t>
  </si>
  <si>
    <t>1.342,01</t>
  </si>
  <si>
    <t>DISJUNTOR TERMOMAGNETICO TRIPOLAR 300 A / 600 V, TIPO JXD / ICC - 40 KA</t>
  </si>
  <si>
    <t>1.137,41</t>
  </si>
  <si>
    <t>DISJUNTOR TERMOMAGNETICO TRIPOLAR 400 A / 600 V, TIPO JXD / ICC - 40 KA</t>
  </si>
  <si>
    <t>DISJUNTOR TERMOMAGNETICO TRIPOLAR 600 A / 600 V, TIPO LXD / ICC - 40 KA</t>
  </si>
  <si>
    <t>1.873,30</t>
  </si>
  <si>
    <t>DISJUNTOR TERMOMAGNETICO TRIPOLAR 800 A / 600 V, TIPO LMXD</t>
  </si>
  <si>
    <t>4.004,78</t>
  </si>
  <si>
    <t>DISJUNTOR TIPO DIN / IEC, MONOPOLAR DE 40  ATE 50A</t>
  </si>
  <si>
    <t>DISJUNTOR TIPO DIN/IEC, BIPOLAR DE 6 ATE 32A</t>
  </si>
  <si>
    <t>DISJUNTOR TIPO DIN/IEC, BIPOLAR 40 ATE 50A</t>
  </si>
  <si>
    <t>45,76</t>
  </si>
  <si>
    <t>DISJUNTOR TIPO DIN/IEC, BIPOLAR 63 A</t>
  </si>
  <si>
    <t>65,54</t>
  </si>
  <si>
    <t>DISJUNTOR TIPO DIN/IEC, MONOPOLAR DE 6  ATE  32A</t>
  </si>
  <si>
    <t>DISJUNTOR TIPO DIN/IEC, MONOPOLAR DE 63 A</t>
  </si>
  <si>
    <t>DISJUNTOR TIPO DIN/IEC, TRIPOLAR DE 10 ATE 50A</t>
  </si>
  <si>
    <t>DISJUNTOR TIPO DIN/IEC, TRIPOLAR 63 A</t>
  </si>
  <si>
    <t>68,00</t>
  </si>
  <si>
    <t>DISJUNTOR TIPO NEMA, BIPOLAR 10  ATE  50 A, TENSAO MAXIMA 415 V</t>
  </si>
  <si>
    <t>56,51</t>
  </si>
  <si>
    <t>DISJUNTOR TIPO NEMA, BIPOLAR 60 ATE 100A, TENSAO MAXIMA 415 V</t>
  </si>
  <si>
    <t>86,68</t>
  </si>
  <si>
    <t>DISJUNTOR TIPO NEMA, MONOPOLAR DE 60 ATE 70A, TENSAO MAXIMA DE 240 V</t>
  </si>
  <si>
    <t>27,59</t>
  </si>
  <si>
    <t>DISJUNTOR TIPO NEMA, MONOPOLAR 10 ATE 30A, TENSAO MAXIMA DE 240 V</t>
  </si>
  <si>
    <t>DISJUNTOR TIPO NEMA, MONOPOLAR 35  ATE  50 A, TENSAO MAXIMA DE 240 V</t>
  </si>
  <si>
    <t>DISJUNTOR TIPO NEMA, TRIPOLAR 10  ATE  50A, TENSAO MAXIMA DE 415 V</t>
  </si>
  <si>
    <t>70,48</t>
  </si>
  <si>
    <t>DISJUNTOR TIPO NEMA, TRIPOLAR 60 ATE 100 A, TENSAO MAXIMA DE 415 V</t>
  </si>
  <si>
    <t>99,30</t>
  </si>
  <si>
    <t>DISPOSITIVO DPS CLASSE II, 1 POLO, TENSAO MAXIMA DE 175 V, CORRENTE MAXIMA DE *20* KA (TIPO AC)</t>
  </si>
  <si>
    <t>60,66</t>
  </si>
  <si>
    <t>DISPOSITIVO DPS CLASSE II, 1 POLO, TENSAO MAXIMA DE 175 V, CORRENTE MAXIMA DE *30* KA (TIPO AC)</t>
  </si>
  <si>
    <t>68,25</t>
  </si>
  <si>
    <t>DISPOSITIVO DPS CLASSE II, 1 POLO, TENSAO MAXIMA DE 175 V, CORRENTE MAXIMA DE *45* KA (TIPO AC)</t>
  </si>
  <si>
    <t>DISPOSITIVO DPS CLASSE II, 1 POLO, TENSAO MAXIMA DE 175 V, CORRENTE MAXIMA DE *90* KA (TIPO AC)</t>
  </si>
  <si>
    <t>155,17</t>
  </si>
  <si>
    <t>DISPOSITIVO DPS CLASSE II, 1 POLO, TENSAO MAXIMA DE 275 V, CORRENTE MAXIMA DE *20* KA (TIPO AC)</t>
  </si>
  <si>
    <t>63,21</t>
  </si>
  <si>
    <t>DISPOSITIVO DPS CLASSE II, 1 POLO, TENSAO MAXIMA DE 275 V, CORRENTE MAXIMA DE *30* KA (TIPO AC)</t>
  </si>
  <si>
    <t>77,66</t>
  </si>
  <si>
    <t>DISPOSITIVO DPS CLASSE II, 1 POLO, TENSAO MAXIMA DE 275 V, CORRENTE MAXIMA DE *45* KA (TIPO AC)</t>
  </si>
  <si>
    <t>93,33</t>
  </si>
  <si>
    <t>DISPOSITIVO DPS CLASSE II, 1 POLO, TENSAO MAXIMA DE 275 V, CORRENTE MAXIMA DE *90* KA (TIPO AC)</t>
  </si>
  <si>
    <t>162,16</t>
  </si>
  <si>
    <t>DISPOSITIVO DPS CLASSE II, 1 POLO, TENSAO MAXIMA DE 385 V, CORRENTE MAXIMA DE *20* KA (TIPO AC)</t>
  </si>
  <si>
    <t>104,76</t>
  </si>
  <si>
    <t>DISPOSITIVO DPS CLASSE II, 1 POLO, TENSAO MAXIMA DE 385 V, CORRENTE MAXIMA DE *30* KA (TIPO AC)</t>
  </si>
  <si>
    <t>111,67</t>
  </si>
  <si>
    <t>DISPOSITIVO DPS CLASSE II, 1 POLO, TENSAO MAXIMA DE 385 V, CORRENTE MAXIMA DE *45* KA (TIPO AC)</t>
  </si>
  <si>
    <t>126,71</t>
  </si>
  <si>
    <t>DISPOSITIVO DPS CLASSE II, 1 POLO, TENSAO MAXIMA DE 385 V, CORRENTE MAXIMA DE *90* KA (TIPO AC)</t>
  </si>
  <si>
    <t>238,52</t>
  </si>
  <si>
    <t>DISPOSITIVO DPS CLASSE II, 1 POLO, TENSAO MAXIMA DE 460 V, CORRENTE MAXIMA DE *20* KA (TIPO AC)</t>
  </si>
  <si>
    <t>116,87</t>
  </si>
  <si>
    <t>DISPOSITIVO DPS CLASSE II, 1 POLO, TENSAO MAXIMA DE 460 V, CORRENTE MAXIMA DE *30* KA (TIPO AC)</t>
  </si>
  <si>
    <t>120,48</t>
  </si>
  <si>
    <t>DISPOSITIVO DPS CLASSE II, 1 POLO, TENSAO MAXIMA DE 460 V, CORRENTE MAXIMA DE *45* KA (TIPO AC)</t>
  </si>
  <si>
    <t>141,96</t>
  </si>
  <si>
    <t>DISPOSITIVO DPS CLASSE II, 1 POLO, TENSAO MAXIMA DE 460 V, CORRENTE MAXIMA DE *90* KA (TIPO AC)</t>
  </si>
  <si>
    <t>292,92</t>
  </si>
  <si>
    <t>DISPOSITIVO DR, 2 POLOS, SENSIBILIDADE DE 30 MA, CORRENTE DE 100 A, TIPO AC</t>
  </si>
  <si>
    <t>248,62</t>
  </si>
  <si>
    <t>DISPOSITIVO DR, 2 POLOS, SENSIBILIDADE DE 30 MA, CORRENTE DE 25 A, TIPO AC</t>
  </si>
  <si>
    <t>124,83</t>
  </si>
  <si>
    <t>DISPOSITIVO DR, 2 POLOS, SENSIBILIDADE DE 30 MA, CORRENTE DE 40 A, TIPO AC</t>
  </si>
  <si>
    <t>127,05</t>
  </si>
  <si>
    <t>DISPOSITIVO DR, 2 POLOS, SENSIBILIDADE DE 30 MA, CORRENTE DE 63 A, TIPO AC</t>
  </si>
  <si>
    <t>135,87</t>
  </si>
  <si>
    <t>DISPOSITIVO DR, 2 POLOS, SENSIBILIDADE DE 30 MA, CORRENTE DE 80 A, TIPO AC</t>
  </si>
  <si>
    <t>231,68</t>
  </si>
  <si>
    <t>DISPOSITIVO DR, 2 POLOS, SENSIBILIDADE DE 300 MA, CORRENTE DE 25 A, TIPO AC</t>
  </si>
  <si>
    <t>141,35</t>
  </si>
  <si>
    <t>DISPOSITIVO DR, 2 POLOS, SENSIBILIDADE DE 300 MA, CORRENTE DE 40 A, TIPO AC</t>
  </si>
  <si>
    <t>154,17</t>
  </si>
  <si>
    <t>DISPOSITIVO DR, 2 POLOS, SENSIBILIDADE DE 300 MA, CORRENTE DE 63 A, TIPO AC</t>
  </si>
  <si>
    <t>155,09</t>
  </si>
  <si>
    <t>DISPOSITIVO DR, 2 POLOS, SENSIBILIDADE DE 300 MA, CORRENTE DE 80 A, TIPO  AC</t>
  </si>
  <si>
    <t>259,54</t>
  </si>
  <si>
    <t>DISPOSITIVO DR, 4 POLOS, SENSIBILIDADE DE 30 MA, CORRENTE DE 100 A, TIPO AC</t>
  </si>
  <si>
    <t>287,43</t>
  </si>
  <si>
    <t>DISPOSITIVO DR, 4 POLOS, SENSIBILIDADE DE 30 MA, CORRENTE DE 25 A, TIPO AC</t>
  </si>
  <si>
    <t>142,22</t>
  </si>
  <si>
    <t>DISPOSITIVO DR, 4 POLOS, SENSIBILIDADE DE 30 MA, CORRENTE DE 40 A, TIPO AC</t>
  </si>
  <si>
    <t>142,33</t>
  </si>
  <si>
    <t>DISPOSITIVO DR, 4 POLOS, SENSIBILIDADE DE 30 MA, CORRENTE DE 63 A, TIPO AC</t>
  </si>
  <si>
    <t>155,16</t>
  </si>
  <si>
    <t>DISPOSITIVO DR, 4 POLOS, SENSIBILIDADE DE 30 MA, CORRENTE DE 80 A, TIPO AC</t>
  </si>
  <si>
    <t>289,54</t>
  </si>
  <si>
    <t>DISPOSITIVO DR, 4 POLOS, SENSIBILIDADE DE 300 MA, CORRENTE DE 100 A, TIPO AC</t>
  </si>
  <si>
    <t>465,61</t>
  </si>
  <si>
    <t>DISPOSITIVO DR, 4 POLOS, SENSIBILIDADE DE 300 MA, CORRENTE DE 25 A, TIPO AC</t>
  </si>
  <si>
    <t>176,59</t>
  </si>
  <si>
    <t>DISPOSITIVO DR, 4 POLOS, SENSIBILIDADE DE 300 MA, CORRENTE DE 40 A, TIPO AC</t>
  </si>
  <si>
    <t>206,93</t>
  </si>
  <si>
    <t>DISPOSITIVO DR, 4 POLOS, SENSIBILIDADE DE 300 MA, CORRENTE DE 63 A, TIPO AC</t>
  </si>
  <si>
    <t>199,42</t>
  </si>
  <si>
    <t>DISPOSITIVO DR, 4 POLOS, SENSIBILIDADE DE 300 MA, CORRENTE DE 80 A, TIPO AC</t>
  </si>
  <si>
    <t>462,00</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</si>
  <si>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</si>
  <si>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</si>
  <si>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</si>
  <si>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</si>
  <si>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</si>
  <si>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29,01</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</si>
  <si>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</si>
  <si>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</si>
  <si>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</si>
  <si>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31,88</t>
  </si>
  <si>
    <t>DISTRIBUIDOR, PLASTICO, 2 SAIDAS, DN 32 X 16 MM, PARA CONEXAO COM CRIMPAGEM EM TUBO PEX</t>
  </si>
  <si>
    <t>99,29</t>
  </si>
  <si>
    <t>DISTRIBUIDOR, PLASTICO, 2 SAIDAS, DN 32 X 20 MM, PARA CONEXAO COM CRIMPAGEM EM TUBO PEX</t>
  </si>
  <si>
    <t>107,60</t>
  </si>
  <si>
    <t>DISTRIBUIDOR, PLASTICO, 2 SAIDAS, DN 32 X 25 MM, PARA CONEXAO COM CRIMPAGEM EM TUBO PEX</t>
  </si>
  <si>
    <t>109,15</t>
  </si>
  <si>
    <t>DISTRIBUIDOR, PLASTICO, 3 SAIDAS, DN 32 X 16 MM, PARA CONEXAO COM CRIMPAGEM EM TUBO PEX</t>
  </si>
  <si>
    <t>DISTRIBUIDOR, PLASTICO, 3 SAIDAS, DN 32 X 20 MM, PARA CONEXAO COM CRIMPAGEM EM TUBO PEX</t>
  </si>
  <si>
    <t>125,37</t>
  </si>
  <si>
    <t>DISTRIBUIDOR, PLASTICO, 3 SAIDAS, DN 32 X 25 MM, PARA CONEXAO COM CRIMPAGEM EM TUBO PEX</t>
  </si>
  <si>
    <t>133,80</t>
  </si>
  <si>
    <t>DIVISORIA (N2) PAINEL/VIDRO - PAINEL C/ MSO/COMEIA E=35MM - MONTANTE/RODAPE DUPLO ACO GALV PINTADO - COLOCADA</t>
  </si>
  <si>
    <t>91,58</t>
  </si>
  <si>
    <t>DIVISORIA (N2) PAINEL/VIDRO - PAINEL C/ MSO/COMEIA E=35MM - PERFIS SIMPLES ACO GALV PINTADO - COLOCADA</t>
  </si>
  <si>
    <t>DIVISORIA (N2) PAINEL/VIDRO - PAINEL MSO/COMEIA E=35MM - MONTANTE/RODAPE DUPLO ALUMINIO ANOD NAT - COLOCADA</t>
  </si>
  <si>
    <t>102,55</t>
  </si>
  <si>
    <t>DIVISORIA (N2) PAINEL/VIDRO - PAINEL MSO/COMEIA E=35MM - PERFIS SIMPLES ALUMINIO ANOD NAT - COLOCADA</t>
  </si>
  <si>
    <t>85,78</t>
  </si>
  <si>
    <t>DIVISORIA (N2) PAINEL/VIDRO - PAINEL VERMICULITA E=35MM - PERFIS SIMPLES ALUMINIO ANOD NATURAL - COLOCADA</t>
  </si>
  <si>
    <t>229,53</t>
  </si>
  <si>
    <t>DIVISORIA (N3) PAINEL/VIDRO/PAINEL MSO/COMEIA E=35MM - MONTANTE/RODAPE DUPLO ACO GALV PINTADO - COLOCADA</t>
  </si>
  <si>
    <t>101,55</t>
  </si>
  <si>
    <t>DIVISORIA (N3) PAINEL/VIDRO/PAINEL MSO/COMEIA E=35MM - MONTANTE/RODAPE DUPLO ALUMINIO ANOD NAT - COLOCADA</t>
  </si>
  <si>
    <t>98,07</t>
  </si>
  <si>
    <t>DIVISORIA (N3) PAINEL/VIDRO/PAINEL MSO/COMEIA E=35MM - PERFIS SIMPLES ACO GALV PINTADO - COLOCADA</t>
  </si>
  <si>
    <t>DIVISORIA (N3) PAINEL/VIDRO/PAINEL MSO/COMEIA E=35MM - PERFIS SIMPLES ALUMINIO ANOD NAT - COLOCADA</t>
  </si>
  <si>
    <t>83,46</t>
  </si>
  <si>
    <t>DIVISORIA (N3) PAINEL/VIDRO/PAINEL VERMICULITA E=35MM - MONTANTE/RODAPE DUPLO ALUMINIO ANOD NATURAL - COLOCADA</t>
  </si>
  <si>
    <t>204,03</t>
  </si>
  <si>
    <t>DIVISORIA (N3) PAINEL/VIDRO/PAINEL VERMICULITA E=35MM - MONTANTE/RODAPE PERFIL DUPLO ACO GALV PINTADO - COLOCADA</t>
  </si>
  <si>
    <t>197,07</t>
  </si>
  <si>
    <t>DIVISORIA CEGA (N1) - PAINEL MSO/COMEIA E=35MM - MONTANTE/RODAPE DUPLO   ACO GALV PINTADO - COLOCADA</t>
  </si>
  <si>
    <t>DIVISORIA CEGA (N1) - PAINEL MSO/COMEIA E=35MM - MONTANTE/RODAPE DUPLO ALUMINIO ANOD NAT - COLOCADA</t>
  </si>
  <si>
    <t>92,74</t>
  </si>
  <si>
    <t>DIVISORIA CEGA (N1) - PAINEL MSO/COMEIA E=35MM - PERFIS SIMPLES ACO GALV PINTADO   - COLOCADA</t>
  </si>
  <si>
    <t>74,19</t>
  </si>
  <si>
    <t>DIVISORIA CEGA (N1) - PAINEL MSO/COMEIA E=35MM - PERFIS SIMPLES ALUMINIO ANOD NAT - COLOCADA</t>
  </si>
  <si>
    <t>DIVISORIA CEGA (N1) - PAINEL VERMICULITA E=35MM - MONTANTE/RODAPE PERFIS SIMPLES ACO GALV PINTADO - COLOCADA</t>
  </si>
  <si>
    <t>180,84</t>
  </si>
  <si>
    <t>DIVISORIA CEGA (N1) - PAINEL VERMICULITA E=35MM - PERFIS SIMPLES ALUMINIO ANOD NATURAL - COLOCADA</t>
  </si>
  <si>
    <t>220,26</t>
  </si>
  <si>
    <t>DIVISORIA EM GRANITO, COM DUAS FACES POLIDAS, TIPO ANDORINHA/ QUARTZ/ CASTELO/ CORUMBA OU OUTROS EQUIVALENTES DA REGIAO, E=  *3,0* CM</t>
  </si>
  <si>
    <t>332,08</t>
  </si>
  <si>
    <t>DIVISORIA EM MARMORE, COM DUAS FACES POLIDAS, BRANCO COMUM, E=  *3,0* CM</t>
  </si>
  <si>
    <t>182,91</t>
  </si>
  <si>
    <t>DIVISORIA, PLACA  PRE-MOLDADA EM GRANILITE, MARMORITE OU GRANITINA,  E = *3 CM</t>
  </si>
  <si>
    <t>133,91</t>
  </si>
  <si>
    <t>DOBRADEIRA ELETROMECANICA DE VERGALHAO, PARA ACO DE DIAMETRO ATE 1 1/2 "Â, MOTOR ELETRICO TRIFASICO, POTENCIA DE 3 HP ATE 5 HP</t>
  </si>
  <si>
    <t>70.656,39</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</si>
  <si>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</si>
  <si>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</si>
  <si>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</si>
  <si>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</si>
  <si>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11,07</t>
  </si>
  <si>
    <t>DOBRADICA EM ACO/FERRO, 4" X 3", E= 2,2 A 3,0 MM, COM ANEL, CROMADO OU ZINCADO,TAMPA BOLA, COM PARAFUSOS</t>
  </si>
  <si>
    <t>24,16</t>
  </si>
  <si>
    <t>DOBRADICA EM LATAO, 3 " X 2 1/2 ", E= 1,9 A 2 MM, COM ANEL, CROMADO, TAMPA BOLA, COM PARAFUSOS</t>
  </si>
  <si>
    <t>21,88</t>
  </si>
  <si>
    <t>DOBRADICA EM LATAO, 4" X 3", E= 2,2 A 3,0 MM, COM ANEL,  TAMPA BOLA, COM PARAFUSOS</t>
  </si>
  <si>
    <t>55,39</t>
  </si>
  <si>
    <t>DOBRADICA TIPO PIANO EM ACO/FERRO, 1'' X 3 M, GALVANIZADO, COM PARAFUSOS</t>
  </si>
  <si>
    <t>59,67</t>
  </si>
  <si>
    <t>DOBRADICA TIPO VAI-E-VEM EM ACO/FERRO, TAMANHO 3'', GALVANIZADO, COM PARAFUSOS</t>
  </si>
  <si>
    <t>58,67</t>
  </si>
  <si>
    <t>DOMOS INDIVIDUAL EM ACRILICO BRANCO *95 X 95* CM, SEM INSTALACAO</t>
  </si>
  <si>
    <t>440,60</t>
  </si>
  <si>
    <t>DOSADOR DE AREIA, CAPACIDADE DE *26* LITROS</t>
  </si>
  <si>
    <t>1.143,01</t>
  </si>
  <si>
    <t>DUCHA HIGIENICA PLASTICA COM REGISTRO METALICO 1/2 "</t>
  </si>
  <si>
    <t>67,95</t>
  </si>
  <si>
    <t>DUCHA METALICA DE PAREDE, ARTICULAVEL, COM BRACO/CANO, SEM DESVIADOR</t>
  </si>
  <si>
    <t>DUCHA METALICA DE PAREDE, ARTICULAVEL, COM DESVIADOR E DUCHA MANUAL</t>
  </si>
  <si>
    <t>400,14</t>
  </si>
  <si>
    <t>DUMPER COM CAPACIDADE DE CARGA DE 1700 KG, PARTIDA ELETRICA, MOTOR DIESEL COM POTENCIA DE 16 CV</t>
  </si>
  <si>
    <t>65.106,99</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</si>
  <si>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</si>
  <si>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</si>
  <si>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</si>
  <si>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</si>
  <si>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</si>
  <si>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3,12</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</si>
  <si>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</si>
  <si>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</si>
  <si>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</si>
  <si>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</si>
  <si>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8,60</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</si>
  <si>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</si>
  <si>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</si>
  <si>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</si>
  <si>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</si>
  <si>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</si>
  <si>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</si>
  <si>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</si>
  <si>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2.811,99</t>
  </si>
  <si>
    <t>ELETRICISTA DE MANUTENCAO INDUSTRIAL</t>
  </si>
  <si>
    <t>ELETRICISTA DE MANUTENCAO INDUSTRIAL (MENSALISTA)</t>
  </si>
  <si>
    <t>2.815,23</t>
  </si>
  <si>
    <t>ELETRODO REVESTIDO AWS - E-6010, DIAMETRO IGUAL A 4,00 MM</t>
  </si>
  <si>
    <t>18,60</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</si>
  <si>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</si>
  <si>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</si>
  <si>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</si>
  <si>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</si>
  <si>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</si>
  <si>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</si>
  <si>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</si>
  <si>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2,25</t>
  </si>
  <si>
    <t>ELETRODUTO DE PVC RIGIDO ROSCAVEL DE 2 ", SEM LUVA</t>
  </si>
  <si>
    <t>10,47</t>
  </si>
  <si>
    <t>ELETRODUTO DE PVC RIGIDO ROSCAVEL DE 2 1/2 ", SEM LUVA</t>
  </si>
  <si>
    <t>15,27</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</si>
  <si>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</si>
  <si>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</si>
  <si>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</si>
  <si>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</si>
  <si>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</si>
  <si>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</si>
  <si>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</si>
  <si>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</si>
  <si>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</si>
  <si>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</si>
  <si>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</si>
  <si>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</si>
  <si>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</si>
  <si>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</si>
  <si>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</si>
  <si>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</si>
  <si>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</si>
  <si>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30,22</t>
  </si>
  <si>
    <t>ELETRODUTO FLEXIVEL, EM ACO GALVANIZADO, REVESTIDO EXTERNAMENTE COM PVC PRETO, DIAMETRO EXTERNO DE 75 MM (2 1/2"), TIPO SEALTUBO</t>
  </si>
  <si>
    <t>47,10</t>
  </si>
  <si>
    <t>ELETRODUTO FLEXIVEL, EM ACO, TIPO CONDUITE, DIAMETRO DE 1 1/2"</t>
  </si>
  <si>
    <t>ELETRODUTO FLEXIVEL, EM ACO, TIPO CONDUITE, DIAMETRO DE 1 1/4"</t>
  </si>
  <si>
    <t>16,16</t>
  </si>
  <si>
    <t>ELETRODUTO FLEXIVEL, EM ACO, TIPO CONDUITE, DIAMETRO DE 1/2"</t>
  </si>
  <si>
    <t>ELETRODUTO FLEXIVEL, EM ACO, TIPO CONDUITE, DIAMETRO DE 1"</t>
  </si>
  <si>
    <t>ELETRODUTO FLEXIVEL, EM ACO, TIPO CONDUITE, DIAMETRO DE 2 1/2"</t>
  </si>
  <si>
    <t>42,00</t>
  </si>
  <si>
    <t>ELETRODUTO FLEXIVEL, EM ACO, TIPO CONDUITE, DIAMETRO DE 2"</t>
  </si>
  <si>
    <t>ELETRODUTO FLEXIVEL, EM ACO, TIPO CONDUITE, DIAMETRO DE 3"</t>
  </si>
  <si>
    <t>47,29</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</si>
  <si>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</si>
  <si>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</si>
  <si>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</si>
  <si>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</si>
  <si>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</si>
  <si>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</si>
  <si>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</si>
  <si>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</si>
  <si>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4,32</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</si>
  <si>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</si>
  <si>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</si>
  <si>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</si>
  <si>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8,23</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</si>
  <si>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</si>
  <si>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</si>
  <si>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5,32</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</si>
  <si>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</si>
  <si>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</si>
  <si>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</si>
  <si>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</si>
  <si>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</si>
  <si>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4.147,87</t>
  </si>
  <si>
    <t>ELEVADOR DE CARGA A CABO, CABINE SEMI FECHADA 2,0 X 1,5 X 2,0 M, CAPACIDADE DE CARGA 1000 KG, TORRE  2,38 X 2,21 X 15 M, GUINCHO DE EMBREAGEM, FREIO DE SEGURANCA, LIMITADOR DE VELOCIDADE E CANCELA</t>
  </si>
  <si>
    <t>34.015,14</t>
  </si>
  <si>
    <t>ELEVADOR DE CREMALHEIRA CABINE FECHADA 1,5 X 2,5 X 2,35 M (UMA POR TORRE), CAPACIDADE DE CARGA 1200 KG (15 PESSOAS), TORRE  24 M (16 MODULOS), FREIO DE SEGURANCA, LIMITADOR DE CARGA</t>
  </si>
  <si>
    <t>160.142,64</t>
  </si>
  <si>
    <t>EMENDA PARA CALHA PLUVIAL, PVC, DIAMETRO ENTRE 119 E 170 MM, PARA DRENAGEM PREDIAL</t>
  </si>
  <si>
    <t>EMPILHADEIRA SOBRE PNEUS COM TORRE DE TRES ESTAGIOS, 4,70M DE ELEVACAO, C/ DESLOCADOR LATERAL DOS GARFOS, MOTOR GLP 4.3L, CAPACIDADE NOMINAL DE CARGA DE 6T</t>
  </si>
  <si>
    <t>318.078,67</t>
  </si>
  <si>
    <t>EMPILHADEIRA SOBRE PNEUS COM TORRE DE TRES ESTAGIOS, 4,80M DE ELEVACAO, C/ DESLOCADOR LATERAL DOS GARFOS, MOTOR GLP 2.2L, CAPACIDADE NOMINAL DE CARGA DE 3T</t>
  </si>
  <si>
    <t>109.944,16</t>
  </si>
  <si>
    <t>EMPILHADEIRA SOBRE PNEUS COM TORRE DE TRES ESTAGIOS, 4,80M DE ELEVACAO, C/ DESLOCADOR LATERAL DOS GARFOS, MOTOR GLP 2.4L, CAPACIDADE NOMINAL DE CARGA DE 2,5T</t>
  </si>
  <si>
    <t>94.145,91</t>
  </si>
  <si>
    <t>EMPILHADEIRA SOBRE PNEUS COM TORRE DE TRES ESTAGIOS, 4,80M DE ELEVACAO, C/ DESLOCADOR LATERAL DOS GARFOS, MOTOR GLP 4.3L, CAPACIDADE NOMINAL DE CARGA DE 4T</t>
  </si>
  <si>
    <t>207.332,35</t>
  </si>
  <si>
    <t>EMPILHADEIRA SOBRE PNEUS COM TORRE DE TRES ESTAGIOS, 4,80M DE ELEVACAO, C/ DESLOCADOR LATERAL DOS GARFOS, MOTOR GLP 4.3L, CAPACIDADE NOMINAL DE CARGA DE 5T</t>
  </si>
  <si>
    <t>216.871,82</t>
  </si>
  <si>
    <t>EMULSAO ASFALTICA ANIONICA</t>
  </si>
  <si>
    <t>EMULSAO ASFALTICA CATIONICA RL-1C PARA USO EM PAVIMENTACAO ASFALTICA (COLETADO CAIXA NA ANP ACRESCIDO DE ICMS)</t>
  </si>
  <si>
    <t>2.029,05</t>
  </si>
  <si>
    <t>EMULSAO ASFALTICA CATIONICA RR-1C PARA USO EM PAVIMENTACAO ASFALTICA (COLETADO CAIXA NA ANP ACRESCIDO DE ICMS)</t>
  </si>
  <si>
    <t>EMULSAO ASFALTICA CATIONICA RR-2C PARA USO EM PAVIMENTACAO ASFALTICA (COLETADO CAIXA NA ANP ACRESCIDO DE ICMS)</t>
  </si>
  <si>
    <t>2,29</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</si>
  <si>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</si>
  <si>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</si>
  <si>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</si>
  <si>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</si>
  <si>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</si>
  <si>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</si>
  <si>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</si>
  <si>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</si>
  <si>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</si>
  <si>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</si>
  <si>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</si>
  <si>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</si>
  <si>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</si>
  <si>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</si>
  <si>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22,91</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</si>
  <si>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</si>
  <si>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</si>
  <si>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</si>
  <si>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</si>
  <si>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</si>
  <si>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14.712,41</t>
  </si>
  <si>
    <t>ENGENHEIRO CIVIL DE OBRA PLENO</t>
  </si>
  <si>
    <t>ENGENHEIRO CIVIL DE OBRA PLENO (MENSALISTA)</t>
  </si>
  <si>
    <t>16.745,75</t>
  </si>
  <si>
    <t>ENGENHEIRO CIVIL DE OBRA SENIOR</t>
  </si>
  <si>
    <t>128,43</t>
  </si>
  <si>
    <t>ENGENHEIRO CIVIL DE OBRA SENIOR (MENSALISTA)</t>
  </si>
  <si>
    <t>22.890,99</t>
  </si>
  <si>
    <t>ENGENHEIRO CIVIL JUNIOR</t>
  </si>
  <si>
    <t>83,75</t>
  </si>
  <si>
    <t>ENGENHEIRO CIVIL JUNIOR (MENSALISTA)</t>
  </si>
  <si>
    <t>14.927,03</t>
  </si>
  <si>
    <t>ENGENHEIRO CIVIL PLENO</t>
  </si>
  <si>
    <t>94,47</t>
  </si>
  <si>
    <t>ENGENHEIRO CIVIL PLENO (MENSALISTA)</t>
  </si>
  <si>
    <t>16.840,64</t>
  </si>
  <si>
    <t>ENGENHEIRO CIVIL SENIOR</t>
  </si>
  <si>
    <t>129,48</t>
  </si>
  <si>
    <t>ENGENHEIRO CIVIL SENIOR (MENSALISTA)</t>
  </si>
  <si>
    <t>23.078,50</t>
  </si>
  <si>
    <t>ENGENHEIRO ELETRICISTA</t>
  </si>
  <si>
    <t>96,87</t>
  </si>
  <si>
    <t>ENGENHEIRO ELETRICISTA (MENSALISTA)</t>
  </si>
  <si>
    <t>17.265,26</t>
  </si>
  <si>
    <t>ENGENHEIRO SANITARISTA</t>
  </si>
  <si>
    <t>91,45</t>
  </si>
  <si>
    <t>ENGENHEIRO SANITARISTA (MENSALISTA)</t>
  </si>
  <si>
    <t>16.303,21</t>
  </si>
  <si>
    <t>ENXADA ESTREITA *25 X 23* CM COM CABO</t>
  </si>
  <si>
    <t>26,90</t>
  </si>
  <si>
    <t>EQUIPAMENTO DE LIMPEZA COMBINADO (VACUO/ALTA PRESSAO) 95% VACUO, TANQUE 7000 L, BOMBA 140 KGF/CM2 66 L/MIN COM MOTOR INDEPENDENTE A DIESEL DE 60 CV (INCLUI MONTAGEM, NAO INCLUI CAMINHAO)</t>
  </si>
  <si>
    <t>182.372,45</t>
  </si>
  <si>
    <t>EQUIPAMENTO PARA DEMARCACAO DE FAIXAS DE TRAFEGO A FRIO, A SER MONTADO SOBRE CAMINHAO DE PBT MINIMO DE 9 T E DISTANCIA MINIMA ENTRE EIXOS DE 4,3 M, CAPACIDADE PARA 800 L DE TINTA (INCLUI MONTAGEM, NAO INCLUI CAMINHAO)</t>
  </si>
  <si>
    <t>972.265,62</t>
  </si>
  <si>
    <t>EQUIPAMENTO PARA DEMARCACAO DE FAIXAS DE TRAFEGO A QUENTE, A SER MONTADO SOBRE CAMINHAO DE PBT MINIMO DE 17 T E DISTANCIA MINIMA ENTRE EIXOS DE 5,2 M, CAPACIDADE PARA 1.000 KG DE MATERIAL TERMOPLASTICO (INCLUI MONTAGEM, NAO INCLUI CAMINHAO E NEM COMPRESSOR DE AR)</t>
  </si>
  <si>
    <t>1.447.265,62</t>
  </si>
  <si>
    <t>ESCADA DUPLA DE ABRIR EM ALUMINIO, MODELO PINTOR, 8 DEGRAUS</t>
  </si>
  <si>
    <t>202,19</t>
  </si>
  <si>
    <t>ESCADA EXTENSIVEL EM ALUMINIO COM 6,00 M ESTENDIDA</t>
  </si>
  <si>
    <t>572,62</t>
  </si>
  <si>
    <t>ESCAVADEIRA HIDRAULICA SOBRE ESTEIRA, COM GARRA GIRATORIA DE MANDIBULAS, PESO OPERACIONAL ENTRE 22,00 E 25,50 TON, POTENCIA LIQUIDA ENTRE 150 E 160 HP</t>
  </si>
  <si>
    <t>475.161,91</t>
  </si>
  <si>
    <t>ESCAVADEIRA HIDRAULICA SOBRE ESTEIRAS CACAMBA 0,40 A 1,20 M3, PESO OPERACIONAL 21,19 T, POTENCIA LIQUIDA 173 HP</t>
  </si>
  <si>
    <t>430.572,81</t>
  </si>
  <si>
    <t>ESCAVADEIRA HIDRAULICA SOBRE ESTEIRAS COM CACAMBA DE 1,20 M3, PESO OPERACIONAL 21 T, POTENCIA BRUTA 155 HP</t>
  </si>
  <si>
    <t>450.835,06</t>
  </si>
  <si>
    <t>ESCAVADEIRA HIDRAULICA SOBRE ESTEIRAS, CACAMBA  0,80 M3, PESO OPERACIONAL 17,8 T, POTENCIA LIQUIDA 110 HP</t>
  </si>
  <si>
    <t>386.653,85</t>
  </si>
  <si>
    <t>ESCAVADEIRA HIDRAULICA SOBRE ESTEIRAS, CACAMBA 0,4 A 1,70 M3, PESO OPERACIONAL 23,2 T, POTENCIA BRUTA 183 HP</t>
  </si>
  <si>
    <t>461.979,30</t>
  </si>
  <si>
    <t>ESCAVADEIRA HIDRAULICA SOBRE ESTEIRAS, CACAMBA 0,62M3, PESO OPERACIONAL 12,61T, POTENCIA LIQUIDA 95HP</t>
  </si>
  <si>
    <t>354.589,37</t>
  </si>
  <si>
    <t>ESCAVADEIRA HIDRAULICA SOBRE ESTEIRAS, CACAMBA 0,80 A 1,30 M3, PESO OPERACIONAL 22,18 T, POTENCIA LIQUIDA 170 HP</t>
  </si>
  <si>
    <t>422.974,46</t>
  </si>
  <si>
    <t>ESCAVADEIRA HIDRAULICA SOBRE ESTEIRAS, CACAMBA 0,80M3, PESO OPERACIONAL 17T, POTENCIA BRUTA 111HP</t>
  </si>
  <si>
    <t>405.245,00</t>
  </si>
  <si>
    <t>ESCAVADEIRA HIDRAULICA SOBRE ESTEIRAS, CAPACIDADE DA CACAMBA ENTRE 1,20 E 1,50 M3, PESO OPERACIONAL ENTRE 20,00 E 22,00 TON, POTENCIA LIQUIDA ENTRE 150 E 155 HP, EQUIPADA COM CLAMSHELL</t>
  </si>
  <si>
    <t>457.432,45</t>
  </si>
  <si>
    <t>ESCORA PRE-MOLDADA EM CONCRETO, *10 X 10* CM, H = 2,30M</t>
  </si>
  <si>
    <t>31,38</t>
  </si>
  <si>
    <t>ESCOVA CIRCULAR EM ACO LATONADO, 6 X 1 " (DIAMETRO X ESPESSURA), FURO DE 1 1/4 ", FIO ONDULADO *0,30* MM</t>
  </si>
  <si>
    <t>ESCOVA DE ACO, COM CABO, *4  X 15* FILEIRAS DE CERDAS</t>
  </si>
  <si>
    <t>ESGUICHO JATO REGULAVEL, TIPO ELKHART, ENGATE RAPIDO 1 1/2", PARA COMBATE A INCENDIO</t>
  </si>
  <si>
    <t>130,96</t>
  </si>
  <si>
    <t>ESGUICHO JATO REGULAVEL, TIPO ELKHART, ENGATE RAPIDO 2 1/2", PARA COMBATE A INCENDIO</t>
  </si>
  <si>
    <t>159,31</t>
  </si>
  <si>
    <t>ESGUICHO TIPO JATO SOLIDO, EM LATAO, ENGATE RAPIDO 1 1/2" X 13 MM, PARA MANGUEIRA EM INSTALACAO PREDIAL COMBATE A INCENDIO</t>
  </si>
  <si>
    <t>39,97</t>
  </si>
  <si>
    <t>ESGUICHO TIPO JATO SOLIDO, EM LATAO, ENGATE RAPIDO 1 1/2" X 16 MM, PARA MANGUEIRA EM INSTALACAO PREDIAL COMBATE A INCENDIO</t>
  </si>
  <si>
    <t>ESGUICHO TIPO JATO SOLIDO, EM LATAO, ENGATE RAPIDO 1 1/2" X 19 MM, PARA MANGUEIRA EM INSTALACAO PREDIAL COMBATE A INCENDIO</t>
  </si>
  <si>
    <t>43,44</t>
  </si>
  <si>
    <t>ESGUICHO TIPO JATO SOLIDO, EM LATAO, ENGATE RAPIDO 2 1/2" X 13 MM, PARA MANGUEIRA EM INSTALACAO PREDIAL COMBATE A INCENDIO</t>
  </si>
  <si>
    <t>65,84</t>
  </si>
  <si>
    <t>ESGUICHO TIPO JATO SOLIDO, EM LATAO, ENGATE RAPIDO 2 1/2" X 16 MM, PARA MANGUEIRA EM INSTALACAO PREDIAL COMBATE A INCENDIO</t>
  </si>
  <si>
    <t>ESGUICHO TIPO JATO SOLIDO, EM LATAO, ENGATE RAPIDO 2 1/2" X 19 MM, PARA MANGUEIRA EM INSTALACAO PREDIAL COMBATE A INCENDIO</t>
  </si>
  <si>
    <t>72,22</t>
  </si>
  <si>
    <t>ESMERILHADEIRA ANGULAR ELETRICA, DIAMETRO DO DISCO 7 '' (180 MM), ROTACAO 8500 RPM, POTENCIA 2400 W</t>
  </si>
  <si>
    <t>585,36</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</si>
  <si>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</si>
  <si>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</si>
  <si>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</si>
  <si>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</si>
  <si>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</si>
  <si>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</si>
  <si>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</si>
  <si>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</si>
  <si>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</si>
  <si>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</si>
  <si>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</si>
  <si>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10,86</t>
  </si>
  <si>
    <t>ESPATULA DE PLASTICO LISA, LARGURA 10 CM</t>
  </si>
  <si>
    <t>ESPELHO / PLACA CEGA 4" X 2", PARA INSTALACAO DE TOMADAS E INTERRUPTORES</t>
  </si>
  <si>
    <t>ESPELHO / PLACA CEGA 4" X 4", PARA INSTALACAO DE TOMADAS E INTERRUPTORES</t>
  </si>
  <si>
    <t>4,35</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</si>
  <si>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</si>
  <si>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</si>
  <si>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</si>
  <si>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</si>
  <si>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</si>
  <si>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</si>
  <si>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</si>
  <si>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239,57</t>
  </si>
  <si>
    <t>ESPELHO, RETO OU CURVO, EM LATAO CROMADO, ESPESSURA ATE 6 MM, LARGURA *40*MM, ALTURA *180*MM - PARA FECHADURA DE EMBUTIR</t>
  </si>
  <si>
    <t>10,59</t>
  </si>
  <si>
    <t>ESPELHO, RETO OU CURVO, EM LATAO CROMADO, ESPESSURA MINIMA 6 MM, LARGURA *43*MM, ALTURA *230*MM - PARA FECHADURA DE EMBUTIR</t>
  </si>
  <si>
    <t>26,82</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</si>
  <si>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</si>
  <si>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</si>
  <si>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</si>
  <si>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</si>
  <si>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</si>
  <si>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5.238,46</t>
  </si>
  <si>
    <t>ESTACA PRE-MOLDADA MACICA DE CONCRETO VIBRADO ARMADO, PARA CARGA DE 25 T, SECAO QUADRADA DE *16 X 16*, COM ANEL METALICO INCORPORADO A PECA (SOMENTE FORNECIMENTO)</t>
  </si>
  <si>
    <t>40,00</t>
  </si>
  <si>
    <t>ESTACA PRE-MOLDADA MACICA DE CONCRETO VIBRADO ARMADO, PARA CARGA DE 50 T, SECAO QUADRADA, COM ANEL METALICO INCORPORADO A PECA (SOMENTE FORNECIMENTO)</t>
  </si>
  <si>
    <t>54,39</t>
  </si>
  <si>
    <t>ESTACA PRE-MOLDADA VAZADA DE CONCRETO CENTRIFUGADO, PARA CARGA DE 100 T, SECAO CIRCULAR, COM ANEL METALICO INCORPORADO A PECA (SOMENTE FORNECIMENTO)</t>
  </si>
  <si>
    <t>139,40</t>
  </si>
  <si>
    <t>ESTILETE DE METAL, LAMINA 18 MM</t>
  </si>
  <si>
    <t>ESTOPA</t>
  </si>
  <si>
    <t>12,16</t>
  </si>
  <si>
    <t>ESTOPIM SIMPLES</t>
  </si>
  <si>
    <t>ESTRIBO COM PARAFUSO EM CHAPA DE FERRO FUNDIDO DE 2" X 3/16" X 35 CM, SECAO "U", PARA MADEIRAMENTO DE TELHADO</t>
  </si>
  <si>
    <t>ESTUCADOR</t>
  </si>
  <si>
    <t>ESTUCADOR (MENSALISTA)</t>
  </si>
  <si>
    <t>2.938,37</t>
  </si>
  <si>
    <t>ETANOL</t>
  </si>
  <si>
    <t>EXAMES - HORISTA (COLETADO CAIXA)</t>
  </si>
  <si>
    <t>EXAMES - MENSALISTA (COLETADO CAIXA)</t>
  </si>
  <si>
    <t>EXTENSAO DE SOLDA 201 ACETILENO, E = *1,5 A 2,5* MM</t>
  </si>
  <si>
    <t>36,27</t>
  </si>
  <si>
    <t>EXTENSAO DE SOLDA 201 GLP, E = *2,5 A 4,0* MM</t>
  </si>
  <si>
    <t>EXTINTOR DE INCENDIO PORTATIL COM CARGA DE AGUA PRESSURIZADA DE 10 L, CLASSE A</t>
  </si>
  <si>
    <t>157,50</t>
  </si>
  <si>
    <t>EXTINTOR DE INCENDIO PORTATIL COM CARGA DE GAS CARBONICO CO2 DE 4 KG, CLASSE BC</t>
  </si>
  <si>
    <t>498,46</t>
  </si>
  <si>
    <t>EXTINTOR DE INCENDIO PORTATIL COM CARGA DE GAS CARBONICO CO2 DE 6 KG, CLASSE BC</t>
  </si>
  <si>
    <t>540,00</t>
  </si>
  <si>
    <t>EXTINTOR DE INCENDIO PORTATIL COM CARGA DE PO QUIMICO SECO (PQS) DE 12 KG, CLASSE BC</t>
  </si>
  <si>
    <t>249,23</t>
  </si>
  <si>
    <t>EXTINTOR DE INCENDIO PORTATIL COM CARGA DE PO QUIMICO SECO (PQS) DE 4 KG, CLASSE BC</t>
  </si>
  <si>
    <t>152,30</t>
  </si>
  <si>
    <t>EXTINTOR DE INCENDIO PORTATIL COM CARGA DE PO QUIMICO SECO (PQS) DE 6 KG, CLASSE BC</t>
  </si>
  <si>
    <t>180,00</t>
  </si>
  <si>
    <t>EXTINTOR DE INCENDIO PORTATIL COM CARGA DE PO QUIMICO SECO (PQS) DE 8 KG, CLASSE BC</t>
  </si>
  <si>
    <t>214,61</t>
  </si>
  <si>
    <t>EXTREMIDADE PVC PBA, BF, JE, DN 100/ DE 110 MM (NBR 10351)</t>
  </si>
  <si>
    <t>145,39</t>
  </si>
  <si>
    <t>EXTREMIDADE PVC PBA, BF, JE, DN 50 / DE 60 MM (NBR 10351)</t>
  </si>
  <si>
    <t>EXTREMIDADE PVC PBA, BF, JE, DN 75/ DE 85 MM (NBR 10351)</t>
  </si>
  <si>
    <t>91,79</t>
  </si>
  <si>
    <t>EXTREMIDADE PVC PBA, PF, JE, DN 100 / DE 110 MM (NBR 10351)</t>
  </si>
  <si>
    <t>119,53</t>
  </si>
  <si>
    <t>EXTREMIDADE PVC PBA, PF, JE, DN 50/ DE 60 MM (NBR 10351)</t>
  </si>
  <si>
    <t>EXTREMIDADE PVC PBA, PF, JE, DN 75 / DE 85 MM (NBR 10351)</t>
  </si>
  <si>
    <t>75,53</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</si>
  <si>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</si>
  <si>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</si>
  <si>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</si>
  <si>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</si>
  <si>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</si>
  <si>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</si>
  <si>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</si>
  <si>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</si>
  <si>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</si>
  <si>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</si>
  <si>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</si>
  <si>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</si>
  <si>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35,79</t>
  </si>
  <si>
    <t>FECHADURA BICO DE PAPAGAIO, MAQUINA *45* MM, CROMADA, COM CHAVE TIPO GORGES BIPARTIDA, PARA PORTA DE CORRER INTERNA - COMPLETA</t>
  </si>
  <si>
    <t>FECHADURA BICO DE PAPAGAIO, MAQUINA *45* MM, CROMADA, COM CILINDRO, PARA PORTA DE CORRER EXTERNA - COMPLETA</t>
  </si>
  <si>
    <t>66,75</t>
  </si>
  <si>
    <t>FECHADURA C/ CILINDRO LATAO CROMADO P/ PORTA VIDRO TP AROUCA 2171-L OU EQUIV</t>
  </si>
  <si>
    <t>FECHADURA DE EMBUTIR PARA PORTA DE BANHEIRO, CHAVE TIPO TRANQUETA, MAQUINA 40 MM, SEM MACANETA, SEM ESPELHO (SOMENTE MAQUINA) - NIVEL SEGURANCA MEDIO</t>
  </si>
  <si>
    <t>18,00</t>
  </si>
  <si>
    <t>FECHADURA DE EMBUTIR PARA PORTA DE BANHEIRO, TIPO TRANQUETA, MAQUINA 40 MM, MACANETAS ALAVANCA E ROSETAS REDONDAS EM METAL CROMADO - NIVEL SEGURANCA MEDIO - COMPLETA</t>
  </si>
  <si>
    <t>36,98</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</si>
  <si>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</si>
  <si>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</si>
  <si>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59,15</t>
  </si>
  <si>
    <t>FECHADURA DE EMBUTIR PARA PORTA EXTERNA / ENTRADA, MAQUINA 40 MM, COM CILINDRO, MACANETA ALAVANCA E ESPELHO EM METAL CROMADO - NIVEL SEGURANCA MEDIO - COMPLETA</t>
  </si>
  <si>
    <t>49,42</t>
  </si>
  <si>
    <t>FECHADURA DE EMBUTIR PARA PORTA EXTERNA / ENTRADA, MAQUINA 55 MM, COM CILINDRO, MACANETA ALAVANCA E ESPELHO EM METAL CROMADO - NIVEL SEGURANCA MEDIO - COMPLETA</t>
  </si>
  <si>
    <t>74,79</t>
  </si>
  <si>
    <t>FECHADURA DE EMBUTIR PARA PORTA EXTERNA, MAQUINA 40 MM, COM CILINDRO, MACANETA ALAVANCA E ROSETA REDONDA EM METAL CROMADO - NIVEL DE SEGURANCA MEDIO - COMPLETA</t>
  </si>
  <si>
    <t>46,82</t>
  </si>
  <si>
    <t>FECHADURA DE EMBUTIR PARA PORTA EXTERNA, MAQUINA 40 MM, SEM MACANETA, SEM ESPELHO (SOMENTE MAQUINA) - NIVEL DE SEGURANCA MEDIO</t>
  </si>
  <si>
    <t>27,22</t>
  </si>
  <si>
    <t>FECHADURA DE EMBUTIR PARA PORTA EXTERNA, MAQUINA 55 MM, COM CILINDRO, MACANETA ALAVANCA E ROSETA REDONDA EM METAL CROMADO - NIVEL DE SEGURANCA MEDIO - COMPLETA</t>
  </si>
  <si>
    <t>67,77</t>
  </si>
  <si>
    <t>FECHADURA DE EMBUTIR PARA PORTA EXTERNA, MAQUINA 55 MM, SEM ESPELHO, SEM MACANETA (SOMENTE MAQUINA) - NIVEL DE SEGURANCA MEDIO</t>
  </si>
  <si>
    <t>47,76</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</si>
  <si>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</si>
  <si>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</si>
  <si>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</si>
  <si>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28,62</t>
  </si>
  <si>
    <t>FECHADURA DE SOBREPOR EM FERRO PINTADO, COM MACANETA ALAVANCA, CHAVE GRANDE - COMPLETA</t>
  </si>
  <si>
    <t>46,23</t>
  </si>
  <si>
    <t>FECHADURA DE SOBREPOR PARA PORTAO, CAIXA *100* MM, COM CILINDRO, CHAVE SIMPLES, TRINCO LATERAL, EM  LATAO OU ACO CROMADO OU POLIDO, COM OU SEM PINTURA - COMPLETA</t>
  </si>
  <si>
    <t>32,97</t>
  </si>
  <si>
    <t>FECHADURA DE SOBREPOR PARA PORTAO, COM CHAVE TETRA, CAIXA *100* MM, TRINCO LATERAL, EM LATAO OU ACO CROMADO, PINTADO - COMPLETA</t>
  </si>
  <si>
    <t>44,96</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</si>
  <si>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</si>
  <si>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</si>
  <si>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</si>
  <si>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54,76</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</si>
  <si>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</si>
  <si>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</si>
  <si>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50,97</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</si>
  <si>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</si>
  <si>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</si>
  <si>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</si>
  <si>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</si>
  <si>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</si>
  <si>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</si>
  <si>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</si>
  <si>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</si>
  <si>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</si>
  <si>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20,32</t>
  </si>
  <si>
    <t>FECHO DE EMBUTIR, TIPO UNHA, COMANDO COM ALAVANCA, EM LATAO CROMADO, 40 CM, PARA PORTAS E JANELAS - INCLUI PARAFUSOS</t>
  </si>
  <si>
    <t>31,58</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</si>
  <si>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</si>
  <si>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</si>
  <si>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</si>
  <si>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</si>
  <si>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4,58</t>
  </si>
  <si>
    <t>FERROLHO / FECHO CHATO, DE SOBREPOR, EM FERRO ZINCADO, REFORCADO, 6", COM PORTA CADEADO, PARA PORTAO, PORTA E JANELA - INCLUI PARAFUSOS</t>
  </si>
  <si>
    <t>3,48</t>
  </si>
  <si>
    <t>FERROLHO / FECHO CHATO, EM FERRO ZINCADO, LEVE, 3", COM PORTA CADEADO, PARA PORTAO, PORTA E JANELA - INCLUI PARAFUSOS</t>
  </si>
  <si>
    <t>2,93</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</si>
  <si>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</si>
  <si>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</si>
  <si>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</si>
  <si>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</si>
  <si>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</si>
  <si>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629,97</t>
  </si>
  <si>
    <t>FILTRO ANAEROBIO, EM POLIETILENO DE ALTA DENSIDADE (PEAD), CAPACIDADE *1100* LITROS (NBR 13969)</t>
  </si>
  <si>
    <t>880,31</t>
  </si>
  <si>
    <t>FILTRO ANAEROBIO, EM POLIETILENO DE ALTA DENSIDADE (PEAD), CAPACIDADE *2800* LITROS (NBR 13969)</t>
  </si>
  <si>
    <t>2.253,96</t>
  </si>
  <si>
    <t>FILTRO ANAEROBIO, EM POLIETILENO DE ALTA DENSIDADE (PEAD), CAPACIDADE *5000* LITROS (NBR 13969)</t>
  </si>
  <si>
    <t>3.080,76</t>
  </si>
  <si>
    <t>FINCAPINO CURTO CALIBRE 22 VERMELHO, CARGA MEDIA (ACAO DIRETA)</t>
  </si>
  <si>
    <t xml:space="preserve">CENTO </t>
  </si>
  <si>
    <t>FINCAPINO LONGO CALIBRE 22, CARGA FORTE (ACAO DIRETA)</t>
  </si>
  <si>
    <t>45,00</t>
  </si>
  <si>
    <t>FIO COBRE NU DE 150 A 500 MM2, PARA TENSOES DE ATE 600 V</t>
  </si>
  <si>
    <t>FIO COBRE NU DE 16 A 35 MM2, PARA TENSOES DE ATE 600 V</t>
  </si>
  <si>
    <t>50,04</t>
  </si>
  <si>
    <t>FIO COBRE NU DE 50 A 120 MM2, PARA TENSOES DE ATE 600 V</t>
  </si>
  <si>
    <t>48,40</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</si>
  <si>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</si>
  <si>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</si>
  <si>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</si>
  <si>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1,48</t>
  </si>
  <si>
    <t>FIO DE COBRE, SOLIDO, CLASSE 1, ISOLACAO EM PVC/A, ANTICHAMA BWF-B, 450/750V, SECAO NOMINAL 4 MM2</t>
  </si>
  <si>
    <t>2,54</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</si>
  <si>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</si>
  <si>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</si>
  <si>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</si>
  <si>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</si>
  <si>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62,40</t>
  </si>
  <si>
    <t>FITA ADESIVA ALUMINIZADA, PARA INSTALACAO DE MANTAS DE SUBCOBERTURA,  L = *5* CM</t>
  </si>
  <si>
    <t>FITA ADESIVA ASFALTICA ALUMINIZADA MULTIUSO, L = 10 CM, ROLO DE 10 M</t>
  </si>
  <si>
    <t>65,97</t>
  </si>
  <si>
    <t>FITA CREPE ROLO DE 25 MM X 50 M</t>
  </si>
  <si>
    <t>FITA DE ALUMINIO PARA PROTECAO DO CONDUTOR LARGURA 10 MM</t>
  </si>
  <si>
    <t>29,47</t>
  </si>
  <si>
    <t>FITA DE PAPEL MICROPERFURADO, 50 X 150 MM, PARA TRATAMENTO DE JUNTAS DE CHAPA DE GESSO PARA DRYWALL</t>
  </si>
  <si>
    <t>FITA DE PAPEL REFORCADA COM LAMINA DE METAL PARA REFORCO DE CANTOS DE CHAPA DE GESSO PARA DRYWALL</t>
  </si>
  <si>
    <t>3,14</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</si>
  <si>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</si>
  <si>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</si>
  <si>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</si>
  <si>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</si>
  <si>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32,34</t>
  </si>
  <si>
    <t>FITA METALICA PERFURADA, L = *18* MM, ROLO DE 30 M, CARGA RECOMENDADA = *30* KGF</t>
  </si>
  <si>
    <t>36,56</t>
  </si>
  <si>
    <t>FITA METALICA PERFURADA, L = 17 MM, ROLO DE 30 M, CARGA RECOMENDADA = *19* KGF</t>
  </si>
  <si>
    <t>FITA METALICA PERFURADA, L = 25 MM, ROLO DE 30 M, CARGA RECOMENDADA = *222,5* KGF</t>
  </si>
  <si>
    <t>98,24</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</si>
  <si>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</si>
  <si>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</si>
  <si>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</si>
  <si>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</si>
  <si>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</si>
  <si>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</si>
  <si>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1,23</t>
  </si>
  <si>
    <t>FIXADOR DE ABA SIMPLES PARA TELHA DE FIBROCIMENTO, TIPO CANALETA 90 OU KALHETAO</t>
  </si>
  <si>
    <t>FIXADOR DE CAL (SACHE 150 ML)</t>
  </si>
  <si>
    <t>FLANELA *30 X 40* CM</t>
  </si>
  <si>
    <t>FLANGE PVC, ROSCAVEL SEXTAVADO SEM FUROS 3/4"</t>
  </si>
  <si>
    <t>FLANGE PVC, ROSCAVEL, SEXTAVADO, SEM FUROS 3"</t>
  </si>
  <si>
    <t>84,12</t>
  </si>
  <si>
    <t>FLANGE PVC, ROSCAVEL, SEXTAVADO, SEM FUROS, 1 1/2"</t>
  </si>
  <si>
    <t>10,11</t>
  </si>
  <si>
    <t>FLANGE PVC, ROSCAVEL, SEXTAVADO, SEM FUROS, 1 1/4"</t>
  </si>
  <si>
    <t>FLANGE PVC, ROSCAVEL, SEXTAVADO, SEM FUROS, 1/2"</t>
  </si>
  <si>
    <t>FLANGE PVC, ROSCAVEL, SEXTAVADO, SEM FUROS, 1"</t>
  </si>
  <si>
    <t>FLANGE PVC, ROSCAVEL, SEXTAVADO, SEM FUROS, 2 1/2"</t>
  </si>
  <si>
    <t>74,40</t>
  </si>
  <si>
    <t>FLANGE PVC, ROSCAVEL, SEXTAVADO, SEM FUROS, 2"</t>
  </si>
  <si>
    <t>FLANGE SEXTAVADO DE FERRO GALVANIZADO, COM ROSCA BSP, DE 1 1/2"</t>
  </si>
  <si>
    <t>29,49</t>
  </si>
  <si>
    <t>FLANGE SEXTAVADO DE FERRO GALVANIZADO, COM ROSCA BSP, DE 1 1/4"</t>
  </si>
  <si>
    <t>23,43</t>
  </si>
  <si>
    <t>FLANGE SEXTAVADO DE FERRO GALVANIZADO, COM ROSCA BSP, DE 1/2"</t>
  </si>
  <si>
    <t>FLANGE SEXTAVADO DE FERRO GALVANIZADO, COM ROSCA BSP, DE 1"</t>
  </si>
  <si>
    <t>16,84</t>
  </si>
  <si>
    <t>FLANGE SEXTAVADO DE FERRO GALVANIZADO, COM ROSCA BSP, DE 2 1/2"</t>
  </si>
  <si>
    <t>55,01</t>
  </si>
  <si>
    <t>FLANGE SEXTAVADO DE FERRO GALVANIZADO, COM ROSCA BSP, DE 2"</t>
  </si>
  <si>
    <t>FLANGE SEXTAVADO DE FERRO GALVANIZADO, COM ROSCA BSP, DE 3/4"</t>
  </si>
  <si>
    <t>FLANGE SEXTAVADO DE FERRO GALVANIZADO, COM ROSCA BSP, DE 3"</t>
  </si>
  <si>
    <t>74,38</t>
  </si>
  <si>
    <t>FLANGE SEXTAVADO DE FERRO GALVANIZADO, COM ROSCA BSP, DE 4"</t>
  </si>
  <si>
    <t>FLANGE SEXTAVADO DE FERRO GALVANIZADO, COM ROSCA BSP, DE 6"</t>
  </si>
  <si>
    <t>184,76</t>
  </si>
  <si>
    <t>FORRO COMPOSTO POR PAINEIS DE LA DE VIDRO, REVESTIDOS EM PVC MICROPERFURADO, DE *1250 X 625* MM, ESPESSURA 15 MM (COM COLOCACAO)</t>
  </si>
  <si>
    <t>63,52</t>
  </si>
  <si>
    <t>FORRO DE FIBRA MINERAL EM PLACAS DE 1250 X 625 MM, E = 15 MM, BORDA RETA, COM PINTURA ANTIMOFO, APOIADO EM PERFIL DE ACO GALVANIZADO COM 24 MM DE BASE - INSTALADO</t>
  </si>
  <si>
    <t>73,05</t>
  </si>
  <si>
    <t>FORRO DE FIBRA MINERAL EM PLACAS DE 625 X 625 MM, E = 15 MM, BORDA RETA, COM PINTURA ANTIMOFO, APOIADO EM PERFIL DE ACO GALVANIZADO COM 24 MM DE BASE - INSTALADO</t>
  </si>
  <si>
    <t>79,68</t>
  </si>
  <si>
    <t>FORRO DE FIBRA MINERAL EM PLACAS DE 625 X 625 MM, E = 15/16 MM, BORDA REBAIXADA, COM PINTURA ANTIMOFO, APOIADO EM PERFIL DE ACO GALVANIZADO COM 24 MM DE BASE - INSTALADO</t>
  </si>
  <si>
    <t>85,46</t>
  </si>
  <si>
    <t>FORRO DE MADEIRA CEDRINHO OU EQUIVALENTE DA REGIAO, ENCAIXE MACHO/FEMEA COM FRISO, *10 X 1* CM (SEM COLOCACAO)</t>
  </si>
  <si>
    <t>FORRO DE MADEIRA CUMARU/IPE CHAMPANHE OU EQUIVALENTE DA REGIAO, ENCAIXE MACHO/FEMEA COM FRISO, *10 X 1* CM (SEM COLOCACAO)</t>
  </si>
  <si>
    <t>76,00</t>
  </si>
  <si>
    <t>FORRO DE MADEIRA PINUS OU EQUIVALENTE DA REGIAO, ENCAIXE MACHO/FEMEA COM FRISO, *10 X 1* CM (SEM COLOCACAO)</t>
  </si>
  <si>
    <t>FORRO DE PVC LISO, BRANCO, REGUA DE 10 CM, ESPESSURA DE 8 MM A 10 MM (COM COLOCACAO / SEM ESTRUTURA METALICA)</t>
  </si>
  <si>
    <t>43,56</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</si>
  <si>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</si>
  <si>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</si>
  <si>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</si>
  <si>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</si>
  <si>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2.967,66</t>
  </si>
  <si>
    <t>FOSSA SEPTICA CILINDRICA, TIPO "IMHOFF", COM TAMPA, PARA 100 CONTRIBUINTES</t>
  </si>
  <si>
    <t>4.362,98</t>
  </si>
  <si>
    <t>FOSSA SEPTICA CILINDRICA, TIPO "IMHOFF", COM TAMPA, PARA 150 CONTRIBUINTES</t>
  </si>
  <si>
    <t>4.681,09</t>
  </si>
  <si>
    <t>FOSSA SEPTICA CILINDRICA, TIPO "IMHOFF", COM TAMPA, PARA 200 CONTRIBUINTES</t>
  </si>
  <si>
    <t>5.221,00</t>
  </si>
  <si>
    <t>FOSSA SEPTICA CILINDRICA, TIPO "IMHOFF", COM TAMPA, PARA 30 CONTRIBUINTES</t>
  </si>
  <si>
    <t>1.682,71</t>
  </si>
  <si>
    <t>FOSSA SEPTICA CILINDRICA, TIPO "IMHOFF", COM TAMPA, PARA 75 CONTRIBUINTES</t>
  </si>
  <si>
    <t>3.951,67</t>
  </si>
  <si>
    <t>FOSSA SEPTICA CONCRETO PRE MOLDADO PARA 10 CONTRIBUINTES - *90 X 90* CM</t>
  </si>
  <si>
    <t>666,42</t>
  </si>
  <si>
    <t>FOSSA SEPTICA CONCRETO PRE MOLDADO PARA 5 CONTRIBUINTES *90 X 70* CM</t>
  </si>
  <si>
    <t>551,88</t>
  </si>
  <si>
    <t>FOSSA SEPTICA, SEM FILTRO, PARA 15 A 30 CONTRIBUINTES, CILINDRICA, COM TAMPA, EM POLIETILENO DE ALTA DENSIDADE (PEAD), CAPACIDADE APROXIMADA DE 5500 LITROS (NBR 7229)</t>
  </si>
  <si>
    <t>3.585,85</t>
  </si>
  <si>
    <t>FOSSA SEPTICA, SEM FILTRO, PARA 4 A 7 CONTRIBUINTES, CILINDRICA,  COM TAMPA, EM POLIETILENO DE ALTA DENSIDADE (PEAD), CAPACIDADE APROXIMADA DE 1100 LITROS (NBR 7229)</t>
  </si>
  <si>
    <t>922,07</t>
  </si>
  <si>
    <t>FOSSA SEPTICA, SEM FILTRO, PARA 8 A 14 CONTRIBUINTES, CILINDRICA, COM TAMPA, EM POLIETILENO DE ALTA DENSIDADE (PEAD), CAPACIDADE APROXIMADA DE 3000 LITROS (NBR 7229)</t>
  </si>
  <si>
    <t>2.837,46</t>
  </si>
  <si>
    <t>FOSSA SEPTICA,SEM FILTRO, PARA 40 A 52 CONTRIBUINTES, CILINDRICA, COM TAMPA, EM POLIETILENO DE ALTA DENSIDADE (PEAD), CAPACIDADE APROXIMADA DE 10000 LITROS (NBR 7229)</t>
  </si>
  <si>
    <t>8.196,23</t>
  </si>
  <si>
    <t>FRESADORA DE ASFALTO A FRIO SOBRE ESTEIRAS, LARG. FRESAGEM 2,00 M, POT. 410 KW/550 HP</t>
  </si>
  <si>
    <t>3.585.005,97</t>
  </si>
  <si>
    <t>FRESADORA DE ASFALTO A FRIO SOBRE RODAS, LARG. FRESAGEM 1,00 M, POT. 155 KW/208 HP</t>
  </si>
  <si>
    <t>1.534.687,58</t>
  </si>
  <si>
    <t>FUNDO ANTICORROSIVO PARA METAIS FERROSOS (ZARCAO)</t>
  </si>
  <si>
    <t>FUNDO PREPARADOR ACRILICO BASE AGUA</t>
  </si>
  <si>
    <t>FUNDO SINTETICO NIVELADOR BRANCO FOSCO PARA MADEIRA</t>
  </si>
  <si>
    <t xml:space="preserve">GL    </t>
  </si>
  <si>
    <t>76,01</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</si>
  <si>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</si>
  <si>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</si>
  <si>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</si>
  <si>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</si>
  <si>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</si>
  <si>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</si>
  <si>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</si>
  <si>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</si>
  <si>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</si>
  <si>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</si>
  <si>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427,37</t>
  </si>
  <si>
    <t>GABIAO MANTA (COLCHAO) MALHA HEXAGONAL 6 X 8 CM (ZN/AL + PVC), DIMENSOES 4,0 X 2,0 X 0,17 M (C X L X A) FIO 2 MM</t>
  </si>
  <si>
    <t>1.173,69</t>
  </si>
  <si>
    <t>GABIAO MANTA (COLCHAO) MALHA HEXAGONAL 6 X 8 CM (ZN/AL + PVC), FIO 2 MM, REVESTIDO COM PVC, DIMENSOES 4,0 X 2,0 X 0,23 M (C X L X A)</t>
  </si>
  <si>
    <t>1.266,23</t>
  </si>
  <si>
    <t>GABIAO MANTA (COLCHAO) MALHA HEXAGONAL 6 X 8 CM (ZN/AL + PVC), FIO 2 MM, REVESTIDO COM PVC, DIMENSOES 4,0 X 2,0 X 0,3 M (C X L X A)</t>
  </si>
  <si>
    <t>1.392,94</t>
  </si>
  <si>
    <t>GABIAO MANTA (COLCHAO) MALHA HEXAGONAL 6 X 8 CM (ZN/AL + PVC), FIO 2,0 MM, DIMENSOES 5,0 X 2,0 X 0,17 M (C X L X A)</t>
  </si>
  <si>
    <t>112,60</t>
  </si>
  <si>
    <t>GABIAO MANTA (COLCHAO) MALHA HEXAGONAL 6 X 8 CM (ZN/AL + PVC), FIO 2,0 MM, DIMENSOES 5,0 X 2,0 X 0,23 M (C X L X A)</t>
  </si>
  <si>
    <t>121,83</t>
  </si>
  <si>
    <t>GABIAO MANTA (COLCHAO) MALHA HEXAGONAL 6 X 8 CM (ZN/AL + PVC), FIO 2,0 MM, DIMENSOES 5,0 X 2,0 X 0,30 M (C X L X A)</t>
  </si>
  <si>
    <t>133,63</t>
  </si>
  <si>
    <t>GABIAO SACO MALHA HEXAGONAL 8 X 10 CM (ZN/AL + PVC),  FIO 2,4 MM, DIMENSOES 3,0 X 0,65 M</t>
  </si>
  <si>
    <t>403,58</t>
  </si>
  <si>
    <t>GABIAO SACO MALHA HEXAGONAL 8 X 10 CM (ZN/AL + PVC), FIO 2,4 MM, H = 0,65 M</t>
  </si>
  <si>
    <t>GABIAO SACO MALHA HEXAGONAL 8 X 10 CM (ZN/AL), FIO 2,7 MM, DIMENSOES 4,0 X 0,65 M</t>
  </si>
  <si>
    <t>536,72</t>
  </si>
  <si>
    <t>GABIAO TIPO CAIXA MALHA HEXAGONAL 8 X 10 CM (ZN/AL + PVC),  FIO 2,4 MM, DIMENSOES 2,0 X 1,0 X 1,0 M (C X L X A)</t>
  </si>
  <si>
    <t>752,44</t>
  </si>
  <si>
    <t>GABIAO TIPO CAIXA MALHA HEXAGONAL 8 X 10 CM (ZN/AL + PVC),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</si>
  <si>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</si>
  <si>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</si>
  <si>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</si>
  <si>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</si>
  <si>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 AL + PVC), FIO 2,7 MM, DIMENSOES 2,0 X 1,0 X 0,5 M, COM CAUDA DE 3,0 M</t>
  </si>
  <si>
    <t>774,01</t>
  </si>
  <si>
    <t>GABIAO TIPO CAIXA PARA SOLO REFORCADO, MALHA HEXAGONAL DE DUPLA TORCAO 8 X 10 CM (ZN/ AL + PVC), FIO 2,7 MM, DIMENSOES 2,0 X 1,0 X 1,0 M, COM CAUDA DE 3,0 M</t>
  </si>
  <si>
    <t>995,34</t>
  </si>
  <si>
    <t>GABIAO TIPO CAIXA PARA SOLO REFORCADO, MALHA HEXAGONAL DE DUPLA TORCAO 8 X 10 CM (ZN/ AL + PVC), FIO 2,7 MM, DIMENSOES 2,0 X 1,0 X 1,0 M, COM CAUDA DE 4,0 M</t>
  </si>
  <si>
    <t>1.097,13</t>
  </si>
  <si>
    <t>GABIAO TIPO CAIXA PARA SOLO REFORCADO, MALHA HEXAGONAL 8 X 10 CM (ZN/ AL + PVC), FIO 2,7 MM, DIMENSOES 2,0 X 1,0 X 0,5 M, COM CAUDA DE 4,0 M</t>
  </si>
  <si>
    <t>560,54</t>
  </si>
  <si>
    <t>GABIAO TIPO CAIXA PARA SOLO REFORCADO, MALHA HEXAGONAL 8 X 10 CM (ZN/ AL + PVC), FIO 2,7 MM, DIMENSOES 2,0 X 1,0 X 1,0 M, COM CAUDA DE 4,0 M</t>
  </si>
  <si>
    <t>357,87</t>
  </si>
  <si>
    <t>GABIAO TIPO CAIXA TRAPEZOIDAL, MALHA HEXAGONAL 10 X 12 CM (ZN/AL + PVC) FIO 2,7 MM, FACE COM 65 GRAUS, DIMENSOES 2,0 X 1,5 X 1,0 M (C X L X A)</t>
  </si>
  <si>
    <t>300,85</t>
  </si>
  <si>
    <t>GABIAO TIPO CAIXA, MALHA HEXAGONAL 8 X 10 CM (ZN/AL + PVC), FIO DE 2,4 MM, DIMENSOES 2,0 x 1,0 x 1,0 M (C X L X A)</t>
  </si>
  <si>
    <t>376,22</t>
  </si>
  <si>
    <t>GABIAO TIPO CAIXA, MALHA HEXAGONAL 8 X 10 CM (ZN/AL + PVC),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</si>
  <si>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</si>
  <si>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</si>
  <si>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</si>
  <si>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</si>
  <si>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</si>
  <si>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</si>
  <si>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</si>
  <si>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</si>
  <si>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</si>
  <si>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</si>
  <si>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</si>
  <si>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</si>
  <si>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</si>
  <si>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</si>
  <si>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</si>
  <si>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</si>
  <si>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</si>
  <si>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13,05</t>
  </si>
  <si>
    <t>GEOTEXTIL NAO TECIDO AGULHADO DE FILAMENTOS CONTINUOS 100% POLIESTER, RESITENCIA A TRACAO = 31 KN/M</t>
  </si>
  <si>
    <t>GERADOR PORTATIL MONOFASICO, POTENCIA 5500 VA, MOTOR A GASOLINA, POTENCIA DO MOTOR 13 CV</t>
  </si>
  <si>
    <t>4.036,16</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</si>
  <si>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</si>
  <si>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</si>
  <si>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</si>
  <si>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</si>
  <si>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</si>
  <si>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</si>
  <si>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13,26</t>
  </si>
  <si>
    <t>GRADE DE DISCOS COM CONTROLE REMOTO, REBOCAVEL, COM 24 DISCOS 24" X 6 MM, COM PNEUS PARA TRANSPORTE</t>
  </si>
  <si>
    <t>30.772,61</t>
  </si>
  <si>
    <t>GRADE DE DISCOS MECANICA 20X24" COM 20 DISCOS 24" X 6MM  COM PNEUS PARA TRANSPORTE</t>
  </si>
  <si>
    <t>24.125,73</t>
  </si>
  <si>
    <t>GRADIL *1320 X 2170* MM (A X L) EM BARRA DE ACO CHATA *25 MM X 2* MM, ENTRELACADA COM BARRA ACO REDONDA *5* MM, MALHA *65 X 132* MM, GALVANIZADO E PINTURA ELETROSTATICA, COR PRETO</t>
  </si>
  <si>
    <t>317,90</t>
  </si>
  <si>
    <t>GRAMA BATATAIS EM PLACAS, SEM PLANTIO</t>
  </si>
  <si>
    <t>4,60</t>
  </si>
  <si>
    <t>GRAMA ESMERALDA OU SAO CARLOS OU CURITIBANA, EM PLACAS, SEM PLANTIO</t>
  </si>
  <si>
    <t>GRAMPO DE ACO POLIDO 1 " X 9</t>
  </si>
  <si>
    <t>10,22</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</si>
  <si>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</si>
  <si>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</si>
  <si>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</si>
  <si>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</si>
  <si>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</si>
  <si>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</si>
  <si>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</si>
  <si>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</si>
  <si>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18,51</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</si>
  <si>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</si>
  <si>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</si>
  <si>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</si>
  <si>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</si>
  <si>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</si>
  <si>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100,41</t>
  </si>
  <si>
    <t>GRANALHA DE ACO, ESFERICA (SHOT), PARA JATEAMENTO, PENEIRA 0,40 A 1,00 MM (SAE S-170 A S-280)</t>
  </si>
  <si>
    <t>119,85</t>
  </si>
  <si>
    <t>GRANALHA DE ACO, ESFERICA (SHOT), PARA JATEAMENTO, PENEIRA 1,19 A 1,00 MM (SAE S390)</t>
  </si>
  <si>
    <t>135,00</t>
  </si>
  <si>
    <t>GRANILHA/ GRANA/ PEDRISCO OU AGREGADO EM MARMORE/ GRANITO/ QUARTZO E CALCARIO, PRETO, CINZA, PALHA OU BRANCO</t>
  </si>
  <si>
    <t>GRANITO PARA BANCADA, POLIDO, TIPO ANDORINHA/ QUARTZ/ CASTELO/ CORUMBA OU OUTROS EQUIVALENTES DA REGIAO, E=  *2,5* CM</t>
  </si>
  <si>
    <t>299,62</t>
  </si>
  <si>
    <t>GRAUTE CIMENTICIO PARA USO GERAL</t>
  </si>
  <si>
    <t>GRAXA LUBRIFICANTE</t>
  </si>
  <si>
    <t>27,89</t>
  </si>
  <si>
    <t>GRELHA DE CONCRETO DE PRE-MOLDADA *15 X 75 X 52* CM (A X C X L)</t>
  </si>
  <si>
    <t>42,76</t>
  </si>
  <si>
    <t>GRELHA FOFO ARTICULADA, CARGA MAXIMA 1,5 T, *300 X 1000* MM, E= *15* MM</t>
  </si>
  <si>
    <t>152,72</t>
  </si>
  <si>
    <t>GRELHA FOFO SIMPLES COM REQUADRO, CARGA MAXIMA  12,5 T, *300 X 1000* MM, E= *15* MM, AREA ESTACIONAMENTO CARRO PASSEIO</t>
  </si>
  <si>
    <t>211,24</t>
  </si>
  <si>
    <t>GRELHA FOFO SIMPLES COM REQUADRO, CARGA MAXIMA 1,5 T, 150 X 1000 MM, E= *15* MM</t>
  </si>
  <si>
    <t>116,54</t>
  </si>
  <si>
    <t>GRELHA FOFO SIMPLES COM REQUADRO, CARGA MAXIMA 1,5 T, 200 X 1000 MM, E= *15* MM</t>
  </si>
  <si>
    <t>148,11</t>
  </si>
  <si>
    <t>GRELHA PVC BRANCA QUADRADA, 150 X 150 MM</t>
  </si>
  <si>
    <t>GRELHA PVC CROMADA REDONDA, 150 MM</t>
  </si>
  <si>
    <t>24,48</t>
  </si>
  <si>
    <t>GRUA ASCENCIONAL, LANCA DE 30 M, CAPACIDADE DE 1,0 T A 30 M, ALTURA ATE 39 M</t>
  </si>
  <si>
    <t>348.995,39</t>
  </si>
  <si>
    <t>GRUA ASCENCIONAL, LANCA DE 42 M, CAPACIDADE DE 1,5 T A 30 M, ALTURA ATE 39 M</t>
  </si>
  <si>
    <t>395.397,60</t>
  </si>
  <si>
    <t>GRUA ASCENCIONAL, LANCA DE 50 M, CAPACIDADE DE 2,33 T A 30 M, ALTURA ATE 48 M</t>
  </si>
  <si>
    <t>734.498,78</t>
  </si>
  <si>
    <t>GRUPO DE SOLDAGEM C/ GERADOR A DIESEL 60 CV PARA SOLDA ELETRICA, SOBRE 04 RODAS, COM MOTOR 4 CILINDROS</t>
  </si>
  <si>
    <t>111.770,73</t>
  </si>
  <si>
    <t>GRUPO DE SOLDAGEM COM GERADOR A DIESEL 30 CV, PARA SOLDA ELETRICA, SOBRE DUAS RODAS</t>
  </si>
  <si>
    <t>99.910,61</t>
  </si>
  <si>
    <t>GRUPO GERADOR A GASOLINA, POTENCIA NOMINAL 2,2 KW, TENSAO DE SAIDA 110/220 V, MOTOR POTENCIA 6,5 HP</t>
  </si>
  <si>
    <t>2.179,53</t>
  </si>
  <si>
    <t>GRUPO GERADOR DIESEL, COM CARENAGEM, POTENCIA STANDART ENTRE 100 E 110 KVA, VELOCIDADE DE 1800 RPM, FREQUENCIA DE 60 HZ</t>
  </si>
  <si>
    <t>72.170,35</t>
  </si>
  <si>
    <t>GRUPO GERADOR DIESEL, COM CARENAGEM, POTENCIA STANDART ENTRE 140 E 150 KVA, VELOCIDADE DE 1800 RPM, FREQUENCIA DE 60 HZ</t>
  </si>
  <si>
    <t>84.650,94</t>
  </si>
  <si>
    <t>GRUPO GERADOR DIESEL, COM CARENAGEM, POTENCIA STANDART ENTRE 210 E 220 KVA, VELOCIDADE DE 1800 RPM, FREQUENCIA DE 60 HZ</t>
  </si>
  <si>
    <t>103.100,51</t>
  </si>
  <si>
    <t>GRUPO GERADOR DIESEL, COM CARENAGEM, POTENCIA STANDART ENTRE 250 E 260 KVA, VELOCIDADE DE 1800 RPM, FREQUENCIA DE 60 HZ</t>
  </si>
  <si>
    <t>119.379,53</t>
  </si>
  <si>
    <t>GRUPO GERADOR DIESEL, COM CARENAGEM, POTENCIA STANDART ENTRE 50 E 55 KVA, VELOCIDADE DE 1800 RPM, FREQUENCIA DE 60 HZ</t>
  </si>
  <si>
    <t>64.269,60</t>
  </si>
  <si>
    <t>GRUPO GERADOR DIESEL, SEM CARENAGEM, POTENCIA STANDART ENTRE 100 E 110 KVA, VELOCIDADE DE 1800 RPM, FREQUENCIA DE 60 HZ</t>
  </si>
  <si>
    <t>62.728,52</t>
  </si>
  <si>
    <t>GRUPO GERADOR DIESEL, SEM CARENAGEM, POTENCIA STANDART ENTRE 210 E 220 KVA, VELOCIDADE DE 1800 RPM, FREQUENCIA DE 60 HZ</t>
  </si>
  <si>
    <t>90.142,40</t>
  </si>
  <si>
    <t>GRUPO GERADOR DIESEL, SEM CARENAGEM, POTENCIA STANDART ENTRE 250 E 260 KVA, VELOCIDADE DE 1800 RPM, FREQUENCIA DE 60 HZ</t>
  </si>
  <si>
    <t>GRUPO GERADOR DIESEL, SEM CARENAGEM, POTENCIA STANDART ENTRE 80 E 90 KVA, VELOCIDADE DE 1800 RPM, FREQUENCIA DE 60 HZ</t>
  </si>
  <si>
    <t>58.604,50</t>
  </si>
  <si>
    <t>GRUPO GERADOR ESTACIONARIO SILENCIADO, POTENCIA 50 KVA, MOTOR DIESEL</t>
  </si>
  <si>
    <t>48.939,43</t>
  </si>
  <si>
    <t>GRUPO GERADOR ESTACIONARIO, MOTOR DIESEL POTENCIA 170 KVA</t>
  </si>
  <si>
    <t>83.887,65</t>
  </si>
  <si>
    <t>GRUPO GERADOR ESTACIONARIO, POTENCIA 150 KVA, MOTOR DIESEL</t>
  </si>
  <si>
    <t>74.688,92</t>
  </si>
  <si>
    <t>GRUPO GERADOR ESTACIONARIO, SILENCIADO, POTENCIA 180 KVA, MOTOR DIESEL</t>
  </si>
  <si>
    <t>89.790,39</t>
  </si>
  <si>
    <t>GRUPO GERADOR REBOCAVEL, POTENCIA *66* KVA, MOTOR A DIESEL</t>
  </si>
  <si>
    <t>52.780,62</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</si>
  <si>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</si>
  <si>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</si>
  <si>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</si>
  <si>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142,95</t>
  </si>
  <si>
    <t>GUARNICAO/ALIZAR/VISTA, E = *1,3* CM, L = *7,0* CM, EM POLIESTIRENO, BRANCO</t>
  </si>
  <si>
    <t>163,03</t>
  </si>
  <si>
    <t>GUARNICAO/ALIZAR/VISTA, E = *1,5* CM, L = *5,0* CM, EM POLIESTIRENO, BRANCO</t>
  </si>
  <si>
    <t>162,68</t>
  </si>
  <si>
    <t>GUARNICAO/MOLDURA DE ACABAMENTO PARA ESQUADRIA DE ALUMINIO ANODIZADO NATURAL, PARA 1 FACE</t>
  </si>
  <si>
    <t>GUINCHO DE ALAVANCA MANUAL, CAPACIDADE DE 1,6 T, COM 20 M DE CABO DE ACO (AQUISICAO)</t>
  </si>
  <si>
    <t>2.135,56</t>
  </si>
  <si>
    <t>GUINCHO DE ALAVANCA MANUAL, CAPACIDADE 3,2 T COM 20 M DE CABO DE ACO DIAMETRO 16,3 MM</t>
  </si>
  <si>
    <t>2.437,97</t>
  </si>
  <si>
    <t>GUINCHO ELETRICO DE COLUNA, CAPACIDADE 400 KG, COM MOTO FREIO, MOTOR TRIFASICO DE 1,25 CV</t>
  </si>
  <si>
    <t>4.244,88</t>
  </si>
  <si>
    <t>GUINDASTE HIDRAULICO AUTOPROPELIDO, COM LANCA TELESCOPICA 28,80 M, CAPACIDADE MAXIMA 30 T, POTENCIA 97 KW, TRACAO 4 X 4</t>
  </si>
  <si>
    <t>610.272,09</t>
  </si>
  <si>
    <t>GUINDASTE HIDRAULICO AUTOPROPELIDO, COM LANCA TELESCOPICA 40 M, CAPACIDADE MAXIMA 60 T, POTENCIA 260 KW, TRACAO 6 X 6</t>
  </si>
  <si>
    <t>1.173.600,17</t>
  </si>
  <si>
    <t>GUINDASTE HIDRAULICO AUTOPROPELIDO, COM LANCA TELESCOPICA 50 M, CAPACIDADE MAXIMA 100 T, POTENCIA 350 KW, TRACAO 10 X 6</t>
  </si>
  <si>
    <t>1.995.120,29</t>
  </si>
  <si>
    <t>GUINDAUTO HIDRAULICO, CAPACIDADE MAXIMA DE CARGA 10000 KG, MOMENTO MAXIMO DE CARGA 23 TM , ALCANCE MAXIMO HORIZONTAL 11,80 M, PARA MONTAGEM SOBRE CHASSI DE CAMINHAO PBT MINIMO 15000 KG (INCLUI MONTAGEM, NAO INCLUI CAMINHAO)</t>
  </si>
  <si>
    <t>122.275,37</t>
  </si>
  <si>
    <t>GUINDAUTO HIDRAULICO, CAPACIDADE MAXIMA DE CARGA 14340 KG, MOMENTO MAXIMO DE CARGA 42,3 TM, ALCANCE MAXIMO HORIZONTAL 16,80 M, PARA MONTAGEM SOBRE CHASSI DE CAMINHAO PBT MINIMO 23000 KG (INCLUI MONTAGEM, NAO INCLUI CAMINHAO)</t>
  </si>
  <si>
    <t>192.592,96</t>
  </si>
  <si>
    <t>GUINDAUTO HIDRAULICO, CAPACIDADE MAXIMA DE CARGA 30000 KG, MOMENTO MAXIMO DE CARGA 92,2 TM , ALCANCE MAXIMO HORIZONTAL  22,00 M, PARA MONTAGEM SOBRE CHASSI DE CAMINHAO PBT MINIMO 30000 KG (INCLUI MONTAGEM, NAO INCLUI CAMINHAO)</t>
  </si>
  <si>
    <t>713.228,90</t>
  </si>
  <si>
    <t>GUINDAUTO HIDRAULICO, CAPACIDADE MAXIMA DE CARGA 3300 KG, MOMENTO MAXIMO DE CARGA 5,8 TM , ALCANCE MAXIMO HORIZONTAL  7,60 M, PARA MONTAGEM SOBRE CHASSI DE CAMINHAO PBT MINIMO 8000 KG (INCLUI MONTAGEM, NAO INCLUI CAMINHAO)</t>
  </si>
  <si>
    <t>48.148,24</t>
  </si>
  <si>
    <t>GUINDAUTO HIDRAULICO, CAPACIDADE MAXIMA DE CARGA 6200 KG, MOMENTO MAXIMO DE CARGA 11,7 TM , ALCANCE MAXIMO HORIZONTAL  9,70 M, PARA MONTAGEM SOBRE CHASSI DE CAMINHAO PBT MINIMO 13000 KG (INCLUI MONTAGEM, NAO INCLUI CAMINHAO)</t>
  </si>
  <si>
    <t>67.725,00</t>
  </si>
  <si>
    <t>GUINDAUTO HIDRAULICO, CAPACIDADE MAXIMA DE CARGA 8500 KG, MOMENTO MAXIMO DE CARGA 30,4 TM , ALCANCE MAXIMO HORIZONTAL  14,30 M, PARA MONTAGEM SOBRE CHASSI DE CAMINHAO PBT MINIMO 23000 KG (INCLUI MONTAGEM, NAO INCLUI CAMINHAO)</t>
  </si>
  <si>
    <t>158.307,18</t>
  </si>
  <si>
    <t>HASTE ANCORA EM ACO GALVANIZADO, DIMENSOES 16 MM X 2000 MM</t>
  </si>
  <si>
    <t>HASTE DE ACO GALVANIZADO PARA FIXACAO DE CONCERTINA 2 "/3 M</t>
  </si>
  <si>
    <t>12,43</t>
  </si>
  <si>
    <t>HASTE DE ATERRAMENTO EM ACO GALVANIZADO TIPO CANTONEIRA COM 2,00 M DE COMPRIMENTO, 25 X 25 MM E CHAPA DE 3/16"</t>
  </si>
  <si>
    <t>42,13</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</si>
  <si>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</si>
  <si>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</si>
  <si>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</si>
  <si>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</si>
  <si>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1,59</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</si>
  <si>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</si>
  <si>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</si>
  <si>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</si>
  <si>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</si>
  <si>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2.986,55</t>
  </si>
  <si>
    <t>HIDRANTE DE COLUNA COMPLETO, EM FERRO FUNDIDO, DN = 75 MM, COM REGISTRO, CUNHA DE BORRACHA, CURVA DESSIMETRICA, EXTREMIDADE E TAMPAS (INCLUI KIT FIXACAO)</t>
  </si>
  <si>
    <t>2.705,14</t>
  </si>
  <si>
    <t>HIDRANTE SUBTERRANEO, EM FERRO FUNDIDO, COM CURVA CURTA E CAIXA, DN 75 MM</t>
  </si>
  <si>
    <t>1.598,85</t>
  </si>
  <si>
    <t>HIDRANTE SUBTERRANEO, EM FERRO FUNDIDO, COM CURVA LONGA E CAIXA, DN 75 MM</t>
  </si>
  <si>
    <t>1.683,90</t>
  </si>
  <si>
    <t>HIDROJATEADORA PARA DESOBSTRUCAO DE REDES E GALERIAS, TANQUE 7000 L, BOMBA TRIPLEX 120 KGF/CM2 128 L/MIN (INCLUI MONTAGEM, NAO INCLUI CAMINHAO)</t>
  </si>
  <si>
    <t>110.689,78</t>
  </si>
  <si>
    <t>HIDROJATEADORA PARA DESOBSTRUCAO DE REDES E GALERIAS, TANQUE 7000 L, BOMBA TRIPLEX 140 KGF/CM2 260 L/MIN ALIMENTADA POR MOTOR INDEPENDENTE A DIESEL POTENCIA 125 CV (INCLUI MONTAGEM, NAO INCLUI CAMINHAO)</t>
  </si>
  <si>
    <t>117.756,29</t>
  </si>
  <si>
    <t>HIDROMETRO MULTIJATO, VAZAO MAXIMA DE 10,0 M3/H, DE 1"</t>
  </si>
  <si>
    <t>450,69</t>
  </si>
  <si>
    <t>HIDROMETRO MULTIJATO, VAZAO MAXIMA DE 20,0 M3/H, DE 1 1/2"</t>
  </si>
  <si>
    <t>749,03</t>
  </si>
  <si>
    <t>HIDROMETRO MULTIJATO, VAZAO MAXIMA DE 30,0 M3/H, DE 2"</t>
  </si>
  <si>
    <t>1.053,73</t>
  </si>
  <si>
    <t>HIDROMETRO MULTIJATO, VAZAO MAXIMA DE 7,0 M3/H, DE 1"</t>
  </si>
  <si>
    <t>330,08</t>
  </si>
  <si>
    <t>HIDROMETRO UNIJATO, VAZAO MAXIMA DE 1,5 M3/H, DE 1/2"</t>
  </si>
  <si>
    <t>86,33</t>
  </si>
  <si>
    <t>HIDROMETRO UNIJATO, VAZAO MAXIMA DE 3,0 M3/H, DE 1/2"</t>
  </si>
  <si>
    <t>92,67</t>
  </si>
  <si>
    <t>HIDROMETRO UNIJATO, VAZAO MAXIMA DE 5,0 M3/H, DE 3/4"</t>
  </si>
  <si>
    <t>114,26</t>
  </si>
  <si>
    <t>HIDROMETRO WOLTMANN, VAZAO MAXIMA DE 50,0 M3/H, DE 2"</t>
  </si>
  <si>
    <t>1.701,20</t>
  </si>
  <si>
    <t>HIDROMETRO WOLTMANN, VAZAO MAXIMA DE 80,0 M3/H, DE 3"</t>
  </si>
  <si>
    <t>2.221,72</t>
  </si>
  <si>
    <t>IGNITOR PARA LAMPADA DE VAPOR DE SODIO / VAPOR METALICO ATE 2000 W, TENSAO DE PULSO ENTRE 600 A 750 V</t>
  </si>
  <si>
    <t>55,90</t>
  </si>
  <si>
    <t>IGNITOR PARA LAMPADA DE VAPOR DE SODIO / VAPOR METALICO ATE 400 W, TENSAO DE PULSO ENTRE 3000 A 4500 V</t>
  </si>
  <si>
    <t>29,00</t>
  </si>
  <si>
    <t>IGNITOR PARA LAMPADA DE VAPOR DE SODIO / VAPOR METALICO ATE 400 W, TENSAO DE PULSO ENTRE 580 A 750 V</t>
  </si>
  <si>
    <t>32,63</t>
  </si>
  <si>
    <t>IMPERMEABILIZADOR</t>
  </si>
  <si>
    <t>IMPERMEABILIZADOR (MENSALISTA)</t>
  </si>
  <si>
    <t>IMPERMEABILIZANTE FLEXIVEL BRANCO DE BASE ACRILICA PARA COBERTURAS</t>
  </si>
  <si>
    <t>14,86</t>
  </si>
  <si>
    <t>IMPERMEABILIZANTE INCOLOR PARA TRATAMENTO DE FACHADAS E TELHAS, BASE SILICONE</t>
  </si>
  <si>
    <t>IMUNIZANTE PARA MADEIRA, INCOLOR</t>
  </si>
  <si>
    <t>INSTALADOR DE TUBULACOES (TUBOS/EQUIPAMENTOS)</t>
  </si>
  <si>
    <t>INSTALADOR DE TUBULACOES (TUBOS/EQUIPAMENTOS) (MENSALISTA)</t>
  </si>
  <si>
    <t>2.158,19</t>
  </si>
  <si>
    <t>INTERRUPTOR BIPOLAR SIMPLES 10 A, 250 V (APENAS MODULO)</t>
  </si>
  <si>
    <t>15,11</t>
  </si>
  <si>
    <t>INTERRUPTOR BIPOLAR 10A, 250V, CONJUNTO MONTADO PARA EMBUTIR 4" X 2" (PLACA + SUPORTE + MODULO)</t>
  </si>
  <si>
    <t>INTERRUPTOR INTERMEDIARIO 10 A, 250 V (APENAS MODULO)</t>
  </si>
  <si>
    <t>INTERRUPTOR INTERMEDIARIO 10A, 250V, CONJUNTO MONTADO PARA EMBUTIR 4" X 2" (PLACA + SUPORTE + MODULO)</t>
  </si>
  <si>
    <t>23,97</t>
  </si>
  <si>
    <t>INTERRUPTOR PARALELO + TOMADA 2P+T 10A, 250V, CONJUNTO MONTADO PARA EMBUTIR 4" X 2" (PLACA + SUPORTE + MODULOS)</t>
  </si>
  <si>
    <t>INTERRUPTOR PARALELO 10A, 250V (APENAS MODULO)</t>
  </si>
  <si>
    <t>INTERRUPTOR PARALELO 10A, 250V, CONJUNTO MONTADO PARA EMBUTIR 4" X 2" (PLACA + SUPORTE + MODULO)</t>
  </si>
  <si>
    <t>8,15</t>
  </si>
  <si>
    <t>INTERRUPTOR SIMPLES + INTERRUPTOR PARALELO + TOMADA 2P+T 10A, 250V, CONJUNTO MONTADO PARA EMBUTIR 4" X 2" (PLACA + SUPORTE + MODULOS)</t>
  </si>
  <si>
    <t>24,29</t>
  </si>
  <si>
    <t>INTERRUPTOR SIMPLES + INTERRUPTOR PARALELO 10A, 250V, CONJUNTO MONTADO PARA EMBUTIR 4" X 2" (PLACA + SUPORTE + MODULOS)</t>
  </si>
  <si>
    <t>13,28</t>
  </si>
  <si>
    <t>INTERRUPTOR SIMPLES + TOMADA 2P+T 10A, 250V, CONJUNTO MONTADO PARA EMBUTIR 4" X 2" (PLACA + SUPORTE + MODULOS)</t>
  </si>
  <si>
    <t>12,98</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</si>
  <si>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</si>
  <si>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</si>
  <si>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</si>
  <si>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</si>
  <si>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8,00</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</si>
  <si>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</si>
  <si>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</si>
  <si>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</si>
  <si>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14,20</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</si>
  <si>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</si>
  <si>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</si>
  <si>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</si>
  <si>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</si>
  <si>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</si>
  <si>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</si>
  <si>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789,61</t>
  </si>
  <si>
    <t>ISOLADOR DE PORCELANA SUSPENSO, DISCO TIPO GARFO OLHAL, DIAMETRO DE 152 MM, PARA TENSAO DE *15* KV</t>
  </si>
  <si>
    <t>63,47</t>
  </si>
  <si>
    <t>ISOLADOR DE PORCELANA, TIPO BUCHA, PARA TENSAO DE *15* KV</t>
  </si>
  <si>
    <t>335,08</t>
  </si>
  <si>
    <t>ISOLADOR DE PORCELANA, TIPO BUCHA, PARA TENSAO DE *35* KV</t>
  </si>
  <si>
    <t>570,50</t>
  </si>
  <si>
    <t>ISOLADOR DE PORCELANA, TIPO PINO MONOCORPO, PARA TENSAO DE *15* KV</t>
  </si>
  <si>
    <t>ISOLADOR DE PORCELANA, TIPO PINO MONOCORPO, PARA TENSAO DE *35* KV</t>
  </si>
  <si>
    <t>81,96</t>
  </si>
  <si>
    <t>ISOLADOR DE PORCELANA, TIPO ROLDANA, DIMENSOES DE *72* X *72* MM, PARA USO EM BAIXA TENSAO</t>
  </si>
  <si>
    <t>JANELA BASCULANTE EM ALUMINIO, 100 X 100 CM (A X L), ACABAMENTO ACET OU BRILHANTE, BATENTE/REQUADRO DE 3 A 14 CM, COM VIDRO, SEM GUARNICAO/ALIZAR</t>
  </si>
  <si>
    <t>241,86</t>
  </si>
  <si>
    <t>JANELA BASCULANTE EM ALUMINIO, 100 X 80 CM (A X L), ACABAMENTO ACET OU BRILHANTE, BATENTE/REQUADRO DE 3 A 14 CM, COM VIDRO, SEM GUARNICAO/ALIZAR</t>
  </si>
  <si>
    <t>194,80</t>
  </si>
  <si>
    <t>JANELA BASCULANTE EM ALUMINIO, 80 X 60 CM (A X L), ACABAMENTO ACET OU BRILHANTE, BATENTE/REQUADRO DE 3 A 14 CM, COM VIDRO, SEM GUARNICAO/ALIZAR</t>
  </si>
  <si>
    <t>179,65</t>
  </si>
  <si>
    <t>JANELA BASCULANTE EM ALUMINIO, 80 X 60 CM (A X L), BATENTE/REQUADRO DE 3 A 14 CM, COM VIDRO, SEM GUARNICAO/ALIZAR</t>
  </si>
  <si>
    <t>341,22</t>
  </si>
  <si>
    <t>JANELA BASCULANTE EM MADEIRA PINUS/ EUCALIPTO/ TAUARI/ VIROLA OU EQUIVALENTE DA REGIAO, *60 X 60*, CAIXA DO BATENTE/ MARCO E = *10* CM, 2 BASCULAS PARA VIDRO, COM FERRAGENS (SEM VIDRO, SEM GUARNICAO/ALIZAR E SEM ACABAMENTO)</t>
  </si>
  <si>
    <t>150,99</t>
  </si>
  <si>
    <t>JANELA BASCULANTE EM MADEIRA PINUS/ EUCALIPTO/ TAUARI/ VIROLA OU EQUIVALENTE DA REGIAO, CAIXA DO BATENTE/ MARCO *10* CM, *2* FOLHAS BASCULANTES PARA VIDRO, COM FERRAGENS (SEM VIDRO, SEM GUARNICAO/ALIZAR E SEM ACABAMENTO)</t>
  </si>
  <si>
    <t>419,44</t>
  </si>
  <si>
    <t>JANELA BASCULANTE, ACO, COM BATENTE/REQUADRO, 100 X 100 CM (SEM VIDROS)</t>
  </si>
  <si>
    <t>330,70</t>
  </si>
  <si>
    <t>JANELA BASCULANTE, ACO, COM BATENTE/REQUADRO, 60 X 60 CM (SEM VIDROS)</t>
  </si>
  <si>
    <t>153,41</t>
  </si>
  <si>
    <t>JANELA BASCULANTE, ACO, COM BATENTE/REQUADRO, 60 X 80 CM (SEM VIDROS)</t>
  </si>
  <si>
    <t>180,42</t>
  </si>
  <si>
    <t>375,88</t>
  </si>
  <si>
    <t>JANELA BASCULANTE, ACO, COM BATENTE/REQUADRO, 80 X 80 CM (SEM VIDROS)</t>
  </si>
  <si>
    <t>282,26</t>
  </si>
  <si>
    <t>441,04</t>
  </si>
  <si>
    <t>JANELA DE ABRIR EM MADEIRA IMBUIA/CEDRO ARANA/CEDRO ROSA OU EQUIVALENTE DA REGIAO, CAIXA DO BATENTE/MARCO *10* CM, 2 FOLHAS DE ABRIR TIPO VENEZIANA E 2 FOLHAS DE ABRIR PARA VIDRO, COM GUARNICAO/ALIZAR, COM FERRAGENS, (SEM VIDRO E SEM ACABAMENTO)</t>
  </si>
  <si>
    <t>622,17</t>
  </si>
  <si>
    <t>JANELA DE ABRIR EM MADEIRA PINUS/EUCALIPTO/ TAUARI/ VIROLA OU EQUIVALENTE DA REGIAO, CAIXA DO BATENTE/MARCO *10* CM, 2 FOLHAS DE ABRIR TIPO VENEZIANA E 2 FOLHAS GUILHOTINA PARA VIDRO, COM FERRAGENS (SEM VIDRO,SEM GUARNICAO/ALIZAR E SEM ACABAMENTO)</t>
  </si>
  <si>
    <t>355,47</t>
  </si>
  <si>
    <t>JANELA DE CORRER EM ALUMINIO, VENEZIANA, 120  X 150 CM (A X L), 3 FLS (2 VENEZIANAS E 1 VIDRO), SEM BANDEIRA, ACABAMENTO ACET OU BRILHANTE, BATENTE/REQUADRO DE 6 A 14 CM, COM VIDRO, SEM GUARNICAO/ALIZAR</t>
  </si>
  <si>
    <t>657,57</t>
  </si>
  <si>
    <t>JANELA DE CORRER EM ALUMINIO, VENEZIANA, 120 X 120 CM (A X L), 3 FLS (2 VENEZIANAS E 1 VIDRO), SEM BANDEIRA, ACABAMENTO ACET OU BRILHANTE, BATENTE/REQUADRO DE 6 A 14 CM, COM VIDRO, SEM GUARNICAO/ALIZAR</t>
  </si>
  <si>
    <t>545,32</t>
  </si>
  <si>
    <t>JANELA DE CORRER EM ALUMINIO, VENEZIANA, 120 X 150 CM (A X L), 6 FLS (4 VENEZIANAS E 2 VIDROS), SEM BANDEIRA, ACABAMENTO ACET OU BRILHANTE, BATENTE/REQUADRO DE 6 A 14 CM, COM VIDRO, SEM GUARNICAO/ALIZAR</t>
  </si>
  <si>
    <t>758,63</t>
  </si>
  <si>
    <t>JANELA DE CORRER EM ALUMINIO, VENEZIANA, 120 X 200 CM (A X L), 6 FLS (4 VENEZIANAS E 2 VIDROS), SEM BANDEIRA, ACABAMENTO ACET OU BRILHANTE,  BATENTE/REQUADRO DE 6 A 14 CM, COM VIDRO, SEM GUARNICAO/ALIZAR</t>
  </si>
  <si>
    <t>939,07</t>
  </si>
  <si>
    <t>JANELA DE CORRER EM ALUMINIO, 100 X 120 CM (A X L), 2 FLS,  SEM BANDEIRA,  ACABAMENTO ACET OU BRILHANTE, BATENTE/REQUADRO DE 6 A 14 CM, COM VIDRO, SEM GUARNICAO</t>
  </si>
  <si>
    <t>312,90</t>
  </si>
  <si>
    <t>JANELA DE CORRER EM ALUMINIO, 100 X 150 CM (A X L), 2 FLS,  SEM BANDEIRA,  ACABAMENTO ACET OU BRILHANTE, BATENTE/REQUADRO DE 6 A 14 CM, COM VIDRO, SEM GUARNICAO/ALIZAR</t>
  </si>
  <si>
    <t>367,54</t>
  </si>
  <si>
    <t>JANELA DE CORRER EM ALUMINIO, 100 X 150 CM (A X L), 4 FLS, SEM BANDEIRA, ACABAMENTO ACET OU BRILHANTE, BATENTE/REQUADRO DE 6 A 14 CM, COM VIDRO, SEM GUARNICAO/ALIZAR</t>
  </si>
  <si>
    <t>433,41</t>
  </si>
  <si>
    <t>304,41</t>
  </si>
  <si>
    <t>JANELA DE CORRER EM ALUMINIO, 100 X 150 CM (A X L), 4 FLS, SEM BANDEIRA, ACABAMENTO ACET OU BRILHANTE, COM VIDRO, COM GUARNICAO PARA 1 FACE</t>
  </si>
  <si>
    <t>320,13</t>
  </si>
  <si>
    <t>JANELA DE CORRER EM ALUMINIO, 100 X 200 CM, 4 FLS,  BANDEIRA COM BASCULA,  ACABAMENTO ACET OU BRILHANTE, BATENTE/REQUADRO DE 6 A 14 CM, COM VIDRO, SEM GUARNICAO/ALIZAR</t>
  </si>
  <si>
    <t>513,51</t>
  </si>
  <si>
    <t>JANELA DE CORRER EM ALUMINIO, 120 X 120 CM (A X L), 2 FLS, SEM BANDEIRA, ACABAMENTO ACET OU BRILHANTE,  BATENTE/REQUADRO DE 6 A 14 CM, COM VIDRO, SEM GUARNICAO/ALIZAR</t>
  </si>
  <si>
    <t>356,31</t>
  </si>
  <si>
    <t>JANELA DE CORRER EM ALUMINIO, 120 X 150 CM (A X L), 2 FLS, SEM BANDEIRA, ACABAMENTO ACET OU BRILHANTE, BATENTE/REQUADRO DE 6 A 14 CM, COM VIDRO, SEM GUARNICAO/ALIZAR</t>
  </si>
  <si>
    <t>402,72</t>
  </si>
  <si>
    <t>JANELA DE CORRER EM ALUMINIO, 120 X 150 CM (A X L), 4 FLS, BANDEIRA COM BASCULA,  ACABAMENTO ACET OU BRILHANTE, BATENTE/REQUADRO DE 6 A 14 CM, COM VIDRO, SEM GUARNICAO/ALIZAR</t>
  </si>
  <si>
    <t>502,28</t>
  </si>
  <si>
    <t>JANELA DE CORRER EM ALUMINIO, 120 X 200 CM (A X L), 4 FLS, BANDEIRA COM BASCULA,  ACABAMENTO ACET OU BRILHANTE, BATENTE/REQUADRO DE 6 A 14 CM, COM VIDRO, SEM GUARNICAO/ALIZAR</t>
  </si>
  <si>
    <t>565,91</t>
  </si>
  <si>
    <t>JANELA DE CORRER, ACO, BATENTE/REQUADRO DE 6 A 14 CM,  COM DIVISAO HORIZ , PINT ANTICORROSIVA, SEM VIDRO, BANDEIRA COM BASCULA, 4 FLS, 120  X 150 CM (A X L)</t>
  </si>
  <si>
    <t>847,25</t>
  </si>
  <si>
    <t>JANELA DE CORRER, ACO, BATENTE/REQUADRO DE 6 A 14 CM, QUADRICULADA, PINT ANTICORROSIVA, SEM VIDRO, BANDEIRA COM BASCULA, 4 FLS, 120  X 150 CM (A X L)</t>
  </si>
  <si>
    <t>1.062,82</t>
  </si>
  <si>
    <t>JANELA DE CORRER, ACO, BATENTE/REQUADRO DE 6 A 14 CM, QUADRICULADA, PINT ANTICORROSIVA, SEM VIDRO, BANDEIRA COM BASCULA, 4 FLS, 120  X 200 CM (A X L)</t>
  </si>
  <si>
    <t>1.310,68</t>
  </si>
  <si>
    <t>JANELA DE CORRER, ACO, BATENTE/REQUADRO DE 6 A 14 CM, QUADRICULADA, PINT ANTICORROSIVA, SEM VIDRO, SEM BANDEIRA, 4 FLS, 100  X 120 CM (A X L)</t>
  </si>
  <si>
    <t>590,07</t>
  </si>
  <si>
    <t>JANELA DE CORRER, ACO, BATENTE/REQUADRO DE 6 A 14 CM, QUADRICULADA, PINT ANTICORROSIVA, SEM VIDRO, SEM BANDEIRA, 4 FLS, 120  X 150 CM (A X L)</t>
  </si>
  <si>
    <t>441,63</t>
  </si>
  <si>
    <t>JANELA DE CORRER, ACO, BATENTE/REQUADRO DE 6 A 14 CM, QUADRICULADA, PINT ANTICORROSIVA, SEM VIDRO, SEM BANDEIRA, 4 FLS, 120  X 200 CM (A X L)</t>
  </si>
  <si>
    <t>534,02</t>
  </si>
  <si>
    <t>JANELA DE CORRER, ACO, BATENTE/REQUADRO DE 6 A 14 CM, QUADRICULADA, PINTURA ANTICORROSIVA, SEM VIDRO, BANDEIRA COM BASCULA, 4 FLS, 120  X 150 CM (A X L)</t>
  </si>
  <si>
    <t>590,46</t>
  </si>
  <si>
    <t>JANELA DE CORRER, ACO, BATENTE/REQUADRO DE 6 A 14 CM, SEM  DIVISAO, PINT ANTICORROSIVA, SEM VIDRO, BANDEIRA COM BASCULA, 4 FLS, 120  X 200 CM (A X L)</t>
  </si>
  <si>
    <t>625,38</t>
  </si>
  <si>
    <t>JANELA DE CORRER, ACO, BATENTE/REQUADRO DE 6 A 14 CM, VENEZIANA, PINT ANTICORROSIVA, PINT ACABAMENTO, COM VIDRO, 6 FLS, 120  X 150 CM (A X L)</t>
  </si>
  <si>
    <t>598,66</t>
  </si>
  <si>
    <t>JANELA DE CORRER, ACO, BATENTE/REQUADRO DE 6 A 14 CM, VENEZIANA, PINT ANTICORROSIVA, SEM VIDRO, 6 FLS, 120  X 150 CM (A X L)</t>
  </si>
  <si>
    <t>539,02</t>
  </si>
  <si>
    <t>JANELA DE CORRER, ACO, COM BATENTE/REQUADRO DE 6 A 14 CM, SEM DIVISAO, PINT ANTICORROSIVA, PINT ACABAMENTO, COM VIDRO, SEM BANDEIRA, COM GRADE, 4 FLS, 100  X 120 CM (A X L)</t>
  </si>
  <si>
    <t>676,96</t>
  </si>
  <si>
    <t>JANELA DE CORRER, ACO, COM BATENTE/REQUADRO DE 6 A 14 CM, SEM DIVISAO, PINT ANTICORROSIVA, PINT ACABAMENTO, COM VIDRO, SEM BANDEIRA, 2 FLS, 120  X 150 CM (A X L)</t>
  </si>
  <si>
    <t>819,88</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</si>
  <si>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</si>
  <si>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593,45</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</si>
  <si>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</si>
  <si>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752,12</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</si>
  <si>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</si>
  <si>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462,43</t>
  </si>
  <si>
    <t>JANELA EM MADEIRA CEDRINHO/ ANGELIM COMERCIAL/ CURUPIXA/ CUMARU OU EQUIVALENTE DA REGIAO, CAIXA DO BATENTE/MARCO *10* CM, 2 FOLHAS DE ABRIR TIPO VENEZIANA E 2 FOLHAS GUILHOTINA PARA VIDRO, COM GUARNICAO/ALIZAR, COM FERRAGENS (SEM VIDRO E SEM ACABAMENTO)</t>
  </si>
  <si>
    <t>465,96</t>
  </si>
  <si>
    <t>JANELA FIXA EM ALUMINIO, 60  X 80 CM (A X L), BATENTE/REQUADRO DE 3 A 14 CM, COM VIDRO, SEM GUARNICAO/ALIZAR</t>
  </si>
  <si>
    <t>271,35</t>
  </si>
  <si>
    <t>JANELA FIXA EM ALUMINIO, 60 X 80 CM (A X L), BATENTE/REQUADRO DE 3 A 14 CM, COM VIDRO, SEM GUARNICAO/ALIZAR</t>
  </si>
  <si>
    <t>140,73</t>
  </si>
  <si>
    <t>JANELA MAXIM AR EM ALUMINIO, 80 X 60 CM (A X L), BATENTE/REQUADRO DE 4 A 14 CM, COM VIDRO, SEM GUARNICAO/ALIZAR</t>
  </si>
  <si>
    <t>183,39</t>
  </si>
  <si>
    <t>366,05</t>
  </si>
  <si>
    <t>JANELA MAXIM AR EM MADEIRA CEDRINHO/ ANGELIM COMERCIAL/ CURUPIXA/ CUMARU OU EQUIVALENTE DA REGIAO, CAIXA DO BATENTE/MARCO *10* CM, 1 FOLHA  PARA VIDRO, COM GUARNICAO/ALIZAR, COM FERRAGENS, (SEM VIDRO E SEM ACABAMENTO)</t>
  </si>
  <si>
    <t>657,12</t>
  </si>
  <si>
    <t>JANELA MAXIMO AR, ACO, BATENTE / REQUADRO DE 6 A 14 CM, PINT ANTICORROSIVA, SEM VIDRO, COM GRADE, 1 FL, 60  X 80 CM (A X L)</t>
  </si>
  <si>
    <t>334,15</t>
  </si>
  <si>
    <t>JANELA MAXIMO AR, ACO, BATENTE/REQUADRO DE 6 A 14 CM, PINT ANTICORROSIVA, SEM VIDRO, COM GRADE, 1 FL, 60  X 80 CM (A X L)</t>
  </si>
  <si>
    <t>696,15</t>
  </si>
  <si>
    <t>JANELA MAXIMO AR, ACO, BATENTE/REQUADRO DE 6 A 14 CM, PINT ANTICORROSIVA, SEM VIDRO, SEM GRADE, 1 FL, 60  X 80 CM (A X L)</t>
  </si>
  <si>
    <t>261,40</t>
  </si>
  <si>
    <t>JARDINEIRO</t>
  </si>
  <si>
    <t>JARDINEIRO (MENSALISTA)</t>
  </si>
  <si>
    <t>2.710,64</t>
  </si>
  <si>
    <t>JOELHO COM VISITA, PVC SERIE R, 90 GRAUS, 100 X 75 MM, PARA ESGOTO PREDIAL</t>
  </si>
  <si>
    <t>JOELHO CPVC, SOLDAVEL, 45 GRAUS, 15 MM, PARA AGUA QUENTE</t>
  </si>
  <si>
    <t>JOELHO CPVC, SOLDAVEL, 45 GRAUS, 22 MM, PARA AGUA QUENTE</t>
  </si>
  <si>
    <t>3,17</t>
  </si>
  <si>
    <t>JOELHO CPVC, SOLDAVEL, 45 GRAUS, 28 MM, PARA AGUA QUENTE</t>
  </si>
  <si>
    <t>JOELHO CPVC, SOLDAVEL, 45 GRAUS, 35 MM, PARA AGUA QUENTE</t>
  </si>
  <si>
    <t>JOELHO CPVC, SOLDAVEL, 45 GRAUS, 42 MM, PARA AGUA QUENTE</t>
  </si>
  <si>
    <t>13,37</t>
  </si>
  <si>
    <t>JOELHO CPVC, SOLDAVEL, 45 GRAUS, 54 MM, PARA AGUA QUENTE</t>
  </si>
  <si>
    <t>29,33</t>
  </si>
  <si>
    <t>JOELHO CPVC, SOLDAVEL, 45 GRAUS, 73 MM, PARA AGUA QUENTE</t>
  </si>
  <si>
    <t>78,35</t>
  </si>
  <si>
    <t>JOELHO CPVC, SOLDAVEL, 45 GRAUS, 89 MM, PARA AGUA QUENTE</t>
  </si>
  <si>
    <t>91,40</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</si>
  <si>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</si>
  <si>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</si>
  <si>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</si>
  <si>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</si>
  <si>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</si>
  <si>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</si>
  <si>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28,80</t>
  </si>
  <si>
    <t>JOELHO CPVC, SOLDAVEL, 90 GRAUS, 73 MM, PARA AGUA QUENTE</t>
  </si>
  <si>
    <t>JOELHO CPVC, SOLDAVEL, 90 GRAUS, 89 MM, PARA AGUA QUENTE</t>
  </si>
  <si>
    <t>88,78</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</si>
  <si>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</si>
  <si>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</si>
  <si>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</si>
  <si>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</si>
  <si>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</si>
  <si>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2,56</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</si>
  <si>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</si>
  <si>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</si>
  <si>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</si>
  <si>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</si>
  <si>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</si>
  <si>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</si>
  <si>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</si>
  <si>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92,43</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</si>
  <si>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</si>
  <si>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</si>
  <si>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</si>
  <si>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</si>
  <si>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</si>
  <si>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</si>
  <si>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</si>
  <si>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</si>
  <si>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61,63</t>
  </si>
  <si>
    <t>JOELHO PVC COM VISITA, 90 GRAUS, DN 100 X 50 MM, SERIE NORMAL, PARA ESGOTO PREDIAL</t>
  </si>
  <si>
    <t>JOELHO PVC LEVE, 45 GRAUS, DN 150 MM, PARA ESGOTO PREDIAL</t>
  </si>
  <si>
    <t>30,97</t>
  </si>
  <si>
    <t>JOELHO PVC LEVE, 90 GRAUS, DN 150 MM, PARA ESGOTO PREDIAL</t>
  </si>
  <si>
    <t>28,26</t>
  </si>
  <si>
    <t>JOELHO PVC,  SOLDAVEL COM ROSCA, 90 GRAUS, 20 MM X 1/2", PARA AGUA FRIA PREDIAL</t>
  </si>
  <si>
    <t>1,35</t>
  </si>
  <si>
    <t>JOELHO PVC,  SOLDAVEL COM ROSCA, 90 GRAUS, 25 MM X 1/2", PARA AGUA FRIA PREDIAL</t>
  </si>
  <si>
    <t>1,53</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</si>
  <si>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</si>
  <si>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</si>
  <si>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</si>
  <si>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</si>
  <si>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</si>
  <si>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</si>
  <si>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</si>
  <si>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</si>
  <si>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</si>
  <si>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</si>
  <si>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</si>
  <si>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</si>
  <si>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</si>
  <si>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</si>
  <si>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</si>
  <si>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9,03</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</si>
  <si>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</si>
  <si>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</si>
  <si>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</si>
  <si>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</si>
  <si>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</si>
  <si>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</si>
  <si>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</si>
  <si>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</si>
  <si>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</si>
  <si>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</si>
  <si>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</si>
  <si>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155,56</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</si>
  <si>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</si>
  <si>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</si>
  <si>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</si>
  <si>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</si>
  <si>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</si>
  <si>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</si>
  <si>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</si>
  <si>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73,74</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</si>
  <si>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</si>
  <si>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</si>
  <si>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</si>
  <si>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</si>
  <si>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</si>
  <si>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</si>
  <si>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</si>
  <si>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</si>
  <si>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24,02</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</si>
  <si>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</si>
  <si>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</si>
  <si>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</si>
  <si>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18,52</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</si>
  <si>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</si>
  <si>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</si>
  <si>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</si>
  <si>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</si>
  <si>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</si>
  <si>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39,03</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</si>
  <si>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</si>
  <si>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</si>
  <si>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</si>
  <si>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</si>
  <si>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19,20</t>
  </si>
  <si>
    <t>JOELHO 90 GRAUS, METALICO, PARA CONEXAO COM ANEL DESLIZANTE EM TUBO PEX, DN 32 MM</t>
  </si>
  <si>
    <t>25,32</t>
  </si>
  <si>
    <t>JOELHO 90 GRAUS, PLASTICO, PARA CONEXAO COM CRIMPAGEM EM TUBO PEX, DN 16 MM</t>
  </si>
  <si>
    <t>JOELHO 90 GRAUS, PLASTICO, PARA CONEXAO COM CRIMPAGEM EM TUBO PEX, DN 20 MM</t>
  </si>
  <si>
    <t>JOELHO 90 GRAUS, PLASTICO, PARA CONEXAO COM CRIMPAGEM EM TUBO PEX, DN 25 MM</t>
  </si>
  <si>
    <t>15,01</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</si>
  <si>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</si>
  <si>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</si>
  <si>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</si>
  <si>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</si>
  <si>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12,90</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</si>
  <si>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</si>
  <si>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</si>
  <si>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</si>
  <si>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</si>
  <si>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</si>
  <si>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</si>
  <si>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</si>
  <si>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</si>
  <si>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</si>
  <si>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</si>
  <si>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</si>
  <si>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</si>
  <si>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12,81</t>
  </si>
  <si>
    <t>JOELHO 90 GRAUS, ROSCA MACHO TERMINAL, METALICO, PARA CONEXAO COM ANEL DESLIZANTE EM TUBO PEX, DN 25 MM X 3/4"</t>
  </si>
  <si>
    <t>JOELHO 90 GRAUS, ROSCA MACHO TERMINAL, PLASTICO, PARA CONEXAO COM CRIMPAGEM EM TUBO PEX, DN 25 MM X 1/2"</t>
  </si>
  <si>
    <t>14,68</t>
  </si>
  <si>
    <t>JOELHO 90 GRAUS, ROSCA MACHO TERMINAL, PLASTICO, PARA CONEXAO COM CRIMPAGEM EM TUBO PEX, DN 25 MM X 1"</t>
  </si>
  <si>
    <t>17,89</t>
  </si>
  <si>
    <t>JOELHO 90 GRAUS, ROSCA MACHO TERMINAL, PLASTICO, PARA CONEXAO COM CRIMPAGEM EM TUBO PEX, DN 32 MM X 1"</t>
  </si>
  <si>
    <t>JOELHO, PVC COM ROSCA E BUCHA LATAO, 90 GRAUS,  3/4", PARA AGUA FRIA PREDIAL</t>
  </si>
  <si>
    <t>JOELHO, PVC SERIE R, 45 GRAUS, DN 100 MM, PARA ESGOTO PREDIAL</t>
  </si>
  <si>
    <t>12,73</t>
  </si>
  <si>
    <t>JOELHO, PVC SERIE R, 45 GRAUS, DN 150 MM, PARA ESGOTO PREDIAL</t>
  </si>
  <si>
    <t>JOELHO, PVC SERIE R, 45 GRAUS, DN 40 MM, PARA ESGOTO PREDIAL</t>
  </si>
  <si>
    <t>2,53</t>
  </si>
  <si>
    <t>JOELHO, PVC SERIE R, 45 GRAUS, DN 50 MM, PARA ESGOTO PREDIAL</t>
  </si>
  <si>
    <t>JOELHO, PVC SERIE R, 45 GRAUS, DN 75 MM, PARA ESGOTO PREDIAL</t>
  </si>
  <si>
    <t>JOELHO, PVC SERIE R, 90 GRAUS, DN 100 MM, PARA ESGOTO PREDIAL</t>
  </si>
  <si>
    <t>17,17</t>
  </si>
  <si>
    <t>JOELHO, PVC SERIE R, 90 GRAUS, DN 150 MM, PARA ESGOTO PREDIAL</t>
  </si>
  <si>
    <t>57,06</t>
  </si>
  <si>
    <t>JOELHO, PVC SERIE R, 90 GRAUS, DN 40 MM, PARA ESGOTO PREDIAL</t>
  </si>
  <si>
    <t>JOELHO, PVC SERIE R, 90 GRAUS, DN 50 MM, PARA ESGOTO PREDIAL</t>
  </si>
  <si>
    <t>JOELHO, PVC SERIE R, 90 GRAUS, DN 75 MM, PARA ESGOTO PREDIAL</t>
  </si>
  <si>
    <t>JOELHO, PVC SOLDAVEL, 45 GRAUS, 110 MM, PARA AGUA FRIA PREDIAL</t>
  </si>
  <si>
    <t>142,26</t>
  </si>
  <si>
    <t>JOELHO, PVC SOLDAVEL, 45 GRAUS, 20 MM, PARA AGUA FRIA PREDIAL</t>
  </si>
  <si>
    <t>JOELHO, PVC SOLDAVEL, 45 GRAUS, 25 MM, PARA AGUA FRIA PREDIAL</t>
  </si>
  <si>
    <t>JOELHO, PVC SOLDAVEL, 45 GRAUS, 32 MM, PARA AGUA FRIA PREDIAL</t>
  </si>
  <si>
    <t>2,95</t>
  </si>
  <si>
    <t>JOELHO, PVC SOLDAVEL, 45 GRAUS, 40 MM, PARA AGUA FRIA PREDIAL</t>
  </si>
  <si>
    <t>JOELHO, PVC SOLDAVEL, 45 GRAUS, 50 MM, PARA AGUA FRIA PREDIAL</t>
  </si>
  <si>
    <t>JOELHO, PVC SOLDAVEL, 45 GRAUS, 60 MM, PARA AGUA FRIA PREDIAL</t>
  </si>
  <si>
    <t>JOELHO, PVC SOLDAVEL, 45 GRAUS, 75 MM, PARA AGUA FRIA PREDIAL</t>
  </si>
  <si>
    <t>44,74</t>
  </si>
  <si>
    <t>JOELHO, PVC SOLDAVEL, 45 GRAUS, 85 MM, PARA AGUA FRIA PREDIAL</t>
  </si>
  <si>
    <t>53,08</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</si>
  <si>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</si>
  <si>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</si>
  <si>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</si>
  <si>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</si>
  <si>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</si>
  <si>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</si>
  <si>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18,54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</si>
  <si>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</si>
  <si>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</si>
  <si>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417,73</t>
  </si>
  <si>
    <t>JOGO DE TRANQUETA E ROSETA QUADRADA DE SOBREPOR SEM FUROS, EM LATAO CROMADO, *50 X 50* MM, PARA FECHADURA DE PORTA DE BANHEIRO</t>
  </si>
  <si>
    <t>JOGO DE TRANQUETA E ROSETA REDONDA DE SOBREPOR SEM FUROS, EM LATAO CROMADO, DIAMETRO *50* MM, PARA FECHADURA DE PORTA DE BANHEIRO</t>
  </si>
  <si>
    <t>37,92</t>
  </si>
  <si>
    <t>JUNCAO DE REDUCAO INVERTIDA, PVC SOLDAVEL, 100 X 50 MM, SERIE NORMAL PARA ESGOTO PREDIAL</t>
  </si>
  <si>
    <t>9,61</t>
  </si>
  <si>
    <t>JUNCAO DE REDUCAO INVERTIDA, PVC SOLDAVEL, 100 X 75 MM, SERIE NORMAL PARA ESGOTO PREDIAL</t>
  </si>
  <si>
    <t>15,33</t>
  </si>
  <si>
    <t>JUNCAO DE REDUCAO INVERTIDA, PVC SOLDAVEL, 75 X 50 MM, SERIE NORMAL PARA ESGOTO PREDIAL</t>
  </si>
  <si>
    <t>JUNCAO DE REDUCAO SIMPLES, COM BOLSA PARA ANEL, PVC LEVE,  150 X 100 MM, PARA ESGOTO PREDIAL</t>
  </si>
  <si>
    <t>JUNCAO DUPLA, PVC SERIE R, DN 100 X 100 X 100 MM, PARA ESGOTO PREDIAL</t>
  </si>
  <si>
    <t>54,85</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</si>
  <si>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</si>
  <si>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</si>
  <si>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</si>
  <si>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</si>
  <si>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</si>
  <si>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</si>
  <si>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</si>
  <si>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9,47</t>
  </si>
  <si>
    <t>JUNCAO SIMPLES, PVC LEVE, 150 MM, PARA ESGOTO PREDIAL</t>
  </si>
  <si>
    <t>73,67</t>
  </si>
  <si>
    <t>JUNCAO SIMPLES, PVC SERIE R, DN 100 X 100 MM, PARA ESGOTO PREDIAL</t>
  </si>
  <si>
    <t>32,36</t>
  </si>
  <si>
    <t>JUNCAO SIMPLES, PVC SERIE R, DN 100 X 75 MM, PARA ESGOTO PREDIAL</t>
  </si>
  <si>
    <t>JUNCAO SIMPLES, PVC SERIE R, DN 150 X 100 MM, PARA ESGOTO PREDIAL</t>
  </si>
  <si>
    <t>85,76</t>
  </si>
  <si>
    <t>JUNCAO SIMPLES, PVC SERIE R, DN 150 X 150 MM, PARA ESGOTO PREDIAL</t>
  </si>
  <si>
    <t>96,71</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</si>
  <si>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</si>
  <si>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</si>
  <si>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</si>
  <si>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</si>
  <si>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</si>
  <si>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12,93</t>
  </si>
  <si>
    <t>JUNCAO SIMPLES, PVC, DN 50 X 50 MM, SERIE NORMAL PARA ESGOTO PREDIAL</t>
  </si>
  <si>
    <t>4,88</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</si>
  <si>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</si>
  <si>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</si>
  <si>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</si>
  <si>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</si>
  <si>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</si>
  <si>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</si>
  <si>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61,43</t>
  </si>
  <si>
    <t>JUNCAO, PVC, 45 GRAUS, JE, BBB, DN 150 MM, PARA REDE COLETORA DE ESGOTO (NBR 10569)</t>
  </si>
  <si>
    <t>127,25</t>
  </si>
  <si>
    <t>JUNCAO, PVC, 45 GRAUS, JE, BBB, DN 150 MM, PARA TUBO CORRUGADO E/OU LISO, REDE COLETORA DE ESGOTO (NBR 10569)</t>
  </si>
  <si>
    <t>356,03</t>
  </si>
  <si>
    <t>JUNCAO, PVC, 45 GRAUS, JE, BBB, DN 200 MM, PARA TUBO CORRUGADO E/OU LISO, REDE COLETORA DE ESGOTO (NBR 10569)</t>
  </si>
  <si>
    <t>536,20</t>
  </si>
  <si>
    <t>JUNCAO, PVC, 45 GRAUS, JE, BBB, DN 250 MM, PARA TUBO CORRUGADO E/OU LISO, REDE COLETORA DE ESGOTO (NBR 10569)</t>
  </si>
  <si>
    <t>746,91</t>
  </si>
  <si>
    <t>JUNTA DE EXPANSAO BRONZE/LATAO (REF 900), PONTA X PONTA, 35 MM</t>
  </si>
  <si>
    <t>325,23</t>
  </si>
  <si>
    <t>JUNTA DE EXPANSAO BRONZE/LATAO (REF 900), PONTA X PONTA, 42 MM</t>
  </si>
  <si>
    <t>407,19</t>
  </si>
  <si>
    <t>JUNTA DE EXPANSAO BRONZE/LATAO (REF 900), PONTA X PONTA, 54 MM</t>
  </si>
  <si>
    <t>564,76</t>
  </si>
  <si>
    <t>JUNTA DE EXPANSAO BRONZE/LATAO (REF 900), PONTA X PONTA, 66 MM</t>
  </si>
  <si>
    <t>745,95</t>
  </si>
  <si>
    <t>JUNTA DE EXPANSAO DE COBRE (REF 900), PONTA X PONTA, 15 MM</t>
  </si>
  <si>
    <t>223,04</t>
  </si>
  <si>
    <t>JUNTA DE EXPANSAO DE COBRE (REF 900), PONTA X PONTA, 22 MM</t>
  </si>
  <si>
    <t>258,71</t>
  </si>
  <si>
    <t>JUNTA DE EXPANSAO DE COBRE (REF 900), PONTA X PONTA, 28 MM</t>
  </si>
  <si>
    <t>284,16</t>
  </si>
  <si>
    <t>JUNTA DILATACAO ELASTICA PARA CONCRETO (FUGENBAND) O-12, ATE 5 MCA</t>
  </si>
  <si>
    <t>46,97</t>
  </si>
  <si>
    <t>JUNTA DILATACAO ELASTICA PARA CONCRETO (FUGENBAND) O-22, ATE 30 MCA</t>
  </si>
  <si>
    <t>69,88</t>
  </si>
  <si>
    <t>JUNTA DILATACAO ELASTICA PARA CONCRETO (FUGENBAND) O-35/10, ATE 100 MCA</t>
  </si>
  <si>
    <t>262,99</t>
  </si>
  <si>
    <t>JUNTA DILATACAO ELASTICA PARA CONCRETO (FUGENBAND) O-35/6, ATE 100 MCA</t>
  </si>
  <si>
    <t>217,58</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</si>
  <si>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</si>
  <si>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</si>
  <si>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</si>
  <si>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</si>
  <si>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247,75</t>
  </si>
  <si>
    <t>KIT CAVALETE, PVC, COM REGISTRO, PARA HIDROMETRO, BITOLAS 1/2" OU 3/4" - COMPLETO</t>
  </si>
  <si>
    <t>43,59</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</si>
  <si>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</si>
  <si>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74,58</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</si>
  <si>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</si>
  <si>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81,78</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</si>
  <si>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</si>
  <si>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139,52</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</si>
  <si>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</si>
  <si>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120,06</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</si>
  <si>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</si>
  <si>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164,64</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</si>
  <si>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</si>
  <si>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164,09</t>
  </si>
  <si>
    <t>KIT DE ACESSORIOS PARA BANHEIRO EM METAL CROMADO, 5 PECAS</t>
  </si>
  <si>
    <t>64,38</t>
  </si>
  <si>
    <t>KIT DE MATERIAIS PARA BRACADEIRA PARA FIXACAO EM POSTE CIRCULAR, CONTEM TRES FIXADORES E UM ROLO DE FITA DE 3 M EM ACO CARBONO</t>
  </si>
  <si>
    <t>28,85</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</si>
  <si>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</si>
  <si>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</si>
  <si>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356,36</t>
  </si>
  <si>
    <t>KIT PORTA PRONTA DE MADEIRA, FOLHA LEVE (NBR 15930) DE 60 X 210 CM, E = 35 MM, NUCLEO COLMEIA, ESTRUTURA USINADA PARA FECHADURA, CAPA LISA EM HDF, ACABAMENTO EM PRIMER PARA PINTURA (INCLUI MARCO, ALIZARES E DOBRADICAS)</t>
  </si>
  <si>
    <t>313,96</t>
  </si>
  <si>
    <t>KIT PORTA PRONTA DE MADEIRA, FOLHA LEVE (NBR 15930) DE 70 X 210 CM, E = *35* MM, COM MARCO EM ACO, NUCLEO COLMEIA, CAPA LISA EM HDF, ACABAMENTO MELAMINICO BRANCO (INCLUI MARCO, ALIZARES, DOBRADICAS E FECHADURA)</t>
  </si>
  <si>
    <t>339,88</t>
  </si>
  <si>
    <t>KIT PORTA PRONTA DE MADEIRA, FOLHA LEVE (NBR 15930) DE 70 X 210 CM, E = 35 MM, NUCLEO COLMEIA, ESTRUTURA USINADA PARA FECHADURA, CAPA LISA EM HDF, ACABAMENTO EM PRIMER PARA PINTURA (INCLUI MARCO, ALIZARES E DOBRADICAS)</t>
  </si>
  <si>
    <t>317,20</t>
  </si>
  <si>
    <t>KIT PORTA PRONTA DE MADEIRA, FOLHA LEVE (NBR 15930) DE 80 X 210 CM, E = *35* MM, COM MARCO EM ACO, NUCLEO COLMEIA, CAPA LISA EM HDF, ACABAMENTO MELAMINICO BRANCO (INCLUI MARCO, ALIZARES, DOBRADICAS E FECHADURA)</t>
  </si>
  <si>
    <t>343,12</t>
  </si>
  <si>
    <t>KIT PORTA PRONTA DE MADEIRA, FOLHA LEVE (NBR 15930) DE 80 X 210 CM, E = 35 MM, NUCLEO COLMEIA, ESTRUTURA USINADA PARA FECHADURA, CAPA LISA EM HDF, ACABAMENTO EM PRIMER PARA PINTURA (INCLUI MARCO, ALIZARES E DOBRADICAS)</t>
  </si>
  <si>
    <t>320,44</t>
  </si>
  <si>
    <t>KIT PORTA PRONTA DE MADEIRA, FOLHA LEVE (NBR 15930) DE 90 X 210 CM, E = *35* MM, COM MARCO EM ACO, NUCLEO COLMEIA, CAPA LISA EM HDF, ACABAMENTO MELAMINICO BRANCO (INCLUI MARCO, ALIZARES, DOBRADICAS E FECHADURA)</t>
  </si>
  <si>
    <t>359,34</t>
  </si>
  <si>
    <t>KIT PORTA PRONTA DE MADEIRA, FOLHA LEVE (NBR 15930) DE 90 X 210 CM, E = 35 MM, NUCLEO COLMEIA, ESTRUTURA USINADA PARA FECHADURA, CAPA LISA EM HDF, ACABAMENTO EM PRIMER PARA PINTURA (INCLUI MARCO, ALIZARES E DOBRADICAS)</t>
  </si>
  <si>
    <t>336,66</t>
  </si>
  <si>
    <t>KIT PORTA PRONTA DE MADEIRA, FOLHA MEDIA (NBR 15930) DE 60 X 210 CM, E = 35 MM, NUCLEO SARRAFEADO, ESTRUTURA USINADA PARA FECHADURA, CAPA LISA EM HDF, ACABAMENTO EM PRIMER PARA PINTURA (INCLUI MARCO, ALIZARES E DOBRADICAS)</t>
  </si>
  <si>
    <t>343,40</t>
  </si>
  <si>
    <t>KIT PORTA PRONTA DE MADEIRA, FOLHA MEDIA (NBR 15930) DE 60 X 210 CM, E = 35 MM, NUCLEO SARRAFEADO, ESTRUTURA USINADA PARA FECHADURA, CAPA LISA EM HDF, ACABAMENTO MELAMINICO BRANCO (INCLUI MARCO, ALIZARES E DOBRADICAS)</t>
  </si>
  <si>
    <t>389,27</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</si>
  <si>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</si>
  <si>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</si>
  <si>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401,71</t>
  </si>
  <si>
    <t>KIT PORTA PRONTA DE MADEIRA, FOLHA MEDIA (NBR 15930) DE 80 X 210 CM, E = 35 MM, NUCLEO SARRAFEADO, ESTRUTURA USINADA PARA FECHADURA, CAPA LISA EM HDF, ACABAMENTO EM PRIMER PARA PINTURA (INCLUI MARCO, ALIZARES E DOBRADICAS)</t>
  </si>
  <si>
    <t>369,19</t>
  </si>
  <si>
    <t>KIT PORTA PRONTA DE MADEIRA, FOLHA MEDIA (NBR 15930) DE 80 X 210 CM, E = 35 MM, NUCLEO SARRAFEADO, ESTRUTURA USINADA PARA FECHADURA, CAPA LISA EM HDF, ACABAMENTO MELAMINICO BRANCO (INCLUI MARCO, ALIZARES E DOBRADICAS)</t>
  </si>
  <si>
    <t>404,17</t>
  </si>
  <si>
    <t>KIT PORTA PRONTA DE MADEIRA, FOLHA MEDIA (NBR 15930) DE 90 X 210 CM, E = 35 MM, NUCLEO SARRAFEADO, ESTRUTURA USINADA PARA FECHADURA, CAPA LISA EM HDF, ACABAMENTO EM PRIMER PARA PINTURA (INCLUI MARCO, ALIZARES E DOBRADICAS)</t>
  </si>
  <si>
    <t>382,14</t>
  </si>
  <si>
    <t>KIT PORTA PRONTA DE MADEIRA, FOLHA MEDIA (NBR 15930) DE 90 X 210 CM, E = 35 MM, NUCLEO SARRAFEADO, ESTRUTURA USINADA PARA FECHADURA, CAPA LISA EM HDF, ACABAMENTO MELAMINICO BRANCO (INCLUI MARCO, ALIZARES E DOBRADICAS)</t>
  </si>
  <si>
    <t>427,63</t>
  </si>
  <si>
    <t>KIT PORTA PRONTA DE MADEIRA, FOLHA PESADA (NBR 15930) DE 80 X 210 CM, E = 35 MM, NUCLEO SOLIDO, CAPA LISA EM HDF, ACABAMENTO MELAMINICO BRANCO (INCLUI MARCO, ALIZARES, DOBRADICAS E FECHADURA EXTERNA)</t>
  </si>
  <si>
    <t>429,03</t>
  </si>
  <si>
    <t>KIT PORTA PRONTA DE MADEIRA, FOLHA PESADA (NBR 15930) DE 80 X 210 CM, E = 35 MM, NUCLEO SOLIDO, ESTRUTURA USINADA PARA FECHADURA, CAPA LISA EM HDF, ACABAMENTO EM LAMINADO NATURAL COM VERNIZ (INCLUI MARCO, ALIZARES E DOBRADICAS)</t>
  </si>
  <si>
    <t>477,07</t>
  </si>
  <si>
    <t>KIT PORTA PRONTA DE MADEIRA, FOLHA PESADA (NBR 15930) DE 90 X 210 CM, E = 35 MM, NUCLEO SOLIDO, CAPA LISA EM HDF, ACABAMENTO MELAMINICO BRANCO (INCLUI MARCO, ALIZARES, DOBRADICAS E FECHADURA EXTERNA)</t>
  </si>
  <si>
    <t>440,20</t>
  </si>
  <si>
    <t>KIT PORTA PRONTA DE MADEIRA, FOLHA PESADA (NBR 15930) DE 90 X 210 CM, E = 35 MM, NUCLEO SOLIDO, ESTRUTURA USINADA PARA FECHADURA, CAPA LISA EM HDF, ACABAMENTO EM LAMINADO NATURAL COM VERNIZ (INCLUI MARCO, ALIZARES E DOBRADICAS)</t>
  </si>
  <si>
    <t>517,53</t>
  </si>
  <si>
    <t>LADRILHO HIDRAULICO, *20 x 20* CM, E= 2 CM, PADRAO COPACABANA, 2 CORES (PRETO E BRANCO)</t>
  </si>
  <si>
    <t>50,36</t>
  </si>
  <si>
    <t>LADRILHO HIDRAULICO, *20 X 20* CM, E= 2 CM, DADOS, COR NATURAL</t>
  </si>
  <si>
    <t>LADRILHO HIDRAULICO, *20 X 20* CM, E= 2 CM, RAMPA, NATURAL</t>
  </si>
  <si>
    <t>47,02</t>
  </si>
  <si>
    <t>LADRILHO HIDRAULICO, *20 X 20* CM, E= 2 CM, TATIL ALERTA OU DIRECIONAL, AMARELO</t>
  </si>
  <si>
    <t>59,61</t>
  </si>
  <si>
    <t>LADRILHO HIDRAULICO, *30 X 30* CM, E= 2 CM, MILANO, NATURAL</t>
  </si>
  <si>
    <t>46,18</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</si>
  <si>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</si>
  <si>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</si>
  <si>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</si>
  <si>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29,22</t>
  </si>
  <si>
    <t>LAJE PRE-MOLDADA CONVENCIONAL (LAJOTAS + VIGOTAS) PARA PISO, UNIDIRECIONAL, SOBRECARGA DE 200 KG/M2, VAO ATE 3,50 M (SEM COLOCACAO)</t>
  </si>
  <si>
    <t>27,00</t>
  </si>
  <si>
    <t>LAJE PRE-MOLDADA CONVENCIONAL (LAJOTAS + VIGOTAS) PARA PISO, UNIDIRECIONAL, SOBRECARGA DE 200 KG/M2, VAO ATE 4,50 M (SEM COLOCACAO)</t>
  </si>
  <si>
    <t>29,72</t>
  </si>
  <si>
    <t>LAJE PRE-MOLDADA CONVENCIONAL (LAJOTAS + VIGOTAS) PARA PISO, UNIDIRECIONAL, SOBRECARGA DE 200 KG/M2, VAO ATE 5,00 M (SEM COLOCACAO)</t>
  </si>
  <si>
    <t>31,24</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</si>
  <si>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</si>
  <si>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</si>
  <si>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</si>
  <si>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</si>
  <si>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215,65</t>
  </si>
  <si>
    <t>LAJE PRE-MOLDADA DE TRANSICAO EXCENTRICA EM CONCRETO ARMADO, DN 1500 MM, FURO CIRCULAR DN 530 MM, ESPESSURA 15 CM</t>
  </si>
  <si>
    <t>367,57</t>
  </si>
  <si>
    <t>LAJE PRE-MOLDADA TRELICADA (LAJOTAS + VIGOTAS) PARA FORRO, UNIDIRECIONAL, SOBRECARGA DE 100 KG/M2, VAO ATE 6,00 M (SEM COLOCACAO)</t>
  </si>
  <si>
    <t>39,20</t>
  </si>
  <si>
    <t>LAJE PRE-MOLDADA TRELICADA (LAJOTAS + VIGOTAS) PARA PISO, UNIDIRECIONAL, SOBRECARGA DE 200 KG/M2, VAO ATE 6,00 M (SEM COLOCACAO)</t>
  </si>
  <si>
    <t>LAJOTA CERAMICA 20  X 30 CM PARA LAJE PRE-MOLDADA</t>
  </si>
  <si>
    <t>LAJOTA CERAMICA 20 X 30 CM PARA LAJE PRE-MOLDADA</t>
  </si>
  <si>
    <t>9,60</t>
  </si>
  <si>
    <t>LAMBRIS DE ALUMINIO *0,6* KG/M</t>
  </si>
  <si>
    <t>LAMPADA DE LUZ MISTA 160 W, BASE E27 (220 V)</t>
  </si>
  <si>
    <t>LAMPADA DE LUZ MISTA 250 W, BASE E27 (220 V)</t>
  </si>
  <si>
    <t>23,56</t>
  </si>
  <si>
    <t>LAMPADA DE LUZ MISTA 500 W, BASE E40 (220 V)</t>
  </si>
  <si>
    <t>44,04</t>
  </si>
  <si>
    <t>LAMPADA FLUORESCENTE COMPACTA BRANCA 135 W, BASE E40 (127/220 V)</t>
  </si>
  <si>
    <t>130,45</t>
  </si>
  <si>
    <t>LAMPADA FLUORESCENTE COMPACTA 2U BRANCA 15 W, BASE E27 (127/220 V)</t>
  </si>
  <si>
    <t>LAMPADA FLUORESCENTE COMPACTA 2U/3U BRANCA 9/10 W, BASE E27 (127/220 V)</t>
  </si>
  <si>
    <t>LAMPADA FLUORESCENTE ESPIRAL BRANCA 45 W, BASE E27 (127/220 V)</t>
  </si>
  <si>
    <t>37,41</t>
  </si>
  <si>
    <t>LAMPADA FLUORESCENTE ESPIRAL BRANCA 65 W, BASE E27 (127/220 V)</t>
  </si>
  <si>
    <t>67,70</t>
  </si>
  <si>
    <t>LAMPADA FLUORESCENTE TUBULAR T10, DE 20 OU 40 W, BIVOLT</t>
  </si>
  <si>
    <t>LAMPADA FLUORESCENTE TUBULAR T5 DE 14 W, BIVOLT</t>
  </si>
  <si>
    <t>LAMPADA FLUORESCENTE TUBULAR T8 DE 16/18 W, BIVOLT</t>
  </si>
  <si>
    <t>5,79</t>
  </si>
  <si>
    <t>LAMPADA FLUORESCENTE TUBULAR T8 DE 32/36 W, BIVOLT</t>
  </si>
  <si>
    <t>LAMPADA LED TIPO DICROICA BIVOLT, LUZ BRANCA, 5 W (BASE GU10)</t>
  </si>
  <si>
    <t>29,91</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</si>
  <si>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</si>
  <si>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</si>
  <si>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</si>
  <si>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</si>
  <si>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</si>
  <si>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33,86</t>
  </si>
  <si>
    <t>LAMPADA VAPOR DE SODIO OVOIDE 250 W (BASE E40)</t>
  </si>
  <si>
    <t>39,15</t>
  </si>
  <si>
    <t>LAMPADA VAPOR DE SODIO OVOIDE 400 W (BASE E40)</t>
  </si>
  <si>
    <t>45,65</t>
  </si>
  <si>
    <t>LAMPADA VAPOR MERCURIO 125 W (BASE E27)</t>
  </si>
  <si>
    <t>LAMPADA VAPOR MERCURIO 250 W (BASE E40)</t>
  </si>
  <si>
    <t>27,86</t>
  </si>
  <si>
    <t>LAMPADA VAPOR MERCURIO 400 W (BASE E40)</t>
  </si>
  <si>
    <t>LAMPADA VAPOR METALICO OVOIDE 150 W, BASE E27/E40</t>
  </si>
  <si>
    <t>32,05</t>
  </si>
  <si>
    <t>LAMPADA VAPOR METALICO TUBULAR 400 W (BASE E40)</t>
  </si>
  <si>
    <t>62,72</t>
  </si>
  <si>
    <t>LAVADORA DE ALTA PRESSAO (LAVA-JATO) PARA AGUA FRIA, PRESSAO DE OPERACAO ENTRE 1400 E 1900 LIB/POL2, VAZAO MAXIMA ENTRE  400 E 700 L/H</t>
  </si>
  <si>
    <t>1.775,58</t>
  </si>
  <si>
    <t>LAVATORIO DE CANTO LOUCA BRANCA SUSPENSO *40 X 30* CM</t>
  </si>
  <si>
    <t>113,57</t>
  </si>
  <si>
    <t>LAVATORIO LOUCA BRANCA COM COLUNA *44 X 35,5* CM</t>
  </si>
  <si>
    <t>115,77</t>
  </si>
  <si>
    <t>LAVATORIO LOUCA BRANCA COM COLUNA *54 X 44* CM</t>
  </si>
  <si>
    <t>166,75</t>
  </si>
  <si>
    <t>LAVATORIO LOUCA BRANCA SUSPENSO *40 X 30* CM</t>
  </si>
  <si>
    <t>73,53</t>
  </si>
  <si>
    <t>LAVATORIO LOUCA COR COM COLUNA *54 X 44* CM</t>
  </si>
  <si>
    <t>182,93</t>
  </si>
  <si>
    <t>LAVATORIO LOUCA COR SUSPENSO *40 X 30* CM</t>
  </si>
  <si>
    <t>87,70</t>
  </si>
  <si>
    <t>LAVATORIO/CUBA DE EMBUTIR OVAL LOUCA BRANCA SEM LADRAO *50 X 35* CM</t>
  </si>
  <si>
    <t>72,28</t>
  </si>
  <si>
    <t>LAVATORIO/CUBA DE EMBUTIR OVAL LOUCA COR SEM LADRAO *50 X 35* CM</t>
  </si>
  <si>
    <t>78,71</t>
  </si>
  <si>
    <t>LAVATORIO/CUBA DE SOBREPOR OVAL PEQUENA LOUCA BRANCA SEM LADRAO *31 X 44*</t>
  </si>
  <si>
    <t>114,99</t>
  </si>
  <si>
    <t>LAVATORIO/CUBA DE SOBREPOR RETANGULAR LOUCA BRANCA COM LADRAO *52 X 45* CM</t>
  </si>
  <si>
    <t>206,17</t>
  </si>
  <si>
    <t>LAVATORIO/CUBA DE SOBREPOR RETANGULAR LOUCA COR COM LADRAO *52 X 45* CM</t>
  </si>
  <si>
    <t>209,25</t>
  </si>
  <si>
    <t>LEITURISTA OU CADASTRISTA DE REDES DE AGUA E ESGOTO</t>
  </si>
  <si>
    <t>22,58</t>
  </si>
  <si>
    <t>LEITURISTA OU CADASTRISTA DE REDES DE AGUA E ESGOTO (MENSALISTA)</t>
  </si>
  <si>
    <t>4.028,11</t>
  </si>
  <si>
    <t>LETRA ACO INOX (AISI 304), CHAPA NUM. 22, RECORTADO, H= 20 CM (SEM RELEVO)</t>
  </si>
  <si>
    <t>LEVANTADOR DE JANELA GUILHOTINA, EM LATAO CROMADO</t>
  </si>
  <si>
    <t>LIMPADORA A SUCCAO, TANQUE 12000 L, BASCULAMENTO HIDRAULICO, BOMBA 12 M3/MIN 95% VACUO (INCLUI MONTAGEM, NAO INCLUI CAMINHAO)</t>
  </si>
  <si>
    <t>95.200,00</t>
  </si>
  <si>
    <t>LIMPADORA DE SUCCAO TANQUE 7000 L, BOMBA 12 M3/MIN 95% VACUO (INCLUI MONTAGEM, NAO INCLUI CAMINHAO)</t>
  </si>
  <si>
    <t>80.840,85</t>
  </si>
  <si>
    <t>LIMPADORA DE SUCCAO, TANQUE 11000 L, BOMBA 340 M3/MIN (INCLUI MONTAGEM, NAO INCLUI CAMINHAO)</t>
  </si>
  <si>
    <t>135.337,76</t>
  </si>
  <si>
    <t>LIMPADORA DE SUCCAO, TANQUE 5500 L, BOMBA 60M3/MIN, VACUO 500 MBAR (INCLUI MONTAGEM, NAO INCLUI CAMINHAO)</t>
  </si>
  <si>
    <t>229.689,78</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</si>
  <si>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</si>
  <si>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</si>
  <si>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</si>
  <si>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</si>
  <si>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</si>
  <si>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</si>
  <si>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3.649,06</t>
  </si>
  <si>
    <t>LIXADEIRA ELETRICA ANGULAR, PARA DISCO DE 7 " (180 MM), POTENCIA DE 2.200 W, *5.000* RPM, 220 V</t>
  </si>
  <si>
    <t>603,50</t>
  </si>
  <si>
    <t>LIXEIRA DUPLA, COM CAPACIDADE VOLUMETRICA DE 60L*, FABRICADA EM TUBO DE ACO CARBONO, CESTOS EM CHAPA DE ACO E PINTURA NO PROCESSO ELETROSTATICO - PARA ACADEMIA AO AR LIVRE / ACADEMIA DA TERCEIRA IDADE - ATI</t>
  </si>
  <si>
    <t>1.074,55</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</si>
  <si>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</si>
  <si>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</si>
  <si>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</si>
  <si>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</si>
  <si>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LOCACAO DE ANDAIME SUSPENSO OU BALANCIM MANUAL, CAPACIDADE DE CARGA TOTAL DE APROXIMADAMENTE 250 KG/M2, PLATAFORMA DE 1,50 M X 0,80 M (C X L), CABO DE 45 M</t>
  </si>
  <si>
    <t>600,00</t>
  </si>
  <si>
    <t>LOCACAO DE APRUMADOR METALICO DE PILAR, COM ALTURA E ANGULO REGULAVEIS, EXTENSAO DE *1,50* A *2,80* M</t>
  </si>
  <si>
    <t>LOCACAO DE BARRA DE ANCORAGEM DE 0,80 A 1,20 M DE EXTENSAO, COM ROSCA DE 5/8", INCLUINDO PORCA E FLANGE</t>
  </si>
  <si>
    <t>3,00</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</si>
  <si>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</si>
  <si>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</si>
  <si>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</si>
  <si>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</si>
  <si>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</si>
  <si>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</si>
  <si>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</si>
  <si>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</si>
  <si>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</si>
  <si>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505,00</t>
  </si>
  <si>
    <t>LOCACAO DE CONTAINER 2,30  X  6,00 M, ALT. 2,50 M, PARA ESCRITORIO, SEM DIVISORIAS INTERNAS E SEM SANITARIO</t>
  </si>
  <si>
    <t>394,53</t>
  </si>
  <si>
    <t>LOCACAO DE CONTAINER 2,30 X 4,30 M, ALT. 2,50 M, P/ SANITARIO, C/ 5 BACIAS, 1 LAVATORIO E 4 MICTORIOS</t>
  </si>
  <si>
    <t>631,25</t>
  </si>
  <si>
    <t>LOCACAO DE CONTAINER 2,30 X 4,30 M, ALT. 2,50 M, PARA SANITARIO, COM 3 BACIAS, 4 CHUVEIROS, 1 LAVATORIO E 1 MICTORIO</t>
  </si>
  <si>
    <t>573,38</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</si>
  <si>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</si>
  <si>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</si>
  <si>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</si>
  <si>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</si>
  <si>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</si>
  <si>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</si>
  <si>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</si>
  <si>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</si>
  <si>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</si>
  <si>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12,83</t>
  </si>
  <si>
    <t>LOCACAO DE GRUPO GERADOR ACIMA DE * 125 ATE 180* KVA, MOTOR DIESEL, REBOCAVEL, ACIONAMENTO MANUAL</t>
  </si>
  <si>
    <t>15,35</t>
  </si>
  <si>
    <t>LOCACAO DE GRUPO GERADOR ACIMA DE * 20 A 80* KVA, MOTOR DIESEL, REBOCAVEL, ACIONAMENTO MANUAL</t>
  </si>
  <si>
    <t>9,92</t>
  </si>
  <si>
    <t>LOCACAO DE GRUPO GERADOR DE *260* KVA, DIESEL REBOCAVEL, ACIONAMENTO MANUAL</t>
  </si>
  <si>
    <t>LOCACAO DE GRUPO GERADOR DE *400* KVA, DIESEL REBOCAVEL, ACIONAMENTO MANUAL</t>
  </si>
  <si>
    <t>36,08</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</si>
  <si>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</si>
  <si>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</si>
  <si>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</si>
  <si>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</si>
  <si>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</si>
  <si>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</si>
  <si>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</si>
  <si>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</si>
  <si>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418,61</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</si>
  <si>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</si>
  <si>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</si>
  <si>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</si>
  <si>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</si>
  <si>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</si>
  <si>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35,82</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</si>
  <si>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</si>
  <si>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</si>
  <si>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</si>
  <si>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120,17</t>
  </si>
  <si>
    <t>LUMINARIA DE EMERGENCIA 30 LEDS, POTENCIA 2 W, BATERIA DE LITIO, AUTONOMIA DE 6 HORAS</t>
  </si>
  <si>
    <t>LUMINARIA DE LED PARA ILUMINACAO PUBLICA, DE 98 W  ATE 137 W, INVOLUCRO EM ALUMINIO OU ACO INOX (COLETADO CAIXA)</t>
  </si>
  <si>
    <t>880,35</t>
  </si>
  <si>
    <t>LUMINARIA DE SOBREPOR EM CHAPA DE ACO COM ALETAS PLASTICAS, PARA 1 LAMPADA, BASE E27, POTENCIA MAXIMA 40/60 W (NAO INCLUI LAMPADA)</t>
  </si>
  <si>
    <t>LUMINARIA DE SOBREPOR EM CHAPA DE ACO COM ALETAS PLASTICAS, PARA 2 LAMPADAS, BASE E27, POTENCIA MAXIMA 40/60 W (NAO INCLUI LAMPADAS)</t>
  </si>
  <si>
    <t>28,68</t>
  </si>
  <si>
    <t>LUMINARIA DE SOBREPOR EM CHAPA DE ACO PARA 1 LAMPADA FLUORESCENTE DE *18* W, ALETADA, COMPLETA (LAMPADA E REATOR INCLUSOS)</t>
  </si>
  <si>
    <t>29,89</t>
  </si>
  <si>
    <t>LUMINARIA DE SOBREPOR EM CHAPA DE ACO PARA 1 LAMPADA FLUORESCENTE DE *18* W, PERFIL COMERCIAL (NAO INCLUI REATOR E LAMPADA)</t>
  </si>
  <si>
    <t>LUMINARIA DE SOBREPOR EM CHAPA DE ACO PARA 1 LAMPADA FLUORESCENTE DE *36* W, ALETADA, COMPLETA (LAMPADA E REATOR INCLUSOS)</t>
  </si>
  <si>
    <t>44,11</t>
  </si>
  <si>
    <t>LUMINARIA DE SOBREPOR EM CHAPA DE ACO PARA 1 LAMPADA FLUORESCENTE DE *36* W, PERFIL COMERCIAL (NAO INCLUI REATOR E LAMPADA)</t>
  </si>
  <si>
    <t>12,79</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</si>
  <si>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</si>
  <si>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</si>
  <si>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</si>
  <si>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58,59</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</si>
  <si>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</si>
  <si>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</si>
  <si>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</si>
  <si>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156,89</t>
  </si>
  <si>
    <t>LUMINARIA ESMALTADA COR ALUMINIO PETERCO Y.25/1</t>
  </si>
  <si>
    <t>68,05</t>
  </si>
  <si>
    <t>LUMINARIA HERMETICA IP-65 PARA 2 DUAS LAMPADAS DE 14/16/18/20 W (NAO INCLUI REATOR E LAMPADAS)</t>
  </si>
  <si>
    <t>74,28</t>
  </si>
  <si>
    <t>LUMINARIA HERMETICA IP-65 PARA 2 DUAS LAMPADAS DE 28/32/36/40 W (NAO INCLUI REATOR E LAMPADAS)</t>
  </si>
  <si>
    <t>91,49</t>
  </si>
  <si>
    <t>LUMINARIA LED PLAFON REDONDO DE SOBREPOR BIVOLT 12/13 W,  D = *17* CM</t>
  </si>
  <si>
    <t>69,21</t>
  </si>
  <si>
    <t>LUMINARIA LED REFLETOR RETANGULAR BIVOLT, LUZ BRANCA, 10 W</t>
  </si>
  <si>
    <t>LUMINARIA LED REFLETOR RETANGULAR BIVOLT, LUZ BRANCA, 30 W</t>
  </si>
  <si>
    <t>111,18</t>
  </si>
  <si>
    <t>LUMINARIA LED REFLETOR RETANGULAR BIVOLT, LUZ BRANCA, 50 W</t>
  </si>
  <si>
    <t>205,77</t>
  </si>
  <si>
    <t>LUMINARIA PLAFON REDONDO COM VIDRO FOSCO DIAMETRO *25* CM, PARA 1 LAMPADA, BASE E27, POTENCIA MAXIMA 40/60 W (NAO INCLUI LAMPADA)</t>
  </si>
  <si>
    <t>26,53</t>
  </si>
  <si>
    <t>LUMINARIA PLAFON REDONDO COM VIDRO FOSCO DIAMETRO *30* CM, PARA 2 LAMPADAS, BASE E27, POTENCIA MAXIMA 40/60 W (NAO INCLUI LAMPADAS)</t>
  </si>
  <si>
    <t>30,72</t>
  </si>
  <si>
    <t>LUMINARIA PROVA DE TEMPO PETERCO Y.31/1</t>
  </si>
  <si>
    <t>90,02</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</si>
  <si>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</si>
  <si>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63,86</t>
  </si>
  <si>
    <t>LUMINARIA SPOT DE SOBREPOR EM ALUMINIO COM ALETA PLASTICA PARA 1 LAMPADA, BASE E27, POTENCIA MAXIMA 40/60 W (NAO INCLUI LAMPADA)</t>
  </si>
  <si>
    <t>46,07</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</si>
  <si>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</si>
  <si>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</si>
  <si>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34,63</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</si>
  <si>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</si>
  <si>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</si>
  <si>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</si>
  <si>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</si>
  <si>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</si>
  <si>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</si>
  <si>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</si>
  <si>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63,36</t>
  </si>
  <si>
    <t>LUVA CPVC, SOLDAVEL, 89 MM, PARA AGUA QUENTE PREDIAL</t>
  </si>
  <si>
    <t>LUVA DE BORRACHA ISOLANTE PARA ALTA TENSAO, RESISTENTE A OZONIO, TENSAO DE ENSAIO 2,5 KV (PAR)</t>
  </si>
  <si>
    <t>275,32</t>
  </si>
  <si>
    <t>LUVA DE COBRE (REF 600) SEM ANEL DE SOLDA, BOLSA X BOLSA, 104 MM</t>
  </si>
  <si>
    <t>185,61</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</si>
  <si>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</si>
  <si>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</si>
  <si>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</si>
  <si>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</si>
  <si>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12,24</t>
  </si>
  <si>
    <t>LUVA DE COBRE (REF 600) SEM ANEL DE SOLDA, BOLSA X BOLSA, 42 MM</t>
  </si>
  <si>
    <t>15,53</t>
  </si>
  <si>
    <t>LUVA DE COBRE (REF 600) SEM ANEL DE SOLDA, BOLSA X BOLSA, 54 MM</t>
  </si>
  <si>
    <t>25,36</t>
  </si>
  <si>
    <t>LUVA DE COBRE (REF 600) SEM ANEL DE SOLDA, BOLSA X BOLSA, 66 MM</t>
  </si>
  <si>
    <t>83,13</t>
  </si>
  <si>
    <t>LUVA DE COBRE (REF 600) SEM ANEL DE SOLDA, BOLSA X BOLSA, 79 MM</t>
  </si>
  <si>
    <t>127,28</t>
  </si>
  <si>
    <t>LUVA DE CORRER DEFOFO, PVC, JE, DN 100 MM</t>
  </si>
  <si>
    <t>LUVA DE CORRER DEFOFO, PVC, JE, DN 150 MM</t>
  </si>
  <si>
    <t>84,35</t>
  </si>
  <si>
    <t>LUVA DE CORRER DEFOFO, PVC, JE, DN 200 MM</t>
  </si>
  <si>
    <t>150,47</t>
  </si>
  <si>
    <t>LUVA DE CORRER DEFOFO, PVC, JE, DN 250 MM</t>
  </si>
  <si>
    <t>274,07</t>
  </si>
  <si>
    <t>LUVA DE CORRER DEFOFO, PVC, JE, DN 300 MM</t>
  </si>
  <si>
    <t>376,17</t>
  </si>
  <si>
    <t>LUVA DE CORRER PARA TUBO ROSCAVEL, PVC, 1 1/2", PARA AGUA FRIA PREDIAL</t>
  </si>
  <si>
    <t>28,50</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</si>
  <si>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</si>
  <si>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</si>
  <si>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</si>
  <si>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</si>
  <si>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6,96</t>
  </si>
  <si>
    <t>LUVA DE CORRER PARA TUBO SOLDAVEL, PVC, 32 MM, PARA AGUA FRIA PREDIAL</t>
  </si>
  <si>
    <t>LUVA DE CORRER PARA TUBO SOLDAVEL, PVC, 50 MM, PARA AGUA FRIA PREDIAL</t>
  </si>
  <si>
    <t>LUVA DE CORRER PARA TUBO SOLDAVEL, PVC, 60 MM, PARA AGUA FRIA PREDIAL</t>
  </si>
  <si>
    <t>29,50</t>
  </si>
  <si>
    <t>LUVA DE CORRER PVC, JE, DN 100 MM, PARA REDE COLETORA DE ESGOTO (NBR 10569)</t>
  </si>
  <si>
    <t>LUVA DE CORRER PVC, JE, DN 150 MM, PARA REDE COLETORA DE ESGOTO (NBR 10569)</t>
  </si>
  <si>
    <t>41,97</t>
  </si>
  <si>
    <t>LUVA DE CORRER PVC, JE, DN 200 MM, PARA REDE COLETORA DE ESGOTO (NBR 10569)</t>
  </si>
  <si>
    <t>90,34</t>
  </si>
  <si>
    <t>LUVA DE CORRER PVC, JE, DN 250 MM, PARA REDE COLETORA DE ESGOTO (NBR 10569)</t>
  </si>
  <si>
    <t>147,71</t>
  </si>
  <si>
    <t>LUVA DE CORRER PVC, JE, DN 300 MM, PARA REDE COLETORA DE ESGOTO (NBR 10569)</t>
  </si>
  <si>
    <t>246,93</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</si>
  <si>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</si>
  <si>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</si>
  <si>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</si>
  <si>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</si>
  <si>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</si>
  <si>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</si>
  <si>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</si>
  <si>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</si>
  <si>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23,83</t>
  </si>
  <si>
    <t>LUVA DE CORRER, PVC SERIE REFORCADA - R, 100 MM, PARA ESGOTO PREDIAL</t>
  </si>
  <si>
    <t>LUVA DE CORRER, PVC SERIE REFORCADA - R, 150 MM, PARA ESGOTO PREDIAL</t>
  </si>
  <si>
    <t>45,98</t>
  </si>
  <si>
    <t>LUVA DE CORRER, PVC SERIE REFORCADA - R, 75 MM, PARA ESGOTO PREDIAL</t>
  </si>
  <si>
    <t>LUVA DE CORRER, PVC, DN 100 MM, PARA ESGOTO PREDIAL</t>
  </si>
  <si>
    <t>LUVA DE CORRER, PVC, DN 50 MM, PARA ESGOTO PREDIAL</t>
  </si>
  <si>
    <t>5,66</t>
  </si>
  <si>
    <t>LUVA DE CORRER, PVC, DN 75 MM, PARA ESGOTO PREDIAL</t>
  </si>
  <si>
    <t>LUVA DE FERRO GALVANIZADO, COM ROSCA BSP MACHO/FEMEA, DE 3/4"</t>
  </si>
  <si>
    <t>6,21</t>
  </si>
  <si>
    <t>LUVA DE FERRO GALVANIZADO, COM ROSCA BSP, DE 1 1/2"</t>
  </si>
  <si>
    <t>LUVA DE FERRO GALVANIZADO, COM ROSCA BSP, DE 1 1/4"</t>
  </si>
  <si>
    <t>10,45</t>
  </si>
  <si>
    <t>LUVA DE FERRO GALVANIZADO, COM ROSCA BSP, DE 1/2"</t>
  </si>
  <si>
    <t>LUVA DE FERRO GALVANIZADO, COM ROSCA BSP, DE 1"</t>
  </si>
  <si>
    <t>LUVA DE FERRO GALVANIZADO, COM ROSCA BSP, DE 2 1/2"</t>
  </si>
  <si>
    <t>35,73</t>
  </si>
  <si>
    <t>LUVA DE FERRO GALVANIZADO, COM ROSCA BSP, DE 2"</t>
  </si>
  <si>
    <t>19,59</t>
  </si>
  <si>
    <t>LUVA DE FERRO GALVANIZADO, COM ROSCA BSP, DE 3/4"</t>
  </si>
  <si>
    <t>LUVA DE FERRO GALVANIZADO, COM ROSCA BSP, DE 3"</t>
  </si>
  <si>
    <t>LUVA DE FERRO GALVANIZADO, COM ROSCA BSP, DE 4"</t>
  </si>
  <si>
    <t>85,01</t>
  </si>
  <si>
    <t>LUVA DE FERRO GALVANIZADO, COM ROSCA BSP, DE 5"</t>
  </si>
  <si>
    <t>154,87</t>
  </si>
  <si>
    <t>LUVA DE FERRO GALVANIZADO, COM ROSCA BSP, DE 6"</t>
  </si>
  <si>
    <t>255,44</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</si>
  <si>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</si>
  <si>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</si>
  <si>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</si>
  <si>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</si>
  <si>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19,34</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</si>
  <si>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</si>
  <si>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</si>
  <si>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</si>
  <si>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</si>
  <si>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13,58</t>
  </si>
  <si>
    <t>LUVA DE REDUCAO DE FERRO GALVANIZADO, COM ROSCA BSP, DE 1 1/2" X 1/2"</t>
  </si>
  <si>
    <t>12,49</t>
  </si>
  <si>
    <t>LUVA DE REDUCAO DE FERRO GALVANIZADO, COM ROSCA BSP, DE 1 1/2" X 1"</t>
  </si>
  <si>
    <t>LUVA DE REDUCAO DE FERRO GALVANIZADO, COM ROSCA BSP, DE 1 1/2" X 3/4"</t>
  </si>
  <si>
    <t>LUVA DE REDUCAO DE FERRO GALVANIZADO, COM ROSCA BSP, DE 1 1/4" X 1/2"</t>
  </si>
  <si>
    <t>11,21</t>
  </si>
  <si>
    <t>LUVA DE REDUCAO DE FERRO GALVANIZADO, COM ROSCA BSP, DE 1 1/4" X 1"</t>
  </si>
  <si>
    <t>LUVA DE REDUCAO DE FERRO GALVANIZADO, COM ROSCA BSP, DE 1 1/4" X 3/4"</t>
  </si>
  <si>
    <t>LUVA DE REDUCAO DE FERRO GALVANIZADO, COM ROSCA BSP, DE 1" X 1/2"</t>
  </si>
  <si>
    <t>7,39</t>
  </si>
  <si>
    <t>LUVA DE REDUCAO DE FERRO GALVANIZADO, COM ROSCA BSP, DE 1" X 3/4"</t>
  </si>
  <si>
    <t>LUVA DE REDUCAO DE FERRO GALVANIZADO, COM ROSCA BSP, DE 2 1/2" X 1 1/2"</t>
  </si>
  <si>
    <t>38,15</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</si>
  <si>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</si>
  <si>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</si>
  <si>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</si>
  <si>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</si>
  <si>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</si>
  <si>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</si>
  <si>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</si>
  <si>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</si>
  <si>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</si>
  <si>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100,38</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</si>
  <si>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</si>
  <si>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</si>
  <si>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</si>
  <si>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</si>
  <si>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25,79</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</si>
  <si>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</si>
  <si>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</si>
  <si>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</si>
  <si>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81,83</t>
  </si>
  <si>
    <t>LUVA DE REDUCAO EM ACO CARBONO, COM ENCAIXE PARA SOLDA DN SW, PRESSAO 3.000 LBS, DN 2" X 1 1/2"</t>
  </si>
  <si>
    <t>40,67</t>
  </si>
  <si>
    <t>LUVA DE REDUCAO EM ACO CARBONO, COM ENCAIXE PARA SOLDA DN SW, PRESSAO 3.000 LBS, DN 3" X 2 1/2"</t>
  </si>
  <si>
    <t>110,65</t>
  </si>
  <si>
    <t>LUVA DE REDUCAO PARA TUBO PEX, METALICA, PARA CONEXAO COM ANEL DESLIZANTE, DN 20 X 16 MM</t>
  </si>
  <si>
    <t>4,83</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</si>
  <si>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</si>
  <si>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</si>
  <si>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</si>
  <si>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</si>
  <si>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</si>
  <si>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</si>
  <si>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</si>
  <si>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</si>
  <si>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</si>
  <si>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</si>
  <si>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</si>
  <si>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</si>
  <si>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</si>
  <si>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</si>
  <si>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</si>
  <si>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0,99</t>
  </si>
  <si>
    <t>LUVA DE TRANSICAO, CPVC, SOLDAVEL, 42 MM X 1 1/2", PARA AGUA QUENTE</t>
  </si>
  <si>
    <t>LUVA DE TRANSICAO, CPVC, SOLDAVEL, 54 MM X 2", PARA AGUA QUENTE PREDIAL</t>
  </si>
  <si>
    <t>121,54</t>
  </si>
  <si>
    <t>LUVA DE TRANSICAO, CPVC, 15 MM X 1/2", PARA AGUA QUENTE PREDIAL</t>
  </si>
  <si>
    <t>LUVA DE TRANSICAO, CPVC, 22 MM X 1/2", PARA AGUA QUENTE</t>
  </si>
  <si>
    <t>LUVA DUPLA, PVC LEVE, DN 150 MM</t>
  </si>
  <si>
    <t>9,88</t>
  </si>
  <si>
    <t>LUVA EM ACO CARBONO, SOLDAVEL, PRESSAO 3.000 LBS, DN 1 1/2"</t>
  </si>
  <si>
    <t>LUVA EM ACO CARBONO, SOLDAVEL, PRESSAO 3.000 LBS, DN 1 1/4"</t>
  </si>
  <si>
    <t>LUVA EM ACO CARBONO, SOLDAVEL, PRESSAO 3.000 LBS, DN 1/2"</t>
  </si>
  <si>
    <t>6,85</t>
  </si>
  <si>
    <t>LUVA EM ACO CARBONO, SOLDAVEL, PRESSAO 3.000 LBS, DN 1"</t>
  </si>
  <si>
    <t>LUVA EM ACO CARBONO, SOLDAVEL, PRESSAO 3.000 LBS, DN 2 1/2"</t>
  </si>
  <si>
    <t>63,70</t>
  </si>
  <si>
    <t>LUVA EM ACO CARBONO, SOLDAVEL, PRESSAO 3.000 LBS, DN 2"</t>
  </si>
  <si>
    <t>LUVA EM ACO CARBONO, SOLDAVEL, PRESSAO 3.000 LBS, DN 3/4"</t>
  </si>
  <si>
    <t>LUVA EM ACO CARBONO, SOLDAVEL, PRESSAO 3.000 LBS, DN 3"</t>
  </si>
  <si>
    <t>86,23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</si>
  <si>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</si>
  <si>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</si>
  <si>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</si>
  <si>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</si>
  <si>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</si>
  <si>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</si>
  <si>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</si>
  <si>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</si>
  <si>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</si>
  <si>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</si>
  <si>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</si>
  <si>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</si>
  <si>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</si>
  <si>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</si>
  <si>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</si>
  <si>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</si>
  <si>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</si>
  <si>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</si>
  <si>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</si>
  <si>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</si>
  <si>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</si>
  <si>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</si>
  <si>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</si>
  <si>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</si>
  <si>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</si>
  <si>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</si>
  <si>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23,94</t>
  </si>
  <si>
    <t>LUVA PASSANTE DE COBRE (REF 601) SEM ANEL DE SOLDA, BOLSA 15 MM</t>
  </si>
  <si>
    <t>1,45</t>
  </si>
  <si>
    <t>LUVA PASSANTE DE COBRE (REF 601) SEM ANEL DE SOLDA, BOLSA 22 MM</t>
  </si>
  <si>
    <t>LUVA PASSANTE DE COBRE (REF 601) SEM ANEL DE SOLDA, BOLSA 28 MM</t>
  </si>
  <si>
    <t>LUVA PASSANTE DE COBRE (REF 601) SEM ANEL DE SOLDA, BOLSA 35 MM</t>
  </si>
  <si>
    <t>12,31</t>
  </si>
  <si>
    <t>LUVA PASSANTE DE COBRE (REF 601) SEM ANEL DE SOLDA, BOLSA 42 MM</t>
  </si>
  <si>
    <t>18,97</t>
  </si>
  <si>
    <t>LUVA PASSANTE DE COBRE (REF 601) SEM ANEL DE SOLDA, BOLSA 54 MM</t>
  </si>
  <si>
    <t>29,12</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</si>
  <si>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</si>
  <si>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</si>
  <si>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</si>
  <si>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</si>
  <si>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</si>
  <si>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</si>
  <si>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</si>
  <si>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7,37</t>
  </si>
  <si>
    <t>LUVA PPR, SOLDAVEL, DN 63 MM, PARA AGUA QUENTE PREDIAL</t>
  </si>
  <si>
    <t>LUVA PPR, SOLDAVEL, DN 75 MM, PARA AGUA QUENTE PREDIAL</t>
  </si>
  <si>
    <t>LUVA PPR, SOLDAVEL, DN 90 MM, PARA AGUA QUENTE PREDIAL</t>
  </si>
  <si>
    <t>41,58</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</si>
  <si>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</si>
  <si>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</si>
  <si>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</si>
  <si>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</si>
  <si>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</si>
  <si>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</si>
  <si>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</si>
  <si>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</si>
  <si>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</si>
  <si>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</si>
  <si>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</si>
  <si>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</si>
  <si>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</si>
  <si>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</si>
  <si>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22,72</t>
  </si>
  <si>
    <t>LUVA RASPA DE COURO, CANO CURTO (PUNHO *7* CM)</t>
  </si>
  <si>
    <t>9,57</t>
  </si>
  <si>
    <t>LUVA ROSCAVEL, PVC, 1/2", AGUA FRIA PREDIAL</t>
  </si>
  <si>
    <t>LUVA ROSCAVEL, PVC, 1", AGUA FRIA PREDIAL</t>
  </si>
  <si>
    <t>LUVA ROSCAVEL, PVC, 3/4", AGUA FRIA PREDIAL</t>
  </si>
  <si>
    <t>LUVA SIMPLES, PVC PBA, JE, DN 100 / DE 110 MM, PARA REDE AGUA (NBR 10351)</t>
  </si>
  <si>
    <t>32,92</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</si>
  <si>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</si>
  <si>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</si>
  <si>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</si>
  <si>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</si>
  <si>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23,79</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</si>
  <si>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</si>
  <si>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</si>
  <si>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</si>
  <si>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</si>
  <si>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</si>
  <si>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</si>
  <si>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</si>
  <si>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</si>
  <si>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</si>
  <si>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</si>
  <si>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</si>
  <si>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</si>
  <si>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12,51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</si>
  <si>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</si>
  <si>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</si>
  <si>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</si>
  <si>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</si>
  <si>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</si>
  <si>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</si>
  <si>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</si>
  <si>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1.804,65</t>
  </si>
  <si>
    <t>LUVA, PEAD PE 100,  DE 63 MM, PARA ELETROFUSAO</t>
  </si>
  <si>
    <t>LUVA, PEAD PE 100, DE 125 MM, PARA ELETROFUSAO</t>
  </si>
  <si>
    <t>LUVA, PEAD PE 100, DE 20 MM, PARA ELETROFUSAO</t>
  </si>
  <si>
    <t>LUVA, PEAD PE 100, DE 200 MM, PARA ELETROFUSAO</t>
  </si>
  <si>
    <t>142,71</t>
  </si>
  <si>
    <t>LUVA, PEAD PE 100, DE 32 MM, PARA ELETROFUSAO</t>
  </si>
  <si>
    <t>MACANETA ALAVANCA, RETA OU CURVA, MACICA, CROMADA, COMPRIMENTO DE 10 A 16 CM, ACABAMENTO PADRAO MEDIO - SOMENTE MACANETAS</t>
  </si>
  <si>
    <t>31,33</t>
  </si>
  <si>
    <t>MACANETA ALAVANCA, RETA SIMPLES / OCA, CROMADA, COMPRIMENTO DE 10 A 16 CM, ACABAMENTO PADRAO POPULAR - SOMENTE MACANETAS</t>
  </si>
  <si>
    <t>MACANETA TIPO BOLA, CROMADA,  DIAMETRO APROXIMADO DE *2 1/2*", (SOMENTE MACANETAS)</t>
  </si>
  <si>
    <t>36,16</t>
  </si>
  <si>
    <t>MACARICO DE SOLDA 201 PARA EXTENSAO GLP OU ACETILENO</t>
  </si>
  <si>
    <t>150,92</t>
  </si>
  <si>
    <t>MACARIQUEIRO</t>
  </si>
  <si>
    <t>MACARIQUEIRO (MENSALISTA)</t>
  </si>
  <si>
    <t>2.703,77</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</si>
  <si>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</si>
  <si>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</si>
  <si>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</si>
  <si>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</si>
  <si>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</si>
  <si>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</si>
  <si>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</si>
  <si>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56,31</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</si>
  <si>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</si>
  <si>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</si>
  <si>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</si>
  <si>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</si>
  <si>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</si>
  <si>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23,78</t>
  </si>
  <si>
    <t>MADEIRA ROLICA TRATADA, EUCALIPTO OU EQUIVALENTE DA REGIAO, H = 6,5 M, D = 25 A 29 CM</t>
  </si>
  <si>
    <t>58,72</t>
  </si>
  <si>
    <t>MADEIRA ROLICA TRATADA, EUCALIPTO OU EQUIVALENTE DA REGIAO, H = 6,5 M, D = 30 A 34 CM</t>
  </si>
  <si>
    <t>MADEIRA SERRADA NAO APARELHADA DE PINUS, MISTA OU EQUIVALENTE DA REGIAO</t>
  </si>
  <si>
    <t>1.103,72</t>
  </si>
  <si>
    <t>MANGOTE DE SEGURANCA EM RASPA DE COURO</t>
  </si>
  <si>
    <t>21,28</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</si>
  <si>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</si>
  <si>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</si>
  <si>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</si>
  <si>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</si>
  <si>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</si>
  <si>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2,75</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</si>
  <si>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</si>
  <si>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</si>
  <si>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</si>
  <si>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</si>
  <si>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210,00</t>
  </si>
  <si>
    <t>MANGUEIRA DE INCENDIO, TIPO 1, DE 1 1/2", COMPRIMENTO = 20 M, TECIDO EM FIO DE POLIESTER E TUBO INTERNO EM BORRACHA SINTETICA, COM UNIOES ENGATE RAPIDO</t>
  </si>
  <si>
    <t>258,86</t>
  </si>
  <si>
    <t>MANGUEIRA DE INCENDIO, TIPO 1, DE 1 1/2", COMPRIMENTO = 25 M, TECIDO EM FIO DE POLIESTER E TUBO INTERNO EM BORRACHA SINTETICA, COM UNIOES ENGATE RAPIDO</t>
  </si>
  <si>
    <t>322,27</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</si>
  <si>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</si>
  <si>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</si>
  <si>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310,84</t>
  </si>
  <si>
    <t>MANGUEIRA DE INCENDIO, TIPO 2, DE 1 1/2", COMPRIMENTO = 20 M, TECIDO EM FIO DE POLIESTER E TUBO INTERNO EM BORRACHA SINTETICA, COM UNIOES</t>
  </si>
  <si>
    <t>370,61</t>
  </si>
  <si>
    <t>MANGUEIRA DE INCENDIO, TIPO 2, DE 1 1/2", COMPRIMENTO = 25 M, TECIDO EM FIO DE POLIESTER E TUBO INTERNO EM BORRACHA SINTETICA, COM UNIOES</t>
  </si>
  <si>
    <t>374,25</t>
  </si>
  <si>
    <t>MANGUEIRA DE INCENDIO, TIPO 2, DE 1 1/2", COMPRIMENTO = 30 M, TECIDO EM FIO DE POLIESTER E TUBO INTERNO EM BORRACHA SINTETICA, COM UNIOES</t>
  </si>
  <si>
    <t>488,61</t>
  </si>
  <si>
    <t>MANGUEIRA DE INCENDIO, TIPO 2, DE 2 1/2", COMPRIMENTO = 15 M, TECIDO EM FIO DE POLIESTER E TUBO INTERNO EM BORRACHA SINTETICA, COM UNIOES ENGATE RAPIDO</t>
  </si>
  <si>
    <t>416,88</t>
  </si>
  <si>
    <t>MANGUEIRA DE INCENDIO, TIPO 2, DE 2 1/2", COMPRIMENTO = 20 M, TECIDO EM FIO DE POLIESTER E TUBO INTERNO EM BORRACHA SINTETICA, COM UNIOES</t>
  </si>
  <si>
    <t>525,00</t>
  </si>
  <si>
    <t>MANGUEIRA DE INCENDIO, TIPO 2, DE 2 1/2", COMPRIMENTO = 25 M, TECIDO EM FIO DE POLIESTER E TUBO INTERNO EM BORRACHA SINTETICA, COM UNIOES ENGATE RAPIDO</t>
  </si>
  <si>
    <t>638,31</t>
  </si>
  <si>
    <t>MANGUEIRA DE INCENDIO, TIPO 2, DE 2 1/2", COMPRIMENTO = 30 M, TECIDO EM FIO DE POLIESTER E TUBO INTERNO EM BORRACHA SINTETICA, COM UNIOES ENGATE RAPIDO</t>
  </si>
  <si>
    <t>727,72</t>
  </si>
  <si>
    <t>MANGUEIRA DE PVC FLEXIVEL,TIPO FLAT/ACHATADA, COR LARANJA, D = 1 1/2" (40 MM), PARA CONDUCAO DE AGUA, SERVICOS LEVES E MEDIOS</t>
  </si>
  <si>
    <t>11,20</t>
  </si>
  <si>
    <t>MANGUEIRA PARA GAS - GLP, DIAMETRO DE 3/8", COMPRIMENTO DE 1M</t>
  </si>
  <si>
    <t>MANIPULADOR TELESCOPICO, POTENCIA DE 101 HP, CAPACIDADE DE CARGA DE 3.500 KG, ALTURA MAXIMA DE ELEVACAO DE 12 M</t>
  </si>
  <si>
    <t>466.789,80</t>
  </si>
  <si>
    <t>MANIPULADOR TELESCOPICO, POTENCIA DE 85 HP, CAPACIDADE DE CARGA DE 3.500 KG, ALTURA MAXIMA DE ELEVACAO DE 12,3 M</t>
  </si>
  <si>
    <t>415.000,00</t>
  </si>
  <si>
    <t>MANOMETRO COM CAIXA EM ACO PINTADO, ESCALA *10* KGF/CM2 (*10* BAR), DIAMETRO NOMINAL DE *63* MM, CONEXAO DE 1/4"</t>
  </si>
  <si>
    <t>100,35</t>
  </si>
  <si>
    <t>MANOMETRO COM CAIXA EM ACO PINTADO, ESCALA *10* KGF/CM2 (*10* BAR), DIAMETRO NOMINAL DE 100 MM, CONEXAO DE 1/2"</t>
  </si>
  <si>
    <t>159,18</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</si>
  <si>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</si>
  <si>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</si>
  <si>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</si>
  <si>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</si>
  <si>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35,56</t>
  </si>
  <si>
    <t>MANTA ASFALTICA ELASTOMERICA EM POLIESTER 3 MM, TIPO III, CLASSE B, ACABAMENTO PP (NBR 9952)</t>
  </si>
  <si>
    <t>36,80</t>
  </si>
  <si>
    <t>MANTA ASFALTICA ELASTOMERICA EM POLIESTER 4 MM, TIPO III, CLASSE B, ACABAMENTO PP (NBR 9952)</t>
  </si>
  <si>
    <t>MANTA ASFALTICA ELASTOMERICA EM POLIESTER 5 MM, TIPO III, CLASSE B, ACABAMENTO PP (NBR 9952)</t>
  </si>
  <si>
    <t>65,75</t>
  </si>
  <si>
    <t>MANTA ASFALTICA ELASTOMERICA TIPO GLASS 3 MM, TIPO II, CLASSE C, ACABAMENTO PP (NBR 9952)</t>
  </si>
  <si>
    <t>25,97</t>
  </si>
  <si>
    <t>MANTA DE BORRACHA ANTIRRUIDO 5 MM</t>
  </si>
  <si>
    <t>MANTA DE POLIETILENO EXPANDIDO (PEBD) ANTICHAMAS, E = 8 MM</t>
  </si>
  <si>
    <t>MANTA DE POLIETILENO EXPANDIDO (PEBD), E = 5 MM</t>
  </si>
  <si>
    <t>MANTA DE POLIETILENO EXPANDIDO, COM 1 FACE METALIZADA PARA SUBCOBERTURA,  E = *5* MM</t>
  </si>
  <si>
    <t>18,03</t>
  </si>
  <si>
    <t>MANTA GEOTEXTIL TECIDO DE LAMINETES DE POLIPROPILENO, RESISTENCIA A TRACAO = *25* KN/M</t>
  </si>
  <si>
    <t>MANTA LIQUIDA DE BASE ASFALTICA MODIFICADA COM A ADICAO DE ELASTOMEROS DILUIDOS EM SOLVENTE ORGANICO, APLICACAO A FRIO (MEMBRANA IMPERMEABILIZANTE ASFASTICA)</t>
  </si>
  <si>
    <t>11,09</t>
  </si>
  <si>
    <t>MANTA TERMOPLASTICA, PEAD, GEOMEMBRANA LISA, E = 0,50 MM ( NBR 15352)</t>
  </si>
  <si>
    <t>MANTA TERMOPLASTICA, PEAD, GEOMEMBRANA LISA, E = 0,75 MM ( NBR 15352)</t>
  </si>
  <si>
    <t>MANTA TERMOPLASTICA, PEAD, GEOMEMBRANA LISA, E = 0,80 MM ( NBR 15352)</t>
  </si>
  <si>
    <t>14,58</t>
  </si>
  <si>
    <t>MANTA TERMOPLASTICA, PEAD, GEOMEMBRANA LISA, E = 1,00 MM ( NBR 15352)</t>
  </si>
  <si>
    <t>MANTA TERMOPLASTICA, PEAD, GEOMEMBRANA LISA, E = 1,50 MM ( NBR 15352)</t>
  </si>
  <si>
    <t>27,34</t>
  </si>
  <si>
    <t>MANTA TERMOPLASTICA, PEAD, GEOMEMBRANA LISA, E = 2,00 MM ( NBR 15352)</t>
  </si>
  <si>
    <t>MANTA TERMOPLASTICA, PEAD, GEOMEMBRANA LISA, E = 2,50 MM ( NBR 15352)</t>
  </si>
  <si>
    <t>45,48</t>
  </si>
  <si>
    <t>MANTA TERMOPLASTICA, PEAD, GEOMEMBRANA TEXTURIZADA EM AMBAS AS FACES, E = 0,50 MM (NBR 15352)</t>
  </si>
  <si>
    <t>10,15</t>
  </si>
  <si>
    <t>MANTA TERMOPLASTICA, PEAD, GEOMEMBRANA TEXTURIZADA EM AMBAS AS FACES, E = 0,75 MM (NBR 15352)</t>
  </si>
  <si>
    <t>14,33</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</si>
  <si>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</si>
  <si>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</si>
  <si>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</si>
  <si>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29,52</t>
  </si>
  <si>
    <t>MANTA TERMOPLASTICA, PEAD, GEOMEMBRANA TEXTURIZADA EM AMBAS AS FACES, E = 2,00 MM (NBR 15352)</t>
  </si>
  <si>
    <t>39,90</t>
  </si>
  <si>
    <t>MANTA TERMOPLASTICA, PEAD, GEOMEMBRANA TEXTURIZADA EM AMBAS AS FACES, E = 2,50 MM (NBR 15352)</t>
  </si>
  <si>
    <t>49,77</t>
  </si>
  <si>
    <t>MAQUINA DEMARCADORA DE FAIXA DE TRAFEGO A FRIO, AUTOPROPELIDA, MOTOR DIESEL 38 HP</t>
  </si>
  <si>
    <t>505.925,24</t>
  </si>
  <si>
    <t>MAQUINA EXTRUSORA DE CONCRETO PARA GUIAS E SARJETAS, COM MOTOR A DIESEL DE 14 CV</t>
  </si>
  <si>
    <t>78.291,97</t>
  </si>
  <si>
    <t>MAQUINA MANUAL TIPO PRENSA PARA PRODUCAO DE BLOCOS E PAVIMENTOS DE CONCRETO, COM MOTOR ELETRICO TRIFASICO PARA VIBRACAO, POTENCIA TOTAL INSTALADA DE 1,5 KW</t>
  </si>
  <si>
    <t>32.775,09</t>
  </si>
  <si>
    <t>MAQUINA PARA CORTE COM DISCO ABRASIVO DE DIAMETRO DE 18'' (450 MM), COM MOTOR ELETRICO TRIFASICO DE 10 CV</t>
  </si>
  <si>
    <t>10.314,89</t>
  </si>
  <si>
    <t>MAQUINA TIPO PRENSA HIDRAULICA, PARA FABRICACAO DE TUBOS DE CONCRETO PARA AGUAS PLUVIAIS, DN 200 A DN 600 MM X 1000 MM DE COMPRIMENTO, COM MOTOR PRINCIPAL DE 20 CV</t>
  </si>
  <si>
    <t>325.295,92</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</si>
  <si>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</si>
  <si>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14.375,23</t>
  </si>
  <si>
    <t>MARCENEIRO</t>
  </si>
  <si>
    <t>MARCENEIRO (MENSALISTA)</t>
  </si>
  <si>
    <t>2.862,54</t>
  </si>
  <si>
    <t>MARMORISTA / GRANITEIRO</t>
  </si>
  <si>
    <t>MARMORISTA / GRANITEIRO (MENSALISTA)</t>
  </si>
  <si>
    <t>2.183,60</t>
  </si>
  <si>
    <t>MARTELO DE SOLDADOR/PICADOR DE SOLDA</t>
  </si>
  <si>
    <t>36,66</t>
  </si>
  <si>
    <t>MARTELO DEMOLIDOR ELETRICO, COM POTENCIA DE 2.000 W, FREQUENCIA DE 1.000 IMPACTOS POR MINUTO, FORÇA DE IMPACTO ENTRE 60 E 65 J, PESO DE 30 KG</t>
  </si>
  <si>
    <t>6.199,95</t>
  </si>
  <si>
    <t>MARTELO DEMOLIDOR PNEUMATICO MANUAL, COM REDUCAO DE VIBRACAO, PESO DE 21 KG</t>
  </si>
  <si>
    <t>11.559,04</t>
  </si>
  <si>
    <t>MARTELO DEMOLIDOR PNEUMATICO MANUAL, COM REDUCAO DE VIBRACAO, PESO DE 31,5 KG</t>
  </si>
  <si>
    <t>13.301,50</t>
  </si>
  <si>
    <t>MARTELO DEMOLIDOR PNEUMATICO MANUAL, PADRAO, PESO DE 32 KG</t>
  </si>
  <si>
    <t>12.563,07</t>
  </si>
  <si>
    <t>MARTELO DEMOLIDOR PNEUMATICO MANUAL, PESO  DE 28 KG, COM SILENCIADOR</t>
  </si>
  <si>
    <t>14.135,16</t>
  </si>
  <si>
    <t>MARTELO PERFURADOR PNEUMATICO MANUAL, DE SUPERFICIE, COM AVANCO DE COLUNA, PESO DE 22 KG</t>
  </si>
  <si>
    <t>26.009,67</t>
  </si>
  <si>
    <t>MARTELO PERFURADOR PNEUMATICO MANUAL, HASTE 25 X 75 MM, 21 KG</t>
  </si>
  <si>
    <t>14.546,55</t>
  </si>
  <si>
    <t>MARTELO PERFURADOR PNEUMATICO MANUAL, PESO DE 25 KG, COM SILENCIADOR</t>
  </si>
  <si>
    <t>14.272,39</t>
  </si>
  <si>
    <t>MASCARA DE SEGURANCA PARA SOLDA COM ESCUDO DE CELERON E CARNEIRA DE PLASTICO COM REGULAGEM</t>
  </si>
  <si>
    <t>28,72</t>
  </si>
  <si>
    <t>MASSA A OLEO PARA MADEIRA</t>
  </si>
  <si>
    <t>MASSA ACRILICA</t>
  </si>
  <si>
    <t>119,49</t>
  </si>
  <si>
    <t>MASSA ACRILICA PARA PAREDES INTERIOR/EXTERIOR</t>
  </si>
  <si>
    <t>30,81</t>
  </si>
  <si>
    <t>MASSA CORRIDA PVA PARA PAREDES INTERNAS</t>
  </si>
  <si>
    <t>76,90</t>
  </si>
  <si>
    <t>15,38</t>
  </si>
  <si>
    <t>MASSA DE REJUNTE EM PO PARA DRYWALL, A BASE DE GESSO, SECAGEM RAPIDA, PARA TRATAMENTO DE JUNTAS DE CHAPA DE GESSO (COM ADICAO DE AGUA)</t>
  </si>
  <si>
    <t>MASSA DE REJUNTE PRONTA PARA TRATAMENTO DE JUNTAS DE CHAPA DE GESSO PARA DRYWALL, SEM ADICAO DE AGUA</t>
  </si>
  <si>
    <t>3,03</t>
  </si>
  <si>
    <t>MASSA EPOXI BICOMPONENTE (MASSA + CATALIZADOR)</t>
  </si>
  <si>
    <t>MASSA EPOXI BICOMPONENTE PARA REPAROS</t>
  </si>
  <si>
    <t>78,92</t>
  </si>
  <si>
    <t>MASSA PARA TEXTURA LISA DE BASE ACRILICA, USO INTERNO E EXTERNO</t>
  </si>
  <si>
    <t>MASSA PARA TEXTURA RUSTICA DE BASE ACRILICA, COR BRANCA, USO INTERNO E EXTERNO</t>
  </si>
  <si>
    <t>MASSA PARA VIDRO</t>
  </si>
  <si>
    <t>MASSA PLASTICA PARA MARMORE/GRANITO</t>
  </si>
  <si>
    <t>28,35</t>
  </si>
  <si>
    <t>MASTRO SIMPLES GALVANIZADO DIAMETRO NOMINAL 1 1/2", COMPRIMENTO 3 M</t>
  </si>
  <si>
    <t>106,29</t>
  </si>
  <si>
    <t>MASTRO SIMPLES GALVANIZADO DIAMETRO NOMINAL 2", COMPRIMENTO 3 M</t>
  </si>
  <si>
    <t>MATERIAL FILTRANTE (PEDREGULHO) 0,6 A 25,46 MM (POSTO PEDREIRA/FORNECEDOR, SEM FRETE)</t>
  </si>
  <si>
    <t>1.051,60</t>
  </si>
  <si>
    <t>MATERIAL FILTRANTE (PEDREGULHO) 38 A 25,4 MM (POSTO PEDREIRA/FORNECEDOR, SEM FRETE)</t>
  </si>
  <si>
    <t>1.072,89</t>
  </si>
  <si>
    <t>MECANICO DE EQUIPAMENTOS PESADOS</t>
  </si>
  <si>
    <t>MECANICO DE EQUIPAMENTOS PESADOS (MENSALISTA)</t>
  </si>
  <si>
    <t>3.173,85</t>
  </si>
  <si>
    <t>MECANICO DE REFRIGERACAO</t>
  </si>
  <si>
    <t>18,32</t>
  </si>
  <si>
    <t>MECANICO DE REFRIGERACAO (MENSALISTA)</t>
  </si>
  <si>
    <t>3.268,09</t>
  </si>
  <si>
    <t>MEDIDOR DE NIVEL ESTATICO E DINAMICO PARA POCO, COMPRIMENTO DE 200 M</t>
  </si>
  <si>
    <t>1.862,66</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</si>
  <si>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</si>
  <si>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</si>
  <si>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</si>
  <si>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</si>
  <si>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</si>
  <si>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</si>
  <si>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</si>
  <si>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</si>
  <si>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</si>
  <si>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2,55</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</si>
  <si>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</si>
  <si>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</si>
  <si>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</si>
  <si>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</si>
  <si>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</si>
  <si>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</si>
  <si>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</si>
  <si>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</si>
  <si>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</si>
  <si>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</si>
  <si>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</si>
  <si>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</si>
  <si>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</si>
  <si>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13,12</t>
  </si>
  <si>
    <t>MESA VIBRATORIA COM DIMENSOES DE 2,0 X 1,0 M, COM MOTOR ELETRICO DE 2 POLOS E POTENCIA DE 3 CV</t>
  </si>
  <si>
    <t>11.200,00</t>
  </si>
  <si>
    <t>MESTRE DE OBRAS</t>
  </si>
  <si>
    <t>MESTRE DE OBRAS (MENSALISTA)</t>
  </si>
  <si>
    <t>4.250,50</t>
  </si>
  <si>
    <t>METACAULIM DE ALTA REATIVIDADE/CAULIM CALCINADO</t>
  </si>
  <si>
    <t>MICRO-TRATOR CORTADOR DE GRAMA COM LARGURA DO CORTE DE 107 CM, COM  2 LAMINAS E DESCARTE LATERAL</t>
  </si>
  <si>
    <t>9.621,99</t>
  </si>
  <si>
    <t>MICROESFERAS DE VIDRO PARA SINALIZACAO HORIZONTAL VIARIA, TIPO I-B (PREMIX) - NBR 16184</t>
  </si>
  <si>
    <t>MICROESFERAS DE VIDRO PARA SINALIZACAO HORIZONTAL VIARIA, TIPO II-A (DROP-ON) - NBR 16184</t>
  </si>
  <si>
    <t>MICTORIO COLETIVO ACO INOX (AISI 304), E = 0,8 MM, DE *100 X 40 X 30* CM (C X A X P)</t>
  </si>
  <si>
    <t>504,54</t>
  </si>
  <si>
    <t>MICTORIO COLETIVO ACO INOX (AISI 304), E = 0,8 MM, DE *100 X 50 X 35* CM (C X A X P)</t>
  </si>
  <si>
    <t>601,89</t>
  </si>
  <si>
    <t>MICTORIO INDIVIDUAL ACO INOX (AISI 304), E = 0,8 MM, DE *50  X 45  X 35* (C X A X P)</t>
  </si>
  <si>
    <t>665,22</t>
  </si>
  <si>
    <t>MICTORIO SIFONADO LOUCA BRANCA SEM COMPLEMENTOS</t>
  </si>
  <si>
    <t>256,16</t>
  </si>
  <si>
    <t>MICTORIO SIFONADO LOUCA COR SEM COMPLEMENTOS</t>
  </si>
  <si>
    <t>275,88</t>
  </si>
  <si>
    <t>MINICARREGADEIRA SOBRE RODAS, POTENCIA LIQUIDA DE *47* HP, CAPACIDADE NOMINAL DE OPERACAO DE *646* KG</t>
  </si>
  <si>
    <t>147.541,13</t>
  </si>
  <si>
    <t>MINICARREGADEIRA SOBRE RODAS, POTENCIA LIQUIDA DE *72* HP, CAPACIDADE NOMINAL DE OPERACAO DE *1200* KG</t>
  </si>
  <si>
    <t>227.699,25</t>
  </si>
  <si>
    <t>MINIESCAVADEIRA SOBRE ESTEIRAS, POTENCIA LIQUIDA DE *30* HP, PESO OPERACIONAL DE *3.500* KG</t>
  </si>
  <si>
    <t>223.966,47</t>
  </si>
  <si>
    <t>MINIESCAVADEIRA SOBRE ESTEIRAS, POTENCIA LIQUIDA DE *42* HP, PESO OPERACIONAL DE *4.500* KG</t>
  </si>
  <si>
    <t>273.239,10</t>
  </si>
  <si>
    <t>MINIESCAVADEIRA SOBRE ESTEIRAS, POTENCIA LIQUIDA DE *42* HP, PESO OPERACIONAL DE *5.300* KG</t>
  </si>
  <si>
    <t>281.459,71</t>
  </si>
  <si>
    <t>MINUTERIA ELETRONICA COLETIVA COM POTENCIA MAXIMA RESISTIVA PARA LAMPADAS FLUORESCENTES DE *300* W ( 110 V ) / *600* W ( 110 V )</t>
  </si>
  <si>
    <t>75,38</t>
  </si>
  <si>
    <t>MISTURADOR BASE PARA CHUVEIRO/BANHEIRA, 1/2 " OU 3/4 ", SOLDAVEL OU ROSCAVEL</t>
  </si>
  <si>
    <t>79,69</t>
  </si>
  <si>
    <t>MISTURADOR CROMADO DE MESA BICA BAIXA PARA LAVATORIO (REF 1875)</t>
  </si>
  <si>
    <t>195,29</t>
  </si>
  <si>
    <t>MISTURADOR CROMADO DE PAREDE PARA LAVATORIO (REF 1178)</t>
  </si>
  <si>
    <t>316,19</t>
  </si>
  <si>
    <t>MISTURADOR DE ARGAMASSA, EIXO HORIZONTAL, CAPACIDADE DE MISTURA 160 KG, MOTOR ELETRICO TRIFASICO 220/380 V, POTENCIA 3 CV</t>
  </si>
  <si>
    <t>8.645,59</t>
  </si>
  <si>
    <t>MISTURADOR DE ARGAMASSA, EIXO HORIZONTAL, CAPACIDADE DE MISTURA 300 KG, MOTOR ELETRICO TRIFASICO 220/380 V, POTENCIA 5 CV</t>
  </si>
  <si>
    <t>9.144,17</t>
  </si>
  <si>
    <t>MISTURADOR DE ARGAMASSA, EIXO HORIZONTAL, CAPACIDADE DE MISTURA 600 KG, MOTOR ELETRICO TRIFASICO 220/380 V, POTENCIA 7,5 CV</t>
  </si>
  <si>
    <t>10.880,33</t>
  </si>
  <si>
    <t>MISTURADOR DE PAREDE CROMADO PARA COZINHA BICA MOVEL COM AREJADOR (REF 1258)</t>
  </si>
  <si>
    <t>242,24</t>
  </si>
  <si>
    <t>MISTURADOR DUPLO HORIZONTAL DE ALTA TURBULENCIA, CAPACIDADE / VOLUME 2 X 500 LITROS, MOTORES ELETRICOS MINIMO 5 CV CADA,  PARA NATA CIMENTO, ARGAMASSA E OUTROS</t>
  </si>
  <si>
    <t>43.275,99</t>
  </si>
  <si>
    <t>MISTURADOR MANUAL DE TINTAS PARA FURADEIRA, HASTE METALICA *60* CM, COM HELICE  (MEXEDOR DE TINTA)</t>
  </si>
  <si>
    <t>36,95</t>
  </si>
  <si>
    <t>MISTURADOR MONOCOMANDO PARA CHUVEIRO, BASE BRUTA E ACABAMENTO CROMADO</t>
  </si>
  <si>
    <t>220,32</t>
  </si>
  <si>
    <t>MOLA AEREA FECHA PORTA, PARA PORTAS COM LARGURA ACIMA DE 110 CM</t>
  </si>
  <si>
    <t>172,83</t>
  </si>
  <si>
    <t>MOLA AEREA FECHA PORTA, PARA PORTAS COM LARGURA ATE 110 CM</t>
  </si>
  <si>
    <t>133,67</t>
  </si>
  <si>
    <t>MOLA AEREA FECHA PORTA, PARA PORTAS COM LARGURA ATE 95 CM</t>
  </si>
  <si>
    <t>113,77</t>
  </si>
  <si>
    <t>MOLA HIDRAULICA DE PISO P/ VIDRO TEMPERADO 10MM</t>
  </si>
  <si>
    <t>1.246,57</t>
  </si>
  <si>
    <t>MONTADOR DE ELETROELETRONICOS</t>
  </si>
  <si>
    <t>MONTADOR DE ELETROELETRONICOS (MENSALISTA)</t>
  </si>
  <si>
    <t>2.658,95</t>
  </si>
  <si>
    <t>MONTADOR DE ESTRUTURAS METALICAS</t>
  </si>
  <si>
    <t>MONTADOR DE ESTRUTURAS METALICAS (MENSALISTA)</t>
  </si>
  <si>
    <t>2.060,55</t>
  </si>
  <si>
    <t>MONTADOR DE MAQUINAS</t>
  </si>
  <si>
    <t>16,61</t>
  </si>
  <si>
    <t>MONTADOR DE MAQUINAS (MENSALISTA)</t>
  </si>
  <si>
    <t>2.963,88</t>
  </si>
  <si>
    <t>MONTANTE EM BARRA CHATA ACO GALVANIZADO, *65 X 8* MM, ALTURA *1420* MM, PINTURA ELETROSTATICA, COR PRETA</t>
  </si>
  <si>
    <t>211,11</t>
  </si>
  <si>
    <t>MOTOBOMBA AUTOESCORVANTE MOTOR A GASOLINA, POTENCIA 6,0HP, BOCAIS 3" X 3", HM/Q = 5 MCA / 24 M3/H A 52,5 MCA / 5,0 M3/H</t>
  </si>
  <si>
    <t>1.615,56</t>
  </si>
  <si>
    <t>MOTOBOMBA AUTOESCORVANTE MOTOR ELETRICO TRIFASICO 7,4HP BOCA DIAMETRO DE SUCCAO X RECLAQUE: 2"X2", HM/ Q = 10 M / 73,5 M3/H A 28 M / 8,2 M3 /H</t>
  </si>
  <si>
    <t>4.316,48</t>
  </si>
  <si>
    <t>MOTOBOMBA AUTOESCORVANTE POTENCIA 5,42 HP, BOCAIS SUCCAO X RECALQUE 2" X 2", A GASOLINA, DIAMETRO DO ROTOR 122 MM HM/Q = 6 MCA / 33,0 M3/H A 28 MCA / 8,0 M3/H</t>
  </si>
  <si>
    <t>2.145,44</t>
  </si>
  <si>
    <t>MOTOBOMBA CENTRIFUGA, MOTOR A GASOLINA, POTENCIA 5,42 HP, BOCAIS 1 1/2" X 1", DIAMETRO ROTOR 143 MM HM/Q = 6 MCA / 16,8 M3/H A 38 MCA / 6,6 M3/H</t>
  </si>
  <si>
    <t>2.016,46</t>
  </si>
  <si>
    <t>MOTOBOMBA TRASH (PARA AGUA SUJA) AUTO ESCORVANTE, MOTOR GASOLINA DE 6,41 HP, DIAMETROS DE SUCCAO X RECALQUE: 3" X 3", HM/Q: 10/60 A 23/0</t>
  </si>
  <si>
    <t>2.486,53</t>
  </si>
  <si>
    <t>MOTONIVELADORA POTENCIA BASICA LIQUIDA (PRIMEIRA MARCHA) 125 HP , PESO BRUTO 13843 KG, LARGURA DA LAMINA DE 3,7 M</t>
  </si>
  <si>
    <t>522.500,00</t>
  </si>
  <si>
    <t>MOTONIVELADORA POTENCIA BASICA LIQUIDA (PRIMEIRA MARCHA) 171 HP, PESO BRUTO 14768 KG, LARGURA DA LAMINA DE 3,7 M</t>
  </si>
  <si>
    <t>649.271,40</t>
  </si>
  <si>
    <t>MOTONIVELADORA POTENCIA BASICA LIQUIDA (PRIMEIRA MARCHA) 186 HP, PESO BRUTO 15785 KG, LARGURA DA LAMINA DE 4,3 M</t>
  </si>
  <si>
    <t>683.441,91</t>
  </si>
  <si>
    <t>MOTOR A DIESEL PARA VIBRADOR DE IMERSAO, DE *4,7* CV</t>
  </si>
  <si>
    <t>2.511,16</t>
  </si>
  <si>
    <t>MOTOR A GASOLINA PARA VIBRADOR DE IMERSAO, 4 TEMPOS, DE 5,5 CV</t>
  </si>
  <si>
    <t>1.245,20</t>
  </si>
  <si>
    <t>MOTOR ELETRICO PARA VIBRADOR DE IMERSAO, DE 2 CV, MONOFASICO, 110/220 V</t>
  </si>
  <si>
    <t>1.025,81</t>
  </si>
  <si>
    <t>MOTOR ELETRICO PARA VIBRADOR DE IMERSAO, DE 2 CV, TRIFASICO, 220/380 V</t>
  </si>
  <si>
    <t>1.003,50</t>
  </si>
  <si>
    <t>MOTORISTA DE CAMINHAO</t>
  </si>
  <si>
    <t>MOTORISTA DE CAMINHAO (MENSALISTA)</t>
  </si>
  <si>
    <t>MOTORISTA DE CAMINHAO-BASCULANTE</t>
  </si>
  <si>
    <t>12,18</t>
  </si>
  <si>
    <t>MOTORISTA DE CAMINHAO-BASCULANTE (MENSALISTA)</t>
  </si>
  <si>
    <t>2.641,61</t>
  </si>
  <si>
    <t>MOTORISTA DE CAMINHAO-CARRETA</t>
  </si>
  <si>
    <t>17,25</t>
  </si>
  <si>
    <t>MOTORISTA DE CAMINHAO-CARRETA (MENSALISTA)</t>
  </si>
  <si>
    <t>3.739,94</t>
  </si>
  <si>
    <t>MOTORISTA DE CARRO DE PASSEIO</t>
  </si>
  <si>
    <t>MOTORISTA DE CARRO DE PASSEIO (MENSALISTA)</t>
  </si>
  <si>
    <t>2.626,89</t>
  </si>
  <si>
    <t>MOTORISTA DE ONIBUS / MICRO-ONIBUS</t>
  </si>
  <si>
    <t>11,83</t>
  </si>
  <si>
    <t>MOTORISTA DE ONIBUS / MICRO-ONIBUS (MENSALISTA)</t>
  </si>
  <si>
    <t>2.611,30</t>
  </si>
  <si>
    <t>MOTORISTA OPERADOR DE CAMINHAO COM MUNCK</t>
  </si>
  <si>
    <t>MOTORISTA OPERADOR DE CAMINHAO COM MUNCK (MENSALISTA)</t>
  </si>
  <si>
    <t>MOTOSSERRA PORTATIL COM MOTOR A GASOLINA DE *60* CC</t>
  </si>
  <si>
    <t>2.472,18</t>
  </si>
  <si>
    <t>MOURAO CONCRETO CURVO, SECAO "T", H = 2,80 M + CURVA COM 0,45 M, COM FUROS PARA FIOS</t>
  </si>
  <si>
    <t>39,59</t>
  </si>
  <si>
    <t>MOURAO DE CONCRETO CURVO,10 X 10 CM, H= *2,60* M + CURVA DE 0,40 M</t>
  </si>
  <si>
    <t>34,62</t>
  </si>
  <si>
    <t>MOURAO DE CONCRETO RETO, *10 X 10* CM, H= 2,30 M</t>
  </si>
  <si>
    <t>33,33</t>
  </si>
  <si>
    <t>MOURAO DE CONCRETO RETO, TIPO ESTICADOR, *10 X 10* CM, H= 2,50 M</t>
  </si>
  <si>
    <t>31,82</t>
  </si>
  <si>
    <t>MOURAO DE CONCRETO RETO, 10 X 10 CM, H= 2,00 M</t>
  </si>
  <si>
    <t>26,80</t>
  </si>
  <si>
    <t>MOURAO DE CONCRETO RETO, 10 X 10 CM, H= 3,00 M</t>
  </si>
  <si>
    <t>39,87</t>
  </si>
  <si>
    <t>MUDA DE ARBUSTO FLORIFERO, CLUSIA/GARDENIA/MOREIA BRANCA/ AZALEIA OU EQUIVALENTE DA REGIAO, H= *50 A 70* CM</t>
  </si>
  <si>
    <t>47,98</t>
  </si>
  <si>
    <t>MUDA DE ARBUSTO FOLHAGEM, SANSAO-DO-CAMPO OU EQUIVALENTE DA REGIAO, H= *50 A 70* CM</t>
  </si>
  <si>
    <t>29,75</t>
  </si>
  <si>
    <t>MUDA DE ARBUSTO, BUXINHO, H= *50* M</t>
  </si>
  <si>
    <t>115,17</t>
  </si>
  <si>
    <t>MUDA DE ARBUSTO, PINGO DE OURO/ VIOLETEIRA, H = *10 A 20* CM</t>
  </si>
  <si>
    <t>MUDA DE ARVORE ORNAMENTAL, OITI/AROEIRA SALSA/ANGICO/IPE/JACARANDA OU EQUIVALENTE  DA REGIAO, H= *1* M</t>
  </si>
  <si>
    <t>MUDA DE ARVORE ORNAMENTAL, OITI/AROEIRA SALSA/ANGICO/IPE/JACARANDA OU EQUIVALENTE  DA REGIAO, H= *2* M</t>
  </si>
  <si>
    <t>72,94</t>
  </si>
  <si>
    <t>MUDA DE PALMEIRA, ARECA, H= *1,50* CM</t>
  </si>
  <si>
    <t>71,98</t>
  </si>
  <si>
    <t>MUDA DE RASTEIRA/FORRACAO, AMENDOIM RASTEIRO/ONZE HORAS/AZULZINHA/IMPATIENS OU EQUIVALENTE DA REGIAO</t>
  </si>
  <si>
    <t>MUFLA TERMINAL PRIMARIA UNIPOLAR USO EXTERNO PARA CABO 25/70MM2 ISOL, 3,6/6KV EM EPR - BORRACHA DE SILICONE</t>
  </si>
  <si>
    <t>210,82</t>
  </si>
  <si>
    <t>MUFLA TERMINAL PRIMARIA UNIPOLAR USO INTERNO PARA CABO 25/70MM2 ISOL 6/10KV EM EPR- BORRACHA DE SILICONE</t>
  </si>
  <si>
    <t>257,57</t>
  </si>
  <si>
    <t>MUFLA TERMINAL PRIMARIA UNIPOLAR USO INTERNO PARA CABO 35/120MM2 ISOLACAO 15/25KV EM EPR - BORRACHA DE SILICONE</t>
  </si>
  <si>
    <t>272,02</t>
  </si>
  <si>
    <t>MUFLA TERMINAL PRIMARIA UNIPOLAR USO INTERNO PARA CABO 35/70MM2 ISOLACAO 8,7/15KV EM EPR - BORRACHA DE SILICONE</t>
  </si>
  <si>
    <t>261,82</t>
  </si>
  <si>
    <t>MULTIEXERCITADOR COM SEIS FUNCOES, EM TUBO DE ACO CARBONO, PINTURA NO PROCESSO ELETROSTATICO - EQUIPAMENTO DE GINASTICA PARA ACADEMIA AO AR LIVRE / ACADEMIA DA TERCEIRA IDADE - ATI</t>
  </si>
  <si>
    <t>5.594,17</t>
  </si>
  <si>
    <t>NIPEL PVC, ROSCAVEL, 1 1/2",  AGUA FRIA PREDIAL</t>
  </si>
  <si>
    <t>NIPEL PVC, ROSCAVEL, 1 1/4",  AGUA FRIA PREDIAL</t>
  </si>
  <si>
    <t>4,11</t>
  </si>
  <si>
    <t>NIPEL PVC, ROSCAVEL, 1/2",  AGUA FRIA PREDIAL</t>
  </si>
  <si>
    <t>NIPEL PVC, ROSCAVEL, 1",  AGUA FRIA PREDIAL</t>
  </si>
  <si>
    <t>NIPEL PVC, ROSCAVEL, 2",  AGUA FRIA PREDIAL</t>
  </si>
  <si>
    <t>NIPEL PVC, ROSCAVEL, 3/4",  AGUA FRIA PREDIAL</t>
  </si>
  <si>
    <t>NIPLE DE FERRO GALVANIZADO, COM ROSCA BSP, DE 1 1/2"</t>
  </si>
  <si>
    <t>12,60</t>
  </si>
  <si>
    <t>NIPLE DE FERRO GALVANIZADO, COM ROSCA BSP, DE 1 1/4"</t>
  </si>
  <si>
    <t>NIPLE DE FERRO GALVANIZADO, COM ROSCA BSP, DE 1/2"</t>
  </si>
  <si>
    <t>NIPLE DE FERRO GALVANIZADO, COM ROSCA BSP, DE 1"</t>
  </si>
  <si>
    <t>NIPLE DE FERRO GALVANIZADO, COM ROSCA BSP, DE 2 1/2"</t>
  </si>
  <si>
    <t>30,00</t>
  </si>
  <si>
    <t>NIPLE DE FERRO GALVANIZADO, COM ROSCA BSP, DE 2"</t>
  </si>
  <si>
    <t>NIPLE DE FERRO GALVANIZADO, COM ROSCA BSP, DE 3/4"</t>
  </si>
  <si>
    <t>4,36</t>
  </si>
  <si>
    <t>NIPLE DE FERRO GALVANIZADO, COM ROSCA BSP, DE 3"</t>
  </si>
  <si>
    <t>48,80</t>
  </si>
  <si>
    <t>NIPLE DE FERRO GALVANIZADO, COM ROSCA BSP, DE 4"</t>
  </si>
  <si>
    <t>78,57</t>
  </si>
  <si>
    <t>NIPLE DE FERRO GALVANIZADO, COM ROSCA BSP, DE 5"</t>
  </si>
  <si>
    <t>173,45</t>
  </si>
  <si>
    <t>NIPLE DE FERRO GALVANIZADO, COM ROSCA BSP, DE 6"</t>
  </si>
  <si>
    <t>288,19</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</si>
  <si>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</si>
  <si>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</si>
  <si>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</si>
  <si>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</si>
  <si>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</si>
  <si>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</si>
  <si>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</si>
  <si>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3,84</t>
  </si>
  <si>
    <t>NIPLE DE REDUCAO DE FERRO GALVANIZADO, COM ROSCA BSP, DE 1" X 1/2"</t>
  </si>
  <si>
    <t>NIPLE DE REDUCAO DE FERRO GALVANIZADO, COM ROSCA BSP, DE 1" X 3/4"</t>
  </si>
  <si>
    <t>NIPLE DE REDUCAO DE FERRO GALVANIZADO, COM ROSCA BSP, DE 2 1/2" X 2"</t>
  </si>
  <si>
    <t>41,55</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</si>
  <si>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</si>
  <si>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</si>
  <si>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</si>
  <si>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</si>
  <si>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</si>
  <si>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75,89</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</si>
  <si>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</si>
  <si>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</si>
  <si>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</si>
  <si>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</si>
  <si>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</si>
  <si>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</si>
  <si>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64,41</t>
  </si>
  <si>
    <t>NIPLE SEXTAVADO EM ACO CARBONO, COM ROSCA BSP, PRESSAO 3.000 LBS, DN 2"</t>
  </si>
  <si>
    <t>NIPLE SEXTAVADO EM ACO CARBONO, COM ROSCA BSP, PRESSAO 3.000 LBS, DN 3/4"</t>
  </si>
  <si>
    <t>NIVELADOR</t>
  </si>
  <si>
    <t>NIVELADOR (MENSALISTA)</t>
  </si>
  <si>
    <t>1.510,74</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</si>
  <si>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</si>
  <si>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</si>
  <si>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</si>
  <si>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</si>
  <si>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</si>
  <si>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</si>
  <si>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</si>
  <si>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19,00</t>
  </si>
  <si>
    <t>OLHO MAGICO / VISOR PARA PORTA DE *25 A 46* MM DE ESPESSURA, ANGULO DE VISAO APROXIMADO DE 200 GRAUS, LATAO CROMADO, COM FECHO JANELA</t>
  </si>
  <si>
    <t>OPERADOR DE BATE-ESTACAS</t>
  </si>
  <si>
    <t>13,42</t>
  </si>
  <si>
    <t>OPERADOR DE BATE-ESTACAS (MENSALISTA)</t>
  </si>
  <si>
    <t>2.392,69</t>
  </si>
  <si>
    <t>OPERADOR DE BETONEIRA (CAMINHAO)</t>
  </si>
  <si>
    <t>11,64</t>
  </si>
  <si>
    <t>OPERADOR DE BETONEIRA (CAMINHAO) (MENSALISTA)</t>
  </si>
  <si>
    <t>2.077,15</t>
  </si>
  <si>
    <t>OPERADOR DE BETONEIRA ESTACIONARIA / MISTURADOR (MENSALISTA)</t>
  </si>
  <si>
    <t>2.004,53</t>
  </si>
  <si>
    <t>OPERADOR DE BETONEIRA ESTACIONARIA/MISTURADOR</t>
  </si>
  <si>
    <t>11,23</t>
  </si>
  <si>
    <t>OPERADOR DE COMPRESSOR DE AR OU COMPRESSORISTA</t>
  </si>
  <si>
    <t>OPERADOR DE COMPRESSOR DE AR OU COMPRESSORISTA (MENSALISTA)</t>
  </si>
  <si>
    <t>2.131,03</t>
  </si>
  <si>
    <t>OPERADOR DE DEMARCADORA DE FAIXAS DE TRAFEGO</t>
  </si>
  <si>
    <t>OPERADOR DE DEMARCADORA DE FAIXAS DE TRAFEGO (MENSALISTA)</t>
  </si>
  <si>
    <t>2.556,51</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</si>
  <si>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</si>
  <si>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</si>
  <si>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</si>
  <si>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</si>
  <si>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</si>
  <si>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</si>
  <si>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</si>
  <si>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</si>
  <si>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3.032,83</t>
  </si>
  <si>
    <t>OPERADOR DE MAQUINAS E TRATORES DIVERSOS (TERRAPLANAGEM)</t>
  </si>
  <si>
    <t>OPERADOR DE MAQUINAS E TRATORES DIVERSOS (TERRAPLANAGEM) (MENSALISTA)</t>
  </si>
  <si>
    <t>2.129,80</t>
  </si>
  <si>
    <t>OPERADOR DE MARTELETE OU MARTELETEIRO</t>
  </si>
  <si>
    <t>OPERADOR DE MARTELETE OU MARTELETEIRO (MENSALISTA)</t>
  </si>
  <si>
    <t>2.187,87</t>
  </si>
  <si>
    <t>OPERADOR DE MOTO SCRAPER</t>
  </si>
  <si>
    <t>OPERADOR DE MOTO SCRAPER (MENSALISTA)</t>
  </si>
  <si>
    <t>2.600,07</t>
  </si>
  <si>
    <t>OPERADOR DE MOTONIVELADORA</t>
  </si>
  <si>
    <t>OPERADOR DE MOTONIVELADORA (MENSALISTA)</t>
  </si>
  <si>
    <t>3.189,82</t>
  </si>
  <si>
    <t>OPERADOR DE PA CARREGADEIRA</t>
  </si>
  <si>
    <t>OPERADOR DE PA CARREGADEIRA (MENSALISTA)</t>
  </si>
  <si>
    <t>2.431,67</t>
  </si>
  <si>
    <t>OPERADOR DE PAVIMENTADORA</t>
  </si>
  <si>
    <t>15,05</t>
  </si>
  <si>
    <t>OPERADOR DE PAVIMENTADORA/MESA VIBROACABADORA (MENSALISTA)</t>
  </si>
  <si>
    <t>2.684,33</t>
  </si>
  <si>
    <t>OPERADOR DE ROLO COMPACTADOR</t>
  </si>
  <si>
    <t>12,01</t>
  </si>
  <si>
    <t>OPERADOR DE ROLO COMPACTADOR (MENSALISTA)</t>
  </si>
  <si>
    <t>2.144,09</t>
  </si>
  <si>
    <t>OPERADOR DE TRATOR - EXCLUSIVE AGROPECUARIA</t>
  </si>
  <si>
    <t>OPERADOR DE TRATOR - EXCLUSIVE AGROPECUARIA (MENSALISTA)</t>
  </si>
  <si>
    <t>OPERADOR DE USINA DE ASFALTO, DE SOLOS OU DE CONCRETO</t>
  </si>
  <si>
    <t>OPERADOR DE USINA DE ASFALTO, DE SOLOS OU DE CONCRETO (MENSALISTA)</t>
  </si>
  <si>
    <t>2.305,21</t>
  </si>
  <si>
    <t>OXIGENIO, RECARGA PARA CILINDRO DE CONJUNTO OXICORTE GRANDE</t>
  </si>
  <si>
    <t>PA CARREGADEIRA SOBRE RODAS, POTENCIA BRUTA *127* CV, CAPACIDADE DA CACAMBA DE 2,0 A 2,4 M3, PESO OPERACIONAL DE 10330 KG</t>
  </si>
  <si>
    <t>319.680,00</t>
  </si>
  <si>
    <t>PA CARREGADEIRA SOBRE RODAS, POTENCIA LIQUIDA 128 HP, CAPACIDADE DA CACAMBA DE 1,7 A 2,8 M3, PESO OPERACIONAL DE 11632 KG</t>
  </si>
  <si>
    <t>360.000,00</t>
  </si>
  <si>
    <t>PA CARREGADEIRA SOBRE RODAS, POTENCIA LIQUIDA 197 HP, CAPACIDADE DA CACAMBA DE 2,5 A 3,5 M3, PESO OPERACIONAL DE 18338 KG</t>
  </si>
  <si>
    <t>499.199,97</t>
  </si>
  <si>
    <t>PA CARREGADEIRA SOBRE RODAS, POTENCIA LIQUIDA 213 HP, CAPACIDADE DA CACAMBA DE 1,9 A 3,5 M3, PESO OPERACIONAL DE 19234 KG</t>
  </si>
  <si>
    <t>568.319,97</t>
  </si>
  <si>
    <t>PA CARREGADEIRA SOBRE RODAS, POTENCIA 152 HP, CAPACIDADE DA CACAMBA DE 1,53 A 2,30 M3, PESO OPERACIONAL DE 10216 KG</t>
  </si>
  <si>
    <t>331.679,98</t>
  </si>
  <si>
    <t>PA DE LIXO PLASTICA, CABO LONGO</t>
  </si>
  <si>
    <t>7,65</t>
  </si>
  <si>
    <t>PAINEL DE LA DE VIDRO SEM REVESTIMENTO PSI 20, E = 25 MM, DE 1200 X 600 MM</t>
  </si>
  <si>
    <t>PAINEL DE LA DE VIDRO SEM REVESTIMENTO PSI 20, E = 50 MM, DE 1200 X 600 MM</t>
  </si>
  <si>
    <t>30,82</t>
  </si>
  <si>
    <t>PAINEL DE LA DE VIDRO SEM REVESTIMENTO PSI 40, E = 25 MM, DE 1200 X 600 MM</t>
  </si>
  <si>
    <t>23,93</t>
  </si>
  <si>
    <t>PAINEL DE LA DE VIDRO SEM REVESTIMENTO PSI 40, E = 50 MM, DE 1200 X 600 MM</t>
  </si>
  <si>
    <t>50,51</t>
  </si>
  <si>
    <t>PAINEL ESTRUTURAL PARA LAJE SECA REVESTIDO EM PLACA CIMENTICIA, DE 1,20 X 2,50 M, E = 23 MM</t>
  </si>
  <si>
    <t>65,60</t>
  </si>
  <si>
    <t>PAINEL ESTRUTURAL PARA LAJE SECA REVESTIDO EM PLACA CIMENTICIA, DE 1,20 X 2,50 M, E = 40 MM</t>
  </si>
  <si>
    <t>122,17</t>
  </si>
  <si>
    <t>PAINEL ESTRUTURAL PARA LAJE SECA REVESTIDO EM PLACA CIMENTICIA, DE 1,20 X 2,50 M, E = 55 MM</t>
  </si>
  <si>
    <t>161,06</t>
  </si>
  <si>
    <t>PAINEL ISOLANTE REVESTIDO EM ACO GALVALUME *0,5* MM COM PRE-PINTURA NAS DUAS FACES, NUCLEO EM POLIURETANO (PUR), E = 40/50 MM, PARA FECHAMENTOS VERTICAIS (INCLUI PARAFUSOS DE FIXACAO)</t>
  </si>
  <si>
    <t>152,49</t>
  </si>
  <si>
    <t>PAINEL ISOLANTE REVESTIDO EM ACO GALVALUME *0,5* MM COM PRE-PINTURA NAS DUAS FACES, NUCLEO EM POLIURETANO (PUR), E = 70/80 MM, PARA FECHAMENTOS VERTICAIS (INCLUI PARAFUSOS DE FIXACAO)</t>
  </si>
  <si>
    <t>180,36</t>
  </si>
  <si>
    <t>PAPEL KRAFT BETUMADO</t>
  </si>
  <si>
    <t>PAPELEIRA DE PAREDE EM METAL CROMADO SEM TAMPA</t>
  </si>
  <si>
    <t>PAPELEIRA PLASTICA TIPO DISPENSER PARA PAPEL HIGIENICO ROLAO</t>
  </si>
  <si>
    <t>36,85</t>
  </si>
  <si>
    <t>PAR DE TABELAS DE BASQUETE EM COMPENSADO NAVAL DE *1,80 X 1,20* M, COM ARO DE METAL E REDE (SEM SUPORTE DE FIXACAO)</t>
  </si>
  <si>
    <t>1.495,49</t>
  </si>
  <si>
    <t>PARA-RAIOS DE BAIXA TENSAO, TENSAO DE OPERACAO *280* V , CORRENTE MAXIMA *20* KA</t>
  </si>
  <si>
    <t>61,02</t>
  </si>
  <si>
    <t>PARA-RAIOS DE DISTRIBUICAO, TENSAO NOMINAL 15 KV, CORRENTE NOMINAL DE DESCARGA 5 KA</t>
  </si>
  <si>
    <t>180,11</t>
  </si>
  <si>
    <t>PARA-RAIOS DE DISTRIBUICAO, TENSAO NOMINAL 30 KV, CORRENTE NOMINAL DE DESCARGA 10 KA</t>
  </si>
  <si>
    <t>299,20</t>
  </si>
  <si>
    <t>PARA-RAIOS TIPO FRANKLIN 350 MM, EM LATAO CROMADO, DUAS DESCIDAS, PARA PROTECAO DE EDIFICACOES CONTRA DESCARGAS ATMOSFERICAS</t>
  </si>
  <si>
    <t>69,38</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</si>
  <si>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</si>
  <si>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</si>
  <si>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</si>
  <si>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</si>
  <si>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</si>
  <si>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</si>
  <si>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</si>
  <si>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</si>
  <si>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</si>
  <si>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</si>
  <si>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</si>
  <si>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</si>
  <si>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</si>
  <si>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</si>
  <si>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</si>
  <si>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</si>
  <si>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</si>
  <si>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</si>
  <si>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</si>
  <si>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</si>
  <si>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</si>
  <si>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1,40</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</si>
  <si>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</si>
  <si>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</si>
  <si>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</si>
  <si>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</si>
  <si>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</si>
  <si>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2,10</t>
  </si>
  <si>
    <t>PARAFUSO FRANCES ZINCADO, DIAMETRO 1/2", COMPRIMENTO 12", COM PORCA E ARRUELA LISA MEDIA</t>
  </si>
  <si>
    <t>PARAFUSO FRANCES ZINCADO, DIAMETRO 1/2", COMPRIMENTO 15", COM PORCA E ARRUELA LISA MEDIA</t>
  </si>
  <si>
    <t>12,22</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</si>
  <si>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</si>
  <si>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</si>
  <si>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</si>
  <si>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</si>
  <si>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</si>
  <si>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</si>
  <si>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</si>
  <si>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</si>
  <si>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</si>
  <si>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</si>
  <si>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15,22</t>
  </si>
  <si>
    <t>PARAFUSO M16 EM ACO GALVANIZADO, COMPRIMENTO = 500 MM, DIAMETRO = 16 MM, ROSCA MAQUINA, COM CABECA SEXTAVADA E PORCA</t>
  </si>
  <si>
    <t>16,55</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</si>
  <si>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</si>
  <si>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</si>
  <si>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</si>
  <si>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</si>
  <si>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</si>
  <si>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</si>
  <si>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</si>
  <si>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</si>
  <si>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</si>
  <si>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</si>
  <si>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</si>
  <si>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</si>
  <si>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</si>
  <si>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</si>
  <si>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</si>
  <si>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</si>
  <si>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</si>
  <si>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</si>
  <si>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</si>
  <si>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</si>
  <si>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17,67</t>
  </si>
  <si>
    <t>PARAFUSO ZINCADO, SEXTAVADO, COM ROSCA INTEIRA, DIAMETRO 1/4", COMPRIMENTO 1/2"</t>
  </si>
  <si>
    <t>PARAFUSO ZINCADO, SEXTAVADO, COM ROSCA INTEIRA, DIAMETRO 3/8", COMPRIMENTO 2"</t>
  </si>
  <si>
    <t>PARAFUSO ZINCADO, SEXTAVADO, COM ROSCA INTEIRA, DIAMETRO 5/8", COMPRIMENTO 2 1/4"</t>
  </si>
  <si>
    <t>2,65</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</si>
  <si>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</si>
  <si>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</si>
  <si>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</si>
  <si>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</si>
  <si>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</si>
  <si>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30,43</t>
  </si>
  <si>
    <t>PARAFUSO, ASTM A307 - GRAU A, SEXTAVADO, ZINCADO, DIAMETRO 3/8" (9,52 MM), COMPRIMENTO 1 " (25,4 MM)</t>
  </si>
  <si>
    <t>73,23</t>
  </si>
  <si>
    <t>PARAFUSO, AUTO ATARRACHANTE, CABECA CHATA, FENDA SIMPLES, 1/4 (6,35 MM) X 25 MM</t>
  </si>
  <si>
    <t>30,30</t>
  </si>
  <si>
    <t>PARAFUSO, COMUM, ASTM A307, SEXTAVADO, DIAMETRO 1/2" (12,7 MM), COMPRIMENTO 1" (25,4 MM)</t>
  </si>
  <si>
    <t>PARALELEPIPEDO GRANITICO OU BASALTICO, PARA PAVIMENTACAO, SEM FRETE,  *30 A 35* PECAS POR M2</t>
  </si>
  <si>
    <t>1.028,57</t>
  </si>
  <si>
    <t>43,48</t>
  </si>
  <si>
    <t>PASTA DESENGRAXANTE PARA MAOS</t>
  </si>
  <si>
    <t>PASTA LUBRIFICANTE PARA TUBOS E CONEXOES COM JUNTA ELASTICA (USO EM PVC, ACO, POLIETILENO E OUTROS) ( DE *400* G)</t>
  </si>
  <si>
    <t>20,67</t>
  </si>
  <si>
    <t>PASTA LUBRIFICANTE PARA TUBOS E CONEXOES COM JUNTA ELASTICA (USO EM PVC, ACO, POLIETILENO E OUTROS) (POTE DE 3.500* G)</t>
  </si>
  <si>
    <t>128,93</t>
  </si>
  <si>
    <t>PASTA PARA SOLDA DE TUBOS E CONEXOES DE COBRE (EMBALAGEM COM 250 G)</t>
  </si>
  <si>
    <t>PASTA VEDA JUNTAS/ROSCA, LATA DE *500* G, PARA INSTALACOES DE GAS E OUTROS</t>
  </si>
  <si>
    <t>78,14</t>
  </si>
  <si>
    <t>PASTILHA CERAMICA/PORCELANA, REVEST INT/EXT E  PISCINA, CORES BRANCA OU FRIAS, *2,5 X 2,5* CM</t>
  </si>
  <si>
    <t>114,13</t>
  </si>
  <si>
    <t>PASTILHA CERAMICA/PORCELANA, REVEST INT/EXT E  PISCINA, CORES FRIAS *5 X 5* CM</t>
  </si>
  <si>
    <t>101,98</t>
  </si>
  <si>
    <t>PASTILHA CERAMICA/PORCELANA, REVEST INT/EXT E  PISCINA, CORES QUENTES *5 X 5* CM</t>
  </si>
  <si>
    <t>118,98</t>
  </si>
  <si>
    <t>PASTILHA CERAMICA/PORCELANA, REVEST INT/EXT E  PISCINA, CORES QUENTES, *2,5 X 2,5* CM</t>
  </si>
  <si>
    <t>185,07</t>
  </si>
  <si>
    <t>PASTILHA DE VIDRO CRISTAL, NACIONAL, REVEST INT/EXT E PISCINA, TODAS AS CORES, E MAIOR OU IGUAL A 5 MM  *2,0 X 2,0* CM</t>
  </si>
  <si>
    <t>342,69</t>
  </si>
  <si>
    <t>PASTILHA DE VIDRO PIGMENTADA *2,0 X 2,0* CM, NACIONAL, PARA REVESTIMENTO INTERNO/EXTERNO E PISCINA, BRANCA OU CORES FRIAS, ESPESSURA MAIOR OU IGUAL A 5 MM</t>
  </si>
  <si>
    <t>217,05</t>
  </si>
  <si>
    <t>PASTILHA DE VIDRO PIGMENTADA, NACIONAL, REVEST INT/EXT E PISCINA, CORES QUENTES, ESPESSURA MAIOR OU IGUAL A 5 MM  *2,0 X 2,0* CM</t>
  </si>
  <si>
    <t>382,22</t>
  </si>
  <si>
    <t>PASTILHEIRO</t>
  </si>
  <si>
    <t>17,14</t>
  </si>
  <si>
    <t>PASTILHEIRO (MENSALISTA)</t>
  </si>
  <si>
    <t>3.057,95</t>
  </si>
  <si>
    <t>PATCH CORD, CATEGORIA 5 E, EXTENSAO DE 1,50 M</t>
  </si>
  <si>
    <t>PATCH CORD, CATEGORIA 5 E, EXTENSAO DE 2,50 M</t>
  </si>
  <si>
    <t>PATCH CORD, CATEGORIA 6, EXTENSAO DE 1,50 M</t>
  </si>
  <si>
    <t>20,93</t>
  </si>
  <si>
    <t>PATCH CORD, CATEGORIA 6, EXTENSAO DE 2,50 M</t>
  </si>
  <si>
    <t>PATCH PANEL, 24 PORTAS, CATEGORIA 5E, COM RACKS DE 19" E 1 U DE ALTURA</t>
  </si>
  <si>
    <t>227,39</t>
  </si>
  <si>
    <t>PATCH PANEL, 24 PORTAS, CATEGORIA 6, COM RACKS DE 19" E 1 U DE ALTURA</t>
  </si>
  <si>
    <t>396,33</t>
  </si>
  <si>
    <t>PATCH PANEL, 48 PORTAS, CATEGORIA 5E, COM RACKS DE 19" E 2 U DE ALTURA</t>
  </si>
  <si>
    <t>332,69</t>
  </si>
  <si>
    <t>PATCH PANEL, 48 PORTAS, CATEGORIA 6, COM RACKS DE 19" E 2 U DE ALTURA</t>
  </si>
  <si>
    <t>534,47</t>
  </si>
  <si>
    <t>PECA DE MADEIRA APARELHADA *7,5 X 7,5* CM (3 X 3 ") MACARANDUBA, ANGELIM OU EQUIVALENTE DA REGIAO</t>
  </si>
  <si>
    <t>16,14</t>
  </si>
  <si>
    <t>PECA DE MADEIRA NAO APARELHADA *7,5 X 7,5* CM (3 X 3 ") MACARANDUBA, ANGELIM OU EQUIVALENTE DA REGIAO</t>
  </si>
  <si>
    <t>PEDRA ARDOSIA, CINZA, *40 X 40* CM, E= *1 CM</t>
  </si>
  <si>
    <t>PEDRA ARDOSIA, CINZA, 20  X  40 CM,  E=  *1 CM</t>
  </si>
  <si>
    <t>24,87</t>
  </si>
  <si>
    <t>PEDRA ARDOSIA, CINZA, 30  X  30,  E= *1 CM</t>
  </si>
  <si>
    <t>26,64</t>
  </si>
  <si>
    <t>PEDRA BRITADA GRADUADA, CLASSIFICADA (POSTO PEDREIRA/FORNECEDOR, SEM FRETE)</t>
  </si>
  <si>
    <t>98,43</t>
  </si>
  <si>
    <t>PEDRA BRITADA N. 0, OU PEDRISCO (4,8 A 9,5 MM) POSTO PEDREIRA/FORNECEDOR, SEM FRETE</t>
  </si>
  <si>
    <t>107,62</t>
  </si>
  <si>
    <t>PEDRA BRITADA N. 1 (9,5 a 19 MM) POSTO PEDREIRA/FORNECEDOR, SEM FRETE</t>
  </si>
  <si>
    <t>84,29</t>
  </si>
  <si>
    <t>PEDRA BRITADA N. 2 (19 A 38 MM) POSTO PEDREIRA/FORNECEDOR, SEM FRETE</t>
  </si>
  <si>
    <t>PEDRA BRITADA N. 3 (38 A 50 MM) POSTO PEDREIRA/FORNECEDOR, SEM FRETE</t>
  </si>
  <si>
    <t>PEDRA BRITADA N. 4 (50 A 76 MM) POSTO PEDREIRA/FORNECEDOR, SEM FRETE</t>
  </si>
  <si>
    <t>91,96</t>
  </si>
  <si>
    <t>PEDRA BRITADA N. 5 (76 A 100 MM) POSTO PEDREIRA/FORNECEDOR, SEM FRETE</t>
  </si>
  <si>
    <t>94,51</t>
  </si>
  <si>
    <t>PEDRA BRITADA OU BICA CORRIDA, NAO CLASSIFICADA (POSTO PEDREIRA/FORNECEDOR, SEM FRETE)</t>
  </si>
  <si>
    <t>91,19</t>
  </si>
  <si>
    <t>PEDRA DE MAO OU PEDRA RACHAO PARA ARRIMO/FUNDACAO (POSTO PEDREIRA/FORNECEDOR, SEM FRETE)</t>
  </si>
  <si>
    <t>88,13</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</si>
  <si>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</si>
  <si>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</si>
  <si>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86,61</t>
  </si>
  <si>
    <t>PEDRA GRANITICA, SERRADA, TIPO MIRACEMA, MADEIRA, PADUANA, RACHINHA, SANTA ISABEL OU OUTRAS SIMILARES, *11,5 X  *23 CM, E=  *1,0 A *2,0 CM</t>
  </si>
  <si>
    <t>PEDRA PORTUGUESA  OU PETIT PAVE, BRANCA OU PRETA</t>
  </si>
  <si>
    <t>99,93</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</si>
  <si>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</si>
  <si>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</si>
  <si>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156,67</t>
  </si>
  <si>
    <t>PEDREGULHO OU PICARRA DE JAZIDA, AO NATURAL, PARA BASE DE PAVIMENTACAO (RETIRADO NA JAZIDA, SEM TRANSPORTE)</t>
  </si>
  <si>
    <t>PEDREIRO</t>
  </si>
  <si>
    <t>PEDREIRO (MENSALISTA)</t>
  </si>
  <si>
    <t>PEITORIL EM MARMORE, POLIDO, BRANCO COMUM, L= *15* CM, E=  *2,0* CM, COM PINGADEIRA</t>
  </si>
  <si>
    <t>28,33</t>
  </si>
  <si>
    <t>PEITORIL EM MARMORE, POLIDO, BRANCO COMUM, L= *15* CM, E=  *3* CM, CORTE RETO</t>
  </si>
  <si>
    <t>30,47</t>
  </si>
  <si>
    <t>PEITORIL PRE-MOLDADO EM GRANILITE, MARMORITE OU GRANITINA, L = *15* CM</t>
  </si>
  <si>
    <t>PEITORIL/ SOLEIRA EM MARMORE, POLIDO, BRANCO COMUM, L= *25* CM, E=  *3* CM, CORTE RETO</t>
  </si>
  <si>
    <t>PELICULA REFLETIVA, GT 7 ANOS PARA SINALIZACAO VERTICAL</t>
  </si>
  <si>
    <t>25,57</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</si>
  <si>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</si>
  <si>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</si>
  <si>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</si>
  <si>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10.123,87</t>
  </si>
  <si>
    <t>PERFIL "I" DE ACO LAMINADO, "I" 102 X 12,7</t>
  </si>
  <si>
    <t>PERFIL "I" DE ACO LAMINADO, "I" 152 X 22</t>
  </si>
  <si>
    <t>127,99</t>
  </si>
  <si>
    <t>PERFIL "I" DE ACO LAMINADO, "I" 203  X  34,3</t>
  </si>
  <si>
    <t>202,84</t>
  </si>
  <si>
    <t>PERFIL "I" DE ACO LAMINADO, "W" 150 X 22,5</t>
  </si>
  <si>
    <t>PERFIL "I" DE ACO LAMINADO, "W" 250 X 32,7</t>
  </si>
  <si>
    <t>PERFIL "I" DE ACO LAMINADO, "W" 250 X 44,8</t>
  </si>
  <si>
    <t>256,04</t>
  </si>
  <si>
    <t>PERFIL "I" DE ACO LAMINADO, "W" 310 X 52,0</t>
  </si>
  <si>
    <t>PERFIL "I" DE ACO LAMINADO, "W" 410 X 67</t>
  </si>
  <si>
    <t>396,96</t>
  </si>
  <si>
    <t>PERFIL "I" DE ACO LAMINADO, W 250 X 38,50</t>
  </si>
  <si>
    <t>PERFIL "U" CHAPA ACO DOBRADA,  E = 3,04 MM , H = 20 CM, ABAS = 5 CM (4,47 KG/M)</t>
  </si>
  <si>
    <t>25,03</t>
  </si>
  <si>
    <t>PERFIL "U" DE ACO LAMINADO, "U" 102 X 9,3</t>
  </si>
  <si>
    <t>53,39</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</si>
  <si>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</si>
  <si>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</si>
  <si>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</si>
  <si>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</si>
  <si>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</si>
  <si>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</si>
  <si>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</si>
  <si>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</si>
  <si>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</si>
  <si>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</si>
  <si>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</si>
  <si>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107,14</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</si>
  <si>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</si>
  <si>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</si>
  <si>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</si>
  <si>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</si>
  <si>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</si>
  <si>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</si>
  <si>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4,17</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</si>
  <si>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</si>
  <si>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</si>
  <si>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</si>
  <si>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12,71</t>
  </si>
  <si>
    <t>PERFIL TABICA ABERTA, PERFURADA, FORMATO Z, EM ACO GALVANIZADO NATURAL, LARGURA APROXIMADA 40 MM, PARA ESTRUTURA FORRO DRYWALL</t>
  </si>
  <si>
    <t>4,01</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</si>
  <si>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</si>
  <si>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</si>
  <si>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</si>
  <si>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</si>
  <si>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</si>
  <si>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</si>
  <si>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</si>
  <si>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</si>
  <si>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</si>
  <si>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</si>
  <si>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1.988.899,78</t>
  </si>
  <si>
    <t>PERFURATRIZ COM TORRE METALICA PARA EXECUCAO DE ESTACA HELICE CONTINUA, PROFUNDIDADE MAXIMA DE 32 M, DIAMETRO MAXIMO DE 1000 MM, POTENCIA INSTALADA DE 350 HP, MESA ROTATIVA COM TORQUE MAXIMO DE 263 KNM</t>
  </si>
  <si>
    <t>3.092.659,19</t>
  </si>
  <si>
    <t>PERFURATRIZ HIDRAULICA COM TRADO CURTO ACOPLADO, PROFUNDIDADE MAXIMA DE 20 M, DIAMETRO MAXIMO DE 1500 MM, POTENCIA INSTALADA DE 137 HP, MESA ROTATIVA COM TORQUE MAXIMO DE 30 KNM (INCLUI MONTAGEM, NAO INCLUI CAMINHAO)</t>
  </si>
  <si>
    <t>757.168,30</t>
  </si>
  <si>
    <t>PERFURATRIZ MANUAL, TORQUE MAXIMO 55 KGF.M, POTENCIA 5 CV, COM DIAMETRO MAXIMO 8 1/2" (INCLUI SUPORTE/CHASSI TIPO MESA)</t>
  </si>
  <si>
    <t>41.751,91</t>
  </si>
  <si>
    <t>PERFURATRIZ MANUAL, TORQUE MAXIMO 83 N.M, POTENCIA 5 CV, COM DIAMETRO MAXIMO 4" (NAO INCLUI SUPORTE / CHASSI)</t>
  </si>
  <si>
    <t>6.016,87</t>
  </si>
  <si>
    <t>PERFURATRIZ MANUAL, TORQUE MAXIMO 83 N.M, POTENCIA 5 CV, COM DIAMETRO MAXIMO 4", PARA SOLO GRAMPEADO (INCLUI SUPORTE OU CHASSI TIPO MESA)</t>
  </si>
  <si>
    <t>18.835,44</t>
  </si>
  <si>
    <t>PERFURATRIZ PNEUMATICA MANUAL DE PESO MEDIO, 18KG, COMPRIMENTO DE CURSO DE 6 M, DIAMETRO DO PISTAO DE 5,5 CM</t>
  </si>
  <si>
    <t>10.301,37</t>
  </si>
  <si>
    <t>PERFURATRIZ ROTATIVA SOBRE ESTEIRA, TORQUE MAXIMO 2500 KGM, POTENCIA 110 HP, MOTOR DIESEL  (COLETADO CAIXA)</t>
  </si>
  <si>
    <t>648.495,98</t>
  </si>
  <si>
    <t>PERFURATRIZ SOBRE ESTEIRA, TORQUE MAXIMO DE 600 KGF, POTENCIA ENTRE 50 E 60 HP, DIAMETRO MAXIMO DE 10"</t>
  </si>
  <si>
    <t>415.376,12</t>
  </si>
  <si>
    <t>PERFURATRIZ SOBRE ESTEIRA, TORQUE MAXIMO 600 KGF, PESO MEDIO 1000 KG, POTENCIA 20 HP, DIAMETRO MAXIMO 10"</t>
  </si>
  <si>
    <t>433.387,56</t>
  </si>
  <si>
    <t>PIGMENTO EM PO PARA ARGAMASSAS, CIMENTOS E OUTROS</t>
  </si>
  <si>
    <t>25,55</t>
  </si>
  <si>
    <t>PILAR DE MADEIRA NAO APARELHADA *10 X 10* CM, MACARANDUBA, ANGELIM OU EQUIVALENTE DA REGIAO</t>
  </si>
  <si>
    <t>PILAR DE MADEIRA NAO APARELHADA *15 X 15* CM, MACARANDUBA, ANGELIM OU EQUIVALENTE DA REGIAO</t>
  </si>
  <si>
    <t>77,16</t>
  </si>
  <si>
    <t>PILAR DE MADEIRA NAO APARELHADA *20 X 20* CM, MACARANDUBA, ANGELIM OU EQUIVALENTE DA REGIAO</t>
  </si>
  <si>
    <t>126,17</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</si>
  <si>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</si>
  <si>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</si>
  <si>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</si>
  <si>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</si>
  <si>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26,57</t>
  </si>
  <si>
    <t>PINO DE ACO COM ROSCA 1/4 ", COMPRIMENTO DA HASTE = 30 MM E ROSCA = 20 MM (ACAO DIRETA)</t>
  </si>
  <si>
    <t>PINO DE ACO LISO 1/4 ", HASTE = *36,5* MM (ACAO DIRETA)</t>
  </si>
  <si>
    <t>PINO DE ACO LISO 1/4 ", HASTE = *53* MM (ACAO DIRETA)</t>
  </si>
  <si>
    <t>22,78</t>
  </si>
  <si>
    <t>PINO GUIA, RETO, COM CHAPA DE LATAO CROMADO, 3/4", PARA PORTA / JANELA DE CORRER</t>
  </si>
  <si>
    <t>PINO ROSCA EXTERNA, EM ACO GALVANIZADO, PARA ISOLADOR DE 15KV, DIAMETRO 25 MM, COMPRIMENTO *290* MM</t>
  </si>
  <si>
    <t>18,95</t>
  </si>
  <si>
    <t>PINO ROSCA EXTERNA, EM ACO GALVANIZADO, PARA ISOLADOR DE 25KV, DIAMETRO 35MM, COMPRIMENTO *320* MM</t>
  </si>
  <si>
    <t>25,94</t>
  </si>
  <si>
    <t>PINTOR</t>
  </si>
  <si>
    <t>PINTOR (MENSALISTA)</t>
  </si>
  <si>
    <t>PINTOR DE LETREIROS</t>
  </si>
  <si>
    <t>PINTOR DE LETREIROS (MENSALISTA)</t>
  </si>
  <si>
    <t>3.022,53</t>
  </si>
  <si>
    <t>PINTOR PARA TINTA EPOXI</t>
  </si>
  <si>
    <t>16,89</t>
  </si>
  <si>
    <t>PINTOR PARA TINTA EPOXI (MENSALISTA)</t>
  </si>
  <si>
    <t>3.012,27</t>
  </si>
  <si>
    <t>PISO DE BORRACHA CANELADO EM PLACAS 50 X 50 CM, E = *3,5* MM, PARA COLA</t>
  </si>
  <si>
    <t>48,62</t>
  </si>
  <si>
    <t>PISO DE BORRACHA ESPORTIVO EM PLACAS 50 X 50 CM, E = 15 MM, PARA ARGAMASSA, PRETO</t>
  </si>
  <si>
    <t>221,44</t>
  </si>
  <si>
    <t>PISO DE BORRACHA FRISADO OU PASTILHADO, PRETO, EM PLACAS 50 X 50 CM, E = 7 MM, PARA ARGAMASSA</t>
  </si>
  <si>
    <t>134,50</t>
  </si>
  <si>
    <t>PISO DE BORRACHA PASTILHADO EM PLACAS 50 X 50 CM, E = *3,5* MM, PARA COLA, PRETO</t>
  </si>
  <si>
    <t>PISO DE BORRACHA PASTILHADO EM PLACAS 50 X 50 CM, E = 15 MM, PARA ARGAMASSA, PRETO</t>
  </si>
  <si>
    <t>215,56</t>
  </si>
  <si>
    <t>PISO ELEVADO COM 2 PLACAS DE ACO COM ENCHIMENTO DE CONCRETO CELULAR, INCLUSO BASE/HASTE/CRUZETAS, 60 X 60 CM, H = *28* CM, RESISTENCIA CARGA CONCENTRADA 496 KG (COM COLOCACAO)</t>
  </si>
  <si>
    <t>204,18</t>
  </si>
  <si>
    <t>PISO EM CERAMICA ESMALTADA EXTRA, PEI MAIOR OU IGUAL A 4, FORMATO MAIOR QUE 2025 CM2</t>
  </si>
  <si>
    <t>53,02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</si>
  <si>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</si>
  <si>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</si>
  <si>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</si>
  <si>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70,00</t>
  </si>
  <si>
    <t>PISO EM GRANITO, POLIDO, TIPO AMENDOA/ AMARELO CAPRI/ AMARELO DOURADO CARIOCA OU OUTROS EQUIVALENTES DA REGIAO, FORMATO MENOR OU IGUAL A 3025 CM2, E=  *2* CM</t>
  </si>
  <si>
    <t>198,50</t>
  </si>
  <si>
    <t>PISO EM GRANITO, POLIDO, TIPO ANDORINHA/ QUARTZ/ CASTELO/ CORUMBA OU OUTROS EQUIVALENTES DA REGIAO, FORMATO MENOR OU IGUAL A 3025 CM2, E=  *2* CM</t>
  </si>
  <si>
    <t>149,81</t>
  </si>
  <si>
    <t>PISO EM GRANITO, POLIDO, TIPO MARFIM, DALLAS, CARAVELAS OU OUTROS EQUIVALENTES DA REGIAO, FORMATO MENOR OU IGUAL A 3025 CM2, E=  *2* CM</t>
  </si>
  <si>
    <t>191,42</t>
  </si>
  <si>
    <t>PISO EM GRANITO, POLIDO, TIPO PRETO SAO GABRIEL/ TIJUCA OU OUTROS EQUIVALENTES DA REGIAO, FORMATO MENOR OU IGUAL A 3025 CM2, E=  *2* CM</t>
  </si>
  <si>
    <t>216,39</t>
  </si>
  <si>
    <t>PISO EM PORCELANATO RETIFICADO EXTRA, FORMATO MENOR OU IGUAL A 2025 CM2</t>
  </si>
  <si>
    <t>70,67</t>
  </si>
  <si>
    <t>PISO EM REGUA VINILICA SEMIFLEXIVEL, ENCAIXE CLICADO, E = 4 MM (SEM COLOCACAO)</t>
  </si>
  <si>
    <t>108,29</t>
  </si>
  <si>
    <t>PISO EPOXI AUTONIVELANTE, ESPESSURA *4* MM (INCLUSO EXECUCAO)</t>
  </si>
  <si>
    <t>134,40</t>
  </si>
  <si>
    <t>PISO EPOXI MULTILAYER, ESPESSURA *2* MM (INCLUSO EXECUCAO)</t>
  </si>
  <si>
    <t>78,28</t>
  </si>
  <si>
    <t>PISO FULGET (GRANITO LAVADO) EM PLACAS DE *40 X 40* CM (SEM COLOCACAO)</t>
  </si>
  <si>
    <t>100,80</t>
  </si>
  <si>
    <t>PISO FULGET (GRANITO LAVADO) EM PLACAS DE *75 X 75* CM (SEM COLOCACAO)</t>
  </si>
  <si>
    <t>185,92</t>
  </si>
  <si>
    <t>PISO FULGET (GRANITO LAVADO) MOLDADO IN LOCO (INCLUSO EXECUCAO)</t>
  </si>
  <si>
    <t>99,68</t>
  </si>
  <si>
    <t>PISO INDUSTRIAL EM CONCRETO ARMADO DE ACABAMENTO POLIDO, ESPESSURA 12 CM (CIMENTO QUEIMADO) (INCLUSO EXECUCAO)</t>
  </si>
  <si>
    <t>109,76</t>
  </si>
  <si>
    <t>PISO KORODUR (INCLUSO EXECUCAO)</t>
  </si>
  <si>
    <t>84,00</t>
  </si>
  <si>
    <t>PISO PODOTATIL DE CONCRETO - DIRECIONAL E ALERTA, *40 X 40 X 2,5* CM</t>
  </si>
  <si>
    <t>PISO PORCELANATO, BORDA RETA, EXTRA, FORMATO MAIOR QUE 2025 CM2</t>
  </si>
  <si>
    <t>PISO TATIL ALERTA OU DIRECIONAL, DE BORRACHA, COLORIDO, 25 X 25 CM, E = 5 MM, PARA COLA</t>
  </si>
  <si>
    <t>147,83</t>
  </si>
  <si>
    <t>PISO TATIL DE ALERTA OU DIRECIONAL DE BORRACHA, PRETO, 25 X 25 CM, E = 5 MM, PARA COLA</t>
  </si>
  <si>
    <t>140,81</t>
  </si>
  <si>
    <t>PISO TATIL DE ALERTA OU DIRECIONAL, DE BORRACHA, COLORIDO, 25 X 25 CM, E = 12 MM, PARA ARGAMASSA</t>
  </si>
  <si>
    <t>366,02</t>
  </si>
  <si>
    <t>PISO TATIL DE ALERTA OU DIRECIONAL, DE BORRACHA, PRETO, 25 X 25 CM, E = 12 MM, PARA ARGAMASSA</t>
  </si>
  <si>
    <t>PISO URETANO, VERSAO REVESTIMENTO AUTONIVELANTE, ESPESSURA VARIÁVEL DE 3 A 4 MM (INCLUSO EXECUCAO)</t>
  </si>
  <si>
    <t>130,48</t>
  </si>
  <si>
    <t>PISO/ REVESTIMENTO EM GRANITO, POLIDO, TIPO ANDORINHA/ QUARTZ/ CASTELO/ CORUMBA OU OUTROS EQUIVALENTES DA REGIAO, FORMATO MAIOR OU IGUAL A 3025 CM2, E = *2* CM</t>
  </si>
  <si>
    <t>158,13</t>
  </si>
  <si>
    <t>PISO/ REVESTIMENTO EM MARMORE, POLIDO, BRANCO COMUM, FORMATO MAIOR OU IGUAL A 3025 CM2, E = *2* CM</t>
  </si>
  <si>
    <t>116,74</t>
  </si>
  <si>
    <t>PISO/ REVESTIMENTO EM MARMORE, POLIDO, BRANCO COMUM, FORMATO MENOR OU IGUAL A 3025 CM2, E = *2* CM</t>
  </si>
  <si>
    <t>120,00</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</si>
  <si>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</si>
  <si>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</si>
  <si>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58,06</t>
  </si>
  <si>
    <t>PLACA CIMENTICIA LISA E = 10 MM, DE 1,20 X 3,00 M (SEM AMIANTO)</t>
  </si>
  <si>
    <t>46,91</t>
  </si>
  <si>
    <t>PLACA CIMENTICIA LISA E = 6 MM, DE 1,20 X 3,00 M (SEM AMIANTO)</t>
  </si>
  <si>
    <t>PLACA DE ACO ESMALTADA PARA  IDENTIFICACAO DE RUA, *45 CM X 20* CM</t>
  </si>
  <si>
    <t>90,75</t>
  </si>
  <si>
    <t>PLACA DE ACRILICO TRANSPARENTE ADESIVADA PARA SINALIZACAO DE PORTAS, BORDA POLIDA, DE *25 X 8*, E = 6 MM (NAO INCLUI ACESSORIOS PARA FIXACAO)</t>
  </si>
  <si>
    <t>43,40</t>
  </si>
  <si>
    <t>PLACA DE FIBRA MINERAL PARA FORRO, DE 1250 X 625 MM, E = 15 MM, BORDA RETA, COM PINTURA ANTIMOFO (NAO INCLUI PERFIS)</t>
  </si>
  <si>
    <t>PLACA DE FIBRA MINERAL PARA FORRO, DE 625 X 625 MM, E = 15 MM, BORDA REBAIXADA PARA PERFIL 24 MM, COM PINTURA ANTIMOFO (NAO INCLUI PERFIS)</t>
  </si>
  <si>
    <t>28,53</t>
  </si>
  <si>
    <t>PLACA DE FIBRA MINERAL PARA FORRO, DE 625 X 625 MM, E = 15 MM, BORDA RETA, COM PINTURA ANTIMOFO (NAO INCLUI PERFIS)</t>
  </si>
  <si>
    <t>PLACA DE GESSO PARA FORRO, DE  *60 X 60* CM E ESPESSURA DE 12 MM (30 MM NAS BORDAS) SEM COLOCACAO</t>
  </si>
  <si>
    <t>13,89</t>
  </si>
  <si>
    <t>PLACA DE INAUGURACAO EM BRONZE *35X 50*CM</t>
  </si>
  <si>
    <t>1.320,01</t>
  </si>
  <si>
    <t>PLACA DE INAUGURACAO METALICA, *40* CM X *60* CM</t>
  </si>
  <si>
    <t>829,13</t>
  </si>
  <si>
    <t>PLACA DE OBRA (PARA CONSTRUCAO CIVIL) EM CHAPA GALVANIZADA *N. 22*, DE *2,0 X 1,125* M</t>
  </si>
  <si>
    <t>275,00</t>
  </si>
  <si>
    <t>PLACA DE SINALIZACAO DE SEGURANCA CONTRA INCENDIO - ALERTA, TRIANGULAR, BASE DE *30* CM, EM PVC *2* MM ANTI-CHAMAS (SIMBOLOS, CORES E PICTOGRAMAS CONFORME NBR 13434)</t>
  </si>
  <si>
    <t>49,21</t>
  </si>
  <si>
    <t>PLACA DE SINALIZACAO DE SEGURANCA CONTRA INCENDIO, FOTOLUMINESCENTE, QUADRADA, *14 X 14* CM, EM PVC *2* MM ANTI-CHAMAS (SIMBOLOS, CORES E PICTOGRAMAS CONFORME NBR 13434)</t>
  </si>
  <si>
    <t>14,94</t>
  </si>
  <si>
    <t>PLACA DE SINALIZACAO DE SEGURANCA CONTRA INCENDIO, FOTOLUMINESCENTE, QUADRADA, *20 X 20* CM, EM PVC *2* MM ANTI-CHAMAS (SIMBOLOS, CORES E PICTOGRAMAS CONFORME NBR 13434)</t>
  </si>
  <si>
    <t>28,91</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</si>
  <si>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</si>
  <si>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</si>
  <si>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25,00</t>
  </si>
  <si>
    <t>PLACA DE SINALIZACAO DE SEGURANCA CONTRA INCENDIO, FOTOLUMINESCENTE, RETANGULAR, *20 X 40* CM, EM PVC *2* MM ANTI-CHAMAS (SIMBOLOS, CORES E PICTOGRAMAS CONFORME NBR 13434)</t>
  </si>
  <si>
    <t>46,61</t>
  </si>
  <si>
    <t>PLACA DE SINALIZACAO EM CHAPA DE ACO NUM 16 COM PINTURA REFLETIVA</t>
  </si>
  <si>
    <t>635,25</t>
  </si>
  <si>
    <t>PLACA DE SINALIZACAO EM CHAPA DE ALUMINIO COM PINTURA REFLETIVA, E = 2 MM</t>
  </si>
  <si>
    <t>792,00</t>
  </si>
  <si>
    <t>PLACA DE VENTILACAO PARA TELHA DE FIBROCIMENTO CANALETE 49 KALHETA</t>
  </si>
  <si>
    <t>PLACA DE VENTILACAO PARA TELHA DE FIBROCIMENTO, CANALETE 90 OU KALHETAO</t>
  </si>
  <si>
    <t>PLACA NUMERACAO RESIDENCIAL EM CHAPA GALVANIZADA ESMALTADA 12 X 18 CM</t>
  </si>
  <si>
    <t>41,25</t>
  </si>
  <si>
    <t>PLACA ORIENTATIVA SOBRE EXERCÍCIOS, 2,00M X 1,00M, EM TUBO DE ACO CARBONO, PINTURA NO PROCESSO ELETROSTATICO - PARA ACADEMIA AO AR LIVRE / ACADEMIA DA TERCEIRA IDADE - ATI</t>
  </si>
  <si>
    <t>1.817,78</t>
  </si>
  <si>
    <t>PLACA VINILICA SEMIFLEXIVEL PARA PISOS, E = 3,2 MM, 30 X 30 CM (SEM COLOCACAO)</t>
  </si>
  <si>
    <t>PLACA VINILICA SEMIFLEXIVEL PARA REVESTIMENTO DE PISOS E PAREDES, E = 2 MM (SEM COLOCACAO)</t>
  </si>
  <si>
    <t>62,50</t>
  </si>
  <si>
    <t>PLACA/PISO DE CONCRETO POROSO/ PAVIMENTO PERMEAVEL/BLOCO DRENANTE DE CONCRETO, 40 CM X 40 CM, E = 6 CM, COR NATURAL</t>
  </si>
  <si>
    <t>43,23</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</si>
  <si>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</si>
  <si>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</si>
  <si>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</si>
  <si>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</si>
  <si>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</si>
  <si>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4,31</t>
  </si>
  <si>
    <t>PLUG OU BUJAO DE FERRO GALVANIZADO, DE 2 1/2"</t>
  </si>
  <si>
    <t>PLUG OU BUJAO DE FERRO GALVANIZADO, DE 2"</t>
  </si>
  <si>
    <t>PLUG OU BUJAO DE FERRO GALVANIZADO, DE 3/4"</t>
  </si>
  <si>
    <t>PLUG OU BUJAO DE FERRO GALVANIZADO, DE 3"</t>
  </si>
  <si>
    <t>PLUG OU BUJAO DE FERRO GALVANIZADO, DE 4"</t>
  </si>
  <si>
    <t>60,50</t>
  </si>
  <si>
    <t>PLUG PVC P/ ESG PREDIAL  75MM</t>
  </si>
  <si>
    <t>PLUG PVC P/ ESG PREDIAL 100MM</t>
  </si>
  <si>
    <t>PLUG PVC P/ ESG PREDIAL 50MM</t>
  </si>
  <si>
    <t>PLUG PVC ROSCAVEL,  1/2",  AGUA FRIA PREDIAL (NBR 5648)</t>
  </si>
  <si>
    <t>PLUG PVC,  JE, DN 100 MM, PARA REDE COLETORA ESGOTO (NBR 10569)</t>
  </si>
  <si>
    <t>17,97</t>
  </si>
  <si>
    <t>PLUG PVC, JE, DN 150 MM, PARA REDE COLETORA ESGOTO (NBR 10569)</t>
  </si>
  <si>
    <t>PLUG PVC, JE, DN 200 MM, PARA REDE COLETORA ESGOTO (NBR 10569)</t>
  </si>
  <si>
    <t>82,60</t>
  </si>
  <si>
    <t>PLUG PVC, JE, DN 250 MM, PARA REDE COLETORA ESGOTO (NBR 10569)</t>
  </si>
  <si>
    <t>159,52</t>
  </si>
  <si>
    <t>PLUG PVC, JE, DN 350 MM, PARA REDE COLETORA ESGOTO (NBR 10569)</t>
  </si>
  <si>
    <t>469,04</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</si>
  <si>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</si>
  <si>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</si>
  <si>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</si>
  <si>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</si>
  <si>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</si>
  <si>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</si>
  <si>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</si>
  <si>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80,46</t>
  </si>
  <si>
    <t>POCEIRO / ESCAVADOR DE VALAS E TUBULOES</t>
  </si>
  <si>
    <t>POCEIRO / ESCAVADOR DE VALAS E TUBULOES (MENSALISTA)</t>
  </si>
  <si>
    <t>1.871,74</t>
  </si>
  <si>
    <t>POLIDORA DE PISO (POLITRIZ) ELETRICA, MOTOR MONOFASICO DE 4 HP, PESO DE 100 KG, DIAMETRO DO TRABALHO DE 450 MM</t>
  </si>
  <si>
    <t>6.305,55</t>
  </si>
  <si>
    <t>POLIESTIRENO EXPANDIDO/EPS (ISOPOR), PEROLAS, PARA CONCRETO LEVE</t>
  </si>
  <si>
    <t>POLIESTIRENO EXPANDIDO/EPS (ISOPOR), TIPO 2F, BLOCO</t>
  </si>
  <si>
    <t>295,65</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</si>
  <si>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</si>
  <si>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</si>
  <si>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</si>
  <si>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</si>
  <si>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81,53</t>
  </si>
  <si>
    <t>PONTALETE DE MADEIRA NAO APARELHADA *7,5 X 7,5* CM (3 X 3 ") PINUS, MISTA OU EQUIVALENTE DA REGIAO</t>
  </si>
  <si>
    <t>PONTEIRO PARA MARTELO ROMPEDOR, DIAMETRO = *28* MM, COMPRIMENTO = *520* MM, ENCAIXE SEXTAVADO</t>
  </si>
  <si>
    <t>173,92</t>
  </si>
  <si>
    <t>PORCA OLHAL EM ACO GALVANIZADO, DIAMETRO NOMINAL DE 16 MM</t>
  </si>
  <si>
    <t>9,99</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</si>
  <si>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</si>
  <si>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</si>
  <si>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</si>
  <si>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</si>
  <si>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</si>
  <si>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</si>
  <si>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</si>
  <si>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</si>
  <si>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</si>
  <si>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</si>
  <si>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</si>
  <si>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</si>
  <si>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741,82</t>
  </si>
  <si>
    <t>PORTA DE ABRIR EM ACO COM DIVISAO HORIZONTAL  PARA VIDROS, COM FUNDO ANTICORROSIVO/PRIMER DE PROTECAO, SEM GUARNICAO/ALIZAR/VISTA, VIDROS NAO INCLUSOS, 87 X 210 CM</t>
  </si>
  <si>
    <t>333,67</t>
  </si>
  <si>
    <t>PORTA DE ABRIR EM ACO TIPO VENEZIANA, COM FUNDO ANTICORROSIVO / PRIMER DE PROTECAO, SEM GUARNICAO/ALIZAR/VISTA, 87 X 210 CM</t>
  </si>
  <si>
    <t>412,65</t>
  </si>
  <si>
    <t>PORTA DE ABRIR EM ALUMINIO COM DIVISAO HORIZONTAL  PARA VIDROS,  ACABAMENTO ANODIZADO NATURAL, VIDROS INCLUSOS, SEM GUARNICAO/ALIZAR/VISTA , 87 X 210 CM</t>
  </si>
  <si>
    <t>587,77</t>
  </si>
  <si>
    <t>PORTA DE ABRIR EM ALUMINIO COM LAMBRI HORIZONTAL/LAMINADA, ACABAMENTO ANODIZADO NATURAL, SEM GUARNICAO/ALIZAR/VISTA</t>
  </si>
  <si>
    <t>476,58</t>
  </si>
  <si>
    <t>PORTA DE ABRIR EM ALUMINIO TIPO VENEZIANA, ACABAMENTO ANODIZADO NATURAL, SEM GUARNICAO/ALIZAR/VISTA</t>
  </si>
  <si>
    <t>329,13</t>
  </si>
  <si>
    <t>PORTA DE ABRIR EM ALUMINIO TIPO VENEZIANA, ACABAMENTO ANODIZADO NATURAL, SEM GUARNICAO/ALIZAR/VISTA, 87 X 210 CM</t>
  </si>
  <si>
    <t>602,70</t>
  </si>
  <si>
    <t>PORTA DE ABRIR EM GRADIL COM BARRA CHATA 3 CM X 1/4", COM REQUADRO E GUARNICAO - COMPLETO - ACABAMENTO NATURAL</t>
  </si>
  <si>
    <t>358,60</t>
  </si>
  <si>
    <t>PORTA DE CORRER EM ALUMINIO, DUAS FOLHAS MOVEIS COM VIDRO, FECHADURA E PUXADOR EMBUTIDO, ACABAMENTO ANODIZADO NATURAL, SEM GUARNICAO/ALIZAR/VISTA</t>
  </si>
  <si>
    <t>305,30</t>
  </si>
  <si>
    <t>PORTA DE ENROLAR MANUAL COMPLETA, ARTICULADA RAIADA LARGA, EM ACO GALVANIZADO NATURAL, CHAPA NUMERO 24 (SEM INSTALACAO)</t>
  </si>
  <si>
    <t>152,44</t>
  </si>
  <si>
    <t>PORTA DE ENROLAR MANUAL COMPLETA, PERFIL MEIA CANA CEGA, EM ACO GALVANIZADO COM PINTURA ELETROSTATICA, CHAPA NUMERO 24 " (SEM INSTALACAO)</t>
  </si>
  <si>
    <t>194,60</t>
  </si>
  <si>
    <t>PORTA DE ENROLAR MANUAL COMPLETA, PERFIL MEIA CANA CEGA, EM ACO GALVANIZADO NATURAL, CHAPA NUMERO 24 (SEM INSTALACAO)</t>
  </si>
  <si>
    <t>PORTA DE ENROLAR MANUAL COMPLETA, PERFIL MEIA CANA VAZADA TIJOLINHO, EM ACO GALVANIZADO NATURAL, CHAPA NUMERO 24 (SEM INSTALACAO)</t>
  </si>
  <si>
    <t>241,95</t>
  </si>
  <si>
    <t>PORTA DE MADEIRA QUADRICULADA PARA VIDRO, DE CORRER (EUCALIPTO OU EQUIVALENTE REGIONAL), E = *3,5* CM</t>
  </si>
  <si>
    <t>238,63</t>
  </si>
  <si>
    <t>PORTA DE MADEIRA TIPO VENEZIANA (EUCALIPTO OU EQUIVALENTE REGIONAL), E = *3,5* CM</t>
  </si>
  <si>
    <t>161,08</t>
  </si>
  <si>
    <t>PORTA DE MADEIRA-DE-LEI QUADRICULADA PARA VIDRO, DE CORRER (ANGELIM OU EQUIVALENTE REGIONAL), E = *3,5* CM</t>
  </si>
  <si>
    <t>394,14</t>
  </si>
  <si>
    <t>PORTA DE MADEIRA-DE-LEI TIPO MEXICANA SEM EMENDA (ANGELIM OU EQUIVALENTE REGIONAL), E = *3,5* CM</t>
  </si>
  <si>
    <t>327,34</t>
  </si>
  <si>
    <t>PORTA DE MADEIRA-DE-LEI TIPO VENEZIANA (ANGELIM OU EQUIVALENTE REGIONAL), E = *3,5* CM</t>
  </si>
  <si>
    <t>227,82</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</si>
  <si>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</si>
  <si>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</si>
  <si>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104,08</t>
  </si>
  <si>
    <t>PORTA DE MADEIRA, FOLHA LEVE (NBR 15930) DE 80 X 210 CM, E = *35* MM, NUCLEO COLMEIA, CAPA LISA EM HDF, ACABAMENTO EM PRIMER PARA PINTURA</t>
  </si>
  <si>
    <t>110,14</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</si>
  <si>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</si>
  <si>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</si>
  <si>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220,16</t>
  </si>
  <si>
    <t>PORTA DE MADEIRA, FOLHA MEDIA (NBR 15930) DE 100 X 210 CM, E = 35 MM, NUCLEO SARRAFEADO, CAPA LISA EM HDF, ACABAMENTO EM PRIMER PARA PINTURA</t>
  </si>
  <si>
    <t>191,13</t>
  </si>
  <si>
    <t>PORTA DE MADEIRA, FOLHA MEDIA (NBR 15930) DE 60 X 210 CM, E = 35 MM, NUCLEO SARRAFEADO, CAPA FRISADA EM HDF, ACABAMENTO MELAMINICO EM PADRAO MADEIRA</t>
  </si>
  <si>
    <t>168,46</t>
  </si>
  <si>
    <t>PORTA DE MADEIRA, FOLHA MEDIA (NBR 15930) DE 60 X 210 CM, E = 35 MM, NUCLEO SARRAFEADO, CAPA LISA EM HDF, ACABAMENTO EM PRIMER PARA PINTURA</t>
  </si>
  <si>
    <t>179,60</t>
  </si>
  <si>
    <t>PORTA DE MADEIRA, FOLHA MEDIA (NBR 15930) DE 60 X 210 CM, E = 35 MM, NUCLEO SARRAFEADO, CAPA LISA EM HDF, ACABAMENTO LAMINADO NATURAL PARA VERNIZ</t>
  </si>
  <si>
    <t>186,21</t>
  </si>
  <si>
    <t>PORTA DE MADEIRA, FOLHA MEDIA (NBR 15930) DE 70 X 210 CM, E = 35 MM, NUCLEO SARRAFEADO, CAPA FRISADA EM HDF, ACABAMENTO MELAMINICO EM PADRAO MADEIRA</t>
  </si>
  <si>
    <t>181,42</t>
  </si>
  <si>
    <t>PORTA DE MADEIRA, FOLHA MEDIA (NBR 15930) DE 70 X 210 CM, E = 35 MM, NUCLEO SARRAFEADO, CAPA LISA EM HDF, ACABAMENTO EM LAMINADO NATURAL PARA VERNIZ</t>
  </si>
  <si>
    <t>128,29</t>
  </si>
  <si>
    <t>PORTA DE MADEIRA, FOLHA MEDIA (NBR 15930) DE 70 X 210 CM, E = 35 MM, NUCLEO SARRAFEADO, CAPA LISA EM HDF, ACABAMENTO EM PRIMER PARA PINTURA</t>
  </si>
  <si>
    <t>200,72</t>
  </si>
  <si>
    <t>PORTA DE MADEIRA, FOLHA MEDIA (NBR 15930) DE 80 X 210 CM, E = 35 MM, NUCLEO SARRAFEADO, CAPA FRISADA EM HDF, ACABAMENTO MELAMINICO EM PADRAO MADEIRA</t>
  </si>
  <si>
    <t>220,29</t>
  </si>
  <si>
    <t>PORTA DE MADEIRA, FOLHA MEDIA (NBR 15930) DE 80 X 210 CM, E = 35 MM, NUCLEO SARRAFEADO, CAPA LISA EM HDF, ACABAMENTO EM LAMINADO NATURAL PARA VERNIZ</t>
  </si>
  <si>
    <t>218,48</t>
  </si>
  <si>
    <t>PORTA DE MADEIRA, FOLHA MEDIA (NBR 15930) DE 80 X 210 CM, E = 35 MM, NUCLEO SARRAFEADO, CAPA LISA EM HDF, ACABAMENTO EM PRIMER PARA PINTURA</t>
  </si>
  <si>
    <t>193,73</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</si>
  <si>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</si>
  <si>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</si>
  <si>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205,81</t>
  </si>
  <si>
    <t>PORTA DE MADEIRA, FOLHA MEDIA (NBR 15930), E = 35 MM, NUCLEO SARRAFEADO, CAPA FRISADA EM HDF, ACABAMENTO MELAMINICO EM PADRAO MADEIRA</t>
  </si>
  <si>
    <t>117,63</t>
  </si>
  <si>
    <t>PORTA DE MADEIRA, FOLHA PESADA (NBR 15930) DE 80 X 210 CM, E = 35 MM, NUCLEO SOLIDO, CAPA LISA EM HDF, ACABAMENTO EM LAMINADO NATURAL PARA VERNIZ</t>
  </si>
  <si>
    <t>285,08</t>
  </si>
  <si>
    <t>PORTA DE MADEIRA, FOLHA PESADA (NBR 15930) DE 80 X 210 CM, E = 35 MM, NUCLEO SOLIDO, CAPA LISA EM HDF, ACABAMENTO EM PRIMER PARA PINTURA</t>
  </si>
  <si>
    <t>202,15</t>
  </si>
  <si>
    <t>PORTA DE MADEIRA, FOLHA PESADA (NBR 15930) DE 90 X 210 CM, E = 35 MM, NUCLEO SOLIDO, CAPA LISA EM HDF, ACABAMENTO EM LAMINADO NATURAL PARA VERNIZ</t>
  </si>
  <si>
    <t>309,71</t>
  </si>
  <si>
    <t>PORTA DE MADEIRA, FOLHA PESADA (NBR 15930) DE 90 X 210 CM, E = 35 MM, NUCLEO SOLIDO, CAPA LISA EM HDF, ACABAMENTO EM PRIMER PARA PINTURA</t>
  </si>
  <si>
    <t>PORTA DENTE PARA FRESADORA</t>
  </si>
  <si>
    <t>308,40</t>
  </si>
  <si>
    <t>PORTA GRADE DE ENROLAR MANUAL COMPLETA, PERFIL TUBULAR TIJOLINHO 3/4 ", EM ACO GALVANIZADO NATURAL (SEM INSTALACAO)</t>
  </si>
  <si>
    <t>296,72</t>
  </si>
  <si>
    <t>PORTA TOALHA BANHO EM METAL CROMADO, TIPO BARRA</t>
  </si>
  <si>
    <t>29,80</t>
  </si>
  <si>
    <t>PORTA TOALHA ROSTO EM METAL CROMADO, TIPO ARGOLA</t>
  </si>
  <si>
    <t>PORTA VIDRO TEMPERADO INCOLOR, 2 FOLHAS DE CORRER, E = 10 MM (SEM FERRAGENS E SEM COLOCACAO)</t>
  </si>
  <si>
    <t>164,95</t>
  </si>
  <si>
    <t>PORTAO BASCULANTE MANUAL EM ACO GALVANIZADO NATURAL, TIPO LAMBRIL COM REQUADRO/BATENTE, CHAPA NUMERO 26, INCLUI FECHADURA (SEM INSTALACAO)</t>
  </si>
  <si>
    <t>460,83</t>
  </si>
  <si>
    <t>PORTAO BASCULANTE, MANUAL, EM CHAPA TIPO LAMBRIL QUADRADO, COM REQUADRO, ACABAMENTO NATURAL</t>
  </si>
  <si>
    <t>353,84</t>
  </si>
  <si>
    <t>PORTAO DE ABRIR EM GRADIL DE METALON REDONDO DE 3/4"  VERTICAL, COM REQUADRO, ACABAMENTO NATURAL - COMPLETO</t>
  </si>
  <si>
    <t>321,12</t>
  </si>
  <si>
    <t>PORTAO DE CORRER EM CHAPA TIPO PAINEL LAMBRIL QUADRADO, COM PORTA SOCIAL COMPLETA INCLUIDA, COM REQUADRO, ACABAMENTO NATURAL, COM TRILHOS E ROLDANAS</t>
  </si>
  <si>
    <t>660,53</t>
  </si>
  <si>
    <t>PORTAO DE CORRER EM GRADIL FIXO DE BARRA DE FERRO CHATA DE 3 X 1/4" NA VERTICAL, SEM REQUADRO, ACABAMENTO NATURAL, COM TRILHOS E ROLDANAS</t>
  </si>
  <si>
    <t>423,66</t>
  </si>
  <si>
    <t>PORTINHOLA DE ABRIR EM ALUMINIO DE 60 X 80 CM, VENEZIANA VENTILADA 1 FOLHA, ACABAMENTO ANODIZADO NATURAL</t>
  </si>
  <si>
    <t>164,10</t>
  </si>
  <si>
    <t>POSTE CONICO CONTINUO EM ACO GALVANIZADO, CURVO, BRACO DUPLO, ENGASTADO,  H = 9 M, DIAMETRO INFERIOR = *135* MM</t>
  </si>
  <si>
    <t>1.042,77</t>
  </si>
  <si>
    <t>POSTE CONICO CONTINUO EM ACO GALVANIZADO, CURVO, BRACO DUPLO, FLANGEADO,  H = 9 M, DIAMETRO INFERIOR = *135* MM</t>
  </si>
  <si>
    <t>1.185,17</t>
  </si>
  <si>
    <t>POSTE CONICO CONTINUO EM ACO GALVANIZADO, CURVO, BRACO SIMPLES, ENGASTADO,  H = 9 M, DIAMETRO INFERIOR = *135* MM</t>
  </si>
  <si>
    <t>1.007,97</t>
  </si>
  <si>
    <t>POSTE CONICO CONTINUO EM ACO GALVANIZADO, CURVO, BRACO SIMPLES, FLANGEADO,  H = 9 M, DIAMETRO INFERIOR = *135* MM</t>
  </si>
  <si>
    <t>1.006,51</t>
  </si>
  <si>
    <t>POSTE CONICO CONTINUO EM ACO GALVANIZADO, CURVO, BRACO SIMPLES, FLANGEADO, H = 7 M, DIAMETRO INFERIOR = *125* MM</t>
  </si>
  <si>
    <t>751,00</t>
  </si>
  <si>
    <t>POSTE CONICO CONTINUO EM ACO GALVANIZADO, RETO, ENGASTADO,  H = 7 M, DIAMETRO INFERIOR = *125* MM</t>
  </si>
  <si>
    <t>POSTE CONICO CONTINUO EM ACO GALVANIZADO, RETO, ENGASTADO,  H = 9 M, DIAMETRO INFERIOR = *145* MM</t>
  </si>
  <si>
    <t>1.053,61</t>
  </si>
  <si>
    <t>POSTE CONICO CONTINUO EM ACO GALVANIZADO, RETO, FLANGEADO,  H = 3 M, DIAMETRO INFERIOR = *95* MM</t>
  </si>
  <si>
    <t>259,32</t>
  </si>
  <si>
    <t>POSTE CONICO CONTINUO EM ACO GALVANIZADO, RETO, FLANGEADO, H = 6 M, DIAMETRO INFERIOR = *90* CM</t>
  </si>
  <si>
    <t>616,39</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</si>
  <si>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</si>
  <si>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</si>
  <si>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</si>
  <si>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</si>
  <si>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</si>
  <si>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</si>
  <si>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</si>
  <si>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</si>
  <si>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</si>
  <si>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</si>
  <si>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</si>
  <si>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</si>
  <si>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</si>
  <si>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</si>
  <si>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</si>
  <si>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</si>
  <si>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</si>
  <si>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</si>
  <si>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</si>
  <si>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</si>
  <si>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</si>
  <si>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</si>
  <si>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</si>
  <si>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</si>
  <si>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</si>
  <si>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</si>
  <si>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</si>
  <si>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</si>
  <si>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</si>
  <si>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</si>
  <si>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</si>
  <si>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</si>
  <si>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</si>
  <si>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POSTE PADRAO SUBTERRANEO 100 A, H = 2,5 M</t>
  </si>
  <si>
    <t>616,40</t>
  </si>
  <si>
    <t>POSTE PADRAO SUBTERRANEO 200 A, H = 2,5 M</t>
  </si>
  <si>
    <t>1.479,36</t>
  </si>
  <si>
    <t>POZOLANA DE CLASSE C</t>
  </si>
  <si>
    <t>256,76</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</si>
  <si>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</si>
  <si>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</si>
  <si>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</si>
  <si>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51,95</t>
  </si>
  <si>
    <t>PRANCHA DE MADEIRA NAO APARELHADA *6 X 40* CM, MACARANDUBA, ANGELIM OU EQUIVALENTE DA REGIAO</t>
  </si>
  <si>
    <t>77,62</t>
  </si>
  <si>
    <t>PRANCHAO DE MADEIRA APARELHADA *7,5 X 23* CM (3 X 9 ") MACARANDUBA, ANGELIM OU EQUIVALENTE DA REGIAO</t>
  </si>
  <si>
    <t>69,27</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</si>
  <si>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</si>
  <si>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</si>
  <si>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</si>
  <si>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61,22</t>
  </si>
  <si>
    <t>PREGO DE ACO POLIDO COM CABECA DUPLA 17 X 27 (2 1/2 X 11)</t>
  </si>
  <si>
    <t>PREGO DE ACO POLIDO COM CABECA 10 X 10 (7/8 X 17)</t>
  </si>
  <si>
    <t>19,25</t>
  </si>
  <si>
    <t>PREGO DE ACO POLIDO COM CABECA 10 X 11 (1 X 17)</t>
  </si>
  <si>
    <t>17,81</t>
  </si>
  <si>
    <t>PREGO DE ACO POLIDO COM CABECA 12 X 12</t>
  </si>
  <si>
    <t>PREGO DE ACO POLIDO COM CABECA 14 X 18 (1 1/2 X 14)</t>
  </si>
  <si>
    <t>12,07</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</si>
  <si>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</si>
  <si>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</si>
  <si>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</si>
  <si>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</si>
  <si>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</si>
  <si>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10,12</t>
  </si>
  <si>
    <t>PREGO DE ACO POLIDO COM CABECA 17 X 24 (2 1/4 X 11)</t>
  </si>
  <si>
    <t>PREGO DE ACO POLIDO COM CABECA 17 X 27 (2 1/2 X 11)</t>
  </si>
  <si>
    <t>PREGO DE ACO POLIDO COM CABECA 17 X 30 (2 3/4 X 11)</t>
  </si>
  <si>
    <t>10,43</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</si>
  <si>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</si>
  <si>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</si>
  <si>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</si>
  <si>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</si>
  <si>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</si>
  <si>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</si>
  <si>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</si>
  <si>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</si>
  <si>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14,67</t>
  </si>
  <si>
    <t>PRESSAO DE PERNAS TRIPLO, EM TUBO DE ACO CARBONO, PINTURA NO PROCESSO ELETROSTATICO - EQUIPAMENTO DE GINASTICA PARA ACADEMIA AO AR LIVRE / ACADEMIA DA TERCEIRA IDADE - ATI</t>
  </si>
  <si>
    <t>3.441,11</t>
  </si>
  <si>
    <t>PRIMER EPOXI</t>
  </si>
  <si>
    <t>149,95</t>
  </si>
  <si>
    <t>PRIMER PARA MANTA ASFALTICA A BASE DE ASFALTO MODIFICADO DILUIDO EM SOLVENTE, APLICACAO A FRIO</t>
  </si>
  <si>
    <t>PRIMER UNIVERSAL, FUNDO ANTICORROSIVO TIPO ZARCAO</t>
  </si>
  <si>
    <t>425,77</t>
  </si>
  <si>
    <t>PROJETOR DE ARGAMASSA, CAPACIDADE DE PROJECAO 1,5 M3/H, ALCANCE DA PROJECAO 30 ATE 60 M, MOTOR ELETRICO TRIFASICO</t>
  </si>
  <si>
    <t>56.253,42</t>
  </si>
  <si>
    <t>PROJETOR DE ARGAMASSA, CAPACIDADE DE PROJECAO 2,0 M3/H, ALCANCE DA PROJECAO ATE 50 M, MOTOR ELETRICO TRIFASICO</t>
  </si>
  <si>
    <t>74.563,62</t>
  </si>
  <si>
    <t>PROJETOR PNEUMATICO DE ARGAMASSA PARA CHAPISCO E REBOCO COM RECIPIENTE ACOPLADO, TIPO CANEQUNHA, COM VOLUME DE 1,50 L, SEM COMPRESSOR</t>
  </si>
  <si>
    <t>447,31</t>
  </si>
  <si>
    <t>PROJETOR RETANGULAR FECHADO PARA LAMPADA VAPOR DE MERCURIO/SODIO 250 W A 500 W, CABECEIRAS EM ALUMINIO FUNDIDO, CORPO EM ALUMINIO ANODIZADO, PARA LAMPADA E40 FECHAMENTO EM VIDRO TEMPERADO.</t>
  </si>
  <si>
    <t>46,29</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</si>
  <si>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</si>
  <si>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</si>
  <si>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</si>
  <si>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</si>
  <si>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</si>
  <si>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5,89</t>
  </si>
  <si>
    <t>PROLONGAMENTO PVC PARA CAIXA SIFONADA, 150 MM X 200 MM (NBR 5688)</t>
  </si>
  <si>
    <t>PROTETOR AUDITIVO TIPO CONCHA COM ABAFADOR DE RUIDOS, ATENUACAO ACIMA DE 22 DB</t>
  </si>
  <si>
    <t>21,81</t>
  </si>
  <si>
    <t>PROTETOR AUDITIVO TIPO PLUG DE INSERCAO COM CORDAO, ATENUACAO SUPERIOR A 15 DB</t>
  </si>
  <si>
    <t>PROTETOR SOLAR FPS 30, EMBALAGEM 2 LITROS</t>
  </si>
  <si>
    <t>180,88</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</si>
  <si>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</si>
  <si>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</si>
  <si>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</si>
  <si>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</si>
  <si>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</si>
  <si>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</si>
  <si>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</si>
  <si>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</si>
  <si>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6.087,02</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</si>
  <si>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</si>
  <si>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</si>
  <si>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</si>
  <si>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</si>
  <si>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</si>
  <si>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120,90</t>
  </si>
  <si>
    <t>QUADRO DE DISTRIBUICAO COM BARRAMENTO TRIFASICO, DE EMBUTIR, EM CHAPA DE ACO GALVANIZADO, PARA 12 DISJUNTORES DIN, 100 A</t>
  </si>
  <si>
    <t>321,61</t>
  </si>
  <si>
    <t>QUADRO DE DISTRIBUICAO COM BARRAMENTO TRIFASICO, DE EMBUTIR, EM CHAPA DE ACO GALVANIZADO, PARA 18 DISJUNTORES DIN, 100 A</t>
  </si>
  <si>
    <t>385,64</t>
  </si>
  <si>
    <t>QUADRO DE DISTRIBUICAO COM BARRAMENTO TRIFASICO, DE EMBUTIR, EM CHAPA DE ACO GALVANIZADO, PARA 24 DISJUNTORES DIN, 100 A</t>
  </si>
  <si>
    <t>516,03</t>
  </si>
  <si>
    <t>QUADRO DE DISTRIBUICAO COM BARRAMENTO TRIFASICO, DE EMBUTIR, EM CHAPA DE ACO GALVANIZADO, PARA 28 DISJUNTORES DIN, 100 A</t>
  </si>
  <si>
    <t>825,36</t>
  </si>
  <si>
    <t>QUADRO DE DISTRIBUICAO COM BARRAMENTO TRIFASICO, DE EMBUTIR, EM CHAPA DE ACO GALVANIZADO, PARA 30 DISJUNTORES DIN, 100 A</t>
  </si>
  <si>
    <t>834,21</t>
  </si>
  <si>
    <t>QUADRO DE DISTRIBUICAO COM BARRAMENTO TRIFASICO, DE EMBUTIR, EM CHAPA DE ACO GALVANIZADO, PARA 30 DISJUNTORES DIN, 150 A</t>
  </si>
  <si>
    <t>1.128,95</t>
  </si>
  <si>
    <t>QUADRO DE DISTRIBUICAO COM BARRAMENTO TRIFASICO, DE EMBUTIR, EM CHAPA DE ACO GALVANIZADO, PARA 30 DISJUNTORES DIN, 225 A</t>
  </si>
  <si>
    <t>1.301,78</t>
  </si>
  <si>
    <t>QUADRO DE DISTRIBUICAO COM BARRAMENTO TRIFASICO, DE EMBUTIR, EM CHAPA DE ACO GALVANIZADO, PARA 36 DISJUNTORES DIN, 100 A</t>
  </si>
  <si>
    <t>879,49</t>
  </si>
  <si>
    <t>QUADRO DE DISTRIBUICAO COM BARRAMENTO TRIFASICO, DE EMBUTIR, EM CHAPA DE ACO GALVANIZADO, PARA 40 DISJUNTORES DIN, 100 A</t>
  </si>
  <si>
    <t>879,72</t>
  </si>
  <si>
    <t>QUADRO DE DISTRIBUICAO COM BARRAMENTO TRIFASICO, DE EMBUTIR, EM CHAPA DE ACO GALVANIZADO, PARA 48 DISJUNTORES DIN, 100 A</t>
  </si>
  <si>
    <t>1.327,33</t>
  </si>
  <si>
    <t>QUADRO DE DISTRIBUICAO COM BARRAMENTO TRIFASICO, DE SOBREPOR, EM CHAPA DE ACO GALVANIZADO, PARA 12 DISJUNTORES DIN, 100 A</t>
  </si>
  <si>
    <t>402,42</t>
  </si>
  <si>
    <t>QUADRO DE DISTRIBUICAO COM BARRAMENTO TRIFASICO, DE SOBREPOR, EM CHAPA DE ACO GALVANIZADO, PARA 18 DISJUNTORES DIN, 100 A</t>
  </si>
  <si>
    <t>449,27</t>
  </si>
  <si>
    <t>QUADRO DE DISTRIBUICAO COM BARRAMENTO TRIFASICO, DE SOBREPOR, EM CHAPA DE ACO GALVANIZADO, PARA 24 DISJUNTORES DIN, 100 A</t>
  </si>
  <si>
    <t>QUADRO DE DISTRIBUICAO COM BARRAMENTO TRIFASICO, DE SOBREPOR, EM CHAPA DE ACO GALVANIZADO, PARA 28 DISJUNTORES DIN, 100 A</t>
  </si>
  <si>
    <t>613,81</t>
  </si>
  <si>
    <t>QUADRO DE DISTRIBUICAO COM BARRAMENTO TRIFASICO, DE SOBREPOR, EM CHAPA DE ACO GALVANIZADO, PARA 30 DISJUNTORES DIN, 100 A</t>
  </si>
  <si>
    <t>796,76</t>
  </si>
  <si>
    <t>QUADRO DE DISTRIBUICAO COM BARRAMENTO TRIFASICO, DE SOBREPOR, EM CHAPA DE ACO GALVANIZADO, PARA 36 DISJUNTORES DIN, 100 A</t>
  </si>
  <si>
    <t>1.088,61</t>
  </si>
  <si>
    <t>QUADRO DE DISTRIBUICAO COM BARRAMENTO TRIFASICO, DE SOBREPOR, EM CHAPA DE ACO GALVANIZADO, PARA 40 DISJUNTORES DIN, 100 A</t>
  </si>
  <si>
    <t>1.093,60</t>
  </si>
  <si>
    <t>QUADRO DE DISTRIBUICAO COM BARRAMENTO TRIFASICO, DE SOBREPOR, EM CHAPA DE ACO GALVANIZADO, PARA 48 DISJUNTORES DIN, 100 A</t>
  </si>
  <si>
    <t>1.399,65</t>
  </si>
  <si>
    <t>QUADRO DE DISTRIBUICAO SEM BARRAMENTO, COM PORTA, DE EMBUTIR, EM CHAPA DE ACO GALVANIZADO, PARA 12 DISJUNTORES NEMA</t>
  </si>
  <si>
    <t>62,14</t>
  </si>
  <si>
    <t>QUADRO DE DISTRIBUICAO SEM BARRAMENTO, COM PORTA, DE EMBUTIR, EM CHAPA DE ACO GALVANIZADO, PARA 3 DISJUNTORES NEMA</t>
  </si>
  <si>
    <t>35,34</t>
  </si>
  <si>
    <t>QUADRO DE DISTRIBUICAO SEM BARRAMENTO, COM PORTA, DE EMBUTIR, EM CHAPA DE ACO GALVANIZADO, PARA 6 DISJUNTORES NEMA</t>
  </si>
  <si>
    <t>48,60</t>
  </si>
  <si>
    <t>QUADRO DE DISTRIBUICAO, COM BARRAMENTO TERRA / NEUTRO, DE EMBUTIR, PARA 16 DISJUNTORES DIN</t>
  </si>
  <si>
    <t>102,13</t>
  </si>
  <si>
    <t>QUADRO DE DISTRIBUICAO, COM BARRAMENTO TERRA / NEUTRO, DE EMBUTIR, PARA 24 DISJUNTORES DIN</t>
  </si>
  <si>
    <t>192,86</t>
  </si>
  <si>
    <t>QUADRO DE DISTRIBUICAO, COM BARRAMENTO TERRA / NEUTRO, DE EMBUTIR, PARA 36 DISJUNTORES DIN</t>
  </si>
  <si>
    <t>271,89</t>
  </si>
  <si>
    <t>QUADRO DE DISTRIBUICAO, COM BARRAMENTO TERRA / NEUTRO, DE EMBUTIR, PARA 8 DISJUNTORES DIN</t>
  </si>
  <si>
    <t>57,35</t>
  </si>
  <si>
    <t>QUADRO DE DISTRIBUICAO, SEM BARRAMENTO, EM PVC, DE EMBUTIR, PARA 16 DISJUNTORES DIN</t>
  </si>
  <si>
    <t>58,44</t>
  </si>
  <si>
    <t>QUADRO DE DISTRIBUICAO, SEM BARRAMENTO, EM PVC, DE EMBUTIR, PARA 24 DISJUNTORES DIN</t>
  </si>
  <si>
    <t>77,60</t>
  </si>
  <si>
    <t>QUADRO DE DISTRIBUICAO, SEM BARRAMENTO, EM PVC, DE EMBUTIR, PARA 36 DISJUNTORES DIN</t>
  </si>
  <si>
    <t>129,37</t>
  </si>
  <si>
    <t>QUADRO DE DISTRIBUICAO, SEM BARRAMENTO, EM PVC, DE EMBUTIR, PARA 4 DISJUNTORES DIN</t>
  </si>
  <si>
    <t>QUADRO DE DISTRIBUICAO, SEM BARRAMENTO, EM PVC, DE EMBUTIR, PARA 8 DISJUNTORES DIN</t>
  </si>
  <si>
    <t>25,75</t>
  </si>
  <si>
    <t>QUADRO DE DISTRIBUICAO, SEM BARRAMENTO, EM PVC, DE SOBREPOR, PARA 16 DISJUNTORES DIN</t>
  </si>
  <si>
    <t>65,88</t>
  </si>
  <si>
    <t>QUADRO DE DISTRIBUICAO, SEM BARRAMENTO, EM PVC, DE SOBREPOR, PARA 24 DISJUNTORES DIN</t>
  </si>
  <si>
    <t>109,41</t>
  </si>
  <si>
    <t>QUADRO DE DISTRIBUICAO, SEM BARRAMENTO, EM PVC, DE SOBREPOR, PARA 36 DISJUNTORES DIN</t>
  </si>
  <si>
    <t>151,61</t>
  </si>
  <si>
    <t>QUADRO DE DISTRIBUICAO, SEM BARRAMENTO, EM PVC, DE SOBREPOR, PARA 4 DISJUNTORES DIN</t>
  </si>
  <si>
    <t>QUADRO DE DISTRIBUICAO, SEM BARRAMENTO, EM PVC, DE SOBREPOR, PARA 8 DISJUNTORES DIN</t>
  </si>
  <si>
    <t>41,91</t>
  </si>
  <si>
    <t>QUEROSENE</t>
  </si>
  <si>
    <t>RALO FOFO COM REQUADRO, QUADRADO 150 X 150 MM</t>
  </si>
  <si>
    <t>RALO FOFO COM REQUADRO, QUADRADO 200 X 200 MM</t>
  </si>
  <si>
    <t>50,50</t>
  </si>
  <si>
    <t>RALO FOFO COM REQUADRO, QUADRADO 250 X 250 MM</t>
  </si>
  <si>
    <t>62,15</t>
  </si>
  <si>
    <t>RALO FOFO COM REQUADRO, QUADRADO 300 X 300 MM</t>
  </si>
  <si>
    <t>77,69</t>
  </si>
  <si>
    <t>RALO FOFO COM REQUADRO, QUADRADO 400 X 400 MM</t>
  </si>
  <si>
    <t>RALO FOFO SEMIESFERICO, 100 MM, PARA LAJES/ CALHAS</t>
  </si>
  <si>
    <t>RALO FOFO SEMIESFERICO, 150 MM, PARA LAJES/ CALHAS</t>
  </si>
  <si>
    <t>31,37</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</si>
  <si>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</si>
  <si>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</si>
  <si>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</si>
  <si>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</si>
  <si>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</si>
  <si>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9,09</t>
  </si>
  <si>
    <t>RALO SIFONADO PVC CILINDRICO, 100 X 40 MM,  COM GRELHA REDONDA BRANCA</t>
  </si>
  <si>
    <t>RALO SIFONADO PVC REDONDO CONICO, 100 X 40 MM, COM GRELHA  BRANCA REDONDA</t>
  </si>
  <si>
    <t>6,01</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</si>
  <si>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</si>
  <si>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</si>
  <si>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</si>
  <si>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</si>
  <si>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</si>
  <si>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15,36</t>
  </si>
  <si>
    <t>REATOR ELETRONICO BIVOLT PARA 2 LAMPADAS FLUORESCENTES DE 14 W</t>
  </si>
  <si>
    <t>30,60</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</si>
  <si>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</si>
  <si>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</si>
  <si>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</si>
  <si>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</si>
  <si>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104,93</t>
  </si>
  <si>
    <t>REATOR P/ 1 LAMPADA VAPOR DE MERCURIO 125W USO EXT</t>
  </si>
  <si>
    <t>48,09</t>
  </si>
  <si>
    <t>REATOR P/ 1 LAMPADA VAPOR DE MERCURIO 250W USO EXT</t>
  </si>
  <si>
    <t>REATOR P/ 1 LAMPADA VAPOR DE MERCURIO 400W USO EXT</t>
  </si>
  <si>
    <t>66,07</t>
  </si>
  <si>
    <t>REBITE DE ALUMINIO VAZADO DE REPUXO, 3,2 X 8 MM (1KG = 1025 UNIDADES)</t>
  </si>
  <si>
    <t>35,03</t>
  </si>
  <si>
    <t>REBOLO ABRASIVO RETO DE USO GERAL GRAO 36, DE 6 X 1 " (DIAMETRO X ALTURA)</t>
  </si>
  <si>
    <t>61,78</t>
  </si>
  <si>
    <t>REBOLO ABRASIVO RETO DE USO GERAL GRAO 36, DE 6 X 3/4 " (DIAMETRO X ALTURA)</t>
  </si>
  <si>
    <t>RECICLADORA DE ASFALTO A FRIO SOBRE RODAS, LARG. FRESAGEM 2,00 M, POT. 315 KW/422 HP</t>
  </si>
  <si>
    <t>3.115.141,26</t>
  </si>
  <si>
    <t>REDUCAO EXCENTRICA PVC NBR 10569 P/REDE COLET ESG PB JE 150 X 100MM</t>
  </si>
  <si>
    <t>58,76</t>
  </si>
  <si>
    <t>REDUCAO EXCENTRICA PVC NBR 10569 P/REDE COLET ESG PB JE 200 X 150MM</t>
  </si>
  <si>
    <t>113,04</t>
  </si>
  <si>
    <t>REDUCAO EXCENTRICA PVC NBR 10569 P/REDE COLET ESG PB JE 250 X 200MM</t>
  </si>
  <si>
    <t>213,21</t>
  </si>
  <si>
    <t>REDUCAO EXCENTRICA PVC P/ ESG PREDIAL DN 100 X 50MM</t>
  </si>
  <si>
    <t>REDUCAO EXCENTRICA PVC P/ ESG PREDIAL DN 100 X 75MM</t>
  </si>
  <si>
    <t>REDUCAO EXCENTRICA PVC P/ ESG PREDIAL DN 75 X 50MM</t>
  </si>
  <si>
    <t>REDUCAO EXCENTRICA PVC, SERIE R, DN 100 X 75 MM, PARA ESGOTO PREDIAL</t>
  </si>
  <si>
    <t>10,14</t>
  </si>
  <si>
    <t>REDUCAO EXCENTRICA PVC, SERIE R, DN 150 X 100 MM, PARA ESGOTO PREDIAL</t>
  </si>
  <si>
    <t>27,72</t>
  </si>
  <si>
    <t>REDUCAO EXCENTRICA PVC, SERIE R, DN 75 X 50 MM, PARA ESGOTO PREDIAL</t>
  </si>
  <si>
    <t>REDUCAO FIXA TIPO STORZ, ENGATE RAPIDO 2.1/2" X 1.1/2", EM LATAO, PARA INSTALACAO PREDIAL COMBATE A INCENDIO PREDIAL</t>
  </si>
  <si>
    <t>79,65</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</si>
  <si>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</si>
  <si>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</si>
  <si>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</si>
  <si>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</si>
  <si>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</si>
  <si>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</si>
  <si>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60,69</t>
  </si>
  <si>
    <t>REGISTRO DE ESFERA DE PASSEIO, PVC PARA POLIETILENO, 20 MM</t>
  </si>
  <si>
    <t>10,28</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</si>
  <si>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</si>
  <si>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</si>
  <si>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</si>
  <si>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</si>
  <si>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21,91</t>
  </si>
  <si>
    <t>REGISTRO DE ESFERA, PVC, COM VOLANTE, VS, ROSCAVEL, DN 1 1/2", COM CORPO DIVIDIDO</t>
  </si>
  <si>
    <t>REGISTRO DE ESFERA, PVC, COM VOLANTE, VS, ROSCAVEL, DN 1 1/4", COM CORPO DIVIDIDO</t>
  </si>
  <si>
    <t>45,40</t>
  </si>
  <si>
    <t>REGISTRO DE ESFERA, PVC, COM VOLANTE, VS, ROSCAVEL, DN 1/2", COM CORPO DIVIDIDO</t>
  </si>
  <si>
    <t>REGISTRO DE ESFERA, PVC, COM VOLANTE, VS, ROSCAVEL, DN 1", COM CORPO DIVIDIDO</t>
  </si>
  <si>
    <t>34,00</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</si>
  <si>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</si>
  <si>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</si>
  <si>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</si>
  <si>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</si>
  <si>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</si>
  <si>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</si>
  <si>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44,87</t>
  </si>
  <si>
    <t>REGISTRO DE ESFERA, PVC, COM VOLANTE, VS, SOLDAVEL, DN 50 MM, COM CORPO DIVIDIDO</t>
  </si>
  <si>
    <t>46,34</t>
  </si>
  <si>
    <t>REGISTRO DE ESFERA, PVC, COM VOLANTE, VS, SOLDAVEL, DN 60 MM, COM CORPO DIVIDIDO</t>
  </si>
  <si>
    <t>84,87</t>
  </si>
  <si>
    <t>REGISTRO DE PRESSAO PVC, ROSCAVEL, VOLANTE SIMPLES, DE 1/2"</t>
  </si>
  <si>
    <t>5,38</t>
  </si>
  <si>
    <t>REGISTRO DE PRESSAO PVC, ROSCAVEL, VOLANTE SIMPLES, DE 3/4"</t>
  </si>
  <si>
    <t>REGISTRO DE PRESSAO PVC, SOLDAVEL, VOLANTE SIMPLES, DE 20 MM</t>
  </si>
  <si>
    <t>REGISTRO DE PRESSAO PVC, SOLDAVEL, VOLANTE SIMPLES, DE 25 MM</t>
  </si>
  <si>
    <t>12,45</t>
  </si>
  <si>
    <t>REGISTRO GAVETA BRUTO EM LATAO FORJADO, BITOLA 1 " (REF 1509)</t>
  </si>
  <si>
    <t>REGISTRO GAVETA BRUTO EM LATAO FORJADO, BITOLA 1 1/2 " (REF 1509)</t>
  </si>
  <si>
    <t>55,13</t>
  </si>
  <si>
    <t>REGISTRO GAVETA BRUTO EM LATAO FORJADO, BITOLA 1 1/4 " (REF 1509)</t>
  </si>
  <si>
    <t>43,66</t>
  </si>
  <si>
    <t>REGISTRO GAVETA BRUTO EM LATAO FORJADO, BITOLA 1/2 " (REF 1509)</t>
  </si>
  <si>
    <t>19,24</t>
  </si>
  <si>
    <t>REGISTRO GAVETA BRUTO EM LATAO FORJADO, BITOLA 2 " (REF 1509)</t>
  </si>
  <si>
    <t>76,78</t>
  </si>
  <si>
    <t>REGISTRO GAVETA BRUTO EM LATAO FORJADO, BITOLA 2 1/2 " (REF 1509)</t>
  </si>
  <si>
    <t>159,25</t>
  </si>
  <si>
    <t>REGISTRO GAVETA BRUTO EM LATAO FORJADO, BITOLA 3 " (REF 1509)</t>
  </si>
  <si>
    <t>192,80</t>
  </si>
  <si>
    <t>REGISTRO GAVETA BRUTO EM LATAO FORJADO, BITOLA 3/4 " (REF 1509)</t>
  </si>
  <si>
    <t>REGISTRO GAVETA BRUTO EM LATAO FORJADO, BITOLA 4 " (REF 1509)</t>
  </si>
  <si>
    <t>401,72</t>
  </si>
  <si>
    <t>REGISTRO GAVETA COM ACABAMENTO E CANOPLA CROMADOS, SIMPLES, BITOLA 1 " (REF 1509)</t>
  </si>
  <si>
    <t>REGISTRO GAVETA COM ACABAMENTO E CANOPLA CROMADOS, SIMPLES, BITOLA 1 1/2 " (REF 1509)</t>
  </si>
  <si>
    <t>88,15</t>
  </si>
  <si>
    <t>REGISTRO GAVETA COM ACABAMENTO E CANOPLA CROMADOS, SIMPLES, BITOLA 1 1/4 " (REF 1509)</t>
  </si>
  <si>
    <t>84,28</t>
  </si>
  <si>
    <t>REGISTRO GAVETA COM ACABAMENTO E CANOPLA CROMADOS, SIMPLES, BITOLA 1/2 " (REF 1509)</t>
  </si>
  <si>
    <t>REGISTRO GAVETA COM ACABAMENTO E CANOPLA CROMADOS, SIMPLES, BITOLA 3/4 " (REF 1509)</t>
  </si>
  <si>
    <t>49,52</t>
  </si>
  <si>
    <t>REGISTRO OU REGULADOR DE GAS COZINHA, VAZAO DE 2 KG/H, 2,8 KPA</t>
  </si>
  <si>
    <t>REGISTRO OU VALVULA GLOBO ANGULAR EM LATAO, PARA HIDRANTES EM INSTALACAO PREDIAL DE INCENDIO, 45 GRAUS, DIAMETRO DE 2 1/2", COM VOLANTE, CLASSE DE PRESSAO DE ATE 200 PSI</t>
  </si>
  <si>
    <t>111,52</t>
  </si>
  <si>
    <t>REGISTRO PRESSAO BRUTO EM LATAO FORJADO, BITOLA 1/2 " (REF 1400)</t>
  </si>
  <si>
    <t>REGISTRO PRESSAO BRUTO EM LATAO FORJADO, BITOLA 3/4 " (REF 1400)</t>
  </si>
  <si>
    <t>REGISTRO PRESSAO COM ACABAMENTO E CANOPLA CROMADA, SIMPLES, BITOLA 1/2 " (REF 1416)</t>
  </si>
  <si>
    <t>45,18</t>
  </si>
  <si>
    <t>REGISTRO PRESSAO COM ACABAMENTO E CANOPLA CROMADA, SIMPLES, BITOLA 3/4 " (REF 1416)</t>
  </si>
  <si>
    <t>46,70</t>
  </si>
  <si>
    <t>REGUA DE ALUMINIO PARA PEDREIRO 2 X 1 "</t>
  </si>
  <si>
    <t>29,21</t>
  </si>
  <si>
    <t>REGUA VIBRADORA DUPLA PARA CONCRETO A GASOLINA 5,5 HP, PESO DE 60 KG, COMPRIMENTO 4 M</t>
  </si>
  <si>
    <t>5.750,66</t>
  </si>
  <si>
    <t>REGUA VIBRATORIA DE CONCRETO TRELICADA, EQUIPADA COM MOTOR A GASOLINA DE 9 HP</t>
  </si>
  <si>
    <t>12.454,73</t>
  </si>
  <si>
    <t>REJEITO DE MINERIO DE FERRO PARA PAVIMENTACAO (POSTO PEDREIRA/FORNECEDOR, SEM FRETE)</t>
  </si>
  <si>
    <t>75,78</t>
  </si>
  <si>
    <t>REJUNTE BRANCO, CIMENTICIO</t>
  </si>
  <si>
    <t>REJUNTE COLORIDO, CIMENTICIO</t>
  </si>
  <si>
    <t>REJUNTE EPOXI BRANCO</t>
  </si>
  <si>
    <t>33,67</t>
  </si>
  <si>
    <t>REJUNTE EPOXI COR</t>
  </si>
  <si>
    <t>43,09</t>
  </si>
  <si>
    <t>RELE FOTOELETRICO INTERNO E EXTERNO BIVOLT 1000 W, DE CONECTOR, SEM BASE</t>
  </si>
  <si>
    <t>RELE TERMICO BIMETAL PARA USO EM MOTORES TRIFASICOS, TENSAO 380 V, POTENCIA ATE 15 CV, CORRENTE NOMINAL MAXIMA 22 A</t>
  </si>
  <si>
    <t>107,07</t>
  </si>
  <si>
    <t>REMOVEDOR DE TINTA OLEO/ESMALTE VERNIZ</t>
  </si>
  <si>
    <t>RESINA ACRILICA BASE AGUA - COR BRANCA</t>
  </si>
  <si>
    <t>23,07</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</si>
  <si>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</si>
  <si>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</si>
  <si>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</si>
  <si>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216.658,53</t>
  </si>
  <si>
    <t>RETROESCAVADEIRA SOBRE RODAS COM CARREGADEIRA, TRACAO 4 X 4, POTENCIA LIQUIDA 72 HP, PESO OPERACIONAL MINIMO DE 7140 KG, CAPACIDADE MINIMA DA CARREGADEIRA DE 0,79 M3 E DA RETROESCAVADEIRA MINIMA DE 0,18 M3, PROFUNDIDADE DE ESCAVACAO MAXIMA DE 4,50 M</t>
  </si>
  <si>
    <t>235.000,00</t>
  </si>
  <si>
    <t>RETROESCAVADEIRA SOBRE RODAS COM CARREGADEIRA, TRACAO 4 X 4, POTENCIA LIQUIDA 88 HP, PESO OPERACIONAL MINIMO DE 6674 KG, CAPACIDADE DA CARREGADEIRA DE 1,00 M3 E DA  RETROESCAVADEIRA MINIMA DE 0,26 M3, PROFUNDIDADE DE ESCAVACAO MAXIMA DE 4,37 M</t>
  </si>
  <si>
    <t>243.597,54</t>
  </si>
  <si>
    <t>REVESTIMENTO DE PAREDE EM GRANILITE, MARMORITE OU GRANITINA - ESP = 5 MM (INCLUSO EXECUCAO)</t>
  </si>
  <si>
    <t>165,56</t>
  </si>
  <si>
    <t>REVESTIMENTO DE PAREDE EM GRANILITE, MARMORITE OU GRANITINA COLORIDO - ESP = 5 MM (INCLUSO EXECUCAO)</t>
  </si>
  <si>
    <t>103,47</t>
  </si>
  <si>
    <t>REVESTIMENTO EM CERAMICA ESMALTADA COMERCIAL, PEI MENOR OU IGUAL A 3, FORMATO MENOR OU IGUAL A 2025 CM2</t>
  </si>
  <si>
    <t>18,25</t>
  </si>
  <si>
    <t>REVESTIMENTO EM CERAMICA ESMALTADA EXTRA, PEI MAIOR OU IGUAL 4, FORMATO MAIOR A 2025 CM2</t>
  </si>
  <si>
    <t>47,06</t>
  </si>
  <si>
    <t>REVESTIMENTO EM CERAMICA ESMALTADA EXTRA, PEI MENOR OU IGUAL A 3, FORMATO MENOR OU IGUAL A 2025 CM2</t>
  </si>
  <si>
    <t>30,92</t>
  </si>
  <si>
    <t>REVESTIMENTO EPOXI DE ALTA RESISTENCIA QUIMICA, ISENTO DE SOLVENTES, BICOMPONENTE</t>
  </si>
  <si>
    <t>87,09</t>
  </si>
  <si>
    <t>REVESTIMENTO PARA ESCADA EM GRANILITE, MARMORITE OU GRANITINA ESP = 8 MM (INCLUSO EXECUCAO)</t>
  </si>
  <si>
    <t>79,13</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</si>
  <si>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</si>
  <si>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</si>
  <si>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</si>
  <si>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2,14</t>
  </si>
  <si>
    <t>RIPA DE MADEIRA NAO APARELHADA *2 X 7* CM, PINUS, MISTA OU EQUIVALENTE DA REGIAO</t>
  </si>
  <si>
    <t>ROCADEIRA COSTAL COM MOTOR A GASOLINA DE *32* CC</t>
  </si>
  <si>
    <t>2.523,00</t>
  </si>
  <si>
    <t>ROCADEIRA DESLOCAVEL, LARGURA DE TRABALHO DE 1,3 M</t>
  </si>
  <si>
    <t>6.856,97</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</si>
  <si>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</si>
  <si>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</si>
  <si>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</si>
  <si>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</si>
  <si>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</si>
  <si>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14,28</t>
  </si>
  <si>
    <t>RODAPE EM POLIESTIRENO, BRANCO, H = *5* CM, E = *1,5* CM</t>
  </si>
  <si>
    <t>20,00</t>
  </si>
  <si>
    <t>RODAPE OU RODABANCADA EM GRANITO, POLIDO, TIPO ANDORINHA/ QUARTZ/ CASTELO/ CORUMBA OU OUTROS EQUIVALENTES DA REGIAO, H= 10 CM, E=  *2,0* CM</t>
  </si>
  <si>
    <t>29,54</t>
  </si>
  <si>
    <t>RODAPE PLANO PARA PISO VINILICO, H = 5 CM</t>
  </si>
  <si>
    <t>RODAPE PRE-MOLDADO DE GRANILITE, MARMORITE OU GRANITINA L = 10 CM</t>
  </si>
  <si>
    <t>RODIZIO PARA TRILHO (TIPO NAPOLEAO),  EM LATAO, COM ROLAMENTO EM ACO, 6 MM, PARA JANELA DE CORRER</t>
  </si>
  <si>
    <t>RODO PARA CHAO 40 CM COM CABO</t>
  </si>
  <si>
    <t>9,10</t>
  </si>
  <si>
    <t>ROLDANA CONCOVA DUPLA, EM CHAPA DE ACO, ROLAMENTO INTERNO BLINDADO DE ACO REVESTIDO EM NYLON, PARA PORTA DE CORRER</t>
  </si>
  <si>
    <t>25,78</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</si>
  <si>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</si>
  <si>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</si>
  <si>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</si>
  <si>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437.663,21</t>
  </si>
  <si>
    <t>ROLO COMPACTADOR DE PNEUS, ESTATICO, PRESSAO VARIAVEL, POTENCIA 111 HP, PESO SEM/COM LASTRO 9,5/26,0 T, LARGURA DE ROLAGEM 1,90 M</t>
  </si>
  <si>
    <t>412.300,00</t>
  </si>
  <si>
    <t>ROLO COMPACTADOR PE DE CARNEIRO VIBRATORIO, POTENCIA 125 HP, PESO OPERACIONAL SEM/COM LASTRO 11,95/13,30 T, IMPACTO DINAMICO 38,5/22,5 T, LARGURA DE TRABALHO 2,15 M</t>
  </si>
  <si>
    <t>365.702,43</t>
  </si>
  <si>
    <t>ROLO COMPACTADOR PE DE CARNEIRO VIBRATORIO, POTENCIA 80 HP, PESO OPERACIONAL SEM/COM LASTRO 7,4/8,8 T, LARGURA DE TRABALHO 1,68 M</t>
  </si>
  <si>
    <t>274.285,50</t>
  </si>
  <si>
    <t>ROLO COMPACTADOR VIBRATORIO DE UM CILINDRO LISO DE ACO, POTENCIA 125 HP, PESO SEM/COM LASTRO 10,75/12,92 T, IMPACTO DINAMICO 31,5/18,5 T, LARGURA TRABALHO 2,15 M</t>
  </si>
  <si>
    <t>353.905,53</t>
  </si>
  <si>
    <t>ROLO COMPACTADOR VIBRATORIO DE UM CILINDRO, ACO LISO, POTENCIA 80 HP, PESO OPERACIONAL MAXIMO 8,1 T, IMPACTO DINAMICO 16,15/9,5 T, LARGURA TRABALHO 1,68 M</t>
  </si>
  <si>
    <t>263.812,99</t>
  </si>
  <si>
    <t>ROLO COMPACTADOR VIBRATORIO PE DE CARNEIRO, COM CONTROLE REMOTO POR RADIO, POTENCIA  12,5 KW, PESO OPERACIONAL DE 1,675 T, LARGURA DE TRABALHO 0,85 M</t>
  </si>
  <si>
    <t>360.467,99</t>
  </si>
  <si>
    <t>ROLO COMPACTADOR VIBRATORIO REBOCAVEL, CILINDRO DE ACO LISO, POTENCIA DE TRACAO DE 65 CV, PESO DE 4,7 T, IMPACTO DINAMICO TOTAL DE 18,3 T, LARGURA DO ROLO 1,67 M</t>
  </si>
  <si>
    <t>79.632,81</t>
  </si>
  <si>
    <t>ROLO COMPACTADOR VIBRATORIO TANDEM, ACO LISO, POTENCIA 125 HP, PESO SEM/COM LASTRO 10,20/11,65 T, LARGURA DE TRABALHO 1,73 M</t>
  </si>
  <si>
    <t>394.630,01</t>
  </si>
  <si>
    <t>ROLO COMPACTADOR VIBRATORIO TANDEM, ACO LISO, POTENCIA 58 CV, PESO SEM/COM LASTRO 6,5/9,4 T, LARGURA DE TRABALHO 1,20 M</t>
  </si>
  <si>
    <t>323.950,00</t>
  </si>
  <si>
    <t>ROLO DE ESPUMA POLIESTER 23 CM (SEM CABO)</t>
  </si>
  <si>
    <t>ROLO DE LA DE CARNEIRO 23 CM (SEM CABO)</t>
  </si>
  <si>
    <t>27,17</t>
  </si>
  <si>
    <t>ROMPEDOR ELETRICO PESO 26 KG, POTENCIA OPERACIONAL DE 2,5 KW</t>
  </si>
  <si>
    <t>16.109,73</t>
  </si>
  <si>
    <t>ROSETA QUADRADA, SEM FUROS, EM ACO INOX POLIDO, LARGURA APROXIMADA DE 50 MM, PARA FECHADURA DE PORTA - PARAFUSOS INCLUIDOS</t>
  </si>
  <si>
    <t>8,93</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</si>
  <si>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</si>
  <si>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</si>
  <si>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2.108,08</t>
  </si>
  <si>
    <t>ROTACAO VERTICAL DUPLO, EM TUBO DE ACO CARBONO, PINTURA NO PROCESSO ELETROSTATICO - EQUIPAMENTO DE GINASTICA PARA ACADEMIA AO AR LIVRE / ACADEMIA DA TERCEIRA IDADE - ATI</t>
  </si>
  <si>
    <t>1.602,70</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</si>
  <si>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</si>
  <si>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</si>
  <si>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</si>
  <si>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</si>
  <si>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</si>
  <si>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14,56</t>
  </si>
  <si>
    <t>RUFO PARA TELHA ESTRUTURAL DE FIBROCIMENTO 1 ABA (SEM AMIANTO)</t>
  </si>
  <si>
    <t>30,84</t>
  </si>
  <si>
    <t>RUFO PARA TELHA ESTRUTURAL DE FIBROCIMENTO 2 ABAS, COMPRIMENTO DE 1031 MM (SEM AMIANTO)</t>
  </si>
  <si>
    <t>RUFO PARA TELHA ONDULADA DE FIBROCIMENTO, E = 6 MM, ABA *260* MM, COMPRIMENTO 1100 MM (SEM AMIANTO)</t>
  </si>
  <si>
    <t>17,83</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</si>
  <si>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</si>
  <si>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</si>
  <si>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</si>
  <si>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</si>
  <si>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</si>
  <si>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</si>
  <si>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178,49</t>
  </si>
  <si>
    <t>SAPATA DE PVC ADITIVADO NERVURADO D = 8"</t>
  </si>
  <si>
    <t>234,91</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</si>
  <si>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</si>
  <si>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</si>
  <si>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</si>
  <si>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</si>
  <si>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</si>
  <si>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</si>
  <si>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</si>
  <si>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</si>
  <si>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</si>
  <si>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</si>
  <si>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</si>
  <si>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107,85</t>
  </si>
  <si>
    <t>SELADOR ACRILICO PAREDES INTERNAS/EXTERNAS</t>
  </si>
  <si>
    <t>7,22</t>
  </si>
  <si>
    <t>SELADOR HORIZONTAL PARA FITA DE ACO 1 "</t>
  </si>
  <si>
    <t>619,04</t>
  </si>
  <si>
    <t>SELADOR PVA PAREDES INTERNAS</t>
  </si>
  <si>
    <t>SELANTE A BASE DE ALCATRAO E POLIURETANO PARA JUNTAS HORIZONTAIS</t>
  </si>
  <si>
    <t>SELANTE A BASE DE RESINAS ACRILICAS PARA TRINCAS</t>
  </si>
  <si>
    <t>23,19</t>
  </si>
  <si>
    <t>SELANTE DE BASE ASFALTICA PARA VEDACAO</t>
  </si>
  <si>
    <t>SELANTE ELASTICO MONOCOMPONENTE A BASE DE POLIURETANO PARA JUNTAS DIVERSAS</t>
  </si>
  <si>
    <t xml:space="preserve">310ML </t>
  </si>
  <si>
    <t>29,57</t>
  </si>
  <si>
    <t>SELANTE TIPO VEDA CALHA PARA METAL E FIBROCIMENTO</t>
  </si>
  <si>
    <t>47,91</t>
  </si>
  <si>
    <t>SELIM COMPACTO EM PVC, SEM TRAVA,  DN 150 X 100 MM, PARA REDE COLETORA ESGOTO (NBR 10569)</t>
  </si>
  <si>
    <t>27,33</t>
  </si>
  <si>
    <t>SELIM COMPACTO EM PVC, SEM TRAVA,  DN 200 X 100 MM, PARA REDE COLETORA ESGOTO (NBR 10569)</t>
  </si>
  <si>
    <t>48,56</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</si>
  <si>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</si>
  <si>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</si>
  <si>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</si>
  <si>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</si>
  <si>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118.650,34</t>
  </si>
  <si>
    <t>SEMIRREBOQUE COM TRES EIXOS EM TANDEM TIPO BASCULANTE COM CACAMBA METALICA 18 M3 (INCLUI MONTAGEM, NAO INCLUI CAVALO MECANICO)</t>
  </si>
  <si>
    <t>139.510,48</t>
  </si>
  <si>
    <t>SEMIRREBOQUE COM TRES EIXOS, PARA TRANSPORTE DE CARGA SECA, DIMENSOES APROXIMADAS 2,60 X 12,50 X 0,50 M (NAO INCLUI CAVALO MECANICO)</t>
  </si>
  <si>
    <t>107.888,11</t>
  </si>
  <si>
    <t>SENSOR DE PRESENCA BIVOLT COM FOTOCELULA PARA QUALQUER TIPO DE LAMPADA, POTENCIA MAXIMA *1000* W, USO EXTERNO</t>
  </si>
  <si>
    <t>29,76</t>
  </si>
  <si>
    <t>SENSOR DE PRESENCA BIVOLT DE PAREDE COM FOTOCELULA PARA QUALQUER TIPO DE LAMPADA POTENCIA MAXIMA *1000* W, USO INTERNO</t>
  </si>
  <si>
    <t>33,58</t>
  </si>
  <si>
    <t>SENSOR DE PRESENCA BIVOLT DE PAREDE SEM FOTOCELULA PARA QUALQUER TIPO DE LAMPADA POTENCIA MAXIMA *1000* W, USO INTERNO</t>
  </si>
  <si>
    <t>20,76</t>
  </si>
  <si>
    <t>SENSOR DE PRESENCA BIVOLT DE TETO COM FOTOCELULA PARA QUALQUER TIPO DE LAMPADA POTENCIA MAXIMA *1000* W, USO INTERNO</t>
  </si>
  <si>
    <t>SENSOR DE PRESENCA BIVOLT DE TETO SEM FOTOCELULA PARA QUALQUER TIPO DE LAMPADA POTENCIA MAXIMA *900* W, USO INTERNO</t>
  </si>
  <si>
    <t>21,73</t>
  </si>
  <si>
    <t>SERRA CIRCULAR DE BANCADA COM MOTOR ELETRICO, POTENCIA DE *1600* W, PARA DISCO DE DIAMETRO DE 10" (250 MM)</t>
  </si>
  <si>
    <t>880,80</t>
  </si>
  <si>
    <t>SERRA CIRCULAR DE BANCADA, MODELO PICA-PAU, DIAMETRO DE 350 MM. CARACTERISTICAS DO MOTOR: TRIFASICO, POTENCIA DE 5 HP, FREQUENCIA DE 60 HZ</t>
  </si>
  <si>
    <t>3.548,70</t>
  </si>
  <si>
    <t>SERRALHEIRO</t>
  </si>
  <si>
    <t>SERRALHEIRO (MENSALISTA)</t>
  </si>
  <si>
    <t>SERVENTE DE OBRAS</t>
  </si>
  <si>
    <t>SERVENTE DE OBRAS (MENSALISTA)</t>
  </si>
  <si>
    <t>1.819,97</t>
  </si>
  <si>
    <t>SERVICO DE BOMBEAMENTO DE CONCRETO COM CONSUMO MINIMO DE 40 M3</t>
  </si>
  <si>
    <t>28,42</t>
  </si>
  <si>
    <t>SIFAO EM METAL CROMADO PARA PIA AMERICANA, 1.1/2 X 1.1/2 "</t>
  </si>
  <si>
    <t>125,55</t>
  </si>
  <si>
    <t>SIFAO EM METAL CROMADO PARA PIA AMERICANA, 1.1/2 X 2 "</t>
  </si>
  <si>
    <t>127,09</t>
  </si>
  <si>
    <t>SIFAO EM METAL CROMADO PARA PIA OU LAVATORIO, 1 X 1.1/2 "</t>
  </si>
  <si>
    <t>99,90</t>
  </si>
  <si>
    <t>SIFAO EM METAL CROMADO PARA TANQUE, 1.1/4 X 1.1/2 "</t>
  </si>
  <si>
    <t>105,80</t>
  </si>
  <si>
    <t>SIFAO PLASTICO EXTENSIVEL UNIVERSAL, TIPO COPO</t>
  </si>
  <si>
    <t>SIFAO PLASTICO FLEXIVEL SAIDA VERTICAL PARA COLUNA LAVATORIO, 1 X 1.1/2 "</t>
  </si>
  <si>
    <t>SIFAO PLASTICO TIPO COPO PARA PIA AMERICANA 1.1/2 X 1.1/2 "</t>
  </si>
  <si>
    <t>12,38</t>
  </si>
  <si>
    <t>SIFAO PLASTICO TIPO COPO PARA PIA OU LAVATORIO, 1 X 1.1/2 "</t>
  </si>
  <si>
    <t>SIFAO PLASTICO TIPO COPO PARA TANQUE, 1.1/4 X 1.1/2 "</t>
  </si>
  <si>
    <t>12,40</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</si>
  <si>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</si>
  <si>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</si>
  <si>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</si>
  <si>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4.163,91</t>
  </si>
  <si>
    <t>SIMULADOR DE CAVALGADA TRIPLO, EM TUBO DE ACO CARBONO, PINTURA NO PROCESSO ELETROSTATICO - EQUIPAMENTO DE GINASTICA PARA ACADEMIA AO AR LIVRE / ACADEMIA DA TERCEIRA IDADE - ATI</t>
  </si>
  <si>
    <t>4.499,71</t>
  </si>
  <si>
    <t>SIMULADOR DE REMO INDIVIDUAL, EM TUBO DE ACO CARBONO, PINTURA NO PROCESSO ELETROSTATICO - EQUIPAMENTO DE GINASTICA PARA ACADEMIA AO AR LIVRE / ACADEMIA DA TERCEIRA IDADE - ATI</t>
  </si>
  <si>
    <t>2.243,83</t>
  </si>
  <si>
    <t>SINALIZADOR NOTURNO SIMPLES PARA PARA-RAIOS, SEM RELE FOTOELETRICO</t>
  </si>
  <si>
    <t>37,48</t>
  </si>
  <si>
    <t>SISAL EM FIBRA</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</si>
  <si>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</si>
  <si>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</si>
  <si>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EDIFICACAO RESIDENCIAL UNIFAMILIAR COM PAREDES DE CONCRETO MOLDADAS IN LOCO, UNIDADE HABITACIONAL TERREA COM 38 M2, COM SALA, CIRCULACAO, 2 QUARTOS, BANHEIRO, COZINHA E TANQUE EXTERNO (SEM COBERTURA) (COLETADO CAIXA)</t>
  </si>
  <si>
    <t>1.126,16</t>
  </si>
  <si>
    <t>SODA CAUSTICA EM ESCAMAS</t>
  </si>
  <si>
    <t>SOLDA EM BARRA DE ESTANHO-CHUMBO 50/50</t>
  </si>
  <si>
    <t>86,38</t>
  </si>
  <si>
    <t>SOLDA EM VARETA FOSCOPER, D = *2,5* MM  X COMPRIMENTO 500 MM</t>
  </si>
  <si>
    <t>126,18</t>
  </si>
  <si>
    <t>SOLDA ESTANHO/COBRE PARA CONEXOES DE COBRE, FIO 2,5 MM, CARRETEL 500 GR (SEM CHUMBO)</t>
  </si>
  <si>
    <t>145,60</t>
  </si>
  <si>
    <t>SOLDADOR</t>
  </si>
  <si>
    <t>SOLDADOR (MENSALISTA)</t>
  </si>
  <si>
    <t>SOLDADOR ELETRICO (PARA SOLDA A SER TESTADA COM RAIOS "X")</t>
  </si>
  <si>
    <t>SOLDADOR ELETRICO (PARA SOLDA A SER TESTADA COM RAIOS "X") (MENSALISTA)</t>
  </si>
  <si>
    <t>3.126,49</t>
  </si>
  <si>
    <t>SOLEIRA EM GRANITO, POLIDO, TIPO ANDORINHA/ QUARTZ/ CASTELO/ CORUMBA OU OUTROS EQUIVALENTES DA REGIAO, L= *15* CM, E=  *2,0* CM</t>
  </si>
  <si>
    <t>41,82</t>
  </si>
  <si>
    <t>SOLEIRA PRE-MOLDADA EM GRANILITE, MARMORITE OU GRANITINA, L = *15 CM</t>
  </si>
  <si>
    <t>66,95</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</si>
  <si>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</si>
  <si>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</si>
  <si>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</si>
  <si>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</si>
  <si>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49,03</t>
  </si>
  <si>
    <t>SOLUCAO LIMPADORA PARA PVC, FRASCO COM 200 CM3</t>
  </si>
  <si>
    <t>19,10</t>
  </si>
  <si>
    <t>SOLVENTE DILUENTE A BASE DE AGUARRAS</t>
  </si>
  <si>
    <t>SOLVENTE PARA COLA (PARA LAMINADO MELAMINICO) A BASE DE RESINA SINTETICA</t>
  </si>
  <si>
    <t>33,78</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</si>
  <si>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</si>
  <si>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</si>
  <si>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</si>
  <si>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</si>
  <si>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</si>
  <si>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</si>
  <si>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</si>
  <si>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</si>
  <si>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</si>
  <si>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</si>
  <si>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37,66</t>
  </si>
  <si>
    <t>SPRINKLER TIPO PENDENTE, 79 GRAUS CELSIUS (BULBO AMARELO), ACABAMENTO NATURAL, 3/4" - 20 MM</t>
  </si>
  <si>
    <t>SPRINKLER TIPO PENDENTE, 79 GRAUS CELSIUS (BULBO AMARELO,) ACABAMENTO NATURAL OU CROMADO, 1/2" - 15 MM</t>
  </si>
  <si>
    <t>SUMIDOURO CONCRETO PRE MOLDADO, COMPLETO, PARA 10 CONTRIBUINTES</t>
  </si>
  <si>
    <t>905,91</t>
  </si>
  <si>
    <t>SUMIDOURO CONCRETO PRE MOLDADO, COMPLETO, PARA 100 CONTRIBUINTES</t>
  </si>
  <si>
    <t>4.748,25</t>
  </si>
  <si>
    <t>SUMIDOURO CONCRETO PRE MOLDADO, COMPLETO, PARA 150 CONTRIBUINTES</t>
  </si>
  <si>
    <t>6.195,64</t>
  </si>
  <si>
    <t>SUMIDOURO CONCRETO PRE MOLDADO, COMPLETO, PARA 200 CONTRIBUINTES</t>
  </si>
  <si>
    <t>6.508,02</t>
  </si>
  <si>
    <t>SUMIDOURO CONCRETO PRE MOLDADO, COMPLETO, PARA 5 CONTRIBUINTES</t>
  </si>
  <si>
    <t>658,61</t>
  </si>
  <si>
    <t>SUMIDOURO CONCRETO PRE MOLDADO, COMPLETO, PARA 50 CONTRIBUINTES</t>
  </si>
  <si>
    <t>3.212,36</t>
  </si>
  <si>
    <t>SUMIDOURO CONCRETO PRE MOLDADO, COMPLETO, PARA 75 CONTRIBUINTES</t>
  </si>
  <si>
    <t>4.404,63</t>
  </si>
  <si>
    <t>SUPORTE "Y" PARA FITA PERFURADA</t>
  </si>
  <si>
    <t>125,45</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</si>
  <si>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</si>
  <si>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</si>
  <si>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</si>
  <si>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</si>
  <si>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111,58</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</si>
  <si>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</si>
  <si>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</si>
  <si>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</si>
  <si>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</si>
  <si>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</si>
  <si>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32,91</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</si>
  <si>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</si>
  <si>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</si>
  <si>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</si>
  <si>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</si>
  <si>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2.348,66</t>
  </si>
  <si>
    <t>TABUA DE  MADEIRA PARA PISO, CUMARU/IPE CHAMPANHE OU EQUIVALENTE DA REGIAO, ENCAIXE MACHO/FEMEA, *10 X 2* CM</t>
  </si>
  <si>
    <t>161,49</t>
  </si>
  <si>
    <t>TABUA DE  MADEIRA PARA PISO, CUMARU/IPE CHAMPANHE OU EQUIVALENTE DA REGIAO, ENCAIXE MACHO/FEMEA, *15 X 2* CM</t>
  </si>
  <si>
    <t>174,29</t>
  </si>
  <si>
    <t>TABUA DE  MADEIRA PARA PISO, IPE (CERNE) OU EQUIVALENTE DA REGIAO, ENCAIXE MACHO/FEMEA, *20 X 2* CM</t>
  </si>
  <si>
    <t>216,33</t>
  </si>
  <si>
    <t>TABUA DE MADEIRA APARELHADA *2,5 X 15* CM, MACARANDUBA, ANGELIM OU EQUIVALENTE DA REGIAO</t>
  </si>
  <si>
    <t>96,05</t>
  </si>
  <si>
    <t>TABUA DE MADEIRA APARELHADA *2,5 X 25* CM, MACARANDUBA, ANGELIM OU EQUIVALENTE DA REGIAO</t>
  </si>
  <si>
    <t>TABUA DE MADEIRA APARELHADA *2,5 X 30* CM, MACARANDUBA, ANGELIM OU EQUIVALENTE DA REGIAO</t>
  </si>
  <si>
    <t>26,06</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</si>
  <si>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</si>
  <si>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</si>
  <si>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</si>
  <si>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</si>
  <si>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4,51</t>
  </si>
  <si>
    <t>TABUA DE MADEIRA NAO APARELHADA *2,5 X 30 CM (1 X 12 ") PINUS, MISTA OU EQUIVALENTE DA REGIAO</t>
  </si>
  <si>
    <t>7,40</t>
  </si>
  <si>
    <t>TABUA DE MADEIRA NAO APARELHADA *2,5 X 30* CM, CEDRINHO OU EQUIVALENTE DA REGIAO</t>
  </si>
  <si>
    <t>TACO DE MADEIRA PARA PISO, IPE (CERNE) OU EQUIVALENTE DA REGIAO, 7 X 42 CM, E = 2 CM</t>
  </si>
  <si>
    <t>101,16</t>
  </si>
  <si>
    <t>TALABARTE DE SEGURANCA, 2 MOSQUETOES TRAVA DUPLA *53* MM DE ABERTURA, COM ABSORVEDOR DE ENERGIA</t>
  </si>
  <si>
    <t>142,31</t>
  </si>
  <si>
    <t>TALHA ELETRICA 3 T, VELOCIDADE  2,1 M / MIN, POTENCIA 1,3 KW</t>
  </si>
  <si>
    <t>9.465,08</t>
  </si>
  <si>
    <t>TALHA MANUAL DE CORRENTE, CAPACIDADE DE 1 T COM ELEVACAO DE 3 M</t>
  </si>
  <si>
    <t>684,83</t>
  </si>
  <si>
    <t>TALHA MANUAL DE CORRENTE, CAPACIDADE DE 2 T COM ELEVACAO DE 3 M</t>
  </si>
  <si>
    <t>998,84</t>
  </si>
  <si>
    <t>TALHADEIRA COM PUNHO DE PROTECAO *20 X 250* MM</t>
  </si>
  <si>
    <t>TAMPA CEGA EM PVC PARA CONDULETE 4 X 2"</t>
  </si>
  <si>
    <t>TAMPA DE CONCRETO PARA PV OU CAIXA DE INSPECAO, DIMENSOES 600 X 600 X 50 MM</t>
  </si>
  <si>
    <t>35,27</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</si>
  <si>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</si>
  <si>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</si>
  <si>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</si>
  <si>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</si>
  <si>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</si>
  <si>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</si>
  <si>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</si>
  <si>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</si>
  <si>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8,27</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</si>
  <si>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</si>
  <si>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</si>
  <si>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</si>
  <si>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</si>
  <si>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</si>
  <si>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</si>
  <si>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43,54</t>
  </si>
  <si>
    <t>TAMPAO COM CORRENTE, EM LATAO, ENGATE RAPIDO 2 1/2", PARA INSTALACAO PREDIAL DE COMBATE A INCENDIO</t>
  </si>
  <si>
    <t>TAMPAO COMPLETO PARA TIL, EM PVC, OCRE, DN 100 MM, PARA REDE COLETORA DE ESGOTO</t>
  </si>
  <si>
    <t>TAMPAO COMPLETO PARA TIL, EM PVC, OCRE, DN 150 MM, PARA REDE COLETORA DE ESGOTO</t>
  </si>
  <si>
    <t>82,09</t>
  </si>
  <si>
    <t>TAMPAO COMPLETO PARA TIL, EM PVC, OCRE, DN 200 MM, PARA REDE COLETORA DE ESGOTO</t>
  </si>
  <si>
    <t>TAMPAO COMPLETO PARA TIL, EM PVC, OCRE, DN 250 MM, PARA REDE COLETORA DE ESGOTO</t>
  </si>
  <si>
    <t>TAMPAO FOFO ARTICULADO P/ REGISTRO, CLASSE A15 CARGA MAX 1,5 T, *200 X 200* MM</t>
  </si>
  <si>
    <t>54,38</t>
  </si>
  <si>
    <t>TAMPAO FOFO ARTICULADO P/ REGISTRO, CLASSE A15 CARGA MAXIMA 1,5 T, *400 X 400* MM</t>
  </si>
  <si>
    <t>135,97</t>
  </si>
  <si>
    <t>TAMPAO FOFO ARTICULADO, CLASSE B125 CARGA MAX 12,5 T, REDONDO TAMPA 600 MM, REDE PLUVIAL/ESGOTO</t>
  </si>
  <si>
    <t>344,78</t>
  </si>
  <si>
    <t>TAMPAO FOFO ARTICULADO, CLASSE D400 CARGA MAX 40 T, REDONDO TAMPA *600 MM, REDE PLUVIAL/ESGOTO</t>
  </si>
  <si>
    <t>422,48</t>
  </si>
  <si>
    <t>TAMPAO FOFO SIMPLES COM BASE, CLASSE A15 CARGA MAX 1,5 T, *400 X 600* MM, REDE TELEFONE</t>
  </si>
  <si>
    <t>176,27</t>
  </si>
  <si>
    <t>TAMPAO FOFO SIMPLES COM BASE, CLASSE A15 CARGA MAX 1,5 T, 300 X 300 MM, REDE PLUVIAL/ESGOTO</t>
  </si>
  <si>
    <t>TAMPAO FOFO SIMPLES COM BASE, CLASSE A15 CARGA MAX 1,5 T, 300 X 400 MM</t>
  </si>
  <si>
    <t>193,27</t>
  </si>
  <si>
    <t>TAMPAO FOFO SIMPLES COM BASE, CLASSE A15 CARGA MAX 1,5 T, 400 X 400 MM, REDE PLUVIAL/ESGOTO/ELETRICA</t>
  </si>
  <si>
    <t>126,25</t>
  </si>
  <si>
    <t>TAMPAO FOFO SIMPLES COM BASE, CLASSE A15 CARGA MAX 1,5 T, 400 X 500 MM, COM INSCRICAO INCENDIO</t>
  </si>
  <si>
    <t>213,66</t>
  </si>
  <si>
    <t>TAMPAO FOFO SIMPLES COM BASE, CLASSE B125 CARGA MAX 12,5 T, REDONDO TAMPA 500 MM, REDE PLUVIAL/ESGOTO</t>
  </si>
  <si>
    <t>271,94</t>
  </si>
  <si>
    <t>TAMPAO FOFO SIMPLES COM BASE, CLASSE B125 CARGA MAX 12,5 T, REDONDO TAMPA 600 MM, REDE PLUVIAL/ESGOTO</t>
  </si>
  <si>
    <t>313,22</t>
  </si>
  <si>
    <t>TAMPAO FOFO SIMPLES COM BASE, CLASSE D400 CARGA MAX 40 T, REDONDO TAMPA 500 MM, REDE PLUVIAL/ESGOTO</t>
  </si>
  <si>
    <t>373,43</t>
  </si>
  <si>
    <t>TAMPAO FOFO SIMPLES COM BASE, CLASSE D400 CARGA MAX 40 T, REDONDO TAMPA 600 MM, REDE PLUVIAL/ESGOTO</t>
  </si>
  <si>
    <t>414,71</t>
  </si>
  <si>
    <t>TAMPAO FOFO SIMPLES COM BASE, CLASSE D400 CARGA MAX 40 T, REDONDO TAMPA 900 MM, REDE PLUVIAL/ESGOTO</t>
  </si>
  <si>
    <t>1.321,35</t>
  </si>
  <si>
    <t>TAMPAO FOFO SIMPLES, CLASSE A15 CARGA MAX 1,5 T, *550 X 1100* MM, REDE TELEFONE</t>
  </si>
  <si>
    <t>447,24</t>
  </si>
  <si>
    <t>TAMPAO PARA TELHA ESTRUTURAL DE FIBROCIMENTO 1 ABA, DE 370 X 155 X 76 MM (SEM AMIANTO)</t>
  </si>
  <si>
    <t>10,85</t>
  </si>
  <si>
    <t>TAMPAO PARA TELHA ESTRUTURAL DE FIBROCIMENTO 2 ABAS, DE 787 X 215 X 60 MM (SEM AMIANTO)</t>
  </si>
  <si>
    <t>TANQUE ACO INOXIDAVEL (ACO 304) COM ESFREGADOR E VALVULA, DE *50 X 40 X 22* CM</t>
  </si>
  <si>
    <t>361,25</t>
  </si>
  <si>
    <t>TANQUE DE ACO CARBONO NAO REVESTIDO, PARA TRANSPORTE DE AGUA COM CAPACIDADE DE 10 M3, COM BOMBA CENTRIFUGA POR TOMADA DE FORCA, VAZAO MAXIMA *75* M3/H (INCLUI MONTAGEM, NAO INCLUI CAMINHAO)</t>
  </si>
  <si>
    <t>46.500,00</t>
  </si>
  <si>
    <t>TANQUE DE ACO PARA TRANSPORTE DE AGUA COM CAPACIDADE DE 14 M3 (INCLUI MONTAGEM, NAO INCLUI CAMINHAO)</t>
  </si>
  <si>
    <t>57.230,76</t>
  </si>
  <si>
    <t>TANQUE DE ACO PARA TRANSPORTE DE AGUA COM CAPACIDADE DE 4 M3 (INCLUI MONTAGEM, NAO INCLUI CAMINHAO)</t>
  </si>
  <si>
    <t>32.658,86</t>
  </si>
  <si>
    <t>TANQUE DE ACO PARA TRANSPORTE DE AGUA COM CAPACIDADE DE 6 M3 (INCLUI MONTAGEM, NAO INCLUI CAMINHAO)</t>
  </si>
  <si>
    <t>38.801,84</t>
  </si>
  <si>
    <t>TANQUE DE ACO PARA TRANSPORTE DE AGUA COM CAPACIDADE DE 8 M3 (INCLUI MONTAGEM, NAO INCLUI CAMINHAO)</t>
  </si>
  <si>
    <t>30.870,40</t>
  </si>
  <si>
    <t>TANQUE DE ASFALTO ESTACIONARIO COM MACARICO, CAPACIDADE 20.000 L</t>
  </si>
  <si>
    <t>64.656,77</t>
  </si>
  <si>
    <t>TANQUE DE ASFALTO ESTACIONARIO COM SERPENTINA, CAPACIDADE 20.000 L</t>
  </si>
  <si>
    <t>67.767,14</t>
  </si>
  <si>
    <t>TANQUE DE ASFALTO ESTACIONARIO COM SERPENTINA, CAPACIDADE 30.000 L</t>
  </si>
  <si>
    <t>79.547,65</t>
  </si>
  <si>
    <t>TANQUE DE LAVAR ROUPAS EM CONCRETO PRE-MOLDADO, 1 BOCA, COM APOIO/PES, DE *60 X 65 X 80* CM (L X P X A)</t>
  </si>
  <si>
    <t>TANQUE DUPLO EM MARMORE SINTETICO COM CUBA LISA E ESFREGADOR, *110 X 60* CM</t>
  </si>
  <si>
    <t>191,92</t>
  </si>
  <si>
    <t>TANQUE LOUCA BRANCA COM COLUNA *30* L</t>
  </si>
  <si>
    <t>491,98</t>
  </si>
  <si>
    <t>TANQUE LOUCA BRANCA SUSPENSO *20* L</t>
  </si>
  <si>
    <t>TANQUE SIMPLES EM MARMORE SINTETICO COM COLUNA, CAPACIDADE *22* L, *60 X 46* CM</t>
  </si>
  <si>
    <t>235,15</t>
  </si>
  <si>
    <t>TANQUE SIMPLES EM MARMORE SINTETICO DE FIXAR NA PAREDE, CAPACIDADE *22* L, *60 X 46* CM</t>
  </si>
  <si>
    <t>124,92</t>
  </si>
  <si>
    <t>TANQUE SIMPLES EM MARMORE SINTETICO SUSPENSO, CAPACIDADE *38* L, *60 X 60* CM</t>
  </si>
  <si>
    <t>158,08</t>
  </si>
  <si>
    <t>TAQUEADOR OU TAQUEIRO</t>
  </si>
  <si>
    <t>TAQUEADOR OU TAQUEIRO (MENSALISTA)</t>
  </si>
  <si>
    <t>3.436,67</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</si>
  <si>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</si>
  <si>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</si>
  <si>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</si>
  <si>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</si>
  <si>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</si>
  <si>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4,92</t>
  </si>
  <si>
    <t>TE CPVC, SOLDAVEL, 90 GRAUS, 35 MM, PARA AGUA QUENTE PREDIAL</t>
  </si>
  <si>
    <t>TE CPVC, SOLDAVEL, 90 GRAUS, 42 MM, PARA AGUA QUENTE PREDIAL</t>
  </si>
  <si>
    <t>21,85</t>
  </si>
  <si>
    <t>TE CPVC, SOLDAVEL, 90 GRAUS, 54 MM, PARA AGUA QUENTE PREDIAL</t>
  </si>
  <si>
    <t>TE CPVC, SOLDAVEL, 90 GRAUS, 73 MM, PARA AGUA QUENTE PREDIAL</t>
  </si>
  <si>
    <t>85,89</t>
  </si>
  <si>
    <t>TE CPVC, SOLDAVEL, 90 GRAUS, 89 MM, PARA AGUA QUENTE PREDIAL</t>
  </si>
  <si>
    <t>104,51</t>
  </si>
  <si>
    <t>TE DE COBRE (REF 611) SEM ANEL DE SOLDA, BOLSA X BOLSA X BOLSA, 104 MM</t>
  </si>
  <si>
    <t>699,13</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</si>
  <si>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</si>
  <si>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</si>
  <si>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</si>
  <si>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</si>
  <si>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28,19</t>
  </si>
  <si>
    <t>TE DE COBRE (REF 611) SEM ANEL DE SOLDA, BOLSA X BOLSA X BOLSA, 42 MM</t>
  </si>
  <si>
    <t>TE DE COBRE (REF 611) SEM ANEL DE SOLDA, BOLSA X BOLSA X BOLSA, 54 MM</t>
  </si>
  <si>
    <t>71,79</t>
  </si>
  <si>
    <t>TE DE COBRE (REF 611) SEM ANEL DE SOLDA, BOLSA X BOLSA X BOLSA, 66 MM</t>
  </si>
  <si>
    <t>204,37</t>
  </si>
  <si>
    <t>TE DE COBRE (REF 611) SEM ANEL DE SOLDA, BOLSA X BOLSA X BOLSA, 79 MM</t>
  </si>
  <si>
    <t>319,76</t>
  </si>
  <si>
    <t>TE DE FERRO GALVANIZADO, DE 1 1/2"</t>
  </si>
  <si>
    <t>23,35</t>
  </si>
  <si>
    <t>TE DE FERRO GALVANIZADO, DE 1 1/4"</t>
  </si>
  <si>
    <t>18,43</t>
  </si>
  <si>
    <t>TE DE FERRO GALVANIZADO, DE 1/2"</t>
  </si>
  <si>
    <t>TE DE FERRO GALVANIZADO, DE 1"</t>
  </si>
  <si>
    <t>12,04</t>
  </si>
  <si>
    <t>TE DE FERRO GALVANIZADO, DE 2 1/2"</t>
  </si>
  <si>
    <t>70,24</t>
  </si>
  <si>
    <t>TE DE FERRO GALVANIZADO, DE 2"</t>
  </si>
  <si>
    <t>TE DE FERRO GALVANIZADO, DE 3/4"</t>
  </si>
  <si>
    <t>7,48</t>
  </si>
  <si>
    <t>TE DE FERRO GALVANIZADO, DE 3"</t>
  </si>
  <si>
    <t>94,08</t>
  </si>
  <si>
    <t>TE DE FERRO GALVANIZADO, DE 4"</t>
  </si>
  <si>
    <t>TE DE FERRO GALVANIZADO, DE 5"</t>
  </si>
  <si>
    <t>247,77</t>
  </si>
  <si>
    <t>TE DE FERRO GALVANIZADO, DE 6"</t>
  </si>
  <si>
    <t>580,75</t>
  </si>
  <si>
    <t>TE DE INSPECAO, PVC,  100 X 75 MM, SERIE NORMAL PARA ESGOTO PREDIAL</t>
  </si>
  <si>
    <t>TE DE INSPECAO, PVC, SERIE R, 100 X 75 MM, PARA ESGOTO PREDIAL</t>
  </si>
  <si>
    <t>TE DE INSPECAO, PVC, SERIE R, 150 X 100 MM, PARA ESGOTO PREDIAL</t>
  </si>
  <si>
    <t>136,50</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</si>
  <si>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</si>
  <si>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</si>
  <si>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</si>
  <si>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</si>
  <si>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27,44</t>
  </si>
  <si>
    <t>TE DE REDUCAO DE FERRO GALVANIZADO, COM ROSCA BSP, DE 1 1/2" X 3/4"</t>
  </si>
  <si>
    <t>TE DE REDUCAO DE FERRO GALVANIZADO, COM ROSCA BSP, DE 1 1/4" X 3/4"</t>
  </si>
  <si>
    <t>TE DE REDUCAO DE FERRO GALVANIZADO, COM ROSCA BSP, DE 1" X 1/2"</t>
  </si>
  <si>
    <t>14,13</t>
  </si>
  <si>
    <t>TE DE REDUCAO DE FERRO GALVANIZADO, COM ROSCA BSP, DE 1" X 3/4"</t>
  </si>
  <si>
    <t>TE DE REDUCAO DE FERRO GALVANIZADO, COM ROSCA BSP, DE 2 1/2" X 1 1/2"</t>
  </si>
  <si>
    <t>75,92</t>
  </si>
  <si>
    <t>TE DE REDUCAO DE FERRO GALVANIZADO, COM ROSCA BSP, DE 2 1/2" X 1 1/4"</t>
  </si>
  <si>
    <t>TE DE REDUCAO DE FERRO GALVANIZADO, COM ROSCA BSP, DE 2 1/2" X 1"</t>
  </si>
  <si>
    <t>TE DE REDUCAO DE FERRO GALVANIZADO, COM ROSCA BSP, DE 2 1/2" X 2"</t>
  </si>
  <si>
    <t>78,13</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</si>
  <si>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</si>
  <si>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</si>
  <si>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</si>
  <si>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</si>
  <si>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</si>
  <si>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109,21</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</si>
  <si>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</si>
  <si>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</si>
  <si>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</si>
  <si>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</si>
  <si>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</si>
  <si>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206,78</t>
  </si>
  <si>
    <t>TE DE REDUCAO DE FERRO GALVANIZADO, COM ROSCA BSP, DE 4" X 3"</t>
  </si>
  <si>
    <t>TE DE REDUCAO METALICO, PARA CONEXAO COM ANEL DESLIZANTE EM TUBO PEX, DN 16 X 20 X 16 MM</t>
  </si>
  <si>
    <t>11,63</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</si>
  <si>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</si>
  <si>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</si>
  <si>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</si>
  <si>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</si>
  <si>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</si>
  <si>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18,31</t>
  </si>
  <si>
    <t>TE DE REDUCAO METALICO, PARA CONEXAO COM ANEL DESLIZANTE EM TUBO PEX, DN 25 X 16 X 16 MM</t>
  </si>
  <si>
    <t>19,88</t>
  </si>
  <si>
    <t>TE DE REDUCAO METALICO, PARA CONEXAO COM ANEL DESLIZANTE EM TUBO PEX, DN 25 X 16 X 20 MM</t>
  </si>
  <si>
    <t>19,23</t>
  </si>
  <si>
    <t>TE DE REDUCAO METALICO, PARA CONEXAO COM ANEL DESLIZANTE EM TUBO PEX, DN 25 X 16 X 25 MM</t>
  </si>
  <si>
    <t>TE DE REDUCAO METALICO, PARA CONEXAO COM ANEL DESLIZANTE EM TUBO PEX, DN 25 X 20 X 20 MM</t>
  </si>
  <si>
    <t>18,64</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</si>
  <si>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</si>
  <si>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</si>
  <si>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</si>
  <si>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26,49</t>
  </si>
  <si>
    <t>TE DE REDUCAO METALICO, PARA CONEXAO COM ANEL DESLIZANTE EM TUBO PEX, DN 32 X 25 X 25 MM</t>
  </si>
  <si>
    <t>33,64</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</si>
  <si>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</si>
  <si>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</si>
  <si>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</si>
  <si>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</si>
  <si>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</si>
  <si>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</si>
  <si>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</si>
  <si>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66,93</t>
  </si>
  <si>
    <t>TE DE REDUCAO, PVC PBA, BBB, JE, DN 100 X 75 / DE 110 X 85 MM, PARA REDE AGUA (NBR 10351)</t>
  </si>
  <si>
    <t>TE DE REDUCAO, PVC PBA, BBB, JE, DN 75 X 50 / DE 85 X 60 MM, PARA REDE AGUA (NBR 10351)</t>
  </si>
  <si>
    <t>32,62</t>
  </si>
  <si>
    <t>TE DE REDUCAO, PVC, BBB, JE, 90 GRAUS, DN 200 X 150 MM, PARA TUBO CORRUGADO E/OU LISO, REDE COLETORA ESGOTO (NBR 10569)</t>
  </si>
  <si>
    <t>2.630,22</t>
  </si>
  <si>
    <t>TE DE REDUCAO, PVC, BBB, JE, 90 GRAUS, DN 250 X 150 MM, PARA TUBO CORRUGADO E/OU LISO, REDE COLETORA ESGOTO (NBR 10569)</t>
  </si>
  <si>
    <t>318,25</t>
  </si>
  <si>
    <t>TE DE REDUCAO, PVC, SOLDAVEL, 90 GRAUS, 110 MM X 60 MM, PARA AGUA FRIA PREDIAL</t>
  </si>
  <si>
    <t>106,58</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</si>
  <si>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</si>
  <si>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</si>
  <si>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</si>
  <si>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</si>
  <si>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</si>
  <si>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</si>
  <si>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</si>
  <si>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</si>
  <si>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</si>
  <si>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</si>
  <si>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</si>
  <si>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44,23</t>
  </si>
  <si>
    <t>TE DE SERVICO INTEGRADO, EM POLIPROPILENO (PP), PARA TUBOS EM PEAD, 63 X 20 MM - LIGACAO PREDIAL DE AGUA</t>
  </si>
  <si>
    <t>TE DE SERVICO, PEAD PE 100, DE 125 X 20 MM, PARA ELETROFUSAO</t>
  </si>
  <si>
    <t>129,57</t>
  </si>
  <si>
    <t>TE DE SERVICO, PEAD PE 100, DE 125 X 32 MM, PARA ELETROFUSAO</t>
  </si>
  <si>
    <t>131,76</t>
  </si>
  <si>
    <t>TE DE SERVICO, PEAD PE 100, DE 125 X 63 MM, PARA ELETROFUSAO</t>
  </si>
  <si>
    <t>199,72</t>
  </si>
  <si>
    <t>TE DE SERVICO, PEAD PE 100, DE 200 X 20 MM, PARA ELETROFUSAO</t>
  </si>
  <si>
    <t>217,73</t>
  </si>
  <si>
    <t>TE DE SERVICO, PEAD PE 100, DE 200 X 32 MM, PARA ELETROFUSAO</t>
  </si>
  <si>
    <t>221,13</t>
  </si>
  <si>
    <t>TE DE SERVICO, PEAD PE 100, DE 200 X 63 MM, PARA ELETROFUSAO</t>
  </si>
  <si>
    <t>303,32</t>
  </si>
  <si>
    <t>TE DE SERVICO, PEAD PE 100, DE 63 X 20 MM, PARA ELETROFUSAO</t>
  </si>
  <si>
    <t>102,84</t>
  </si>
  <si>
    <t>TE DE SERVICO, PEAD PE 100, DE 63 X 32 MM, PARA ELETROFUSAO</t>
  </si>
  <si>
    <t>TE DE SERVICO, PEAD PE 100, DE 63 X 63 MM, PARA ELETROFUSAO</t>
  </si>
  <si>
    <t>123,86</t>
  </si>
  <si>
    <t>TE DE TRANSICAO, CPVC, SOLDAVEL, 15 MM X 1/2", PARA AGUA QUENTE</t>
  </si>
  <si>
    <t>TE DE TRANSICAO, CPVC, SOLDAVEL, 22 MM X 1/2", PARA AGUA QUENTE</t>
  </si>
  <si>
    <t>TE DUPLA CURVA BRONZE/LATAO (REF 764) SEM ANEL DE SOLDA, ROSCA F X BOLSA X ROSCA F, 1/2" X 15 X 1/2"</t>
  </si>
  <si>
    <t>25,39</t>
  </si>
  <si>
    <t>TE DUPLA CURVA BRONZE/LATAO (REF 764) SEM ANEL DE SOLDA, ROSCA F X BOLSA X ROSCA F, 3/4" X 22 X 3/4"</t>
  </si>
  <si>
    <t>37,22</t>
  </si>
  <si>
    <t>TE METALICO, PARA CONEXAO COM ANEL DESLIZANTE EM TUBO PEX, DN 16 MM</t>
  </si>
  <si>
    <t>TE METALICO, PARA CONEXAO COM ANEL DESLIZANTE EM TUBO PEX, DN 20 MM</t>
  </si>
  <si>
    <t>TE METALICO, PARA CONEXAO COM ANEL DESLIZANTE EM TUBO PEX, DN 25 MM</t>
  </si>
  <si>
    <t>22,17</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</si>
  <si>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</si>
  <si>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</si>
  <si>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</si>
  <si>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</si>
  <si>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</si>
  <si>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</si>
  <si>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4,48</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</si>
  <si>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</si>
  <si>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</si>
  <si>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</si>
  <si>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</si>
  <si>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100,57</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</si>
  <si>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</si>
  <si>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</si>
  <si>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</si>
  <si>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</si>
  <si>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</si>
  <si>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</si>
  <si>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19,72</t>
  </si>
  <si>
    <t>TE NORMAL, PPR, SOLDAVEL, 90 GRAUS, DN 75 X 75 X 75 MM, PARA AGUA QUENTE PREDIAL</t>
  </si>
  <si>
    <t>41,20</t>
  </si>
  <si>
    <t>TE NORMAL, PPR, SOLDAVEL, 90 GRAUS, DN 90 X 90 X 90 MM, PARA AGUA QUENTE PREDIAL</t>
  </si>
  <si>
    <t>62,84</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</si>
  <si>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</si>
  <si>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</si>
  <si>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</si>
  <si>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</si>
  <si>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</si>
  <si>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</si>
  <si>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</si>
  <si>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</si>
  <si>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</si>
  <si>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</si>
  <si>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</si>
  <si>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</si>
  <si>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</si>
  <si>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</si>
  <si>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</si>
  <si>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</si>
  <si>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20,25</t>
  </si>
  <si>
    <t>TE RANHURADO EM FERRO FUNDIDO, DN 65 (2 1/2")</t>
  </si>
  <si>
    <t>TE RANHURADO EM FERRO FUNDIDO, DN 80 (3")</t>
  </si>
  <si>
    <t>31,45</t>
  </si>
  <si>
    <t>TE REDUCAO PVC, ROSCAVEL, 90 GRAUS,  1.1/2" X 3/4",  AGUA FRIA PREDIAL</t>
  </si>
  <si>
    <t>15,37</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</si>
  <si>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</si>
  <si>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</si>
  <si>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</si>
  <si>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13,88</t>
  </si>
  <si>
    <t>TE ROSCA FEMEA, METALICO, PARA CONEXAO COM ANEL DESLIZANTE EM TUBO PEX, DN 25 MM X 1/2"</t>
  </si>
  <si>
    <t>19,95</t>
  </si>
  <si>
    <t>TE ROSCA FEMEA, METALICO, PARA CONEXAO COM ANEL DESLIZANTE EM TUBO PEX, DN 25 MM X 3/4"</t>
  </si>
  <si>
    <t>21,55</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</si>
  <si>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</si>
  <si>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</si>
  <si>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</si>
  <si>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13,65</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</si>
  <si>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</si>
  <si>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</si>
  <si>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</si>
  <si>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36,05</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</si>
  <si>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</si>
  <si>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</si>
  <si>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</si>
  <si>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</si>
  <si>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</si>
  <si>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</si>
  <si>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</si>
  <si>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</si>
  <si>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</si>
  <si>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</si>
  <si>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</si>
  <si>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</si>
  <si>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</si>
  <si>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20,51</t>
  </si>
  <si>
    <t>TE SOLDAVEL, PVC, 90 GRAUS, 75 MM, PARA AGUA FRIA PREDIAL (NBR 5648)</t>
  </si>
  <si>
    <t>TE SOLDAVEL, PVC, 90 GRAUS, 85 MM, PARA AGUA FRIA PREDIAL (NBR 5648)</t>
  </si>
  <si>
    <t>67,30</t>
  </si>
  <si>
    <t>TE SOLDAVEL, PVC, 90 GRAUS,50 MM, PARA AGUA FRIA PREDIAL (NBR 5648)</t>
  </si>
  <si>
    <t>TE 45 GRAUS DE FERRO GALVANIZADO, COM ROSCA BSP, DE 1 1/2"</t>
  </si>
  <si>
    <t>50,69</t>
  </si>
  <si>
    <t>TE 45 GRAUS DE FERRO GALVANIZADO, COM ROSCA BSP, DE 1 1/4"</t>
  </si>
  <si>
    <t>TE 45 GRAUS DE FERRO GALVANIZADO, COM ROSCA BSP, DE 1/2"</t>
  </si>
  <si>
    <t>12,06</t>
  </si>
  <si>
    <t>TE 45 GRAUS DE FERRO GALVANIZADO, COM ROSCA BSP, DE 1"</t>
  </si>
  <si>
    <t>24,24</t>
  </si>
  <si>
    <t>TE 45 GRAUS DE FERRO GALVANIZADO, COM ROSCA BSP, DE 2 1/2"</t>
  </si>
  <si>
    <t>143,92</t>
  </si>
  <si>
    <t>TE 45 GRAUS DE FERRO GALVANIZADO, COM ROSCA BSP, DE 2"</t>
  </si>
  <si>
    <t>77,25</t>
  </si>
  <si>
    <t>TE 45 GRAUS DE FERRO GALVANIZADO, COM ROSCA BSP, DE 3/4"</t>
  </si>
  <si>
    <t>TE 45 GRAUS DE FERRO GALVANIZADO, COM ROSCA BSP, DE 3"</t>
  </si>
  <si>
    <t>227,50</t>
  </si>
  <si>
    <t>TE 45 GRAUS DE FERRO GALVANIZADO, COM ROSCA BSP, DE 4"</t>
  </si>
  <si>
    <t>364,69</t>
  </si>
  <si>
    <t>TE 90 GRAUS EM ACO CARBONO, SOLDAVEL, PRESSAO 3.000 LBS, DN 1 1/2"</t>
  </si>
  <si>
    <t>57,24</t>
  </si>
  <si>
    <t>TE 90 GRAUS EM ACO CARBONO, SOLDAVEL, PRESSAO 3.000 LBS, DN 1 1/4"</t>
  </si>
  <si>
    <t>43,93</t>
  </si>
  <si>
    <t>TE 90 GRAUS EM ACO CARBONO, SOLDAVEL, PRESSAO 3.000 LBS, DN 1/2"</t>
  </si>
  <si>
    <t>TE 90 GRAUS EM ACO CARBONO, SOLDAVEL, PRESSAO 3.000 LBS, DN 1"</t>
  </si>
  <si>
    <t>28,60</t>
  </si>
  <si>
    <t>TE 90 GRAUS EM ACO CARBONO, SOLDAVEL, PRESSAO 3.000 LBS, DN 2 1/2"</t>
  </si>
  <si>
    <t>183,64</t>
  </si>
  <si>
    <t>TE 90 GRAUS EM ACO CARBONO, SOLDAVEL, PRESSAO 3.000 LBS, DN 2"</t>
  </si>
  <si>
    <t>94,04</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</si>
  <si>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</si>
  <si>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</si>
  <si>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</si>
  <si>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</si>
  <si>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</si>
  <si>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28,59</t>
  </si>
  <si>
    <t>TE, PLASTICO, DN 32 MM, PARA CONEXAO COM CRIMPAGEM EM TUBO PEX</t>
  </si>
  <si>
    <t>42,81</t>
  </si>
  <si>
    <t>TE, PVC LEVE, CURTO, 90 GRAUS, 150 MM, PARA ESGOTO</t>
  </si>
  <si>
    <t>21,47</t>
  </si>
  <si>
    <t>TE, PVC PBA, BBB, 90 GRAUS, DN 100 / DE 110 MM, PARA REDE  AGUA (NBR 10351)</t>
  </si>
  <si>
    <t>84,23</t>
  </si>
  <si>
    <t>TE, PVC PBA, BBB, 90 GRAUS, DN 50 / DE 60 MM, PARA REDE AGUA (NBR 10351)</t>
  </si>
  <si>
    <t>18,18</t>
  </si>
  <si>
    <t>TE, PVC PBA, BBB, 90 GRAUS, DN 75 / DE 85 MM, PARA REDE AGUA (NBR 10351)</t>
  </si>
  <si>
    <t>39,75</t>
  </si>
  <si>
    <t>TE, PVC, SERIE R, 100 X 100 MM, PARA ESGOTO PREDIAL</t>
  </si>
  <si>
    <t>TE, PVC, SERIE R, 100 X 75 MM, PARA ESGOTO PREDIAL</t>
  </si>
  <si>
    <t>25,54</t>
  </si>
  <si>
    <t>TE, PVC, SERIE R, 150 X 100 MM, PARA ESGOTO PREDIAL</t>
  </si>
  <si>
    <t>TE, PVC, SERIE R, 150 X 150 MM, PARA ESGOTO PREDIAL</t>
  </si>
  <si>
    <t>69,63</t>
  </si>
  <si>
    <t>TE, PVC, SERIE R, 75 X 75 MM, PARA ESGOTO PREDIAL</t>
  </si>
  <si>
    <t>TE, PVC, 90 GRAUS, BBB, JE, DN 100 MM, PARA REDE COLETORA ESGOTO (NBR 10569)</t>
  </si>
  <si>
    <t>34,28</t>
  </si>
  <si>
    <t>TE, PVC, 90 GRAUS, BBB, JE, DN 100 MM, PARA TUBO CORRUGADO E/OU LISO, REDE COLETORA ESGOTO (NBR 10569</t>
  </si>
  <si>
    <t>93,10</t>
  </si>
  <si>
    <t>TE, PVC, 90 GRAUS, BBB, JE, DN 150 MM, PARA REDE COLETORA ESGOTO (NBR 10569)</t>
  </si>
  <si>
    <t>TE, PVC, 90 GRAUS, BBB, JE, DN 150 MM, PARA TUBO CORRUGADO E/OU LISO, REDE COLETORA ESGOTO (NBR 10569)</t>
  </si>
  <si>
    <t>244,37</t>
  </si>
  <si>
    <t>TE, PVC, 90 GRAUS, BBB, JE, DN 200 MM, PARA REDE COLETORA ESGOTO (NBR 10569)</t>
  </si>
  <si>
    <t>108,95</t>
  </si>
  <si>
    <t>TE, PVC, 90 GRAUS, BBB, JE, DN 200 MM, PARA TUBO CORRUGADO E/OU LISO, REDE COLETORA ESGOTO (NBR 10569)</t>
  </si>
  <si>
    <t>365,46</t>
  </si>
  <si>
    <t>TE, PVC, 90 GRAUS, BBB, JE, DN 250 MM, PARA TUBO CORRUGADO E/OU LISO, REDE COLETORA ESGOTO (NBR 10569)</t>
  </si>
  <si>
    <t>1.050,53</t>
  </si>
  <si>
    <t>TE, PVC, 90 GRAUS, BBB, JE, DN 300 MM, PARA TUBO CORRUGADO E/OU LISO, REDE COLETORA ESGOTO (NBR 10569)</t>
  </si>
  <si>
    <t>1.307,57</t>
  </si>
  <si>
    <t>TE, PVC, 90 GRAUS, BBP, JE, DN 100 MM, PARA REDE COLETORA ESGOTO (NBR 10569)</t>
  </si>
  <si>
    <t>25,14</t>
  </si>
  <si>
    <t>TECNICO DE EDIFICACOES</t>
  </si>
  <si>
    <t>TECNICO DE EDIFICACOES (MENSALISTA)</t>
  </si>
  <si>
    <t>TECNICO EM LABORATORIO E CAMPO DE CONSTRUCAO CIVIL</t>
  </si>
  <si>
    <t>TECNICO EM LABORATORIO E CAMPO DE CONSTRUCAO CIVIL (MENSALISTA)</t>
  </si>
  <si>
    <t>8.362,51</t>
  </si>
  <si>
    <t>TECNICO EM SEGURANCA DO TRABALHO</t>
  </si>
  <si>
    <t>TECNICO EM SEGURANCA DO TRABALHO (MENSALISTA)</t>
  </si>
  <si>
    <t>6.979,30</t>
  </si>
  <si>
    <t>TECNICO EM SONDAGEM</t>
  </si>
  <si>
    <t>TECNICO EM SONDAGEM (MENSALISTA)</t>
  </si>
  <si>
    <t>3.707,43</t>
  </si>
  <si>
    <t>TELA ARAME GALVANIZADO REVESTIDO COM PVC, MALHA HEXAGONAL DUPLA TORCAO, 8 X 10 CM (ZN/AL + PVC),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</si>
  <si>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</si>
  <si>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</si>
  <si>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</si>
  <si>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</si>
  <si>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14,18</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</si>
  <si>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</si>
  <si>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</si>
  <si>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</si>
  <si>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</si>
  <si>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16,34</t>
  </si>
  <si>
    <t>TELA DE ACO SOLDADA NERVURADA CA-60, Q-138, (2,20 KG/M2), DIAMETRO DO FIO = 4,2 MM, LARGURA =  2,45 X 120 M DE COMPRIMENTO, ESPACAMENTO DA MALHA = 10 X 10 CM</t>
  </si>
  <si>
    <t>7,35</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</si>
  <si>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</si>
  <si>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</si>
  <si>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</si>
  <si>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</si>
  <si>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</si>
  <si>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</si>
  <si>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</si>
  <si>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</si>
  <si>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</si>
  <si>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</si>
  <si>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</si>
  <si>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</si>
  <si>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</si>
  <si>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</si>
  <si>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20,44</t>
  </si>
  <si>
    <t>TELA DE ARAME GALV QUADRANGULAR / LOSANGULAR,  FIO 3,4 MM (10  BWG), MALHA  5 X 5 CM, H = 2 M</t>
  </si>
  <si>
    <t>30,73</t>
  </si>
  <si>
    <t>TELA DE ARAME GALV QUADRANGULAR / LOSANGULAR,  FIO 4,19 MM (8 BWG), MALHA  5 X 5 CM, H = 2 M</t>
  </si>
  <si>
    <t>54,42</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</si>
  <si>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</si>
  <si>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</si>
  <si>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</si>
  <si>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28,17</t>
  </si>
  <si>
    <t>TELA DE ARAME GALV REVESTIDO EM PVC, QUADRANGULAR/LOSANGULAR, FIO 2,77 MM (12 BWG), MALHA 3 X 3 CM, H = 2 M</t>
  </si>
  <si>
    <t>64,85</t>
  </si>
  <si>
    <t>TELA DE ARAME GALV, HEXAGONAL,  FIO 0,56 MM (24  BWG), MALHA  1/2", H = 1 M</t>
  </si>
  <si>
    <t>TELA DE ARAME ONDULADA,  FIO *2,77* MM (10  BWG), MALHA  5 X 5 CM, H = 2 M</t>
  </si>
  <si>
    <t>TELA DE FIBRA DE VIDRO, ACABAMENTO ANTI-ALCALINO, MALHA 10 X 10 MM</t>
  </si>
  <si>
    <t>14,07</t>
  </si>
  <si>
    <t>TELA EM MALHA HEXAGONAL DE DUPLA TORCAO 8 X 10 CM (ZN/ AL + PVC),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</si>
  <si>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</si>
  <si>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</si>
  <si>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</si>
  <si>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</si>
  <si>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</si>
  <si>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</si>
  <si>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14,72</t>
  </si>
  <si>
    <t>TELHA ALUMINIO ONDULADA, ALTURA = *18* MM, E = 0,5 MM</t>
  </si>
  <si>
    <t>29,34</t>
  </si>
  <si>
    <t>TELHA ALUMINIO ONDULADA, ALTURA = *18* MM, E = 0,6 MM</t>
  </si>
  <si>
    <t>TELHA ALUMINIO ONDULADA, ALTURA = *18* MM, E = 0,7 MM</t>
  </si>
  <si>
    <t>41,88</t>
  </si>
  <si>
    <t>TELHA CERAMICA TIPO AMERICANA, COMPRIMENTO DE *45* CM, RENDIMENTO DE *12* TELHAS/M2</t>
  </si>
  <si>
    <t>TELHA DE ACO ZINCADO ONDULADA, A = *17* MM, E = 0,5 MM, SEM PINTURA</t>
  </si>
  <si>
    <t>30,10</t>
  </si>
  <si>
    <t>TELHA DE ACO ZINCADO TRAPEZOIDAL AUTOPORTANTE, A = 120 MM, E = 0,95 MM, COM PINTURA ELETROSTATICA BRANCA EM 1 FACE</t>
  </si>
  <si>
    <t>80,48</t>
  </si>
  <si>
    <t>TELHA DE ACO ZINCADO TRAPEZOIDAL AUTOPORTANTE, A = 120 MM, E = 0,95 MM, SEM PINTURA</t>
  </si>
  <si>
    <t>71,11</t>
  </si>
  <si>
    <t>TELHA DE ACO ZINCADO TRAPEZOIDAL AUTOPORTANTE, A = 259 MM, E = 0,95 MM, COM PINTURA ELETROSTATICA BRANCA EM 1 FACE</t>
  </si>
  <si>
    <t>93,76</t>
  </si>
  <si>
    <t>TELHA DE ACO ZINCADO TRAPEZOIDAL AUTOPORTANTE, A = 259 MM, E = 0,95 MM, SEM PINTURA</t>
  </si>
  <si>
    <t>TELHA DE ACO ZINCADO TRAPEZOIDAL, A = *40* MM, E = 0,5 MM, SEM PINTURA</t>
  </si>
  <si>
    <t>TELHA DE ALUMINIO TRAPEZOIDAL, ALTURA = 38 MM, E = 0,5 MM (LARGURA = 1056 MM E COMPRIMENTO = 5000 MM)</t>
  </si>
  <si>
    <t>145,94</t>
  </si>
  <si>
    <t>TELHA DE ALUMINIO TRAPEZOIDAL, ALTURA = 38 MM, E = 0,7 MM (LARGURA = 1056 MM E COMPRIMENTO = 5000 MM)</t>
  </si>
  <si>
    <t>206,12</t>
  </si>
  <si>
    <t>TELHA DE BARRO / CERAMICA, NAO ESMALTADA, TIPO COLONIAL, CANAL, PLAN, PAULISTA, COMPRIMENTO DE *44 A 50* CM, RENDIMENTO DE COBERTURA DE *26* TELHAS/M2</t>
  </si>
  <si>
    <t>1.239,78</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</si>
  <si>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</si>
  <si>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</si>
  <si>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</si>
  <si>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27,62</t>
  </si>
  <si>
    <t>TELHA DE FIBROCIMENTO E = 6 MM, DE 3,00 X 1,06 M (SEM AMIANTO)</t>
  </si>
  <si>
    <t>104,75</t>
  </si>
  <si>
    <t>TELHA DE FIBROCIMENTO E = 6 MM, DE 4,10 X 1,06 M (SEM AMIANTO)</t>
  </si>
  <si>
    <t>140,53</t>
  </si>
  <si>
    <t>TELHA DE FIBROCIMENTO E = 6 MM, DE 4,60 X 1,06 M (SEM AMIANTO)</t>
  </si>
  <si>
    <t>162,19</t>
  </si>
  <si>
    <t>TELHA DE FIBROCIMENTO E = 8 MM, DE 3,00 X 1,06 M (SEM AMIANTO)</t>
  </si>
  <si>
    <t>TELHA DE FIBROCIMENTO E = 8 MM, DE 4,10 X 1,06 M (SEM AMIANTO)</t>
  </si>
  <si>
    <t>180,89</t>
  </si>
  <si>
    <t>TELHA DE FIBROCIMENTO E = 8 MM, DE 4,60 X 1,06 M (SEM AMIANTO)</t>
  </si>
  <si>
    <t>202,59</t>
  </si>
  <si>
    <t>TELHA DE FIBROCIMENTO E= 8 MM, DE *3,70 X 1,06* M (SEM AMIANTO)</t>
  </si>
  <si>
    <t>41,51</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</si>
  <si>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</si>
  <si>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</si>
  <si>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</si>
  <si>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</si>
  <si>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34,18</t>
  </si>
  <si>
    <t>TELHA DE FIBROCIMENTO ONDULADA E = 6 MM, DE 1,83 X 1,10 M (SEM AMIANTO)</t>
  </si>
  <si>
    <t>TELHA DE FIBROCIMENTO ONDULADA E = 6 MM, DE 2,44 X 1,10 M (SEM AMIANTO)</t>
  </si>
  <si>
    <t>54,43</t>
  </si>
  <si>
    <t>TELHA DE FIBROCIMENTO ONDULADA E = 6 MM, DE 3,66 X 1,10 M (SEM AMIANTO)</t>
  </si>
  <si>
    <t>TELHA DE FIBROCIMENTO ONDULADA E = 8 MM, DE 1,53 X 1,10 M (SEM AMIANTO)</t>
  </si>
  <si>
    <t>44,98</t>
  </si>
  <si>
    <t>TELHA DE FIBROCIMENTO ONDULADA E = 8 MM, DE 1,83 X 1,10 M (SEM AMIANTO)</t>
  </si>
  <si>
    <t>TELHA DE FIBROCIMENTO ONDULADA E = 8 MM, DE 2,44 X 1,10 M (SEM AMIANTO)</t>
  </si>
  <si>
    <t>75,41</t>
  </si>
  <si>
    <t>TELHA DE FIBROCIMENTO ONDULADA E = 8 MM, DE 3,66 X 1,10 M (SEM AMIANTO)</t>
  </si>
  <si>
    <t>28,07</t>
  </si>
  <si>
    <t>TELHA DE VIDRO TIPO FRANCESA, *39 X 23* CM</t>
  </si>
  <si>
    <t>30,55</t>
  </si>
  <si>
    <t>TELHA ESTRUTURAL DE FIBROCIMENTO 1 ABA, DE 0,52 X 2,00 M (SEM AMIANTO)</t>
  </si>
  <si>
    <t>69,90</t>
  </si>
  <si>
    <t>TELHA ESTRUTURAL DE FIBROCIMENTO 1 ABA, DE 0,52 X 2,50 M (SEM AMIANTO)</t>
  </si>
  <si>
    <t>81,46</t>
  </si>
  <si>
    <t>TELHA ESTRUTURAL DE FIBROCIMENTO 1 ABA, DE 0,52 X 3,60 M (SEM AMIANTO)</t>
  </si>
  <si>
    <t>117,50</t>
  </si>
  <si>
    <t>TELHA ESTRUTURAL DE FIBROCIMENTO 1 ABA, DE 0,52 X 4,00 M (SEM AMIANTO)</t>
  </si>
  <si>
    <t>129,79</t>
  </si>
  <si>
    <t>TELHA ESTRUTURAL DE FIBROCIMENTO 1 ABA, DE 0,52 X 4,50 M (SEM AMIANTO)</t>
  </si>
  <si>
    <t>TELHA ESTRUTURAL DE FIBROCIMENTO 1 ABA, DE 0,52 X 5,00 M (SEM AMIANTO)</t>
  </si>
  <si>
    <t>TELHA ESTRUTURAL DE FIBROCIMENTO 1 ABA, DE 0,52 X 5,50 M (SEM AMIANTO)</t>
  </si>
  <si>
    <t>180,57</t>
  </si>
  <si>
    <t>TELHA ESTRUTURAL DE FIBROCIMENTO 1 ABA, DE 0,52 X 6,00 M (SEM AMIANTO)</t>
  </si>
  <si>
    <t>196,94</t>
  </si>
  <si>
    <t>TELHA ESTRUTURAL DE FIBROCIMENTO 1 ABA, DE 0,52 X 6,50 M (SEM AMIANTO)</t>
  </si>
  <si>
    <t>213,36</t>
  </si>
  <si>
    <t>TELHA ESTRUTURAL DE FIBROCIMENTO 1 ABA, DE 0,52 X 7,20 M (SEM AMIANTO)</t>
  </si>
  <si>
    <t>236,24</t>
  </si>
  <si>
    <t>TELHA ESTRUTURAL DE FIBROCIMENTO 2 ABAS, DE 1,00 X 3,00 M (SEM AMIANTO)</t>
  </si>
  <si>
    <t>156,22</t>
  </si>
  <si>
    <t>TELHA ESTRUTURAL DE FIBROCIMENTO 2 ABAS, DE 1,00 X 4,60 M (SEM AMIANTO)</t>
  </si>
  <si>
    <t>248,95</t>
  </si>
  <si>
    <t>TELHA ESTRUTURAL DE FIBROCIMENTO 2 ABAS, DE 1,00 X 6,00 M (SEM AMIANTO)</t>
  </si>
  <si>
    <t>326,95</t>
  </si>
  <si>
    <t>TELHA ESTRUTURAL DE FIBROCIMENTO 2 ABAS, DE 1,00 X 7,40 M (SEM AMIANTO)</t>
  </si>
  <si>
    <t>401,95</t>
  </si>
  <si>
    <t>TELHA ESTRUTURAL DE FIBROCIMENTO 2 ABAS, DE 1,00 X 8,20 M (SEM AMIANTO)</t>
  </si>
  <si>
    <t>447,38</t>
  </si>
  <si>
    <t>TELHA ESTRUTURAL DE FIBROCIMENTO 2 ABAS, DE 1,00 X 9,20 M (SEM AMIANTO)</t>
  </si>
  <si>
    <t>500,86</t>
  </si>
  <si>
    <t>TELHA GALVALUME COM ISOLAMENTO TERMOACUSTICO EM ESPUMA RIGIDA DE POLIURETANO (PU) INJETADO, E = 30 MM, DENSIDADE 35 KG/M3, COM DUAS FACES TRAPEZOIDAIS (NAO INCLUI ACESSORIOS DE FIXACAO) (COLETADO CAIXA)</t>
  </si>
  <si>
    <t>101,54</t>
  </si>
  <si>
    <t>TELHA ISOLANTE COM NUCLEO EM POLIESTIRENO (EPS), E = 30 MM, REVESTIDA EM ACO ZINCADO *0,5* MM COM PRE-PINTURA NAS DUAS FACES, FACE SUPERIOR EM TELHA TRAPEZOIDAL E FACE INFERIOR EM CHAPA PLANA (NAO INCLUI ACESSORIOS DE FIXACAO)</t>
  </si>
  <si>
    <t>120,16</t>
  </si>
  <si>
    <t>TELHA ISOLANTE COM NUCLEO EM POLIESTIRENO (EPS), E = 50 MM, REVESTIDA EM ACO ZINCADO *0,5* MM COM PRE-PINTURA NAS DUAS FACES, FACE SUPERIOR EM TELHA TRAPEZOIDAL E FACE INFERIOR EM CHAPA PLANA (NAO INCLUI ACESSORIOS DE FIXACAO)</t>
  </si>
  <si>
    <t>128,70</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</si>
  <si>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</si>
  <si>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</si>
  <si>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</si>
  <si>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</si>
  <si>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</si>
  <si>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</si>
  <si>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</si>
  <si>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</si>
  <si>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</si>
  <si>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</si>
  <si>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</si>
  <si>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</si>
  <si>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</si>
  <si>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</si>
  <si>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</si>
  <si>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</si>
  <si>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</si>
  <si>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</si>
  <si>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</si>
  <si>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</si>
  <si>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14,29</t>
  </si>
  <si>
    <t>TERMINAL METALICO A PRESSAO PARA 1 CABO DE 150 A 185 MM2, COM 2 FUROS PARA FIXACAO</t>
  </si>
  <si>
    <t>74,87</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</si>
  <si>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</si>
  <si>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</si>
  <si>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</si>
  <si>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</si>
  <si>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</si>
  <si>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</si>
  <si>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</si>
  <si>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</si>
  <si>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</si>
  <si>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</si>
  <si>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</si>
  <si>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</si>
  <si>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</si>
  <si>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</si>
  <si>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61,96</t>
  </si>
  <si>
    <t>TERMINAL METALICO A PRESSAO PARA 1 CABO DE 95 MM2, COM 1 FURO DE FIXACAO</t>
  </si>
  <si>
    <t>9,63</t>
  </si>
  <si>
    <t>TERMINAL METALICO A PRESSAO 1 CABO, PARA CABOS DE 4 A 10 MM2, COM 2 FUROS PARA FIXACAO</t>
  </si>
  <si>
    <t>12,76</t>
  </si>
  <si>
    <t>TERMOFUSORA PARA TUBOS E CONEXOES EM PPR COM DIAMETROS DE 20 A 63 MM, POTENCIA DE 800 W, TENSAO 220 V</t>
  </si>
  <si>
    <t>653,15</t>
  </si>
  <si>
    <t>TERMOFUSORA PARA TUBOS E CONEXOES EM PPR COM DIAMETROS DE 75 A 110 MM, POTENCIA DE *1100* W, TENSAO 220 V</t>
  </si>
  <si>
    <t>916,71</t>
  </si>
  <si>
    <t>TERRA VEGETAL (ENSACADA)</t>
  </si>
  <si>
    <t>TERRA VEGETAL (GRANEL)</t>
  </si>
  <si>
    <t>TESTEIRA ANTIDERRAPANTE PARA PISO VINILICO *5 X 2,5* CM, E = 2 MM</t>
  </si>
  <si>
    <t>11,47</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</si>
  <si>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</si>
  <si>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</si>
  <si>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</si>
  <si>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</si>
  <si>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</si>
  <si>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</si>
  <si>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</si>
  <si>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RADIAL, PVC, JE, BBB, DN 300 X 200 MM, PARA REDE COLETORA DE ESGOTO (NBR 10569)</t>
  </si>
  <si>
    <t>1.769,97</t>
  </si>
  <si>
    <t>TIL TUBO QUEDA, EM PVC, JE, BBB, DN 100 X 100 MM, PARA REDE COLETORA DE ESGOTO (NBR 10569)</t>
  </si>
  <si>
    <t>248,87</t>
  </si>
  <si>
    <t>TINTA A BASE DE RESINA ACRILICA EMULSIONADA EM AGUA, PARA SINALIZACAO HORIZONTAL VIARIA (NBR 13699)</t>
  </si>
  <si>
    <t>TINTA A BASE DE RESINA ACRILICA, PARA SINALIZACAO HORIZONTAL VIARIA (NBR 11862)</t>
  </si>
  <si>
    <t>13,21</t>
  </si>
  <si>
    <t>TINTA A OLEO BRILHANTE PARA MADEIRA E METAIS</t>
  </si>
  <si>
    <t>73,17</t>
  </si>
  <si>
    <t>TINTA ACRILICA PARA CERAMICA</t>
  </si>
  <si>
    <t>TINTA ACRILICA PREMIUM PARA PISO</t>
  </si>
  <si>
    <t>TINTA ACRILICA PREMIUM, COR BRANCO  FOSCO</t>
  </si>
  <si>
    <t>71,70</t>
  </si>
  <si>
    <t>TINTA ACRILICA PREMIUM, COR BRANCO FOSCO</t>
  </si>
  <si>
    <t>TINTA ASFALTICA IMPERMEABILIZANTE DILUIDA EM SOLVENTE, PARA MATERIAIS CIMENTICIOS, METAL E MADEIRA</t>
  </si>
  <si>
    <t>12,34</t>
  </si>
  <si>
    <t>TINTA ASFALTICA IMPERMEABILIZANTE DISPERSA EM AGUA, PARA MATERIAIS CIMENTICIOS</t>
  </si>
  <si>
    <t>TINTA BORRACHA CLORADA, ACABAMENTO SEMIBRILHO, BRANCA</t>
  </si>
  <si>
    <t>69,53</t>
  </si>
  <si>
    <t>TINTA BORRACHA CLORADA, ACABAMENTO SEMIBRILHO, CORES VIVAS</t>
  </si>
  <si>
    <t>74,93</t>
  </si>
  <si>
    <t>TINTA BORRACHA, CLORADA, ACABAMENTO SEMIBRILHO, PRETA</t>
  </si>
  <si>
    <t>70,15</t>
  </si>
  <si>
    <t>TINTA EPOXI PREMIUM, BRANCA</t>
  </si>
  <si>
    <t>54,59</t>
  </si>
  <si>
    <t>TINTA ESMALTE SINTETICO GRAFITE COM PROTECAO PARA METAIS FERROSOS</t>
  </si>
  <si>
    <t>TINTA ESMALTE SINTETICO PREMIUM ACETINADO</t>
  </si>
  <si>
    <t>TINTA ESMALTE SINTETICO PREMIUM BRILHANTE</t>
  </si>
  <si>
    <t>22,99</t>
  </si>
  <si>
    <t>TINTA ESMALTE SINTETICO PREMIUM FOSCO</t>
  </si>
  <si>
    <t>26,05</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</si>
  <si>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</si>
  <si>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</si>
  <si>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</si>
  <si>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</si>
  <si>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</si>
  <si>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</si>
  <si>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</si>
  <si>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</si>
  <si>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39,83</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</si>
  <si>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</si>
  <si>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</si>
  <si>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</si>
  <si>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</si>
  <si>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</si>
  <si>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</si>
  <si>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36,19</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</si>
  <si>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</si>
  <si>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</si>
  <si>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</si>
  <si>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</si>
  <si>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</si>
  <si>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27,32</t>
  </si>
  <si>
    <t>TOMADA RJ45, 8 FIOS, CAT 5E, CONJUNTO MONTADO PARA EMBUTIR 4" X 2" (PLACA + SUPORTE + MODULO)</t>
  </si>
  <si>
    <t>30,34</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</si>
  <si>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</si>
  <si>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</si>
  <si>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</si>
  <si>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</si>
  <si>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</si>
  <si>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</si>
  <si>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</si>
  <si>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</si>
  <si>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2.935,84</t>
  </si>
  <si>
    <t>TORNEIRA CROMADA COM BICO PARA JARDIM/TANQUE 1/2 " OU 3/4 " (REF 1153)</t>
  </si>
  <si>
    <t>54,47</t>
  </si>
  <si>
    <t>TORNEIRA CROMADA CURTA SEM BICO PARA TANQUE, PADRAO POPULAR, 1/2 " OU 3/4 " (REF 1140)</t>
  </si>
  <si>
    <t>TORNEIRA CROMADA CURTA SEM BICO PARA USO GERAL  1/2 " OU 3/4 " (REF 1152)</t>
  </si>
  <si>
    <t>38,07</t>
  </si>
  <si>
    <t>TORNEIRA CROMADA DE MESA PARA COZINHA BICA MOVEL COM AREJADOR 1/2 " OU 3/4 " (REF 1167)</t>
  </si>
  <si>
    <t>92,45</t>
  </si>
  <si>
    <t>TORNEIRA CROMADA DE MESA PARA LAVATORIO COM SENSOR DE PRESENCA</t>
  </si>
  <si>
    <t>594,60</t>
  </si>
  <si>
    <t>TORNEIRA CROMADA DE MESA PARA LAVATORIO TEMPORIZADA PRESSAO BICA BAIXA</t>
  </si>
  <si>
    <t>153,09</t>
  </si>
  <si>
    <t>TORNEIRA CROMADA DE MESA PARA LAVATORIO, BICA ALTA (REF 1195)</t>
  </si>
  <si>
    <t>78,88</t>
  </si>
  <si>
    <t>TORNEIRA CROMADA DE MESA PARA LAVATORIO, PADRAO POPULAR, 1/2 " OU 3/4 " (REF 1193)</t>
  </si>
  <si>
    <t>45,85</t>
  </si>
  <si>
    <t>TORNEIRA CROMADA DE PAREDE LONGA PARA LAVATORIO (REF 1178)</t>
  </si>
  <si>
    <t>150,78</t>
  </si>
  <si>
    <t>TORNEIRA CROMADA DE PAREDE PARA COZINHA BICA MOVEL COM AREJADOR 1/2 " OU 3/4 " (REF 1168)</t>
  </si>
  <si>
    <t>88,26</t>
  </si>
  <si>
    <t>TORNEIRA CROMADA DE PAREDE PARA COZINHA COM AREJADOR 1/2 " OU 3/4 " (REF 1157)</t>
  </si>
  <si>
    <t>92,16</t>
  </si>
  <si>
    <t>TORNEIRA CROMADA DE PAREDE PARA COZINHA COM AREJADOR, PADRAO POPULAR, 1/2 " OU 3/4 " (REF 1159)</t>
  </si>
  <si>
    <t>47,08</t>
  </si>
  <si>
    <t>TORNEIRA CROMADA DE PAREDE PARA COZINHA SEM AREJADOR, PADRAO POPULAR, 1/2 " OU 3/4 " (REF 1158)</t>
  </si>
  <si>
    <t>37,97</t>
  </si>
  <si>
    <t>TORNEIRA CROMADA SEM BICO PARA TANQUE 1/2 " OU 3/4 " (REF 1143)</t>
  </si>
  <si>
    <t>33,49</t>
  </si>
  <si>
    <t>TORNEIRA CROMADA SEM BICO PARA TANQUE, PADRAO POPULAR, 1/2 " OU 3/4 " (REF 1126)</t>
  </si>
  <si>
    <t>14,50</t>
  </si>
  <si>
    <t>TORNEIRA DE BOIA CONVENCIONAL PARA CAIXA D'AGUA, 1.1/2", COM HASTE E TORNEIRA METALICOS E BALAO PLASTICO</t>
  </si>
  <si>
    <t>111,24</t>
  </si>
  <si>
    <t>TORNEIRA DE BOIA CONVENCIONAL PARA CAIXA D'AGUA, 1.1/4", COM HASTE E TORNEIRA METALICOS E BALAO PLASTICO</t>
  </si>
  <si>
    <t>118,82</t>
  </si>
  <si>
    <t>TORNEIRA DE BOIA CONVENCIONAL PARA CAIXA D'AGUA, 1/2", COM HASTE E TORNEIRA METALICOS E BALAO PLASTICO</t>
  </si>
  <si>
    <t>TORNEIRA DE BOIA CONVENCIONAL PARA CAIXA D'AGUA, 1", COM HASTE E TORNEIRA METALICOS E BALAO PLASTICO</t>
  </si>
  <si>
    <t>48,82</t>
  </si>
  <si>
    <t>TORNEIRA DE BOIA CONVENCIONAL PARA CAIXA D'AGUA, 2", COM HASTE E TORNEIRA METALICOS E BALAO PLASTICO</t>
  </si>
  <si>
    <t>197,22</t>
  </si>
  <si>
    <t>TORNEIRA DE BOIA CONVENCIONAL PARA CAIXA D'AGUA, 3/4", COM HASTE E TORNEIRA METALICOS E BALAO PLASTICO</t>
  </si>
  <si>
    <t>30,77</t>
  </si>
  <si>
    <t>TORNEIRA DE BOIA VAZAO TOTAL PARA CAIXA D'AGUA, 1/2", COM HASTE E TORNEIRA METALICOS E BALAO PLASTICO</t>
  </si>
  <si>
    <t>54,70</t>
  </si>
  <si>
    <t>TORNEIRA DE BOIA VAZAO TOTAL PARA CAIXA D'AGUA, 1", COM HASTE E TORNEIRA METALICOS E BALAO PLASTICO</t>
  </si>
  <si>
    <t>74,48</t>
  </si>
  <si>
    <t>TORNEIRA DE BOIA VAZAO TOTAL PARA CAIXA D'AGUA, 3/4", COM HASTE E TORNEIRA METALICOS E BALAO PLASTICO</t>
  </si>
  <si>
    <t>TORNEIRA ELETRICA DE PAREDE, BICA ALTA, PARA COZINHA, 5500 W (110/220 V)</t>
  </si>
  <si>
    <t>108,20</t>
  </si>
  <si>
    <t>TORNEIRA METAL AMARELO COM BICO PARA JARDIM, PADRAO POPULAR, 1/2 " OU 3/4 " (REF 1128)</t>
  </si>
  <si>
    <t>TORNEIRA METAL AMARELO CURTA SEM BICO PARA TANQUE, PADRAO POPULAR, 1/2 " OU 3/4 " (REF 1120)</t>
  </si>
  <si>
    <t>13,94</t>
  </si>
  <si>
    <t>TORNEIRA METALICA DE BOIA CONVENCIONAL PARA CAIXA D'AGUA, 1/2 ", COM HASTE, TORNEIRA E BALAO METALICOS</t>
  </si>
  <si>
    <t>47,38</t>
  </si>
  <si>
    <t>TORNEIRA METALICA DE BOIA CONVENCIONAL PARA CAIXA D'AGUA, 3/4 ", COM HASTE, TORNEIRA E BALAO METALICOS</t>
  </si>
  <si>
    <t>49,37</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</si>
  <si>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</si>
  <si>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</si>
  <si>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</si>
  <si>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</si>
  <si>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</si>
  <si>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54.100,15</t>
  </si>
  <si>
    <t>TRANSFORMADOR TRIFASICO DE DISTRIBUICAO, POTENCIA DE 112,5 KVA, TENSAO NOMINAL DE 15 KV, TENSAO SECUNDARIA DE 220/127V, EM OLEO ISOLANTE TIPO MINERAL</t>
  </si>
  <si>
    <t>8.362,72</t>
  </si>
  <si>
    <t>TRANSFORMADOR TRIFASICO DE DISTRIBUICAO, POTENCIA DE 15 KVA, TENSAO NOMINAL DE 15 KV, TENSAO SECUNDARIA DE 220/127V, EM OLEO ISOLANTE TIPO MINERAL</t>
  </si>
  <si>
    <t>3.836,11</t>
  </si>
  <si>
    <t>TRANSFORMADOR TRIFASICO DE DISTRIBUICAO, POTENCIA DE 150 KVA, TENSAO NOMINAL DE 15 KV, TENSAO SECUNDARIA DE 220/127V, EM OLEO ISOLANTE TIPO MINERAL</t>
  </si>
  <si>
    <t>10.547,39</t>
  </si>
  <si>
    <t>TRANSFORMADOR TRIFASICO DE DISTRIBUICAO, POTENCIA DE 1500 KVA, TENSAO NOMINAL DE 15 KV, TENSAO SECUNDARIA DE 220/127V, EM OLEO ISOLANTE TIPO MINERAL</t>
  </si>
  <si>
    <t>68.407,76</t>
  </si>
  <si>
    <t>TRANSFORMADOR TRIFASICO DE DISTRIBUICAO, POTENCIA DE 225 KVA, TENSAO NOMINAL DE 15 KV, TENSAO SECUNDARIA DE 220/127V, EM OLEO ISOLANTE TIPO MINERAL</t>
  </si>
  <si>
    <t>14.796,43</t>
  </si>
  <si>
    <t>TRANSFORMADOR TRIFASICO DE DISTRIBUICAO, POTENCIA DE 30 KVA, TENSAO NOMINAL DE 15 KV, TENSAO SECUNDARIA DE 220/127V, EM OLEO ISOLANTE TIPO MINERAL</t>
  </si>
  <si>
    <t>4.685,53</t>
  </si>
  <si>
    <t>TRANSFORMADOR TRIFASICO DE DISTRIBUICAO, POTENCIA DE 300 KVA, TENSAO NOMINAL DE 15 KV, TENSAO SECUNDARIA DE 220/127V, EM OLEO ISOLANTE TIPO MINERAL</t>
  </si>
  <si>
    <t>17.262,50</t>
  </si>
  <si>
    <t>TRANSFORMADOR TRIFASICO DE DISTRIBUICAO, POTENCIA DE 45 KVA, TENSAO NOMINAL DE 15 KV, TENSAO SECUNDARIA DE 220/127V, EM OLEO ISOLANTE TIPO MINERAL</t>
  </si>
  <si>
    <t>5.233,55</t>
  </si>
  <si>
    <t>TRANSFORMADOR TRIFASICO DE DISTRIBUICAO, POTENCIA DE 500 KVA, TENSAO NOMINAL DE 15 KV, TENSAO SECUNDARIA DE 220/127V, EM OLEO ISOLANTE TIPO MINERAL</t>
  </si>
  <si>
    <t>28.169,67</t>
  </si>
  <si>
    <t>TRANSFORMADOR TRIFASICO DE DISTRIBUICAO, POTENCIA DE 75 KVA, TENSAO NOMINAL DE 15 KV, TENSAO SECUNDARIA DE 220/127V, EM OLEO ISOLANTE TIPO MINERAL</t>
  </si>
  <si>
    <t>6.768,00</t>
  </si>
  <si>
    <t>TRANSFORMADOR TRIFASICO DE DISTRIBUICAO, POTENCIA DE 750 KVA, TENSAO NOMINAL DE 15 KV, TENSAO SECUNDARIA DE 220/127V, EM OLEO ISOLANTE TIPO MINERAL</t>
  </si>
  <si>
    <t>38.639,52</t>
  </si>
  <si>
    <t>TRANSPORTE - HORISTA (COLETADO CAIXA)</t>
  </si>
  <si>
    <t>TRANSPORTE - MENSALISTA (COLETADO CAIXA)</t>
  </si>
  <si>
    <t>257,26</t>
  </si>
  <si>
    <t>TRATOR DE ESTEIRAS, POTENCIA BRUTA DE 133 HP, PESO OPERACIONAL DE 14 T, COM LAMINA COM CAPACIDADE DE 3,00 M3</t>
  </si>
  <si>
    <t>536.697,22</t>
  </si>
  <si>
    <t>TRATOR DE ESTEIRAS, POTENCIA BRUTA DE 347 HP, PESO OPERACIONAL DE 38,5 T, COM ESCARIFICADOR E LAMINA COM CAPACIDADE DE 4,70M3</t>
  </si>
  <si>
    <t>2.211.003,74</t>
  </si>
  <si>
    <t>TRATOR DE ESTEIRAS, POTENCIA DE 100 HP, PESO OPERACIONAL DE 9,4 T, COM LAMINA COM CAPACIDADE DE 2,19 M3</t>
  </si>
  <si>
    <t>520.674,75</t>
  </si>
  <si>
    <t>TRATOR DE ESTEIRAS, POTENCIA DE 150 HP, PESO OPERACIONAL DE 16,7 T, COM RODA MOTRIZ ELEVADA E LAMINA COM CONTATO DE 3,18M3</t>
  </si>
  <si>
    <t>675.000,00</t>
  </si>
  <si>
    <t>TRATOR DE ESTEIRAS, POTENCIA DE 170 HP, PESO OPERACIONAL DE 19 T, COM LAMINA COM CAPACIDADE DE 5,2 M3</t>
  </si>
  <si>
    <t>670.871,49</t>
  </si>
  <si>
    <t>TRATOR DE ESTEIRAS, POTENCIA DE 347 HP, PESO OPERACIONAL DE 38,5 T, COM LAMINA COM CAPACIDADE DE 8,70M3</t>
  </si>
  <si>
    <t>TRATOR DE ESTEIRAS, POTENCIA NO VOLANTE DE 200 HP, PESO OPERACIONAL DE 20,1 T, COM RODA MOTRIZ ELEVADA E LAMINA COM CAPACIDADE DE 3,89 M3</t>
  </si>
  <si>
    <t>994.376,11</t>
  </si>
  <si>
    <t>TRATOR DE ESTEIRAS, POTENCIA 125 HP, PESO OPERACIONAL DE 12,9 T, COM LAMINA COM CAPACIDADE DE 2,7 M3</t>
  </si>
  <si>
    <t>544.954,09</t>
  </si>
  <si>
    <t>TRATOR DE PNEUS COM POTENCIA DE 105 CV, TRACAO 4 X 4, PESO COM LASTRO DE 5775 KG</t>
  </si>
  <si>
    <t>145.194,38</t>
  </si>
  <si>
    <t>TRATOR DE PNEUS COM POTENCIA DE 122 CV, TRACAO 4 X 4, PESO COM LASTRO DE 4510 KG</t>
  </si>
  <si>
    <t>168.241,11</t>
  </si>
  <si>
    <t>TRATOR DE PNEUS COM POTENCIA DE 15 CV, PESO COM LASTRO DE 1160 KG</t>
  </si>
  <si>
    <t>49.550,46</t>
  </si>
  <si>
    <t>TRATOR DE PNEUS COM POTENCIA DE 50 CV, TRACAO 4 X 2, PESO COM LASTRO DE 2714 KG</t>
  </si>
  <si>
    <t>80.353,56</t>
  </si>
  <si>
    <t>TRATOR DE PNEUS COM POTENCIA DE 85 CV, TRACAO 4 X 4, PESO COM LASTRO DE 4675 KG</t>
  </si>
  <si>
    <t>123.300,00</t>
  </si>
  <si>
    <t>TRATOR DE PNEUS COM POTENCIA DE 85 CV, TURBO,  PESO COM LASTRO DE 4900 KG</t>
  </si>
  <si>
    <t>118.777,07</t>
  </si>
  <si>
    <t>TRATOR DE PNEUS COM POTENCIA DE 95 CV, TRACAO 4 X 4, PESO MAXIMO DE 5225 KG</t>
  </si>
  <si>
    <t>132.518,68</t>
  </si>
  <si>
    <t>TRAVA-QUEDAS EM ACO PARA CORDA DE 12 MM, EXTENSOR DE 25 X 300 MM, COM MOSQUETAO TIPO GANCHO TRAVA DUPLA</t>
  </si>
  <si>
    <t>125,02</t>
  </si>
  <si>
    <t>TRELICA NERVURADA (ESPACADOR), ALTURA = 120,0 MM, DIAMETRO DOS BANZOS INFERIORES E SUPERIOR = 6,0 MM, DIAMETRO DA DIAGONAL = 4,2 MM (COLETADO CAIXA)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</si>
  <si>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</si>
  <si>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</si>
  <si>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</si>
  <si>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</si>
  <si>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552,96</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</si>
  <si>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</si>
  <si>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</si>
  <si>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</si>
  <si>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</si>
  <si>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22,05</t>
  </si>
  <si>
    <t>TUBO ACO CARBONO COM COSTURA, NBR 5580, CLASSE L, DN = 80 MM, E = 3,35 MM, 7,07 KG/M</t>
  </si>
  <si>
    <t>46,80</t>
  </si>
  <si>
    <t>TUBO ACO CARBONO COM COSTURA, NBR 5580, CLASSE M, DN = 25 MM, E = 3,35 MM, *2,50* KG//M</t>
  </si>
  <si>
    <t>16,27</t>
  </si>
  <si>
    <t>TUBO ACO CARBONO COM COSTURA, NBR 5580, CLASSE M, DN = 40 MM, E = 3,35 MM, *3,71* KG//M</t>
  </si>
  <si>
    <t>25,71</t>
  </si>
  <si>
    <t>TUBO ACO CARBONO COM COSTURA, NBR 5580, CLASSE M, DN = 80 MM, E = 4,05 MM, *8,47* KG/M</t>
  </si>
  <si>
    <t>TUBO ACO CARBONO SEM COSTURA 1 1/2", E= *3,68 MM, SCHEDULE 40, 4,05 KG/M</t>
  </si>
  <si>
    <t>42,39</t>
  </si>
  <si>
    <t>TUBO ACO CARBONO SEM COSTURA 1/2", E= *2,77 MM, SCHEDULE 40, *1,27 KG/M</t>
  </si>
  <si>
    <t>18,90</t>
  </si>
  <si>
    <t>TUBO ACO CARBONO SEM COSTURA 1/2", E= *3,73 MM, SCHEDULE 80, *1,62 KG/M</t>
  </si>
  <si>
    <t>TUBO ACO CARBONO SEM COSTURA 14", E= *11,13 MM, SCHEDULE 40, *94,55 KG/M</t>
  </si>
  <si>
    <t>898,92</t>
  </si>
  <si>
    <t>TUBO ACO CARBONO SEM COSTURA 2 1/2", E = 5,16 MM, SCHEDULE 40 (8,62 KG/M)</t>
  </si>
  <si>
    <t>TUBO ACO CARBONO SEM COSTURA 2", E= *3,91* MM, SCHEDULE 40, *5,43* KG/M</t>
  </si>
  <si>
    <t>52,02</t>
  </si>
  <si>
    <t>TUBO ACO CARBONO SEM COSTURA 20", E= *12,70 MM, SCHEDULE 30, *154,97 KG/M</t>
  </si>
  <si>
    <t>1.724,85</t>
  </si>
  <si>
    <t>TUBO ACO CARBONO SEM COSTURA 20", E= *6,35 MM,  SCHEDULE 10, *78,46 KG/M</t>
  </si>
  <si>
    <t>955,82</t>
  </si>
  <si>
    <t>TUBO ACO CARBONO SEM COSTURA 3/4", E= *2,87 MM, SCHEDULE 40, *1,69 KG/M</t>
  </si>
  <si>
    <t>TUBO ACO CARBONO SEM COSTURA 3/4", E= *3,91 MM, SCHEDULE 80, *2,19 KG/M.</t>
  </si>
  <si>
    <t>32,50</t>
  </si>
  <si>
    <t>TUBO ACO CARBONO SEM COSTURA 4", E= *6,02 MM, SCHEDULE 40, *16,06 KG/M</t>
  </si>
  <si>
    <t>154,39</t>
  </si>
  <si>
    <t>TUBO ACO CARBONO SEM COSTURA 4", E= *8,56 MM, SCHEDULE 80, *22,31 KG/M</t>
  </si>
  <si>
    <t>220,72</t>
  </si>
  <si>
    <t>TUBO ACO CARBONO SEM COSTURA 6", E= *10,97 MM, SCHEDULE 80, *42,56 KG/M</t>
  </si>
  <si>
    <t>416,15</t>
  </si>
  <si>
    <t>TUBO ACO CARBONO SEM COSTURA 6", E= 7,11 MM,  SCHEDULE 40, *28,26 KG/M</t>
  </si>
  <si>
    <t>272,62</t>
  </si>
  <si>
    <t>TUBO ACO CARBONO SEM COSTURA 8", E= *12,70 MM, SCHEDULE 80, *64,64 KG/M</t>
  </si>
  <si>
    <t>546,90</t>
  </si>
  <si>
    <t>TUBO ACO CARBONO SEM COSTURA 8", E= *6,35 MM,  SCHEDULE 20, *33,27 KG/M</t>
  </si>
  <si>
    <t>316,31</t>
  </si>
  <si>
    <t>TUBO ACO CARBONO SEM COSTURA 8", E= *7,04 MM, SCHEDULE 30, *36,75 KG/M</t>
  </si>
  <si>
    <t>345,06</t>
  </si>
  <si>
    <t>TUBO ACO CARBONO SEM COSTURA 8", E= *8,18 MM, SCHEDULE 40, *42,55 KG/M</t>
  </si>
  <si>
    <t>410,48</t>
  </si>
  <si>
    <t>TUBO ACO GALVANIZADO COM COSTURA, CLASSE LEVE, DN 100 MM ( 4"),  E = 3,75 MM,  *10,55* KG/M (NBR 5580)</t>
  </si>
  <si>
    <t>86,81</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</si>
  <si>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</si>
  <si>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</si>
  <si>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</si>
  <si>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</si>
  <si>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25,84</t>
  </si>
  <si>
    <t>TUBO ACO GALVANIZADO COM COSTURA, CLASSE LEVE, DN 40 MM ( 1 1/2"),  E = 3,00 MM,  *3,48* KG/M (NBR 5580)</t>
  </si>
  <si>
    <t>28,55</t>
  </si>
  <si>
    <t>TUBO ACO GALVANIZADO COM COSTURA, CLASSE LEVE, DN 50 MM ( 2"),  E = 3,00 MM,  *4,40* KG/M (NBR 5580)</t>
  </si>
  <si>
    <t>TUBO ACO GALVANIZADO COM COSTURA, CLASSE LEVE, DN 65 MM ( 2 1/2"),  E = 3,35 MM, * 6,23* KG/M (NBR 5580)</t>
  </si>
  <si>
    <t>52,14</t>
  </si>
  <si>
    <t>TUBO ACO GALVANIZADO COM COSTURA, CLASSE LEVE, DN 80 MM ( 3"),  E = 3,35 MM, *7,32* KG/M (NBR 5580)</t>
  </si>
  <si>
    <t>59,90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</si>
  <si>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</si>
  <si>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</si>
  <si>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</si>
  <si>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</si>
  <si>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</si>
  <si>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</si>
  <si>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</si>
  <si>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13,15</t>
  </si>
  <si>
    <t>TUBO ACO GALVANIZADO COM COSTURA, CLASSE MEDIA, DN 3", E = *4,05* MM, PESO *8,47* KG/M (NBR 5580)</t>
  </si>
  <si>
    <t>68,83</t>
  </si>
  <si>
    <t>TUBO ACO GALVANIZADO COM COSTURA, CLASSE MEDIA, DN 4", E = 4,50* MM, PESO 12,10* KG/M (NBR 5580)</t>
  </si>
  <si>
    <t>94,80</t>
  </si>
  <si>
    <t>TUBO ACO GALVANIZADO COM COSTURA, CLASSE MEDIA, DN 5", E = *5,40* MM, PESO *17,80* KG/M (NBR 5580)</t>
  </si>
  <si>
    <t>141,93</t>
  </si>
  <si>
    <t>TUBO ACO GALVANIZADO COM COSTURA, CLASSE MEDIA, DN 6", E = 4,85* MM, PESO 19,68* KG/M (NBR 5580)</t>
  </si>
  <si>
    <t>153,93</t>
  </si>
  <si>
    <t>TUBO ACO INDUSTRIAL DN 2" (50,8 MM) E=1,50MM, PESO= 1,8237 KG/M</t>
  </si>
  <si>
    <t>TUBO COLETOR DE ESGOTO PVC, JEI, DN 100 MM (NBR  7362)</t>
  </si>
  <si>
    <t>TUBO COLETOR DE ESGOTO PVC, JEI, DN 200 MM (NBR 7362)</t>
  </si>
  <si>
    <t>59,92</t>
  </si>
  <si>
    <t>TUBO COLETOR DE ESGOTO PVC, JEI, DN 250 MM (NBR 7362)</t>
  </si>
  <si>
    <t>102,17</t>
  </si>
  <si>
    <t>TUBO COLETOR DE ESGOTO PVC, JEI, DN 300 MM (NBR 7362)</t>
  </si>
  <si>
    <t>165,03</t>
  </si>
  <si>
    <t>TUBO COLETOR DE ESGOTO PVC, JEI, DN 350 MM (NBR 7362)</t>
  </si>
  <si>
    <t>204,39</t>
  </si>
  <si>
    <t>TUBO COLETOR DE ESGOTO PVC, JEI, DN 400 MM (NBR 7362)</t>
  </si>
  <si>
    <t>264,74</t>
  </si>
  <si>
    <t>TUBO COLETOR DE ESGOTO, PVC, JEI, DN 150 MM  (NBR 7362)</t>
  </si>
  <si>
    <t>39,91</t>
  </si>
  <si>
    <t>TUBO CONCRETO ARMADO, CLASSE EA-2, PB JE, DN 1000 MM, PARA ESGOTO SANITARIO (NBR 8890)</t>
  </si>
  <si>
    <t>423,80</t>
  </si>
  <si>
    <t>TUBO CONCRETO ARMADO, CLASSE EA-2, PB JE, DN 300 MM, PARA ESGOTO SANITARIO (NBR 8890)</t>
  </si>
  <si>
    <t>86,32</t>
  </si>
  <si>
    <t>TUBO CONCRETO ARMADO, CLASSE EA-2, PB JE, DN 400 MM, PARA ESGOTO SANITARIO (NBR 8890)</t>
  </si>
  <si>
    <t>117,77</t>
  </si>
  <si>
    <t>TUBO CONCRETO ARMADO, CLASSE EA-2, PB JE, DN 500 MM, PARA ESGOTO SANITARIO (NBR 8890)</t>
  </si>
  <si>
    <t>148,63</t>
  </si>
  <si>
    <t>TUBO CONCRETO ARMADO, CLASSE EA-2, PB JE, DN 600 MM, PARA ESGOTO SANITARIO (NBR 8890)</t>
  </si>
  <si>
    <t>200,08</t>
  </si>
  <si>
    <t>TUBO CONCRETO ARMADO, CLASSE EA-2, PB JE, DN 700 MM, PARA ESGOTO SANITARIO (NBR 8890)</t>
  </si>
  <si>
    <t>230,64</t>
  </si>
  <si>
    <t>TUBO CONCRETO ARMADO, CLASSE EA-2, PB JE, DN 800 MM, PARA ESGOTO SANITARIO (NBR 8890)</t>
  </si>
  <si>
    <t>287,23</t>
  </si>
  <si>
    <t>TUBO CONCRETO ARMADO, CLASSE EA-2, PB JE, DN 900 MM, PARA ESGOTO SANITARIO (NBR 8890)</t>
  </si>
  <si>
    <t>390,33</t>
  </si>
  <si>
    <t>TUBO CONCRETO ARMADO, CLASSE EA-3, PB JE, DN 1000 MM, PARA ESGOTO SANITARIO (NBR 8890)</t>
  </si>
  <si>
    <t>535,00</t>
  </si>
  <si>
    <t>TUBO CONCRETO ARMADO, CLASSE EA-3, PB JE, DN 400 MM, PARA ESGOTO SANITARIO (NBR 8890)</t>
  </si>
  <si>
    <t>143,47</t>
  </si>
  <si>
    <t>TUBO CONCRETO ARMADO, CLASSE EA-3, PB JE, DN 500 MM, PARA ESGOTO SANITARIO (NBR 8890)</t>
  </si>
  <si>
    <t>186,73</t>
  </si>
  <si>
    <t>TUBO CONCRETO ARMADO, CLASSE EA-3, PB JE, DN 600 MM, PARA ESGOTO SANITARIO (NBR 8890)</t>
  </si>
  <si>
    <t>246,60</t>
  </si>
  <si>
    <t>TUBO CONCRETO ARMADO, CLASSE EA-3, PB JE, DN 700 MM, PARA ESGOTO SANITARIO (NBR 8890)</t>
  </si>
  <si>
    <t>274,98</t>
  </si>
  <si>
    <t>TUBO CONCRETO ARMADO, CLASSE EA-3, PB JE, DN 800 MM, PARA ESGOTO SANITARIO (NBR 8890)</t>
  </si>
  <si>
    <t>338,31</t>
  </si>
  <si>
    <t>TUBO CONCRETO ARMADO, CLASSE EA-3, PB JE, DN 900 MM, PARA ESGOTO SANITARIO (NBR 8890)</t>
  </si>
  <si>
    <t>489,09</t>
  </si>
  <si>
    <t>TUBO CONCRETO ARMADO, CLASSE PA-1, PB, DN 1000 MM, PARA AGUAS PLUVIAIS (NBR 8890)</t>
  </si>
  <si>
    <t>247,98</t>
  </si>
  <si>
    <t>TUBO CONCRETO ARMADO, CLASSE PA-1, PB, DN 1100 MM, PARA AGUAS PLUVIAIS (NBR 8890)</t>
  </si>
  <si>
    <t>289,47</t>
  </si>
  <si>
    <t>TUBO CONCRETO ARMADO, CLASSE PA-1, PB, DN 1200 MM, PARA AGUAS PLUVIAIS (NBR 8890)</t>
  </si>
  <si>
    <t>351,43</t>
  </si>
  <si>
    <t>TUBO CONCRETO ARMADO, CLASSE PA-1, PB, DN 1500 MM, PARA AGUAS PLUVIAIS (NBR 8890)</t>
  </si>
  <si>
    <t>522,72</t>
  </si>
  <si>
    <t>TUBO CONCRETO ARMADO, CLASSE PA-1, PB, DN 2000 MM, PARA AGUAS PLUVIAIS (NBR 8890)</t>
  </si>
  <si>
    <t>1.138,82</t>
  </si>
  <si>
    <t>TUBO CONCRETO ARMADO, CLASSE PA-1, PB, DN 300 MM, PARA AGUAS PLUVIAIS (NBR 8890)</t>
  </si>
  <si>
    <t>61,48</t>
  </si>
  <si>
    <t>TUBO CONCRETO ARMADO, CLASSE PA-1, PB, DN 400 MM, PARA AGUAS PLUVIAIS (NBR 8890)</t>
  </si>
  <si>
    <t>64,97</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</si>
  <si>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</si>
  <si>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</si>
  <si>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</si>
  <si>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</si>
  <si>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180,66</t>
  </si>
  <si>
    <t>TUBO CONCRETO ARMADO, CLASSE PA-1, PB, DN 900 MM, PARA AGUAS PLUVIAIS (NBR 8890)</t>
  </si>
  <si>
    <t>TUBO CONCRETO ARMADO, CLASSE PA-2, PB, DN 1000 MM, PARA AGUAS PLUVIAIS (NBR 8890)</t>
  </si>
  <si>
    <t>273,85</t>
  </si>
  <si>
    <t>TUBO CONCRETO ARMADO, CLASSE PA-2, PB, DN 1100 MM, PARA AGUAS PLUVIAIS (NBR 8890)</t>
  </si>
  <si>
    <t>294,68</t>
  </si>
  <si>
    <t>TUBO CONCRETO ARMADO, CLASSE PA-2, PB, DN 1200 MM, PARA AGUAS PLUVIAIS (NBR 8890)</t>
  </si>
  <si>
    <t>398,29</t>
  </si>
  <si>
    <t>TUBO CONCRETO ARMADO, CLASSE PA-2, PB, DN 1500 MM, PARA AGUAS PLUVIAIS (NBR 8890)</t>
  </si>
  <si>
    <t>613,74</t>
  </si>
  <si>
    <t>TUBO CONCRETO ARMADO, CLASSE PA-2, PB, DN 2000 MM, PARA AGUAS PLUVIAIS (NBR 8890)</t>
  </si>
  <si>
    <t>1.332,84</t>
  </si>
  <si>
    <t>TUBO CONCRETO ARMADO, CLASSE PA-2, PB, DN 300 MM, PARA AGUAS PLUVIAIS (NBR 8890)</t>
  </si>
  <si>
    <t>64,66</t>
  </si>
  <si>
    <t>TUBO CONCRETO ARMADO, CLASSE PA-2, PB, DN 400 MM, PARA AGUAS PLUVIAIS (NBR 8890)</t>
  </si>
  <si>
    <t>68,72</t>
  </si>
  <si>
    <t>TUBO CONCRETO ARMADO, CLASSE PA-2, PB, DN 500 MM, PARA AGUAS PLUVIAIS (NBR 8890)</t>
  </si>
  <si>
    <t>83,25</t>
  </si>
  <si>
    <t>TUBO CONCRETO ARMADO, CLASSE PA-2, PB, DN 600 MM, PARA AGUAS PLUVIAIS (NBR 8890)</t>
  </si>
  <si>
    <t>108,91</t>
  </si>
  <si>
    <t>TUBO CONCRETO ARMADO, CLASSE PA-2, PB, DN 700 MM, PARA AGUAS PLUVIAIS (NBR 8890)</t>
  </si>
  <si>
    <t>167,95</t>
  </si>
  <si>
    <t>TUBO CONCRETO ARMADO, CLASSE PA-2, PB, DN 800 MM, PARA AGUAS PLUVIAIS (NBR 8890)</t>
  </si>
  <si>
    <t>187,17</t>
  </si>
  <si>
    <t>TUBO CONCRETO ARMADO, CLASSE PA-2, PB, DN 900 MM, PARA AGUAS PLUVIAIS (NBR 8890)</t>
  </si>
  <si>
    <t>281,14</t>
  </si>
  <si>
    <t>TUBO CONCRETO ARMADO, CLASSE PA-3, PB, DN 1000 MM, PARA AGUAS PLUVIAIS (NBR 8890)</t>
  </si>
  <si>
    <t>368,61</t>
  </si>
  <si>
    <t>TUBO CONCRETO ARMADO, CLASSE PA-3, PB, DN 1100 MM, PARA AGUAS PLUVIAIS (NBR 8890)</t>
  </si>
  <si>
    <t>387,35</t>
  </si>
  <si>
    <t>TUBO CONCRETO ARMADO, CLASSE PA-3, PB, DN 1200 MM, PARA AGUAS PLUVIAIS (NBR 8890)</t>
  </si>
  <si>
    <t>503,33</t>
  </si>
  <si>
    <t>TUBO CONCRETO ARMADO, CLASSE PA-3, PB, DN 1500 MM, PARA AGUAS PLUVIAIS (NBR 8890)</t>
  </si>
  <si>
    <t>738,79</t>
  </si>
  <si>
    <t>TUBO CONCRETO ARMADO, CLASSE PA-3, PB, DN 400 MM, PARA AGUAS PLUVIAIS (NBR 8890)</t>
  </si>
  <si>
    <t>TUBO CONCRETO ARMADO, CLASSE PA-3, PB, DN 500 MM, PARA AGUAS PLUVIAIS (NBR 8890)</t>
  </si>
  <si>
    <t>101,00</t>
  </si>
  <si>
    <t>TUBO CONCRETO ARMADO, CLASSE PA-3, PB, DN 600 MM, PARA AGUAS PLUVIAIS (NBR 8890)</t>
  </si>
  <si>
    <t>TUBO CONCRETO ARMADO, CLASSE PA-3, PB, DN 700 MM, PARA AGUAS PLUVIAIS (NBR 8890)</t>
  </si>
  <si>
    <t>198,36</t>
  </si>
  <si>
    <t>TUBO CONCRETO ARMADO, CLASSE PA-3, PB, DN 800 MM, PARA AGUAS PLUVIAIS (NBR 8890)</t>
  </si>
  <si>
    <t>256,07</t>
  </si>
  <si>
    <t>TUBO CONCRETO ARMADO, CLASSE PA-3, PB, DN 900 MM, PARA AGUAS PLUVIAIS (NBR 8890)</t>
  </si>
  <si>
    <t>350,39</t>
  </si>
  <si>
    <t>TUBO CORRUGADO PEAD, PAREDE DUPLA, INTERNA LISA, JEI, DN/DI *1000* MM, PARA SANEAMENTO</t>
  </si>
  <si>
    <t>1.055,33</t>
  </si>
  <si>
    <t>TUBO CORRUGADO PEAD, PAREDE DUPLA, INTERNA LISA, JEI, DN/DI *400* MM, PARA SANEAMENTO</t>
  </si>
  <si>
    <t>300,88</t>
  </si>
  <si>
    <t>TUBO CORRUGADO PEAD, PAREDE DUPLA, INTERNA LISA, JEI, DN/DI *800* MM, PARA SANEAMENTO</t>
  </si>
  <si>
    <t>793,98</t>
  </si>
  <si>
    <t>TUBO CORRUGADO PEAD, PAREDE DUPLA, INTERNA LISA, JEI, DN/DI 1200 MM, PARA SANEAMENTO</t>
  </si>
  <si>
    <t>1.656,33</t>
  </si>
  <si>
    <t>TUBO CORRUGADO PEAD, PAREDE DUPLA, INTERNA LISA, JEI, DN/DI 250 MM, PARA SANEAMENTO</t>
  </si>
  <si>
    <t>115,40</t>
  </si>
  <si>
    <t>TUBO CORRUGADO PEAD, PAREDE DUPLA, INTERNA LISA, JEI, DN/DI 300 MM, PARA SANEAMENTO</t>
  </si>
  <si>
    <t>136,48</t>
  </si>
  <si>
    <t>TUBO CORRUGADO PEAD, PAREDE DUPLA, INTERNA LISA, JEI, DN/DI 600 MM, PARA SANEAMENTO</t>
  </si>
  <si>
    <t>562,63</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</si>
  <si>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</si>
  <si>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</si>
  <si>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</si>
  <si>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</si>
  <si>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</si>
  <si>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24,72</t>
  </si>
  <si>
    <t>TUBO CPVC, SOLDAVEL, 54 MM, AGUA QUENTE PREDIAL (NBR 15884)</t>
  </si>
  <si>
    <t>TUBO CPVC, SOLDAVEL, 73 MM, AGUA QUENTE PREDIAL (NBR 15884)</t>
  </si>
  <si>
    <t>57,89</t>
  </si>
  <si>
    <t>TUBO CPVC, SOLDAVEL, 89 MM, AGUA QUENTE PREDIAL (NBR 15884)</t>
  </si>
  <si>
    <t>91,74</t>
  </si>
  <si>
    <t>TUBO DE BORRACHA ELASTOMERICA FLEXIVEL, PRETA, PARA ISOLAMENTO TERMICO DE TUBULACAO, DN 1 1/8" (28 MM), E= 32 MM, COEFICIENTE DE CONDUTIVIDADE TERMICA 0,036W/mK, VAPOR DE AGUA MAIOR OU IGUAL A 10.000</t>
  </si>
  <si>
    <t>65,19</t>
  </si>
  <si>
    <t>TUBO DE BORRACHA ELASTOMERICA FLEXIVEL, PRETA, PARA ISOLAMENTO TERMICO DE TUBULACAO, DN 1 3/8" (35 MM), E= 32 MM, COEFICIENTE DE CONDUTIVIDADE TERMICA 0,036W/mK, VAPOR DE AGUA MAIOR OU IGUAL A 10.000</t>
  </si>
  <si>
    <t>77,32</t>
  </si>
  <si>
    <t>TUBO DE BORRACHA ELASTOMERICA FLEXIVEL, PRETA, PARA ISOLAMENTO TERMICO DE TUBULACAO, DN 1 5/8" (42 MM), E= 32 MM, COEFICIENTE DE CONDUTIVIDADE TERMICA 0,036W/mK, VAPOR DE AGUA MAIOR OU IGUAL A 10.000</t>
  </si>
  <si>
    <t>88,24</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</si>
  <si>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</si>
  <si>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</si>
  <si>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</si>
  <si>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</si>
  <si>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105,60</t>
  </si>
  <si>
    <t>TUBO DE BORRACHA ELASTOMERICA FLEXIVEL, PRETA, PARA ISOLAMENTO TERMICO DE TUBULACAO, DN 2 5/8" (*64* MM), E= *32* MM, COEFICIENTE DE CONDUTIVIDADE TERMICA 0,036W/MK, VAPOR DE AGUA MAIOR OU IGUAL A 10.000</t>
  </si>
  <si>
    <t>107,10</t>
  </si>
  <si>
    <t>TUBO DE BORRACHA ELASTOMERICA FLEXIVEL, PRETA, PARA ISOLAMENTO TERMICO DE TUBULACAO, DN 3/4" (18 MM), E= 32 MM, COEFICIENTE DE CONDUTIVIDADE TERMICA 0,036W/mK, VAPOR DE AGUA MAIOR OU IGUAL A 10.000</t>
  </si>
  <si>
    <t>58,60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</si>
  <si>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</si>
  <si>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</si>
  <si>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</si>
  <si>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</si>
  <si>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</si>
  <si>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</si>
  <si>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74,12</t>
  </si>
  <si>
    <t>TUBO DE COBRE CLASSE "A", DN = 1/2 " (15 MM), PARA INSTALACOES DE MEDIA PRESSAO PARA GASES COMBUSTIVEIS E MEDICINAIS</t>
  </si>
  <si>
    <t>TUBO DE COBRE CLASSE "A", DN = 2 1/2 " (66 MM), PARA INSTALACOES DE MEDIA PRESSAO PARA GASES COMBUSTIVEIS E MEDICINAIS</t>
  </si>
  <si>
    <t>164,16</t>
  </si>
  <si>
    <t>TUBO DE COBRE CLASSE "A", DN = 3 " (79 MM), PARA INSTALACOES DE MEDIA PRESSAO PARA GASES COMBUSTIVEIS E MEDICINAIS</t>
  </si>
  <si>
    <t>241,85</t>
  </si>
  <si>
    <t>TUBO DE COBRE CLASSE "A", DN = 3/4 " (22 MM), PARA INSTALACOES DE MEDIA PRESSAO PARA GASES COMBUSTIVEIS E MEDICINAIS</t>
  </si>
  <si>
    <t>TUBO DE COBRE CLASSE "A", DN = 4 " (104 MM), PARA INSTALACOES DE MEDIA PRESSAO PARA GASES COMBUSTIVEIS E MEDICINAIS</t>
  </si>
  <si>
    <t>366,70</t>
  </si>
  <si>
    <t>TUBO DE COBRE CLASSE "E", DN = 104 MM, PARA INSTALACAO HIDRAULICA PREDIAL</t>
  </si>
  <si>
    <t>290,36</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</si>
  <si>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</si>
  <si>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</si>
  <si>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</si>
  <si>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</si>
  <si>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</si>
  <si>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65,93</t>
  </si>
  <si>
    <t>TUBO DE COBRE CLASSE "E", DN = 54 MM, PARA INSTALACAO HIDRAULICA PREDIAL</t>
  </si>
  <si>
    <t>95,61</t>
  </si>
  <si>
    <t>TUBO DE COBRE CLASSE "E", DN = 66 MM, PARA INSTALACAO HIDRAULICA PREDIAL</t>
  </si>
  <si>
    <t>134,70</t>
  </si>
  <si>
    <t>TUBO DE COBRE CLASSE "E", DN = 79 MM, PARA INSTALACAO HIDRAULICA PREDIAL</t>
  </si>
  <si>
    <t>196,92</t>
  </si>
  <si>
    <t>TUBO DE COBRE CLASSE "I", DN = 1 " (28 MM), PARA INSTALACOES INDUSTRIAIS DE ALTA PRESSAO E VAPOR</t>
  </si>
  <si>
    <t>64,68</t>
  </si>
  <si>
    <t>TUBO DE COBRE CLASSE "I", DN = 1 1/2 " (42 MM), PARA INSTALACOES INDUSTRIAIS DE ALTA PRESSAO E VAPOR</t>
  </si>
  <si>
    <t>113,67</t>
  </si>
  <si>
    <t>TUBO DE COBRE CLASSE "I", DN = 1 1/4 " (35 MM), PARA INSTALACOES INDUSTRIAIS DE ALTA PRESSAO E VAPOR</t>
  </si>
  <si>
    <t>93,55</t>
  </si>
  <si>
    <t>TUBO DE COBRE CLASSE "I", DN = 1/2 " (15 MM), PARA INSTALACOES INDUSTRIAIS DE ALTA PRESSAO E VAPOR</t>
  </si>
  <si>
    <t>28,64</t>
  </si>
  <si>
    <t>TUBO DE COBRE CLASSE "I", DN = 2 " (54 MM), PARA INSTALACOES INDUSTRIAIS DE ALTA PRESSAO E VAPOR</t>
  </si>
  <si>
    <t>157,42</t>
  </si>
  <si>
    <t>TUBO DE COBRE CLASSE "I", DN = 2 1/2 " (66 MM), PARA INSTALACOES INDUSTRIAIS DE ALTA PRESSAO E VAPOR</t>
  </si>
  <si>
    <t>204,24</t>
  </si>
  <si>
    <t>TUBO DE COBRE CLASSE "I", DN = 3 " (79 MM), PARA INSTALACOES INDUSTRIAIS DE ALTA PRESSAO E VAPOR</t>
  </si>
  <si>
    <t>302,50</t>
  </si>
  <si>
    <t>TUBO DE COBRE CLASSE "I", DN = 3/4 " (22 MM), PARA INSTALACOES INDUSTRIAIS DE ALTA PRESSAO E VAPOR</t>
  </si>
  <si>
    <t>TUBO DE COBRE CLASSE "I", DN = 4" (104 MM), PARA INSTALACOES INDUSTRIAIS DE ALTA PRESSAO E VAPOR</t>
  </si>
  <si>
    <t>445,26</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</si>
  <si>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</si>
  <si>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</si>
  <si>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</si>
  <si>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</si>
  <si>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30,52</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</si>
  <si>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</si>
  <si>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</si>
  <si>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</si>
  <si>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25,23</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</si>
  <si>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</si>
  <si>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</si>
  <si>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</si>
  <si>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</si>
  <si>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</si>
  <si>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</si>
  <si>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129,15</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</si>
  <si>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</si>
  <si>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</si>
  <si>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</si>
  <si>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39,86</t>
  </si>
  <si>
    <t>TUBO DE CONCRETO SIMPLES, CLASSE- PS1, MACHO/FEMEA, DN 500 MM, PARA AGUAS PLUVIAIS (NBR 8890)</t>
  </si>
  <si>
    <t>52,88</t>
  </si>
  <si>
    <t>TUBO DE CONCRETO SIMPLES, CLASSE- PS1, MACHO/FEMEA, DN 600 MM, PARA AGUAS PLUVIAIS (NBR 8890)</t>
  </si>
  <si>
    <t>66,35</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</si>
  <si>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</si>
  <si>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</si>
  <si>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</si>
  <si>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</si>
  <si>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57,45</t>
  </si>
  <si>
    <t>TUBO DE CONCRETO SIMPLES, CLASSE- PS1, PB, DN 600 MM, PARA AGUAS PLUVIAIS (NBR 8890)</t>
  </si>
  <si>
    <t>73,22</t>
  </si>
  <si>
    <t>TUBO DE CONCRETO SIMPLES, CLASSE- PS2, PB, DN 200 MM, PARA AGUAS PLUVIAIS (NBR 8890)</t>
  </si>
  <si>
    <t>TUBO DE CONCRETO SIMPLES, CLASSE- PS2, PB, DN 300 MM, PARA AGUAS PLUVIAIS (NBR 8890)</t>
  </si>
  <si>
    <t>32,54</t>
  </si>
  <si>
    <t>TUBO DE CONCRETO SIMPLES, CLASSE- PS2, PB, DN 400 MM, PARA AGUAS PLUVIAIS (NBR 8890)</t>
  </si>
  <si>
    <t>TUBO DE CONCRETO SIMPLES, CLASSE- PS2, PB, DN 500 MM, PARA AGUAS PLUVIAIS (NBR 8890)</t>
  </si>
  <si>
    <t>62,03</t>
  </si>
  <si>
    <t>TUBO DE CONCRETO SIMPLES, CLASSE- PS2, PB, DN 600 MM, PARA AGUAS PLUVIAIS (NBR 8890)</t>
  </si>
  <si>
    <t>80,05</t>
  </si>
  <si>
    <t>TUBO DE DESCARGA PVC, PARA LIGACAO CAIXA DE DESCARGA - EMBUTIR, 40 MM X 150 CM</t>
  </si>
  <si>
    <t>16,32</t>
  </si>
  <si>
    <t>TUBO DE DESCIDA EXTERNO DE PVC PARA CAIXA DE DESCARGA EXTERNA ALTA - 40 MM X 1,60 M</t>
  </si>
  <si>
    <t>TUBO DE ESPUMA DE POLIETILENO EXPANDIDO FLEXIVEL PARA ISOLAMENTO TERMICO DE TUBULACAO DE AR CONDICIONADO, AGUA QUENTE,  DN 1 1/2", E= 10 MM</t>
  </si>
  <si>
    <t>2,60</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</si>
  <si>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</si>
  <si>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</si>
  <si>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</si>
  <si>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</si>
  <si>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</si>
  <si>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</si>
  <si>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</si>
  <si>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</si>
  <si>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</si>
  <si>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</si>
  <si>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</si>
  <si>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</si>
  <si>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</si>
  <si>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3.458,98</t>
  </si>
  <si>
    <t>TUBO DE POLIETILENO DE ALTA DENSIDADE, PEAD, PE-80, DE = 110 MM X 10,0 MM PAREDE, ( SDR 11 - PN 12,5 ) PARA REDE DE AGUA OU ESGOTO (NBR 15561)</t>
  </si>
  <si>
    <t>84,77</t>
  </si>
  <si>
    <t>TUBO DE POLIETILENO DE ALTA DENSIDADE, PEAD, PE-80, DE = 1200 MM X 37,2 MM PAREDE ( SDR 32,25 - PN 04 ) PARA REDE DE AGUA OU ESGOTO (NBR 15561)</t>
  </si>
  <si>
    <t>6.066,54</t>
  </si>
  <si>
    <t>TUBO DE POLIETILENO DE ALTA DENSIDADE, PEAD, PE-80, DE = 1400 MM X 42,9 MM PAREDE, (SDR 32,25 - PN 04 ) PARA REDE DE AGUA OU ESGOTO (NBR 15561)</t>
  </si>
  <si>
    <t>8.278,02</t>
  </si>
  <si>
    <t>TUBO DE POLIETILENO DE ALTA DENSIDADE, PEAD, PE-80, DE = 160 MM X 14,6 MM PAREDE, (SDR 11 - PN 12,5 ) PARA REDE DE AGUA OU ESGOTO (NBR 15561)</t>
  </si>
  <si>
    <t>181,97</t>
  </si>
  <si>
    <t>TUBO DE POLIETILENO DE ALTA DENSIDADE, PEAD, PE-80, DE = 1600 MM X 49,0 MM PAREDE, ( SDR 32,25 - PN 04 ) PARA REDE DE AGUA OU ESGOTO (NBR 15561)</t>
  </si>
  <si>
    <t>7.852,69</t>
  </si>
  <si>
    <t>TUBO DE POLIETILENO DE ALTA DENSIDADE, PEAD, PE-80, DE = 900 MM X 34,7 MM PAREDE, ( SDR 26 - PN 05 ) PARA REDE DE AGUA OU ESGOTO (NBR 15561)</t>
  </si>
  <si>
    <t>3.137,28</t>
  </si>
  <si>
    <t>TUBO DE POLIETILENO DE ALTA DENSIDADE, PEAD, PE-80, DE= 200 MM X 18,2 MM PAREDE, ( SDR 11 - PN 12,5 ) PARA REDE DE AGUA OU ESGOTO (NBR 15561)</t>
  </si>
  <si>
    <t>283,67</t>
  </si>
  <si>
    <t>TUBO DE POLIETILENO DE ALTA DENSIDADE, PEAD, PE-80, DE= 315 MM X 28,7 MM PAREDE, ( SDR 11 - PN 12,5 ) PARA REDE DE AGUA OU ESGOTO (NBR 15561)</t>
  </si>
  <si>
    <t>695,06</t>
  </si>
  <si>
    <t>TUBO DE POLIETILENO DE ALTA DENSIDADE, PEAD, PE-80, DE= 400 MM X 36,4 MM PAREDE, ( SDR 11 - PN 12,5 ) PARA REDE DE AGUA OU ESGOTO (NBR 15561)</t>
  </si>
  <si>
    <t>1.119,49</t>
  </si>
  <si>
    <t>TUBO DE POLIETILENO DE ALTA DENSIDADE, PEAD, PE-80, DE= 50 MM X 4,6 MM PAREDE, (SDR 11 - PN 12,5) PARA REDE DE AGUA OU ESGOTO (NBR 15561)</t>
  </si>
  <si>
    <t>TUBO DE POLIETILENO DE ALTA DENSIDADE, PEAD, PE-80, DE= 500 MM X 45,5 MM PAREDE, ( SDR 11 - PN 12,5 ) PARA REDE DE AGUA OU ESGOTO (NBR 15561)</t>
  </si>
  <si>
    <t>1.965,42</t>
  </si>
  <si>
    <t>TUBO DE POLIETILENO DE ALTA DENSIDADE, PEAD, PE-80, DE= 630 MM X 57,3 MM PAREDE (SDR 11 - PN 12,5 ) PARA REDE DE AGUA OU ESGOTO (NBR 15561)</t>
  </si>
  <si>
    <t>2.923,13</t>
  </si>
  <si>
    <t>TUBO DE POLIETILENO DE ALTA DENSIDADE, PEAD, PE-80, DE= 730 MM X 34,1 MM PAREDE, ( SDR 21 - PN 06 ) PARA REDE DE AGUA OU ESGOTO (NBR 15561)</t>
  </si>
  <si>
    <t>1.465,87</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</si>
  <si>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</si>
  <si>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</si>
  <si>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1.912,47</t>
  </si>
  <si>
    <t>TUBO DE PVC, PBL, TIPO LEVE, DN = 125 MM,  PARA VENTILACAO</t>
  </si>
  <si>
    <t>TUBO DE PVC, PBL, TIPO LEVE, DN = 250 MM,  PARA VENTILACAO</t>
  </si>
  <si>
    <t>43,35</t>
  </si>
  <si>
    <t>TUBO DE PVC, PBL, TIPO LEVE, DN = 300 MM,  PARA VENTILACAO</t>
  </si>
  <si>
    <t>TUBO DE PVC, PBL, TIPO LEVE, DN = 400 MM,  PARA VENTILACAO</t>
  </si>
  <si>
    <t>134,77</t>
  </si>
  <si>
    <t>TUBO DE REVESTIMENTO, EM ACO, CORPO SCHEDULE 40, PONTEIRA SCHEDULE 80, ROSQUEAVEL E SEGMENTADO PARA PERFURACAO,  DIAMETRO 6'' (200 MM) (COLETADO CAIXA)</t>
  </si>
  <si>
    <t>363,28</t>
  </si>
  <si>
    <t>TUBO DE REVESTIMENTO, EM ACO, CORPO SCHEDULE 40, PONTEIRA SCHEDULE 80, ROSQUEAVEL E SEGMENTADO PARA PERFURACAO, DIAMETRO 10'' (310 MM)  (COLETADO CAIXA)</t>
  </si>
  <si>
    <t>895,23</t>
  </si>
  <si>
    <t>TUBO DE REVESTIMENTO, EM ACO, CORPO SCHEDULE 40, PONTEIRA SCHEDULE 80, ROSQUEAVEL E SEGMENTADO PARA PERFURACAO, DIAMETRO 14'' (400 MM)  (COLETADO CAIXA)</t>
  </si>
  <si>
    <t>1.642,20</t>
  </si>
  <si>
    <t>TUBO DE REVESTIMENTO, EM ACO, CORPO SCHEDULE 40, PONTEIRA SCHEDULE 80, ROSQUEAVEL E SEGMENTADO PARA PERFURACAO, DIAMETRO 16'' (450 MM)  (COLETADO CAIXA)</t>
  </si>
  <si>
    <t>2.804,37</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</si>
  <si>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</si>
  <si>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</si>
  <si>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</si>
  <si>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</si>
  <si>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</si>
  <si>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</si>
  <si>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</si>
  <si>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6,83</t>
  </si>
  <si>
    <t>TUBO MONOCAMADA PEX, DN 32 MM</t>
  </si>
  <si>
    <t>TUBO MULTICAMADA PEX, DN *26* MM, PARA INSTALACOES A GAS (AMARELO)</t>
  </si>
  <si>
    <t>TUBO MULTICAMADA PEX, DN 16 MM, PARA INSTALACOES A GAS (AMARELO)</t>
  </si>
  <si>
    <t>TUBO MULTICAMADA PEX, DN 20 MM, PARA INSTALACOES A GAS (AMARELO)</t>
  </si>
  <si>
    <t>11,10</t>
  </si>
  <si>
    <t>TUBO MULTICAMADA PEX, DN 32 MM, PARA INSTALACOES A GAS (AMARELO)</t>
  </si>
  <si>
    <t>TUBO PPR PN 20, DN 20 MM, PARA AGUA QUENTE PREDIAL</t>
  </si>
  <si>
    <t>TUBO PPR PN 20, DN 25 MM, PARA AGUA QUENTE PREDIAL</t>
  </si>
  <si>
    <t>TUBO PPR, CLASSE PN 12, DN 110 MM</t>
  </si>
  <si>
    <t>98,05</t>
  </si>
  <si>
    <t>TUBO PPR, CLASSE PN 12, DN 32 MM</t>
  </si>
  <si>
    <t>TUBO PPR, CLASSE PN 12, DN 40 MM</t>
  </si>
  <si>
    <t>TUBO PPR, CLASSE PN 12, DN 50 MM</t>
  </si>
  <si>
    <t>TUBO PPR, CLASSE PN 12, DN 63 MM</t>
  </si>
  <si>
    <t>23,73</t>
  </si>
  <si>
    <t>TUBO PPR, CLASSE PN 12, DN 75 MM</t>
  </si>
  <si>
    <t>39,55</t>
  </si>
  <si>
    <t>TUBO PPR, CLASSE PN 12, DN 90 MM</t>
  </si>
  <si>
    <t>55,47</t>
  </si>
  <si>
    <t>TUBO PPR, CLASSE PN 25, DN 110 MM, PARA AGUA QUENTE E FRIA PREDIAL</t>
  </si>
  <si>
    <t>111,63</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</si>
  <si>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</si>
  <si>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</si>
  <si>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</si>
  <si>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</si>
  <si>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14,91</t>
  </si>
  <si>
    <t>TUBO PPR, CLASSE PN 25, DN 50 MM, PARA AGUA QUENTE E FRIA PREDIAL</t>
  </si>
  <si>
    <t>TUBO PPR, CLASSE PN 25, DN 63 MM, PARA AGUA QUENTE E FRIA PREDIAL</t>
  </si>
  <si>
    <t>28,78</t>
  </si>
  <si>
    <t>TUBO PPR, CLASSE PN 25, DN 75 MM, PARA AGUA QUENTE E FRIA PREDIAL</t>
  </si>
  <si>
    <t>TUBO PPR, CLASSE PN 25, DN 90 MM, PARA AGUA QUENTE E FRIA PREDIAL</t>
  </si>
  <si>
    <t>82,17</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</si>
  <si>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</si>
  <si>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</si>
  <si>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</si>
  <si>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</si>
  <si>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30,95</t>
  </si>
  <si>
    <t>TUBO PVC CORRUGADO, PAREDE DUPLA, JE, DN 200 MM, REDE COLETORA ESGOTO</t>
  </si>
  <si>
    <t>TUBO PVC CORRUGADO, PAREDE DUPLA, JE, DN 250 MM, REDE COLETORA ESGOTO</t>
  </si>
  <si>
    <t>83,77</t>
  </si>
  <si>
    <t>TUBO PVC CORRUGADO, PAREDE DUPLA, JE, DN 300 MM, REDE COLETORA ESGOTO</t>
  </si>
  <si>
    <t>TUBO PVC CORRUGADO, PAREDE DUPLA, JE, DN 350 MM, REDE COLETORA ESGOTO</t>
  </si>
  <si>
    <t>164,73</t>
  </si>
  <si>
    <t>TUBO PVC CORRUGADO, PAREDE DUPLA, JE, DN 400 MM, REDE COLETORA ESGOTO</t>
  </si>
  <si>
    <t>191,00</t>
  </si>
  <si>
    <t>TUBO PVC DE REVESTIMENTO GEOMECANICO NERVURADO REFORCADO, DN = 150 MM, COMPRIMENTO = 2 M</t>
  </si>
  <si>
    <t>97,34</t>
  </si>
  <si>
    <t>TUBO PVC DE REVESTIMENTO GEOMECANICO NERVURADO REFORCADO, DN = 200 MM, COMPRIMENTO = 2 M</t>
  </si>
  <si>
    <t>173,10</t>
  </si>
  <si>
    <t>TUBO PVC DE REVESTIMENTO GEOMECANICO NERVURADO STANDARD, DN = 154 MM, COMPRIMENTO = 2 M</t>
  </si>
  <si>
    <t>75,84</t>
  </si>
  <si>
    <t>TUBO PVC DE REVESTIMENTO GEOMECANICO NERVURADO STANDARD, DN = 206 MM, COMPRIMENTO = 2 M</t>
  </si>
  <si>
    <t>TUBO PVC DE REVESTIMENTO GEOMECANICO NERVURADO STANDARD, DN = 250 MM, COMPRIMENTO = 2 M</t>
  </si>
  <si>
    <t>219,97</t>
  </si>
  <si>
    <t>TUBO PVC DEFOFO, JEI, 1 MPA, DN 100 MM, PARA REDE DE AGUA (NBR 7665)</t>
  </si>
  <si>
    <t>TUBO PVC DEFOFO, JEI, 1 MPA, DN 150 MM, PARA REDE DE  AGUA (NBR 7665)</t>
  </si>
  <si>
    <t>91,86</t>
  </si>
  <si>
    <t>TUBO PVC DEFOFO, JEI, 1 MPA, DN 200 MM, PARA REDE DE AGUA (NBR 7665)</t>
  </si>
  <si>
    <t>155,68</t>
  </si>
  <si>
    <t>TUBO PVC DEFOFO, JEI, 1 MPA, DN 250 MM, PARA REDE DE AGUA (NBR 7665)</t>
  </si>
  <si>
    <t>237,00</t>
  </si>
  <si>
    <t>TUBO PVC DEFOFO, JEI, 1 MPA, DN 300 MM, PARA REDE DE AGUA (NBR 7665)</t>
  </si>
  <si>
    <t>336,54</t>
  </si>
  <si>
    <t>TUBO PVC PBA JEI, CLASSE 12, DN 100 MM, PARA REDE DE AGUA (NBR 5647)</t>
  </si>
  <si>
    <t>40,91</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</si>
  <si>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</si>
  <si>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</si>
  <si>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</si>
  <si>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</si>
  <si>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</si>
  <si>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</si>
  <si>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61,36</t>
  </si>
  <si>
    <t>TUBO PVC PBA JEI, CLASSE 20, DN 50 MM, PARA REDE DE AGUA (NBR 5647)</t>
  </si>
  <si>
    <t>TUBO PVC PBA JEI, CLASSE 20, DN 75 MM, PARA REDE DE AGUA (NBR 5647)</t>
  </si>
  <si>
    <t>37,06</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</si>
  <si>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</si>
  <si>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</si>
  <si>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</si>
  <si>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</si>
  <si>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</si>
  <si>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</si>
  <si>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29,59</t>
  </si>
  <si>
    <t>TUBO PVC, ROSCAVEL,  2 1/2", AGUA FRIA PREDIAL</t>
  </si>
  <si>
    <t>49,22</t>
  </si>
  <si>
    <t>TUBO PVC, ROSCAVEL,  2", PARA AGUA FRIA PREDIAL</t>
  </si>
  <si>
    <t>TUBO PVC, ROSCAVEL, 1 1/2",  AGUA FRIA PREDIAL</t>
  </si>
  <si>
    <t>22,30</t>
  </si>
  <si>
    <t>TUBO PVC, ROSCAVEL, 1 1/4", AGUA FRIA PREDIAL</t>
  </si>
  <si>
    <t>TUBO PVC, ROSCAVEL, 1/2", AGUA FRIA PREDIAL</t>
  </si>
  <si>
    <t>TUBO PVC, ROSCAVEL, 1", AGUA FRIA PREDIAL</t>
  </si>
  <si>
    <t>TUBO PVC, ROSCAVEL, 3", AGUA FRIA PREDIAL</t>
  </si>
  <si>
    <t>63,66</t>
  </si>
  <si>
    <t>TUBO PVC, ROSCAVEL, 4",  AGUA FRIA PREDIAL</t>
  </si>
  <si>
    <t>76,85</t>
  </si>
  <si>
    <t>TUBO PVC, ROSCAVEL, 5",  AGUA FRIA PREDIAL</t>
  </si>
  <si>
    <t>110,52</t>
  </si>
  <si>
    <t>TUBO PVC, ROSCAVEL, 6",  AGUA FRIA PREDIAL</t>
  </si>
  <si>
    <t>115,87</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</si>
  <si>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</si>
  <si>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</si>
  <si>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</si>
  <si>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</si>
  <si>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</si>
  <si>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</si>
  <si>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</si>
  <si>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</si>
  <si>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</si>
  <si>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</si>
  <si>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</si>
  <si>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</si>
  <si>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</si>
  <si>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26,77</t>
  </si>
  <si>
    <t>TUBO PVC, SOLDAVEL, DN 85 MM, AGUA FRIA (NBR-5648)</t>
  </si>
  <si>
    <t>TUBO 26" EM CHAPA PRETA, E= 3/16", 147 KG/6 M</t>
  </si>
  <si>
    <t>1.535,49</t>
  </si>
  <si>
    <t>TUBO 30" EM CHAPA PRETA, E= 1/4", 175 KG/6 M</t>
  </si>
  <si>
    <t>1.957,39</t>
  </si>
  <si>
    <t>TUBO 30" EM CHAPA PRETA, E= 3/8", 177 KG/6 M</t>
  </si>
  <si>
    <t>1.979,76</t>
  </si>
  <si>
    <t>UNIAO COM ASSENTO CONICO DE BRONZE, DIAMETRO 1/2"</t>
  </si>
  <si>
    <t>UNIAO COM ASSENTO CONICO DE BRONZE, DIAMETRO 1"</t>
  </si>
  <si>
    <t>34,79</t>
  </si>
  <si>
    <t>UNIAO COM ASSENTO CONICO DE BRONZE, DIAMETRO 2 1/2"</t>
  </si>
  <si>
    <t>144,42</t>
  </si>
  <si>
    <t>UNIAO COM ASSENTO CONICO DE BRONZE, DIAMETRO 2'</t>
  </si>
  <si>
    <t>92,70</t>
  </si>
  <si>
    <t>UNIAO COM ASSENTO CONICO DE BRONZE, DIAMETRO 3/4"</t>
  </si>
  <si>
    <t>UNIAO COM ASSENTO CONICO DE BRONZE, DIAMETRO 3"</t>
  </si>
  <si>
    <t>233,54</t>
  </si>
  <si>
    <t>UNIAO COM ASSENTO CONICO DE BRONZE, DIAMETRO 4"</t>
  </si>
  <si>
    <t>397,44</t>
  </si>
  <si>
    <t>UNIAO COM ASSENTO CONICO DE FERRO LONGO (MACHO-FEMEA), DIAMETRO 1 1/2"</t>
  </si>
  <si>
    <t>UNIAO COM ASSENTO CONICO DE FERRO LONGO (MACHO-FEMEA), DIAMETRO 1/2"</t>
  </si>
  <si>
    <t>26,63</t>
  </si>
  <si>
    <t>UNIAO COM ASSENTO CONICO DE FERRO LONGO (MACHO-FEMEA), DIAMETRO 1"</t>
  </si>
  <si>
    <t>52,03</t>
  </si>
  <si>
    <t>UNIAO COM ASSENTO CONICO DE FERRO LONGO (MACHO-FEMEA), DIAMETRO 2 1/2"</t>
  </si>
  <si>
    <t>161,04</t>
  </si>
  <si>
    <t>UNIAO COM ASSENTO CONICO DE FERRO LONGO (MACHO-FEMEA), DIAMETRO 2"</t>
  </si>
  <si>
    <t>130,06</t>
  </si>
  <si>
    <t>UNIAO COM ASSENTO CONICO DE FERRO LONGO (MACHO-FEMEA), DIAMETRO 3/4"</t>
  </si>
  <si>
    <t>UNIAO COM ASSENTO CONICO DE FERRO LONGO (MACHO-FEMEA), DIAMETRO 3'</t>
  </si>
  <si>
    <t>235,37</t>
  </si>
  <si>
    <t>UNIAO COM ASSENTO CONICO DE FERRO LONGO (MACHO-FEMEA), DIAMETRO 4"</t>
  </si>
  <si>
    <t>297,33</t>
  </si>
  <si>
    <t>UNIAO COM FLANGE PPR, DN 40 MM, PARA AGUA QUENTE PREDIAL</t>
  </si>
  <si>
    <t>84,50</t>
  </si>
  <si>
    <t>UNIAO DE FERRO GALVANIZADO, COM ASSENTO CONICO DE BRONZE, DE 1 1/2"</t>
  </si>
  <si>
    <t>53,57</t>
  </si>
  <si>
    <t>UNIAO DE FERRO GALVANIZADO, COM ASSENTO CONICO DE BRONZE, DE 1 1/4"</t>
  </si>
  <si>
    <t>51,78</t>
  </si>
  <si>
    <t>UNIAO DE FERRO GALVANIZADO, COM ROSCA BSP, COM ASSENTO PLANO, DE 1 1/2"</t>
  </si>
  <si>
    <t>UNIAO DE FERRO GALVANIZADO, COM ROSCA BSP, COM ASSENTO PLANO, DE 1 1/4"</t>
  </si>
  <si>
    <t>31,03</t>
  </si>
  <si>
    <t>UNIAO DE FERRO GALVANIZADO, COM ROSCA BSP, COM ASSENTO PLANO, DE 1/2"</t>
  </si>
  <si>
    <t>13,54</t>
  </si>
  <si>
    <t>UNIAO DE FERRO GALVANIZADO, COM ROSCA BSP, COM ASSENTO PLANO, DE 1"</t>
  </si>
  <si>
    <t>UNIAO DE FERRO GALVANIZADO, COM ROSCA BSP, COM ASSENTO PLANO, DE 2 1/2"</t>
  </si>
  <si>
    <t>93,97</t>
  </si>
  <si>
    <t>UNIAO DE FERRO GALVANIZADO, COM ROSCA BSP, COM ASSENTO PLANO, DE 2"</t>
  </si>
  <si>
    <t>56,80</t>
  </si>
  <si>
    <t>UNIAO DE FERRO GALVANIZADO, COM ROSCA BSP, COM ASSENTO PLANO, DE 3/4"</t>
  </si>
  <si>
    <t>UNIAO DE FERRO GALVANIZADO, COM ROSCA BSP, COM ASSENTO PLANO, DE 3"</t>
  </si>
  <si>
    <t>145,59</t>
  </si>
  <si>
    <t>UNIAO DE FERRO GALVANIZADO, COM ROSCA BSP, COM ASSENTO PLANO, DE 4"</t>
  </si>
  <si>
    <t>204,38</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</si>
  <si>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</si>
  <si>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</si>
  <si>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</si>
  <si>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</si>
  <si>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</si>
  <si>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20,03</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</si>
  <si>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</si>
  <si>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</si>
  <si>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</si>
  <si>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</si>
  <si>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</si>
  <si>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</si>
  <si>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</si>
  <si>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</si>
  <si>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</si>
  <si>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</si>
  <si>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</si>
  <si>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</si>
  <si>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</si>
  <si>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120,05</t>
  </si>
  <si>
    <t>UNIAO PVC, ROSCAVEL, 3/4",  AGUA FRIA PREDIAL</t>
  </si>
  <si>
    <t>UNIAO PVC, ROSCAVEL, 3",  AGUA FRIA PREDIAL</t>
  </si>
  <si>
    <t>152,02</t>
  </si>
  <si>
    <t>UNIAO PVC, SOLDAVEL, 110 MM,  PARA AGUA FRIA PREDIAL</t>
  </si>
  <si>
    <t>303,11</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</si>
  <si>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</si>
  <si>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</si>
  <si>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</si>
  <si>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</si>
  <si>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</si>
  <si>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21,00</t>
  </si>
  <si>
    <t>UNIAO PVC, SOLDAVEL, 60 MM,  PARA AGUA FRIA PREDIAL</t>
  </si>
  <si>
    <t>52,86</t>
  </si>
  <si>
    <t>UNIAO PVC, SOLDAVEL, 75 MM,  PARA AGUA FRIA PREDIAL</t>
  </si>
  <si>
    <t>106,67</t>
  </si>
  <si>
    <t>UNIAO PVC, SOLDAVEL, 85 MM,  PARA AGUA FRIA PREDIAL</t>
  </si>
  <si>
    <t>164,01</t>
  </si>
  <si>
    <t>UNIAO TIPO STORZ, COM EMPATACAO INTERNA TIPO ANEL DE EXPANSAO, ENGATE RAPIDO 1 1/2", PARA MANGUEIRA DE COMBATE A INCENDIO PREDIAL</t>
  </si>
  <si>
    <t>68,29</t>
  </si>
  <si>
    <t>UNIAO TIPO STORZ, COM EMPATACAO INTERNA TIPO ANEL DE EXPANSAO, ENGATE RAPIDO 2 1/2", PARA MANGUEIRA DE COMBATE A INCENDIO PREDIAL</t>
  </si>
  <si>
    <t>97,71</t>
  </si>
  <si>
    <t>UNIAO, CPVC, SOLDAVEL, 15 MM, PARA AGUA QUENTE PREDIAL</t>
  </si>
  <si>
    <t>UNIAO, CPVC, SOLDAVEL, 22 MM, PARA AGUA QUENTE PREDIAL</t>
  </si>
  <si>
    <t>UNIAO, CPVC, SOLDAVEL, 28 MM, PARA AGUA QUENTE PREDIAL</t>
  </si>
  <si>
    <t>UNIAO, CPVC, SOLDAVEL, 35 MM, PARA AGUA QUENTE PREDIAL</t>
  </si>
  <si>
    <t>16,42</t>
  </si>
  <si>
    <t>UNIAO, CPVC, SOLDAVEL, 42 MM, PARA AGUA QUENTE PREDIAL</t>
  </si>
  <si>
    <t>24,37</t>
  </si>
  <si>
    <t>UNIAO, CPVC, SOLDAVEL, 54 MM, PARA AGUA QUENTE PREDIAL</t>
  </si>
  <si>
    <t>58,57</t>
  </si>
  <si>
    <t>UNIAO, CPVC, SOLDAVEL, 73 MM, PARA AGUA QUENTE PREDIAL</t>
  </si>
  <si>
    <t>UNIAO, CPVC, SOLDAVEL, 89 MM, PARA AGUA QUENTE PREDIAL</t>
  </si>
  <si>
    <t>125,34</t>
  </si>
  <si>
    <t>USINA DE ASFALTO A FRIO, CAPACIDADE DE 30 A 40 T/H, ELETRICA, POTENCIA DE 30 CV</t>
  </si>
  <si>
    <t>81.120,80</t>
  </si>
  <si>
    <t>USINA DE ASFALTO A FRIO, CAPACIDADE DE 40 A 60 T/H, ELETRICA, POTENCIA DE 30 CV</t>
  </si>
  <si>
    <t>101.034,88</t>
  </si>
  <si>
    <t>USINA DE ASFALTO A QUENTE, FIXA, TIPO CONTRA FLUXO, CAPACIDADE DE 100 A 140 T/H, POTENCIA DE 280 KW, COM MISTURADOR EXTERNO ROTATIVO</t>
  </si>
  <si>
    <t>1.965.329,92</t>
  </si>
  <si>
    <t>USINA DE ASFALTO, GRAVIMETRICA, CAPACIDADE DE 150 T/H, POTENCIA DE 400 KW</t>
  </si>
  <si>
    <t>5.174.644,32</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</si>
  <si>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</si>
  <si>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</si>
  <si>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</si>
  <si>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</si>
  <si>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</si>
  <si>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</si>
  <si>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</si>
  <si>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</si>
  <si>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</si>
  <si>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</si>
  <si>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</si>
  <si>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1.600.000,00</t>
  </si>
  <si>
    <t>USINA MISTURADORA DE SOLOS,  DOSADORES TRIPLOS, CALHA VIBRATORIA CAPACIDADE DE 200 A 500 T/H, POTENCIA DE 75 KW</t>
  </si>
  <si>
    <t>825.355,68</t>
  </si>
  <si>
    <t>VALVULA DE DESCARGA EM METAL CROMADO PARA MICTORIO COM ACIONAMENTO POR PRESSAO E FECHAMENTO AUTOMATICO</t>
  </si>
  <si>
    <t>134,11</t>
  </si>
  <si>
    <t>VALVULA DE DESCARGA METALICA, BASE 1 1/2 " E ACABAMENTO METALICO CROMADO</t>
  </si>
  <si>
    <t>155,80</t>
  </si>
  <si>
    <t>VALVULA DE DESCARGA METALICA, BASE 1 1/4 " E ACABAMENTO METALICO CROMADO</t>
  </si>
  <si>
    <t>126,21</t>
  </si>
  <si>
    <t>VALVULA DE ESFERA BRUTA EM BRONZE, BITOLA 1 " (REF 1552-B)</t>
  </si>
  <si>
    <t>VALVULA DE ESFERA BRUTA EM BRONZE, BITOLA 1 1/2 " (REF 1552-B)</t>
  </si>
  <si>
    <t>80,73</t>
  </si>
  <si>
    <t>VALVULA DE ESFERA BRUTA EM BRONZE, BITOLA 1 1/4 " (REF 1552-B)</t>
  </si>
  <si>
    <t>VALVULA DE ESFERA BRUTA EM BRONZE, BITOLA 1/2 " (REF 1552-B)</t>
  </si>
  <si>
    <t>VALVULA DE ESFERA BRUTA EM BRONZE, BITOLA 2 " (REF 1552-B)</t>
  </si>
  <si>
    <t>124,49</t>
  </si>
  <si>
    <t>VALVULA DE ESFERA BRUTA EM BRONZE, BITOLA 3/4 " (REF 1552-B)</t>
  </si>
  <si>
    <t>VALVULA DE RETENCAO DE BRONZE, PE COM CRIVOS, EXTREMIDADE COM ROSCA, DE 1 1/2", PARA FUNDO DE POCO</t>
  </si>
  <si>
    <t>49,47</t>
  </si>
  <si>
    <t>VALVULA DE RETENCAO DE BRONZE, PE COM CRIVOS, EXTREMIDADE COM ROSCA, DE 1 1/4", PARA FUNDO DE POCO</t>
  </si>
  <si>
    <t>VALVULA DE RETENCAO DE BRONZE, PE COM CRIVOS, EXTREMIDADE COM ROSCA, DE 1", PARA FUNDO DE POCO</t>
  </si>
  <si>
    <t>29,20</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</si>
  <si>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</si>
  <si>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</si>
  <si>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</si>
  <si>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26,41</t>
  </si>
  <si>
    <t>VALVULA DE RETENCAO DE BRONZE, PE COM CRIVOS, EXTREMIDADE COM ROSCA, DE 3", PARA FUNDO DE POCO</t>
  </si>
  <si>
    <t>183,58</t>
  </si>
  <si>
    <t>VALVULA DE RETENCAO DE BRONZE, PE COM CRIVOS, EXTREMIDADE COM ROSCA, DE 4", PARA FUNDO DE POCO</t>
  </si>
  <si>
    <t>323,08</t>
  </si>
  <si>
    <t>VALVULA DE RETENCAO HORIZONTAL, DE BRONZE (PN-25), 1 1/2", 400 PSI, TAMPA DE PORCA DE UNIAO, EXTREMIDADES COM ROSCA</t>
  </si>
  <si>
    <t>95,98</t>
  </si>
  <si>
    <t>VALVULA DE RETENCAO HORIZONTAL, DE BRONZE (PN-25), 1 1/4", 400 PSI, TAMPA DE PORCA DE UNIAO, EXTREMIDADES COM ROSCA</t>
  </si>
  <si>
    <t>85,88</t>
  </si>
  <si>
    <t>VALVULA DE RETENCAO HORIZONTAL, DE BRONZE (PN-25), 1/2", 400 PSI, TAMPA DE PORCA DE UNIAO, EXTREMIDADES COM ROSCA</t>
  </si>
  <si>
    <t>VALVULA DE RETENCAO HORIZONTAL, DE BRONZE (PN-25), 1", 400 PSI, TAMPA DE PORCA DE UNIAO, EXTREMIDADES COM ROSCA</t>
  </si>
  <si>
    <t>57,37</t>
  </si>
  <si>
    <t>VALVULA DE RETENCAO HORIZONTAL, DE BRONZE (PN-25), 2 1/2", 400 PSI, TAMPA DE PORCA DE UNIAO, EXTREMIDADES COM ROSCA</t>
  </si>
  <si>
    <t>192,30</t>
  </si>
  <si>
    <t>VALVULA DE RETENCAO HORIZONTAL, DE BRONZE (PN-25), 2", 400 PSI, TAMPA DE PORCA DE UNIAO, EXTREMIDADES COM ROSCA</t>
  </si>
  <si>
    <t>134,47</t>
  </si>
  <si>
    <t>VALVULA DE RETENCAO HORIZONTAL, DE BRONZE (PN-25), 3/4", 400 PSI, TAMPA DE PORCA DE UNIAO, EXTREMIDADES COM ROSCA</t>
  </si>
  <si>
    <t>42,21</t>
  </si>
  <si>
    <t>VALVULA DE RETENCAO HORIZONTAL, DE BRONZE (PN-25), 3", 400 PSI, TAMPA DE PORCA DE UNIAO, EXTREMIDADES COM ROSCA</t>
  </si>
  <si>
    <t>265,61</t>
  </si>
  <si>
    <t>VALVULA DE RETENCAO HORIZONTAL, DE BRONZE (PN-25), 4", 400 PSI, TAMPA DE PORCA DE UNIAO, EXTREMIDADES COM ROSCA</t>
  </si>
  <si>
    <t>411,96</t>
  </si>
  <si>
    <t>VALVULA DE RETENCAO VERTICAL, DE BRONZE (PN-16), 1 1/2", 200 PSI, EXTREMIDADES COM ROSCA</t>
  </si>
  <si>
    <t>51,10</t>
  </si>
  <si>
    <t>VALVULA DE RETENCAO VERTICAL, DE BRONZE (PN-16), 1 1/4", 200 PSI, EXTREMIDADES COM ROSCA</t>
  </si>
  <si>
    <t>44,35</t>
  </si>
  <si>
    <t>VALVULA DE RETENCAO VERTICAL, DE BRONZE (PN-16), 1/2", 200 PSI, EXTREMIDADES COM ROSCA</t>
  </si>
  <si>
    <t>25,35</t>
  </si>
  <si>
    <t>VALVULA DE RETENCAO VERTICAL, DE BRONZE (PN-16), 1", 200 PSI, EXTREMIDADES COM ROSCA</t>
  </si>
  <si>
    <t>29,56</t>
  </si>
  <si>
    <t>VALVULA DE RETENCAO VERTICAL, DE BRONZE (PN-16), 2 1/2", 200 PSI, EXTREMIDADES COM ROSCA</t>
  </si>
  <si>
    <t>119,30</t>
  </si>
  <si>
    <t>VALVULA DE RETENCAO VERTICAL, DE BRONZE (PN-16), 2", 200 PSI, EXTREMIDADES COM ROSCA</t>
  </si>
  <si>
    <t>74,45</t>
  </si>
  <si>
    <t>VALVULA DE RETENCAO VERTICAL, DE BRONZE (PN-16), 3/4", 200 PSI, EXTREMIDADES COM ROSCA</t>
  </si>
  <si>
    <t>VALVULA DE RETENCAO VERTICAL, DE BRONZE (PN-16), 3", 200 PSI, EXTREMIDADES COM ROSCA</t>
  </si>
  <si>
    <t>162,92</t>
  </si>
  <si>
    <t>VALVULA DE RETENCAO VERTICAL, DE BRONZE (PN-16), 4", 200 PSI, EXTREMIDADES COM ROSCA</t>
  </si>
  <si>
    <t>282,76</t>
  </si>
  <si>
    <t>VALVULA EM METAL CROMADO PARA LAVATORIO, 1 " SEM LADRAO</t>
  </si>
  <si>
    <t>24,97</t>
  </si>
  <si>
    <t>VALVULA EM METAL CROMADO PARA PIA AMERICANA 3.1/2 X 1.1/2 "</t>
  </si>
  <si>
    <t>34,11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</si>
  <si>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</si>
  <si>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</si>
  <si>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</si>
  <si>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</si>
  <si>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2,48</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</si>
  <si>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</si>
  <si>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</si>
  <si>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</si>
  <si>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</si>
  <si>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</si>
  <si>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15,81</t>
  </si>
  <si>
    <t>VARA/ PERFIL PARA CREMONA, EM LATAO CROMADO, COMPRIMENTO DE 120 CM</t>
  </si>
  <si>
    <t>VARIADOR DE LUMINOSIDADE ROTATIVO (DIMMER) 127 V, 300 W (APENAS MODULO)</t>
  </si>
  <si>
    <t>40,62</t>
  </si>
  <si>
    <t>VARIADOR DE LUMINOSIDADE ROTATIVO (DIMMER) 127V, 300W, CONJUNTO MONTADO PARA EMBUTIR 4" X 2" (PLACA + SUPORTE + MODULO)</t>
  </si>
  <si>
    <t>52,25</t>
  </si>
  <si>
    <t>VARIADOR DE LUMINOSIDADE ROTATIVO (DIMMER) 220 V, 600 W (APENAS MODULO)</t>
  </si>
  <si>
    <t>64,92</t>
  </si>
  <si>
    <t>VARIADOR DE LUMINOSIDADE ROTATIVO (DIMMER) 220V, 600W, CONJUNTO MONTADO PARA EMBUTIR 4" X 2" (PLACA + SUPORTE + MODULO)</t>
  </si>
  <si>
    <t>68,26</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</si>
  <si>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</si>
  <si>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</si>
  <si>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</si>
  <si>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27,93</t>
  </si>
  <si>
    <t>VARIADOR DE VELOCIDADE PARA VENTILADOR 220V, 250W + 2 INTERRUPTORES PARALELOS, PARA REVERSAO E LAMPADA, CONJUNTO MONTADO PARA EMBUTIR 4" X 2" (PLACA + SUPORTE + MODULOS)</t>
  </si>
  <si>
    <t>VASO SANITARIO SIFONADO INFANTIL LOUCA BRANCA</t>
  </si>
  <si>
    <t>253,80</t>
  </si>
  <si>
    <t>VASSOURA MECANICA REBOCAVEL COM ESCOVA CILINDRICA LARGURA UTIL DE VARRIMENTO = 2,44M</t>
  </si>
  <si>
    <t>32.618,97</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</si>
  <si>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</si>
  <si>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</si>
  <si>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</si>
  <si>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</si>
  <si>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</si>
  <si>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</si>
  <si>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</si>
  <si>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23,28</t>
  </si>
  <si>
    <t>VERNIZ SINTETICO BRILHANTE PARA MADEIRA, COM FILTRO SOLAR, USO INTERNO E EXTERNO (BASE SOLVENTE)</t>
  </si>
  <si>
    <t>VEU DE VIDRO/VEU DE SUPERFICIE 30 A 35 G/M2</t>
  </si>
  <si>
    <t>VEU POLIESTER</t>
  </si>
  <si>
    <t>VIBRADOR DE IMERSAO, COM PONTEIRA DE *35* MM, MANGOTE DE 5 M, SEM MOTOR</t>
  </si>
  <si>
    <t>818,27</t>
  </si>
  <si>
    <t>VIBRADOR DE IMERSAO, COM PONTEIRA DE *45* MM, MANGOTE DE 5 M, SEM MOTOR.</t>
  </si>
  <si>
    <t>889,43</t>
  </si>
  <si>
    <t>VIBRADOR DE IMERSAO, COM PONTEIRA DE *60* MM, MANGOTE DE 5 M, SEM MOTOR.</t>
  </si>
  <si>
    <t>997,73</t>
  </si>
  <si>
    <t>VIBRADOR DE IMERSAO, DIAMETRO DA PONTEIRA DE *35* MM, COM MOTOR 4 TEMPOS A GASOLINA DE 5,5 HP (5,5 CV)</t>
  </si>
  <si>
    <t>2.146,50</t>
  </si>
  <si>
    <t>VIBRADOR DE IMERSAO, DIAMETRO DA PONTEIRA DE *45* MM, COM MOTOR ELETRICO TRIFASICO DE 2 HP (2 CV)</t>
  </si>
  <si>
    <t>1.925,59</t>
  </si>
  <si>
    <t>VIBRADOR DE IMERSAO, DIAMETRO DA PONTEIRA DE *45* MM, COM MOTOR 4 TEMPOS A GASOLINA DE 5,5 HP (5,5 CV)</t>
  </si>
  <si>
    <t>2.345,61</t>
  </si>
  <si>
    <t>VIBROACABADORA DE ASFALTO SOBRE ESTEIRAS, LARG. PAVIM. MAX. 8,00 M, POT. 100 KW/ 134 HP, CAP. 600 T/ H</t>
  </si>
  <si>
    <t>2.500.350,92</t>
  </si>
  <si>
    <t>VIBROACABADORA DE ASFALTO SOBRE ESTEIRAS, LARG. PAVIM. 2,13 M A 4,55 M, POT. 74 KW/ 100 HP, CAP. 400 T/ H</t>
  </si>
  <si>
    <t>1.052.618,72</t>
  </si>
  <si>
    <t>VIBROACABADORA DE ASFALTO SOBRE ESTEIRAS, LARG. PAVIM. 2,60 M A 5,75 M, POT. 110 HP, CAP. 450 T/ H</t>
  </si>
  <si>
    <t>1.060.246,46</t>
  </si>
  <si>
    <t>VIBROACABADORA DE ASFALTO SOBRE ESTEIRAS, LARG. PAVIMENT. 1,90 A 5,3 M, POT. 78 KW/105 HP, CAP. 450 T/H</t>
  </si>
  <si>
    <t>1.284.500,00</t>
  </si>
  <si>
    <t>VIBROACABADORA DE ASFALTO SOBRE RODAS, LARGURA DE PAVIMENTACAO DE 1,70 A 4,20 M, POTENCIA 78 KW/105 HP, CAPACIDADE 300 T/H</t>
  </si>
  <si>
    <t>1.138.048,63</t>
  </si>
  <si>
    <t>VIDRACEIRO</t>
  </si>
  <si>
    <t>14,27</t>
  </si>
  <si>
    <t>VIDRACEIRO (MENSALISTA)</t>
  </si>
  <si>
    <t>2.547,30</t>
  </si>
  <si>
    <t>VIDRO COMUM LAMINADO LISO INCOLOR DUPLO, ESPESSURA TOTAL 8 MM (CADA CAMADA DE 4 MM) - COLOCADO</t>
  </si>
  <si>
    <t>400,03</t>
  </si>
  <si>
    <t>VIDRO COMUM LAMINADO, LISO, INCOLOR, DUPLO, ESPESSURA TOTAL 6 MM (CADA CAMADA E= 3 MM) - COLOCADO</t>
  </si>
  <si>
    <t>348,22</t>
  </si>
  <si>
    <t>VIDRO COMUM LAMINADO, LISO, INCOLOR, TRIPLO, ESPESSURA TOTAL 12 MM (CADA CAMADA E=  4 MM) - COLOCADO</t>
  </si>
  <si>
    <t>905,37</t>
  </si>
  <si>
    <t>VIDRO COMUM LAMINADO, LISO, INCOLOR, TRIPLO, ESPESSURA TOTAL 15 MM (CADA CAMADA E = 5 MM) - COLOCADO</t>
  </si>
  <si>
    <t>1.058,59</t>
  </si>
  <si>
    <t>VIDRO CRISTAL COLORIDO, 10 MM, PINTADO NA COR BRANCA</t>
  </si>
  <si>
    <t>312,00</t>
  </si>
  <si>
    <t>VIDRO CRISTAL COLORIDO, 4 MM, PINTADO NA COR BRANCA</t>
  </si>
  <si>
    <t>VIDRO CRISTAL COLORIDO, 6 MM, PINTADO NA COR BRANCA</t>
  </si>
  <si>
    <t>138,57</t>
  </si>
  <si>
    <t>VIDRO CRISTAL COLORIDO, 8 MM, PINTADO NA COR BRANCA</t>
  </si>
  <si>
    <t>224,95</t>
  </si>
  <si>
    <t>VIDRO LISO FUME E = 4MM - SEM COLOCACAO</t>
  </si>
  <si>
    <t>111,43</t>
  </si>
  <si>
    <t>VIDRO LISO FUME E = 6MM - SEM COLOCACAO</t>
  </si>
  <si>
    <t>167,14</t>
  </si>
  <si>
    <t>VIDRO LISO FUME, E = 5 MM - SEM COLOCACAO</t>
  </si>
  <si>
    <t>120,28</t>
  </si>
  <si>
    <t>VIDRO LISO INCOLOR 10 MM - SEM COLOCACAO</t>
  </si>
  <si>
    <t>208,93</t>
  </si>
  <si>
    <t>VIDRO LISO INCOLOR 2 A 3 MM - SEM COLOCACAO</t>
  </si>
  <si>
    <t>VIDRO LISO INCOLOR 4MM - SEM COLOCACAO</t>
  </si>
  <si>
    <t>83,57</t>
  </si>
  <si>
    <t>VIDRO LISO INCOLOR 5MM - SEM COLOCACAO</t>
  </si>
  <si>
    <t>VIDRO LISO INCOLOR 6 MM - SEM COLOCACAO</t>
  </si>
  <si>
    <t>118,39</t>
  </si>
  <si>
    <t>VIDRO LISO INCOLOR 8MM  -  SEM COLOCACAO</t>
  </si>
  <si>
    <t>172,71</t>
  </si>
  <si>
    <t>VIDRO MARTELADO OU CANELADO, 4 MM - SEM COLOCACAO</t>
  </si>
  <si>
    <t>69,64</t>
  </si>
  <si>
    <t>VIDRO PLANO ARAMADO E = 6 MM - SEM COLOCACAO</t>
  </si>
  <si>
    <t>VIDRO PLANO ARMADO E = 7MM - SEM COLOCACAO</t>
  </si>
  <si>
    <t>215,89</t>
  </si>
  <si>
    <t>VIDRO TEMPERADO INCOLOR E = 10 MM, SEM COLOCACAO</t>
  </si>
  <si>
    <t>160,87</t>
  </si>
  <si>
    <t>VIDRO TEMPERADO INCOLOR E = 6 MM, SEM COLOCACAO</t>
  </si>
  <si>
    <t>94,92</t>
  </si>
  <si>
    <t>VIDRO TEMPERADO INCOLOR E = 8 MM, SEM COLOCACAO</t>
  </si>
  <si>
    <t>123,91</t>
  </si>
  <si>
    <t>VIDRO TEMPERADO INCOLOR PARA PORTA DE ABRIR, E = 10 MM (SEM FERRAGENS E SEM COLOCACAO)</t>
  </si>
  <si>
    <t>174,00</t>
  </si>
  <si>
    <t>VIDRO TEMPERADO VERDE E = 10 MM, SEM COLOCACAO</t>
  </si>
  <si>
    <t>202,75</t>
  </si>
  <si>
    <t>VIDRO TEMPERADO VERDE E = 6 MM, SEM COLOCACAO</t>
  </si>
  <si>
    <t>114,54</t>
  </si>
  <si>
    <t>VIDRO TEMPERADO VERDE E = 8 MM, SEM COLOCACAO</t>
  </si>
  <si>
    <t>154,75</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</si>
  <si>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</si>
  <si>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</si>
  <si>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</si>
  <si>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</si>
  <si>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25,60</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</si>
  <si>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</si>
  <si>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</si>
  <si>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</si>
  <si>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18,80</t>
  </si>
  <si>
    <t>VIGA DE MADEIRA NAO APARELHADA 8 X 16 CM, MACARANDUBA, ANGELIM OU EQUIVALENTE DA REGIAO</t>
  </si>
  <si>
    <t>VIGIA DIURNO</t>
  </si>
  <si>
    <t>VIGIA DIURNO (MENSALISTA)</t>
  </si>
  <si>
    <t>1.897,41</t>
  </si>
  <si>
    <t>VIGIA NOTURNO, HORA EFETIVAMENTE TRABALHADA DE 22 H AS 5 H (COM ADICIONAL NOTURNO)</t>
  </si>
  <si>
    <t>VIGOTA DE MADEIRA NAO APARELHADA *5 X 10* CM, MACARANDUBA, ANGELIM OU EQUIVALENTE DA REGIAO</t>
  </si>
  <si>
    <t>16,81</t>
  </si>
  <si>
    <t>WASH PRIMER PARA TINTA AUTOMOTIVA</t>
  </si>
  <si>
    <t>121,45</t>
  </si>
  <si>
    <t/>
  </si>
  <si>
    <t>TOTAL DE INSUMOS : 5287</t>
  </si>
  <si>
    <t>0,0740000</t>
  </si>
  <si>
    <t>0,1550000</t>
  </si>
  <si>
    <t>1,0300000</t>
  </si>
  <si>
    <t>0,3460000</t>
  </si>
  <si>
    <t>0,6920000</t>
  </si>
  <si>
    <t>0,0020000</t>
  </si>
  <si>
    <t>TUBO DE CONCRETO PARA REDES COLETORAS DE ÁGUAS PLUVIAIS, DIÂMETRO DE 400 MM, JUNTA RÍGIDA, INSTALADO EM LOCAL COM BAIXO NÍVEL DE INTERFERÊNCIAS - FORNECIMENTO E ASSENTAMENTO. AF_12/2015(CLASSE PS-1)</t>
  </si>
  <si>
    <t>0,1050000</t>
  </si>
  <si>
    <t>0,2210000</t>
  </si>
  <si>
    <t>0,4930000</t>
  </si>
  <si>
    <t>0,9860000</t>
  </si>
  <si>
    <t>0,0050000</t>
  </si>
  <si>
    <t>TUBO DE CONCRETO PARA REDES COLETORAS DE ÁGUAS PLUVIAIS, DIÂMETRO DE 600 MM, JUNTA RÍGIDA, INSTALADO EM LOCAL COM BAIXO NÍVEL DE INTERFERÊNCIAS - FORNECIMENTO E ASSENTAMENTO. AF_12/2015 (CLASSE PS-1)</t>
  </si>
  <si>
    <t>92210M</t>
  </si>
  <si>
    <t>92212M</t>
  </si>
  <si>
    <t>(vazio)</t>
  </si>
  <si>
    <t>0,1360000</t>
  </si>
  <si>
    <t>0,2870000</t>
  </si>
  <si>
    <t>0,6400000</t>
  </si>
  <si>
    <t>1,2800000</t>
  </si>
  <si>
    <t>0,0120000</t>
  </si>
  <si>
    <t>TUBO DE CONCRETO PARA REDES COLETORAS DE ÁGUAS PLUVIAIS, DIÂMETRO DE 800 MM, JUNTA RÍGIDA, INSTALADO EM LOCAL COM BAIXO NÍVEL DE INTERFERÊNCIAS - FORNECIMENTO E ASSENTAMENTO. AF_12/2015 (CLASSE PA-2)</t>
  </si>
  <si>
    <t>0,1670000</t>
  </si>
  <si>
    <t>0,3520000</t>
  </si>
  <si>
    <t>0,7870000</t>
  </si>
  <si>
    <t>1,5740000</t>
  </si>
  <si>
    <t>0,0280000</t>
  </si>
  <si>
    <t>TUBO DE CONCRETO PARA REDES COLETORAS DE ÁGUAS PLUVIAIS, DIÂMETRO DE 1000 MM, JUNTA RÍGIDA, INSTALADO EM LOCAL COM BAIXO NÍVEL DE INTERFERÊNCIAS - FORNECIMENTO E ASSENTAMENTO. AF_12/2015 (CLASSE PA-2)</t>
  </si>
  <si>
    <t>92214M</t>
  </si>
  <si>
    <t>92216M</t>
  </si>
  <si>
    <t>0,2090000</t>
  </si>
  <si>
    <t>0,4405000</t>
  </si>
  <si>
    <t>0,9849000</t>
  </si>
  <si>
    <t>1,9698000</t>
  </si>
  <si>
    <t>0,0350000</t>
  </si>
  <si>
    <t>TUBO DE CONCRETO PARA REDES COLETORAS DE ÁGUAS PLUVIAIS, DIÂMETRO DE 1200 MM, JUNTA RÍGIDA, INSTALADO EM LOCAL COM BAIXO NÍVEL DE INTERFERÊNCIAS - FORNECIMENTO E ASSENTAMENTO. AF_12/2015 (CLASSE PA-2)</t>
  </si>
  <si>
    <t>92816M-01</t>
  </si>
  <si>
    <t>92816M-02</t>
  </si>
  <si>
    <t>TUBO DE CONCRETO PARA REDES COLETORAS DE ÁGUAS PLUVIAIS, DIÂMETRO DE 1200 MM, JUNTA RÍGIDA, INSTALADO EM LOCAL COM BAIXO NÍVEL DE INTERFERÊNCIAS - FORNECIMENTO E ASSENTAMENTO. AF_12/2015 (CLASSE PA-3)</t>
  </si>
  <si>
    <t>0,2812000</t>
  </si>
  <si>
    <t>0,5928000</t>
  </si>
  <si>
    <t>1,3254000</t>
  </si>
  <si>
    <t>2,6507000</t>
  </si>
  <si>
    <t>0,0472000</t>
  </si>
  <si>
    <t>92818M</t>
  </si>
  <si>
    <t>TUBO DE CONCRETO PARA REDES COLETORAS DE ÁGUAS PLUVIAIS, DIÂMETRO DE 1500 MM, JUNTA RÍGIDA, INSTALADO EM LOCAL COM BAIXO NÍVEL DE INTERFERÊNCIAS - FORNECIMENTO E ASSENTAMENTO. AF_12/2015 (CLASSE PA-2)</t>
  </si>
  <si>
    <t xml:space="preserve"> TUBO CONCRETO ARMADO, CLASSE PA-1, PB, DN 600 MM, PARA AGUAS PLUVIAIS (NBR 8890)</t>
  </si>
  <si>
    <t>FORNECIMENTO DE TUBO PARA ENSAIO DE ROMPIMENTO (UNIDADES)</t>
  </si>
  <si>
    <t>NOVACAP</t>
  </si>
  <si>
    <t>TON./M</t>
  </si>
  <si>
    <t>TOTAL (TON.)</t>
  </si>
  <si>
    <t>1600402M</t>
  </si>
  <si>
    <t>Remoção de tubos de concreto em valas e bueiros D= 500</t>
  </si>
  <si>
    <t>E9526</t>
  </si>
  <si>
    <t>Retroescavadeira de pneus - 58 kW</t>
  </si>
  <si>
    <t>TON./M (NOVACAP)</t>
  </si>
  <si>
    <t xml:space="preserve">4805757M </t>
  </si>
  <si>
    <t>73682M</t>
  </si>
  <si>
    <t>CADASTRO DE REDES , INCLUSIVE TOPÓGRAFO E DESENHISTA</t>
  </si>
  <si>
    <t>*COEFICIENTES RETIRADOS DA TABELA SINAPI DATA BASE-FEV/2014</t>
  </si>
  <si>
    <t>REG. FUNDO</t>
  </si>
  <si>
    <t>REG. FUNDO (M²)</t>
  </si>
  <si>
    <t>Soma de REG. FUNDO (M²)</t>
  </si>
  <si>
    <t>Discriminação</t>
  </si>
  <si>
    <t>Soma de Total</t>
  </si>
  <si>
    <t>1_Desmatamento, limpeza e estocamento</t>
  </si>
  <si>
    <t>m²</t>
  </si>
  <si>
    <t>2_Bota fora material de desmatanto, limpeza e estocametno</t>
  </si>
  <si>
    <t>3_Locação</t>
  </si>
  <si>
    <t>4_Escavação</t>
  </si>
  <si>
    <t>m³</t>
  </si>
  <si>
    <t>5_Lastro de concreto magro</t>
  </si>
  <si>
    <t>6_Lastro de Cascalho ou Brita</t>
  </si>
  <si>
    <t>7_Reaterro</t>
  </si>
  <si>
    <t xml:space="preserve">8_CONCRETO ESTRUTURAL </t>
  </si>
  <si>
    <t>9_FORMA</t>
  </si>
  <si>
    <t>10_ARMADURA</t>
  </si>
  <si>
    <t>11_PINTURA EXTERNA IMPERMEABILIZANTE</t>
  </si>
  <si>
    <t>DISSIPADOR DE ENERGIA, PARA REDES Ø 1500 MM</t>
  </si>
  <si>
    <t>12_APILOAMENTO DE FUNDO DE VALA</t>
  </si>
  <si>
    <t>Concreto Usinado bombeavel, classe de resistencia c20, com brita 0 e 1, slump=100 +/- 20mm, inclui servico de bombeamento (nbr 8953)</t>
  </si>
  <si>
    <t>3108005M</t>
  </si>
  <si>
    <t>Formas de compensado resinado 14 mm - uso geral - utilização de 3 vezes - confecção, instalação e retirada</t>
  </si>
  <si>
    <t>0407819M</t>
  </si>
  <si>
    <t>Armação em aço CA-50 - fornecimento, preparo e colocação</t>
  </si>
  <si>
    <t>LOCAÇÃO CONVENCIONAL DE OBRA , ATRAVÉS DE GABARITO DE TÁBUAS CORRRIDAS PONTALETADAS, COM REAPROVEITAMENTO DE 3 VEZES</t>
  </si>
  <si>
    <t>74077/3M</t>
  </si>
  <si>
    <t>DMT NOVACAP 4 KM</t>
  </si>
  <si>
    <t>**FONTE SINAPI FEV/2014 COM INSUMOS JAN/2019</t>
  </si>
  <si>
    <t>CPU 734</t>
  </si>
  <si>
    <t>OBRAS DE DRENAGEM DE ÁGUAS PLUVIAIS</t>
  </si>
  <si>
    <t>6.1</t>
  </si>
  <si>
    <t>Escavações e Cortes</t>
  </si>
  <si>
    <t>6.1.1</t>
  </si>
  <si>
    <t>(M) ESCAVACAO MECANICA DE VALA EM MATERIAL DE 1ª CATEGORIA - ORIGEM: SICRO;4805757</t>
  </si>
  <si>
    <t>M³</t>
  </si>
  <si>
    <t>6.1.2</t>
  </si>
  <si>
    <t>(M) REATERRO E COMPACTACAO COM SOQUETE VIBRATORIO - ORIGEM: SICRO;4915671</t>
  </si>
  <si>
    <t>6.1.3</t>
  </si>
  <si>
    <t>6.1.4</t>
  </si>
  <si>
    <t>6.1.5</t>
  </si>
  <si>
    <t>6.1.6</t>
  </si>
  <si>
    <t>6.1.7</t>
  </si>
  <si>
    <t>6.1.8</t>
  </si>
  <si>
    <t>txkm</t>
  </si>
  <si>
    <t>6.2</t>
  </si>
  <si>
    <t>Tubulação de Concreto</t>
  </si>
  <si>
    <t>6.2.1</t>
  </si>
  <si>
    <t>6.2.2</t>
  </si>
  <si>
    <t>(M) CARGA, MANOBRA E DESCARGA DE MATERIAIS DIVERSOS EM CAMINHAO CARROCERIA DE 15 T - CARGA E DESCARGA COM CAMINHAO GUINDAUTO</t>
  </si>
  <si>
    <t>6.2.3</t>
  </si>
  <si>
    <t>TRANSPORTE COM CAMINHAO CARROCERIA DE 15 T - RODOVIA PAVIMENTADA</t>
  </si>
  <si>
    <t>TKM</t>
  </si>
  <si>
    <t>6.2.6</t>
  </si>
  <si>
    <t>6.2.7</t>
  </si>
  <si>
    <t>6.2.8</t>
  </si>
  <si>
    <t>6.2.9</t>
  </si>
  <si>
    <t>6.2.10</t>
  </si>
  <si>
    <t>6.2.11</t>
  </si>
  <si>
    <t>6.2.12</t>
  </si>
  <si>
    <t>6.2.13</t>
  </si>
  <si>
    <t>6.2.14</t>
  </si>
  <si>
    <t>6.2.15</t>
  </si>
  <si>
    <t>6.2.16</t>
  </si>
  <si>
    <t>6.2.17</t>
  </si>
  <si>
    <t>6.2.18</t>
  </si>
  <si>
    <t>6.2.19</t>
  </si>
  <si>
    <t>6.2.20</t>
  </si>
  <si>
    <t>6.2.21</t>
  </si>
  <si>
    <t>CADASTROS DE REDES, INCLUSIVE TOPOGRAFO E DESENHISTA</t>
  </si>
  <si>
    <t>6.2.22</t>
  </si>
  <si>
    <t>6.2.23</t>
  </si>
  <si>
    <t>6.2.24</t>
  </si>
  <si>
    <t>ROMPIMENTO DE TUBO DE CONCRETO - DIAMETRO DE 300 A 600 MM</t>
  </si>
  <si>
    <t>6.2.25</t>
  </si>
  <si>
    <t>ROMPIMENTO TUBO DE CONCRETO - DIAMETRO DE 800 A 1500 MM</t>
  </si>
  <si>
    <t>6.2.26</t>
  </si>
  <si>
    <t>(M) LASTRO DE BRITA COMERCIAL - ORIGEM: SICRO;2003850</t>
  </si>
  <si>
    <t>6.2.27</t>
  </si>
  <si>
    <t>t</t>
  </si>
  <si>
    <t>6.3</t>
  </si>
  <si>
    <t>Dispositivos diversos</t>
  </si>
  <si>
    <t>6.3.1</t>
  </si>
  <si>
    <t>(M) POCO DE VISITA - PVI 03 - AREIA E BRITA COMERCIAIS - ORIGEM: SICRO;2003682 - Origem: PROPRIA;</t>
  </si>
  <si>
    <t>6.3.2</t>
  </si>
  <si>
    <t>(M) POCO DE VISITA - PVI 03 - AREIA E BRITA COMERCIAIS - ORIGEM: SICRO;2003682</t>
  </si>
  <si>
    <t>6.3.3</t>
  </si>
  <si>
    <t>(M) POCO DE VISITA - PVI 04 - AREIA E BRITA COMERCIAIS</t>
  </si>
  <si>
    <t>6.3.4</t>
  </si>
  <si>
    <t>(M) POCO DE VISITA - PVI 05 - AREIA E BRITA COMERCIAIS</t>
  </si>
  <si>
    <t>6.3.5</t>
  </si>
  <si>
    <t>(M) POCO DE VISITA - PVI 06 - AREIA E BRITA COMERCIAIS</t>
  </si>
  <si>
    <t>6.3.6</t>
  </si>
  <si>
    <t>6.3.7</t>
  </si>
  <si>
    <t>6.3.8</t>
  </si>
  <si>
    <t>6.3.9</t>
  </si>
  <si>
    <t>BOCA DE LOBO SIMPLES, COM REVESTIMENTO INTERNO EM ARGAMASSA, INCLUSIVE ESVACACAO E MEIO FIO VAZADO (EXECUCAO)</t>
  </si>
  <si>
    <t>6.3.10</t>
  </si>
  <si>
    <t>(M) BUEIRO METALICO SEM INTERRUPCAO DE TRAFEGO COM D = 1,60 M - CHAPA COM EPOXI - ESCAVADO EM MATERIAL DE 1ª CATEGORIA - ATERRO RODOVIARIO MAXIMO = 6,7 M</t>
  </si>
  <si>
    <t>6.3.11</t>
  </si>
  <si>
    <t>DISSIPADOR DE ENERGIA, PARA REDES D=1500MM</t>
  </si>
  <si>
    <t>6.4</t>
  </si>
  <si>
    <t>Fornecimento de Tubo para Ensaio de Rompimento</t>
  </si>
  <si>
    <t>6.4.1</t>
  </si>
  <si>
    <t>6.4.2</t>
  </si>
  <si>
    <t>6.4.3</t>
  </si>
  <si>
    <t>6.4.4</t>
  </si>
  <si>
    <t>6.4.5</t>
  </si>
  <si>
    <t>6.4.6</t>
  </si>
  <si>
    <t>6.4.7</t>
  </si>
  <si>
    <t>6.4.8</t>
  </si>
  <si>
    <t>6.4.9</t>
  </si>
  <si>
    <t>6.4.10</t>
  </si>
  <si>
    <t xml:space="preserve">ORDEM </t>
  </si>
  <si>
    <t>SERVIÇO</t>
  </si>
  <si>
    <t>DESCRIÇÃO</t>
  </si>
  <si>
    <t>UNIDADE</t>
  </si>
  <si>
    <t>QUANTIDADE</t>
  </si>
  <si>
    <t>PARÂMETROS GEOTÉCNICOS (DNIT)</t>
  </si>
  <si>
    <t>Centro de massa da EPIG Trecho 2 até o Lixão da Estrutural.</t>
  </si>
  <si>
    <t>Centro de massa da EPIG Trecho 2 até a jazida Ponte Alta.</t>
  </si>
  <si>
    <t>Centro de massa da EPIG Trecho 2 até o depósito da NOVACAP.</t>
  </si>
  <si>
    <t>12-APILOAMENTO FUNDO DE VALA</t>
  </si>
  <si>
    <t>Comprimento (m)</t>
  </si>
  <si>
    <t xml:space="preserve">Largura (m) </t>
  </si>
  <si>
    <t xml:space="preserve">Altura (m) </t>
  </si>
  <si>
    <t>Raio (m)</t>
  </si>
  <si>
    <t>Área 1 (m²) / Volume 1 (m³)</t>
  </si>
  <si>
    <t>Área 2 (m²) / Volume 2 (m³)</t>
  </si>
  <si>
    <t>Área (m²)</t>
  </si>
  <si>
    <t>Volume (m³)</t>
  </si>
  <si>
    <t>Total</t>
  </si>
  <si>
    <t>ESTRUTURA DE LANÇAMENTO _ DISSIPADOR MODELO A4</t>
  </si>
  <si>
    <t>SERVIÇOS PRELIMINARES</t>
  </si>
  <si>
    <t>Movimento de terra</t>
  </si>
  <si>
    <t>Manual</t>
  </si>
  <si>
    <t>Mecânico</t>
  </si>
  <si>
    <t>ESTRUTURAS DE CONCRETO</t>
  </si>
  <si>
    <t>laje de fundo</t>
  </si>
  <si>
    <t>chanfro</t>
  </si>
  <si>
    <t>Parede A+E</t>
  </si>
  <si>
    <t>Parede M+E</t>
  </si>
  <si>
    <t>PAR 4 _ medida C</t>
  </si>
  <si>
    <t>PAR 4 _ medida J</t>
  </si>
  <si>
    <t>laje F</t>
  </si>
  <si>
    <t>Parede N+E (parede 1)</t>
  </si>
  <si>
    <t>Parede C (parede 5)</t>
  </si>
  <si>
    <t>Abas de descarga</t>
  </si>
  <si>
    <t xml:space="preserve">SOLOS </t>
  </si>
  <si>
    <t>(t/m3)</t>
  </si>
  <si>
    <t xml:space="preserve">DENSIDADE CASCALHO </t>
  </si>
  <si>
    <t xml:space="preserve">BRITA </t>
  </si>
  <si>
    <t>PARTE 01=</t>
  </si>
  <si>
    <t>PARTE 02 =</t>
  </si>
  <si>
    <t>TOTAL (M) =</t>
  </si>
  <si>
    <t>REMOÇÃO DOS TUBOS EXISTENTES</t>
  </si>
  <si>
    <t>REMOCAO DE TUBOS DE CONCRETO EM VALAS E BUEIROS - D = 500 MM - Origem: SICRO;1600402</t>
  </si>
  <si>
    <t>CARGA (T) =</t>
  </si>
  <si>
    <t>(M) TUBO DE CONCRETO PARA REDES COLETORAS DE AGUAS PLUVIAIS, DIAMETRO DE 600 MM(PS-1), JUNTA RIGIDA, INSTALADO EM LOCAL COM BAIXO NIVEL DE INTERFERENCIAS - FORNECIMENTO E ASSENTAMENTO. AF_12/2015</t>
  </si>
  <si>
    <t>(M) TUBO DE CONCRETO PARA REDES COLETORAS DE AGUAS PLUVIAIS, DIAMETRO DE 1000 MM (PA-2), JUNTA RIGIDA, INSTALADO EM LOCAL COM BAIXO NIVEL DE INTERFERENCIAS - FORNECIMENTO E ASSENTAMENTO. AF_12/2015</t>
  </si>
  <si>
    <t>(M) TUBO DE CONCRETO PARA REDES COLETORAS DE AGUAS PLUVIAIS, DIAMETRO DE 400 MM (PS-1), JUNTA RIGIDA, INSTALADO EM LOCAL COM BAIXO NIVEL DE INTERFERENCIAS - FORNECIMENTO E ASSENTAMENTO. AF_12/2015</t>
  </si>
  <si>
    <t>(M) TUBO DE CONCRETO PARA REDES COLETORAS DE AGUAS PLUVIAIS, DIAMETRO DE 800 MM (PA-2), JUNTA RIGIDA, INSTALADO EM LOCAL COM BAIXO NIVEL DE INTERFERENCIAS - FORNECIMENTO E ASSENTAMENTO. AF_12/2015</t>
  </si>
  <si>
    <t>(M) TUBO DE CONCRETO PARA REDES COLETORAS DE AGUAS PLUVIAIS, DIAMETRO DE 1200 MM (PA-2), JUNTA RIGIDA, INSTALADO EM LOCAL COM BAIXO NIVEL DE INTERFERENCIAS - FORNECIMENTO E ASSENTAMENTO. AF_12/2015</t>
  </si>
  <si>
    <t>(M) TUBO DE CONCRETO PARA REDES COLETORAS DE AGUAS PLUVIAIS, DIAMETRO DE 1200 MM (PA-3), JUNTA RIGIDA, INSTALADO EM LOCAL COM BAIXO NIVEL DE INTERFERENCIAS - FORNECIMENTO E ASSENTAMENTO. AF_12/2015</t>
  </si>
  <si>
    <t>(M) TUBO DE CONCRETO PARA REDES COLETORAS DE AGUAS PLUVIAIS, DIAMETRO DE 1500 MM (PA-2), JUNTA RIGIDA, INSTALADO EM LOCAL COM BAIXO NIVEL DE INTERFERENCIAS - FORNECIMENTO E ASSENTAMENTO. AF_12/2015</t>
  </si>
  <si>
    <t>6.2.4</t>
  </si>
  <si>
    <t>6.2.5</t>
  </si>
  <si>
    <t>6.2.28</t>
  </si>
  <si>
    <t>Centro de massa da EPIG Trecho 2 até a pedreira Ciplan</t>
  </si>
  <si>
    <t>ALTERAÇÃO DMT DA OBRA ATÉ A PEDREIRA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</si>
</sst>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R$&quot;\ * #,##0.00_-;\-&quot;R$&quot;\ * #,##0.00_-;_-&quot;R$&quot;\ * &quot;-&quot;??_-;_-@_-"/>
    <numFmt numFmtId="43" formatCode="_-* #,##0.00_-;\-* #,##0.00_-;_-* &quot;-&quot;??_-;_-@_-"/>
    <numFmt numFmtId="164" formatCode="_(* #,##0.00_);_(* \(#,##0.00\);_(* &quot;-&quot;??_);_(@_)"/>
    <numFmt numFmtId="165" formatCode="00"/>
    <numFmt numFmtId="166" formatCode="_(* #,##0.00_);_(* \(#,##0.00\);_(* \-??_);_(@_)"/>
    <numFmt numFmtId="167" formatCode="_(* #,##0.000_);_(* \(#,##0.000\);_(* \-??_);_(@_)"/>
    <numFmt numFmtId="168" formatCode="_-[$R$-416]\ * #,##0.00_-;\-[$R$-416]\ * #,##0.00_-;_-[$R$-416]\ * &quot;-&quot;??_-;_-@_-"/>
    <numFmt numFmtId="169" formatCode="_(&quot;R$ &quot;* #,##0.00_);_(&quot;R$ &quot;* \(#,##0.00\);_(&quot;R$ &quot;* &quot;-&quot;??_);_(@_)"/>
    <numFmt numFmtId="170" formatCode="_(&quot;R$&quot;* #,##0.00_);_(&quot;R$&quot;* \(#,##0.00\);_(&quot;R$&quot;* &quot;-&quot;??_);_(@_)"/>
    <numFmt numFmtId="171" formatCode="000000.0000"/>
    <numFmt numFmtId="172" formatCode="_(&quot;Cr$&quot;\ * #,##0.00_);_(&quot;Cr$&quot;\ * \(#,##0.00\);_(&quot;Cr$&quot;\ * &quot;-&quot;??_);_(@_)"/>
    <numFmt numFmtId="173" formatCode="#,##0.00\ ;&quot; (&quot;#,##0.00\);&quot; -&quot;#\ ;@\ "/>
    <numFmt numFmtId="174" formatCode="_([$€-2]* #,##0.00_);_([$€-2]* \(#,##0.00\);_([$€-2]* \-??_)"/>
    <numFmt numFmtId="175" formatCode="[$€]#,##0.00\ ;[$€]\(#,##0.00\);[$€]\-#\ ;@\ "/>
    <numFmt numFmtId="176" formatCode="#,##0.00&quot; &quot;;&quot; (&quot;#,##0.00&quot;)&quot;;&quot; -&quot;#&quot; &quot;;@&quot; &quot;"/>
    <numFmt numFmtId="177" formatCode="[$R$-416]&quot; &quot;#,##0.00;[Red]&quot;-&quot;[$R$-416]&quot; &quot;#,##0.00"/>
    <numFmt numFmtId="178" formatCode="&quot;R$ &quot;#,##0_);\(&quot;R$ &quot;#,##0\)"/>
    <numFmt numFmtId="179" formatCode="\$#,##0.00\ ;\(\$#,##0.00\)"/>
    <numFmt numFmtId="180" formatCode="\$#,##0\ ;\(\$#,##0\)"/>
    <numFmt numFmtId="181" formatCode="&quot;R$&quot;\ #,##0.00"/>
    <numFmt numFmtId="182" formatCode="0.000"/>
  </numFmts>
  <fonts count="93">
    <font>
      <sz val="11"/>
      <color theme="1"/>
      <name val="Calibri"/>
      <family val="2"/>
      <scheme val="minor"/>
    </font>
    <font>
      <sz val="11"/>
      <color indexed="8"/>
      <name val="Calibri"/>
      <family val="2"/>
    </font>
    <font>
      <b/>
      <sz val="10"/>
      <name val="Arial"/>
      <family val="2"/>
    </font>
    <font>
      <sz val="10"/>
      <name val="Arial"/>
      <family val="2"/>
    </font>
    <font>
      <sz val="12"/>
      <name val="Times New Roman"/>
      <family val="1"/>
    </font>
    <font>
      <sz val="6"/>
      <name val="Arial"/>
      <family val="2"/>
    </font>
    <font>
      <sz val="11"/>
      <name val="Arial"/>
      <family val="2"/>
    </font>
    <font>
      <sz val="10"/>
      <name val="Arial"/>
      <family val="2"/>
    </font>
    <font>
      <sz val="11"/>
      <color theme="1"/>
      <name val="Calibri"/>
      <family val="2"/>
      <scheme val="minor"/>
    </font>
    <font>
      <sz val="10"/>
      <name val="Calibri"/>
      <family val="2"/>
    </font>
    <font>
      <b/>
      <sz val="9"/>
      <name val="Arial"/>
      <family val="2"/>
    </font>
    <font>
      <sz val="9"/>
      <name val="Arial"/>
      <family val="2"/>
    </font>
    <font>
      <sz val="8"/>
      <name val="Arial"/>
      <family val="2"/>
    </font>
    <font>
      <b/>
      <sz val="11"/>
      <color theme="1"/>
      <name val="Calibri"/>
      <family val="2"/>
      <scheme val="minor"/>
    </font>
    <font>
      <b/>
      <sz val="11"/>
      <color theme="5" tint="-0.249977111117893"/>
      <name val="Arial"/>
      <family val="2"/>
    </font>
    <font>
      <b/>
      <sz val="10"/>
      <color theme="5" tint="-0.249977111117893"/>
      <name val="Arial"/>
      <family val="2"/>
    </font>
    <font>
      <sz val="10"/>
      <color theme="5" tint="-0.249977111117893"/>
      <name val="Arial"/>
      <family val="2"/>
    </font>
    <font>
      <sz val="11"/>
      <color rgb="FFFF0000"/>
      <name val="Calibri"/>
      <family val="2"/>
      <scheme val="minor"/>
    </font>
    <font>
      <sz val="10"/>
      <color theme="9" tint="-0.499984740745262"/>
      <name val="Arial"/>
      <family val="2"/>
    </font>
    <font>
      <sz val="11"/>
      <name val="Calibri"/>
      <family val="2"/>
      <scheme val="minor"/>
    </font>
    <font>
      <u/>
      <sz val="11"/>
      <color theme="1"/>
      <name val="Calibri"/>
      <family val="2"/>
      <scheme val="minor"/>
    </font>
    <font>
      <b/>
      <sz val="24"/>
      <color theme="1"/>
      <name val="Calibri"/>
      <family val="2"/>
      <scheme val="minor"/>
    </font>
    <font>
      <b/>
      <sz val="20"/>
      <color theme="1"/>
      <name val="Calibri"/>
      <family val="2"/>
      <scheme val="minor"/>
    </font>
    <font>
      <sz val="11"/>
      <color rgb="FF006100"/>
      <name val="Calibri"/>
      <family val="2"/>
      <scheme val="minor"/>
    </font>
    <font>
      <sz val="11"/>
      <color rgb="FF9C6500"/>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i/>
      <strike/>
      <u/>
      <sz val="10"/>
      <color indexed="8"/>
      <name val="Arial"/>
      <family val="2"/>
    </font>
    <font>
      <sz val="10"/>
      <name val="MS Sans Serif"/>
      <family val="2"/>
    </font>
    <font>
      <sz val="10"/>
      <color indexed="8"/>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0"/>
      <name val="Calibri"/>
      <family val="2"/>
    </font>
    <font>
      <b/>
      <sz val="11"/>
      <color indexed="8"/>
      <name val="Calibri"/>
      <family val="2"/>
    </font>
    <font>
      <sz val="11"/>
      <color indexed="10"/>
      <name val="Calibri"/>
      <family val="2"/>
    </font>
    <font>
      <i/>
      <sz val="11"/>
      <color indexed="23"/>
      <name val="Calibri"/>
      <family val="2"/>
    </font>
    <font>
      <sz val="12"/>
      <name val="Arial"/>
      <family val="2"/>
    </font>
    <font>
      <sz val="11"/>
      <color indexed="8"/>
      <name val="Arial"/>
      <family val="2"/>
    </font>
    <font>
      <sz val="10"/>
      <name val="Arial1"/>
    </font>
    <font>
      <b/>
      <sz val="11"/>
      <color indexed="10"/>
      <name val="Calibri"/>
      <family val="2"/>
    </font>
    <font>
      <sz val="11"/>
      <color indexed="62"/>
      <name val="Calibri"/>
      <family val="2"/>
    </font>
    <font>
      <sz val="11"/>
      <color indexed="8"/>
      <name val="Arial1"/>
    </font>
    <font>
      <u/>
      <sz val="7.5"/>
      <color indexed="12"/>
      <name val="Arial"/>
      <family val="2"/>
    </font>
    <font>
      <sz val="11"/>
      <color indexed="20"/>
      <name val="Calibri"/>
      <family val="2"/>
    </font>
    <font>
      <sz val="11"/>
      <color indexed="19"/>
      <name val="Calibri"/>
      <family val="2"/>
    </font>
    <font>
      <b/>
      <sz val="11"/>
      <color indexed="63"/>
      <name val="Calibri"/>
      <family val="2"/>
    </font>
    <font>
      <b/>
      <sz val="15"/>
      <color indexed="62"/>
      <name val="Calibri"/>
      <family val="2"/>
    </font>
    <font>
      <b/>
      <sz val="15"/>
      <color indexed="56"/>
      <name val="Calibri"/>
      <family val="2"/>
    </font>
    <font>
      <b/>
      <sz val="18"/>
      <color indexed="62"/>
      <name val="Cambria"/>
      <family val="2"/>
    </font>
    <font>
      <b/>
      <sz val="18"/>
      <color indexed="56"/>
      <name val="Cambria"/>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sz val="18"/>
      <color indexed="24"/>
      <name val="Arial"/>
      <family val="2"/>
    </font>
    <font>
      <sz val="8"/>
      <color indexed="24"/>
      <name val="Arial"/>
      <family val="2"/>
    </font>
    <font>
      <sz val="12"/>
      <color indexed="24"/>
      <name val="Arial"/>
      <family val="2"/>
    </font>
    <font>
      <sz val="10"/>
      <name val="Lucida Sans Unicode"/>
      <family val="2"/>
    </font>
    <font>
      <b/>
      <sz val="18"/>
      <color indexed="49"/>
      <name val="Cambria"/>
      <family val="2"/>
    </font>
    <font>
      <b/>
      <sz val="15"/>
      <color indexed="49"/>
      <name val="Calibri"/>
      <family val="2"/>
    </font>
    <font>
      <b/>
      <sz val="13"/>
      <color indexed="49"/>
      <name val="Calibri"/>
      <family val="2"/>
    </font>
    <font>
      <b/>
      <sz val="11"/>
      <color indexed="49"/>
      <name val="Calibri"/>
      <family val="2"/>
    </font>
    <font>
      <sz val="10"/>
      <color theme="1"/>
      <name val="Arial"/>
      <family val="2"/>
    </font>
    <font>
      <sz val="11"/>
      <color indexed="23"/>
      <name val="Calibri"/>
      <family val="2"/>
      <scheme val="minor"/>
    </font>
    <font>
      <b/>
      <i/>
      <sz val="16"/>
      <color theme="1"/>
      <name val="Arial1"/>
    </font>
    <font>
      <sz val="11"/>
      <color indexed="36"/>
      <name val="Calibri"/>
      <family val="2"/>
      <scheme val="minor"/>
    </font>
    <font>
      <sz val="11"/>
      <color rgb="FF000000"/>
      <name val="Calibri"/>
      <family val="2"/>
    </font>
    <font>
      <sz val="10"/>
      <color rgb="FF000000"/>
      <name val="Arial"/>
      <family val="2"/>
    </font>
    <font>
      <sz val="11"/>
      <color rgb="FF000000"/>
      <name val="Calibri"/>
      <family val="2"/>
      <scheme val="minor"/>
    </font>
    <font>
      <sz val="11"/>
      <color theme="1"/>
      <name val="Arial1"/>
    </font>
    <font>
      <sz val="11"/>
      <color theme="1"/>
      <name val="Arial"/>
      <family val="2"/>
    </font>
    <font>
      <sz val="10"/>
      <color rgb="FF000000"/>
      <name val="Times New Roman"/>
      <family val="1"/>
    </font>
    <font>
      <b/>
      <i/>
      <u/>
      <sz val="11"/>
      <color theme="1"/>
      <name val="Arial1"/>
    </font>
    <font>
      <b/>
      <sz val="18"/>
      <color theme="1"/>
      <name val="Calibri"/>
      <family val="2"/>
      <scheme val="minor"/>
    </font>
    <font>
      <sz val="11"/>
      <color theme="9" tint="-0.499984740745262"/>
      <name val="Calibri"/>
      <family val="2"/>
      <scheme val="minor"/>
    </font>
    <font>
      <sz val="11"/>
      <color rgb="FF0070C0"/>
      <name val="Calibri"/>
      <family val="2"/>
      <scheme val="minor"/>
    </font>
    <font>
      <sz val="11"/>
      <color rgb="FF00B050"/>
      <name val="Calibri"/>
      <family val="2"/>
      <scheme val="minor"/>
    </font>
    <font>
      <b/>
      <sz val="11"/>
      <color rgb="FFFF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6"/>
      <color theme="1"/>
      <name val="Calibri"/>
      <family val="2"/>
      <scheme val="minor"/>
    </font>
    <font>
      <sz val="11"/>
      <color theme="9" tint="-0.249977111117893"/>
      <name val="Calibri"/>
      <family val="2"/>
      <scheme val="minor"/>
    </font>
  </fonts>
  <fills count="102">
    <fill>
      <patternFill patternType="none"/>
    </fill>
    <fill>
      <patternFill patternType="gray125"/>
    </fill>
    <fill>
      <patternFill patternType="solid">
        <fgColor indexed="9"/>
        <bgColor indexed="26"/>
      </patternFill>
    </fill>
    <fill>
      <patternFill patternType="solid">
        <fgColor rgb="FFFFFFFF"/>
        <bgColor rgb="FFFFFFCC"/>
      </patternFill>
    </fill>
    <fill>
      <patternFill patternType="solid">
        <fgColor theme="0" tint="-0.34998626667073579"/>
        <bgColor indexed="64"/>
      </patternFill>
    </fill>
    <fill>
      <patternFill patternType="solid">
        <fgColor theme="6" tint="-0.499984740745262"/>
        <bgColor indexed="64"/>
      </patternFill>
    </fill>
    <fill>
      <patternFill patternType="solid">
        <fgColor rgb="FFFFFF0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9"/>
      </patternFill>
    </fill>
    <fill>
      <patternFill patternType="solid">
        <fgColor theme="9" tint="0.79998168889431442"/>
        <bgColor indexed="65"/>
      </patternFill>
    </fill>
    <fill>
      <patternFill patternType="solid">
        <fgColor indexed="62"/>
      </patternFill>
    </fill>
    <fill>
      <patternFill patternType="solid">
        <fgColor indexed="44"/>
        <bgColor indexed="31"/>
      </patternFill>
    </fill>
    <fill>
      <patternFill patternType="solid">
        <fgColor indexed="31"/>
      </patternFill>
    </fill>
    <fill>
      <patternFill patternType="solid">
        <fgColor indexed="31"/>
        <bgColor indexed="41"/>
      </patternFill>
    </fill>
    <fill>
      <patternFill patternType="solid">
        <fgColor indexed="47"/>
      </patternFill>
    </fill>
    <fill>
      <patternFill patternType="solid">
        <fgColor indexed="29"/>
        <bgColor indexed="45"/>
      </patternFill>
    </fill>
    <fill>
      <patternFill patternType="solid">
        <fgColor indexed="45"/>
      </patternFill>
    </fill>
    <fill>
      <patternFill patternType="solid">
        <fgColor indexed="47"/>
        <bgColor indexed="22"/>
      </patternFill>
    </fill>
    <fill>
      <patternFill patternType="solid">
        <fgColor indexed="45"/>
        <bgColor indexed="29"/>
      </patternFill>
    </fill>
    <fill>
      <patternFill patternType="solid">
        <fgColor indexed="26"/>
      </patternFill>
    </fill>
    <fill>
      <patternFill patternType="solid">
        <fgColor indexed="26"/>
        <bgColor indexed="9"/>
      </patternFill>
    </fill>
    <fill>
      <patternFill patternType="solid">
        <fgColor indexed="42"/>
      </patternFill>
    </fill>
    <fill>
      <patternFill patternType="solid">
        <fgColor indexed="22"/>
        <bgColor indexed="31"/>
      </patternFill>
    </fill>
    <fill>
      <patternFill patternType="solid">
        <fgColor indexed="42"/>
        <bgColor indexed="27"/>
      </patternFill>
    </fill>
    <fill>
      <patternFill patternType="solid">
        <fgColor indexed="31"/>
        <bgColor indexed="22"/>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27"/>
        <bgColor indexed="42"/>
      </patternFill>
    </fill>
    <fill>
      <patternFill patternType="solid">
        <fgColor indexed="47"/>
        <bgColor indexed="41"/>
      </patternFill>
    </fill>
    <fill>
      <patternFill patternType="solid">
        <fgColor indexed="54"/>
      </patternFill>
    </fill>
    <fill>
      <patternFill patternType="solid">
        <fgColor indexed="44"/>
      </patternFill>
    </fill>
    <fill>
      <patternFill patternType="solid">
        <fgColor indexed="29"/>
      </patternFill>
    </fill>
    <fill>
      <patternFill patternType="solid">
        <fgColor indexed="43"/>
      </patternFill>
    </fill>
    <fill>
      <patternFill patternType="solid">
        <fgColor indexed="43"/>
        <bgColor indexed="26"/>
      </patternFill>
    </fill>
    <fill>
      <patternFill patternType="solid">
        <fgColor indexed="11"/>
      </patternFill>
    </fill>
    <fill>
      <patternFill patternType="solid">
        <fgColor indexed="11"/>
        <bgColor indexed="49"/>
      </patternFill>
    </fill>
    <fill>
      <patternFill patternType="solid">
        <fgColor indexed="22"/>
      </patternFill>
    </fill>
    <fill>
      <patternFill patternType="solid">
        <fgColor indexed="51"/>
      </patternFill>
    </fill>
    <fill>
      <patternFill patternType="solid">
        <fgColor indexed="51"/>
        <bgColor indexed="34"/>
      </patternFill>
    </fill>
    <fill>
      <patternFill patternType="solid">
        <fgColor indexed="30"/>
      </patternFill>
    </fill>
    <fill>
      <patternFill patternType="solid">
        <fgColor indexed="30"/>
        <bgColor indexed="21"/>
      </patternFill>
    </fill>
    <fill>
      <patternFill patternType="solid">
        <fgColor indexed="25"/>
        <bgColor indexed="61"/>
      </patternFill>
    </fill>
    <fill>
      <patternFill patternType="solid">
        <fgColor indexed="50"/>
        <bgColor indexed="5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55"/>
      </patternFill>
    </fill>
    <fill>
      <patternFill patternType="solid">
        <fgColor indexed="55"/>
        <bgColor indexed="57"/>
      </patternFill>
    </fill>
    <fill>
      <patternFill patternType="solid">
        <fgColor indexed="55"/>
        <bgColor indexed="23"/>
      </patternFill>
    </fill>
    <fill>
      <patternFill patternType="solid">
        <fgColor indexed="48"/>
        <bgColor indexed="30"/>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3"/>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46"/>
        <bgColor indexed="45"/>
      </patternFill>
    </fill>
    <fill>
      <patternFill patternType="solid">
        <fgColor indexed="8"/>
        <bgColor indexed="58"/>
      </patternFill>
    </fill>
    <fill>
      <patternFill patternType="solid">
        <fgColor theme="0"/>
        <bgColor indexed="64"/>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1" tint="0.34998626667073579"/>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1" tint="0.249977111117893"/>
        <bgColor indexed="64"/>
      </patternFill>
    </fill>
    <fill>
      <patternFill patternType="solid">
        <fgColor theme="9" tint="-0.249977111117893"/>
        <bgColor indexed="64"/>
      </patternFill>
    </fill>
  </fills>
  <borders count="10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style="double">
        <color auto="1"/>
      </right>
      <top style="double">
        <color auto="1"/>
      </top>
      <bottom style="hair">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double">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double">
        <color auto="1"/>
      </right>
      <top/>
      <bottom style="hair">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uble">
        <color auto="1"/>
      </right>
      <top style="thin">
        <color indexed="64"/>
      </top>
      <bottom style="thin">
        <color auto="1"/>
      </bottom>
      <diagonal/>
    </border>
    <border>
      <left style="thin">
        <color auto="1"/>
      </left>
      <right/>
      <top style="double">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double">
        <color auto="1"/>
      </bottom>
      <diagonal/>
    </border>
    <border>
      <left/>
      <right/>
      <top style="hair">
        <color auto="1"/>
      </top>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8"/>
      </left>
      <right style="double">
        <color indexed="8"/>
      </right>
      <top style="double">
        <color indexed="8"/>
      </top>
      <bottom style="double">
        <color indexed="8"/>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right/>
      <top/>
      <bottom style="thick">
        <color indexed="54"/>
      </bottom>
      <diagonal/>
    </border>
    <border>
      <left/>
      <right/>
      <top/>
      <bottom style="thick">
        <color indexed="57"/>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54"/>
      </bottom>
      <diagonal/>
    </border>
    <border>
      <left/>
      <right/>
      <top/>
      <bottom style="medium">
        <color indexed="42"/>
      </bottom>
      <diagonal/>
    </border>
    <border>
      <left/>
      <right/>
      <top/>
      <bottom style="medium">
        <color indexed="30"/>
      </bottom>
      <diagonal/>
    </border>
    <border>
      <left/>
      <right/>
      <top style="thin">
        <color indexed="54"/>
      </top>
      <bottom style="double">
        <color indexed="54"/>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8"/>
      </left>
      <right style="double">
        <color indexed="8"/>
      </right>
      <top style="double">
        <color indexed="8"/>
      </top>
      <bottom style="double">
        <color indexed="8"/>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48"/>
      </top>
      <bottom style="double">
        <color indexed="48"/>
      </bottom>
      <diagonal/>
    </border>
    <border>
      <left/>
      <right/>
      <top style="thin">
        <color indexed="62"/>
      </top>
      <bottom style="double">
        <color indexed="62"/>
      </bottom>
      <diagonal/>
    </border>
    <border>
      <left style="thin">
        <color auto="1"/>
      </left>
      <right style="thin">
        <color auto="1"/>
      </right>
      <top style="hair">
        <color auto="1"/>
      </top>
      <bottom/>
      <diagonal/>
    </border>
    <border>
      <left/>
      <right style="thin">
        <color auto="1"/>
      </right>
      <top style="double">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double">
        <color auto="1"/>
      </bottom>
      <diagonal/>
    </border>
    <border>
      <left style="thin">
        <color auto="1"/>
      </left>
      <right style="thin">
        <color auto="1"/>
      </right>
      <top style="double">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right/>
      <top style="double">
        <color indexed="64"/>
      </top>
      <bottom/>
      <diagonal/>
    </border>
    <border>
      <left style="double">
        <color indexed="8"/>
      </left>
      <right style="double">
        <color indexed="8"/>
      </right>
      <top style="double">
        <color indexed="8"/>
      </top>
      <bottom style="double">
        <color indexed="8"/>
      </bottom>
      <diagonal/>
    </border>
    <border>
      <left/>
      <right/>
      <top style="double">
        <color indexed="64"/>
      </top>
      <bottom/>
      <diagonal/>
    </border>
    <border>
      <left style="double">
        <color indexed="8"/>
      </left>
      <right style="double">
        <color indexed="8"/>
      </right>
      <top style="double">
        <color indexed="8"/>
      </top>
      <bottom style="double">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48"/>
      </top>
      <bottom style="double">
        <color indexed="48"/>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11130">
    <xf numFmtId="0" fontId="0" fillId="0" borderId="0"/>
    <xf numFmtId="0" fontId="3" fillId="0" borderId="0"/>
    <xf numFmtId="0" fontId="4" fillId="0" borderId="0"/>
    <xf numFmtId="164" fontId="1" fillId="0" borderId="0" applyFont="0" applyFill="0" applyBorder="0" applyAlignment="0" applyProtection="0"/>
    <xf numFmtId="0" fontId="7" fillId="0" borderId="0"/>
    <xf numFmtId="164" fontId="7" fillId="0" borderId="0" applyFont="0" applyFill="0" applyBorder="0" applyAlignment="0" applyProtection="0"/>
    <xf numFmtId="43" fontId="8" fillId="0" borderId="0" applyFont="0" applyFill="0" applyBorder="0" applyAlignment="0" applyProtection="0"/>
    <xf numFmtId="0" fontId="3" fillId="0" borderId="0"/>
    <xf numFmtId="164" fontId="3" fillId="0" borderId="0" applyFont="0" applyFill="0" applyBorder="0" applyAlignment="0" applyProtection="0"/>
    <xf numFmtId="164" fontId="1" fillId="0" borderId="0" applyFont="0" applyFill="0" applyBorder="0" applyAlignment="0" applyProtection="0"/>
    <xf numFmtId="0" fontId="3" fillId="0" borderId="0"/>
    <xf numFmtId="0" fontId="8" fillId="0" borderId="0"/>
    <xf numFmtId="0" fontId="3" fillId="0" borderId="0" applyNumberFormat="0" applyFont="0" applyFill="0" applyBorder="0" applyAlignment="0" applyProtection="0"/>
    <xf numFmtId="173" fontId="12" fillId="0" borderId="0"/>
    <xf numFmtId="173" fontId="12" fillId="0" borderId="0"/>
    <xf numFmtId="0" fontId="1" fillId="23" borderId="0" applyNumberFormat="0" applyBorder="0" applyAlignment="0" applyProtection="0"/>
    <xf numFmtId="0" fontId="8" fillId="24" borderId="0" applyNumberFormat="0" applyBorder="0" applyAlignment="0" applyProtection="0"/>
    <xf numFmtId="0" fontId="1"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1"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1"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1"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8" fillId="22" borderId="0" applyNumberFormat="0" applyBorder="0" applyAlignment="0" applyProtection="0"/>
    <xf numFmtId="0" fontId="1"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1"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6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2"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1"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6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6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8" fillId="22" borderId="0" applyNumberFormat="0" applyBorder="0" applyAlignment="0" applyProtection="0"/>
    <xf numFmtId="0" fontId="1"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68"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8"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 fillId="26"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1"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6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1"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6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30"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6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30"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30"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28" borderId="0" applyNumberFormat="0" applyBorder="0" applyAlignment="0" applyProtection="0"/>
    <xf numFmtId="0" fontId="8" fillId="26" borderId="0" applyNumberFormat="0" applyBorder="0" applyAlignment="0" applyProtection="0"/>
    <xf numFmtId="0" fontId="1"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68"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8" fillId="33" borderId="0" applyNumberFormat="0" applyBorder="0" applyAlignment="0" applyProtection="0"/>
    <xf numFmtId="0" fontId="1"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1"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1"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1"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 fillId="31" borderId="0" applyNumberFormat="0" applyBorder="0" applyAlignment="0" applyProtection="0"/>
    <xf numFmtId="0" fontId="1"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1"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1"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1" fillId="35" borderId="0" applyNumberFormat="0" applyBorder="0" applyAlignment="0" applyProtection="0"/>
    <xf numFmtId="0" fontId="1"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6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1" fillId="35" borderId="0" applyNumberFormat="0" applyBorder="0" applyAlignment="0" applyProtection="0"/>
    <xf numFmtId="0" fontId="1"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1" fillId="35"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3" borderId="0" applyNumberFormat="0" applyBorder="0" applyAlignment="0" applyProtection="0"/>
    <xf numFmtId="0" fontId="8" fillId="31" borderId="0" applyNumberFormat="0" applyBorder="0" applyAlignment="0" applyProtection="0"/>
    <xf numFmtId="0" fontId="1"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8"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8" fillId="37" borderId="0" applyNumberFormat="0" applyBorder="0" applyAlignment="0" applyProtection="0"/>
    <xf numFmtId="0" fontId="1"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1"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1"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1"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 fillId="22" borderId="0" applyNumberFormat="0" applyBorder="0" applyAlignment="0" applyProtection="0"/>
    <xf numFmtId="0" fontId="1"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1"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6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2"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1"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6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6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8" fillId="22" borderId="0" applyNumberFormat="0" applyBorder="0" applyAlignment="0" applyProtection="0"/>
    <xf numFmtId="0" fontId="1"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68" fillId="37" borderId="0" applyNumberFormat="0" applyBorder="0" applyAlignment="0" applyProtection="0"/>
    <xf numFmtId="0" fontId="1" fillId="37" borderId="0" applyNumberFormat="0" applyBorder="0" applyAlignment="0" applyProtection="0"/>
    <xf numFmtId="0" fontId="1" fillId="35" borderId="0" applyNumberFormat="0" applyBorder="0" applyAlignment="0" applyProtection="0"/>
    <xf numFmtId="0" fontId="8" fillId="19"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 fillId="39" borderId="0" applyNumberFormat="0" applyBorder="0" applyAlignment="0" applyProtection="0"/>
    <xf numFmtId="0" fontId="68" fillId="19" borderId="0" applyNumberFormat="0" applyBorder="0" applyAlignment="0" applyProtection="0"/>
    <xf numFmtId="0" fontId="8" fillId="1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 fillId="39" borderId="0" applyNumberFormat="0" applyBorder="0" applyAlignment="0" applyProtection="0"/>
    <xf numFmtId="0" fontId="68" fillId="19" borderId="0" applyNumberFormat="0" applyBorder="0" applyAlignment="0" applyProtection="0"/>
    <xf numFmtId="0" fontId="8" fillId="19"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68" fillId="19"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1" fillId="3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68" fillId="1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8" fillId="21"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 fillId="26" borderId="0" applyNumberFormat="0" applyBorder="0" applyAlignment="0" applyProtection="0"/>
    <xf numFmtId="0" fontId="68" fillId="21" borderId="0" applyNumberFormat="0" applyBorder="0" applyAlignment="0" applyProtection="0"/>
    <xf numFmtId="0" fontId="8" fillId="21" borderId="0" applyNumberFormat="0" applyBorder="0" applyAlignment="0" applyProtection="0"/>
    <xf numFmtId="0" fontId="1" fillId="29" borderId="0" applyNumberFormat="0" applyBorder="0" applyAlignment="0" applyProtection="0"/>
    <xf numFmtId="0" fontId="1" fillId="42"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 fillId="26" borderId="0" applyNumberFormat="0" applyBorder="0" applyAlignment="0" applyProtection="0"/>
    <xf numFmtId="0" fontId="68" fillId="21" borderId="0" applyNumberFormat="0" applyBorder="0" applyAlignment="0" applyProtection="0"/>
    <xf numFmtId="0" fontId="8" fillId="21" borderId="0" applyNumberFormat="0" applyBorder="0" applyAlignment="0" applyProtection="0"/>
    <xf numFmtId="0" fontId="1" fillId="42"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68" fillId="21" borderId="0" applyNumberFormat="0" applyBorder="0" applyAlignment="0" applyProtection="0"/>
    <xf numFmtId="0" fontId="1" fillId="42"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 fillId="42" borderId="0" applyNumberFormat="0" applyBorder="0" applyAlignment="0" applyProtection="0"/>
    <xf numFmtId="0" fontId="1" fillId="26" borderId="0" applyNumberFormat="0" applyBorder="0" applyAlignment="0" applyProtection="0"/>
    <xf numFmtId="0" fontId="1" fillId="42"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1" fillId="2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68" fillId="21"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1" fillId="44" borderId="0" applyNumberFormat="0" applyBorder="0" applyAlignment="0" applyProtection="0"/>
    <xf numFmtId="0" fontId="1" fillId="27" borderId="0" applyNumberFormat="0" applyBorder="0" applyAlignment="0" applyProtection="0"/>
    <xf numFmtId="0" fontId="8" fillId="15"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1" fillId="45" borderId="0" applyNumberFormat="0" applyBorder="0" applyAlignment="0" applyProtection="0"/>
    <xf numFmtId="0" fontId="68" fillId="15" borderId="0" applyNumberFormat="0" applyBorder="0" applyAlignment="0" applyProtection="0"/>
    <xf numFmtId="0" fontId="8" fillId="1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1" fillId="45" borderId="0" applyNumberFormat="0" applyBorder="0" applyAlignment="0" applyProtection="0"/>
    <xf numFmtId="0" fontId="68" fillId="15" borderId="0" applyNumberFormat="0" applyBorder="0" applyAlignment="0" applyProtection="0"/>
    <xf numFmtId="0" fontId="8" fillId="15" borderId="0" applyNumberFormat="0" applyBorder="0" applyAlignment="0" applyProtection="0"/>
    <xf numFmtId="0" fontId="1" fillId="27"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68" fillId="15" borderId="0" applyNumberFormat="0" applyBorder="0" applyAlignment="0" applyProtection="0"/>
    <xf numFmtId="0" fontId="1" fillId="27"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1" fillId="27" borderId="0" applyNumberFormat="0" applyBorder="0" applyAlignment="0" applyProtection="0"/>
    <xf numFmtId="0" fontId="1" fillId="45" borderId="0" applyNumberFormat="0" applyBorder="0" applyAlignment="0" applyProtection="0"/>
    <xf numFmtId="0" fontId="1" fillId="27"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1" fillId="4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68" fillId="15"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8" fillId="48" borderId="0" applyNumberFormat="0" applyBorder="0" applyAlignment="0" applyProtection="0"/>
    <xf numFmtId="0" fontId="1"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 fillId="46" borderId="0" applyNumberFormat="0" applyBorder="0" applyAlignment="0" applyProtection="0"/>
    <xf numFmtId="0" fontId="1"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6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6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6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8" fillId="46" borderId="0" applyNumberFormat="0" applyBorder="0" applyAlignment="0" applyProtection="0"/>
    <xf numFmtId="0" fontId="1"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68" fillId="48" borderId="0" applyNumberFormat="0" applyBorder="0" applyAlignment="0" applyProtection="0"/>
    <xf numFmtId="0" fontId="1" fillId="48" borderId="0" applyNumberFormat="0" applyBorder="0" applyAlignment="0" applyProtection="0"/>
    <xf numFmtId="0" fontId="1" fillId="30" borderId="0" applyNumberFormat="0" applyBorder="0" applyAlignment="0" applyProtection="0"/>
    <xf numFmtId="0" fontId="8" fillId="50"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1" fillId="37" borderId="0" applyNumberFormat="0" applyBorder="0" applyAlignment="0" applyProtection="0"/>
    <xf numFmtId="0" fontId="68" fillId="50" borderId="0" applyNumberFormat="0" applyBorder="0" applyAlignment="0" applyProtection="0"/>
    <xf numFmtId="0" fontId="8" fillId="50" borderId="0" applyNumberFormat="0" applyBorder="0" applyAlignment="0" applyProtection="0"/>
    <xf numFmtId="0" fontId="1" fillId="2"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1" fillId="37" borderId="0" applyNumberFormat="0" applyBorder="0" applyAlignment="0" applyProtection="0"/>
    <xf numFmtId="0" fontId="68" fillId="50" borderId="0" applyNumberFormat="0" applyBorder="0" applyAlignment="0" applyProtection="0"/>
    <xf numFmtId="0" fontId="8" fillId="50"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68" fillId="50"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1" fillId="37"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68" fillId="50" borderId="0" applyNumberFormat="0" applyBorder="0" applyAlignment="0" applyProtection="0"/>
    <xf numFmtId="0" fontId="1" fillId="37" borderId="0" applyNumberFormat="0" applyBorder="0" applyAlignment="0" applyProtection="0"/>
    <xf numFmtId="0" fontId="1" fillId="35"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1" fillId="44" borderId="0" applyNumberFormat="0" applyBorder="0" applyAlignment="0" applyProtection="0"/>
    <xf numFmtId="0" fontId="1" fillId="32" borderId="0" applyNumberFormat="0" applyBorder="0" applyAlignment="0" applyProtection="0"/>
    <xf numFmtId="0" fontId="8" fillId="26"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51" borderId="0" applyNumberFormat="0" applyBorder="0" applyAlignment="0" applyProtection="0"/>
    <xf numFmtId="0" fontId="68" fillId="26" borderId="0" applyNumberFormat="0" applyBorder="0" applyAlignment="0" applyProtection="0"/>
    <xf numFmtId="0" fontId="8" fillId="26" borderId="0" applyNumberFormat="0" applyBorder="0" applyAlignment="0" applyProtection="0"/>
    <xf numFmtId="0" fontId="1" fillId="29"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51" borderId="0" applyNumberFormat="0" applyBorder="0" applyAlignment="0" applyProtection="0"/>
    <xf numFmtId="0" fontId="68" fillId="26" borderId="0" applyNumberFormat="0" applyBorder="0" applyAlignment="0" applyProtection="0"/>
    <xf numFmtId="0" fontId="8" fillId="26"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68" fillId="26"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1"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68" fillId="26" borderId="0" applyNumberFormat="0" applyBorder="0" applyAlignment="0" applyProtection="0"/>
    <xf numFmtId="0" fontId="1" fillId="51" borderId="0" applyNumberFormat="0" applyBorder="0" applyAlignment="0" applyProtection="0"/>
    <xf numFmtId="0" fontId="33" fillId="35"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29" fillId="4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27" borderId="0" applyNumberFormat="0" applyBorder="0" applyAlignment="0" applyProtection="0"/>
    <xf numFmtId="0" fontId="33" fillId="45" borderId="0" applyNumberFormat="0" applyBorder="0" applyAlignment="0" applyProtection="0"/>
    <xf numFmtId="0" fontId="33" fillId="27" borderId="0" applyNumberFormat="0" applyBorder="0" applyAlignment="0" applyProtection="0"/>
    <xf numFmtId="0" fontId="33" fillId="45" borderId="0" applyNumberFormat="0" applyBorder="0" applyAlignment="0" applyProtection="0"/>
    <xf numFmtId="0" fontId="33" fillId="27" borderId="0" applyNumberFormat="0" applyBorder="0" applyAlignment="0" applyProtection="0"/>
    <xf numFmtId="0" fontId="33" fillId="45" borderId="0" applyNumberFormat="0" applyBorder="0" applyAlignment="0" applyProtection="0"/>
    <xf numFmtId="0" fontId="33" fillId="27" borderId="0" applyNumberFormat="0" applyBorder="0" applyAlignment="0" applyProtection="0"/>
    <xf numFmtId="0" fontId="33" fillId="45" borderId="0" applyNumberFormat="0" applyBorder="0" applyAlignment="0" applyProtection="0"/>
    <xf numFmtId="0" fontId="33" fillId="27" borderId="0" applyNumberFormat="0" applyBorder="0" applyAlignment="0" applyProtection="0"/>
    <xf numFmtId="0" fontId="33" fillId="45" borderId="0" applyNumberFormat="0" applyBorder="0" applyAlignment="0" applyProtection="0"/>
    <xf numFmtId="0" fontId="33" fillId="27" borderId="0" applyNumberFormat="0" applyBorder="0" applyAlignment="0" applyProtection="0"/>
    <xf numFmtId="0" fontId="33" fillId="45" borderId="0" applyNumberFormat="0" applyBorder="0" applyAlignment="0" applyProtection="0"/>
    <xf numFmtId="0" fontId="29" fillId="1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56"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8" borderId="0" applyNumberFormat="0" applyBorder="0" applyAlignment="0" applyProtection="0"/>
    <xf numFmtId="0" fontId="29" fillId="46" borderId="0" applyNumberFormat="0" applyBorder="0" applyAlignment="0" applyProtection="0"/>
    <xf numFmtId="0" fontId="33" fillId="49"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8" borderId="0" applyNumberFormat="0" applyBorder="0" applyAlignment="0" applyProtection="0"/>
    <xf numFmtId="0" fontId="29" fillId="46"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30"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29" fillId="50"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29" fillId="50"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35"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29" fillId="43"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27"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3" fillId="62" borderId="0" applyNumberFormat="0" applyBorder="0" applyAlignment="0" applyProtection="0"/>
    <xf numFmtId="0" fontId="33" fillId="61" borderId="0" applyNumberFormat="0" applyBorder="0" applyAlignment="0" applyProtection="0"/>
    <xf numFmtId="0" fontId="29" fillId="26" borderId="0" applyNumberFormat="0" applyBorder="0" applyAlignment="0" applyProtection="0"/>
    <xf numFmtId="0" fontId="33" fillId="62" borderId="0" applyNumberFormat="0" applyBorder="0" applyAlignment="0" applyProtection="0"/>
    <xf numFmtId="0" fontId="33" fillId="61" borderId="0" applyNumberFormat="0" applyBorder="0" applyAlignment="0" applyProtection="0"/>
    <xf numFmtId="0" fontId="33" fillId="62" borderId="0" applyNumberFormat="0" applyBorder="0" applyAlignment="0" applyProtection="0"/>
    <xf numFmtId="0" fontId="33" fillId="61" borderId="0" applyNumberFormat="0" applyBorder="0" applyAlignment="0" applyProtection="0"/>
    <xf numFmtId="0" fontId="33" fillId="62" borderId="0" applyNumberFormat="0" applyBorder="0" applyAlignment="0" applyProtection="0"/>
    <xf numFmtId="0" fontId="33" fillId="61" borderId="0" applyNumberFormat="0" applyBorder="0" applyAlignment="0" applyProtection="0"/>
    <xf numFmtId="0" fontId="33" fillId="62" borderId="0" applyNumberFormat="0" applyBorder="0" applyAlignment="0" applyProtection="0"/>
    <xf numFmtId="0" fontId="33" fillId="61" borderId="0" applyNumberFormat="0" applyBorder="0" applyAlignment="0" applyProtection="0"/>
    <xf numFmtId="0" fontId="33" fillId="62" borderId="0" applyNumberFormat="0" applyBorder="0" applyAlignment="0" applyProtection="0"/>
    <xf numFmtId="0" fontId="33" fillId="61" borderId="0" applyNumberFormat="0" applyBorder="0" applyAlignment="0" applyProtection="0"/>
    <xf numFmtId="0" fontId="29" fillId="26"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4" fillId="35"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0" fontId="34" fillId="33" borderId="0" applyNumberFormat="0" applyBorder="0" applyAlignment="0" applyProtection="0"/>
    <xf numFmtId="0" fontId="23" fillId="8"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45" fillId="2" borderId="50" applyNumberFormat="0" applyAlignment="0" applyProtection="0"/>
    <xf numFmtId="0" fontId="45" fillId="2" borderId="50" applyNumberFormat="0" applyAlignment="0" applyProtection="0"/>
    <xf numFmtId="0" fontId="45" fillId="2" borderId="50" applyNumberFormat="0" applyAlignment="0" applyProtection="0"/>
    <xf numFmtId="0" fontId="45" fillId="2" borderId="50" applyNumberFormat="0" applyAlignment="0" applyProtection="0"/>
    <xf numFmtId="0" fontId="45" fillId="2"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34"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35" fillId="34" borderId="50" applyNumberFormat="0" applyAlignment="0" applyProtection="0"/>
    <xf numFmtId="0" fontId="25" fillId="22" borderId="47"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6" fillId="64" borderId="52" applyNumberFormat="0" applyAlignment="0" applyProtection="0"/>
    <xf numFmtId="0" fontId="36" fillId="63" borderId="52" applyNumberFormat="0" applyAlignment="0" applyProtection="0"/>
    <xf numFmtId="0" fontId="36" fillId="63" borderId="52" applyNumberFormat="0" applyAlignment="0" applyProtection="0"/>
    <xf numFmtId="0" fontId="36" fillId="63" borderId="52" applyNumberFormat="0" applyAlignment="0" applyProtection="0"/>
    <xf numFmtId="0" fontId="36" fillId="63" borderId="52" applyNumberFormat="0" applyAlignment="0" applyProtection="0"/>
    <xf numFmtId="0" fontId="36" fillId="63" borderId="52" applyNumberFormat="0" applyAlignment="0" applyProtection="0"/>
    <xf numFmtId="0" fontId="36" fillId="63" borderId="52" applyNumberFormat="0" applyAlignment="0" applyProtection="0"/>
    <xf numFmtId="0" fontId="36" fillId="63" borderId="52" applyNumberFormat="0" applyAlignment="0" applyProtection="0"/>
    <xf numFmtId="0" fontId="36" fillId="63" borderId="52" applyNumberFormat="0" applyAlignment="0" applyProtection="0"/>
    <xf numFmtId="0" fontId="36" fillId="65" borderId="52" applyNumberFormat="0" applyAlignment="0" applyProtection="0"/>
    <xf numFmtId="0" fontId="36" fillId="63" borderId="52" applyNumberFormat="0" applyAlignment="0" applyProtection="0"/>
    <xf numFmtId="0" fontId="36" fillId="65" borderId="52" applyNumberFormat="0" applyAlignment="0" applyProtection="0"/>
    <xf numFmtId="0" fontId="36" fillId="63" borderId="52" applyNumberFormat="0" applyAlignment="0" applyProtection="0"/>
    <xf numFmtId="0" fontId="36" fillId="65" borderId="52" applyNumberFormat="0" applyAlignment="0" applyProtection="0"/>
    <xf numFmtId="0" fontId="36" fillId="63" borderId="52" applyNumberFormat="0" applyAlignment="0" applyProtection="0"/>
    <xf numFmtId="0" fontId="36" fillId="65" borderId="52" applyNumberFormat="0" applyAlignment="0" applyProtection="0"/>
    <xf numFmtId="0" fontId="36" fillId="63" borderId="52" applyNumberFormat="0" applyAlignment="0" applyProtection="0"/>
    <xf numFmtId="0" fontId="36" fillId="65" borderId="52" applyNumberFormat="0" applyAlignment="0" applyProtection="0"/>
    <xf numFmtId="0" fontId="36" fillId="63" borderId="52" applyNumberFormat="0" applyAlignment="0" applyProtection="0"/>
    <xf numFmtId="0" fontId="36" fillId="65" borderId="52" applyNumberFormat="0" applyAlignment="0" applyProtection="0"/>
    <xf numFmtId="0" fontId="36" fillId="63" borderId="52" applyNumberFormat="0" applyAlignment="0" applyProtection="0"/>
    <xf numFmtId="0" fontId="27" fillId="12" borderId="51" applyNumberFormat="0" applyAlignment="0" applyProtection="0"/>
    <xf numFmtId="0" fontId="36" fillId="63" borderId="52" applyNumberFormat="0" applyAlignment="0" applyProtection="0"/>
    <xf numFmtId="0" fontId="36" fillId="63" borderId="52" applyNumberFormat="0" applyAlignment="0" applyProtection="0"/>
    <xf numFmtId="0" fontId="40" fillId="0" borderId="54"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0" fontId="26" fillId="0" borderId="48" applyNumberFormat="0" applyFill="0" applyAlignment="0" applyProtection="0"/>
    <xf numFmtId="0" fontId="37" fillId="0" borderId="53" applyNumberFormat="0" applyFill="0" applyAlignment="0" applyProtection="0"/>
    <xf numFmtId="0" fontId="37" fillId="0" borderId="53" applyNumberFormat="0" applyFill="0" applyAlignment="0" applyProtection="0"/>
    <xf numFmtId="164" fontId="3" fillId="0" borderId="0" applyFont="0" applyFill="0" applyBorder="0" applyAlignment="0" applyProtection="0"/>
    <xf numFmtId="0" fontId="62" fillId="0" borderId="0" applyFont="0" applyFill="0" applyBorder="0" applyAlignment="0" applyProtection="0"/>
    <xf numFmtId="0" fontId="44" fillId="0" borderId="0" applyNumberFormat="0" applyFill="0" applyBorder="0" applyAlignment="0" applyProtection="0"/>
    <xf numFmtId="4" fontId="4" fillId="0" borderId="0"/>
    <xf numFmtId="0" fontId="33" fillId="66"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67" borderId="0" applyNumberFormat="0" applyBorder="0" applyAlignment="0" applyProtection="0"/>
    <xf numFmtId="0" fontId="33" fillId="22" borderId="0" applyNumberFormat="0" applyBorder="0" applyAlignment="0" applyProtection="0"/>
    <xf numFmtId="0" fontId="33" fillId="67" borderId="0" applyNumberFormat="0" applyBorder="0" applyAlignment="0" applyProtection="0"/>
    <xf numFmtId="0" fontId="33" fillId="22" borderId="0" applyNumberFormat="0" applyBorder="0" applyAlignment="0" applyProtection="0"/>
    <xf numFmtId="0" fontId="33" fillId="67" borderId="0" applyNumberFormat="0" applyBorder="0" applyAlignment="0" applyProtection="0"/>
    <xf numFmtId="0" fontId="33" fillId="22" borderId="0" applyNumberFormat="0" applyBorder="0" applyAlignment="0" applyProtection="0"/>
    <xf numFmtId="0" fontId="33" fillId="67" borderId="0" applyNumberFormat="0" applyBorder="0" applyAlignment="0" applyProtection="0"/>
    <xf numFmtId="0" fontId="33" fillId="22" borderId="0" applyNumberFormat="0" applyBorder="0" applyAlignment="0" applyProtection="0"/>
    <xf numFmtId="0" fontId="33" fillId="67" borderId="0" applyNumberFormat="0" applyBorder="0" applyAlignment="0" applyProtection="0"/>
    <xf numFmtId="0" fontId="33" fillId="22" borderId="0" applyNumberFormat="0" applyBorder="0" applyAlignment="0" applyProtection="0"/>
    <xf numFmtId="0" fontId="33" fillId="67" borderId="0" applyNumberFormat="0" applyBorder="0" applyAlignment="0" applyProtection="0"/>
    <xf numFmtId="0" fontId="33" fillId="22" borderId="0" applyNumberFormat="0" applyBorder="0" applyAlignment="0" applyProtection="0"/>
    <xf numFmtId="0" fontId="29" fillId="43"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55"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68" borderId="0" applyNumberFormat="0" applyBorder="0" applyAlignment="0" applyProtection="0"/>
    <xf numFmtId="0" fontId="29" fillId="14"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33" fillId="56"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0" fontId="33" fillId="71" borderId="0" applyNumberFormat="0" applyBorder="0" applyAlignment="0" applyProtection="0"/>
    <xf numFmtId="0" fontId="33" fillId="70" borderId="0" applyNumberFormat="0" applyBorder="0" applyAlignment="0" applyProtection="0"/>
    <xf numFmtId="0" fontId="33" fillId="71" borderId="0" applyNumberFormat="0" applyBorder="0" applyAlignment="0" applyProtection="0"/>
    <xf numFmtId="0" fontId="33" fillId="70" borderId="0" applyNumberFormat="0" applyBorder="0" applyAlignment="0" applyProtection="0"/>
    <xf numFmtId="0" fontId="33" fillId="71" borderId="0" applyNumberFormat="0" applyBorder="0" applyAlignment="0" applyProtection="0"/>
    <xf numFmtId="0" fontId="33" fillId="70" borderId="0" applyNumberFormat="0" applyBorder="0" applyAlignment="0" applyProtection="0"/>
    <xf numFmtId="0" fontId="33" fillId="71" borderId="0" applyNumberFormat="0" applyBorder="0" applyAlignment="0" applyProtection="0"/>
    <xf numFmtId="0" fontId="33" fillId="70" borderId="0" applyNumberFormat="0" applyBorder="0" applyAlignment="0" applyProtection="0"/>
    <xf numFmtId="0" fontId="33" fillId="71" borderId="0" applyNumberFormat="0" applyBorder="0" applyAlignment="0" applyProtection="0"/>
    <xf numFmtId="0" fontId="33" fillId="70" borderId="0" applyNumberFormat="0" applyBorder="0" applyAlignment="0" applyProtection="0"/>
    <xf numFmtId="0" fontId="33" fillId="71" borderId="0" applyNumberFormat="0" applyBorder="0" applyAlignment="0" applyProtection="0"/>
    <xf numFmtId="0" fontId="33" fillId="70" borderId="0" applyNumberFormat="0" applyBorder="0" applyAlignment="0" applyProtection="0"/>
    <xf numFmtId="0" fontId="29" fillId="17"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0" fontId="33" fillId="73"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29" fillId="72"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29" fillId="18" borderId="0" applyNumberFormat="0" applyBorder="0" applyAlignment="0" applyProtection="0"/>
    <xf numFmtId="0" fontId="33" fillId="59" borderId="0" applyNumberFormat="0" applyBorder="0" applyAlignment="0" applyProtection="0"/>
    <xf numFmtId="0" fontId="33" fillId="59" borderId="0" applyNumberFormat="0" applyBorder="0" applyAlignment="0" applyProtection="0"/>
    <xf numFmtId="0" fontId="33" fillId="69"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33" fillId="75" borderId="0" applyNumberFormat="0" applyBorder="0" applyAlignment="0" applyProtection="0"/>
    <xf numFmtId="0" fontId="33" fillId="74" borderId="0" applyNumberFormat="0" applyBorder="0" applyAlignment="0" applyProtection="0"/>
    <xf numFmtId="0" fontId="33" fillId="75" borderId="0" applyNumberFormat="0" applyBorder="0" applyAlignment="0" applyProtection="0"/>
    <xf numFmtId="0" fontId="33" fillId="74" borderId="0" applyNumberFormat="0" applyBorder="0" applyAlignment="0" applyProtection="0"/>
    <xf numFmtId="0" fontId="33" fillId="75" borderId="0" applyNumberFormat="0" applyBorder="0" applyAlignment="0" applyProtection="0"/>
    <xf numFmtId="0" fontId="33" fillId="74" borderId="0" applyNumberFormat="0" applyBorder="0" applyAlignment="0" applyProtection="0"/>
    <xf numFmtId="0" fontId="33" fillId="75" borderId="0" applyNumberFormat="0" applyBorder="0" applyAlignment="0" applyProtection="0"/>
    <xf numFmtId="0" fontId="33" fillId="74" borderId="0" applyNumberFormat="0" applyBorder="0" applyAlignment="0" applyProtection="0"/>
    <xf numFmtId="0" fontId="33" fillId="75" borderId="0" applyNumberFormat="0" applyBorder="0" applyAlignment="0" applyProtection="0"/>
    <xf numFmtId="0" fontId="33" fillId="74" borderId="0" applyNumberFormat="0" applyBorder="0" applyAlignment="0" applyProtection="0"/>
    <xf numFmtId="0" fontId="33" fillId="75" borderId="0" applyNumberFormat="0" applyBorder="0" applyAlignment="0" applyProtection="0"/>
    <xf numFmtId="0" fontId="33" fillId="74" borderId="0" applyNumberFormat="0" applyBorder="0" applyAlignment="0" applyProtection="0"/>
    <xf numFmtId="0" fontId="29" fillId="20"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46" fillId="47" borderId="50" applyNumberFormat="0" applyAlignment="0" applyProtection="0"/>
    <xf numFmtId="0" fontId="46" fillId="47" borderId="50" applyNumberFormat="0" applyAlignment="0" applyProtection="0"/>
    <xf numFmtId="0" fontId="46" fillId="47" borderId="50" applyNumberFormat="0" applyAlignment="0" applyProtection="0"/>
    <xf numFmtId="0" fontId="46" fillId="47" borderId="50" applyNumberFormat="0" applyAlignment="0" applyProtection="0"/>
    <xf numFmtId="0" fontId="46" fillId="47"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4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46" fillId="42" borderId="50" applyNumberFormat="0" applyAlignment="0" applyProtection="0"/>
    <xf numFmtId="0" fontId="69" fillId="11" borderId="47"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0" fontId="46" fillId="26" borderId="50" applyNumberFormat="0" applyAlignment="0" applyProtection="0"/>
    <xf numFmtId="174" fontId="12" fillId="0" borderId="0" applyFill="0" applyBorder="0" applyAlignment="0" applyProtection="0"/>
    <xf numFmtId="175" fontId="42" fillId="0" borderId="0" applyFill="0" applyBorder="0" applyAlignment="0" applyProtection="0"/>
    <xf numFmtId="176" fontId="47" fillId="0" borderId="0"/>
    <xf numFmtId="2" fontId="62" fillId="0" borderId="0" applyFont="0" applyFill="0" applyBorder="0" applyAlignment="0" applyProtection="0"/>
    <xf numFmtId="0" fontId="70" fillId="0" borderId="0">
      <alignment horizontal="center"/>
    </xf>
    <xf numFmtId="0" fontId="70" fillId="0" borderId="0">
      <alignment horizontal="center" textRotation="90"/>
    </xf>
    <xf numFmtId="0" fontId="48" fillId="0" borderId="0" applyNumberFormat="0" applyFill="0" applyBorder="0" applyAlignment="0" applyProtection="0"/>
    <xf numFmtId="0" fontId="49" fillId="76"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30" borderId="0" applyNumberFormat="0" applyBorder="0" applyAlignment="0" applyProtection="0"/>
    <xf numFmtId="0" fontId="49" fillId="28" borderId="0" applyNumberFormat="0" applyBorder="0" applyAlignment="0" applyProtection="0"/>
    <xf numFmtId="0" fontId="49" fillId="30" borderId="0" applyNumberFormat="0" applyBorder="0" applyAlignment="0" applyProtection="0"/>
    <xf numFmtId="0" fontId="49" fillId="28" borderId="0" applyNumberFormat="0" applyBorder="0" applyAlignment="0" applyProtection="0"/>
    <xf numFmtId="0" fontId="49" fillId="30" borderId="0" applyNumberFormat="0" applyBorder="0" applyAlignment="0" applyProtection="0"/>
    <xf numFmtId="0" fontId="49" fillId="28" borderId="0" applyNumberFormat="0" applyBorder="0" applyAlignment="0" applyProtection="0"/>
    <xf numFmtId="0" fontId="49" fillId="30" borderId="0" applyNumberFormat="0" applyBorder="0" applyAlignment="0" applyProtection="0"/>
    <xf numFmtId="0" fontId="49" fillId="28" borderId="0" applyNumberFormat="0" applyBorder="0" applyAlignment="0" applyProtection="0"/>
    <xf numFmtId="0" fontId="49" fillId="30" borderId="0" applyNumberFormat="0" applyBorder="0" applyAlignment="0" applyProtection="0"/>
    <xf numFmtId="0" fontId="49" fillId="28" borderId="0" applyNumberFormat="0" applyBorder="0" applyAlignment="0" applyProtection="0"/>
    <xf numFmtId="0" fontId="49" fillId="30" borderId="0" applyNumberFormat="0" applyBorder="0" applyAlignment="0" applyProtection="0"/>
    <xf numFmtId="0" fontId="49" fillId="28" borderId="0" applyNumberFormat="0" applyBorder="0" applyAlignment="0" applyProtection="0"/>
    <xf numFmtId="0" fontId="71" fillId="9"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44" fontId="3" fillId="0" borderId="0" applyNumberFormat="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72"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9" fontId="62" fillId="0" borderId="0" applyFont="0" applyFill="0" applyBorder="0" applyAlignment="0" applyProtection="0"/>
    <xf numFmtId="44" fontId="3" fillId="0" borderId="0" applyFont="0" applyFill="0" applyBorder="0" applyAlignment="0" applyProtection="0"/>
    <xf numFmtId="179" fontId="62"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9" fontId="62" fillId="0" borderId="0" applyFont="0" applyFill="0" applyBorder="0" applyAlignment="0" applyProtection="0"/>
    <xf numFmtId="171" fontId="30"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80" fontId="62" fillId="0" borderId="0" applyFont="0" applyFill="0" applyBorder="0" applyAlignment="0" applyProtection="0"/>
    <xf numFmtId="0" fontId="50" fillId="47"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6" borderId="0" applyNumberFormat="0" applyBorder="0" applyAlignment="0" applyProtection="0"/>
    <xf numFmtId="0" fontId="24" fillId="10"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8" fillId="0" borderId="0"/>
    <xf numFmtId="0" fontId="3" fillId="0" borderId="0"/>
    <xf numFmtId="0" fontId="8" fillId="0" borderId="0"/>
    <xf numFmtId="0" fontId="8" fillId="0" borderId="0"/>
    <xf numFmtId="0" fontId="8" fillId="0" borderId="0"/>
    <xf numFmtId="0" fontId="3" fillId="0" borderId="0"/>
    <xf numFmtId="0" fontId="73" fillId="0" borderId="0"/>
    <xf numFmtId="0" fontId="73" fillId="0" borderId="0"/>
    <xf numFmtId="0" fontId="73" fillId="0" borderId="0"/>
    <xf numFmtId="0" fontId="73" fillId="0" borderId="0"/>
    <xf numFmtId="0" fontId="12" fillId="0" borderId="0"/>
    <xf numFmtId="0" fontId="8" fillId="0" borderId="0"/>
    <xf numFmtId="0" fontId="8" fillId="0" borderId="0"/>
    <xf numFmtId="0" fontId="8" fillId="0" borderId="0"/>
    <xf numFmtId="0" fontId="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8"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63" fillId="0" borderId="0"/>
    <xf numFmtId="0" fontId="63" fillId="0" borderId="0"/>
    <xf numFmtId="0" fontId="63" fillId="0" borderId="0"/>
    <xf numFmtId="0" fontId="63" fillId="0" borderId="0"/>
    <xf numFmtId="0" fontId="63" fillId="0" borderId="0"/>
    <xf numFmtId="0" fontId="74" fillId="0" borderId="0"/>
    <xf numFmtId="0" fontId="3" fillId="0" borderId="0"/>
    <xf numFmtId="0" fontId="1" fillId="0" borderId="0"/>
    <xf numFmtId="0" fontId="1" fillId="0" borderId="0"/>
    <xf numFmtId="0" fontId="1" fillId="0" borderId="0"/>
    <xf numFmtId="0" fontId="73" fillId="0" borderId="0" applyBorder="0" applyProtection="0">
      <alignment wrapText="1"/>
      <protection locked="0"/>
    </xf>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63" fillId="0" borderId="0"/>
    <xf numFmtId="0" fontId="63" fillId="0" borderId="0"/>
    <xf numFmtId="0" fontId="63" fillId="0" borderId="0"/>
    <xf numFmtId="0" fontId="63" fillId="0" borderId="0"/>
    <xf numFmtId="0" fontId="63" fillId="0" borderId="0"/>
    <xf numFmtId="0" fontId="8" fillId="0" borderId="0"/>
    <xf numFmtId="0" fontId="68" fillId="0" borderId="0"/>
    <xf numFmtId="0" fontId="3" fillId="0" borderId="0"/>
    <xf numFmtId="0" fontId="63" fillId="0" borderId="0"/>
    <xf numFmtId="0" fontId="63" fillId="0" borderId="0"/>
    <xf numFmtId="0" fontId="63" fillId="0" borderId="0"/>
    <xf numFmtId="0" fontId="8" fillId="0" borderId="0"/>
    <xf numFmtId="0" fontId="8" fillId="0" borderId="0"/>
    <xf numFmtId="0" fontId="8" fillId="0" borderId="0"/>
    <xf numFmtId="0" fontId="8" fillId="0" borderId="0"/>
    <xf numFmtId="0" fontId="8" fillId="0" borderId="0"/>
    <xf numFmtId="0" fontId="63" fillId="0" borderId="0"/>
    <xf numFmtId="0" fontId="8" fillId="0" borderId="0"/>
    <xf numFmtId="0" fontId="8" fillId="0" borderId="0"/>
    <xf numFmtId="0" fontId="8"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73" fillId="0" borderId="0"/>
    <xf numFmtId="0" fontId="73" fillId="0" borderId="0"/>
    <xf numFmtId="0" fontId="74" fillId="0" borderId="0"/>
    <xf numFmtId="0" fontId="74" fillId="0" borderId="0"/>
    <xf numFmtId="0" fontId="74" fillId="0" borderId="0"/>
    <xf numFmtId="0" fontId="74"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xf numFmtId="0" fontId="8" fillId="0" borderId="0"/>
    <xf numFmtId="0" fontId="3"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76" fillId="0" borderId="0"/>
    <xf numFmtId="0" fontId="74" fillId="0" borderId="0"/>
    <xf numFmtId="0" fontId="74"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76" fillId="0" borderId="0"/>
    <xf numFmtId="0" fontId="76" fillId="0" borderId="0"/>
    <xf numFmtId="0" fontId="8" fillId="0" borderId="0"/>
    <xf numFmtId="0" fontId="74" fillId="0" borderId="0"/>
    <xf numFmtId="0" fontId="3" fillId="0" borderId="0"/>
    <xf numFmtId="0" fontId="12" fillId="0" borderId="0"/>
    <xf numFmtId="0" fontId="74" fillId="0" borderId="0"/>
    <xf numFmtId="0" fontId="8" fillId="0" borderId="0"/>
    <xf numFmtId="4" fontId="62" fillId="0" borderId="0">
      <alignment vertical="center" wrapText="1"/>
      <protection locked="0"/>
    </xf>
    <xf numFmtId="0" fontId="8" fillId="0" borderId="0"/>
    <xf numFmtId="0" fontId="8" fillId="0" borderId="0"/>
    <xf numFmtId="0" fontId="8" fillId="0" borderId="0"/>
    <xf numFmtId="0" fontId="8" fillId="0" borderId="0"/>
    <xf numFmtId="0" fontId="8" fillId="0" borderId="0"/>
    <xf numFmtId="0" fontId="8" fillId="0" borderId="0"/>
    <xf numFmtId="4" fontId="62" fillId="0" borderId="0">
      <alignment vertical="center" wrapText="1"/>
      <protection locked="0"/>
    </xf>
    <xf numFmtId="0" fontId="8" fillId="0" borderId="0"/>
    <xf numFmtId="4" fontId="62" fillId="0" borderId="0">
      <alignment vertical="center" wrapText="1"/>
      <protection locked="0"/>
    </xf>
    <xf numFmtId="0" fontId="8" fillId="0" borderId="0"/>
    <xf numFmtId="0" fontId="12" fillId="0" borderId="0"/>
    <xf numFmtId="0" fontId="3" fillId="0" borderId="0"/>
    <xf numFmtId="0" fontId="3" fillId="0" borderId="0"/>
    <xf numFmtId="0" fontId="8" fillId="0" borderId="0"/>
    <xf numFmtId="0" fontId="3" fillId="0" borderId="0"/>
    <xf numFmtId="0" fontId="8"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2" fillId="0" borderId="0">
      <alignment vertical="center" wrapText="1"/>
      <protection locked="0"/>
    </xf>
    <xf numFmtId="4" fontId="62" fillId="0" borderId="0">
      <alignment vertical="center" wrapText="1"/>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7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62" fillId="0" borderId="0">
      <alignment vertical="center" wrapText="1"/>
      <protection locked="0"/>
    </xf>
    <xf numFmtId="4" fontId="62" fillId="0" borderId="0">
      <alignment vertical="center" wrapText="1"/>
      <protection locked="0"/>
    </xf>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7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3" fillId="0" borderId="0"/>
    <xf numFmtId="0" fontId="8" fillId="0" borderId="0"/>
    <xf numFmtId="0" fontId="3" fillId="0" borderId="0"/>
    <xf numFmtId="0" fontId="8" fillId="0" borderId="0"/>
    <xf numFmtId="0" fontId="3" fillId="0" borderId="0"/>
    <xf numFmtId="4" fontId="62" fillId="0" borderId="0">
      <alignment vertical="center" wrapText="1"/>
      <protection locked="0"/>
    </xf>
    <xf numFmtId="4" fontId="62" fillId="0" borderId="0">
      <alignment vertical="center" wrapText="1"/>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4" fontId="62" fillId="0" borderId="0">
      <alignment vertical="center" wrapText="1"/>
      <protection locked="0"/>
    </xf>
    <xf numFmtId="4" fontId="62" fillId="0" borderId="0">
      <alignment vertical="center" wrapText="1"/>
      <protection locked="0"/>
    </xf>
    <xf numFmtId="0" fontId="8"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32" borderId="55" applyNumberFormat="0" applyAlignment="0" applyProtection="0"/>
    <xf numFmtId="0" fontId="42" fillId="32" borderId="55" applyNumberFormat="0" applyAlignment="0" applyProtection="0"/>
    <xf numFmtId="0" fontId="42" fillId="32" borderId="55" applyNumberFormat="0" applyAlignment="0" applyProtection="0"/>
    <xf numFmtId="0" fontId="42" fillId="32" borderId="55" applyNumberFormat="0" applyAlignment="0" applyProtection="0"/>
    <xf numFmtId="0" fontId="42" fillId="32" borderId="55" applyNumberFormat="0" applyAlignment="0" applyProtection="0"/>
    <xf numFmtId="0" fontId="32"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32" fillId="13" borderId="49" applyNumberFormat="0" applyFont="0" applyAlignment="0" applyProtection="0"/>
    <xf numFmtId="0" fontId="1" fillId="13" borderId="49"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1" fillId="31" borderId="5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1" fillId="31" borderId="55" applyNumberFormat="0" applyFont="0" applyAlignment="0" applyProtection="0"/>
    <xf numFmtId="0" fontId="32" fillId="13" borderId="49" applyNumberFormat="0" applyFont="0" applyAlignment="0" applyProtection="0"/>
    <xf numFmtId="0" fontId="32" fillId="13" borderId="49" applyNumberFormat="0" applyFont="0" applyAlignment="0" applyProtection="0"/>
    <xf numFmtId="0" fontId="32"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1" borderId="5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1" borderId="5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2"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3" fillId="32" borderId="55" applyNumberFormat="0" applyAlignment="0" applyProtection="0"/>
    <xf numFmtId="0" fontId="1"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2" fillId="13" borderId="49"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3" fillId="31" borderId="55" applyNumberFormat="0" applyFont="0" applyAlignment="0" applyProtection="0"/>
    <xf numFmtId="0" fontId="42" fillId="77" borderId="0" applyNumberFormat="0" applyBorder="0" applyAlignment="0" applyProtection="0"/>
    <xf numFmtId="0" fontId="42" fillId="77" borderId="0" applyNumberFormat="0" applyBorder="0" applyAlignment="0" applyProtection="0"/>
    <xf numFmtId="9" fontId="3" fillId="0" borderId="0" applyFont="0" applyFill="0" applyBorder="0" applyAlignment="0" applyProtection="0"/>
    <xf numFmtId="0" fontId="42" fillId="0" borderId="0" applyNumberFormat="0" applyBorder="0" applyAlignment="0"/>
    <xf numFmtId="0" fontId="42" fillId="0" borderId="0" applyNumberFormat="0" applyBorder="0" applyAlignment="0"/>
    <xf numFmtId="9" fontId="3" fillId="0" borderId="0" applyNumberFormat="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42"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0" fontId="78" fillId="0" borderId="0"/>
    <xf numFmtId="177" fontId="78" fillId="0" borderId="0"/>
    <xf numFmtId="0" fontId="51" fillId="2" borderId="57" applyNumberFormat="0" applyAlignment="0" applyProtection="0"/>
    <xf numFmtId="0" fontId="51" fillId="2" borderId="57" applyNumberFormat="0" applyAlignment="0" applyProtection="0"/>
    <xf numFmtId="0" fontId="51" fillId="2" borderId="57" applyNumberFormat="0" applyAlignment="0" applyProtection="0"/>
    <xf numFmtId="0" fontId="51" fillId="2" borderId="57" applyNumberFormat="0" applyAlignment="0" applyProtection="0"/>
    <xf numFmtId="0" fontId="51" fillId="2"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34"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51" fillId="34" borderId="57" applyNumberFormat="0" applyAlignment="0" applyProtection="0"/>
    <xf numFmtId="0" fontId="39" fillId="22" borderId="56"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0" fontId="51" fillId="50" borderId="57" applyNumberFormat="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1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3" fontId="42"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 fillId="0" borderId="0" applyFont="0" applyFill="0" applyBorder="0" applyAlignment="0" applyProtection="0"/>
    <xf numFmtId="178" fontId="3" fillId="0" borderId="0" applyFont="0" applyFill="0" applyBorder="0" applyAlignment="0" applyProtection="0"/>
    <xf numFmtId="164" fontId="1" fillId="0" borderId="0" applyFont="0" applyFill="0" applyBorder="0" applyAlignment="0" applyProtection="0"/>
    <xf numFmtId="164" fontId="32"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164"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3" fontId="42"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1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3" fillId="0" borderId="0" applyFont="0" applyFill="0" applyBorder="0" applyAlignment="0" applyProtection="0"/>
    <xf numFmtId="164"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 fontId="6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8"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2" fillId="0" borderId="59" applyNumberFormat="0" applyFill="0" applyAlignment="0" applyProtection="0"/>
    <xf numFmtId="0" fontId="52" fillId="0" borderId="60" applyNumberFormat="0" applyFill="0" applyAlignment="0" applyProtection="0"/>
    <xf numFmtId="0" fontId="53" fillId="0" borderId="61" applyNumberFormat="0" applyFill="0" applyAlignment="0" applyProtection="0"/>
    <xf numFmtId="0" fontId="52" fillId="0" borderId="60"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4" fillId="0" borderId="0" applyNumberFormat="0" applyFill="0" applyBorder="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53" fillId="0" borderId="61" applyNumberFormat="0" applyFill="0" applyAlignment="0" applyProtection="0"/>
    <xf numFmtId="0" fontId="65" fillId="0" borderId="58" applyNumberFormat="0" applyFill="0" applyAlignment="0" applyProtection="0"/>
    <xf numFmtId="0" fontId="53" fillId="0" borderId="61"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64"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62"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66" fillId="0" borderId="58" applyNumberFormat="0" applyFill="0" applyAlignment="0" applyProtection="0"/>
    <xf numFmtId="0" fontId="57" fillId="0" borderId="63" applyNumberFormat="0" applyFill="0" applyAlignment="0" applyProtection="0"/>
    <xf numFmtId="0" fontId="57" fillId="0" borderId="63" applyNumberFormat="0" applyFill="0" applyAlignment="0" applyProtection="0"/>
    <xf numFmtId="0" fontId="55" fillId="0" borderId="0" applyNumberFormat="0" applyFill="0" applyBorder="0" applyAlignment="0" applyProtection="0"/>
    <xf numFmtId="0" fontId="58" fillId="0" borderId="65"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67" fillId="0" borderId="64" applyNumberFormat="0" applyFill="0" applyAlignment="0" applyProtection="0"/>
    <xf numFmtId="0" fontId="59" fillId="0" borderId="66" applyNumberFormat="0" applyFill="0" applyAlignment="0" applyProtection="0"/>
    <xf numFmtId="0" fontId="59" fillId="0" borderId="66" applyNumberFormat="0" applyFill="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7"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39" fillId="0" borderId="68" applyNumberForma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62" fillId="0" borderId="69" applyNumberFormat="0" applyFon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62" fillId="0" borderId="69" applyNumberFormat="0" applyFon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62" fillId="0" borderId="69" applyNumberFormat="0" applyFon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62" fillId="0" borderId="69" applyNumberFormat="0" applyFon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62" fillId="0" borderId="69" applyNumberFormat="0" applyFon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62" fillId="0" borderId="69" applyNumberFormat="0" applyFon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13" fillId="0" borderId="67" applyNumberForma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3" fontId="62" fillId="0" borderId="0" applyFont="0" applyFill="0" applyBorder="0" applyAlignment="0" applyProtection="0"/>
    <xf numFmtId="0" fontId="8" fillId="0" borderId="0"/>
    <xf numFmtId="0" fontId="3" fillId="0" borderId="0"/>
    <xf numFmtId="164" fontId="3" fillId="0" borderId="0" applyFont="0" applyFill="0" applyBorder="0" applyAlignment="0" applyProtection="0"/>
    <xf numFmtId="43" fontId="8" fillId="0" borderId="0" applyFont="0" applyFill="0" applyBorder="0" applyAlignment="0" applyProtection="0"/>
    <xf numFmtId="0" fontId="3" fillId="0" borderId="0"/>
    <xf numFmtId="164" fontId="3" fillId="0" borderId="0" applyFont="0" applyFill="0" applyBorder="0" applyAlignment="0" applyProtection="0"/>
    <xf numFmtId="0" fontId="8" fillId="0" borderId="0"/>
    <xf numFmtId="0" fontId="3"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3" fillId="0" borderId="0" applyNumberFormat="0" applyFont="0" applyFill="0" applyBorder="0" applyAlignment="0" applyProtection="0"/>
    <xf numFmtId="0" fontId="45" fillId="2" borderId="72" applyNumberFormat="0" applyAlignment="0" applyProtection="0"/>
    <xf numFmtId="0" fontId="45" fillId="2" borderId="72" applyNumberFormat="0" applyAlignment="0" applyProtection="0"/>
    <xf numFmtId="0" fontId="45" fillId="2" borderId="72" applyNumberFormat="0" applyAlignment="0" applyProtection="0"/>
    <xf numFmtId="0" fontId="45" fillId="2" borderId="72" applyNumberFormat="0" applyAlignment="0" applyProtection="0"/>
    <xf numFmtId="0" fontId="45" fillId="2"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34"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34"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5" fillId="50" borderId="72" applyNumberFormat="0" applyAlignment="0" applyProtection="0"/>
    <xf numFmtId="0" fontId="36" fillId="64"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27" fillId="12" borderId="73" applyNumberFormat="0" applyAlignment="0" applyProtection="0"/>
    <xf numFmtId="0" fontId="36" fillId="63" borderId="74" applyNumberFormat="0" applyAlignment="0" applyProtection="0"/>
    <xf numFmtId="0" fontId="36" fillId="63" borderId="74" applyNumberFormat="0" applyAlignment="0" applyProtection="0"/>
    <xf numFmtId="0" fontId="46" fillId="47" borderId="72" applyNumberFormat="0" applyAlignment="0" applyProtection="0"/>
    <xf numFmtId="0" fontId="46" fillId="47" borderId="72" applyNumberFormat="0" applyAlignment="0" applyProtection="0"/>
    <xf numFmtId="0" fontId="46" fillId="47" borderId="72" applyNumberFormat="0" applyAlignment="0" applyProtection="0"/>
    <xf numFmtId="0" fontId="46" fillId="47" borderId="72" applyNumberFormat="0" applyAlignment="0" applyProtection="0"/>
    <xf numFmtId="0" fontId="46" fillId="47"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42"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42"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6" fillId="26" borderId="72" applyNumberFormat="0" applyAlignment="0" applyProtection="0"/>
    <xf numFmtId="0" fontId="42" fillId="32" borderId="75" applyNumberFormat="0" applyAlignment="0" applyProtection="0"/>
    <xf numFmtId="0" fontId="42" fillId="32" borderId="75" applyNumberFormat="0" applyAlignment="0" applyProtection="0"/>
    <xf numFmtId="0" fontId="42" fillId="32" borderId="75" applyNumberFormat="0" applyAlignment="0" applyProtection="0"/>
    <xf numFmtId="0" fontId="42" fillId="32" borderId="75" applyNumberFormat="0" applyAlignment="0" applyProtection="0"/>
    <xf numFmtId="0" fontId="42"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1"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51" fillId="2" borderId="77" applyNumberFormat="0" applyAlignment="0" applyProtection="0"/>
    <xf numFmtId="0" fontId="51" fillId="2" borderId="77" applyNumberFormat="0" applyAlignment="0" applyProtection="0"/>
    <xf numFmtId="0" fontId="51" fillId="2" borderId="77" applyNumberFormat="0" applyAlignment="0" applyProtection="0"/>
    <xf numFmtId="0" fontId="51" fillId="2" borderId="77" applyNumberFormat="0" applyAlignment="0" applyProtection="0"/>
    <xf numFmtId="0" fontId="51" fillId="2"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34"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51" fillId="34" borderId="77" applyNumberFormat="0" applyAlignment="0" applyProtection="0"/>
    <xf numFmtId="0" fontId="39" fillId="22" borderId="76"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51" fillId="50" borderId="77" applyNumberFormat="0" applyAlignment="0" applyProtection="0"/>
    <xf numFmtId="0" fontId="39" fillId="0" borderId="79" applyNumberFormat="0" applyFill="0" applyAlignment="0" applyProtection="0"/>
    <xf numFmtId="0" fontId="39" fillId="0" borderId="79" applyNumberFormat="0" applyFill="0" applyAlignment="0" applyProtection="0"/>
    <xf numFmtId="0" fontId="39" fillId="0" borderId="79" applyNumberFormat="0" applyFill="0" applyAlignment="0" applyProtection="0"/>
    <xf numFmtId="0" fontId="39" fillId="0" borderId="79" applyNumberFormat="0" applyFill="0" applyAlignment="0" applyProtection="0"/>
    <xf numFmtId="0" fontId="39" fillId="0" borderId="79"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39" fillId="0" borderId="80" applyNumberFormat="0" applyFill="0" applyAlignment="0" applyProtection="0"/>
    <xf numFmtId="0" fontId="13" fillId="0" borderId="7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6" fillId="64"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27" fillId="12" borderId="73" applyNumberFormat="0" applyAlignment="0" applyProtection="0"/>
    <xf numFmtId="0" fontId="36" fillId="63" borderId="74" applyNumberFormat="0" applyAlignment="0" applyProtection="0"/>
    <xf numFmtId="0" fontId="36" fillId="63" borderId="74" applyNumberFormat="0" applyAlignment="0" applyProtection="0"/>
    <xf numFmtId="16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72"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8" fillId="0" borderId="0"/>
    <xf numFmtId="0" fontId="3"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8" fillId="0" borderId="0"/>
    <xf numFmtId="0" fontId="3" fillId="0" borderId="0"/>
    <xf numFmtId="0" fontId="8"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3" fillId="0" borderId="0"/>
    <xf numFmtId="0" fontId="8"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3" fillId="32" borderId="75" applyNumberFormat="0" applyAlignment="0" applyProtection="0"/>
    <xf numFmtId="0" fontId="1" fillId="13" borderId="49"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0" fontId="3" fillId="31" borderId="75"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0" fontId="39" fillId="22" borderId="76" applyNumberFormat="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178"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5"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68" fillId="82" borderId="0" applyNumberFormat="0" applyBorder="0" applyAlignment="0" applyProtection="0"/>
    <xf numFmtId="0" fontId="8" fillId="82" borderId="0" applyNumberFormat="0" applyBorder="0" applyAlignment="0" applyProtection="0"/>
    <xf numFmtId="0" fontId="62" fillId="0" borderId="99" applyNumberFormat="0" applyFont="0" applyFill="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6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6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62" fillId="0" borderId="99" applyNumberFormat="0" applyFont="0" applyFill="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8" fillId="82" borderId="0" applyNumberFormat="0" applyBorder="0" applyAlignment="0" applyProtection="0"/>
    <xf numFmtId="0" fontId="68" fillId="82" borderId="0" applyNumberFormat="0" applyBorder="0" applyAlignment="0" applyProtection="0"/>
    <xf numFmtId="0" fontId="27" fillId="12" borderId="100" applyNumberFormat="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86"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6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6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6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8" fillId="90" borderId="0" applyNumberFormat="0" applyBorder="0" applyAlignment="0" applyProtection="0"/>
    <xf numFmtId="0" fontId="68" fillId="9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68" fillId="92" borderId="0" applyNumberFormat="0" applyBorder="0" applyAlignment="0" applyProtection="0"/>
    <xf numFmtId="0" fontId="8" fillId="92" borderId="0" applyNumberFormat="0" applyBorder="0" applyAlignment="0" applyProtection="0"/>
    <xf numFmtId="0" fontId="36" fillId="63" borderId="96" applyNumberFormat="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36" fillId="63" borderId="96" applyNumberFormat="0" applyAlignment="0" applyProtection="0"/>
    <xf numFmtId="0" fontId="68" fillId="92" borderId="0" applyNumberFormat="0" applyBorder="0" applyAlignment="0" applyProtection="0"/>
    <xf numFmtId="0" fontId="8" fillId="92" borderId="0" applyNumberFormat="0" applyBorder="0" applyAlignment="0" applyProtection="0"/>
    <xf numFmtId="0" fontId="36" fillId="63" borderId="96" applyNumberFormat="0" applyAlignment="0" applyProtection="0"/>
    <xf numFmtId="0" fontId="36" fillId="65" borderId="96" applyNumberFormat="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68" fillId="92" borderId="0" applyNumberFormat="0" applyBorder="0" applyAlignment="0" applyProtection="0"/>
    <xf numFmtId="0" fontId="36" fillId="63" borderId="96" applyNumberFormat="0" applyAlignment="0" applyProtection="0"/>
    <xf numFmtId="0" fontId="36" fillId="65" borderId="96" applyNumberFormat="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8" fillId="92" borderId="0" applyNumberFormat="0" applyBorder="0" applyAlignment="0" applyProtection="0"/>
    <xf numFmtId="0" fontId="36" fillId="64" borderId="96" applyNumberFormat="0" applyAlignment="0" applyProtection="0"/>
    <xf numFmtId="0" fontId="8" fillId="92"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68" fillId="92"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6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6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6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68" fillId="94" borderId="0" applyNumberFormat="0" applyBorder="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29" fillId="83" borderId="0" applyNumberFormat="0" applyBorder="0" applyAlignment="0" applyProtection="0"/>
    <xf numFmtId="0" fontId="27" fillId="12" borderId="100" applyNumberFormat="0" applyAlignment="0" applyProtection="0"/>
    <xf numFmtId="0" fontId="29" fillId="87" borderId="0" applyNumberFormat="0" applyBorder="0" applyAlignment="0" applyProtection="0"/>
    <xf numFmtId="0" fontId="29" fillId="87" borderId="0" applyNumberFormat="0" applyBorder="0" applyAlignment="0" applyProtection="0"/>
    <xf numFmtId="0" fontId="29" fillId="91" borderId="0" applyNumberFormat="0" applyBorder="0" applyAlignment="0" applyProtection="0"/>
    <xf numFmtId="0" fontId="29" fillId="91" borderId="0" applyNumberFormat="0" applyBorder="0" applyAlignment="0" applyProtection="0"/>
    <xf numFmtId="0" fontId="29" fillId="93" borderId="0" applyNumberFormat="0" applyBorder="0" applyAlignment="0" applyProtection="0"/>
    <xf numFmtId="0" fontId="29" fillId="95" borderId="0" applyNumberFormat="0" applyBorder="0" applyAlignment="0" applyProtection="0"/>
    <xf numFmtId="0" fontId="29" fillId="95" borderId="0" applyNumberFormat="0" applyBorder="0" applyAlignment="0" applyProtection="0"/>
    <xf numFmtId="0" fontId="62" fillId="0" borderId="99" applyNumberFormat="0" applyFont="0" applyFill="0" applyAlignment="0" applyProtection="0"/>
    <xf numFmtId="0" fontId="27" fillId="12" borderId="100" applyNumberFormat="0" applyAlignment="0" applyProtection="0"/>
    <xf numFmtId="0" fontId="25" fillId="79" borderId="47" applyNumberFormat="0" applyAlignment="0" applyProtection="0"/>
    <xf numFmtId="0" fontId="27" fillId="12" borderId="94" applyNumberFormat="0" applyAlignment="0" applyProtection="0"/>
    <xf numFmtId="0" fontId="29" fillId="80" borderId="0" applyNumberFormat="0" applyBorder="0" applyAlignment="0" applyProtection="0"/>
    <xf numFmtId="0" fontId="29" fillId="88" borderId="0" applyNumberFormat="0" applyBorder="0" applyAlignment="0" applyProtection="0"/>
    <xf numFmtId="0" fontId="27" fillId="12" borderId="98" applyNumberFormat="0" applyAlignment="0" applyProtection="0"/>
    <xf numFmtId="0" fontId="89" fillId="11" borderId="47" applyNumberFormat="0" applyAlignment="0" applyProtection="0"/>
    <xf numFmtId="0" fontId="88" fillId="9" borderId="0" applyNumberFormat="0" applyBorder="0" applyAlignment="0" applyProtection="0"/>
    <xf numFmtId="0" fontId="62" fillId="0" borderId="99" applyNumberFormat="0" applyFont="0" applyFill="0" applyAlignment="0" applyProtection="0"/>
    <xf numFmtId="0" fontId="62" fillId="0" borderId="99" applyNumberFormat="0" applyFont="0" applyFill="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0" fontId="8" fillId="13" borderId="49" applyNumberFormat="0" applyFont="0" applyAlignment="0" applyProtection="0"/>
    <xf numFmtId="9" fontId="68" fillId="0" borderId="0" applyFont="0" applyFill="0" applyBorder="0" applyAlignment="0" applyProtection="0"/>
    <xf numFmtId="9" fontId="7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27" fillId="12" borderId="100" applyNumberFormat="0" applyAlignment="0" applyProtection="0"/>
    <xf numFmtId="9" fontId="8" fillId="0" borderId="0" applyFont="0" applyFill="0" applyBorder="0" applyAlignment="0" applyProtection="0"/>
    <xf numFmtId="9" fontId="8" fillId="0" borderId="0" applyFont="0" applyFill="0" applyBorder="0" applyAlignment="0" applyProtection="0"/>
    <xf numFmtId="0" fontId="90" fillId="79" borderId="93" applyNumberFormat="0" applyAlignment="0" applyProtection="0"/>
    <xf numFmtId="0" fontId="36" fillId="63"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4" fillId="0" borderId="0" applyFont="0" applyFill="0" applyBorder="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5" fillId="0" borderId="90" applyNumberFormat="0" applyFill="0" applyAlignment="0" applyProtection="0"/>
    <xf numFmtId="0" fontId="84" fillId="0" borderId="0" applyNumberFormat="0" applyFill="0" applyBorder="0" applyAlignment="0" applyProtection="0"/>
    <xf numFmtId="0" fontId="86" fillId="0" borderId="91" applyNumberFormat="0" applyFill="0" applyAlignment="0" applyProtection="0"/>
    <xf numFmtId="0" fontId="87" fillId="0" borderId="92" applyNumberFormat="0" applyFill="0" applyAlignment="0" applyProtection="0"/>
    <xf numFmtId="0" fontId="87" fillId="0" borderId="0" applyNumberFormat="0" applyFill="0" applyBorder="0" applyAlignment="0" applyProtection="0"/>
    <xf numFmtId="0" fontId="62" fillId="0" borderId="99" applyNumberFormat="0" applyFont="0" applyFill="0" applyAlignment="0" applyProtection="0"/>
    <xf numFmtId="0" fontId="13" fillId="0" borderId="95"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8" fillId="0" borderId="0" applyFont="0" applyFill="0" applyBorder="0" applyAlignment="0" applyProtection="0"/>
    <xf numFmtId="0" fontId="3" fillId="0" borderId="0" applyNumberFormat="0" applyFont="0" applyFill="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6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6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6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68" fillId="50"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68" fillId="43"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6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6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6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68" fillId="26" borderId="0" applyNumberFormat="0" applyBorder="0" applyAlignment="0" applyProtection="0"/>
    <xf numFmtId="0" fontId="29" fillId="43"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43"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5" fillId="22" borderId="47" applyNumberFormat="0" applyAlignment="0" applyProtection="0"/>
    <xf numFmtId="0" fontId="27" fillId="12" borderId="73" applyNumberFormat="0" applyAlignment="0" applyProtection="0"/>
    <xf numFmtId="0" fontId="29" fillId="43" borderId="0" applyNumberFormat="0" applyBorder="0" applyAlignment="0" applyProtection="0"/>
    <xf numFmtId="0" fontId="29" fillId="72" borderId="0" applyNumberFormat="0" applyBorder="0" applyAlignment="0" applyProtection="0"/>
    <xf numFmtId="0" fontId="69" fillId="11" borderId="47" applyNumberFormat="0" applyAlignment="0" applyProtection="0"/>
    <xf numFmtId="0" fontId="71" fillId="9" borderId="0" applyNumberFormat="0" applyBorder="0" applyAlignment="0" applyProtection="0"/>
    <xf numFmtId="44" fontId="3" fillId="0" borderId="0" applyNumberFormat="0" applyFont="0" applyFill="0" applyBorder="0" applyAlignment="0" applyProtection="0"/>
    <xf numFmtId="44" fontId="3" fillId="0" borderId="0" applyFont="0" applyFill="0" applyBorder="0" applyAlignment="0" applyProtection="0"/>
    <xf numFmtId="170" fontId="3" fillId="0" borderId="0" applyFont="0" applyFill="0" applyBorder="0" applyAlignment="0" applyProtection="0"/>
    <xf numFmtId="171" fontId="3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1" fillId="0" borderId="0"/>
    <xf numFmtId="0" fontId="3" fillId="0" borderId="0"/>
    <xf numFmtId="0" fontId="3" fillId="0" borderId="0"/>
    <xf numFmtId="0" fontId="8" fillId="0" borderId="0"/>
    <xf numFmtId="0" fontId="12"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8" fillId="0" borderId="0"/>
    <xf numFmtId="0" fontId="8" fillId="0" borderId="0"/>
    <xf numFmtId="0" fontId="8" fillId="0" borderId="0"/>
    <xf numFmtId="0" fontId="8" fillId="0" borderId="0"/>
    <xf numFmtId="0" fontId="8" fillId="0" borderId="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0" fontId="1" fillId="13" borderId="49" applyNumberFormat="0" applyFont="0" applyAlignment="0" applyProtection="0"/>
    <xf numFmtId="9" fontId="3" fillId="0" borderId="0" applyNumberFormat="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22" borderId="76" applyNumberFormat="0" applyAlignment="0" applyProtection="0"/>
    <xf numFmtId="43" fontId="1" fillId="0" borderId="0" applyFont="0" applyFill="0" applyBorder="0" applyAlignment="0" applyProtection="0"/>
    <xf numFmtId="0" fontId="36" fillId="63" borderId="96" applyNumberFormat="0" applyAlignment="0" applyProtection="0"/>
    <xf numFmtId="43" fontId="1" fillId="0" borderId="0" applyFont="0" applyFill="0" applyBorder="0" applyAlignment="0" applyProtection="0"/>
    <xf numFmtId="164"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0" borderId="58" applyNumberFormat="0" applyFill="0" applyAlignment="0" applyProtection="0"/>
    <xf numFmtId="0" fontId="64" fillId="0" borderId="0" applyNumberFormat="0" applyFill="0" applyBorder="0" applyAlignment="0" applyProtection="0"/>
    <xf numFmtId="0" fontId="66" fillId="0" borderId="58" applyNumberFormat="0" applyFill="0" applyAlignment="0" applyProtection="0"/>
    <xf numFmtId="0" fontId="67" fillId="0" borderId="64" applyNumberFormat="0" applyFill="0" applyAlignment="0" applyProtection="0"/>
    <xf numFmtId="0" fontId="67" fillId="0" borderId="0" applyNumberFormat="0" applyFill="0" applyBorder="0" applyAlignment="0" applyProtection="0"/>
    <xf numFmtId="0" fontId="13" fillId="0" borderId="78" applyNumberFormat="0" applyFill="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0" borderId="99" applyNumberFormat="0" applyFont="0" applyFill="0" applyAlignment="0" applyProtection="0"/>
    <xf numFmtId="0" fontId="36" fillId="65" borderId="96" applyNumberFormat="0" applyAlignment="0" applyProtection="0"/>
    <xf numFmtId="0" fontId="27" fillId="12" borderId="98" applyNumberFormat="0" applyAlignment="0" applyProtection="0"/>
    <xf numFmtId="0" fontId="36" fillId="63"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5"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62" fillId="0" borderId="99"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36" fillId="63" borderId="96" applyNumberFormat="0" applyAlignment="0" applyProtection="0"/>
    <xf numFmtId="0" fontId="36" fillId="65" borderId="96" applyNumberFormat="0" applyAlignment="0" applyProtection="0"/>
    <xf numFmtId="0" fontId="36" fillId="65" borderId="96" applyNumberFormat="0" applyAlignment="0" applyProtection="0"/>
    <xf numFmtId="0" fontId="36" fillId="65"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4" borderId="96" applyNumberFormat="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36" fillId="63" borderId="96" applyNumberFormat="0" applyAlignment="0" applyProtection="0"/>
    <xf numFmtId="0" fontId="36" fillId="63" borderId="96" applyNumberFormat="0" applyAlignment="0" applyProtection="0"/>
    <xf numFmtId="0" fontId="36" fillId="65" borderId="96" applyNumberFormat="0" applyAlignment="0" applyProtection="0"/>
    <xf numFmtId="0" fontId="62" fillId="0" borderId="99" applyNumberFormat="0" applyFont="0" applyFill="0" applyAlignment="0" applyProtection="0"/>
    <xf numFmtId="0" fontId="8" fillId="0" borderId="0"/>
    <xf numFmtId="43" fontId="8" fillId="0" borderId="0" applyFont="0" applyFill="0" applyBorder="0" applyAlignment="0" applyProtection="0"/>
    <xf numFmtId="0" fontId="8" fillId="0" borderId="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6" fillId="63" borderId="74" applyNumberFormat="0" applyAlignment="0" applyProtection="0"/>
    <xf numFmtId="0" fontId="36" fillId="65" borderId="74" applyNumberFormat="0" applyAlignment="0" applyProtection="0"/>
    <xf numFmtId="0" fontId="36" fillId="64"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27" fillId="12" borderId="73" applyNumberFormat="0" applyAlignment="0" applyProtection="0"/>
    <xf numFmtId="0" fontId="36" fillId="63" borderId="74" applyNumberFormat="0" applyAlignment="0" applyProtection="0"/>
    <xf numFmtId="0" fontId="36" fillId="63" borderId="74" applyNumberFormat="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36" fillId="65" borderId="74" applyNumberFormat="0" applyAlignment="0" applyProtection="0"/>
    <xf numFmtId="0" fontId="36" fillId="63" borderId="74" applyNumberFormat="0" applyAlignment="0" applyProtection="0"/>
    <xf numFmtId="0" fontId="36" fillId="63" borderId="74" applyNumberFormat="0" applyAlignment="0" applyProtection="0"/>
    <xf numFmtId="0" fontId="27" fillId="12" borderId="73"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4" borderId="74" applyNumberFormat="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8" fillId="0" borderId="0"/>
    <xf numFmtId="43" fontId="8" fillId="0" borderId="0" applyFont="0" applyFill="0" applyBorder="0" applyAlignment="0" applyProtection="0"/>
    <xf numFmtId="0" fontId="8" fillId="0" borderId="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6" fillId="65" borderId="74" applyNumberFormat="0" applyAlignment="0" applyProtection="0"/>
    <xf numFmtId="0" fontId="36" fillId="65" borderId="74" applyNumberFormat="0" applyAlignment="0" applyProtection="0"/>
    <xf numFmtId="0" fontId="36" fillId="65"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36" fillId="64"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36" fillId="65" borderId="74" applyNumberFormat="0" applyAlignment="0" applyProtection="0"/>
    <xf numFmtId="0" fontId="36" fillId="63" borderId="74" applyNumberFormat="0" applyAlignment="0" applyProtection="0"/>
    <xf numFmtId="0" fontId="27" fillId="12" borderId="73" applyNumberFormat="0" applyAlignment="0" applyProtection="0"/>
    <xf numFmtId="0" fontId="36" fillId="63" borderId="74" applyNumberFormat="0" applyAlignment="0" applyProtection="0"/>
    <xf numFmtId="0" fontId="36" fillId="63" borderId="74" applyNumberFormat="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69"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36" fillId="64"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27" fillId="12" borderId="98" applyNumberFormat="0" applyAlignment="0" applyProtection="0"/>
    <xf numFmtId="0" fontId="36" fillId="63" borderId="96" applyNumberFormat="0" applyAlignment="0" applyProtection="0"/>
    <xf numFmtId="0" fontId="36" fillId="63" borderId="96" applyNumberFormat="0" applyAlignment="0" applyProtection="0"/>
    <xf numFmtId="0" fontId="27" fillId="12" borderId="100" applyNumberFormat="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36" fillId="63" borderId="96" applyNumberFormat="0" applyAlignment="0" applyProtection="0"/>
    <xf numFmtId="0" fontId="36" fillId="65" borderId="96" applyNumberFormat="0" applyAlignment="0" applyProtection="0"/>
    <xf numFmtId="0" fontId="36" fillId="64"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27" fillId="12" borderId="98" applyNumberFormat="0" applyAlignment="0" applyProtection="0"/>
    <xf numFmtId="0" fontId="36" fillId="63" borderId="96" applyNumberFormat="0" applyAlignment="0" applyProtection="0"/>
    <xf numFmtId="0" fontId="36" fillId="63" borderId="96" applyNumberFormat="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36" fillId="65" borderId="96" applyNumberFormat="0" applyAlignment="0" applyProtection="0"/>
    <xf numFmtId="0" fontId="36" fillId="63" borderId="96" applyNumberFormat="0" applyAlignment="0" applyProtection="0"/>
    <xf numFmtId="0" fontId="36" fillId="63" borderId="96" applyNumberFormat="0" applyAlignment="0" applyProtection="0"/>
    <xf numFmtId="0" fontId="27" fillId="12" borderId="98"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4" borderId="96" applyNumberFormat="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36" fillId="65" borderId="96" applyNumberFormat="0" applyAlignment="0" applyProtection="0"/>
    <xf numFmtId="0" fontId="36" fillId="65" borderId="96" applyNumberFormat="0" applyAlignment="0" applyProtection="0"/>
    <xf numFmtId="0" fontId="36" fillId="65"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36" fillId="64"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36" fillId="65" borderId="96" applyNumberFormat="0" applyAlignment="0" applyProtection="0"/>
    <xf numFmtId="0" fontId="36" fillId="63" borderId="96" applyNumberFormat="0" applyAlignment="0" applyProtection="0"/>
    <xf numFmtId="0" fontId="27" fillId="12" borderId="98" applyNumberFormat="0" applyAlignment="0" applyProtection="0"/>
    <xf numFmtId="0" fontId="36" fillId="63" borderId="96" applyNumberFormat="0" applyAlignment="0" applyProtection="0"/>
    <xf numFmtId="0" fontId="36" fillId="63" borderId="96" applyNumberFormat="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62" fillId="0" borderId="97" applyNumberFormat="0" applyFont="0" applyFill="0" applyAlignment="0" applyProtection="0"/>
    <xf numFmtId="0" fontId="27" fillId="12" borderId="100" applyNumberFormat="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62" fillId="0" borderId="99" applyNumberFormat="0" applyFont="0" applyFill="0" applyAlignment="0" applyProtection="0"/>
    <xf numFmtId="0" fontId="3" fillId="0" borderId="0" applyNumberFormat="0" applyFont="0" applyFill="0" applyBorder="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6" applyNumberFormat="0" applyFill="0" applyAlignment="0" applyProtection="0"/>
    <xf numFmtId="0" fontId="51" fillId="50" borderId="104" applyNumberFormat="0" applyAlignment="0" applyProtection="0"/>
    <xf numFmtId="0" fontId="51" fillId="50" borderId="104" applyNumberFormat="0" applyAlignment="0" applyProtection="0"/>
    <xf numFmtId="0" fontId="39" fillId="22" borderId="103"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2" borderId="104" applyNumberFormat="0" applyAlignment="0" applyProtection="0"/>
    <xf numFmtId="0" fontId="51" fillId="2" borderId="104" applyNumberFormat="0" applyAlignment="0" applyProtection="0"/>
    <xf numFmtId="0" fontId="51" fillId="2" borderId="104" applyNumberFormat="0" applyAlignment="0" applyProtection="0"/>
    <xf numFmtId="0" fontId="51" fillId="2" borderId="104"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2" borderId="102" applyNumberForma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7" borderId="101" applyNumberFormat="0" applyAlignment="0" applyProtection="0"/>
    <xf numFmtId="0" fontId="46" fillId="47" borderId="101" applyNumberFormat="0" applyAlignment="0" applyProtection="0"/>
    <xf numFmtId="0" fontId="46" fillId="47"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45" fillId="2" borderId="101"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2" borderId="104"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2" borderId="102" applyNumberForma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42" fillId="32" borderId="102"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7" borderId="101" applyNumberFormat="0" applyAlignment="0" applyProtection="0"/>
    <xf numFmtId="0" fontId="46" fillId="47" borderId="101" applyNumberFormat="0" applyAlignment="0" applyProtection="0"/>
    <xf numFmtId="0" fontId="46" fillId="47" borderId="101" applyNumberFormat="0" applyAlignment="0" applyProtection="0"/>
    <xf numFmtId="0" fontId="46" fillId="47"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45" fillId="2" borderId="101" applyNumberFormat="0" applyAlignment="0" applyProtection="0"/>
    <xf numFmtId="0" fontId="45" fillId="2" borderId="101" applyNumberFormat="0" applyAlignment="0" applyProtection="0"/>
    <xf numFmtId="0" fontId="3" fillId="0" borderId="0" applyNumberFormat="0" applyFont="0" applyFill="0" applyBorder="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6"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13" fillId="0" borderId="105"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51" fillId="50" borderId="104" applyNumberFormat="0" applyAlignment="0" applyProtection="0"/>
    <xf numFmtId="0" fontId="39" fillId="0" borderId="106" applyNumberFormat="0" applyFill="0" applyAlignment="0" applyProtection="0"/>
    <xf numFmtId="0" fontId="39" fillId="0" borderId="106" applyNumberFormat="0" applyFill="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46" fillId="26" borderId="101" applyNumberFormat="0" applyAlignment="0" applyProtection="0"/>
    <xf numFmtId="0" fontId="42" fillId="32" borderId="102" applyNumberFormat="0" applyAlignment="0" applyProtection="0"/>
    <xf numFmtId="0" fontId="42" fillId="32" borderId="102"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7"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45" fillId="2" borderId="101"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0" borderId="0" applyNumberFormat="0" applyFont="0" applyFill="0" applyBorder="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2" borderId="104"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2" borderId="102" applyNumberFormat="0" applyAlignment="0" applyProtection="0"/>
    <xf numFmtId="0" fontId="1" fillId="31" borderId="102" applyNumberFormat="0" applyFont="0" applyAlignment="0" applyProtection="0"/>
    <xf numFmtId="0" fontId="3" fillId="32" borderId="102" applyNumberForma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45" fillId="2"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45" fillId="2" borderId="101" applyNumberFormat="0" applyAlignment="0" applyProtection="0"/>
    <xf numFmtId="0" fontId="45" fillId="2" borderId="101" applyNumberFormat="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6" applyNumberFormat="0" applyFill="0" applyAlignment="0" applyProtection="0"/>
    <xf numFmtId="0" fontId="39" fillId="0" borderId="106" applyNumberFormat="0" applyFill="0" applyAlignment="0" applyProtection="0"/>
    <xf numFmtId="0" fontId="39" fillId="22" borderId="103"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2" borderId="102" applyNumberFormat="0" applyAlignment="0" applyProtection="0"/>
    <xf numFmtId="0" fontId="1" fillId="31" borderId="102" applyNumberFormat="0" applyFont="0" applyAlignment="0" applyProtection="0"/>
    <xf numFmtId="0" fontId="1" fillId="31" borderId="102" applyNumberFormat="0" applyFont="0" applyAlignment="0" applyProtection="0"/>
    <xf numFmtId="0" fontId="3" fillId="32" borderId="102" applyNumberForma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42"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42" fillId="32" borderId="102" applyNumberFormat="0" applyAlignment="0" applyProtection="0"/>
    <xf numFmtId="0" fontId="3" fillId="31" borderId="102" applyNumberFormat="0" applyFont="0" applyAlignment="0" applyProtection="0"/>
    <xf numFmtId="0" fontId="42" fillId="32" borderId="102" applyNumberFormat="0" applyAlignment="0" applyProtection="0"/>
    <xf numFmtId="0" fontId="42" fillId="32" borderId="102"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7" borderId="101" applyNumberFormat="0" applyAlignment="0" applyProtection="0"/>
    <xf numFmtId="0" fontId="51" fillId="50" borderId="104" applyNumberFormat="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51" fillId="50" borderId="104" applyNumberFormat="0" applyAlignment="0" applyProtection="0"/>
    <xf numFmtId="0" fontId="51" fillId="50" borderId="104" applyNumberFormat="0" applyAlignment="0" applyProtection="0"/>
    <xf numFmtId="0" fontId="39" fillId="0" borderId="106" applyNumberFormat="0" applyFill="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2"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2" borderId="102" applyNumberForma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46" fillId="26" borderId="101" applyNumberFormat="0" applyAlignment="0" applyProtection="0"/>
    <xf numFmtId="0" fontId="46" fillId="26" borderId="101" applyNumberFormat="0" applyAlignment="0" applyProtection="0"/>
    <xf numFmtId="0" fontId="42" fillId="32" borderId="102"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45" fillId="2" borderId="101" applyNumberFormat="0" applyAlignment="0" applyProtection="0"/>
    <xf numFmtId="0" fontId="35" fillId="50" borderId="101" applyNumberFormat="0" applyAlignment="0" applyProtection="0"/>
    <xf numFmtId="0" fontId="45" fillId="2" borderId="101"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51" fillId="34" borderId="104" applyNumberFormat="0" applyAlignment="0" applyProtection="0"/>
    <xf numFmtId="0" fontId="51" fillId="50" borderId="104" applyNumberFormat="0" applyAlignment="0" applyProtection="0"/>
    <xf numFmtId="0" fontId="39" fillId="22" borderId="103"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2" borderId="104" applyNumberFormat="0" applyAlignment="0" applyProtection="0"/>
    <xf numFmtId="0" fontId="51" fillId="50" borderId="104"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6" applyNumberFormat="0" applyFill="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51" fillId="50" borderId="104" applyNumberFormat="0" applyAlignment="0" applyProtection="0"/>
    <xf numFmtId="0" fontId="51" fillId="50" borderId="104" applyNumberFormat="0" applyAlignment="0" applyProtection="0"/>
    <xf numFmtId="0" fontId="39" fillId="0" borderId="106" applyNumberFormat="0" applyFill="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2" borderId="102" applyNumberFormat="0" applyAlignment="0" applyProtection="0"/>
    <xf numFmtId="0" fontId="1"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1"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46" fillId="26" borderId="101" applyNumberFormat="0" applyAlignment="0" applyProtection="0"/>
    <xf numFmtId="0" fontId="42" fillId="32" borderId="102" applyNumberFormat="0" applyAlignment="0" applyProtection="0"/>
    <xf numFmtId="0" fontId="42" fillId="32" borderId="102"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2" borderId="101" applyNumberFormat="0" applyAlignment="0" applyProtection="0"/>
    <xf numFmtId="0" fontId="46" fillId="42"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26" borderId="101" applyNumberFormat="0" applyAlignment="0" applyProtection="0"/>
    <xf numFmtId="0" fontId="46" fillId="47"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34"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35" fillId="50" borderId="101" applyNumberFormat="0" applyAlignment="0" applyProtection="0"/>
    <xf numFmtId="0" fontId="45" fillId="2" borderId="101"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9" fillId="0" borderId="107" applyNumberFormat="0" applyFill="0" applyAlignment="0" applyProtection="0"/>
    <xf numFmtId="0" fontId="13" fillId="0" borderId="105"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34" borderId="104" applyNumberFormat="0" applyAlignment="0" applyProtection="0"/>
    <xf numFmtId="0" fontId="51" fillId="50" borderId="104" applyNumberFormat="0" applyAlignment="0" applyProtection="0"/>
    <xf numFmtId="0" fontId="51" fillId="50" borderId="104" applyNumberFormat="0" applyAlignment="0" applyProtection="0"/>
    <xf numFmtId="0" fontId="51" fillId="2" borderId="104" applyNumberFormat="0" applyAlignment="0" applyProtection="0"/>
    <xf numFmtId="0" fontId="51" fillId="50" borderId="104" applyNumberFormat="0" applyAlignment="0" applyProtection="0"/>
    <xf numFmtId="0" fontId="51" fillId="2" borderId="104" applyNumberForma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7" applyNumberFormat="0" applyFill="0" applyAlignment="0" applyProtection="0"/>
    <xf numFmtId="0" fontId="39" fillId="0" borderId="106" applyNumberFormat="0" applyFill="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1" borderId="102" applyNumberFormat="0" applyFont="0" applyAlignment="0" applyProtection="0"/>
    <xf numFmtId="0" fontId="3" fillId="32" borderId="102" applyNumberFormat="0" applyAlignment="0" applyProtection="0"/>
    <xf numFmtId="0" fontId="3" fillId="31" borderId="102" applyNumberFormat="0" applyFont="0" applyAlignment="0" applyProtection="0"/>
    <xf numFmtId="0" fontId="3" fillId="32" borderId="102" applyNumberFormat="0" applyAlignment="0" applyProtection="0"/>
    <xf numFmtId="0" fontId="3" fillId="32" borderId="102" applyNumberFormat="0" applyAlignment="0" applyProtection="0"/>
    <xf numFmtId="0" fontId="3" fillId="31" borderId="102" applyNumberFormat="0" applyFont="0" applyAlignment="0" applyProtection="0"/>
  </cellStyleXfs>
  <cellXfs count="350">
    <xf numFmtId="0" fontId="0" fillId="0" borderId="0" xfId="0"/>
    <xf numFmtId="0" fontId="5" fillId="2" borderId="0" xfId="2" applyFont="1" applyFill="1" applyBorder="1" applyAlignment="1">
      <alignment vertical="center"/>
    </xf>
    <xf numFmtId="0" fontId="5" fillId="2" borderId="5" xfId="2" applyFont="1" applyFill="1" applyBorder="1" applyAlignment="1">
      <alignment horizontal="center" vertical="center"/>
    </xf>
    <xf numFmtId="0" fontId="5" fillId="2" borderId="5" xfId="2" applyFont="1" applyFill="1" applyBorder="1" applyAlignment="1">
      <alignment vertical="center" wrapText="1"/>
    </xf>
    <xf numFmtId="0" fontId="5" fillId="2" borderId="5" xfId="2" applyFont="1" applyFill="1" applyBorder="1" applyAlignment="1">
      <alignment vertical="center"/>
    </xf>
    <xf numFmtId="4" fontId="3" fillId="0" borderId="4" xfId="0" applyNumberFormat="1" applyFont="1" applyFill="1" applyBorder="1" applyAlignment="1">
      <alignment horizontal="center"/>
    </xf>
    <xf numFmtId="4" fontId="3" fillId="0" borderId="4" xfId="0" quotePrefix="1" applyNumberFormat="1" applyFont="1" applyFill="1" applyBorder="1" applyAlignment="1">
      <alignment horizontal="center"/>
    </xf>
    <xf numFmtId="4" fontId="3" fillId="0" borderId="0" xfId="0" applyNumberFormat="1" applyFont="1" applyFill="1" applyBorder="1" applyAlignment="1">
      <alignment horizontal="center"/>
    </xf>
    <xf numFmtId="4" fontId="3" fillId="0" borderId="0" xfId="0" quotePrefix="1" applyNumberFormat="1" applyFont="1" applyFill="1" applyBorder="1" applyAlignment="1">
      <alignment horizontal="center"/>
    </xf>
    <xf numFmtId="4" fontId="3" fillId="0" borderId="10" xfId="0" applyNumberFormat="1" applyFont="1" applyFill="1" applyBorder="1" applyAlignment="1">
      <alignment horizontal="center"/>
    </xf>
    <xf numFmtId="0" fontId="3" fillId="2" borderId="0" xfId="2" applyFont="1" applyFill="1" applyBorder="1" applyAlignment="1">
      <alignment vertical="center"/>
    </xf>
    <xf numFmtId="0" fontId="11" fillId="0" borderId="0" xfId="1" applyFont="1" applyFill="1" applyBorder="1"/>
    <xf numFmtId="0" fontId="10" fillId="0" borderId="0" xfId="1" applyFont="1" applyFill="1" applyBorder="1" applyAlignment="1">
      <alignment horizontal="center"/>
    </xf>
    <xf numFmtId="0" fontId="10" fillId="0" borderId="0" xfId="1" applyFont="1" applyFill="1" applyBorder="1" applyAlignment="1"/>
    <xf numFmtId="0" fontId="10" fillId="0" borderId="0" xfId="1" applyFont="1" applyFill="1" applyBorder="1"/>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2" xfId="2" applyFont="1" applyFill="1" applyBorder="1" applyAlignment="1">
      <alignment horizontal="left" vertical="center" wrapText="1" indent="2"/>
    </xf>
    <xf numFmtId="0" fontId="10" fillId="0" borderId="12" xfId="2" applyFont="1" applyFill="1" applyBorder="1" applyAlignment="1">
      <alignment horizontal="left" vertical="center"/>
    </xf>
    <xf numFmtId="0" fontId="10" fillId="0" borderId="11" xfId="2" applyFont="1" applyFill="1" applyBorder="1" applyAlignment="1">
      <alignment horizontal="left" vertical="center"/>
    </xf>
    <xf numFmtId="165" fontId="11" fillId="0" borderId="3" xfId="2" applyNumberFormat="1" applyFont="1" applyFill="1" applyBorder="1" applyAlignment="1">
      <alignment horizontal="center" vertical="center"/>
    </xf>
    <xf numFmtId="0" fontId="11" fillId="0" borderId="4" xfId="2" applyFont="1" applyFill="1" applyBorder="1" applyAlignment="1">
      <alignment horizontal="center" vertical="center"/>
    </xf>
    <xf numFmtId="0" fontId="11" fillId="0" borderId="4" xfId="2" applyFont="1" applyFill="1" applyBorder="1" applyAlignment="1">
      <alignment horizontal="left" vertical="center" wrapText="1"/>
    </xf>
    <xf numFmtId="166" fontId="11" fillId="0" borderId="4" xfId="2" applyNumberFormat="1" applyFont="1" applyFill="1" applyBorder="1" applyAlignment="1">
      <alignment vertical="center"/>
    </xf>
    <xf numFmtId="167" fontId="11" fillId="0" borderId="4" xfId="2" applyNumberFormat="1" applyFont="1" applyFill="1" applyBorder="1" applyAlignment="1">
      <alignment vertical="center"/>
    </xf>
    <xf numFmtId="0" fontId="11" fillId="3" borderId="4" xfId="2" applyFont="1" applyFill="1" applyBorder="1" applyAlignment="1">
      <alignment horizontal="center" vertical="center"/>
    </xf>
    <xf numFmtId="4" fontId="3" fillId="0" borderId="0" xfId="0" applyNumberFormat="1" applyFont="1" applyFill="1"/>
    <xf numFmtId="0" fontId="0" fillId="0" borderId="15"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2" fontId="0" fillId="0" borderId="18" xfId="0" applyNumberFormat="1" applyBorder="1" applyAlignment="1">
      <alignment horizontal="center" vertical="center"/>
    </xf>
    <xf numFmtId="2" fontId="0" fillId="0" borderId="17" xfId="0" applyNumberFormat="1" applyBorder="1" applyAlignment="1">
      <alignment horizontal="center" vertical="center"/>
    </xf>
    <xf numFmtId="2" fontId="0" fillId="0" borderId="20" xfId="0" applyNumberFormat="1" applyBorder="1" applyAlignment="1">
      <alignment horizontal="center" vertical="center"/>
    </xf>
    <xf numFmtId="2" fontId="0" fillId="0" borderId="21" xfId="0" applyNumberFormat="1" applyBorder="1" applyAlignment="1">
      <alignment horizontal="center" vertical="center"/>
    </xf>
    <xf numFmtId="4" fontId="2" fillId="0" borderId="0" xfId="0" applyNumberFormat="1" applyFont="1" applyFill="1" applyBorder="1"/>
    <xf numFmtId="4" fontId="3" fillId="0" borderId="0" xfId="0" applyNumberFormat="1" applyFont="1" applyFill="1" applyBorder="1"/>
    <xf numFmtId="4" fontId="2" fillId="0" borderId="0" xfId="0" applyNumberFormat="1" applyFont="1" applyFill="1" applyBorder="1" applyAlignment="1"/>
    <xf numFmtId="4" fontId="2" fillId="0" borderId="0" xfId="0" applyNumberFormat="1" applyFont="1" applyFill="1" applyBorder="1" applyAlignment="1">
      <alignment horizontal="left" vertical="top" wrapText="1"/>
    </xf>
    <xf numFmtId="4" fontId="2" fillId="0" borderId="0" xfId="0" applyNumberFormat="1" applyFont="1" applyFill="1" applyBorder="1" applyAlignment="1">
      <alignment horizontal="center"/>
    </xf>
    <xf numFmtId="4" fontId="2" fillId="0" borderId="0" xfId="0" applyNumberFormat="1" applyFont="1" applyFill="1" applyBorder="1" applyAlignment="1">
      <alignment horizontal="left"/>
    </xf>
    <xf numFmtId="4" fontId="2" fillId="0" borderId="4" xfId="0" applyNumberFormat="1" applyFont="1" applyFill="1" applyBorder="1" applyAlignment="1">
      <alignment horizontal="center"/>
    </xf>
    <xf numFmtId="4" fontId="3" fillId="0" borderId="6" xfId="0" applyNumberFormat="1" applyFont="1" applyFill="1" applyBorder="1" applyAlignment="1">
      <alignment horizontal="center"/>
    </xf>
    <xf numFmtId="4" fontId="3" fillId="0" borderId="7" xfId="0" applyNumberFormat="1" applyFont="1" applyFill="1" applyBorder="1" applyAlignment="1">
      <alignment horizontal="center"/>
    </xf>
    <xf numFmtId="4" fontId="3" fillId="0" borderId="9" xfId="0" applyNumberFormat="1" applyFont="1" applyFill="1" applyBorder="1" applyAlignment="1">
      <alignment horizontal="center" vertical="center"/>
    </xf>
    <xf numFmtId="4" fontId="3" fillId="0" borderId="4" xfId="0" applyNumberFormat="1" applyFont="1" applyFill="1" applyBorder="1" applyAlignment="1">
      <alignment horizontal="center" vertical="top" wrapText="1"/>
    </xf>
    <xf numFmtId="4" fontId="3" fillId="0" borderId="9" xfId="0" applyNumberFormat="1" applyFont="1" applyFill="1" applyBorder="1" applyAlignment="1">
      <alignment horizontal="center"/>
    </xf>
    <xf numFmtId="4" fontId="9" fillId="0" borderId="9" xfId="0" applyNumberFormat="1" applyFont="1" applyFill="1" applyBorder="1" applyAlignment="1">
      <alignment horizontal="center"/>
    </xf>
    <xf numFmtId="4" fontId="3" fillId="0" borderId="8" xfId="0" applyNumberFormat="1" applyFont="1" applyFill="1" applyBorder="1" applyAlignment="1">
      <alignment horizontal="center" vertical="center"/>
    </xf>
    <xf numFmtId="4" fontId="3" fillId="0" borderId="4" xfId="0" applyNumberFormat="1" applyFont="1" applyFill="1" applyBorder="1" applyAlignment="1">
      <alignment horizontal="center" vertical="center"/>
    </xf>
    <xf numFmtId="4" fontId="9" fillId="0" borderId="10" xfId="0" applyNumberFormat="1" applyFont="1" applyFill="1" applyBorder="1" applyAlignment="1">
      <alignment horizontal="center"/>
    </xf>
    <xf numFmtId="4" fontId="3" fillId="0" borderId="10" xfId="0" applyNumberFormat="1" applyFont="1" applyFill="1" applyBorder="1" applyAlignment="1">
      <alignment horizontal="center" vertical="center"/>
    </xf>
    <xf numFmtId="4" fontId="6" fillId="0" borderId="4" xfId="0" applyNumberFormat="1" applyFont="1" applyFill="1" applyBorder="1" applyAlignment="1">
      <alignment horizontal="center"/>
    </xf>
    <xf numFmtId="4" fontId="3" fillId="0" borderId="4" xfId="0" applyNumberFormat="1" applyFont="1" applyFill="1" applyBorder="1"/>
    <xf numFmtId="4" fontId="6" fillId="0" borderId="4" xfId="0" applyNumberFormat="1" applyFont="1" applyFill="1" applyBorder="1"/>
    <xf numFmtId="4" fontId="6" fillId="0" borderId="0" xfId="0" applyNumberFormat="1" applyFont="1" applyFill="1" applyBorder="1" applyAlignment="1">
      <alignment horizontal="center"/>
    </xf>
    <xf numFmtId="4" fontId="6" fillId="0" borderId="0" xfId="0" applyNumberFormat="1" applyFont="1" applyFill="1" applyBorder="1"/>
    <xf numFmtId="4" fontId="3" fillId="0" borderId="0" xfId="0" applyNumberFormat="1" applyFont="1" applyFill="1" applyAlignment="1">
      <alignment horizontal="center"/>
    </xf>
    <xf numFmtId="4" fontId="3" fillId="0" borderId="16" xfId="0" applyNumberFormat="1" applyFont="1" applyFill="1" applyBorder="1" applyAlignment="1">
      <alignment horizontal="center" vertical="center"/>
    </xf>
    <xf numFmtId="4" fontId="3" fillId="0" borderId="17" xfId="0" applyNumberFormat="1" applyFont="1" applyFill="1" applyBorder="1" applyAlignment="1">
      <alignment horizontal="center" vertical="center"/>
    </xf>
    <xf numFmtId="4" fontId="3" fillId="0" borderId="18" xfId="0" applyNumberFormat="1" applyFont="1" applyFill="1" applyBorder="1" applyAlignment="1">
      <alignment horizontal="center" vertical="center"/>
    </xf>
    <xf numFmtId="4" fontId="3" fillId="0" borderId="22" xfId="0" applyNumberFormat="1" applyFont="1" applyFill="1" applyBorder="1" applyAlignment="1">
      <alignment horizontal="center" vertical="center"/>
    </xf>
    <xf numFmtId="4" fontId="3" fillId="0" borderId="23" xfId="0" applyNumberFormat="1" applyFont="1" applyFill="1" applyBorder="1" applyAlignment="1">
      <alignment horizontal="center" vertical="center"/>
    </xf>
    <xf numFmtId="4" fontId="3" fillId="0" borderId="24" xfId="0" applyNumberFormat="1" applyFont="1" applyFill="1" applyBorder="1" applyAlignment="1">
      <alignment horizontal="center" vertical="center"/>
    </xf>
    <xf numFmtId="4" fontId="3" fillId="0" borderId="28" xfId="0" applyNumberFormat="1" applyFont="1" applyFill="1" applyBorder="1" applyAlignment="1">
      <alignment horizontal="center" vertical="center"/>
    </xf>
    <xf numFmtId="4" fontId="3" fillId="0" borderId="29" xfId="0" applyNumberFormat="1" applyFont="1" applyFill="1" applyBorder="1" applyAlignment="1">
      <alignment horizontal="center" vertical="center"/>
    </xf>
    <xf numFmtId="0" fontId="12" fillId="0" borderId="0" xfId="0" applyFont="1" applyAlignment="1">
      <alignment horizontal="center" vertical="center"/>
    </xf>
    <xf numFmtId="0" fontId="12" fillId="0" borderId="33" xfId="0" applyFont="1" applyBorder="1" applyAlignment="1">
      <alignment horizontal="center" vertical="center"/>
    </xf>
    <xf numFmtId="0" fontId="12" fillId="0" borderId="3" xfId="0" applyFont="1" applyBorder="1" applyAlignment="1">
      <alignment vertical="center"/>
    </xf>
    <xf numFmtId="4" fontId="12" fillId="0" borderId="11" xfId="0" applyNumberFormat="1" applyFont="1" applyBorder="1" applyAlignment="1">
      <alignment horizontal="center" vertical="center"/>
    </xf>
    <xf numFmtId="0" fontId="12" fillId="0" borderId="34" xfId="0" applyFont="1" applyBorder="1" applyAlignment="1">
      <alignment horizontal="center" vertical="center"/>
    </xf>
    <xf numFmtId="4" fontId="12" fillId="0" borderId="35" xfId="0" applyNumberFormat="1" applyFont="1" applyBorder="1" applyAlignment="1">
      <alignment vertical="center"/>
    </xf>
    <xf numFmtId="4" fontId="12" fillId="0" borderId="4" xfId="0" applyNumberFormat="1" applyFont="1" applyBorder="1" applyAlignment="1">
      <alignment horizontal="center" vertical="center"/>
    </xf>
    <xf numFmtId="4" fontId="12" fillId="0" borderId="12" xfId="0" applyNumberFormat="1" applyFont="1" applyBorder="1" applyAlignment="1">
      <alignment vertical="center"/>
    </xf>
    <xf numFmtId="4" fontId="12" fillId="0" borderId="36" xfId="0" applyNumberFormat="1" applyFont="1" applyBorder="1" applyAlignment="1">
      <alignment vertical="center"/>
    </xf>
    <xf numFmtId="4" fontId="12" fillId="0" borderId="37" xfId="0" applyNumberFormat="1" applyFont="1" applyBorder="1" applyAlignment="1">
      <alignment horizontal="center" vertical="center"/>
    </xf>
    <xf numFmtId="0" fontId="12" fillId="0" borderId="38" xfId="0" applyFont="1" applyBorder="1" applyAlignment="1">
      <alignment horizontal="center" vertical="center"/>
    </xf>
    <xf numFmtId="0" fontId="0" fillId="0" borderId="41" xfId="0" applyBorder="1" applyAlignment="1">
      <alignment horizontal="center" vertical="center"/>
    </xf>
    <xf numFmtId="2" fontId="0" fillId="0" borderId="41" xfId="0" applyNumberFormat="1" applyBorder="1" applyAlignment="1">
      <alignment horizontal="center" vertical="center"/>
    </xf>
    <xf numFmtId="2" fontId="0" fillId="0" borderId="42" xfId="0" applyNumberFormat="1" applyBorder="1" applyAlignment="1">
      <alignment horizontal="center" vertical="center"/>
    </xf>
    <xf numFmtId="0" fontId="0" fillId="0" borderId="0" xfId="0" applyAlignment="1">
      <alignment wrapText="1"/>
    </xf>
    <xf numFmtId="0" fontId="0" fillId="0" borderId="17" xfId="0" applyBorder="1" applyAlignment="1">
      <alignment wrapText="1"/>
    </xf>
    <xf numFmtId="0" fontId="13" fillId="5" borderId="17" xfId="0" applyFont="1" applyFill="1" applyBorder="1" applyAlignment="1">
      <alignment horizontal="center" vertical="center"/>
    </xf>
    <xf numFmtId="0" fontId="13" fillId="5" borderId="17" xfId="0" applyFont="1" applyFill="1" applyBorder="1" applyAlignment="1">
      <alignment horizontal="left" vertical="center"/>
    </xf>
    <xf numFmtId="4" fontId="2" fillId="0" borderId="0" xfId="0" applyNumberFormat="1" applyFont="1" applyFill="1" applyBorder="1" applyAlignment="1">
      <alignment horizontal="center"/>
    </xf>
    <xf numFmtId="4" fontId="14" fillId="0" borderId="4" xfId="0" applyNumberFormat="1" applyFont="1" applyFill="1" applyBorder="1" applyAlignment="1">
      <alignment horizontal="center"/>
    </xf>
    <xf numFmtId="4" fontId="15" fillId="0" borderId="4" xfId="0" applyNumberFormat="1" applyFont="1" applyFill="1" applyBorder="1" applyAlignment="1">
      <alignment horizontal="center"/>
    </xf>
    <xf numFmtId="4" fontId="15" fillId="0" borderId="10" xfId="0" applyNumberFormat="1" applyFont="1" applyFill="1" applyBorder="1" applyAlignment="1">
      <alignment horizontal="center"/>
    </xf>
    <xf numFmtId="4" fontId="15" fillId="0" borderId="4" xfId="0" quotePrefix="1" applyNumberFormat="1" applyFont="1" applyFill="1" applyBorder="1" applyAlignment="1">
      <alignment horizontal="center"/>
    </xf>
    <xf numFmtId="4" fontId="15" fillId="0" borderId="4" xfId="0" applyNumberFormat="1" applyFont="1" applyFill="1" applyBorder="1"/>
    <xf numFmtId="4" fontId="14" fillId="0" borderId="4" xfId="0" applyNumberFormat="1" applyFont="1" applyFill="1" applyBorder="1"/>
    <xf numFmtId="4" fontId="15" fillId="0" borderId="0" xfId="0" applyNumberFormat="1" applyFont="1" applyFill="1"/>
    <xf numFmtId="4" fontId="15" fillId="0" borderId="16" xfId="0" applyNumberFormat="1" applyFont="1" applyFill="1" applyBorder="1" applyAlignment="1">
      <alignment horizontal="center" vertical="center"/>
    </xf>
    <xf numFmtId="4" fontId="15" fillId="0" borderId="23" xfId="0" applyNumberFormat="1" applyFont="1" applyFill="1" applyBorder="1" applyAlignment="1">
      <alignment horizontal="center" vertical="center"/>
    </xf>
    <xf numFmtId="4" fontId="15" fillId="0" borderId="17" xfId="0" applyNumberFormat="1" applyFont="1" applyFill="1" applyBorder="1" applyAlignment="1">
      <alignment horizontal="center" vertical="center"/>
    </xf>
    <xf numFmtId="4" fontId="15" fillId="0" borderId="18" xfId="0" applyNumberFormat="1" applyFont="1" applyFill="1" applyBorder="1" applyAlignment="1">
      <alignment horizontal="center" vertical="center"/>
    </xf>
    <xf numFmtId="4" fontId="3" fillId="0" borderId="43" xfId="0" applyNumberFormat="1" applyFont="1" applyFill="1" applyBorder="1" applyAlignment="1">
      <alignment horizontal="center" vertical="center"/>
    </xf>
    <xf numFmtId="4" fontId="3" fillId="0" borderId="0" xfId="0" applyNumberFormat="1" applyFont="1" applyFill="1" applyBorder="1" applyAlignment="1">
      <alignment horizontal="center" vertical="center"/>
    </xf>
    <xf numFmtId="4" fontId="15" fillId="0" borderId="0" xfId="0" applyNumberFormat="1" applyFont="1" applyFill="1" applyBorder="1" applyAlignment="1">
      <alignment horizontal="center"/>
    </xf>
    <xf numFmtId="4" fontId="16" fillId="0" borderId="0" xfId="0" applyNumberFormat="1" applyFont="1" applyFill="1"/>
    <xf numFmtId="2" fontId="13" fillId="5" borderId="17" xfId="0" applyNumberFormat="1" applyFont="1" applyFill="1" applyBorder="1" applyAlignment="1">
      <alignment horizontal="center" vertical="center"/>
    </xf>
    <xf numFmtId="4" fontId="18" fillId="0" borderId="4" xfId="0" applyNumberFormat="1" applyFont="1" applyFill="1" applyBorder="1" applyAlignment="1">
      <alignment horizontal="center" vertical="center"/>
    </xf>
    <xf numFmtId="4" fontId="0" fillId="0" borderId="0" xfId="0" applyNumberFormat="1"/>
    <xf numFmtId="4" fontId="0" fillId="0" borderId="0" xfId="0" pivotButton="1" applyNumberFormat="1"/>
    <xf numFmtId="4" fontId="0" fillId="0" borderId="0" xfId="0" applyNumberFormat="1" applyAlignment="1">
      <alignment horizontal="left"/>
    </xf>
    <xf numFmtId="4" fontId="0" fillId="0" borderId="0" xfId="0" applyNumberFormat="1" applyAlignment="1">
      <alignment horizontal="left" indent="1"/>
    </xf>
    <xf numFmtId="4" fontId="19" fillId="0" borderId="0" xfId="0" applyNumberFormat="1" applyFont="1"/>
    <xf numFmtId="4" fontId="20" fillId="0" borderId="0" xfId="0" applyNumberFormat="1" applyFont="1" applyAlignment="1">
      <alignment horizontal="left" indent="1"/>
    </xf>
    <xf numFmtId="4" fontId="14" fillId="6" borderId="4" xfId="0" applyNumberFormat="1" applyFont="1" applyFill="1" applyBorder="1" applyAlignment="1">
      <alignment horizontal="center"/>
    </xf>
    <xf numFmtId="4" fontId="15" fillId="6" borderId="4" xfId="0" applyNumberFormat="1" applyFont="1" applyFill="1" applyBorder="1" applyAlignment="1">
      <alignment horizontal="center"/>
    </xf>
    <xf numFmtId="4" fontId="15" fillId="6" borderId="10" xfId="0" applyNumberFormat="1" applyFont="1" applyFill="1" applyBorder="1" applyAlignment="1">
      <alignment horizontal="center"/>
    </xf>
    <xf numFmtId="4" fontId="15" fillId="6" borderId="4" xfId="0" quotePrefix="1" applyNumberFormat="1" applyFont="1" applyFill="1" applyBorder="1" applyAlignment="1">
      <alignment horizontal="center"/>
    </xf>
    <xf numFmtId="4" fontId="15" fillId="6" borderId="4" xfId="0" applyNumberFormat="1" applyFont="1" applyFill="1" applyBorder="1"/>
    <xf numFmtId="4" fontId="14" fillId="6" borderId="4" xfId="0" applyNumberFormat="1" applyFont="1" applyFill="1" applyBorder="1"/>
    <xf numFmtId="4" fontId="15" fillId="6" borderId="0" xfId="0" applyNumberFormat="1" applyFont="1" applyFill="1" applyBorder="1" applyAlignment="1">
      <alignment horizontal="center"/>
    </xf>
    <xf numFmtId="4" fontId="15" fillId="6" borderId="0" xfId="0" applyNumberFormat="1" applyFont="1" applyFill="1"/>
    <xf numFmtId="4" fontId="16" fillId="6" borderId="0" xfId="0" applyNumberFormat="1" applyFont="1" applyFill="1"/>
    <xf numFmtId="4" fontId="15" fillId="6" borderId="16" xfId="0" applyNumberFormat="1" applyFont="1" applyFill="1" applyBorder="1" applyAlignment="1">
      <alignment horizontal="center" vertical="center"/>
    </xf>
    <xf numFmtId="4" fontId="15" fillId="6" borderId="23" xfId="0" applyNumberFormat="1" applyFont="1" applyFill="1" applyBorder="1" applyAlignment="1">
      <alignment horizontal="center" vertical="center"/>
    </xf>
    <xf numFmtId="4" fontId="15" fillId="6" borderId="17" xfId="0" applyNumberFormat="1" applyFont="1" applyFill="1" applyBorder="1" applyAlignment="1">
      <alignment horizontal="center" vertical="center"/>
    </xf>
    <xf numFmtId="4" fontId="15" fillId="6" borderId="18" xfId="0" applyNumberFormat="1" applyFont="1" applyFill="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13" fillId="7" borderId="4" xfId="0" applyFont="1" applyFill="1" applyBorder="1" applyAlignment="1">
      <alignment horizontal="center" vertical="center"/>
    </xf>
    <xf numFmtId="0" fontId="0" fillId="0" borderId="4" xfId="0" applyBorder="1" applyAlignment="1">
      <alignment horizontal="left" vertical="top" wrapText="1"/>
    </xf>
    <xf numFmtId="0" fontId="0" fillId="0" borderId="4" xfId="0" applyBorder="1" applyAlignment="1">
      <alignment horizontal="left" vertical="top"/>
    </xf>
    <xf numFmtId="0" fontId="13" fillId="7" borderId="4" xfId="0" applyFont="1" applyFill="1" applyBorder="1"/>
    <xf numFmtId="0" fontId="0" fillId="0" borderId="4" xfId="0" applyBorder="1"/>
    <xf numFmtId="0" fontId="0" fillId="0" borderId="4" xfId="0" applyBorder="1" applyAlignment="1">
      <alignment horizontal="center"/>
    </xf>
    <xf numFmtId="168" fontId="0" fillId="0" borderId="4" xfId="0" applyNumberFormat="1" applyBorder="1" applyAlignment="1">
      <alignment horizontal="center" vertical="center"/>
    </xf>
    <xf numFmtId="0" fontId="13" fillId="7" borderId="4" xfId="0" applyFont="1" applyFill="1" applyBorder="1" applyAlignment="1">
      <alignment horizontal="center"/>
    </xf>
    <xf numFmtId="0" fontId="17" fillId="0" borderId="0" xfId="0" applyFont="1"/>
    <xf numFmtId="168" fontId="13" fillId="7" borderId="4" xfId="0" applyNumberFormat="1" applyFont="1" applyFill="1" applyBorder="1" applyAlignment="1">
      <alignment horizontal="center" vertical="center"/>
    </xf>
    <xf numFmtId="0" fontId="21" fillId="0" borderId="0" xfId="0" applyFont="1"/>
    <xf numFmtId="2" fontId="21" fillId="0" borderId="0" xfId="0" applyNumberFormat="1" applyFont="1"/>
    <xf numFmtId="0" fontId="22" fillId="0" borderId="0" xfId="0" applyFont="1"/>
    <xf numFmtId="0" fontId="19" fillId="0" borderId="4" xfId="0" applyFont="1" applyBorder="1"/>
    <xf numFmtId="2" fontId="13" fillId="0" borderId="71" xfId="0" applyNumberFormat="1" applyFont="1" applyBorder="1" applyAlignment="1">
      <alignment horizontal="center" vertical="center"/>
    </xf>
    <xf numFmtId="0" fontId="13" fillId="0" borderId="71" xfId="0" applyFont="1" applyBorder="1" applyAlignment="1">
      <alignment horizontal="center"/>
    </xf>
    <xf numFmtId="0" fontId="13" fillId="0" borderId="71" xfId="0" applyFont="1" applyBorder="1" applyAlignment="1">
      <alignment horizontal="center" vertical="center"/>
    </xf>
    <xf numFmtId="0" fontId="13" fillId="0" borderId="0" xfId="0" applyFont="1" applyAlignment="1">
      <alignment horizontal="left" vertical="center"/>
    </xf>
    <xf numFmtId="0" fontId="13" fillId="0" borderId="0" xfId="0" applyFont="1" applyAlignment="1">
      <alignment horizontal="center"/>
    </xf>
    <xf numFmtId="2" fontId="13" fillId="0" borderId="0" xfId="0" applyNumberFormat="1" applyFont="1" applyAlignment="1">
      <alignment horizontal="center" vertical="center"/>
    </xf>
    <xf numFmtId="0" fontId="0" fillId="0" borderId="71" xfId="0" applyBorder="1" applyAlignment="1">
      <alignment horizontal="center" wrapText="1"/>
    </xf>
    <xf numFmtId="0" fontId="79" fillId="0" borderId="0" xfId="0" applyFont="1" applyAlignment="1">
      <alignment horizontal="left" vertical="center"/>
    </xf>
    <xf numFmtId="2" fontId="0" fillId="0" borderId="71" xfId="0" applyNumberFormat="1" applyBorder="1" applyAlignment="1">
      <alignment horizontal="center" vertical="center"/>
    </xf>
    <xf numFmtId="0" fontId="0" fillId="0" borderId="71" xfId="0" applyBorder="1" applyAlignment="1">
      <alignment horizontal="center" vertical="center"/>
    </xf>
    <xf numFmtId="2" fontId="0" fillId="0" borderId="8" xfId="0" applyNumberFormat="1" applyBorder="1" applyAlignment="1">
      <alignment horizontal="center" vertical="center"/>
    </xf>
    <xf numFmtId="0" fontId="0" fillId="0" borderId="8" xfId="0" applyBorder="1" applyAlignment="1">
      <alignment wrapText="1"/>
    </xf>
    <xf numFmtId="0" fontId="0" fillId="0" borderId="8" xfId="0" applyBorder="1" applyAlignment="1">
      <alignment horizontal="center" vertical="center"/>
    </xf>
    <xf numFmtId="0" fontId="13" fillId="5" borderId="8" xfId="0" applyFont="1" applyFill="1" applyBorder="1" applyAlignment="1">
      <alignment horizontal="left" vertical="center"/>
    </xf>
    <xf numFmtId="0" fontId="13" fillId="5" borderId="8" xfId="0" applyFont="1" applyFill="1" applyBorder="1" applyAlignment="1">
      <alignment horizontal="center" vertical="center"/>
    </xf>
    <xf numFmtId="2" fontId="0" fillId="0" borderId="81" xfId="0" applyNumberFormat="1" applyBorder="1" applyAlignment="1">
      <alignment horizontal="center" vertical="center"/>
    </xf>
    <xf numFmtId="0" fontId="0" fillId="0" borderId="81" xfId="0" applyBorder="1" applyAlignment="1">
      <alignment horizontal="center" vertical="center"/>
    </xf>
    <xf numFmtId="2" fontId="0" fillId="0" borderId="23" xfId="0" applyNumberFormat="1" applyBorder="1" applyAlignment="1">
      <alignment horizontal="center" vertical="center"/>
    </xf>
    <xf numFmtId="2" fontId="13" fillId="5" borderId="81" xfId="0" applyNumberFormat="1" applyFont="1" applyFill="1" applyBorder="1" applyAlignment="1">
      <alignment horizontal="center" vertical="center"/>
    </xf>
    <xf numFmtId="0" fontId="0" fillId="0" borderId="23" xfId="0" applyBorder="1" applyAlignment="1">
      <alignment horizontal="center" vertical="center"/>
    </xf>
    <xf numFmtId="0" fontId="13" fillId="5" borderId="81" xfId="0" applyFont="1" applyFill="1" applyBorder="1" applyAlignment="1">
      <alignment horizontal="center" vertical="center"/>
    </xf>
    <xf numFmtId="0" fontId="0" fillId="0" borderId="23" xfId="0" applyBorder="1" applyAlignment="1">
      <alignment wrapText="1"/>
    </xf>
    <xf numFmtId="0" fontId="13" fillId="5" borderId="81" xfId="0" applyFont="1" applyFill="1" applyBorder="1" applyAlignment="1">
      <alignment horizontal="left" vertical="center"/>
    </xf>
    <xf numFmtId="0" fontId="0" fillId="0" borderId="81" xfId="0" applyBorder="1" applyAlignment="1">
      <alignment wrapText="1"/>
    </xf>
    <xf numFmtId="0" fontId="0" fillId="0" borderId="83" xfId="0" applyBorder="1" applyAlignment="1">
      <alignment horizontal="center" vertical="center"/>
    </xf>
    <xf numFmtId="0" fontId="0" fillId="0" borderId="0" xfId="0" applyBorder="1" applyAlignment="1">
      <alignment horizontal="center" vertical="center"/>
    </xf>
    <xf numFmtId="2" fontId="0" fillId="0" borderId="0" xfId="0" applyNumberFormat="1" applyBorder="1" applyAlignment="1">
      <alignment horizontal="center" vertical="center"/>
    </xf>
    <xf numFmtId="4" fontId="0" fillId="0" borderId="83" xfId="0" applyNumberFormat="1" applyBorder="1" applyAlignment="1">
      <alignment horizontal="center" vertical="center"/>
    </xf>
    <xf numFmtId="4" fontId="0" fillId="0" borderId="84" xfId="0" applyNumberFormat="1" applyBorder="1" applyAlignment="1">
      <alignment horizontal="center" vertical="center"/>
    </xf>
    <xf numFmtId="4" fontId="3" fillId="0" borderId="86" xfId="0" applyNumberFormat="1" applyFont="1" applyFill="1" applyBorder="1" applyAlignment="1">
      <alignment horizontal="center" vertical="center"/>
    </xf>
    <xf numFmtId="4" fontId="0" fillId="0" borderId="0" xfId="0" applyNumberFormat="1" applyAlignment="1">
      <alignment horizontal="left" indent="2"/>
    </xf>
    <xf numFmtId="0" fontId="0" fillId="0" borderId="0" xfId="0" applyNumberFormat="1"/>
    <xf numFmtId="0" fontId="0" fillId="0" borderId="0" xfId="0" applyAlignment="1">
      <alignment horizontal="left" vertical="top" wrapText="1"/>
    </xf>
    <xf numFmtId="0" fontId="0" fillId="0" borderId="0" xfId="0" applyAlignment="1">
      <alignment horizontal="center"/>
    </xf>
    <xf numFmtId="0" fontId="0" fillId="0" borderId="86" xfId="0" applyNumberFormat="1" applyBorder="1" applyAlignment="1">
      <alignment horizontal="center" vertical="center"/>
    </xf>
    <xf numFmtId="0" fontId="0" fillId="0" borderId="86" xfId="0" applyBorder="1" applyAlignment="1">
      <alignment horizontal="left" vertical="top" wrapText="1"/>
    </xf>
    <xf numFmtId="0" fontId="0" fillId="0" borderId="86" xfId="0" applyBorder="1" applyAlignment="1">
      <alignment horizontal="center" vertical="center"/>
    </xf>
    <xf numFmtId="0" fontId="13" fillId="7" borderId="86" xfId="0" applyNumberFormat="1" applyFont="1" applyFill="1" applyBorder="1" applyAlignment="1">
      <alignment horizontal="center" vertical="center"/>
    </xf>
    <xf numFmtId="0" fontId="13" fillId="7" borderId="86" xfId="0" applyFont="1" applyFill="1" applyBorder="1" applyAlignment="1">
      <alignment horizontal="left" vertical="top" wrapText="1"/>
    </xf>
    <xf numFmtId="0" fontId="13" fillId="7" borderId="86" xfId="0" applyFont="1" applyFill="1" applyBorder="1" applyAlignment="1">
      <alignment horizontal="center" vertical="center"/>
    </xf>
    <xf numFmtId="0" fontId="13" fillId="7" borderId="86" xfId="0" applyFont="1" applyFill="1" applyBorder="1"/>
    <xf numFmtId="168" fontId="0" fillId="0" borderId="86" xfId="0" applyNumberFormat="1" applyBorder="1" applyAlignment="1">
      <alignment horizontal="center" vertical="center"/>
    </xf>
    <xf numFmtId="168" fontId="13" fillId="7" borderId="86" xfId="0" applyNumberFormat="1" applyFont="1" applyFill="1" applyBorder="1" applyAlignment="1">
      <alignment vertical="center"/>
    </xf>
    <xf numFmtId="181" fontId="0" fillId="0" borderId="0" xfId="0" applyNumberFormat="1"/>
    <xf numFmtId="168" fontId="0" fillId="0" borderId="86" xfId="0" applyNumberFormat="1" applyBorder="1" applyAlignment="1">
      <alignment horizontal="left" vertical="top"/>
    </xf>
    <xf numFmtId="0" fontId="0" fillId="78" borderId="71" xfId="0" applyFill="1" applyBorder="1" applyAlignment="1">
      <alignment horizontal="center" vertical="center"/>
    </xf>
    <xf numFmtId="0" fontId="0" fillId="78" borderId="71" xfId="0" applyFill="1" applyBorder="1" applyAlignment="1">
      <alignment wrapText="1"/>
    </xf>
    <xf numFmtId="2" fontId="0" fillId="78" borderId="71" xfId="0" applyNumberFormat="1" applyFill="1" applyBorder="1" applyAlignment="1">
      <alignment horizontal="center" vertical="center"/>
    </xf>
    <xf numFmtId="0" fontId="0" fillId="0" borderId="86" xfId="0" applyNumberFormat="1" applyBorder="1" applyAlignment="1">
      <alignment horizontal="center"/>
    </xf>
    <xf numFmtId="0" fontId="0" fillId="78" borderId="86" xfId="0" applyFill="1" applyBorder="1" applyAlignment="1">
      <alignment horizontal="center" vertical="center"/>
    </xf>
    <xf numFmtId="0" fontId="13" fillId="7" borderId="86" xfId="0" applyFont="1" applyFill="1" applyBorder="1" applyAlignment="1">
      <alignment wrapText="1"/>
    </xf>
    <xf numFmtId="168" fontId="13" fillId="7" borderId="86" xfId="0" applyNumberFormat="1" applyFont="1" applyFill="1" applyBorder="1" applyAlignment="1">
      <alignment horizontal="center" vertical="center"/>
    </xf>
    <xf numFmtId="0" fontId="0" fillId="0" borderId="86" xfId="0" applyBorder="1" applyAlignment="1">
      <alignment vertical="top" wrapText="1"/>
    </xf>
    <xf numFmtId="0" fontId="13" fillId="7" borderId="86" xfId="0" applyFont="1" applyFill="1" applyBorder="1" applyAlignment="1">
      <alignment vertical="top" wrapText="1"/>
    </xf>
    <xf numFmtId="0" fontId="0" fillId="78" borderId="86" xfId="0" applyFont="1" applyFill="1" applyBorder="1" applyAlignment="1">
      <alignment horizontal="center" vertical="center"/>
    </xf>
    <xf numFmtId="2" fontId="0" fillId="78" borderId="86" xfId="0" applyNumberFormat="1" applyFont="1" applyFill="1" applyBorder="1" applyAlignment="1">
      <alignment horizontal="center" vertical="center"/>
    </xf>
    <xf numFmtId="0" fontId="0" fillId="78" borderId="86" xfId="0" applyFont="1" applyFill="1" applyBorder="1" applyAlignment="1">
      <alignment horizontal="left" vertical="top" wrapText="1"/>
    </xf>
    <xf numFmtId="2" fontId="0" fillId="78" borderId="86" xfId="0" applyNumberFormat="1" applyFill="1" applyBorder="1" applyAlignment="1">
      <alignment horizontal="center" vertical="center"/>
    </xf>
    <xf numFmtId="0" fontId="0" fillId="78" borderId="86" xfId="0" applyFill="1" applyBorder="1" applyAlignment="1">
      <alignment horizontal="left" vertical="center" wrapText="1"/>
    </xf>
    <xf numFmtId="0" fontId="0" fillId="78" borderId="71" xfId="0" applyFont="1" applyFill="1" applyBorder="1" applyAlignment="1">
      <alignment horizontal="center" vertical="center"/>
    </xf>
    <xf numFmtId="0" fontId="0" fillId="78" borderId="71" xfId="0" applyFont="1" applyFill="1" applyBorder="1" applyAlignment="1">
      <alignment horizontal="left" vertical="center" wrapText="1"/>
    </xf>
    <xf numFmtId="0" fontId="0" fillId="0" borderId="86" xfId="0" applyBorder="1" applyAlignment="1">
      <alignment wrapText="1"/>
    </xf>
    <xf numFmtId="0" fontId="0" fillId="78" borderId="86" xfId="0" applyFill="1" applyBorder="1" applyAlignment="1">
      <alignment horizontal="left" vertical="top" wrapText="1"/>
    </xf>
    <xf numFmtId="2" fontId="0" fillId="0" borderId="86" xfId="0" applyNumberFormat="1" applyBorder="1" applyAlignment="1">
      <alignment horizontal="center" vertical="center"/>
    </xf>
    <xf numFmtId="0" fontId="13" fillId="0" borderId="0" xfId="0" applyFont="1" applyAlignment="1">
      <alignment vertical="center"/>
    </xf>
    <xf numFmtId="182" fontId="0" fillId="0" borderId="71" xfId="0" applyNumberFormat="1" applyBorder="1" applyAlignment="1">
      <alignment horizontal="center" vertical="center"/>
    </xf>
    <xf numFmtId="2" fontId="13" fillId="7" borderId="86" xfId="0" applyNumberFormat="1" applyFont="1" applyFill="1" applyBorder="1" applyAlignment="1">
      <alignment horizontal="center" vertical="center"/>
    </xf>
    <xf numFmtId="0" fontId="0" fillId="0" borderId="86" xfId="0" applyBorder="1"/>
    <xf numFmtId="4" fontId="3" fillId="0" borderId="88" xfId="0" applyNumberFormat="1" applyFont="1" applyFill="1" applyBorder="1" applyAlignment="1">
      <alignment horizontal="center" vertical="center"/>
    </xf>
    <xf numFmtId="0" fontId="0" fillId="0" borderId="86" xfId="0" applyNumberFormat="1" applyFill="1" applyBorder="1" applyAlignment="1">
      <alignment horizontal="center" vertical="center"/>
    </xf>
    <xf numFmtId="0" fontId="0" fillId="0" borderId="86" xfId="0" applyBorder="1" applyAlignment="1">
      <alignment horizontal="center"/>
    </xf>
    <xf numFmtId="4" fontId="80" fillId="0" borderId="0" xfId="0" applyNumberFormat="1" applyFont="1"/>
    <xf numFmtId="4" fontId="81" fillId="0" borderId="0" xfId="0" applyNumberFormat="1" applyFont="1"/>
    <xf numFmtId="4" fontId="82" fillId="0" borderId="0" xfId="0" applyNumberFormat="1" applyFont="1"/>
    <xf numFmtId="0" fontId="0" fillId="0" borderId="0" xfId="0"/>
    <xf numFmtId="0" fontId="0" fillId="0" borderId="0" xfId="0" applyBorder="1" applyAlignment="1">
      <alignment horizontal="center" vertical="center"/>
    </xf>
    <xf numFmtId="0" fontId="13" fillId="4" borderId="86" xfId="0" applyFont="1" applyFill="1" applyBorder="1"/>
    <xf numFmtId="4" fontId="13" fillId="4" borderId="86" xfId="0" applyNumberFormat="1" applyFont="1" applyFill="1" applyBorder="1"/>
    <xf numFmtId="0" fontId="0" fillId="4" borderId="86" xfId="0" applyFill="1" applyBorder="1"/>
    <xf numFmtId="0" fontId="13" fillId="4" borderId="86" xfId="0" applyFont="1" applyFill="1" applyBorder="1" applyAlignment="1">
      <alignment horizontal="center"/>
    </xf>
    <xf numFmtId="0" fontId="0" fillId="0" borderId="86" xfId="0" applyBorder="1" applyAlignment="1">
      <alignment vertical="center"/>
    </xf>
    <xf numFmtId="4" fontId="0" fillId="0" borderId="86" xfId="0" applyNumberFormat="1" applyBorder="1"/>
    <xf numFmtId="4" fontId="0" fillId="0" borderId="86" xfId="0" applyNumberFormat="1" applyBorder="1" applyAlignment="1">
      <alignment vertical="center"/>
    </xf>
    <xf numFmtId="0" fontId="0" fillId="4" borderId="86" xfId="0" applyFill="1" applyBorder="1" applyAlignment="1">
      <alignment horizontal="center" vertical="center"/>
    </xf>
    <xf numFmtId="168" fontId="0" fillId="0" borderId="86" xfId="0" applyNumberFormat="1" applyBorder="1" applyAlignment="1">
      <alignment horizontal="left" vertical="top" wrapText="1"/>
    </xf>
    <xf numFmtId="0" fontId="0" fillId="78" borderId="86" xfId="0" applyFont="1" applyFill="1" applyBorder="1"/>
    <xf numFmtId="4" fontId="0" fillId="78" borderId="86" xfId="0" applyNumberFormat="1" applyFont="1" applyFill="1" applyBorder="1" applyAlignment="1">
      <alignment vertical="center"/>
    </xf>
    <xf numFmtId="4" fontId="0" fillId="78" borderId="86" xfId="0" applyNumberFormat="1" applyFont="1" applyFill="1" applyBorder="1" applyAlignment="1">
      <alignment horizontal="right" vertical="center"/>
    </xf>
    <xf numFmtId="4" fontId="0" fillId="0" borderId="86" xfId="0" applyNumberFormat="1" applyBorder="1" applyAlignment="1">
      <alignment horizontal="right"/>
    </xf>
    <xf numFmtId="168" fontId="13" fillId="4" borderId="86" xfId="0" applyNumberFormat="1" applyFont="1" applyFill="1" applyBorder="1"/>
    <xf numFmtId="0" fontId="0" fillId="0" borderId="89" xfId="0" applyBorder="1" applyAlignment="1">
      <alignment horizontal="center" vertical="center"/>
    </xf>
    <xf numFmtId="0" fontId="13" fillId="7" borderId="86" xfId="0" applyFont="1" applyFill="1" applyBorder="1" applyAlignment="1">
      <alignment horizontal="center"/>
    </xf>
    <xf numFmtId="0" fontId="0" fillId="0" borderId="89" xfId="0" applyBorder="1" applyAlignment="1">
      <alignment horizontal="left" vertical="center"/>
    </xf>
    <xf numFmtId="0" fontId="0" fillId="0" borderId="87" xfId="0" applyBorder="1" applyAlignment="1">
      <alignment horizontal="center" vertical="center"/>
    </xf>
    <xf numFmtId="0" fontId="0" fillId="0" borderId="86" xfId="0" applyBorder="1" applyAlignment="1">
      <alignment horizontal="left" vertical="center"/>
    </xf>
    <xf numFmtId="0" fontId="3" fillId="0" borderId="86" xfId="4443" applyFont="1" applyFill="1" applyBorder="1" applyAlignment="1">
      <alignment horizontal="center" vertical="center" wrapText="1"/>
    </xf>
    <xf numFmtId="0" fontId="0" fillId="78" borderId="86" xfId="0" applyFont="1" applyFill="1" applyBorder="1" applyAlignment="1">
      <alignment horizontal="left" vertical="center" wrapText="1"/>
    </xf>
    <xf numFmtId="0" fontId="83" fillId="0" borderId="0" xfId="0" applyFont="1" applyAlignment="1">
      <alignment horizontal="left"/>
    </xf>
    <xf numFmtId="0" fontId="83" fillId="0" borderId="0" xfId="0" applyFont="1"/>
    <xf numFmtId="0" fontId="29" fillId="97" borderId="86" xfId="0" applyFont="1" applyFill="1" applyBorder="1" applyAlignment="1">
      <alignment horizontal="center" vertical="center"/>
    </xf>
    <xf numFmtId="0" fontId="0" fillId="7" borderId="86" xfId="0" applyFill="1" applyBorder="1" applyAlignment="1">
      <alignment horizontal="center" vertical="center"/>
    </xf>
    <xf numFmtId="0" fontId="29" fillId="96" borderId="86" xfId="0" applyFont="1" applyFill="1" applyBorder="1" applyAlignment="1">
      <alignment horizontal="center" vertical="center"/>
    </xf>
    <xf numFmtId="0" fontId="29" fillId="96" borderId="86" xfId="0" applyFont="1" applyFill="1" applyBorder="1"/>
    <xf numFmtId="0" fontId="19" fillId="7" borderId="86" xfId="0" applyFont="1" applyFill="1" applyBorder="1" applyAlignment="1">
      <alignment horizontal="center" vertical="center"/>
    </xf>
    <xf numFmtId="0" fontId="19" fillId="7" borderId="86" xfId="0" applyFont="1" applyFill="1" applyBorder="1"/>
    <xf numFmtId="0" fontId="0" fillId="7" borderId="86" xfId="0" applyFill="1" applyBorder="1" applyAlignment="1">
      <alignment horizontal="left" vertical="top" wrapText="1"/>
    </xf>
    <xf numFmtId="0" fontId="29" fillId="97" borderId="86" xfId="0" applyFont="1" applyFill="1" applyBorder="1" applyAlignment="1">
      <alignment horizontal="center"/>
    </xf>
    <xf numFmtId="0" fontId="0" fillId="0" borderId="86" xfId="0" applyBorder="1"/>
    <xf numFmtId="2" fontId="0" fillId="0" borderId="86" xfId="0" applyNumberFormat="1" applyBorder="1" applyAlignment="1">
      <alignment horizontal="center"/>
    </xf>
    <xf numFmtId="0" fontId="0" fillId="0" borderId="86" xfId="0" applyBorder="1" applyAlignment="1">
      <alignment horizontal="center"/>
    </xf>
    <xf numFmtId="0" fontId="0" fillId="0" borderId="86" xfId="0" applyFill="1" applyBorder="1"/>
    <xf numFmtId="2" fontId="0" fillId="0" borderId="86" xfId="0" applyNumberFormat="1" applyBorder="1" applyAlignment="1">
      <alignment horizontal="center" vertical="center"/>
    </xf>
    <xf numFmtId="2" fontId="0" fillId="0" borderId="86" xfId="0" applyNumberFormat="1" applyBorder="1" applyAlignment="1">
      <alignment horizontal="center" vertical="center"/>
    </xf>
    <xf numFmtId="0" fontId="0" fillId="0" borderId="86" xfId="0" applyBorder="1" applyAlignment="1">
      <alignment horizontal="center" vertical="center"/>
    </xf>
    <xf numFmtId="2" fontId="0" fillId="0" borderId="86" xfId="0" applyNumberFormat="1" applyBorder="1" applyAlignment="1">
      <alignment horizontal="center" vertical="center"/>
    </xf>
    <xf numFmtId="0" fontId="0" fillId="0" borderId="86" xfId="0" applyBorder="1" applyAlignment="1">
      <alignment horizontal="center" vertical="center"/>
    </xf>
    <xf numFmtId="4" fontId="19" fillId="0" borderId="86" xfId="0" applyNumberFormat="1" applyFont="1" applyBorder="1" applyAlignment="1">
      <alignment horizontal="center"/>
    </xf>
    <xf numFmtId="2" fontId="0" fillId="0" borderId="108" xfId="0" applyNumberFormat="1" applyFont="1" applyBorder="1" applyAlignment="1">
      <alignment horizontal="center"/>
    </xf>
    <xf numFmtId="0" fontId="0" fillId="0" borderId="0" xfId="0" applyAlignment="1">
      <alignment horizontal="right" vertical="center" wrapText="1"/>
    </xf>
    <xf numFmtId="182" fontId="0" fillId="0" borderId="0" xfId="0" applyNumberFormat="1" applyAlignment="1">
      <alignment horizontal="center" vertical="center" wrapText="1"/>
    </xf>
    <xf numFmtId="2" fontId="19" fillId="99" borderId="86" xfId="0" applyNumberFormat="1" applyFont="1" applyFill="1" applyBorder="1" applyAlignment="1">
      <alignment horizontal="center" vertical="center"/>
    </xf>
    <xf numFmtId="2" fontId="0" fillId="0" borderId="108" xfId="0" applyNumberFormat="1" applyBorder="1" applyAlignment="1">
      <alignment horizontal="center" vertical="center"/>
    </xf>
    <xf numFmtId="0" fontId="0" fillId="0" borderId="0" xfId="0" applyBorder="1" applyAlignment="1">
      <alignment vertical="center" wrapText="1"/>
    </xf>
    <xf numFmtId="0" fontId="0" fillId="99" borderId="71" xfId="0" applyFill="1" applyBorder="1" applyAlignment="1">
      <alignment horizontal="center" vertical="center"/>
    </xf>
    <xf numFmtId="0" fontId="0" fillId="99" borderId="86" xfId="0" applyFont="1" applyFill="1" applyBorder="1" applyAlignment="1">
      <alignment horizontal="center" vertical="center"/>
    </xf>
    <xf numFmtId="0" fontId="0" fillId="0" borderId="108" xfId="0" applyBorder="1" applyAlignment="1">
      <alignment horizontal="left" vertical="center" wrapText="1"/>
    </xf>
    <xf numFmtId="0" fontId="0" fillId="0" borderId="108" xfId="0" applyBorder="1" applyAlignment="1">
      <alignment horizontal="center" vertical="center"/>
    </xf>
    <xf numFmtId="4" fontId="0" fillId="98" borderId="0" xfId="0" applyNumberFormat="1" applyFill="1"/>
    <xf numFmtId="0" fontId="0" fillId="0" borderId="108" xfId="0" applyFont="1" applyBorder="1" applyAlignment="1">
      <alignment horizontal="left"/>
    </xf>
    <xf numFmtId="0" fontId="13" fillId="99" borderId="71" xfId="0" applyFont="1" applyFill="1" applyBorder="1" applyAlignment="1">
      <alignment wrapText="1"/>
    </xf>
    <xf numFmtId="0" fontId="0" fillId="99" borderId="86" xfId="0" applyFont="1" applyFill="1" applyBorder="1" applyAlignment="1">
      <alignment horizontal="left" vertical="top" wrapText="1"/>
    </xf>
    <xf numFmtId="2" fontId="0" fillId="0" borderId="0" xfId="0" applyNumberFormat="1" applyAlignment="1">
      <alignment horizontal="center" vertical="center"/>
    </xf>
    <xf numFmtId="2" fontId="19" fillId="99" borderId="71" xfId="0" applyNumberFormat="1" applyFont="1" applyFill="1" applyBorder="1" applyAlignment="1">
      <alignment horizontal="center" vertical="center"/>
    </xf>
    <xf numFmtId="4" fontId="0" fillId="0" borderId="8" xfId="0" applyNumberFormat="1" applyBorder="1" applyAlignment="1">
      <alignment horizontal="center" vertical="center"/>
    </xf>
    <xf numFmtId="0" fontId="13" fillId="0" borderId="0" xfId="0" applyFont="1"/>
    <xf numFmtId="0" fontId="0" fillId="99" borderId="86" xfId="0" applyFill="1" applyBorder="1" applyAlignment="1">
      <alignment horizontal="left" vertical="top" wrapText="1"/>
    </xf>
    <xf numFmtId="0" fontId="13" fillId="0" borderId="0" xfId="0" applyFont="1" applyAlignment="1">
      <alignment vertical="center" wrapText="1"/>
    </xf>
    <xf numFmtId="4" fontId="13" fillId="0" borderId="0" xfId="0" applyNumberFormat="1" applyFont="1" applyAlignment="1">
      <alignment horizontal="center" vertical="center" wrapText="1"/>
    </xf>
    <xf numFmtId="4" fontId="19" fillId="98" borderId="0" xfId="0" applyNumberFormat="1" applyFont="1" applyFill="1"/>
    <xf numFmtId="0" fontId="13" fillId="0" borderId="0" xfId="0" applyFont="1" applyAlignment="1">
      <alignment horizontal="center" vertical="center" wrapText="1"/>
    </xf>
    <xf numFmtId="0" fontId="0" fillId="99" borderId="86" xfId="0" applyFill="1" applyBorder="1" applyAlignment="1">
      <alignment horizontal="left" vertical="center" wrapText="1"/>
    </xf>
    <xf numFmtId="0" fontId="0" fillId="99" borderId="71" xfId="0" applyFill="1" applyBorder="1" applyAlignment="1">
      <alignment wrapText="1"/>
    </xf>
    <xf numFmtId="4" fontId="19" fillId="78" borderId="0" xfId="0" applyNumberFormat="1" applyFont="1" applyFill="1"/>
    <xf numFmtId="0" fontId="91" fillId="0" borderId="0" xfId="0" applyFont="1"/>
    <xf numFmtId="4" fontId="0" fillId="0" borderId="0" xfId="0" applyNumberFormat="1" applyBorder="1" applyAlignment="1">
      <alignment horizontal="center" vertical="center"/>
    </xf>
    <xf numFmtId="0" fontId="0" fillId="99" borderId="86" xfId="0" applyFill="1" applyBorder="1" applyAlignment="1">
      <alignment horizontal="center" vertical="center"/>
    </xf>
    <xf numFmtId="0" fontId="0" fillId="0" borderId="0" xfId="0" applyAlignment="1">
      <alignment vertical="center" wrapText="1"/>
    </xf>
    <xf numFmtId="0" fontId="13" fillId="99" borderId="71" xfId="0" applyFont="1" applyFill="1" applyBorder="1" applyAlignment="1">
      <alignment horizontal="center" vertical="center"/>
    </xf>
    <xf numFmtId="0" fontId="0" fillId="0" borderId="0" xfId="0" applyAlignment="1">
      <alignment vertical="center"/>
    </xf>
    <xf numFmtId="0" fontId="92" fillId="101" borderId="0" xfId="0" applyFont="1" applyFill="1"/>
    <xf numFmtId="0" fontId="19" fillId="0" borderId="86" xfId="0" applyFont="1" applyFill="1" applyBorder="1" applyAlignment="1">
      <alignment horizontal="center" vertical="center"/>
    </xf>
    <xf numFmtId="0" fontId="19" fillId="0" borderId="86" xfId="0" applyFont="1" applyFill="1" applyBorder="1" applyAlignment="1">
      <alignment horizontal="left" vertical="top" wrapText="1"/>
    </xf>
    <xf numFmtId="0" fontId="19" fillId="101" borderId="0" xfId="0" applyFont="1" applyFill="1" applyAlignment="1">
      <alignment vertical="center"/>
    </xf>
    <xf numFmtId="0" fontId="19" fillId="0" borderId="0" xfId="0" applyFont="1" applyAlignment="1">
      <alignment vertical="center"/>
    </xf>
    <xf numFmtId="0" fontId="19" fillId="101" borderId="0" xfId="0" applyFont="1" applyFill="1"/>
    <xf numFmtId="0" fontId="17" fillId="6" borderId="8" xfId="0" applyFont="1" applyFill="1" applyBorder="1" applyAlignment="1">
      <alignment horizontal="left" vertical="center"/>
    </xf>
    <xf numFmtId="4" fontId="80" fillId="98" borderId="0" xfId="0" applyNumberFormat="1" applyFont="1" applyFill="1"/>
    <xf numFmtId="4" fontId="80" fillId="78" borderId="0" xfId="0" applyNumberFormat="1" applyFont="1" applyFill="1"/>
    <xf numFmtId="4" fontId="29" fillId="97" borderId="86" xfId="0" applyNumberFormat="1" applyFont="1" applyFill="1" applyBorder="1" applyAlignment="1">
      <alignment horizontal="center"/>
    </xf>
    <xf numFmtId="4" fontId="29" fillId="96" borderId="86" xfId="0" applyNumberFormat="1" applyFont="1" applyFill="1" applyBorder="1"/>
    <xf numFmtId="4" fontId="19" fillId="7" borderId="86" xfId="0" applyNumberFormat="1" applyFont="1" applyFill="1" applyBorder="1"/>
    <xf numFmtId="4" fontId="0" fillId="0" borderId="86" xfId="0" applyNumberFormat="1" applyFont="1" applyBorder="1" applyAlignment="1">
      <alignment horizontal="center" vertical="center"/>
    </xf>
    <xf numFmtId="4" fontId="0" fillId="7" borderId="86" xfId="0" applyNumberFormat="1" applyFont="1" applyFill="1" applyBorder="1" applyAlignment="1">
      <alignment horizontal="center" vertical="center"/>
    </xf>
    <xf numFmtId="4" fontId="19" fillId="0" borderId="86" xfId="0" applyNumberFormat="1" applyFont="1" applyFill="1" applyBorder="1" applyAlignment="1">
      <alignment horizontal="center" vertical="center"/>
    </xf>
    <xf numFmtId="4" fontId="0" fillId="78" borderId="86" xfId="0" applyNumberFormat="1" applyFont="1" applyFill="1" applyBorder="1" applyAlignment="1">
      <alignment horizontal="center" vertical="center"/>
    </xf>
    <xf numFmtId="4" fontId="0" fillId="0" borderId="108" xfId="0" applyNumberFormat="1" applyFont="1" applyBorder="1" applyAlignment="1">
      <alignment horizontal="center"/>
    </xf>
    <xf numFmtId="0" fontId="0" fillId="78" borderId="108" xfId="0" applyFill="1" applyBorder="1" applyAlignment="1">
      <alignment horizontal="center" vertical="center"/>
    </xf>
    <xf numFmtId="0" fontId="19" fillId="78" borderId="86" xfId="0" applyFont="1" applyFill="1" applyBorder="1" applyAlignment="1">
      <alignment horizontal="center" vertical="center"/>
    </xf>
    <xf numFmtId="0" fontId="19" fillId="78" borderId="86" xfId="0" applyFont="1" applyFill="1" applyBorder="1" applyAlignment="1">
      <alignment horizontal="left" vertical="top" wrapText="1"/>
    </xf>
    <xf numFmtId="0" fontId="19" fillId="78" borderId="108" xfId="0" applyFont="1" applyFill="1" applyBorder="1" applyAlignment="1">
      <alignment horizontal="center" vertical="center"/>
    </xf>
    <xf numFmtId="0" fontId="19" fillId="78" borderId="108" xfId="0" applyFont="1" applyFill="1" applyBorder="1" applyAlignment="1">
      <alignment horizontal="left" vertical="top" wrapText="1"/>
    </xf>
    <xf numFmtId="0" fontId="0" fillId="0" borderId="108" xfId="0" applyBorder="1" applyAlignment="1">
      <alignment horizontal="left" vertical="top" wrapText="1"/>
    </xf>
    <xf numFmtId="4" fontId="19" fillId="78" borderId="86" xfId="0" applyNumberFormat="1" applyFont="1" applyFill="1" applyBorder="1" applyAlignment="1">
      <alignment horizontal="center" vertical="center"/>
    </xf>
    <xf numFmtId="4" fontId="19" fillId="78" borderId="108" xfId="0" applyNumberFormat="1" applyFont="1" applyFill="1" applyBorder="1" applyAlignment="1">
      <alignment horizontal="center" vertical="center"/>
    </xf>
    <xf numFmtId="0" fontId="13" fillId="0" borderId="71" xfId="0" applyFont="1" applyBorder="1" applyAlignment="1">
      <alignment horizontal="center"/>
    </xf>
    <xf numFmtId="0" fontId="13" fillId="0" borderId="86" xfId="0" applyFont="1" applyBorder="1" applyAlignment="1">
      <alignment horizontal="center" vertical="center"/>
    </xf>
    <xf numFmtId="0" fontId="13" fillId="0" borderId="86" xfId="0" applyFont="1" applyBorder="1" applyAlignment="1">
      <alignment horizontal="center"/>
    </xf>
    <xf numFmtId="4" fontId="13" fillId="0" borderId="0" xfId="0" applyNumberFormat="1" applyFont="1" applyAlignment="1">
      <alignment horizontal="center"/>
    </xf>
    <xf numFmtId="4" fontId="3" fillId="0" borderId="6" xfId="0" applyNumberFormat="1" applyFont="1" applyFill="1" applyBorder="1" applyAlignment="1">
      <alignment horizontal="center" vertical="center"/>
    </xf>
    <xf numFmtId="4" fontId="3" fillId="0" borderId="11" xfId="0" applyNumberFormat="1" applyFont="1" applyFill="1" applyBorder="1" applyAlignment="1">
      <alignment horizontal="center" vertical="center"/>
    </xf>
    <xf numFmtId="4" fontId="3" fillId="0" borderId="7" xfId="0" applyNumberFormat="1" applyFont="1" applyFill="1" applyBorder="1" applyAlignment="1">
      <alignment horizontal="center" vertical="center"/>
    </xf>
    <xf numFmtId="4" fontId="3" fillId="0" borderId="25" xfId="0" applyNumberFormat="1" applyFont="1" applyFill="1" applyBorder="1" applyAlignment="1">
      <alignment horizontal="center" vertical="center"/>
    </xf>
    <xf numFmtId="4" fontId="3" fillId="0" borderId="26" xfId="0" applyNumberFormat="1" applyFont="1" applyFill="1" applyBorder="1" applyAlignment="1">
      <alignment horizontal="center" vertical="center"/>
    </xf>
    <xf numFmtId="4" fontId="3" fillId="0" borderId="85" xfId="0" applyNumberFormat="1" applyFont="1" applyFill="1" applyBorder="1" applyAlignment="1">
      <alignment horizontal="center" vertical="center"/>
    </xf>
    <xf numFmtId="4" fontId="3" fillId="0" borderId="27"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6" xfId="0" applyNumberFormat="1" applyFont="1" applyFill="1" applyBorder="1" applyAlignment="1">
      <alignment horizontal="center"/>
    </xf>
    <xf numFmtId="4" fontId="3" fillId="0" borderId="11" xfId="0" applyNumberFormat="1" applyFont="1" applyFill="1" applyBorder="1" applyAlignment="1">
      <alignment horizontal="center"/>
    </xf>
    <xf numFmtId="4" fontId="3" fillId="0" borderId="7" xfId="0" applyNumberFormat="1" applyFont="1" applyFill="1" applyBorder="1" applyAlignment="1">
      <alignment horizontal="center"/>
    </xf>
    <xf numFmtId="4" fontId="3" fillId="0" borderId="87" xfId="0" applyNumberFormat="1" applyFont="1" applyFill="1" applyBorder="1" applyAlignment="1">
      <alignment horizontal="center" vertical="center"/>
    </xf>
    <xf numFmtId="4" fontId="3" fillId="0" borderId="88" xfId="0" applyNumberFormat="1" applyFont="1" applyFill="1" applyBorder="1" applyAlignment="1">
      <alignment horizontal="center" vertical="center"/>
    </xf>
    <xf numFmtId="4" fontId="3" fillId="0" borderId="44" xfId="0" applyNumberFormat="1" applyFont="1" applyFill="1" applyBorder="1" applyAlignment="1">
      <alignment horizontal="center" vertical="center"/>
    </xf>
    <xf numFmtId="4" fontId="3" fillId="0" borderId="45" xfId="0" applyNumberFormat="1" applyFont="1" applyFill="1" applyBorder="1" applyAlignment="1">
      <alignment horizontal="center" vertical="center"/>
    </xf>
    <xf numFmtId="4" fontId="3" fillId="0" borderId="46" xfId="0" applyNumberFormat="1" applyFont="1" applyFill="1" applyBorder="1" applyAlignment="1">
      <alignment horizontal="center" vertical="center"/>
    </xf>
    <xf numFmtId="4" fontId="2" fillId="0" borderId="0" xfId="0" applyNumberFormat="1" applyFont="1" applyFill="1" applyBorder="1" applyAlignment="1">
      <alignment horizontal="center"/>
    </xf>
    <xf numFmtId="4" fontId="2" fillId="0" borderId="0" xfId="0" applyNumberFormat="1" applyFont="1" applyFill="1" applyBorder="1" applyAlignment="1">
      <alignment horizontal="left"/>
    </xf>
    <xf numFmtId="4" fontId="2" fillId="0" borderId="0" xfId="0" applyNumberFormat="1" applyFont="1" applyFill="1" applyBorder="1" applyAlignment="1">
      <alignment horizontal="left" vertical="top" wrapText="1"/>
    </xf>
    <xf numFmtId="0" fontId="10" fillId="0" borderId="0" xfId="1" applyFont="1" applyFill="1" applyBorder="1" applyAlignment="1">
      <alignment horizontal="center"/>
    </xf>
    <xf numFmtId="0" fontId="10" fillId="0" borderId="0" xfId="1" applyFont="1" applyFill="1" applyBorder="1" applyAlignment="1">
      <alignment horizontal="left" vertical="top" wrapText="1"/>
    </xf>
    <xf numFmtId="0" fontId="10" fillId="0" borderId="12" xfId="2" applyFont="1" applyFill="1" applyBorder="1" applyAlignment="1">
      <alignment horizontal="left" vertical="center"/>
    </xf>
    <xf numFmtId="0" fontId="10" fillId="0" borderId="11" xfId="2" applyFont="1" applyFill="1" applyBorder="1" applyAlignment="1">
      <alignment horizontal="left" vertical="center"/>
    </xf>
    <xf numFmtId="0" fontId="12" fillId="0" borderId="31" xfId="0" applyFont="1" applyBorder="1" applyAlignment="1">
      <alignment horizontal="center" vertical="center"/>
    </xf>
    <xf numFmtId="0" fontId="12" fillId="0" borderId="32" xfId="0" applyFont="1" applyBorder="1" applyAlignment="1">
      <alignment horizontal="center" vertical="center"/>
    </xf>
    <xf numFmtId="0" fontId="0" fillId="0" borderId="13" xfId="0" applyBorder="1" applyAlignment="1">
      <alignment horizontal="center" vertical="center"/>
    </xf>
    <xf numFmtId="0" fontId="0" fillId="0" borderId="82" xfId="0" applyBorder="1" applyAlignment="1">
      <alignment horizontal="center" vertical="center"/>
    </xf>
    <xf numFmtId="0" fontId="0" fillId="0" borderId="14" xfId="0" applyBorder="1" applyAlignment="1">
      <alignment horizontal="center" vertical="center"/>
    </xf>
    <xf numFmtId="0" fontId="0" fillId="0" borderId="40" xfId="0" applyBorder="1" applyAlignment="1">
      <alignment horizontal="center" vertical="center"/>
    </xf>
    <xf numFmtId="0" fontId="12" fillId="0" borderId="30" xfId="0" applyFont="1" applyBorder="1" applyAlignment="1">
      <alignment horizontal="center" vertical="center"/>
    </xf>
    <xf numFmtId="0" fontId="27" fillId="100" borderId="0" xfId="0" applyFont="1" applyFill="1" applyAlignment="1">
      <alignment horizontal="left" vertical="center"/>
    </xf>
    <xf numFmtId="0" fontId="13" fillId="7" borderId="0" xfId="0" applyFont="1" applyFill="1" applyAlignment="1">
      <alignment horizontal="left" vertical="center"/>
    </xf>
  </cellXfs>
  <cellStyles count="11130">
    <cellStyle name="12" xfId="13"/>
    <cellStyle name="12 1" xfId="14"/>
    <cellStyle name="20% - Ênfase1 1" xfId="15"/>
    <cellStyle name="20% - Ênfase1 10" xfId="16"/>
    <cellStyle name="20% - Ênfase1 10 2" xfId="17"/>
    <cellStyle name="20% - Ênfase1 10 3" xfId="18"/>
    <cellStyle name="20% - Ênfase1 10 3 2" xfId="19"/>
    <cellStyle name="20% - Ênfase1 10 3 2 2" xfId="4450"/>
    <cellStyle name="20% - Ênfase1 10 3 2 2 2" xfId="8297"/>
    <cellStyle name="20% - Ênfase1 10 3 2 3" xfId="7366"/>
    <cellStyle name="20% - Ênfase1 10 3 3" xfId="4449"/>
    <cellStyle name="20% - Ênfase1 10 3 3 2" xfId="8296"/>
    <cellStyle name="20% - Ênfase1 10 3 4" xfId="7365"/>
    <cellStyle name="20% - Ênfase1 10 4" xfId="20"/>
    <cellStyle name="20% - Ênfase1 10 4 2" xfId="4451"/>
    <cellStyle name="20% - Ênfase1 10 4 2 2" xfId="8298"/>
    <cellStyle name="20% - Ênfase1 10 4 3" xfId="7367"/>
    <cellStyle name="20% - Ênfase1 10 5" xfId="4448"/>
    <cellStyle name="20% - Ênfase1 10 5 2" xfId="8295"/>
    <cellStyle name="20% - Ênfase1 10 6" xfId="7364"/>
    <cellStyle name="20% - Ênfase1 11" xfId="21"/>
    <cellStyle name="20% - Ênfase1 11 2" xfId="22"/>
    <cellStyle name="20% - Ênfase1 11 3" xfId="23"/>
    <cellStyle name="20% - Ênfase1 11 3 2" xfId="24"/>
    <cellStyle name="20% - Ênfase1 11 3 2 2" xfId="4454"/>
    <cellStyle name="20% - Ênfase1 11 3 2 2 2" xfId="8301"/>
    <cellStyle name="20% - Ênfase1 11 3 2 3" xfId="7370"/>
    <cellStyle name="20% - Ênfase1 11 3 3" xfId="4453"/>
    <cellStyle name="20% - Ênfase1 11 3 3 2" xfId="8300"/>
    <cellStyle name="20% - Ênfase1 11 3 4" xfId="7369"/>
    <cellStyle name="20% - Ênfase1 11 4" xfId="25"/>
    <cellStyle name="20% - Ênfase1 11 4 2" xfId="4455"/>
    <cellStyle name="20% - Ênfase1 11 4 2 2" xfId="8302"/>
    <cellStyle name="20% - Ênfase1 11 4 3" xfId="7371"/>
    <cellStyle name="20% - Ênfase1 11 5" xfId="4452"/>
    <cellStyle name="20% - Ênfase1 11 5 2" xfId="8299"/>
    <cellStyle name="20% - Ênfase1 11 6" xfId="7368"/>
    <cellStyle name="20% - Ênfase1 12" xfId="26"/>
    <cellStyle name="20% - Ênfase1 12 2" xfId="27"/>
    <cellStyle name="20% - Ênfase1 12 3" xfId="28"/>
    <cellStyle name="20% - Ênfase1 12 3 2" xfId="29"/>
    <cellStyle name="20% - Ênfase1 12 3 2 2" xfId="4458"/>
    <cellStyle name="20% - Ênfase1 12 3 2 2 2" xfId="8305"/>
    <cellStyle name="20% - Ênfase1 12 3 2 3" xfId="7374"/>
    <cellStyle name="20% - Ênfase1 12 3 3" xfId="4457"/>
    <cellStyle name="20% - Ênfase1 12 3 3 2" xfId="8304"/>
    <cellStyle name="20% - Ênfase1 12 3 4" xfId="7373"/>
    <cellStyle name="20% - Ênfase1 12 4" xfId="30"/>
    <cellStyle name="20% - Ênfase1 12 4 2" xfId="4459"/>
    <cellStyle name="20% - Ênfase1 12 4 2 2" xfId="8306"/>
    <cellStyle name="20% - Ênfase1 12 4 3" xfId="7375"/>
    <cellStyle name="20% - Ênfase1 12 5" xfId="4456"/>
    <cellStyle name="20% - Ênfase1 12 5 2" xfId="8303"/>
    <cellStyle name="20% - Ênfase1 12 6" xfId="7372"/>
    <cellStyle name="20% - Ênfase1 13" xfId="31"/>
    <cellStyle name="20% - Ênfase1 13 2" xfId="32"/>
    <cellStyle name="20% - Ênfase1 13 3" xfId="33"/>
    <cellStyle name="20% - Ênfase1 13 3 2" xfId="34"/>
    <cellStyle name="20% - Ênfase1 13 3 2 2" xfId="4462"/>
    <cellStyle name="20% - Ênfase1 13 3 2 2 2" xfId="8309"/>
    <cellStyle name="20% - Ênfase1 13 3 2 3" xfId="7378"/>
    <cellStyle name="20% - Ênfase1 13 3 3" xfId="4461"/>
    <cellStyle name="20% - Ênfase1 13 3 3 2" xfId="8308"/>
    <cellStyle name="20% - Ênfase1 13 3 4" xfId="7377"/>
    <cellStyle name="20% - Ênfase1 13 4" xfId="35"/>
    <cellStyle name="20% - Ênfase1 13 4 2" xfId="4463"/>
    <cellStyle name="20% - Ênfase1 13 4 2 2" xfId="8310"/>
    <cellStyle name="20% - Ênfase1 13 4 3" xfId="7379"/>
    <cellStyle name="20% - Ênfase1 13 5" xfId="4460"/>
    <cellStyle name="20% - Ênfase1 13 5 2" xfId="8307"/>
    <cellStyle name="20% - Ênfase1 13 6" xfId="7376"/>
    <cellStyle name="20% - Ênfase1 14 2" xfId="36"/>
    <cellStyle name="20% - Ênfase1 15 2" xfId="37"/>
    <cellStyle name="20% - Ênfase1 16 2" xfId="38"/>
    <cellStyle name="20% - Ênfase1 17 2" xfId="39"/>
    <cellStyle name="20% - Ênfase1 2" xfId="40"/>
    <cellStyle name="20% - Ênfase1 2 2" xfId="41"/>
    <cellStyle name="20% - Ênfase1 2 2 2" xfId="42"/>
    <cellStyle name="20% - Ênfase1 2 2 2 2" xfId="43"/>
    <cellStyle name="20% - Ênfase1 2 2 2 2 2" xfId="44"/>
    <cellStyle name="20% - Ênfase1 2 2 2 2 2 2" xfId="4467"/>
    <cellStyle name="20% - Ênfase1 2 2 2 2 2 2 2" xfId="8314"/>
    <cellStyle name="20% - Ênfase1 2 2 2 2 2 3" xfId="7383"/>
    <cellStyle name="20% - Ênfase1 2 2 2 2 3" xfId="4466"/>
    <cellStyle name="20% - Ênfase1 2 2 2 2 3 2" xfId="8313"/>
    <cellStyle name="20% - Ênfase1 2 2 2 2 4" xfId="7382"/>
    <cellStyle name="20% - Ênfase1 2 2 2 3" xfId="45"/>
    <cellStyle name="20% - Ênfase1 2 2 2 3 2" xfId="4468"/>
    <cellStyle name="20% - Ênfase1 2 2 2 3 2 2" xfId="8315"/>
    <cellStyle name="20% - Ênfase1 2 2 2 3 3" xfId="7384"/>
    <cellStyle name="20% - Ênfase1 2 2 2 4" xfId="4465"/>
    <cellStyle name="20% - Ênfase1 2 2 2 4 2" xfId="8312"/>
    <cellStyle name="20% - Ênfase1 2 2 2 5" xfId="7381"/>
    <cellStyle name="20% - Ênfase1 2 2 3" xfId="46"/>
    <cellStyle name="20% - Ênfase1 2 2 4" xfId="47"/>
    <cellStyle name="20% - Ênfase1 2 2 4 2" xfId="48"/>
    <cellStyle name="20% - Ênfase1 2 2 4 2 2" xfId="49"/>
    <cellStyle name="20% - Ênfase1 2 2 4 2 2 2" xfId="4471"/>
    <cellStyle name="20% - Ênfase1 2 2 4 2 2 2 2" xfId="8318"/>
    <cellStyle name="20% - Ênfase1 2 2 4 2 2 3" xfId="7387"/>
    <cellStyle name="20% - Ênfase1 2 2 4 2 2 4" xfId="6813"/>
    <cellStyle name="20% - Ênfase1 2 2 4 2 2 5" xfId="6307"/>
    <cellStyle name="20% - Ênfase1 2 2 4 2 3" xfId="4470"/>
    <cellStyle name="20% - Ênfase1 2 2 4 2 3 2" xfId="8317"/>
    <cellStyle name="20% - Ênfase1 2 2 4 2 4" xfId="7386"/>
    <cellStyle name="20% - Ênfase1 2 2 4 2 5" xfId="6812"/>
    <cellStyle name="20% - Ênfase1 2 2 4 2 6" xfId="6306"/>
    <cellStyle name="20% - Ênfase1 2 2 4 3" xfId="50"/>
    <cellStyle name="20% - Ênfase1 2 2 4 3 2" xfId="4472"/>
    <cellStyle name="20% - Ênfase1 2 2 4 3 2 2" xfId="8319"/>
    <cellStyle name="20% - Ênfase1 2 2 4 3 3" xfId="7388"/>
    <cellStyle name="20% - Ênfase1 2 2 4 3 4" xfId="6814"/>
    <cellStyle name="20% - Ênfase1 2 2 4 3 5" xfId="6308"/>
    <cellStyle name="20% - Ênfase1 2 2 4 4" xfId="4469"/>
    <cellStyle name="20% - Ênfase1 2 2 4 4 2" xfId="8316"/>
    <cellStyle name="20% - Ênfase1 2 2 4 5" xfId="7385"/>
    <cellStyle name="20% - Ênfase1 2 2 4 6" xfId="6811"/>
    <cellStyle name="20% - Ênfase1 2 2 4 7" xfId="6305"/>
    <cellStyle name="20% - Ênfase1 2 3" xfId="51"/>
    <cellStyle name="20% - Ênfase1 2 4" xfId="52"/>
    <cellStyle name="20% - Ênfase1 2 4 2" xfId="53"/>
    <cellStyle name="20% - Ênfase1 2 4 2 2" xfId="54"/>
    <cellStyle name="20% - Ênfase1 2 4 2 2 2" xfId="4475"/>
    <cellStyle name="20% - Ênfase1 2 4 2 2 2 2" xfId="8322"/>
    <cellStyle name="20% - Ênfase1 2 4 2 2 3" xfId="7391"/>
    <cellStyle name="20% - Ênfase1 2 4 2 2 4" xfId="6817"/>
    <cellStyle name="20% - Ênfase1 2 4 2 2 5" xfId="6311"/>
    <cellStyle name="20% - Ênfase1 2 4 2 3" xfId="4474"/>
    <cellStyle name="20% - Ênfase1 2 4 2 3 2" xfId="8321"/>
    <cellStyle name="20% - Ênfase1 2 4 2 4" xfId="7390"/>
    <cellStyle name="20% - Ênfase1 2 4 2 5" xfId="6816"/>
    <cellStyle name="20% - Ênfase1 2 4 2 6" xfId="6310"/>
    <cellStyle name="20% - Ênfase1 2 4 3" xfId="55"/>
    <cellStyle name="20% - Ênfase1 2 4 3 2" xfId="4476"/>
    <cellStyle name="20% - Ênfase1 2 4 3 2 2" xfId="8323"/>
    <cellStyle name="20% - Ênfase1 2 4 3 3" xfId="7392"/>
    <cellStyle name="20% - Ênfase1 2 4 3 4" xfId="6818"/>
    <cellStyle name="20% - Ênfase1 2 4 3 5" xfId="6312"/>
    <cellStyle name="20% - Ênfase1 2 4 4" xfId="4473"/>
    <cellStyle name="20% - Ênfase1 2 4 4 2" xfId="8320"/>
    <cellStyle name="20% - Ênfase1 2 4 5" xfId="7389"/>
    <cellStyle name="20% - Ênfase1 2 4 6" xfId="6815"/>
    <cellStyle name="20% - Ênfase1 2 4 7" xfId="6309"/>
    <cellStyle name="20% - Ênfase1 2 5" xfId="56"/>
    <cellStyle name="20% - Ênfase1 2 6" xfId="4464"/>
    <cellStyle name="20% - Ênfase1 2 6 2" xfId="8311"/>
    <cellStyle name="20% - Ênfase1 2 7" xfId="7380"/>
    <cellStyle name="20% - Ênfase1 2 8" xfId="6810"/>
    <cellStyle name="20% - Ênfase1 3" xfId="57"/>
    <cellStyle name="20% - Ênfase1 3 2" xfId="58"/>
    <cellStyle name="20% - Ênfase1 3 2 2" xfId="59"/>
    <cellStyle name="20% - Ênfase1 3 2 2 2" xfId="60"/>
    <cellStyle name="20% - Ênfase1 3 2 2 2 2" xfId="61"/>
    <cellStyle name="20% - Ênfase1 3 2 2 2 2 2" xfId="4479"/>
    <cellStyle name="20% - Ênfase1 3 2 2 2 2 2 2" xfId="8326"/>
    <cellStyle name="20% - Ênfase1 3 2 2 2 2 3" xfId="7395"/>
    <cellStyle name="20% - Ênfase1 3 2 2 2 3" xfId="4478"/>
    <cellStyle name="20% - Ênfase1 3 2 2 2 3 2" xfId="8325"/>
    <cellStyle name="20% - Ênfase1 3 2 2 2 4" xfId="7394"/>
    <cellStyle name="20% - Ênfase1 3 2 2 3" xfId="62"/>
    <cellStyle name="20% - Ênfase1 3 2 2 3 2" xfId="4480"/>
    <cellStyle name="20% - Ênfase1 3 2 2 3 2 2" xfId="8327"/>
    <cellStyle name="20% - Ênfase1 3 2 2 3 3" xfId="7396"/>
    <cellStyle name="20% - Ênfase1 3 2 2 4" xfId="4477"/>
    <cellStyle name="20% - Ênfase1 3 2 2 4 2" xfId="8324"/>
    <cellStyle name="20% - Ênfase1 3 2 2 5" xfId="7393"/>
    <cellStyle name="20% - Ênfase1 3 2 3" xfId="63"/>
    <cellStyle name="20% - Ênfase1 3 2 4" xfId="64"/>
    <cellStyle name="20% - Ênfase1 3 2 4 2" xfId="65"/>
    <cellStyle name="20% - Ênfase1 3 2 4 2 2" xfId="66"/>
    <cellStyle name="20% - Ênfase1 3 2 4 2 2 2" xfId="4483"/>
    <cellStyle name="20% - Ênfase1 3 2 4 2 2 2 2" xfId="8330"/>
    <cellStyle name="20% - Ênfase1 3 2 4 2 2 3" xfId="7399"/>
    <cellStyle name="20% - Ênfase1 3 2 4 2 2 4" xfId="6821"/>
    <cellStyle name="20% - Ênfase1 3 2 4 2 2 5" xfId="6315"/>
    <cellStyle name="20% - Ênfase1 3 2 4 2 3" xfId="4482"/>
    <cellStyle name="20% - Ênfase1 3 2 4 2 3 2" xfId="8329"/>
    <cellStyle name="20% - Ênfase1 3 2 4 2 4" xfId="7398"/>
    <cellStyle name="20% - Ênfase1 3 2 4 2 5" xfId="6820"/>
    <cellStyle name="20% - Ênfase1 3 2 4 2 6" xfId="6314"/>
    <cellStyle name="20% - Ênfase1 3 2 4 3" xfId="67"/>
    <cellStyle name="20% - Ênfase1 3 2 4 3 2" xfId="4484"/>
    <cellStyle name="20% - Ênfase1 3 2 4 3 2 2" xfId="8331"/>
    <cellStyle name="20% - Ênfase1 3 2 4 3 3" xfId="7400"/>
    <cellStyle name="20% - Ênfase1 3 2 4 3 4" xfId="6822"/>
    <cellStyle name="20% - Ênfase1 3 2 4 3 5" xfId="6316"/>
    <cellStyle name="20% - Ênfase1 3 2 4 4" xfId="4481"/>
    <cellStyle name="20% - Ênfase1 3 2 4 4 2" xfId="8328"/>
    <cellStyle name="20% - Ênfase1 3 2 4 5" xfId="7397"/>
    <cellStyle name="20% - Ênfase1 3 2 4 6" xfId="6819"/>
    <cellStyle name="20% - Ênfase1 3 2 4 7" xfId="6313"/>
    <cellStyle name="20% - Ênfase1 3 3" xfId="68"/>
    <cellStyle name="20% - Ênfase1 3 4" xfId="69"/>
    <cellStyle name="20% - Ênfase1 3 4 2" xfId="70"/>
    <cellStyle name="20% - Ênfase1 3 4 2 2" xfId="71"/>
    <cellStyle name="20% - Ênfase1 3 4 2 2 2" xfId="4487"/>
    <cellStyle name="20% - Ênfase1 3 4 2 2 2 2" xfId="8334"/>
    <cellStyle name="20% - Ênfase1 3 4 2 2 3" xfId="7403"/>
    <cellStyle name="20% - Ênfase1 3 4 2 2 4" xfId="6825"/>
    <cellStyle name="20% - Ênfase1 3 4 2 2 5" xfId="6319"/>
    <cellStyle name="20% - Ênfase1 3 4 2 3" xfId="4486"/>
    <cellStyle name="20% - Ênfase1 3 4 2 3 2" xfId="8333"/>
    <cellStyle name="20% - Ênfase1 3 4 2 4" xfId="7402"/>
    <cellStyle name="20% - Ênfase1 3 4 2 5" xfId="6824"/>
    <cellStyle name="20% - Ênfase1 3 4 2 6" xfId="6318"/>
    <cellStyle name="20% - Ênfase1 3 4 3" xfId="72"/>
    <cellStyle name="20% - Ênfase1 3 4 3 2" xfId="4488"/>
    <cellStyle name="20% - Ênfase1 3 4 3 2 2" xfId="8335"/>
    <cellStyle name="20% - Ênfase1 3 4 3 3" xfId="7404"/>
    <cellStyle name="20% - Ênfase1 3 4 3 4" xfId="6826"/>
    <cellStyle name="20% - Ênfase1 3 4 3 5" xfId="6320"/>
    <cellStyle name="20% - Ênfase1 3 4 4" xfId="4485"/>
    <cellStyle name="20% - Ênfase1 3 4 4 2" xfId="8332"/>
    <cellStyle name="20% - Ênfase1 3 4 5" xfId="7401"/>
    <cellStyle name="20% - Ênfase1 3 4 6" xfId="6823"/>
    <cellStyle name="20% - Ênfase1 3 4 7" xfId="6317"/>
    <cellStyle name="20% - Ênfase1 4" xfId="73"/>
    <cellStyle name="20% - Ênfase1 4 2" xfId="74"/>
    <cellStyle name="20% - Ênfase1 4 3" xfId="75"/>
    <cellStyle name="20% - Ênfase1 4 3 2" xfId="76"/>
    <cellStyle name="20% - Ênfase1 4 3 2 2" xfId="77"/>
    <cellStyle name="20% - Ênfase1 4 3 2 2 2" xfId="4491"/>
    <cellStyle name="20% - Ênfase1 4 3 2 2 2 2" xfId="8338"/>
    <cellStyle name="20% - Ênfase1 4 3 2 2 3" xfId="7407"/>
    <cellStyle name="20% - Ênfase1 4 3 2 3" xfId="4490"/>
    <cellStyle name="20% - Ênfase1 4 3 2 3 2" xfId="8337"/>
    <cellStyle name="20% - Ênfase1 4 3 2 4" xfId="7406"/>
    <cellStyle name="20% - Ênfase1 4 3 3" xfId="78"/>
    <cellStyle name="20% - Ênfase1 4 3 3 2" xfId="4492"/>
    <cellStyle name="20% - Ênfase1 4 3 3 2 2" xfId="8339"/>
    <cellStyle name="20% - Ênfase1 4 3 3 3" xfId="7408"/>
    <cellStyle name="20% - Ênfase1 4 3 4" xfId="4489"/>
    <cellStyle name="20% - Ênfase1 4 3 4 2" xfId="8336"/>
    <cellStyle name="20% - Ênfase1 4 3 5" xfId="7405"/>
    <cellStyle name="20% - Ênfase1 4 4" xfId="79"/>
    <cellStyle name="20% - Ênfase1 4 5" xfId="80"/>
    <cellStyle name="20% - Ênfase1 4 5 2" xfId="81"/>
    <cellStyle name="20% - Ênfase1 4 5 2 2" xfId="82"/>
    <cellStyle name="20% - Ênfase1 4 5 2 2 2" xfId="4495"/>
    <cellStyle name="20% - Ênfase1 4 5 2 2 2 2" xfId="8342"/>
    <cellStyle name="20% - Ênfase1 4 5 2 2 3" xfId="7411"/>
    <cellStyle name="20% - Ênfase1 4 5 2 2 4" xfId="6829"/>
    <cellStyle name="20% - Ênfase1 4 5 2 2 5" xfId="6323"/>
    <cellStyle name="20% - Ênfase1 4 5 2 3" xfId="4494"/>
    <cellStyle name="20% - Ênfase1 4 5 2 3 2" xfId="8341"/>
    <cellStyle name="20% - Ênfase1 4 5 2 4" xfId="7410"/>
    <cellStyle name="20% - Ênfase1 4 5 2 5" xfId="6828"/>
    <cellStyle name="20% - Ênfase1 4 5 2 6" xfId="6322"/>
    <cellStyle name="20% - Ênfase1 4 5 3" xfId="83"/>
    <cellStyle name="20% - Ênfase1 4 5 3 2" xfId="4496"/>
    <cellStyle name="20% - Ênfase1 4 5 3 2 2" xfId="8343"/>
    <cellStyle name="20% - Ênfase1 4 5 3 3" xfId="7412"/>
    <cellStyle name="20% - Ênfase1 4 5 3 4" xfId="6830"/>
    <cellStyle name="20% - Ênfase1 4 5 3 5" xfId="6324"/>
    <cellStyle name="20% - Ênfase1 4 5 4" xfId="4493"/>
    <cellStyle name="20% - Ênfase1 4 5 4 2" xfId="8340"/>
    <cellStyle name="20% - Ênfase1 4 5 5" xfId="7409"/>
    <cellStyle name="20% - Ênfase1 4 5 6" xfId="6827"/>
    <cellStyle name="20% - Ênfase1 4 5 7" xfId="6321"/>
    <cellStyle name="20% - Ênfase1 5" xfId="84"/>
    <cellStyle name="20% - Ênfase1 5 2" xfId="85"/>
    <cellStyle name="20% - Ênfase1 5 3" xfId="86"/>
    <cellStyle name="20% - Ênfase1 5 3 2" xfId="87"/>
    <cellStyle name="20% - Ênfase1 5 3 2 2" xfId="88"/>
    <cellStyle name="20% - Ênfase1 5 3 2 2 2" xfId="4499"/>
    <cellStyle name="20% - Ênfase1 5 3 2 2 2 2" xfId="8346"/>
    <cellStyle name="20% - Ênfase1 5 3 2 2 3" xfId="7415"/>
    <cellStyle name="20% - Ênfase1 5 3 2 3" xfId="4498"/>
    <cellStyle name="20% - Ênfase1 5 3 2 3 2" xfId="8345"/>
    <cellStyle name="20% - Ênfase1 5 3 2 4" xfId="7414"/>
    <cellStyle name="20% - Ênfase1 5 3 3" xfId="89"/>
    <cellStyle name="20% - Ênfase1 5 3 3 2" xfId="4500"/>
    <cellStyle name="20% - Ênfase1 5 3 3 2 2" xfId="8347"/>
    <cellStyle name="20% - Ênfase1 5 3 3 3" xfId="7416"/>
    <cellStyle name="20% - Ênfase1 5 3 4" xfId="4497"/>
    <cellStyle name="20% - Ênfase1 5 3 4 2" xfId="8344"/>
    <cellStyle name="20% - Ênfase1 5 3 5" xfId="7413"/>
    <cellStyle name="20% - Ênfase1 5 4" xfId="90"/>
    <cellStyle name="20% - Ênfase1 5 4 2" xfId="91"/>
    <cellStyle name="20% - Ênfase1 5 4 2 2" xfId="92"/>
    <cellStyle name="20% - Ênfase1 5 4 2 2 2" xfId="4503"/>
    <cellStyle name="20% - Ênfase1 5 4 2 2 2 2" xfId="8350"/>
    <cellStyle name="20% - Ênfase1 5 4 2 2 3" xfId="7419"/>
    <cellStyle name="20% - Ênfase1 5 4 2 2 4" xfId="6833"/>
    <cellStyle name="20% - Ênfase1 5 4 2 2 5" xfId="6327"/>
    <cellStyle name="20% - Ênfase1 5 4 2 3" xfId="4502"/>
    <cellStyle name="20% - Ênfase1 5 4 2 3 2" xfId="8349"/>
    <cellStyle name="20% - Ênfase1 5 4 2 4" xfId="7418"/>
    <cellStyle name="20% - Ênfase1 5 4 2 5" xfId="6832"/>
    <cellStyle name="20% - Ênfase1 5 4 2 6" xfId="6326"/>
    <cellStyle name="20% - Ênfase1 5 4 3" xfId="93"/>
    <cellStyle name="20% - Ênfase1 5 4 3 2" xfId="4504"/>
    <cellStyle name="20% - Ênfase1 5 4 3 2 2" xfId="8351"/>
    <cellStyle name="20% - Ênfase1 5 4 3 3" xfId="7420"/>
    <cellStyle name="20% - Ênfase1 5 4 3 4" xfId="6834"/>
    <cellStyle name="20% - Ênfase1 5 4 3 5" xfId="6328"/>
    <cellStyle name="20% - Ênfase1 5 4 4" xfId="4501"/>
    <cellStyle name="20% - Ênfase1 5 4 4 2" xfId="8348"/>
    <cellStyle name="20% - Ênfase1 5 4 5" xfId="7417"/>
    <cellStyle name="20% - Ênfase1 5 4 6" xfId="6831"/>
    <cellStyle name="20% - Ênfase1 5 4 7" xfId="6325"/>
    <cellStyle name="20% - Ênfase1 6" xfId="94"/>
    <cellStyle name="20% - Ênfase1 6 2" xfId="95"/>
    <cellStyle name="20% - Ênfase1 7" xfId="96"/>
    <cellStyle name="20% - Ênfase1 7 2" xfId="97"/>
    <cellStyle name="20% - Ênfase1 8" xfId="98"/>
    <cellStyle name="20% - Ênfase1 8 2" xfId="99"/>
    <cellStyle name="20% - Ênfase1 8 3" xfId="100"/>
    <cellStyle name="20% - Ênfase1 8 3 2" xfId="101"/>
    <cellStyle name="20% - Ênfase1 8 3 2 2" xfId="4507"/>
    <cellStyle name="20% - Ênfase1 8 3 2 2 2" xfId="8354"/>
    <cellStyle name="20% - Ênfase1 8 3 2 3" xfId="7423"/>
    <cellStyle name="20% - Ênfase1 8 3 2 4" xfId="6837"/>
    <cellStyle name="20% - Ênfase1 8 3 2 5" xfId="6331"/>
    <cellStyle name="20% - Ênfase1 8 3 3" xfId="4506"/>
    <cellStyle name="20% - Ênfase1 8 3 3 2" xfId="8353"/>
    <cellStyle name="20% - Ênfase1 8 3 4" xfId="7422"/>
    <cellStyle name="20% - Ênfase1 8 3 5" xfId="6836"/>
    <cellStyle name="20% - Ênfase1 8 3 6" xfId="6330"/>
    <cellStyle name="20% - Ênfase1 8 4" xfId="102"/>
    <cellStyle name="20% - Ênfase1 8 4 2" xfId="4508"/>
    <cellStyle name="20% - Ênfase1 8 4 2 2" xfId="8355"/>
    <cellStyle name="20% - Ênfase1 8 4 3" xfId="7424"/>
    <cellStyle name="20% - Ênfase1 8 4 4" xfId="6838"/>
    <cellStyle name="20% - Ênfase1 8 4 5" xfId="6332"/>
    <cellStyle name="20% - Ênfase1 8 5" xfId="4505"/>
    <cellStyle name="20% - Ênfase1 8 5 2" xfId="8352"/>
    <cellStyle name="20% - Ênfase1 8 6" xfId="7421"/>
    <cellStyle name="20% - Ênfase1 8 7" xfId="6835"/>
    <cellStyle name="20% - Ênfase1 8 8" xfId="6329"/>
    <cellStyle name="20% - Ênfase1 9" xfId="103"/>
    <cellStyle name="20% - Ênfase1 9 2" xfId="104"/>
    <cellStyle name="20% - Ênfase2 1" xfId="105"/>
    <cellStyle name="20% - Ênfase2 10" xfId="106"/>
    <cellStyle name="20% - Ênfase2 10 2" xfId="107"/>
    <cellStyle name="20% - Ênfase2 10 3" xfId="108"/>
    <cellStyle name="20% - Ênfase2 10 3 2" xfId="109"/>
    <cellStyle name="20% - Ênfase2 10 3 2 2" xfId="4511"/>
    <cellStyle name="20% - Ênfase2 10 3 2 2 2" xfId="8358"/>
    <cellStyle name="20% - Ênfase2 10 3 2 3" xfId="7427"/>
    <cellStyle name="20% - Ênfase2 10 3 3" xfId="4510"/>
    <cellStyle name="20% - Ênfase2 10 3 3 2" xfId="8357"/>
    <cellStyle name="20% - Ênfase2 10 3 4" xfId="7426"/>
    <cellStyle name="20% - Ênfase2 10 4" xfId="110"/>
    <cellStyle name="20% - Ênfase2 10 4 2" xfId="4512"/>
    <cellStyle name="20% - Ênfase2 10 4 2 2" xfId="8359"/>
    <cellStyle name="20% - Ênfase2 10 4 3" xfId="7428"/>
    <cellStyle name="20% - Ênfase2 10 5" xfId="4509"/>
    <cellStyle name="20% - Ênfase2 10 5 2" xfId="8356"/>
    <cellStyle name="20% - Ênfase2 10 6" xfId="7425"/>
    <cellStyle name="20% - Ênfase2 11" xfId="111"/>
    <cellStyle name="20% - Ênfase2 11 2" xfId="112"/>
    <cellStyle name="20% - Ênfase2 11 3" xfId="113"/>
    <cellStyle name="20% - Ênfase2 11 3 2" xfId="114"/>
    <cellStyle name="20% - Ênfase2 11 3 2 2" xfId="4515"/>
    <cellStyle name="20% - Ênfase2 11 3 2 2 2" xfId="8362"/>
    <cellStyle name="20% - Ênfase2 11 3 2 3" xfId="7431"/>
    <cellStyle name="20% - Ênfase2 11 3 3" xfId="4514"/>
    <cellStyle name="20% - Ênfase2 11 3 3 2" xfId="8361"/>
    <cellStyle name="20% - Ênfase2 11 3 4" xfId="7430"/>
    <cellStyle name="20% - Ênfase2 11 4" xfId="115"/>
    <cellStyle name="20% - Ênfase2 11 4 2" xfId="4516"/>
    <cellStyle name="20% - Ênfase2 11 4 2 2" xfId="8363"/>
    <cellStyle name="20% - Ênfase2 11 4 3" xfId="7432"/>
    <cellStyle name="20% - Ênfase2 11 5" xfId="4513"/>
    <cellStyle name="20% - Ênfase2 11 5 2" xfId="8360"/>
    <cellStyle name="20% - Ênfase2 11 6" xfId="7429"/>
    <cellStyle name="20% - Ênfase2 12" xfId="116"/>
    <cellStyle name="20% - Ênfase2 12 2" xfId="117"/>
    <cellStyle name="20% - Ênfase2 12 3" xfId="118"/>
    <cellStyle name="20% - Ênfase2 12 3 2" xfId="119"/>
    <cellStyle name="20% - Ênfase2 12 3 2 2" xfId="4519"/>
    <cellStyle name="20% - Ênfase2 12 3 2 2 2" xfId="8366"/>
    <cellStyle name="20% - Ênfase2 12 3 2 3" xfId="7435"/>
    <cellStyle name="20% - Ênfase2 12 3 3" xfId="4518"/>
    <cellStyle name="20% - Ênfase2 12 3 3 2" xfId="8365"/>
    <cellStyle name="20% - Ênfase2 12 3 4" xfId="7434"/>
    <cellStyle name="20% - Ênfase2 12 4" xfId="120"/>
    <cellStyle name="20% - Ênfase2 12 4 2" xfId="4520"/>
    <cellStyle name="20% - Ênfase2 12 4 2 2" xfId="8367"/>
    <cellStyle name="20% - Ênfase2 12 4 3" xfId="7436"/>
    <cellStyle name="20% - Ênfase2 12 5" xfId="4517"/>
    <cellStyle name="20% - Ênfase2 12 5 2" xfId="8364"/>
    <cellStyle name="20% - Ênfase2 12 6" xfId="7433"/>
    <cellStyle name="20% - Ênfase2 13" xfId="121"/>
    <cellStyle name="20% - Ênfase2 13 2" xfId="122"/>
    <cellStyle name="20% - Ênfase2 13 3" xfId="123"/>
    <cellStyle name="20% - Ênfase2 13 3 2" xfId="124"/>
    <cellStyle name="20% - Ênfase2 13 3 2 2" xfId="4523"/>
    <cellStyle name="20% - Ênfase2 13 3 2 2 2" xfId="8370"/>
    <cellStyle name="20% - Ênfase2 13 3 2 3" xfId="7439"/>
    <cellStyle name="20% - Ênfase2 13 3 3" xfId="4522"/>
    <cellStyle name="20% - Ênfase2 13 3 3 2" xfId="8369"/>
    <cellStyle name="20% - Ênfase2 13 3 4" xfId="7438"/>
    <cellStyle name="20% - Ênfase2 13 4" xfId="125"/>
    <cellStyle name="20% - Ênfase2 13 4 2" xfId="4524"/>
    <cellStyle name="20% - Ênfase2 13 4 2 2" xfId="8371"/>
    <cellStyle name="20% - Ênfase2 13 4 3" xfId="7440"/>
    <cellStyle name="20% - Ênfase2 13 5" xfId="4521"/>
    <cellStyle name="20% - Ênfase2 13 5 2" xfId="8368"/>
    <cellStyle name="20% - Ênfase2 13 6" xfId="7437"/>
    <cellStyle name="20% - Ênfase2 14 2" xfId="126"/>
    <cellStyle name="20% - Ênfase2 15 2" xfId="127"/>
    <cellStyle name="20% - Ênfase2 16 2" xfId="128"/>
    <cellStyle name="20% - Ênfase2 17 2" xfId="129"/>
    <cellStyle name="20% - Ênfase2 2" xfId="130"/>
    <cellStyle name="20% - Ênfase2 2 2" xfId="131"/>
    <cellStyle name="20% - Ênfase2 2 2 2" xfId="132"/>
    <cellStyle name="20% - Ênfase2 2 2 2 2" xfId="133"/>
    <cellStyle name="20% - Ênfase2 2 2 2 2 2" xfId="134"/>
    <cellStyle name="20% - Ênfase2 2 2 2 2 2 2" xfId="4528"/>
    <cellStyle name="20% - Ênfase2 2 2 2 2 2 2 2" xfId="8375"/>
    <cellStyle name="20% - Ênfase2 2 2 2 2 2 3" xfId="7444"/>
    <cellStyle name="20% - Ênfase2 2 2 2 2 3" xfId="4527"/>
    <cellStyle name="20% - Ênfase2 2 2 2 2 3 2" xfId="8374"/>
    <cellStyle name="20% - Ênfase2 2 2 2 2 4" xfId="7443"/>
    <cellStyle name="20% - Ênfase2 2 2 2 3" xfId="135"/>
    <cellStyle name="20% - Ênfase2 2 2 2 3 2" xfId="4529"/>
    <cellStyle name="20% - Ênfase2 2 2 2 3 2 2" xfId="8376"/>
    <cellStyle name="20% - Ênfase2 2 2 2 3 3" xfId="7445"/>
    <cellStyle name="20% - Ênfase2 2 2 2 4" xfId="4526"/>
    <cellStyle name="20% - Ênfase2 2 2 2 4 2" xfId="8373"/>
    <cellStyle name="20% - Ênfase2 2 2 2 5" xfId="7442"/>
    <cellStyle name="20% - Ênfase2 2 2 3" xfId="136"/>
    <cellStyle name="20% - Ênfase2 2 2 4" xfId="137"/>
    <cellStyle name="20% - Ênfase2 2 2 4 2" xfId="138"/>
    <cellStyle name="20% - Ênfase2 2 2 4 2 2" xfId="139"/>
    <cellStyle name="20% - Ênfase2 2 2 4 2 2 2" xfId="4532"/>
    <cellStyle name="20% - Ênfase2 2 2 4 2 2 2 2" xfId="8379"/>
    <cellStyle name="20% - Ênfase2 2 2 4 2 2 3" xfId="7448"/>
    <cellStyle name="20% - Ênfase2 2 2 4 2 2 4" xfId="6842"/>
    <cellStyle name="20% - Ênfase2 2 2 4 2 2 5" xfId="6335"/>
    <cellStyle name="20% - Ênfase2 2 2 4 2 3" xfId="4531"/>
    <cellStyle name="20% - Ênfase2 2 2 4 2 3 2" xfId="8378"/>
    <cellStyle name="20% - Ênfase2 2 2 4 2 4" xfId="7447"/>
    <cellStyle name="20% - Ênfase2 2 2 4 2 5" xfId="6841"/>
    <cellStyle name="20% - Ênfase2 2 2 4 2 6" xfId="6334"/>
    <cellStyle name="20% - Ênfase2 2 2 4 3" xfId="140"/>
    <cellStyle name="20% - Ênfase2 2 2 4 3 2" xfId="4533"/>
    <cellStyle name="20% - Ênfase2 2 2 4 3 2 2" xfId="8380"/>
    <cellStyle name="20% - Ênfase2 2 2 4 3 3" xfId="7449"/>
    <cellStyle name="20% - Ênfase2 2 2 4 3 4" xfId="6843"/>
    <cellStyle name="20% - Ênfase2 2 2 4 3 5" xfId="6336"/>
    <cellStyle name="20% - Ênfase2 2 2 4 4" xfId="4530"/>
    <cellStyle name="20% - Ênfase2 2 2 4 4 2" xfId="8377"/>
    <cellStyle name="20% - Ênfase2 2 2 4 5" xfId="7446"/>
    <cellStyle name="20% - Ênfase2 2 2 4 6" xfId="6840"/>
    <cellStyle name="20% - Ênfase2 2 2 4 7" xfId="6333"/>
    <cellStyle name="20% - Ênfase2 2 3" xfId="141"/>
    <cellStyle name="20% - Ênfase2 2 4" xfId="142"/>
    <cellStyle name="20% - Ênfase2 2 4 2" xfId="143"/>
    <cellStyle name="20% - Ênfase2 2 4 2 2" xfId="144"/>
    <cellStyle name="20% - Ênfase2 2 4 2 2 2" xfId="4536"/>
    <cellStyle name="20% - Ênfase2 2 4 2 2 2 2" xfId="8383"/>
    <cellStyle name="20% - Ênfase2 2 4 2 2 3" xfId="7452"/>
    <cellStyle name="20% - Ênfase2 2 4 2 2 4" xfId="6846"/>
    <cellStyle name="20% - Ênfase2 2 4 2 2 5" xfId="6339"/>
    <cellStyle name="20% - Ênfase2 2 4 2 3" xfId="4535"/>
    <cellStyle name="20% - Ênfase2 2 4 2 3 2" xfId="8382"/>
    <cellStyle name="20% - Ênfase2 2 4 2 4" xfId="7451"/>
    <cellStyle name="20% - Ênfase2 2 4 2 5" xfId="6845"/>
    <cellStyle name="20% - Ênfase2 2 4 2 6" xfId="6338"/>
    <cellStyle name="20% - Ênfase2 2 4 3" xfId="145"/>
    <cellStyle name="20% - Ênfase2 2 4 3 2" xfId="4537"/>
    <cellStyle name="20% - Ênfase2 2 4 3 2 2" xfId="8384"/>
    <cellStyle name="20% - Ênfase2 2 4 3 3" xfId="7453"/>
    <cellStyle name="20% - Ênfase2 2 4 3 4" xfId="6847"/>
    <cellStyle name="20% - Ênfase2 2 4 3 5" xfId="6340"/>
    <cellStyle name="20% - Ênfase2 2 4 4" xfId="4534"/>
    <cellStyle name="20% - Ênfase2 2 4 4 2" xfId="8381"/>
    <cellStyle name="20% - Ênfase2 2 4 5" xfId="7450"/>
    <cellStyle name="20% - Ênfase2 2 4 6" xfId="6844"/>
    <cellStyle name="20% - Ênfase2 2 4 7" xfId="6337"/>
    <cellStyle name="20% - Ênfase2 2 5" xfId="146"/>
    <cellStyle name="20% - Ênfase2 2 6" xfId="4525"/>
    <cellStyle name="20% - Ênfase2 2 6 2" xfId="8372"/>
    <cellStyle name="20% - Ênfase2 2 7" xfId="7441"/>
    <cellStyle name="20% - Ênfase2 2 8" xfId="6839"/>
    <cellStyle name="20% - Ênfase2 3" xfId="147"/>
    <cellStyle name="20% - Ênfase2 3 2" xfId="148"/>
    <cellStyle name="20% - Ênfase2 3 2 2" xfId="149"/>
    <cellStyle name="20% - Ênfase2 3 2 2 2" xfId="150"/>
    <cellStyle name="20% - Ênfase2 3 2 2 2 2" xfId="151"/>
    <cellStyle name="20% - Ênfase2 3 2 2 2 2 2" xfId="4540"/>
    <cellStyle name="20% - Ênfase2 3 2 2 2 2 2 2" xfId="8387"/>
    <cellStyle name="20% - Ênfase2 3 2 2 2 2 3" xfId="7456"/>
    <cellStyle name="20% - Ênfase2 3 2 2 2 3" xfId="4539"/>
    <cellStyle name="20% - Ênfase2 3 2 2 2 3 2" xfId="8386"/>
    <cellStyle name="20% - Ênfase2 3 2 2 2 4" xfId="7455"/>
    <cellStyle name="20% - Ênfase2 3 2 2 3" xfId="152"/>
    <cellStyle name="20% - Ênfase2 3 2 2 3 2" xfId="4541"/>
    <cellStyle name="20% - Ênfase2 3 2 2 3 2 2" xfId="8388"/>
    <cellStyle name="20% - Ênfase2 3 2 2 3 3" xfId="7457"/>
    <cellStyle name="20% - Ênfase2 3 2 2 4" xfId="4538"/>
    <cellStyle name="20% - Ênfase2 3 2 2 4 2" xfId="8385"/>
    <cellStyle name="20% - Ênfase2 3 2 2 5" xfId="7454"/>
    <cellStyle name="20% - Ênfase2 3 2 3" xfId="153"/>
    <cellStyle name="20% - Ênfase2 3 2 4" xfId="154"/>
    <cellStyle name="20% - Ênfase2 3 2 4 2" xfId="155"/>
    <cellStyle name="20% - Ênfase2 3 2 4 2 2" xfId="156"/>
    <cellStyle name="20% - Ênfase2 3 2 4 2 2 2" xfId="4544"/>
    <cellStyle name="20% - Ênfase2 3 2 4 2 2 2 2" xfId="8391"/>
    <cellStyle name="20% - Ênfase2 3 2 4 2 2 3" xfId="7460"/>
    <cellStyle name="20% - Ênfase2 3 2 4 2 2 4" xfId="6850"/>
    <cellStyle name="20% - Ênfase2 3 2 4 2 2 5" xfId="6343"/>
    <cellStyle name="20% - Ênfase2 3 2 4 2 3" xfId="4543"/>
    <cellStyle name="20% - Ênfase2 3 2 4 2 3 2" xfId="8390"/>
    <cellStyle name="20% - Ênfase2 3 2 4 2 4" xfId="7459"/>
    <cellStyle name="20% - Ênfase2 3 2 4 2 5" xfId="6849"/>
    <cellStyle name="20% - Ênfase2 3 2 4 2 6" xfId="6342"/>
    <cellStyle name="20% - Ênfase2 3 2 4 3" xfId="157"/>
    <cellStyle name="20% - Ênfase2 3 2 4 3 2" xfId="4545"/>
    <cellStyle name="20% - Ênfase2 3 2 4 3 2 2" xfId="8392"/>
    <cellStyle name="20% - Ênfase2 3 2 4 3 3" xfId="7461"/>
    <cellStyle name="20% - Ênfase2 3 2 4 3 4" xfId="6851"/>
    <cellStyle name="20% - Ênfase2 3 2 4 3 5" xfId="6344"/>
    <cellStyle name="20% - Ênfase2 3 2 4 4" xfId="4542"/>
    <cellStyle name="20% - Ênfase2 3 2 4 4 2" xfId="8389"/>
    <cellStyle name="20% - Ênfase2 3 2 4 5" xfId="7458"/>
    <cellStyle name="20% - Ênfase2 3 2 4 6" xfId="6848"/>
    <cellStyle name="20% - Ênfase2 3 2 4 7" xfId="6341"/>
    <cellStyle name="20% - Ênfase2 3 3" xfId="158"/>
    <cellStyle name="20% - Ênfase2 3 4" xfId="159"/>
    <cellStyle name="20% - Ênfase2 3 4 2" xfId="160"/>
    <cellStyle name="20% - Ênfase2 3 4 2 2" xfId="161"/>
    <cellStyle name="20% - Ênfase2 3 4 2 2 2" xfId="4548"/>
    <cellStyle name="20% - Ênfase2 3 4 2 2 2 2" xfId="8395"/>
    <cellStyle name="20% - Ênfase2 3 4 2 2 3" xfId="7464"/>
    <cellStyle name="20% - Ênfase2 3 4 2 2 4" xfId="6854"/>
    <cellStyle name="20% - Ênfase2 3 4 2 2 5" xfId="6347"/>
    <cellStyle name="20% - Ênfase2 3 4 2 3" xfId="4547"/>
    <cellStyle name="20% - Ênfase2 3 4 2 3 2" xfId="8394"/>
    <cellStyle name="20% - Ênfase2 3 4 2 4" xfId="7463"/>
    <cellStyle name="20% - Ênfase2 3 4 2 5" xfId="6853"/>
    <cellStyle name="20% - Ênfase2 3 4 2 6" xfId="6346"/>
    <cellStyle name="20% - Ênfase2 3 4 3" xfId="162"/>
    <cellStyle name="20% - Ênfase2 3 4 3 2" xfId="4549"/>
    <cellStyle name="20% - Ênfase2 3 4 3 2 2" xfId="8396"/>
    <cellStyle name="20% - Ênfase2 3 4 3 3" xfId="7465"/>
    <cellStyle name="20% - Ênfase2 3 4 3 4" xfId="6855"/>
    <cellStyle name="20% - Ênfase2 3 4 3 5" xfId="6348"/>
    <cellStyle name="20% - Ênfase2 3 4 4" xfId="4546"/>
    <cellStyle name="20% - Ênfase2 3 4 4 2" xfId="8393"/>
    <cellStyle name="20% - Ênfase2 3 4 5" xfId="7462"/>
    <cellStyle name="20% - Ênfase2 3 4 6" xfId="6852"/>
    <cellStyle name="20% - Ênfase2 3 4 7" xfId="6345"/>
    <cellStyle name="20% - Ênfase2 4" xfId="163"/>
    <cellStyle name="20% - Ênfase2 4 2" xfId="164"/>
    <cellStyle name="20% - Ênfase2 4 3" xfId="165"/>
    <cellStyle name="20% - Ênfase2 4 3 2" xfId="166"/>
    <cellStyle name="20% - Ênfase2 4 3 2 2" xfId="167"/>
    <cellStyle name="20% - Ênfase2 4 3 2 2 2" xfId="4552"/>
    <cellStyle name="20% - Ênfase2 4 3 2 2 2 2" xfId="8399"/>
    <cellStyle name="20% - Ênfase2 4 3 2 2 3" xfId="7468"/>
    <cellStyle name="20% - Ênfase2 4 3 2 3" xfId="4551"/>
    <cellStyle name="20% - Ênfase2 4 3 2 3 2" xfId="8398"/>
    <cellStyle name="20% - Ênfase2 4 3 2 4" xfId="7467"/>
    <cellStyle name="20% - Ênfase2 4 3 3" xfId="168"/>
    <cellStyle name="20% - Ênfase2 4 3 3 2" xfId="4553"/>
    <cellStyle name="20% - Ênfase2 4 3 3 2 2" xfId="8400"/>
    <cellStyle name="20% - Ênfase2 4 3 3 3" xfId="7469"/>
    <cellStyle name="20% - Ênfase2 4 3 4" xfId="4550"/>
    <cellStyle name="20% - Ênfase2 4 3 4 2" xfId="8397"/>
    <cellStyle name="20% - Ênfase2 4 3 5" xfId="7466"/>
    <cellStyle name="20% - Ênfase2 4 4" xfId="169"/>
    <cellStyle name="20% - Ênfase2 4 5" xfId="170"/>
    <cellStyle name="20% - Ênfase2 4 5 2" xfId="171"/>
    <cellStyle name="20% - Ênfase2 4 5 2 2" xfId="172"/>
    <cellStyle name="20% - Ênfase2 4 5 2 2 2" xfId="4556"/>
    <cellStyle name="20% - Ênfase2 4 5 2 2 2 2" xfId="8403"/>
    <cellStyle name="20% - Ênfase2 4 5 2 2 3" xfId="7472"/>
    <cellStyle name="20% - Ênfase2 4 5 2 2 4" xfId="6858"/>
    <cellStyle name="20% - Ênfase2 4 5 2 2 5" xfId="6351"/>
    <cellStyle name="20% - Ênfase2 4 5 2 3" xfId="4555"/>
    <cellStyle name="20% - Ênfase2 4 5 2 3 2" xfId="8402"/>
    <cellStyle name="20% - Ênfase2 4 5 2 4" xfId="7471"/>
    <cellStyle name="20% - Ênfase2 4 5 2 5" xfId="6857"/>
    <cellStyle name="20% - Ênfase2 4 5 2 6" xfId="6350"/>
    <cellStyle name="20% - Ênfase2 4 5 3" xfId="173"/>
    <cellStyle name="20% - Ênfase2 4 5 3 2" xfId="4557"/>
    <cellStyle name="20% - Ênfase2 4 5 3 2 2" xfId="8404"/>
    <cellStyle name="20% - Ênfase2 4 5 3 3" xfId="7473"/>
    <cellStyle name="20% - Ênfase2 4 5 3 4" xfId="6859"/>
    <cellStyle name="20% - Ênfase2 4 5 3 5" xfId="6352"/>
    <cellStyle name="20% - Ênfase2 4 5 4" xfId="4554"/>
    <cellStyle name="20% - Ênfase2 4 5 4 2" xfId="8401"/>
    <cellStyle name="20% - Ênfase2 4 5 5" xfId="7470"/>
    <cellStyle name="20% - Ênfase2 4 5 6" xfId="6856"/>
    <cellStyle name="20% - Ênfase2 4 5 7" xfId="6349"/>
    <cellStyle name="20% - Ênfase2 5" xfId="174"/>
    <cellStyle name="20% - Ênfase2 5 2" xfId="175"/>
    <cellStyle name="20% - Ênfase2 5 3" xfId="176"/>
    <cellStyle name="20% - Ênfase2 5 3 2" xfId="177"/>
    <cellStyle name="20% - Ênfase2 5 3 2 2" xfId="178"/>
    <cellStyle name="20% - Ênfase2 5 3 2 2 2" xfId="4560"/>
    <cellStyle name="20% - Ênfase2 5 3 2 2 2 2" xfId="8407"/>
    <cellStyle name="20% - Ênfase2 5 3 2 2 3" xfId="7476"/>
    <cellStyle name="20% - Ênfase2 5 3 2 3" xfId="4559"/>
    <cellStyle name="20% - Ênfase2 5 3 2 3 2" xfId="8406"/>
    <cellStyle name="20% - Ênfase2 5 3 2 4" xfId="7475"/>
    <cellStyle name="20% - Ênfase2 5 3 3" xfId="179"/>
    <cellStyle name="20% - Ênfase2 5 3 3 2" xfId="4561"/>
    <cellStyle name="20% - Ênfase2 5 3 3 2 2" xfId="8408"/>
    <cellStyle name="20% - Ênfase2 5 3 3 3" xfId="7477"/>
    <cellStyle name="20% - Ênfase2 5 3 4" xfId="4558"/>
    <cellStyle name="20% - Ênfase2 5 3 4 2" xfId="8405"/>
    <cellStyle name="20% - Ênfase2 5 3 5" xfId="7474"/>
    <cellStyle name="20% - Ênfase2 5 4" xfId="180"/>
    <cellStyle name="20% - Ênfase2 5 4 2" xfId="181"/>
    <cellStyle name="20% - Ênfase2 5 4 2 2" xfId="182"/>
    <cellStyle name="20% - Ênfase2 5 4 2 2 2" xfId="4564"/>
    <cellStyle name="20% - Ênfase2 5 4 2 2 2 2" xfId="8411"/>
    <cellStyle name="20% - Ênfase2 5 4 2 2 3" xfId="7480"/>
    <cellStyle name="20% - Ênfase2 5 4 2 2 4" xfId="6862"/>
    <cellStyle name="20% - Ênfase2 5 4 2 2 5" xfId="6355"/>
    <cellStyle name="20% - Ênfase2 5 4 2 3" xfId="4563"/>
    <cellStyle name="20% - Ênfase2 5 4 2 3 2" xfId="8410"/>
    <cellStyle name="20% - Ênfase2 5 4 2 4" xfId="7479"/>
    <cellStyle name="20% - Ênfase2 5 4 2 5" xfId="6861"/>
    <cellStyle name="20% - Ênfase2 5 4 2 6" xfId="6354"/>
    <cellStyle name="20% - Ênfase2 5 4 3" xfId="183"/>
    <cellStyle name="20% - Ênfase2 5 4 3 2" xfId="4565"/>
    <cellStyle name="20% - Ênfase2 5 4 3 2 2" xfId="8412"/>
    <cellStyle name="20% - Ênfase2 5 4 3 3" xfId="7481"/>
    <cellStyle name="20% - Ênfase2 5 4 3 4" xfId="6863"/>
    <cellStyle name="20% - Ênfase2 5 4 3 5" xfId="6356"/>
    <cellStyle name="20% - Ênfase2 5 4 4" xfId="4562"/>
    <cellStyle name="20% - Ênfase2 5 4 4 2" xfId="8409"/>
    <cellStyle name="20% - Ênfase2 5 4 5" xfId="7478"/>
    <cellStyle name="20% - Ênfase2 5 4 6" xfId="6860"/>
    <cellStyle name="20% - Ênfase2 5 4 7" xfId="6353"/>
    <cellStyle name="20% - Ênfase2 6" xfId="184"/>
    <cellStyle name="20% - Ênfase2 6 2" xfId="185"/>
    <cellStyle name="20% - Ênfase2 7" xfId="186"/>
    <cellStyle name="20% - Ênfase2 7 2" xfId="187"/>
    <cellStyle name="20% - Ênfase2 8" xfId="188"/>
    <cellStyle name="20% - Ênfase2 8 2" xfId="189"/>
    <cellStyle name="20% - Ênfase2 8 3" xfId="190"/>
    <cellStyle name="20% - Ênfase2 8 3 2" xfId="191"/>
    <cellStyle name="20% - Ênfase2 8 3 2 2" xfId="4568"/>
    <cellStyle name="20% - Ênfase2 8 3 2 2 2" xfId="8415"/>
    <cellStyle name="20% - Ênfase2 8 3 2 3" xfId="7484"/>
    <cellStyle name="20% - Ênfase2 8 3 2 4" xfId="6866"/>
    <cellStyle name="20% - Ênfase2 8 3 2 5" xfId="6359"/>
    <cellStyle name="20% - Ênfase2 8 3 3" xfId="4567"/>
    <cellStyle name="20% - Ênfase2 8 3 3 2" xfId="8414"/>
    <cellStyle name="20% - Ênfase2 8 3 4" xfId="7483"/>
    <cellStyle name="20% - Ênfase2 8 3 5" xfId="6865"/>
    <cellStyle name="20% - Ênfase2 8 3 6" xfId="6358"/>
    <cellStyle name="20% - Ênfase2 8 4" xfId="192"/>
    <cellStyle name="20% - Ênfase2 8 4 2" xfId="4569"/>
    <cellStyle name="20% - Ênfase2 8 4 2 2" xfId="8416"/>
    <cellStyle name="20% - Ênfase2 8 4 3" xfId="7485"/>
    <cellStyle name="20% - Ênfase2 8 4 4" xfId="6867"/>
    <cellStyle name="20% - Ênfase2 8 4 5" xfId="6360"/>
    <cellStyle name="20% - Ênfase2 8 5" xfId="4566"/>
    <cellStyle name="20% - Ênfase2 8 5 2" xfId="8413"/>
    <cellStyle name="20% - Ênfase2 8 6" xfId="7482"/>
    <cellStyle name="20% - Ênfase2 8 7" xfId="6864"/>
    <cellStyle name="20% - Ênfase2 8 8" xfId="6357"/>
    <cellStyle name="20% - Ênfase2 9" xfId="193"/>
    <cellStyle name="20% - Ênfase2 9 2" xfId="194"/>
    <cellStyle name="20% - Ênfase3 1" xfId="195"/>
    <cellStyle name="20% - Ênfase3 10" xfId="196"/>
    <cellStyle name="20% - Ênfase3 10 2" xfId="197"/>
    <cellStyle name="20% - Ênfase3 10 3" xfId="198"/>
    <cellStyle name="20% - Ênfase3 10 3 2" xfId="199"/>
    <cellStyle name="20% - Ênfase3 10 3 2 2" xfId="4572"/>
    <cellStyle name="20% - Ênfase3 10 3 2 2 2" xfId="8419"/>
    <cellStyle name="20% - Ênfase3 10 3 2 3" xfId="7488"/>
    <cellStyle name="20% - Ênfase3 10 3 3" xfId="4571"/>
    <cellStyle name="20% - Ênfase3 10 3 3 2" xfId="8418"/>
    <cellStyle name="20% - Ênfase3 10 3 4" xfId="7487"/>
    <cellStyle name="20% - Ênfase3 10 4" xfId="200"/>
    <cellStyle name="20% - Ênfase3 10 4 2" xfId="4573"/>
    <cellStyle name="20% - Ênfase3 10 4 2 2" xfId="8420"/>
    <cellStyle name="20% - Ênfase3 10 4 3" xfId="7489"/>
    <cellStyle name="20% - Ênfase3 10 5" xfId="4570"/>
    <cellStyle name="20% - Ênfase3 10 5 2" xfId="8417"/>
    <cellStyle name="20% - Ênfase3 10 6" xfId="7486"/>
    <cellStyle name="20% - Ênfase3 11" xfId="201"/>
    <cellStyle name="20% - Ênfase3 11 2" xfId="202"/>
    <cellStyle name="20% - Ênfase3 11 3" xfId="203"/>
    <cellStyle name="20% - Ênfase3 11 3 2" xfId="204"/>
    <cellStyle name="20% - Ênfase3 11 3 2 2" xfId="4576"/>
    <cellStyle name="20% - Ênfase3 11 3 2 2 2" xfId="8423"/>
    <cellStyle name="20% - Ênfase3 11 3 2 3" xfId="7492"/>
    <cellStyle name="20% - Ênfase3 11 3 3" xfId="4575"/>
    <cellStyle name="20% - Ênfase3 11 3 3 2" xfId="8422"/>
    <cellStyle name="20% - Ênfase3 11 3 4" xfId="7491"/>
    <cellStyle name="20% - Ênfase3 11 4" xfId="205"/>
    <cellStyle name="20% - Ênfase3 11 4 2" xfId="4577"/>
    <cellStyle name="20% - Ênfase3 11 4 2 2" xfId="8424"/>
    <cellStyle name="20% - Ênfase3 11 4 3" xfId="7493"/>
    <cellStyle name="20% - Ênfase3 11 5" xfId="4574"/>
    <cellStyle name="20% - Ênfase3 11 5 2" xfId="8421"/>
    <cellStyle name="20% - Ênfase3 11 6" xfId="7490"/>
    <cellStyle name="20% - Ênfase3 12" xfId="206"/>
    <cellStyle name="20% - Ênfase3 12 2" xfId="207"/>
    <cellStyle name="20% - Ênfase3 12 3" xfId="208"/>
    <cellStyle name="20% - Ênfase3 12 3 2" xfId="209"/>
    <cellStyle name="20% - Ênfase3 12 3 2 2" xfId="4580"/>
    <cellStyle name="20% - Ênfase3 12 3 2 2 2" xfId="8427"/>
    <cellStyle name="20% - Ênfase3 12 3 2 3" xfId="7496"/>
    <cellStyle name="20% - Ênfase3 12 3 3" xfId="4579"/>
    <cellStyle name="20% - Ênfase3 12 3 3 2" xfId="8426"/>
    <cellStyle name="20% - Ênfase3 12 3 4" xfId="7495"/>
    <cellStyle name="20% - Ênfase3 12 4" xfId="210"/>
    <cellStyle name="20% - Ênfase3 12 4 2" xfId="4581"/>
    <cellStyle name="20% - Ênfase3 12 4 2 2" xfId="8428"/>
    <cellStyle name="20% - Ênfase3 12 4 3" xfId="7497"/>
    <cellStyle name="20% - Ênfase3 12 5" xfId="4578"/>
    <cellStyle name="20% - Ênfase3 12 5 2" xfId="8425"/>
    <cellStyle name="20% - Ênfase3 12 6" xfId="7494"/>
    <cellStyle name="20% - Ênfase3 13" xfId="211"/>
    <cellStyle name="20% - Ênfase3 13 2" xfId="212"/>
    <cellStyle name="20% - Ênfase3 13 3" xfId="213"/>
    <cellStyle name="20% - Ênfase3 13 3 2" xfId="214"/>
    <cellStyle name="20% - Ênfase3 13 3 2 2" xfId="4584"/>
    <cellStyle name="20% - Ênfase3 13 3 2 2 2" xfId="8431"/>
    <cellStyle name="20% - Ênfase3 13 3 2 3" xfId="7500"/>
    <cellStyle name="20% - Ênfase3 13 3 3" xfId="4583"/>
    <cellStyle name="20% - Ênfase3 13 3 3 2" xfId="8430"/>
    <cellStyle name="20% - Ênfase3 13 3 4" xfId="7499"/>
    <cellStyle name="20% - Ênfase3 13 4" xfId="215"/>
    <cellStyle name="20% - Ênfase3 13 4 2" xfId="4585"/>
    <cellStyle name="20% - Ênfase3 13 4 2 2" xfId="8432"/>
    <cellStyle name="20% - Ênfase3 13 4 3" xfId="7501"/>
    <cellStyle name="20% - Ênfase3 13 5" xfId="4582"/>
    <cellStyle name="20% - Ênfase3 13 5 2" xfId="8429"/>
    <cellStyle name="20% - Ênfase3 13 6" xfId="7498"/>
    <cellStyle name="20% - Ênfase3 14 2" xfId="216"/>
    <cellStyle name="20% - Ênfase3 15 2" xfId="217"/>
    <cellStyle name="20% - Ênfase3 16 2" xfId="218"/>
    <cellStyle name="20% - Ênfase3 17 2" xfId="219"/>
    <cellStyle name="20% - Ênfase3 2" xfId="220"/>
    <cellStyle name="20% - Ênfase3 2 2" xfId="221"/>
    <cellStyle name="20% - Ênfase3 2 2 2" xfId="222"/>
    <cellStyle name="20% - Ênfase3 2 2 2 2" xfId="223"/>
    <cellStyle name="20% - Ênfase3 2 2 2 2 2" xfId="224"/>
    <cellStyle name="20% - Ênfase3 2 2 2 2 2 2" xfId="4589"/>
    <cellStyle name="20% - Ênfase3 2 2 2 2 2 2 2" xfId="8436"/>
    <cellStyle name="20% - Ênfase3 2 2 2 2 2 3" xfId="7505"/>
    <cellStyle name="20% - Ênfase3 2 2 2 2 3" xfId="4588"/>
    <cellStyle name="20% - Ênfase3 2 2 2 2 3 2" xfId="8435"/>
    <cellStyle name="20% - Ênfase3 2 2 2 2 4" xfId="7504"/>
    <cellStyle name="20% - Ênfase3 2 2 2 3" xfId="225"/>
    <cellStyle name="20% - Ênfase3 2 2 2 3 2" xfId="4590"/>
    <cellStyle name="20% - Ênfase3 2 2 2 3 2 2" xfId="8437"/>
    <cellStyle name="20% - Ênfase3 2 2 2 3 3" xfId="7506"/>
    <cellStyle name="20% - Ênfase3 2 2 2 4" xfId="4587"/>
    <cellStyle name="20% - Ênfase3 2 2 2 4 2" xfId="8434"/>
    <cellStyle name="20% - Ênfase3 2 2 2 5" xfId="7503"/>
    <cellStyle name="20% - Ênfase3 2 2 3" xfId="226"/>
    <cellStyle name="20% - Ênfase3 2 2 4" xfId="227"/>
    <cellStyle name="20% - Ênfase3 2 2 4 2" xfId="228"/>
    <cellStyle name="20% - Ênfase3 2 2 4 2 2" xfId="229"/>
    <cellStyle name="20% - Ênfase3 2 2 4 2 2 2" xfId="4593"/>
    <cellStyle name="20% - Ênfase3 2 2 4 2 2 2 2" xfId="8440"/>
    <cellStyle name="20% - Ênfase3 2 2 4 2 2 3" xfId="7509"/>
    <cellStyle name="20% - Ênfase3 2 2 4 2 2 4" xfId="6871"/>
    <cellStyle name="20% - Ênfase3 2 2 4 2 2 5" xfId="6363"/>
    <cellStyle name="20% - Ênfase3 2 2 4 2 3" xfId="4592"/>
    <cellStyle name="20% - Ênfase3 2 2 4 2 3 2" xfId="8439"/>
    <cellStyle name="20% - Ênfase3 2 2 4 2 4" xfId="7508"/>
    <cellStyle name="20% - Ênfase3 2 2 4 2 5" xfId="6870"/>
    <cellStyle name="20% - Ênfase3 2 2 4 2 6" xfId="6362"/>
    <cellStyle name="20% - Ênfase3 2 2 4 3" xfId="230"/>
    <cellStyle name="20% - Ênfase3 2 2 4 3 2" xfId="4594"/>
    <cellStyle name="20% - Ênfase3 2 2 4 3 2 2" xfId="8441"/>
    <cellStyle name="20% - Ênfase3 2 2 4 3 3" xfId="7510"/>
    <cellStyle name="20% - Ênfase3 2 2 4 3 4" xfId="6872"/>
    <cellStyle name="20% - Ênfase3 2 2 4 3 5" xfId="6364"/>
    <cellStyle name="20% - Ênfase3 2 2 4 4" xfId="4591"/>
    <cellStyle name="20% - Ênfase3 2 2 4 4 2" xfId="8438"/>
    <cellStyle name="20% - Ênfase3 2 2 4 5" xfId="7507"/>
    <cellStyle name="20% - Ênfase3 2 2 4 6" xfId="6869"/>
    <cellStyle name="20% - Ênfase3 2 2 4 7" xfId="6361"/>
    <cellStyle name="20% - Ênfase3 2 3" xfId="231"/>
    <cellStyle name="20% - Ênfase3 2 4" xfId="232"/>
    <cellStyle name="20% - Ênfase3 2 4 2" xfId="233"/>
    <cellStyle name="20% - Ênfase3 2 4 2 2" xfId="234"/>
    <cellStyle name="20% - Ênfase3 2 4 2 2 2" xfId="4597"/>
    <cellStyle name="20% - Ênfase3 2 4 2 2 2 2" xfId="8444"/>
    <cellStyle name="20% - Ênfase3 2 4 2 2 3" xfId="7513"/>
    <cellStyle name="20% - Ênfase3 2 4 2 2 4" xfId="6875"/>
    <cellStyle name="20% - Ênfase3 2 4 2 2 5" xfId="6367"/>
    <cellStyle name="20% - Ênfase3 2 4 2 3" xfId="4596"/>
    <cellStyle name="20% - Ênfase3 2 4 2 3 2" xfId="8443"/>
    <cellStyle name="20% - Ênfase3 2 4 2 4" xfId="7512"/>
    <cellStyle name="20% - Ênfase3 2 4 2 5" xfId="6874"/>
    <cellStyle name="20% - Ênfase3 2 4 2 6" xfId="6366"/>
    <cellStyle name="20% - Ênfase3 2 4 3" xfId="235"/>
    <cellStyle name="20% - Ênfase3 2 4 3 2" xfId="4598"/>
    <cellStyle name="20% - Ênfase3 2 4 3 2 2" xfId="8445"/>
    <cellStyle name="20% - Ênfase3 2 4 3 3" xfId="7514"/>
    <cellStyle name="20% - Ênfase3 2 4 3 4" xfId="6876"/>
    <cellStyle name="20% - Ênfase3 2 4 3 5" xfId="6368"/>
    <cellStyle name="20% - Ênfase3 2 4 4" xfId="4595"/>
    <cellStyle name="20% - Ênfase3 2 4 4 2" xfId="8442"/>
    <cellStyle name="20% - Ênfase3 2 4 5" xfId="7511"/>
    <cellStyle name="20% - Ênfase3 2 4 6" xfId="6873"/>
    <cellStyle name="20% - Ênfase3 2 4 7" xfId="6365"/>
    <cellStyle name="20% - Ênfase3 2 5" xfId="236"/>
    <cellStyle name="20% - Ênfase3 2 6" xfId="4586"/>
    <cellStyle name="20% - Ênfase3 2 6 2" xfId="8433"/>
    <cellStyle name="20% - Ênfase3 2 7" xfId="7502"/>
    <cellStyle name="20% - Ênfase3 2 8" xfId="6868"/>
    <cellStyle name="20% - Ênfase3 3" xfId="237"/>
    <cellStyle name="20% - Ênfase3 3 2" xfId="238"/>
    <cellStyle name="20% - Ênfase3 3 2 2" xfId="239"/>
    <cellStyle name="20% - Ênfase3 3 2 2 2" xfId="240"/>
    <cellStyle name="20% - Ênfase3 3 2 2 2 2" xfId="241"/>
    <cellStyle name="20% - Ênfase3 3 2 2 2 2 2" xfId="4601"/>
    <cellStyle name="20% - Ênfase3 3 2 2 2 2 2 2" xfId="8448"/>
    <cellStyle name="20% - Ênfase3 3 2 2 2 2 3" xfId="7517"/>
    <cellStyle name="20% - Ênfase3 3 2 2 2 3" xfId="4600"/>
    <cellStyle name="20% - Ênfase3 3 2 2 2 3 2" xfId="8447"/>
    <cellStyle name="20% - Ênfase3 3 2 2 2 4" xfId="7516"/>
    <cellStyle name="20% - Ênfase3 3 2 2 3" xfId="242"/>
    <cellStyle name="20% - Ênfase3 3 2 2 3 2" xfId="4602"/>
    <cellStyle name="20% - Ênfase3 3 2 2 3 2 2" xfId="8449"/>
    <cellStyle name="20% - Ênfase3 3 2 2 3 3" xfId="7518"/>
    <cellStyle name="20% - Ênfase3 3 2 2 4" xfId="4599"/>
    <cellStyle name="20% - Ênfase3 3 2 2 4 2" xfId="8446"/>
    <cellStyle name="20% - Ênfase3 3 2 2 5" xfId="7515"/>
    <cellStyle name="20% - Ênfase3 3 2 3" xfId="243"/>
    <cellStyle name="20% - Ênfase3 3 2 4" xfId="244"/>
    <cellStyle name="20% - Ênfase3 3 2 4 2" xfId="245"/>
    <cellStyle name="20% - Ênfase3 3 2 4 2 2" xfId="246"/>
    <cellStyle name="20% - Ênfase3 3 2 4 2 2 2" xfId="4605"/>
    <cellStyle name="20% - Ênfase3 3 2 4 2 2 2 2" xfId="8452"/>
    <cellStyle name="20% - Ênfase3 3 2 4 2 2 3" xfId="7521"/>
    <cellStyle name="20% - Ênfase3 3 2 4 2 2 4" xfId="6879"/>
    <cellStyle name="20% - Ênfase3 3 2 4 2 2 5" xfId="6371"/>
    <cellStyle name="20% - Ênfase3 3 2 4 2 3" xfId="4604"/>
    <cellStyle name="20% - Ênfase3 3 2 4 2 3 2" xfId="8451"/>
    <cellStyle name="20% - Ênfase3 3 2 4 2 4" xfId="7520"/>
    <cellStyle name="20% - Ênfase3 3 2 4 2 5" xfId="6878"/>
    <cellStyle name="20% - Ênfase3 3 2 4 2 6" xfId="6370"/>
    <cellStyle name="20% - Ênfase3 3 2 4 3" xfId="247"/>
    <cellStyle name="20% - Ênfase3 3 2 4 3 2" xfId="4606"/>
    <cellStyle name="20% - Ênfase3 3 2 4 3 2 2" xfId="8453"/>
    <cellStyle name="20% - Ênfase3 3 2 4 3 3" xfId="7522"/>
    <cellStyle name="20% - Ênfase3 3 2 4 3 4" xfId="6880"/>
    <cellStyle name="20% - Ênfase3 3 2 4 3 5" xfId="6372"/>
    <cellStyle name="20% - Ênfase3 3 2 4 4" xfId="4603"/>
    <cellStyle name="20% - Ênfase3 3 2 4 4 2" xfId="8450"/>
    <cellStyle name="20% - Ênfase3 3 2 4 5" xfId="7519"/>
    <cellStyle name="20% - Ênfase3 3 2 4 6" xfId="6877"/>
    <cellStyle name="20% - Ênfase3 3 2 4 7" xfId="6369"/>
    <cellStyle name="20% - Ênfase3 3 3" xfId="248"/>
    <cellStyle name="20% - Ênfase3 3 4" xfId="249"/>
    <cellStyle name="20% - Ênfase3 3 4 2" xfId="250"/>
    <cellStyle name="20% - Ênfase3 3 4 2 2" xfId="251"/>
    <cellStyle name="20% - Ênfase3 3 4 2 2 2" xfId="4609"/>
    <cellStyle name="20% - Ênfase3 3 4 2 2 2 2" xfId="8456"/>
    <cellStyle name="20% - Ênfase3 3 4 2 2 3" xfId="7525"/>
    <cellStyle name="20% - Ênfase3 3 4 2 2 4" xfId="6883"/>
    <cellStyle name="20% - Ênfase3 3 4 2 2 5" xfId="6375"/>
    <cellStyle name="20% - Ênfase3 3 4 2 3" xfId="4608"/>
    <cellStyle name="20% - Ênfase3 3 4 2 3 2" xfId="8455"/>
    <cellStyle name="20% - Ênfase3 3 4 2 4" xfId="7524"/>
    <cellStyle name="20% - Ênfase3 3 4 2 5" xfId="6882"/>
    <cellStyle name="20% - Ênfase3 3 4 2 6" xfId="6374"/>
    <cellStyle name="20% - Ênfase3 3 4 3" xfId="252"/>
    <cellStyle name="20% - Ênfase3 3 4 3 2" xfId="4610"/>
    <cellStyle name="20% - Ênfase3 3 4 3 2 2" xfId="8457"/>
    <cellStyle name="20% - Ênfase3 3 4 3 3" xfId="7526"/>
    <cellStyle name="20% - Ênfase3 3 4 3 4" xfId="6884"/>
    <cellStyle name="20% - Ênfase3 3 4 3 5" xfId="6376"/>
    <cellStyle name="20% - Ênfase3 3 4 4" xfId="4607"/>
    <cellStyle name="20% - Ênfase3 3 4 4 2" xfId="8454"/>
    <cellStyle name="20% - Ênfase3 3 4 5" xfId="7523"/>
    <cellStyle name="20% - Ênfase3 3 4 6" xfId="6881"/>
    <cellStyle name="20% - Ênfase3 3 4 7" xfId="6373"/>
    <cellStyle name="20% - Ênfase3 4" xfId="253"/>
    <cellStyle name="20% - Ênfase3 4 2" xfId="254"/>
    <cellStyle name="20% - Ênfase3 4 3" xfId="255"/>
    <cellStyle name="20% - Ênfase3 4 3 2" xfId="256"/>
    <cellStyle name="20% - Ênfase3 4 3 2 2" xfId="257"/>
    <cellStyle name="20% - Ênfase3 4 3 2 2 2" xfId="4613"/>
    <cellStyle name="20% - Ênfase3 4 3 2 2 2 2" xfId="8460"/>
    <cellStyle name="20% - Ênfase3 4 3 2 2 3" xfId="7529"/>
    <cellStyle name="20% - Ênfase3 4 3 2 3" xfId="4612"/>
    <cellStyle name="20% - Ênfase3 4 3 2 3 2" xfId="8459"/>
    <cellStyle name="20% - Ênfase3 4 3 2 4" xfId="7528"/>
    <cellStyle name="20% - Ênfase3 4 3 3" xfId="258"/>
    <cellStyle name="20% - Ênfase3 4 3 3 2" xfId="4614"/>
    <cellStyle name="20% - Ênfase3 4 3 3 2 2" xfId="8461"/>
    <cellStyle name="20% - Ênfase3 4 3 3 3" xfId="7530"/>
    <cellStyle name="20% - Ênfase3 4 3 4" xfId="4611"/>
    <cellStyle name="20% - Ênfase3 4 3 4 2" xfId="8458"/>
    <cellStyle name="20% - Ênfase3 4 3 5" xfId="7527"/>
    <cellStyle name="20% - Ênfase3 4 4" xfId="259"/>
    <cellStyle name="20% - Ênfase3 4 5" xfId="260"/>
    <cellStyle name="20% - Ênfase3 4 5 2" xfId="261"/>
    <cellStyle name="20% - Ênfase3 4 5 2 2" xfId="262"/>
    <cellStyle name="20% - Ênfase3 4 5 2 2 2" xfId="4617"/>
    <cellStyle name="20% - Ênfase3 4 5 2 2 2 2" xfId="8464"/>
    <cellStyle name="20% - Ênfase3 4 5 2 2 3" xfId="7533"/>
    <cellStyle name="20% - Ênfase3 4 5 2 2 4" xfId="6887"/>
    <cellStyle name="20% - Ênfase3 4 5 2 2 5" xfId="6379"/>
    <cellStyle name="20% - Ênfase3 4 5 2 3" xfId="4616"/>
    <cellStyle name="20% - Ênfase3 4 5 2 3 2" xfId="8463"/>
    <cellStyle name="20% - Ênfase3 4 5 2 4" xfId="7532"/>
    <cellStyle name="20% - Ênfase3 4 5 2 5" xfId="6886"/>
    <cellStyle name="20% - Ênfase3 4 5 2 6" xfId="6378"/>
    <cellStyle name="20% - Ênfase3 4 5 3" xfId="263"/>
    <cellStyle name="20% - Ênfase3 4 5 3 2" xfId="4618"/>
    <cellStyle name="20% - Ênfase3 4 5 3 2 2" xfId="8465"/>
    <cellStyle name="20% - Ênfase3 4 5 3 3" xfId="7534"/>
    <cellStyle name="20% - Ênfase3 4 5 3 4" xfId="6888"/>
    <cellStyle name="20% - Ênfase3 4 5 3 5" xfId="6380"/>
    <cellStyle name="20% - Ênfase3 4 5 4" xfId="4615"/>
    <cellStyle name="20% - Ênfase3 4 5 4 2" xfId="8462"/>
    <cellStyle name="20% - Ênfase3 4 5 5" xfId="7531"/>
    <cellStyle name="20% - Ênfase3 4 5 6" xfId="6885"/>
    <cellStyle name="20% - Ênfase3 4 5 7" xfId="6377"/>
    <cellStyle name="20% - Ênfase3 5" xfId="264"/>
    <cellStyle name="20% - Ênfase3 5 2" xfId="265"/>
    <cellStyle name="20% - Ênfase3 5 3" xfId="266"/>
    <cellStyle name="20% - Ênfase3 5 3 2" xfId="267"/>
    <cellStyle name="20% - Ênfase3 5 3 2 2" xfId="268"/>
    <cellStyle name="20% - Ênfase3 5 3 2 2 2" xfId="4621"/>
    <cellStyle name="20% - Ênfase3 5 3 2 2 2 2" xfId="8468"/>
    <cellStyle name="20% - Ênfase3 5 3 2 2 3" xfId="7537"/>
    <cellStyle name="20% - Ênfase3 5 3 2 3" xfId="4620"/>
    <cellStyle name="20% - Ênfase3 5 3 2 3 2" xfId="8467"/>
    <cellStyle name="20% - Ênfase3 5 3 2 4" xfId="7536"/>
    <cellStyle name="20% - Ênfase3 5 3 3" xfId="269"/>
    <cellStyle name="20% - Ênfase3 5 3 3 2" xfId="4622"/>
    <cellStyle name="20% - Ênfase3 5 3 3 2 2" xfId="8469"/>
    <cellStyle name="20% - Ênfase3 5 3 3 3" xfId="7538"/>
    <cellStyle name="20% - Ênfase3 5 3 4" xfId="4619"/>
    <cellStyle name="20% - Ênfase3 5 3 4 2" xfId="8466"/>
    <cellStyle name="20% - Ênfase3 5 3 5" xfId="7535"/>
    <cellStyle name="20% - Ênfase3 5 4" xfId="270"/>
    <cellStyle name="20% - Ênfase3 5 4 2" xfId="271"/>
    <cellStyle name="20% - Ênfase3 5 4 2 2" xfId="272"/>
    <cellStyle name="20% - Ênfase3 5 4 2 2 2" xfId="4625"/>
    <cellStyle name="20% - Ênfase3 5 4 2 2 2 2" xfId="8472"/>
    <cellStyle name="20% - Ênfase3 5 4 2 2 3" xfId="7541"/>
    <cellStyle name="20% - Ênfase3 5 4 2 2 4" xfId="6891"/>
    <cellStyle name="20% - Ênfase3 5 4 2 2 5" xfId="6383"/>
    <cellStyle name="20% - Ênfase3 5 4 2 3" xfId="4624"/>
    <cellStyle name="20% - Ênfase3 5 4 2 3 2" xfId="8471"/>
    <cellStyle name="20% - Ênfase3 5 4 2 4" xfId="7540"/>
    <cellStyle name="20% - Ênfase3 5 4 2 5" xfId="6890"/>
    <cellStyle name="20% - Ênfase3 5 4 2 6" xfId="6382"/>
    <cellStyle name="20% - Ênfase3 5 4 3" xfId="273"/>
    <cellStyle name="20% - Ênfase3 5 4 3 2" xfId="4626"/>
    <cellStyle name="20% - Ênfase3 5 4 3 2 2" xfId="8473"/>
    <cellStyle name="20% - Ênfase3 5 4 3 3" xfId="7542"/>
    <cellStyle name="20% - Ênfase3 5 4 3 4" xfId="6892"/>
    <cellStyle name="20% - Ênfase3 5 4 3 5" xfId="6384"/>
    <cellStyle name="20% - Ênfase3 5 4 4" xfId="4623"/>
    <cellStyle name="20% - Ênfase3 5 4 4 2" xfId="8470"/>
    <cellStyle name="20% - Ênfase3 5 4 5" xfId="7539"/>
    <cellStyle name="20% - Ênfase3 5 4 6" xfId="6889"/>
    <cellStyle name="20% - Ênfase3 5 4 7" xfId="6381"/>
    <cellStyle name="20% - Ênfase3 6" xfId="274"/>
    <cellStyle name="20% - Ênfase3 6 2" xfId="275"/>
    <cellStyle name="20% - Ênfase3 7" xfId="276"/>
    <cellStyle name="20% - Ênfase3 7 2" xfId="277"/>
    <cellStyle name="20% - Ênfase3 8" xfId="278"/>
    <cellStyle name="20% - Ênfase3 8 2" xfId="279"/>
    <cellStyle name="20% - Ênfase3 8 3" xfId="280"/>
    <cellStyle name="20% - Ênfase3 8 3 2" xfId="281"/>
    <cellStyle name="20% - Ênfase3 8 3 2 2" xfId="4629"/>
    <cellStyle name="20% - Ênfase3 8 3 2 2 2" xfId="8476"/>
    <cellStyle name="20% - Ênfase3 8 3 2 3" xfId="7545"/>
    <cellStyle name="20% - Ênfase3 8 3 2 4" xfId="6895"/>
    <cellStyle name="20% - Ênfase3 8 3 2 5" xfId="6387"/>
    <cellStyle name="20% - Ênfase3 8 3 3" xfId="4628"/>
    <cellStyle name="20% - Ênfase3 8 3 3 2" xfId="8475"/>
    <cellStyle name="20% - Ênfase3 8 3 4" xfId="7544"/>
    <cellStyle name="20% - Ênfase3 8 3 5" xfId="6894"/>
    <cellStyle name="20% - Ênfase3 8 3 6" xfId="6386"/>
    <cellStyle name="20% - Ênfase3 8 4" xfId="282"/>
    <cellStyle name="20% - Ênfase3 8 4 2" xfId="4630"/>
    <cellStyle name="20% - Ênfase3 8 4 2 2" xfId="8477"/>
    <cellStyle name="20% - Ênfase3 8 4 3" xfId="7546"/>
    <cellStyle name="20% - Ênfase3 8 4 4" xfId="6896"/>
    <cellStyle name="20% - Ênfase3 8 4 5" xfId="6388"/>
    <cellStyle name="20% - Ênfase3 8 5" xfId="4627"/>
    <cellStyle name="20% - Ênfase3 8 5 2" xfId="8474"/>
    <cellStyle name="20% - Ênfase3 8 6" xfId="7543"/>
    <cellStyle name="20% - Ênfase3 8 7" xfId="6893"/>
    <cellStyle name="20% - Ênfase3 8 8" xfId="6385"/>
    <cellStyle name="20% - Ênfase3 9" xfId="283"/>
    <cellStyle name="20% - Ênfase3 9 2" xfId="284"/>
    <cellStyle name="20% - Ênfase4 1" xfId="285"/>
    <cellStyle name="20% - Ênfase4 10" xfId="286"/>
    <cellStyle name="20% - Ênfase4 10 2" xfId="287"/>
    <cellStyle name="20% - Ênfase4 10 3" xfId="288"/>
    <cellStyle name="20% - Ênfase4 10 3 2" xfId="289"/>
    <cellStyle name="20% - Ênfase4 10 3 2 2" xfId="4633"/>
    <cellStyle name="20% - Ênfase4 10 3 2 2 2" xfId="8480"/>
    <cellStyle name="20% - Ênfase4 10 3 2 3" xfId="7549"/>
    <cellStyle name="20% - Ênfase4 10 3 3" xfId="4632"/>
    <cellStyle name="20% - Ênfase4 10 3 3 2" xfId="8479"/>
    <cellStyle name="20% - Ênfase4 10 3 4" xfId="7548"/>
    <cellStyle name="20% - Ênfase4 10 4" xfId="290"/>
    <cellStyle name="20% - Ênfase4 10 4 2" xfId="4634"/>
    <cellStyle name="20% - Ênfase4 10 4 2 2" xfId="8481"/>
    <cellStyle name="20% - Ênfase4 10 4 3" xfId="7550"/>
    <cellStyle name="20% - Ênfase4 10 5" xfId="4631"/>
    <cellStyle name="20% - Ênfase4 10 5 2" xfId="8478"/>
    <cellStyle name="20% - Ênfase4 10 6" xfId="7547"/>
    <cellStyle name="20% - Ênfase4 11" xfId="291"/>
    <cellStyle name="20% - Ênfase4 11 2" xfId="292"/>
    <cellStyle name="20% - Ênfase4 11 3" xfId="293"/>
    <cellStyle name="20% - Ênfase4 11 3 2" xfId="294"/>
    <cellStyle name="20% - Ênfase4 11 3 2 2" xfId="4637"/>
    <cellStyle name="20% - Ênfase4 11 3 2 2 2" xfId="8484"/>
    <cellStyle name="20% - Ênfase4 11 3 2 3" xfId="7553"/>
    <cellStyle name="20% - Ênfase4 11 3 3" xfId="4636"/>
    <cellStyle name="20% - Ênfase4 11 3 3 2" xfId="8483"/>
    <cellStyle name="20% - Ênfase4 11 3 4" xfId="7552"/>
    <cellStyle name="20% - Ênfase4 11 4" xfId="295"/>
    <cellStyle name="20% - Ênfase4 11 4 2" xfId="4638"/>
    <cellStyle name="20% - Ênfase4 11 4 2 2" xfId="8485"/>
    <cellStyle name="20% - Ênfase4 11 4 3" xfId="7554"/>
    <cellStyle name="20% - Ênfase4 11 5" xfId="4635"/>
    <cellStyle name="20% - Ênfase4 11 5 2" xfId="8482"/>
    <cellStyle name="20% - Ênfase4 11 6" xfId="7551"/>
    <cellStyle name="20% - Ênfase4 12" xfId="296"/>
    <cellStyle name="20% - Ênfase4 12 2" xfId="297"/>
    <cellStyle name="20% - Ênfase4 12 3" xfId="298"/>
    <cellStyle name="20% - Ênfase4 12 3 2" xfId="299"/>
    <cellStyle name="20% - Ênfase4 12 3 2 2" xfId="4641"/>
    <cellStyle name="20% - Ênfase4 12 3 2 2 2" xfId="8488"/>
    <cellStyle name="20% - Ênfase4 12 3 2 3" xfId="7557"/>
    <cellStyle name="20% - Ênfase4 12 3 3" xfId="4640"/>
    <cellStyle name="20% - Ênfase4 12 3 3 2" xfId="8487"/>
    <cellStyle name="20% - Ênfase4 12 3 4" xfId="7556"/>
    <cellStyle name="20% - Ênfase4 12 4" xfId="300"/>
    <cellStyle name="20% - Ênfase4 12 4 2" xfId="4642"/>
    <cellStyle name="20% - Ênfase4 12 4 2 2" xfId="8489"/>
    <cellStyle name="20% - Ênfase4 12 4 3" xfId="7558"/>
    <cellStyle name="20% - Ênfase4 12 5" xfId="4639"/>
    <cellStyle name="20% - Ênfase4 12 5 2" xfId="8486"/>
    <cellStyle name="20% - Ênfase4 12 6" xfId="7555"/>
    <cellStyle name="20% - Ênfase4 13" xfId="301"/>
    <cellStyle name="20% - Ênfase4 13 2" xfId="302"/>
    <cellStyle name="20% - Ênfase4 13 3" xfId="303"/>
    <cellStyle name="20% - Ênfase4 13 3 2" xfId="304"/>
    <cellStyle name="20% - Ênfase4 13 3 2 2" xfId="4645"/>
    <cellStyle name="20% - Ênfase4 13 3 2 2 2" xfId="8492"/>
    <cellStyle name="20% - Ênfase4 13 3 2 3" xfId="7561"/>
    <cellStyle name="20% - Ênfase4 13 3 3" xfId="4644"/>
    <cellStyle name="20% - Ênfase4 13 3 3 2" xfId="8491"/>
    <cellStyle name="20% - Ênfase4 13 3 4" xfId="7560"/>
    <cellStyle name="20% - Ênfase4 13 4" xfId="305"/>
    <cellStyle name="20% - Ênfase4 13 4 2" xfId="4646"/>
    <cellStyle name="20% - Ênfase4 13 4 2 2" xfId="8493"/>
    <cellStyle name="20% - Ênfase4 13 4 3" xfId="7562"/>
    <cellStyle name="20% - Ênfase4 13 5" xfId="4643"/>
    <cellStyle name="20% - Ênfase4 13 5 2" xfId="8490"/>
    <cellStyle name="20% - Ênfase4 13 6" xfId="7559"/>
    <cellStyle name="20% - Ênfase4 14 2" xfId="306"/>
    <cellStyle name="20% - Ênfase4 15 2" xfId="307"/>
    <cellStyle name="20% - Ênfase4 16 2" xfId="308"/>
    <cellStyle name="20% - Ênfase4 17 2" xfId="309"/>
    <cellStyle name="20% - Ênfase4 2" xfId="310"/>
    <cellStyle name="20% - Ênfase4 2 2" xfId="311"/>
    <cellStyle name="20% - Ênfase4 2 2 2" xfId="312"/>
    <cellStyle name="20% - Ênfase4 2 2 2 2" xfId="313"/>
    <cellStyle name="20% - Ênfase4 2 2 2 2 2" xfId="314"/>
    <cellStyle name="20% - Ênfase4 2 2 2 2 2 2" xfId="4650"/>
    <cellStyle name="20% - Ênfase4 2 2 2 2 2 2 2" xfId="8497"/>
    <cellStyle name="20% - Ênfase4 2 2 2 2 2 3" xfId="7566"/>
    <cellStyle name="20% - Ênfase4 2 2 2 2 3" xfId="4649"/>
    <cellStyle name="20% - Ênfase4 2 2 2 2 3 2" xfId="8496"/>
    <cellStyle name="20% - Ênfase4 2 2 2 2 4" xfId="7565"/>
    <cellStyle name="20% - Ênfase4 2 2 2 3" xfId="315"/>
    <cellStyle name="20% - Ênfase4 2 2 2 3 2" xfId="4651"/>
    <cellStyle name="20% - Ênfase4 2 2 2 3 2 2" xfId="8498"/>
    <cellStyle name="20% - Ênfase4 2 2 2 3 3" xfId="7567"/>
    <cellStyle name="20% - Ênfase4 2 2 2 4" xfId="4648"/>
    <cellStyle name="20% - Ênfase4 2 2 2 4 2" xfId="8495"/>
    <cellStyle name="20% - Ênfase4 2 2 2 5" xfId="7564"/>
    <cellStyle name="20% - Ênfase4 2 2 3" xfId="316"/>
    <cellStyle name="20% - Ênfase4 2 2 4" xfId="317"/>
    <cellStyle name="20% - Ênfase4 2 2 4 2" xfId="318"/>
    <cellStyle name="20% - Ênfase4 2 2 4 2 2" xfId="319"/>
    <cellStyle name="20% - Ênfase4 2 2 4 2 2 2" xfId="4654"/>
    <cellStyle name="20% - Ênfase4 2 2 4 2 2 2 2" xfId="8501"/>
    <cellStyle name="20% - Ênfase4 2 2 4 2 2 3" xfId="7570"/>
    <cellStyle name="20% - Ênfase4 2 2 4 2 2 4" xfId="6900"/>
    <cellStyle name="20% - Ênfase4 2 2 4 2 2 5" xfId="6391"/>
    <cellStyle name="20% - Ênfase4 2 2 4 2 3" xfId="4653"/>
    <cellStyle name="20% - Ênfase4 2 2 4 2 3 2" xfId="8500"/>
    <cellStyle name="20% - Ênfase4 2 2 4 2 4" xfId="7569"/>
    <cellStyle name="20% - Ênfase4 2 2 4 2 5" xfId="6899"/>
    <cellStyle name="20% - Ênfase4 2 2 4 2 6" xfId="6390"/>
    <cellStyle name="20% - Ênfase4 2 2 4 3" xfId="320"/>
    <cellStyle name="20% - Ênfase4 2 2 4 3 2" xfId="4655"/>
    <cellStyle name="20% - Ênfase4 2 2 4 3 2 2" xfId="8502"/>
    <cellStyle name="20% - Ênfase4 2 2 4 3 3" xfId="7571"/>
    <cellStyle name="20% - Ênfase4 2 2 4 3 4" xfId="6901"/>
    <cellStyle name="20% - Ênfase4 2 2 4 3 5" xfId="6392"/>
    <cellStyle name="20% - Ênfase4 2 2 4 4" xfId="4652"/>
    <cellStyle name="20% - Ênfase4 2 2 4 4 2" xfId="8499"/>
    <cellStyle name="20% - Ênfase4 2 2 4 5" xfId="7568"/>
    <cellStyle name="20% - Ênfase4 2 2 4 6" xfId="6898"/>
    <cellStyle name="20% - Ênfase4 2 2 4 7" xfId="6389"/>
    <cellStyle name="20% - Ênfase4 2 3" xfId="321"/>
    <cellStyle name="20% - Ênfase4 2 4" xfId="322"/>
    <cellStyle name="20% - Ênfase4 2 4 2" xfId="323"/>
    <cellStyle name="20% - Ênfase4 2 4 2 2" xfId="324"/>
    <cellStyle name="20% - Ênfase4 2 4 2 2 2" xfId="4658"/>
    <cellStyle name="20% - Ênfase4 2 4 2 2 2 2" xfId="8505"/>
    <cellStyle name="20% - Ênfase4 2 4 2 2 3" xfId="7574"/>
    <cellStyle name="20% - Ênfase4 2 4 2 2 4" xfId="6904"/>
    <cellStyle name="20% - Ênfase4 2 4 2 2 5" xfId="6395"/>
    <cellStyle name="20% - Ênfase4 2 4 2 3" xfId="4657"/>
    <cellStyle name="20% - Ênfase4 2 4 2 3 2" xfId="8504"/>
    <cellStyle name="20% - Ênfase4 2 4 2 4" xfId="7573"/>
    <cellStyle name="20% - Ênfase4 2 4 2 5" xfId="6903"/>
    <cellStyle name="20% - Ênfase4 2 4 2 6" xfId="6394"/>
    <cellStyle name="20% - Ênfase4 2 4 3" xfId="325"/>
    <cellStyle name="20% - Ênfase4 2 4 3 2" xfId="4659"/>
    <cellStyle name="20% - Ênfase4 2 4 3 2 2" xfId="8506"/>
    <cellStyle name="20% - Ênfase4 2 4 3 3" xfId="7575"/>
    <cellStyle name="20% - Ênfase4 2 4 3 4" xfId="6905"/>
    <cellStyle name="20% - Ênfase4 2 4 3 5" xfId="6396"/>
    <cellStyle name="20% - Ênfase4 2 4 4" xfId="4656"/>
    <cellStyle name="20% - Ênfase4 2 4 4 2" xfId="8503"/>
    <cellStyle name="20% - Ênfase4 2 4 5" xfId="7572"/>
    <cellStyle name="20% - Ênfase4 2 4 6" xfId="6902"/>
    <cellStyle name="20% - Ênfase4 2 4 7" xfId="6393"/>
    <cellStyle name="20% - Ênfase4 2 5" xfId="326"/>
    <cellStyle name="20% - Ênfase4 2 6" xfId="4647"/>
    <cellStyle name="20% - Ênfase4 2 6 2" xfId="8494"/>
    <cellStyle name="20% - Ênfase4 2 7" xfId="7563"/>
    <cellStyle name="20% - Ênfase4 2 8" xfId="6897"/>
    <cellStyle name="20% - Ênfase4 3" xfId="327"/>
    <cellStyle name="20% - Ênfase4 3 2" xfId="328"/>
    <cellStyle name="20% - Ênfase4 3 2 2" xfId="329"/>
    <cellStyle name="20% - Ênfase4 3 2 2 2" xfId="330"/>
    <cellStyle name="20% - Ênfase4 3 2 2 2 2" xfId="331"/>
    <cellStyle name="20% - Ênfase4 3 2 2 2 2 2" xfId="4662"/>
    <cellStyle name="20% - Ênfase4 3 2 2 2 2 2 2" xfId="8509"/>
    <cellStyle name="20% - Ênfase4 3 2 2 2 2 3" xfId="7578"/>
    <cellStyle name="20% - Ênfase4 3 2 2 2 3" xfId="4661"/>
    <cellStyle name="20% - Ênfase4 3 2 2 2 3 2" xfId="8508"/>
    <cellStyle name="20% - Ênfase4 3 2 2 2 4" xfId="7577"/>
    <cellStyle name="20% - Ênfase4 3 2 2 3" xfId="332"/>
    <cellStyle name="20% - Ênfase4 3 2 2 3 2" xfId="4663"/>
    <cellStyle name="20% - Ênfase4 3 2 2 3 2 2" xfId="8510"/>
    <cellStyle name="20% - Ênfase4 3 2 2 3 3" xfId="7579"/>
    <cellStyle name="20% - Ênfase4 3 2 2 4" xfId="4660"/>
    <cellStyle name="20% - Ênfase4 3 2 2 4 2" xfId="8507"/>
    <cellStyle name="20% - Ênfase4 3 2 2 5" xfId="7576"/>
    <cellStyle name="20% - Ênfase4 3 2 3" xfId="333"/>
    <cellStyle name="20% - Ênfase4 3 2 4" xfId="334"/>
    <cellStyle name="20% - Ênfase4 3 2 4 2" xfId="335"/>
    <cellStyle name="20% - Ênfase4 3 2 4 2 2" xfId="336"/>
    <cellStyle name="20% - Ênfase4 3 2 4 2 2 2" xfId="4666"/>
    <cellStyle name="20% - Ênfase4 3 2 4 2 2 2 2" xfId="8513"/>
    <cellStyle name="20% - Ênfase4 3 2 4 2 2 3" xfId="7582"/>
    <cellStyle name="20% - Ênfase4 3 2 4 2 2 4" xfId="6908"/>
    <cellStyle name="20% - Ênfase4 3 2 4 2 2 5" xfId="6399"/>
    <cellStyle name="20% - Ênfase4 3 2 4 2 3" xfId="4665"/>
    <cellStyle name="20% - Ênfase4 3 2 4 2 3 2" xfId="8512"/>
    <cellStyle name="20% - Ênfase4 3 2 4 2 4" xfId="7581"/>
    <cellStyle name="20% - Ênfase4 3 2 4 2 5" xfId="6907"/>
    <cellStyle name="20% - Ênfase4 3 2 4 2 6" xfId="6398"/>
    <cellStyle name="20% - Ênfase4 3 2 4 3" xfId="337"/>
    <cellStyle name="20% - Ênfase4 3 2 4 3 2" xfId="4667"/>
    <cellStyle name="20% - Ênfase4 3 2 4 3 2 2" xfId="8514"/>
    <cellStyle name="20% - Ênfase4 3 2 4 3 3" xfId="7583"/>
    <cellStyle name="20% - Ênfase4 3 2 4 3 4" xfId="6909"/>
    <cellStyle name="20% - Ênfase4 3 2 4 3 5" xfId="6400"/>
    <cellStyle name="20% - Ênfase4 3 2 4 4" xfId="4664"/>
    <cellStyle name="20% - Ênfase4 3 2 4 4 2" xfId="8511"/>
    <cellStyle name="20% - Ênfase4 3 2 4 5" xfId="7580"/>
    <cellStyle name="20% - Ênfase4 3 2 4 6" xfId="6906"/>
    <cellStyle name="20% - Ênfase4 3 2 4 7" xfId="6397"/>
    <cellStyle name="20% - Ênfase4 3 3" xfId="338"/>
    <cellStyle name="20% - Ênfase4 3 4" xfId="339"/>
    <cellStyle name="20% - Ênfase4 3 4 2" xfId="340"/>
    <cellStyle name="20% - Ênfase4 3 4 2 2" xfId="341"/>
    <cellStyle name="20% - Ênfase4 3 4 2 2 2" xfId="4670"/>
    <cellStyle name="20% - Ênfase4 3 4 2 2 2 2" xfId="8517"/>
    <cellStyle name="20% - Ênfase4 3 4 2 2 3" xfId="7586"/>
    <cellStyle name="20% - Ênfase4 3 4 2 2 4" xfId="6912"/>
    <cellStyle name="20% - Ênfase4 3 4 2 2 5" xfId="6403"/>
    <cellStyle name="20% - Ênfase4 3 4 2 3" xfId="4669"/>
    <cellStyle name="20% - Ênfase4 3 4 2 3 2" xfId="8516"/>
    <cellStyle name="20% - Ênfase4 3 4 2 4" xfId="7585"/>
    <cellStyle name="20% - Ênfase4 3 4 2 5" xfId="6911"/>
    <cellStyle name="20% - Ênfase4 3 4 2 6" xfId="6402"/>
    <cellStyle name="20% - Ênfase4 3 4 3" xfId="342"/>
    <cellStyle name="20% - Ênfase4 3 4 3 2" xfId="4671"/>
    <cellStyle name="20% - Ênfase4 3 4 3 2 2" xfId="8518"/>
    <cellStyle name="20% - Ênfase4 3 4 3 3" xfId="7587"/>
    <cellStyle name="20% - Ênfase4 3 4 3 4" xfId="6913"/>
    <cellStyle name="20% - Ênfase4 3 4 3 5" xfId="6404"/>
    <cellStyle name="20% - Ênfase4 3 4 4" xfId="4668"/>
    <cellStyle name="20% - Ênfase4 3 4 4 2" xfId="8515"/>
    <cellStyle name="20% - Ênfase4 3 4 5" xfId="7584"/>
    <cellStyle name="20% - Ênfase4 3 4 6" xfId="6910"/>
    <cellStyle name="20% - Ênfase4 3 4 7" xfId="6401"/>
    <cellStyle name="20% - Ênfase4 4" xfId="343"/>
    <cellStyle name="20% - Ênfase4 4 2" xfId="344"/>
    <cellStyle name="20% - Ênfase4 4 3" xfId="345"/>
    <cellStyle name="20% - Ênfase4 4 3 2" xfId="346"/>
    <cellStyle name="20% - Ênfase4 4 3 2 2" xfId="347"/>
    <cellStyle name="20% - Ênfase4 4 3 2 2 2" xfId="4674"/>
    <cellStyle name="20% - Ênfase4 4 3 2 2 2 2" xfId="8521"/>
    <cellStyle name="20% - Ênfase4 4 3 2 2 3" xfId="7590"/>
    <cellStyle name="20% - Ênfase4 4 3 2 3" xfId="4673"/>
    <cellStyle name="20% - Ênfase4 4 3 2 3 2" xfId="8520"/>
    <cellStyle name="20% - Ênfase4 4 3 2 4" xfId="7589"/>
    <cellStyle name="20% - Ênfase4 4 3 3" xfId="348"/>
    <cellStyle name="20% - Ênfase4 4 3 3 2" xfId="4675"/>
    <cellStyle name="20% - Ênfase4 4 3 3 2 2" xfId="8522"/>
    <cellStyle name="20% - Ênfase4 4 3 3 3" xfId="7591"/>
    <cellStyle name="20% - Ênfase4 4 3 4" xfId="4672"/>
    <cellStyle name="20% - Ênfase4 4 3 4 2" xfId="8519"/>
    <cellStyle name="20% - Ênfase4 4 3 5" xfId="7588"/>
    <cellStyle name="20% - Ênfase4 4 4" xfId="349"/>
    <cellStyle name="20% - Ênfase4 4 5" xfId="350"/>
    <cellStyle name="20% - Ênfase4 4 5 2" xfId="351"/>
    <cellStyle name="20% - Ênfase4 4 5 2 2" xfId="352"/>
    <cellStyle name="20% - Ênfase4 4 5 2 2 2" xfId="4678"/>
    <cellStyle name="20% - Ênfase4 4 5 2 2 2 2" xfId="8525"/>
    <cellStyle name="20% - Ênfase4 4 5 2 2 3" xfId="7594"/>
    <cellStyle name="20% - Ênfase4 4 5 2 2 4" xfId="6916"/>
    <cellStyle name="20% - Ênfase4 4 5 2 2 5" xfId="6407"/>
    <cellStyle name="20% - Ênfase4 4 5 2 3" xfId="4677"/>
    <cellStyle name="20% - Ênfase4 4 5 2 3 2" xfId="8524"/>
    <cellStyle name="20% - Ênfase4 4 5 2 4" xfId="7593"/>
    <cellStyle name="20% - Ênfase4 4 5 2 5" xfId="6915"/>
    <cellStyle name="20% - Ênfase4 4 5 2 6" xfId="6406"/>
    <cellStyle name="20% - Ênfase4 4 5 3" xfId="353"/>
    <cellStyle name="20% - Ênfase4 4 5 3 2" xfId="4679"/>
    <cellStyle name="20% - Ênfase4 4 5 3 2 2" xfId="8526"/>
    <cellStyle name="20% - Ênfase4 4 5 3 3" xfId="7595"/>
    <cellStyle name="20% - Ênfase4 4 5 3 4" xfId="6917"/>
    <cellStyle name="20% - Ênfase4 4 5 3 5" xfId="6408"/>
    <cellStyle name="20% - Ênfase4 4 5 4" xfId="4676"/>
    <cellStyle name="20% - Ênfase4 4 5 4 2" xfId="8523"/>
    <cellStyle name="20% - Ênfase4 4 5 5" xfId="7592"/>
    <cellStyle name="20% - Ênfase4 4 5 6" xfId="6914"/>
    <cellStyle name="20% - Ênfase4 4 5 7" xfId="6405"/>
    <cellStyle name="20% - Ênfase4 5" xfId="354"/>
    <cellStyle name="20% - Ênfase4 5 2" xfId="355"/>
    <cellStyle name="20% - Ênfase4 5 3" xfId="356"/>
    <cellStyle name="20% - Ênfase4 5 3 2" xfId="357"/>
    <cellStyle name="20% - Ênfase4 5 3 2 2" xfId="358"/>
    <cellStyle name="20% - Ênfase4 5 3 2 2 2" xfId="4682"/>
    <cellStyle name="20% - Ênfase4 5 3 2 2 2 2" xfId="8529"/>
    <cellStyle name="20% - Ênfase4 5 3 2 2 3" xfId="7598"/>
    <cellStyle name="20% - Ênfase4 5 3 2 3" xfId="4681"/>
    <cellStyle name="20% - Ênfase4 5 3 2 3 2" xfId="8528"/>
    <cellStyle name="20% - Ênfase4 5 3 2 4" xfId="7597"/>
    <cellStyle name="20% - Ênfase4 5 3 3" xfId="359"/>
    <cellStyle name="20% - Ênfase4 5 3 3 2" xfId="4683"/>
    <cellStyle name="20% - Ênfase4 5 3 3 2 2" xfId="8530"/>
    <cellStyle name="20% - Ênfase4 5 3 3 3" xfId="7599"/>
    <cellStyle name="20% - Ênfase4 5 3 4" xfId="4680"/>
    <cellStyle name="20% - Ênfase4 5 3 4 2" xfId="8527"/>
    <cellStyle name="20% - Ênfase4 5 3 5" xfId="7596"/>
    <cellStyle name="20% - Ênfase4 5 4" xfId="360"/>
    <cellStyle name="20% - Ênfase4 5 4 2" xfId="361"/>
    <cellStyle name="20% - Ênfase4 5 4 2 2" xfId="362"/>
    <cellStyle name="20% - Ênfase4 5 4 2 2 2" xfId="4686"/>
    <cellStyle name="20% - Ênfase4 5 4 2 2 2 2" xfId="8533"/>
    <cellStyle name="20% - Ênfase4 5 4 2 2 3" xfId="7602"/>
    <cellStyle name="20% - Ênfase4 5 4 2 2 4" xfId="6920"/>
    <cellStyle name="20% - Ênfase4 5 4 2 2 5" xfId="6411"/>
    <cellStyle name="20% - Ênfase4 5 4 2 3" xfId="4685"/>
    <cellStyle name="20% - Ênfase4 5 4 2 3 2" xfId="8532"/>
    <cellStyle name="20% - Ênfase4 5 4 2 4" xfId="7601"/>
    <cellStyle name="20% - Ênfase4 5 4 2 5" xfId="6919"/>
    <cellStyle name="20% - Ênfase4 5 4 2 6" xfId="6410"/>
    <cellStyle name="20% - Ênfase4 5 4 3" xfId="363"/>
    <cellStyle name="20% - Ênfase4 5 4 3 2" xfId="4687"/>
    <cellStyle name="20% - Ênfase4 5 4 3 2 2" xfId="8534"/>
    <cellStyle name="20% - Ênfase4 5 4 3 3" xfId="7603"/>
    <cellStyle name="20% - Ênfase4 5 4 3 4" xfId="6921"/>
    <cellStyle name="20% - Ênfase4 5 4 3 5" xfId="6412"/>
    <cellStyle name="20% - Ênfase4 5 4 4" xfId="4684"/>
    <cellStyle name="20% - Ênfase4 5 4 4 2" xfId="8531"/>
    <cellStyle name="20% - Ênfase4 5 4 5" xfId="7600"/>
    <cellStyle name="20% - Ênfase4 5 4 6" xfId="6918"/>
    <cellStyle name="20% - Ênfase4 5 4 7" xfId="6409"/>
    <cellStyle name="20% - Ênfase4 6" xfId="364"/>
    <cellStyle name="20% - Ênfase4 6 2" xfId="365"/>
    <cellStyle name="20% - Ênfase4 7" xfId="366"/>
    <cellStyle name="20% - Ênfase4 7 2" xfId="367"/>
    <cellStyle name="20% - Ênfase4 8" xfId="368"/>
    <cellStyle name="20% - Ênfase4 8 2" xfId="369"/>
    <cellStyle name="20% - Ênfase4 8 3" xfId="370"/>
    <cellStyle name="20% - Ênfase4 8 3 2" xfId="371"/>
    <cellStyle name="20% - Ênfase4 8 3 2 2" xfId="4690"/>
    <cellStyle name="20% - Ênfase4 8 3 2 2 2" xfId="8537"/>
    <cellStyle name="20% - Ênfase4 8 3 2 3" xfId="7606"/>
    <cellStyle name="20% - Ênfase4 8 3 2 4" xfId="6924"/>
    <cellStyle name="20% - Ênfase4 8 3 2 5" xfId="6415"/>
    <cellStyle name="20% - Ênfase4 8 3 3" xfId="4689"/>
    <cellStyle name="20% - Ênfase4 8 3 3 2" xfId="8536"/>
    <cellStyle name="20% - Ênfase4 8 3 4" xfId="7605"/>
    <cellStyle name="20% - Ênfase4 8 3 5" xfId="6923"/>
    <cellStyle name="20% - Ênfase4 8 3 6" xfId="6414"/>
    <cellStyle name="20% - Ênfase4 8 4" xfId="372"/>
    <cellStyle name="20% - Ênfase4 8 4 2" xfId="4691"/>
    <cellStyle name="20% - Ênfase4 8 4 2 2" xfId="8538"/>
    <cellStyle name="20% - Ênfase4 8 4 3" xfId="7607"/>
    <cellStyle name="20% - Ênfase4 8 4 4" xfId="6925"/>
    <cellStyle name="20% - Ênfase4 8 4 5" xfId="6416"/>
    <cellStyle name="20% - Ênfase4 8 5" xfId="4688"/>
    <cellStyle name="20% - Ênfase4 8 5 2" xfId="8535"/>
    <cellStyle name="20% - Ênfase4 8 6" xfId="7604"/>
    <cellStyle name="20% - Ênfase4 8 7" xfId="6922"/>
    <cellStyle name="20% - Ênfase4 8 8" xfId="6413"/>
    <cellStyle name="20% - Ênfase4 9" xfId="373"/>
    <cellStyle name="20% - Ênfase4 9 2" xfId="374"/>
    <cellStyle name="20% - Ênfase5 1" xfId="375"/>
    <cellStyle name="20% - Ênfase5 10" xfId="376"/>
    <cellStyle name="20% - Ênfase5 10 2" xfId="377"/>
    <cellStyle name="20% - Ênfase5 10 3" xfId="378"/>
    <cellStyle name="20% - Ênfase5 10 3 2" xfId="379"/>
    <cellStyle name="20% - Ênfase5 10 3 2 2" xfId="4694"/>
    <cellStyle name="20% - Ênfase5 10 3 2 2 2" xfId="8541"/>
    <cellStyle name="20% - Ênfase5 10 3 2 3" xfId="7610"/>
    <cellStyle name="20% - Ênfase5 10 3 3" xfId="4693"/>
    <cellStyle name="20% - Ênfase5 10 3 3 2" xfId="8540"/>
    <cellStyle name="20% - Ênfase5 10 3 4" xfId="7609"/>
    <cellStyle name="20% - Ênfase5 10 4" xfId="380"/>
    <cellStyle name="20% - Ênfase5 10 4 2" xfId="4695"/>
    <cellStyle name="20% - Ênfase5 10 4 2 2" xfId="8542"/>
    <cellStyle name="20% - Ênfase5 10 4 3" xfId="7611"/>
    <cellStyle name="20% - Ênfase5 10 5" xfId="4692"/>
    <cellStyle name="20% - Ênfase5 10 5 2" xfId="8539"/>
    <cellStyle name="20% - Ênfase5 10 6" xfId="7608"/>
    <cellStyle name="20% - Ênfase5 11" xfId="381"/>
    <cellStyle name="20% - Ênfase5 11 2" xfId="382"/>
    <cellStyle name="20% - Ênfase5 11 3" xfId="383"/>
    <cellStyle name="20% - Ênfase5 11 3 2" xfId="384"/>
    <cellStyle name="20% - Ênfase5 11 3 2 2" xfId="4698"/>
    <cellStyle name="20% - Ênfase5 11 3 2 2 2" xfId="8545"/>
    <cellStyle name="20% - Ênfase5 11 3 2 3" xfId="7614"/>
    <cellStyle name="20% - Ênfase5 11 3 3" xfId="4697"/>
    <cellStyle name="20% - Ênfase5 11 3 3 2" xfId="8544"/>
    <cellStyle name="20% - Ênfase5 11 3 4" xfId="7613"/>
    <cellStyle name="20% - Ênfase5 11 4" xfId="385"/>
    <cellStyle name="20% - Ênfase5 11 4 2" xfId="4699"/>
    <cellStyle name="20% - Ênfase5 11 4 2 2" xfId="8546"/>
    <cellStyle name="20% - Ênfase5 11 4 3" xfId="7615"/>
    <cellStyle name="20% - Ênfase5 11 5" xfId="4696"/>
    <cellStyle name="20% - Ênfase5 11 5 2" xfId="8543"/>
    <cellStyle name="20% - Ênfase5 11 6" xfId="7612"/>
    <cellStyle name="20% - Ênfase5 12" xfId="386"/>
    <cellStyle name="20% - Ênfase5 12 2" xfId="387"/>
    <cellStyle name="20% - Ênfase5 12 3" xfId="388"/>
    <cellStyle name="20% - Ênfase5 12 3 2" xfId="389"/>
    <cellStyle name="20% - Ênfase5 12 3 2 2" xfId="4702"/>
    <cellStyle name="20% - Ênfase5 12 3 2 2 2" xfId="8549"/>
    <cellStyle name="20% - Ênfase5 12 3 2 3" xfId="7618"/>
    <cellStyle name="20% - Ênfase5 12 3 3" xfId="4701"/>
    <cellStyle name="20% - Ênfase5 12 3 3 2" xfId="8548"/>
    <cellStyle name="20% - Ênfase5 12 3 4" xfId="7617"/>
    <cellStyle name="20% - Ênfase5 12 4" xfId="390"/>
    <cellStyle name="20% - Ênfase5 12 4 2" xfId="4703"/>
    <cellStyle name="20% - Ênfase5 12 4 2 2" xfId="8550"/>
    <cellStyle name="20% - Ênfase5 12 4 3" xfId="7619"/>
    <cellStyle name="20% - Ênfase5 12 5" xfId="4700"/>
    <cellStyle name="20% - Ênfase5 12 5 2" xfId="8547"/>
    <cellStyle name="20% - Ênfase5 12 6" xfId="7616"/>
    <cellStyle name="20% - Ênfase5 13" xfId="391"/>
    <cellStyle name="20% - Ênfase5 13 2" xfId="392"/>
    <cellStyle name="20% - Ênfase5 13 3" xfId="393"/>
    <cellStyle name="20% - Ênfase5 13 3 2" xfId="394"/>
    <cellStyle name="20% - Ênfase5 13 3 2 2" xfId="4706"/>
    <cellStyle name="20% - Ênfase5 13 3 2 2 2" xfId="8553"/>
    <cellStyle name="20% - Ênfase5 13 3 2 3" xfId="7622"/>
    <cellStyle name="20% - Ênfase5 13 3 3" xfId="4705"/>
    <cellStyle name="20% - Ênfase5 13 3 3 2" xfId="8552"/>
    <cellStyle name="20% - Ênfase5 13 3 4" xfId="7621"/>
    <cellStyle name="20% - Ênfase5 13 4" xfId="395"/>
    <cellStyle name="20% - Ênfase5 13 4 2" xfId="4707"/>
    <cellStyle name="20% - Ênfase5 13 4 2 2" xfId="8554"/>
    <cellStyle name="20% - Ênfase5 13 4 3" xfId="7623"/>
    <cellStyle name="20% - Ênfase5 13 5" xfId="4704"/>
    <cellStyle name="20% - Ênfase5 13 5 2" xfId="8551"/>
    <cellStyle name="20% - Ênfase5 13 6" xfId="7620"/>
    <cellStyle name="20% - Ênfase5 14 2" xfId="396"/>
    <cellStyle name="20% - Ênfase5 15 2" xfId="397"/>
    <cellStyle name="20% - Ênfase5 16 2" xfId="398"/>
    <cellStyle name="20% - Ênfase5 17 2" xfId="399"/>
    <cellStyle name="20% - Ênfase5 2" xfId="400"/>
    <cellStyle name="20% - Ênfase5 2 2" xfId="401"/>
    <cellStyle name="20% - Ênfase5 2 2 2" xfId="402"/>
    <cellStyle name="20% - Ênfase5 2 2 2 2" xfId="403"/>
    <cellStyle name="20% - Ênfase5 2 2 2 2 2" xfId="404"/>
    <cellStyle name="20% - Ênfase5 2 2 2 2 2 2" xfId="4711"/>
    <cellStyle name="20% - Ênfase5 2 2 2 2 2 2 2" xfId="8558"/>
    <cellStyle name="20% - Ênfase5 2 2 2 2 2 3" xfId="7627"/>
    <cellStyle name="20% - Ênfase5 2 2 2 2 3" xfId="4710"/>
    <cellStyle name="20% - Ênfase5 2 2 2 2 3 2" xfId="8557"/>
    <cellStyle name="20% - Ênfase5 2 2 2 2 4" xfId="7626"/>
    <cellStyle name="20% - Ênfase5 2 2 2 3" xfId="405"/>
    <cellStyle name="20% - Ênfase5 2 2 2 3 2" xfId="4712"/>
    <cellStyle name="20% - Ênfase5 2 2 2 3 2 2" xfId="8559"/>
    <cellStyle name="20% - Ênfase5 2 2 2 3 3" xfId="7628"/>
    <cellStyle name="20% - Ênfase5 2 2 2 4" xfId="4709"/>
    <cellStyle name="20% - Ênfase5 2 2 2 4 2" xfId="8556"/>
    <cellStyle name="20% - Ênfase5 2 2 2 5" xfId="7625"/>
    <cellStyle name="20% - Ênfase5 2 2 3" xfId="406"/>
    <cellStyle name="20% - Ênfase5 2 3" xfId="407"/>
    <cellStyle name="20% - Ênfase5 2 4" xfId="408"/>
    <cellStyle name="20% - Ênfase5 2 4 2" xfId="4713"/>
    <cellStyle name="20% - Ênfase5 2 4 2 2" xfId="8560"/>
    <cellStyle name="20% - Ênfase5 2 4 3" xfId="7629"/>
    <cellStyle name="20% - Ênfase5 2 5" xfId="409"/>
    <cellStyle name="20% - Ênfase5 2 6" xfId="4708"/>
    <cellStyle name="20% - Ênfase5 2 6 2" xfId="8555"/>
    <cellStyle name="20% - Ênfase5 2 7" xfId="7624"/>
    <cellStyle name="20% - Ênfase5 3" xfId="410"/>
    <cellStyle name="20% - Ênfase5 3 2" xfId="411"/>
    <cellStyle name="20% - Ênfase5 3 2 2" xfId="412"/>
    <cellStyle name="20% - Ênfase5 3 2 2 2" xfId="413"/>
    <cellStyle name="20% - Ênfase5 3 2 2 2 2" xfId="414"/>
    <cellStyle name="20% - Ênfase5 3 2 2 2 2 2" xfId="4716"/>
    <cellStyle name="20% - Ênfase5 3 2 2 2 2 2 2" xfId="8563"/>
    <cellStyle name="20% - Ênfase5 3 2 2 2 2 3" xfId="7632"/>
    <cellStyle name="20% - Ênfase5 3 2 2 2 3" xfId="4715"/>
    <cellStyle name="20% - Ênfase5 3 2 2 2 3 2" xfId="8562"/>
    <cellStyle name="20% - Ênfase5 3 2 2 2 4" xfId="7631"/>
    <cellStyle name="20% - Ênfase5 3 2 2 3" xfId="415"/>
    <cellStyle name="20% - Ênfase5 3 2 2 3 2" xfId="4717"/>
    <cellStyle name="20% - Ênfase5 3 2 2 3 2 2" xfId="8564"/>
    <cellStyle name="20% - Ênfase5 3 2 2 3 3" xfId="7633"/>
    <cellStyle name="20% - Ênfase5 3 2 2 4" xfId="4714"/>
    <cellStyle name="20% - Ênfase5 3 2 2 4 2" xfId="8561"/>
    <cellStyle name="20% - Ênfase5 3 2 2 5" xfId="7630"/>
    <cellStyle name="20% - Ênfase5 3 2 3" xfId="416"/>
    <cellStyle name="20% - Ênfase5 3 3" xfId="417"/>
    <cellStyle name="20% - Ênfase5 3 4" xfId="418"/>
    <cellStyle name="20% - Ênfase5 3 4 2" xfId="4718"/>
    <cellStyle name="20% - Ênfase5 3 4 2 2" xfId="8565"/>
    <cellStyle name="20% - Ênfase5 3 4 3" xfId="7634"/>
    <cellStyle name="20% - Ênfase5 4" xfId="419"/>
    <cellStyle name="20% - Ênfase5 4 2" xfId="420"/>
    <cellStyle name="20% - Ênfase5 4 3" xfId="421"/>
    <cellStyle name="20% - Ênfase5 4 3 2" xfId="422"/>
    <cellStyle name="20% - Ênfase5 4 3 2 2" xfId="423"/>
    <cellStyle name="20% - Ênfase5 4 3 2 2 2" xfId="4721"/>
    <cellStyle name="20% - Ênfase5 4 3 2 2 2 2" xfId="8568"/>
    <cellStyle name="20% - Ênfase5 4 3 2 2 3" xfId="7637"/>
    <cellStyle name="20% - Ênfase5 4 3 2 3" xfId="4720"/>
    <cellStyle name="20% - Ênfase5 4 3 2 3 2" xfId="8567"/>
    <cellStyle name="20% - Ênfase5 4 3 2 4" xfId="7636"/>
    <cellStyle name="20% - Ênfase5 4 3 3" xfId="424"/>
    <cellStyle name="20% - Ênfase5 4 3 3 2" xfId="4722"/>
    <cellStyle name="20% - Ênfase5 4 3 3 2 2" xfId="8569"/>
    <cellStyle name="20% - Ênfase5 4 3 3 3" xfId="7638"/>
    <cellStyle name="20% - Ênfase5 4 3 4" xfId="4719"/>
    <cellStyle name="20% - Ênfase5 4 3 4 2" xfId="8566"/>
    <cellStyle name="20% - Ênfase5 4 3 5" xfId="7635"/>
    <cellStyle name="20% - Ênfase5 4 4" xfId="425"/>
    <cellStyle name="20% - Ênfase5 5" xfId="426"/>
    <cellStyle name="20% - Ênfase5 5 2" xfId="427"/>
    <cellStyle name="20% - Ênfase5 5 3" xfId="428"/>
    <cellStyle name="20% - Ênfase5 5 3 2" xfId="429"/>
    <cellStyle name="20% - Ênfase5 5 3 2 2" xfId="430"/>
    <cellStyle name="20% - Ênfase5 5 3 2 2 2" xfId="4725"/>
    <cellStyle name="20% - Ênfase5 5 3 2 2 2 2" xfId="8572"/>
    <cellStyle name="20% - Ênfase5 5 3 2 2 3" xfId="7641"/>
    <cellStyle name="20% - Ênfase5 5 3 2 3" xfId="4724"/>
    <cellStyle name="20% - Ênfase5 5 3 2 3 2" xfId="8571"/>
    <cellStyle name="20% - Ênfase5 5 3 2 4" xfId="7640"/>
    <cellStyle name="20% - Ênfase5 5 3 3" xfId="431"/>
    <cellStyle name="20% - Ênfase5 5 3 3 2" xfId="4726"/>
    <cellStyle name="20% - Ênfase5 5 3 3 2 2" xfId="8573"/>
    <cellStyle name="20% - Ênfase5 5 3 3 3" xfId="7642"/>
    <cellStyle name="20% - Ênfase5 5 3 4" xfId="4723"/>
    <cellStyle name="20% - Ênfase5 5 3 4 2" xfId="8570"/>
    <cellStyle name="20% - Ênfase5 5 3 5" xfId="7639"/>
    <cellStyle name="20% - Ênfase5 6" xfId="432"/>
    <cellStyle name="20% - Ênfase5 6 2" xfId="433"/>
    <cellStyle name="20% - Ênfase5 7" xfId="434"/>
    <cellStyle name="20% - Ênfase5 7 2" xfId="435"/>
    <cellStyle name="20% - Ênfase5 8" xfId="436"/>
    <cellStyle name="20% - Ênfase5 8 2" xfId="437"/>
    <cellStyle name="20% - Ênfase5 8 3" xfId="438"/>
    <cellStyle name="20% - Ênfase5 8 3 2" xfId="439"/>
    <cellStyle name="20% - Ênfase5 8 3 2 2" xfId="4729"/>
    <cellStyle name="20% - Ênfase5 8 3 2 2 2" xfId="8576"/>
    <cellStyle name="20% - Ênfase5 8 3 2 3" xfId="7645"/>
    <cellStyle name="20% - Ênfase5 8 3 3" xfId="4728"/>
    <cellStyle name="20% - Ênfase5 8 3 3 2" xfId="8575"/>
    <cellStyle name="20% - Ênfase5 8 3 4" xfId="7644"/>
    <cellStyle name="20% - Ênfase5 8 4" xfId="440"/>
    <cellStyle name="20% - Ênfase5 8 4 2" xfId="4730"/>
    <cellStyle name="20% - Ênfase5 8 4 2 2" xfId="8577"/>
    <cellStyle name="20% - Ênfase5 8 4 3" xfId="7646"/>
    <cellStyle name="20% - Ênfase5 8 5" xfId="4727"/>
    <cellStyle name="20% - Ênfase5 8 5 2" xfId="8574"/>
    <cellStyle name="20% - Ênfase5 8 6" xfId="7643"/>
    <cellStyle name="20% - Ênfase5 9" xfId="441"/>
    <cellStyle name="20% - Ênfase5 9 2" xfId="442"/>
    <cellStyle name="20% - Ênfase6 1" xfId="443"/>
    <cellStyle name="20% - Ênfase6 10" xfId="444"/>
    <cellStyle name="20% - Ênfase6 10 2" xfId="445"/>
    <cellStyle name="20% - Ênfase6 10 3" xfId="446"/>
    <cellStyle name="20% - Ênfase6 10 3 2" xfId="447"/>
    <cellStyle name="20% - Ênfase6 10 3 2 2" xfId="4733"/>
    <cellStyle name="20% - Ênfase6 10 3 2 2 2" xfId="8580"/>
    <cellStyle name="20% - Ênfase6 10 3 2 3" xfId="7649"/>
    <cellStyle name="20% - Ênfase6 10 3 3" xfId="4732"/>
    <cellStyle name="20% - Ênfase6 10 3 3 2" xfId="8579"/>
    <cellStyle name="20% - Ênfase6 10 3 4" xfId="7648"/>
    <cellStyle name="20% - Ênfase6 10 4" xfId="448"/>
    <cellStyle name="20% - Ênfase6 10 4 2" xfId="4734"/>
    <cellStyle name="20% - Ênfase6 10 4 2 2" xfId="8581"/>
    <cellStyle name="20% - Ênfase6 10 4 3" xfId="7650"/>
    <cellStyle name="20% - Ênfase6 10 5" xfId="4731"/>
    <cellStyle name="20% - Ênfase6 10 5 2" xfId="8578"/>
    <cellStyle name="20% - Ênfase6 10 6" xfId="7647"/>
    <cellStyle name="20% - Ênfase6 11" xfId="449"/>
    <cellStyle name="20% - Ênfase6 11 2" xfId="450"/>
    <cellStyle name="20% - Ênfase6 11 3" xfId="451"/>
    <cellStyle name="20% - Ênfase6 11 3 2" xfId="452"/>
    <cellStyle name="20% - Ênfase6 11 3 2 2" xfId="4737"/>
    <cellStyle name="20% - Ênfase6 11 3 2 2 2" xfId="8584"/>
    <cellStyle name="20% - Ênfase6 11 3 2 3" xfId="7653"/>
    <cellStyle name="20% - Ênfase6 11 3 3" xfId="4736"/>
    <cellStyle name="20% - Ênfase6 11 3 3 2" xfId="8583"/>
    <cellStyle name="20% - Ênfase6 11 3 4" xfId="7652"/>
    <cellStyle name="20% - Ênfase6 11 4" xfId="453"/>
    <cellStyle name="20% - Ênfase6 11 4 2" xfId="4738"/>
    <cellStyle name="20% - Ênfase6 11 4 2 2" xfId="8585"/>
    <cellStyle name="20% - Ênfase6 11 4 3" xfId="7654"/>
    <cellStyle name="20% - Ênfase6 11 5" xfId="4735"/>
    <cellStyle name="20% - Ênfase6 11 5 2" xfId="8582"/>
    <cellStyle name="20% - Ênfase6 11 6" xfId="7651"/>
    <cellStyle name="20% - Ênfase6 12" xfId="454"/>
    <cellStyle name="20% - Ênfase6 12 2" xfId="455"/>
    <cellStyle name="20% - Ênfase6 12 3" xfId="456"/>
    <cellStyle name="20% - Ênfase6 12 3 2" xfId="457"/>
    <cellStyle name="20% - Ênfase6 12 3 2 2" xfId="4741"/>
    <cellStyle name="20% - Ênfase6 12 3 2 2 2" xfId="8588"/>
    <cellStyle name="20% - Ênfase6 12 3 2 3" xfId="7657"/>
    <cellStyle name="20% - Ênfase6 12 3 3" xfId="4740"/>
    <cellStyle name="20% - Ênfase6 12 3 3 2" xfId="8587"/>
    <cellStyle name="20% - Ênfase6 12 3 4" xfId="7656"/>
    <cellStyle name="20% - Ênfase6 12 4" xfId="458"/>
    <cellStyle name="20% - Ênfase6 12 4 2" xfId="4742"/>
    <cellStyle name="20% - Ênfase6 12 4 2 2" xfId="8589"/>
    <cellStyle name="20% - Ênfase6 12 4 3" xfId="7658"/>
    <cellStyle name="20% - Ênfase6 12 5" xfId="4739"/>
    <cellStyle name="20% - Ênfase6 12 5 2" xfId="8586"/>
    <cellStyle name="20% - Ênfase6 12 6" xfId="7655"/>
    <cellStyle name="20% - Ênfase6 13" xfId="459"/>
    <cellStyle name="20% - Ênfase6 13 2" xfId="460"/>
    <cellStyle name="20% - Ênfase6 13 3" xfId="461"/>
    <cellStyle name="20% - Ênfase6 13 3 2" xfId="462"/>
    <cellStyle name="20% - Ênfase6 13 3 2 2" xfId="4745"/>
    <cellStyle name="20% - Ênfase6 13 3 2 2 2" xfId="8592"/>
    <cellStyle name="20% - Ênfase6 13 3 2 3" xfId="7661"/>
    <cellStyle name="20% - Ênfase6 13 3 3" xfId="4744"/>
    <cellStyle name="20% - Ênfase6 13 3 3 2" xfId="8591"/>
    <cellStyle name="20% - Ênfase6 13 3 4" xfId="7660"/>
    <cellStyle name="20% - Ênfase6 13 4" xfId="463"/>
    <cellStyle name="20% - Ênfase6 13 4 2" xfId="4746"/>
    <cellStyle name="20% - Ênfase6 13 4 2 2" xfId="8593"/>
    <cellStyle name="20% - Ênfase6 13 4 3" xfId="7662"/>
    <cellStyle name="20% - Ênfase6 13 5" xfId="4743"/>
    <cellStyle name="20% - Ênfase6 13 5 2" xfId="8590"/>
    <cellStyle name="20% - Ênfase6 13 6" xfId="7659"/>
    <cellStyle name="20% - Ênfase6 14 2" xfId="464"/>
    <cellStyle name="20% - Ênfase6 15 2" xfId="465"/>
    <cellStyle name="20% - Ênfase6 16 2" xfId="466"/>
    <cellStyle name="20% - Ênfase6 17 2" xfId="467"/>
    <cellStyle name="20% - Ênfase6 2" xfId="468"/>
    <cellStyle name="20% - Ênfase6 2 2" xfId="469"/>
    <cellStyle name="20% - Ênfase6 2 2 2" xfId="470"/>
    <cellStyle name="20% - Ênfase6 2 2 2 2" xfId="471"/>
    <cellStyle name="20% - Ênfase6 2 2 2 2 2" xfId="472"/>
    <cellStyle name="20% - Ênfase6 2 2 2 2 2 2" xfId="4750"/>
    <cellStyle name="20% - Ênfase6 2 2 2 2 2 2 2" xfId="8597"/>
    <cellStyle name="20% - Ênfase6 2 2 2 2 2 3" xfId="7666"/>
    <cellStyle name="20% - Ênfase6 2 2 2 2 3" xfId="4749"/>
    <cellStyle name="20% - Ênfase6 2 2 2 2 3 2" xfId="8596"/>
    <cellStyle name="20% - Ênfase6 2 2 2 2 4" xfId="7665"/>
    <cellStyle name="20% - Ênfase6 2 2 2 3" xfId="473"/>
    <cellStyle name="20% - Ênfase6 2 2 2 3 2" xfId="4751"/>
    <cellStyle name="20% - Ênfase6 2 2 2 3 2 2" xfId="8598"/>
    <cellStyle name="20% - Ênfase6 2 2 2 3 3" xfId="7667"/>
    <cellStyle name="20% - Ênfase6 2 2 2 4" xfId="4748"/>
    <cellStyle name="20% - Ênfase6 2 2 2 4 2" xfId="8595"/>
    <cellStyle name="20% - Ênfase6 2 2 2 5" xfId="7664"/>
    <cellStyle name="20% - Ênfase6 2 2 3" xfId="474"/>
    <cellStyle name="20% - Ênfase6 2 3" xfId="475"/>
    <cellStyle name="20% - Ênfase6 2 4" xfId="476"/>
    <cellStyle name="20% - Ênfase6 2 4 2" xfId="4752"/>
    <cellStyle name="20% - Ênfase6 2 4 2 2" xfId="8599"/>
    <cellStyle name="20% - Ênfase6 2 4 3" xfId="7668"/>
    <cellStyle name="20% - Ênfase6 2 5" xfId="477"/>
    <cellStyle name="20% - Ênfase6 2 6" xfId="4747"/>
    <cellStyle name="20% - Ênfase6 2 6 2" xfId="8594"/>
    <cellStyle name="20% - Ênfase6 2 7" xfId="7663"/>
    <cellStyle name="20% - Ênfase6 3" xfId="478"/>
    <cellStyle name="20% - Ênfase6 3 2" xfId="479"/>
    <cellStyle name="20% - Ênfase6 3 2 2" xfId="480"/>
    <cellStyle name="20% - Ênfase6 3 2 2 2" xfId="481"/>
    <cellStyle name="20% - Ênfase6 3 2 2 2 2" xfId="482"/>
    <cellStyle name="20% - Ênfase6 3 2 2 2 2 2" xfId="4755"/>
    <cellStyle name="20% - Ênfase6 3 2 2 2 2 2 2" xfId="8602"/>
    <cellStyle name="20% - Ênfase6 3 2 2 2 2 3" xfId="7671"/>
    <cellStyle name="20% - Ênfase6 3 2 2 2 3" xfId="4754"/>
    <cellStyle name="20% - Ênfase6 3 2 2 2 3 2" xfId="8601"/>
    <cellStyle name="20% - Ênfase6 3 2 2 2 4" xfId="7670"/>
    <cellStyle name="20% - Ênfase6 3 2 2 3" xfId="483"/>
    <cellStyle name="20% - Ênfase6 3 2 2 3 2" xfId="4756"/>
    <cellStyle name="20% - Ênfase6 3 2 2 3 2 2" xfId="8603"/>
    <cellStyle name="20% - Ênfase6 3 2 2 3 3" xfId="7672"/>
    <cellStyle name="20% - Ênfase6 3 2 2 4" xfId="4753"/>
    <cellStyle name="20% - Ênfase6 3 2 2 4 2" xfId="8600"/>
    <cellStyle name="20% - Ênfase6 3 2 2 5" xfId="7669"/>
    <cellStyle name="20% - Ênfase6 3 2 3" xfId="484"/>
    <cellStyle name="20% - Ênfase6 3 3" xfId="485"/>
    <cellStyle name="20% - Ênfase6 3 4" xfId="486"/>
    <cellStyle name="20% - Ênfase6 3 4 2" xfId="4757"/>
    <cellStyle name="20% - Ênfase6 3 4 2 2" xfId="8604"/>
    <cellStyle name="20% - Ênfase6 3 4 3" xfId="7673"/>
    <cellStyle name="20% - Ênfase6 4" xfId="487"/>
    <cellStyle name="20% - Ênfase6 4 2" xfId="488"/>
    <cellStyle name="20% - Ênfase6 4 3" xfId="489"/>
    <cellStyle name="20% - Ênfase6 4 3 2" xfId="490"/>
    <cellStyle name="20% - Ênfase6 4 3 2 2" xfId="491"/>
    <cellStyle name="20% - Ênfase6 4 3 2 2 2" xfId="4760"/>
    <cellStyle name="20% - Ênfase6 4 3 2 2 2 2" xfId="8607"/>
    <cellStyle name="20% - Ênfase6 4 3 2 2 3" xfId="7676"/>
    <cellStyle name="20% - Ênfase6 4 3 2 3" xfId="4759"/>
    <cellStyle name="20% - Ênfase6 4 3 2 3 2" xfId="8606"/>
    <cellStyle name="20% - Ênfase6 4 3 2 4" xfId="7675"/>
    <cellStyle name="20% - Ênfase6 4 3 3" xfId="492"/>
    <cellStyle name="20% - Ênfase6 4 3 3 2" xfId="4761"/>
    <cellStyle name="20% - Ênfase6 4 3 3 2 2" xfId="8608"/>
    <cellStyle name="20% - Ênfase6 4 3 3 3" xfId="7677"/>
    <cellStyle name="20% - Ênfase6 4 3 4" xfId="4758"/>
    <cellStyle name="20% - Ênfase6 4 3 4 2" xfId="8605"/>
    <cellStyle name="20% - Ênfase6 4 3 5" xfId="7674"/>
    <cellStyle name="20% - Ênfase6 4 4" xfId="493"/>
    <cellStyle name="20% - Ênfase6 5" xfId="494"/>
    <cellStyle name="20% - Ênfase6 5 2" xfId="495"/>
    <cellStyle name="20% - Ênfase6 5 3" xfId="496"/>
    <cellStyle name="20% - Ênfase6 5 3 2" xfId="497"/>
    <cellStyle name="20% - Ênfase6 5 3 2 2" xfId="498"/>
    <cellStyle name="20% - Ênfase6 5 3 2 2 2" xfId="4764"/>
    <cellStyle name="20% - Ênfase6 5 3 2 2 2 2" xfId="8611"/>
    <cellStyle name="20% - Ênfase6 5 3 2 2 3" xfId="7680"/>
    <cellStyle name="20% - Ênfase6 5 3 2 3" xfId="4763"/>
    <cellStyle name="20% - Ênfase6 5 3 2 3 2" xfId="8610"/>
    <cellStyle name="20% - Ênfase6 5 3 2 4" xfId="7679"/>
    <cellStyle name="20% - Ênfase6 5 3 3" xfId="499"/>
    <cellStyle name="20% - Ênfase6 5 3 3 2" xfId="4765"/>
    <cellStyle name="20% - Ênfase6 5 3 3 2 2" xfId="8612"/>
    <cellStyle name="20% - Ênfase6 5 3 3 3" xfId="7681"/>
    <cellStyle name="20% - Ênfase6 5 3 4" xfId="4762"/>
    <cellStyle name="20% - Ênfase6 5 3 4 2" xfId="8609"/>
    <cellStyle name="20% - Ênfase6 5 3 5" xfId="7678"/>
    <cellStyle name="20% - Ênfase6 6" xfId="500"/>
    <cellStyle name="20% - Ênfase6 6 2" xfId="501"/>
    <cellStyle name="20% - Ênfase6 7" xfId="502"/>
    <cellStyle name="20% - Ênfase6 7 2" xfId="503"/>
    <cellStyle name="20% - Ênfase6 8" xfId="504"/>
    <cellStyle name="20% - Ênfase6 8 2" xfId="505"/>
    <cellStyle name="20% - Ênfase6 8 3" xfId="506"/>
    <cellStyle name="20% - Ênfase6 8 3 2" xfId="507"/>
    <cellStyle name="20% - Ênfase6 8 3 2 2" xfId="4768"/>
    <cellStyle name="20% - Ênfase6 8 3 2 2 2" xfId="8615"/>
    <cellStyle name="20% - Ênfase6 8 3 2 3" xfId="7684"/>
    <cellStyle name="20% - Ênfase6 8 3 3" xfId="4767"/>
    <cellStyle name="20% - Ênfase6 8 3 3 2" xfId="8614"/>
    <cellStyle name="20% - Ênfase6 8 3 4" xfId="7683"/>
    <cellStyle name="20% - Ênfase6 8 4" xfId="508"/>
    <cellStyle name="20% - Ênfase6 8 4 2" xfId="4769"/>
    <cellStyle name="20% - Ênfase6 8 4 2 2" xfId="8616"/>
    <cellStyle name="20% - Ênfase6 8 4 3" xfId="7685"/>
    <cellStyle name="20% - Ênfase6 8 5" xfId="4766"/>
    <cellStyle name="20% - Ênfase6 8 5 2" xfId="8613"/>
    <cellStyle name="20% - Ênfase6 8 6" xfId="7682"/>
    <cellStyle name="20% - Ênfase6 9" xfId="509"/>
    <cellStyle name="20% - Ênfase6 9 2" xfId="510"/>
    <cellStyle name="40% - Ênfase1 1" xfId="511"/>
    <cellStyle name="40% - Ênfase1 10" xfId="512"/>
    <cellStyle name="40% - Ênfase1 10 2" xfId="513"/>
    <cellStyle name="40% - Ênfase1 10 3" xfId="514"/>
    <cellStyle name="40% - Ênfase1 10 3 2" xfId="515"/>
    <cellStyle name="40% - Ênfase1 10 3 2 2" xfId="4772"/>
    <cellStyle name="40% - Ênfase1 10 3 2 2 2" xfId="8619"/>
    <cellStyle name="40% - Ênfase1 10 3 2 3" xfId="7688"/>
    <cellStyle name="40% - Ênfase1 10 3 2 4" xfId="6928"/>
    <cellStyle name="40% - Ênfase1 10 3 2 5" xfId="6419"/>
    <cellStyle name="40% - Ênfase1 10 3 3" xfId="4771"/>
    <cellStyle name="40% - Ênfase1 10 3 3 2" xfId="8618"/>
    <cellStyle name="40% - Ênfase1 10 3 4" xfId="7687"/>
    <cellStyle name="40% - Ênfase1 10 3 5" xfId="6927"/>
    <cellStyle name="40% - Ênfase1 10 3 6" xfId="6418"/>
    <cellStyle name="40% - Ênfase1 10 4" xfId="516"/>
    <cellStyle name="40% - Ênfase1 10 4 2" xfId="4773"/>
    <cellStyle name="40% - Ênfase1 10 4 2 2" xfId="8620"/>
    <cellStyle name="40% - Ênfase1 10 4 3" xfId="7689"/>
    <cellStyle name="40% - Ênfase1 10 4 4" xfId="6929"/>
    <cellStyle name="40% - Ênfase1 10 4 5" xfId="6420"/>
    <cellStyle name="40% - Ênfase1 10 5" xfId="4770"/>
    <cellStyle name="40% - Ênfase1 10 5 2" xfId="8617"/>
    <cellStyle name="40% - Ênfase1 10 6" xfId="7686"/>
    <cellStyle name="40% - Ênfase1 10 7" xfId="6926"/>
    <cellStyle name="40% - Ênfase1 10 8" xfId="6417"/>
    <cellStyle name="40% - Ênfase1 11" xfId="517"/>
    <cellStyle name="40% - Ênfase1 11 2" xfId="518"/>
    <cellStyle name="40% - Ênfase1 11 3" xfId="519"/>
    <cellStyle name="40% - Ênfase1 11 3 2" xfId="520"/>
    <cellStyle name="40% - Ênfase1 11 3 2 2" xfId="4776"/>
    <cellStyle name="40% - Ênfase1 11 3 2 2 2" xfId="8623"/>
    <cellStyle name="40% - Ênfase1 11 3 2 3" xfId="7692"/>
    <cellStyle name="40% - Ênfase1 11 3 2 4" xfId="6932"/>
    <cellStyle name="40% - Ênfase1 11 3 2 5" xfId="6423"/>
    <cellStyle name="40% - Ênfase1 11 3 3" xfId="4775"/>
    <cellStyle name="40% - Ênfase1 11 3 3 2" xfId="8622"/>
    <cellStyle name="40% - Ênfase1 11 3 4" xfId="7691"/>
    <cellStyle name="40% - Ênfase1 11 3 5" xfId="6931"/>
    <cellStyle name="40% - Ênfase1 11 3 6" xfId="6422"/>
    <cellStyle name="40% - Ênfase1 11 4" xfId="521"/>
    <cellStyle name="40% - Ênfase1 11 4 2" xfId="4777"/>
    <cellStyle name="40% - Ênfase1 11 4 2 2" xfId="8624"/>
    <cellStyle name="40% - Ênfase1 11 4 3" xfId="7693"/>
    <cellStyle name="40% - Ênfase1 11 4 4" xfId="6933"/>
    <cellStyle name="40% - Ênfase1 11 4 5" xfId="6424"/>
    <cellStyle name="40% - Ênfase1 11 5" xfId="4774"/>
    <cellStyle name="40% - Ênfase1 11 5 2" xfId="8621"/>
    <cellStyle name="40% - Ênfase1 11 6" xfId="7690"/>
    <cellStyle name="40% - Ênfase1 11 7" xfId="6930"/>
    <cellStyle name="40% - Ênfase1 11 8" xfId="6421"/>
    <cellStyle name="40% - Ênfase1 12" xfId="522"/>
    <cellStyle name="40% - Ênfase1 12 2" xfId="523"/>
    <cellStyle name="40% - Ênfase1 12 3" xfId="524"/>
    <cellStyle name="40% - Ênfase1 12 3 2" xfId="525"/>
    <cellStyle name="40% - Ênfase1 12 3 2 2" xfId="4780"/>
    <cellStyle name="40% - Ênfase1 12 3 2 2 2" xfId="8627"/>
    <cellStyle name="40% - Ênfase1 12 3 2 3" xfId="7696"/>
    <cellStyle name="40% - Ênfase1 12 3 2 4" xfId="6936"/>
    <cellStyle name="40% - Ênfase1 12 3 2 5" xfId="6427"/>
    <cellStyle name="40% - Ênfase1 12 3 3" xfId="4779"/>
    <cellStyle name="40% - Ênfase1 12 3 3 2" xfId="8626"/>
    <cellStyle name="40% - Ênfase1 12 3 4" xfId="7695"/>
    <cellStyle name="40% - Ênfase1 12 3 5" xfId="6935"/>
    <cellStyle name="40% - Ênfase1 12 3 6" xfId="6426"/>
    <cellStyle name="40% - Ênfase1 12 4" xfId="526"/>
    <cellStyle name="40% - Ênfase1 12 4 2" xfId="4781"/>
    <cellStyle name="40% - Ênfase1 12 4 2 2" xfId="8628"/>
    <cellStyle name="40% - Ênfase1 12 4 3" xfId="7697"/>
    <cellStyle name="40% - Ênfase1 12 4 4" xfId="6937"/>
    <cellStyle name="40% - Ênfase1 12 4 5" xfId="6428"/>
    <cellStyle name="40% - Ênfase1 12 5" xfId="4778"/>
    <cellStyle name="40% - Ênfase1 12 5 2" xfId="8625"/>
    <cellStyle name="40% - Ênfase1 12 6" xfId="7694"/>
    <cellStyle name="40% - Ênfase1 12 7" xfId="6934"/>
    <cellStyle name="40% - Ênfase1 12 8" xfId="6425"/>
    <cellStyle name="40% - Ênfase1 13" xfId="527"/>
    <cellStyle name="40% - Ênfase1 13 2" xfId="528"/>
    <cellStyle name="40% - Ênfase1 13 3" xfId="529"/>
    <cellStyle name="40% - Ênfase1 13 3 2" xfId="530"/>
    <cellStyle name="40% - Ênfase1 13 3 2 2" xfId="4784"/>
    <cellStyle name="40% - Ênfase1 13 3 2 2 2" xfId="8631"/>
    <cellStyle name="40% - Ênfase1 13 3 2 3" xfId="7700"/>
    <cellStyle name="40% - Ênfase1 13 3 2 4" xfId="6940"/>
    <cellStyle name="40% - Ênfase1 13 3 2 5" xfId="6431"/>
    <cellStyle name="40% - Ênfase1 13 3 3" xfId="4783"/>
    <cellStyle name="40% - Ênfase1 13 3 3 2" xfId="8630"/>
    <cellStyle name="40% - Ênfase1 13 3 4" xfId="7699"/>
    <cellStyle name="40% - Ênfase1 13 3 5" xfId="6939"/>
    <cellStyle name="40% - Ênfase1 13 3 6" xfId="6430"/>
    <cellStyle name="40% - Ênfase1 13 4" xfId="531"/>
    <cellStyle name="40% - Ênfase1 13 4 2" xfId="4785"/>
    <cellStyle name="40% - Ênfase1 13 4 2 2" xfId="8632"/>
    <cellStyle name="40% - Ênfase1 13 4 3" xfId="7701"/>
    <cellStyle name="40% - Ênfase1 13 4 4" xfId="6941"/>
    <cellStyle name="40% - Ênfase1 13 4 5" xfId="6432"/>
    <cellStyle name="40% - Ênfase1 13 5" xfId="4782"/>
    <cellStyle name="40% - Ênfase1 13 5 2" xfId="8629"/>
    <cellStyle name="40% - Ênfase1 13 6" xfId="7698"/>
    <cellStyle name="40% - Ênfase1 13 7" xfId="6938"/>
    <cellStyle name="40% - Ênfase1 13 8" xfId="6429"/>
    <cellStyle name="40% - Ênfase1 14 2" xfId="532"/>
    <cellStyle name="40% - Ênfase1 15 2" xfId="533"/>
    <cellStyle name="40% - Ênfase1 16 2" xfId="534"/>
    <cellStyle name="40% - Ênfase1 17 2" xfId="535"/>
    <cellStyle name="40% - Ênfase1 2" xfId="536"/>
    <cellStyle name="40% - Ênfase1 2 2" xfId="537"/>
    <cellStyle name="40% - Ênfase1 2 2 2" xfId="538"/>
    <cellStyle name="40% - Ênfase1 2 2 2 2" xfId="539"/>
    <cellStyle name="40% - Ênfase1 2 2 2 2 2" xfId="540"/>
    <cellStyle name="40% - Ênfase1 2 2 2 2 2 2" xfId="4789"/>
    <cellStyle name="40% - Ênfase1 2 2 2 2 2 2 2" xfId="8636"/>
    <cellStyle name="40% - Ênfase1 2 2 2 2 2 3" xfId="7705"/>
    <cellStyle name="40% - Ênfase1 2 2 2 2 2 4" xfId="6945"/>
    <cellStyle name="40% - Ênfase1 2 2 2 2 2 5" xfId="6435"/>
    <cellStyle name="40% - Ênfase1 2 2 2 2 3" xfId="4788"/>
    <cellStyle name="40% - Ênfase1 2 2 2 2 3 2" xfId="8635"/>
    <cellStyle name="40% - Ênfase1 2 2 2 2 4" xfId="7704"/>
    <cellStyle name="40% - Ênfase1 2 2 2 2 5" xfId="6944"/>
    <cellStyle name="40% - Ênfase1 2 2 2 2 6" xfId="6434"/>
    <cellStyle name="40% - Ênfase1 2 2 2 3" xfId="541"/>
    <cellStyle name="40% - Ênfase1 2 2 2 3 2" xfId="4790"/>
    <cellStyle name="40% - Ênfase1 2 2 2 3 2 2" xfId="8637"/>
    <cellStyle name="40% - Ênfase1 2 2 2 3 3" xfId="7706"/>
    <cellStyle name="40% - Ênfase1 2 2 2 3 4" xfId="6946"/>
    <cellStyle name="40% - Ênfase1 2 2 2 3 5" xfId="6436"/>
    <cellStyle name="40% - Ênfase1 2 2 2 4" xfId="4787"/>
    <cellStyle name="40% - Ênfase1 2 2 2 4 2" xfId="8634"/>
    <cellStyle name="40% - Ênfase1 2 2 2 5" xfId="7703"/>
    <cellStyle name="40% - Ênfase1 2 2 2 6" xfId="6943"/>
    <cellStyle name="40% - Ênfase1 2 2 2 7" xfId="6433"/>
    <cellStyle name="40% - Ênfase1 2 2 3" xfId="542"/>
    <cellStyle name="40% - Ênfase1 2 3" xfId="543"/>
    <cellStyle name="40% - Ênfase1 2 3 2" xfId="6947"/>
    <cellStyle name="40% - Ênfase1 2 3 3" xfId="6437"/>
    <cellStyle name="40% - Ênfase1 2 4" xfId="544"/>
    <cellStyle name="40% - Ênfase1 2 4 2" xfId="4791"/>
    <cellStyle name="40% - Ênfase1 2 4 2 2" xfId="8638"/>
    <cellStyle name="40% - Ênfase1 2 4 3" xfId="7707"/>
    <cellStyle name="40% - Ênfase1 2 4 4" xfId="6948"/>
    <cellStyle name="40% - Ênfase1 2 4 5" xfId="6438"/>
    <cellStyle name="40% - Ênfase1 2 5" xfId="545"/>
    <cellStyle name="40% - Ênfase1 2 6" xfId="4786"/>
    <cellStyle name="40% - Ênfase1 2 6 2" xfId="8633"/>
    <cellStyle name="40% - Ênfase1 2 7" xfId="7702"/>
    <cellStyle name="40% - Ênfase1 2 8" xfId="6942"/>
    <cellStyle name="40% - Ênfase1 3" xfId="546"/>
    <cellStyle name="40% - Ênfase1 3 2" xfId="547"/>
    <cellStyle name="40% - Ênfase1 3 2 2" xfId="548"/>
    <cellStyle name="40% - Ênfase1 3 2 2 2" xfId="549"/>
    <cellStyle name="40% - Ênfase1 3 2 2 2 2" xfId="550"/>
    <cellStyle name="40% - Ênfase1 3 2 2 2 2 2" xfId="4794"/>
    <cellStyle name="40% - Ênfase1 3 2 2 2 2 2 2" xfId="8641"/>
    <cellStyle name="40% - Ênfase1 3 2 2 2 2 3" xfId="7710"/>
    <cellStyle name="40% - Ênfase1 3 2 2 2 2 4" xfId="6951"/>
    <cellStyle name="40% - Ênfase1 3 2 2 2 2 5" xfId="6442"/>
    <cellStyle name="40% - Ênfase1 3 2 2 2 3" xfId="4793"/>
    <cellStyle name="40% - Ênfase1 3 2 2 2 3 2" xfId="8640"/>
    <cellStyle name="40% - Ênfase1 3 2 2 2 4" xfId="7709"/>
    <cellStyle name="40% - Ênfase1 3 2 2 2 5" xfId="6950"/>
    <cellStyle name="40% - Ênfase1 3 2 2 2 6" xfId="6441"/>
    <cellStyle name="40% - Ênfase1 3 2 2 3" xfId="551"/>
    <cellStyle name="40% - Ênfase1 3 2 2 3 2" xfId="4795"/>
    <cellStyle name="40% - Ênfase1 3 2 2 3 2 2" xfId="8642"/>
    <cellStyle name="40% - Ênfase1 3 2 2 3 3" xfId="7711"/>
    <cellStyle name="40% - Ênfase1 3 2 2 3 4" xfId="6952"/>
    <cellStyle name="40% - Ênfase1 3 2 2 3 5" xfId="6443"/>
    <cellStyle name="40% - Ênfase1 3 2 2 4" xfId="4792"/>
    <cellStyle name="40% - Ênfase1 3 2 2 4 2" xfId="8639"/>
    <cellStyle name="40% - Ênfase1 3 2 2 5" xfId="7708"/>
    <cellStyle name="40% - Ênfase1 3 2 2 6" xfId="6949"/>
    <cellStyle name="40% - Ênfase1 3 2 2 7" xfId="6440"/>
    <cellStyle name="40% - Ênfase1 3 2 3" xfId="552"/>
    <cellStyle name="40% - Ênfase1 3 3" xfId="553"/>
    <cellStyle name="40% - Ênfase1 3 3 2" xfId="6953"/>
    <cellStyle name="40% - Ênfase1 3 3 3" xfId="6444"/>
    <cellStyle name="40% - Ênfase1 3 4" xfId="554"/>
    <cellStyle name="40% - Ênfase1 3 4 2" xfId="4796"/>
    <cellStyle name="40% - Ênfase1 3 4 2 2" xfId="8643"/>
    <cellStyle name="40% - Ênfase1 3 4 3" xfId="7712"/>
    <cellStyle name="40% - Ênfase1 3 4 4" xfId="6954"/>
    <cellStyle name="40% - Ênfase1 3 4 5" xfId="6445"/>
    <cellStyle name="40% - Ênfase1 4" xfId="555"/>
    <cellStyle name="40% - Ênfase1 4 2" xfId="556"/>
    <cellStyle name="40% - Ênfase1 4 3" xfId="557"/>
    <cellStyle name="40% - Ênfase1 4 3 2" xfId="558"/>
    <cellStyle name="40% - Ênfase1 4 3 2 2" xfId="559"/>
    <cellStyle name="40% - Ênfase1 4 3 2 2 2" xfId="4799"/>
    <cellStyle name="40% - Ênfase1 4 3 2 2 2 2" xfId="8646"/>
    <cellStyle name="40% - Ênfase1 4 3 2 2 3" xfId="7715"/>
    <cellStyle name="40% - Ênfase1 4 3 2 2 4" xfId="6957"/>
    <cellStyle name="40% - Ênfase1 4 3 2 2 5" xfId="6448"/>
    <cellStyle name="40% - Ênfase1 4 3 2 3" xfId="4798"/>
    <cellStyle name="40% - Ênfase1 4 3 2 3 2" xfId="8645"/>
    <cellStyle name="40% - Ênfase1 4 3 2 4" xfId="7714"/>
    <cellStyle name="40% - Ênfase1 4 3 2 5" xfId="6956"/>
    <cellStyle name="40% - Ênfase1 4 3 2 6" xfId="6447"/>
    <cellStyle name="40% - Ênfase1 4 3 3" xfId="560"/>
    <cellStyle name="40% - Ênfase1 4 3 3 2" xfId="4800"/>
    <cellStyle name="40% - Ênfase1 4 3 3 2 2" xfId="8647"/>
    <cellStyle name="40% - Ênfase1 4 3 3 3" xfId="7716"/>
    <cellStyle name="40% - Ênfase1 4 3 3 4" xfId="6958"/>
    <cellStyle name="40% - Ênfase1 4 3 3 5" xfId="6449"/>
    <cellStyle name="40% - Ênfase1 4 3 4" xfId="4797"/>
    <cellStyle name="40% - Ênfase1 4 3 4 2" xfId="8644"/>
    <cellStyle name="40% - Ênfase1 4 3 5" xfId="7713"/>
    <cellStyle name="40% - Ênfase1 4 3 6" xfId="6955"/>
    <cellStyle name="40% - Ênfase1 4 3 7" xfId="6446"/>
    <cellStyle name="40% - Ênfase1 4 4" xfId="561"/>
    <cellStyle name="40% - Ênfase1 4 4 2" xfId="6959"/>
    <cellStyle name="40% - Ênfase1 4 4 3" xfId="6450"/>
    <cellStyle name="40% - Ênfase1 5" xfId="562"/>
    <cellStyle name="40% - Ênfase1 5 2" xfId="563"/>
    <cellStyle name="40% - Ênfase1 5 3" xfId="564"/>
    <cellStyle name="40% - Ênfase1 5 3 2" xfId="565"/>
    <cellStyle name="40% - Ênfase1 5 3 2 2" xfId="566"/>
    <cellStyle name="40% - Ênfase1 5 3 2 2 2" xfId="4803"/>
    <cellStyle name="40% - Ênfase1 5 3 2 2 2 2" xfId="8650"/>
    <cellStyle name="40% - Ênfase1 5 3 2 2 3" xfId="7719"/>
    <cellStyle name="40% - Ênfase1 5 3 2 2 4" xfId="6962"/>
    <cellStyle name="40% - Ênfase1 5 3 2 2 5" xfId="6453"/>
    <cellStyle name="40% - Ênfase1 5 3 2 3" xfId="4802"/>
    <cellStyle name="40% - Ênfase1 5 3 2 3 2" xfId="8649"/>
    <cellStyle name="40% - Ênfase1 5 3 2 4" xfId="7718"/>
    <cellStyle name="40% - Ênfase1 5 3 2 5" xfId="6961"/>
    <cellStyle name="40% - Ênfase1 5 3 2 6" xfId="6452"/>
    <cellStyle name="40% - Ênfase1 5 3 3" xfId="567"/>
    <cellStyle name="40% - Ênfase1 5 3 3 2" xfId="4804"/>
    <cellStyle name="40% - Ênfase1 5 3 3 2 2" xfId="8651"/>
    <cellStyle name="40% - Ênfase1 5 3 3 3" xfId="7720"/>
    <cellStyle name="40% - Ênfase1 5 3 3 4" xfId="6963"/>
    <cellStyle name="40% - Ênfase1 5 3 3 5" xfId="6454"/>
    <cellStyle name="40% - Ênfase1 5 3 4" xfId="4801"/>
    <cellStyle name="40% - Ênfase1 5 3 4 2" xfId="8648"/>
    <cellStyle name="40% - Ênfase1 5 3 5" xfId="7717"/>
    <cellStyle name="40% - Ênfase1 5 3 6" xfId="6960"/>
    <cellStyle name="40% - Ênfase1 5 3 7" xfId="6451"/>
    <cellStyle name="40% - Ênfase1 6" xfId="568"/>
    <cellStyle name="40% - Ênfase1 6 2" xfId="569"/>
    <cellStyle name="40% - Ênfase1 7" xfId="570"/>
    <cellStyle name="40% - Ênfase1 7 2" xfId="571"/>
    <cellStyle name="40% - Ênfase1 8" xfId="572"/>
    <cellStyle name="40% - Ênfase1 8 2" xfId="573"/>
    <cellStyle name="40% - Ênfase1 8 3" xfId="574"/>
    <cellStyle name="40% - Ênfase1 8 3 2" xfId="575"/>
    <cellStyle name="40% - Ênfase1 8 3 2 2" xfId="4807"/>
    <cellStyle name="40% - Ênfase1 8 3 2 2 2" xfId="8654"/>
    <cellStyle name="40% - Ênfase1 8 3 2 3" xfId="7723"/>
    <cellStyle name="40% - Ênfase1 8 3 2 4" xfId="6966"/>
    <cellStyle name="40% - Ênfase1 8 3 2 5" xfId="6458"/>
    <cellStyle name="40% - Ênfase1 8 3 3" xfId="4806"/>
    <cellStyle name="40% - Ênfase1 8 3 3 2" xfId="8653"/>
    <cellStyle name="40% - Ênfase1 8 3 4" xfId="7722"/>
    <cellStyle name="40% - Ênfase1 8 3 5" xfId="6965"/>
    <cellStyle name="40% - Ênfase1 8 3 6" xfId="6457"/>
    <cellStyle name="40% - Ênfase1 8 4" xfId="576"/>
    <cellStyle name="40% - Ênfase1 8 4 2" xfId="4808"/>
    <cellStyle name="40% - Ênfase1 8 4 2 2" xfId="8655"/>
    <cellStyle name="40% - Ênfase1 8 4 3" xfId="7724"/>
    <cellStyle name="40% - Ênfase1 8 4 4" xfId="6967"/>
    <cellStyle name="40% - Ênfase1 8 4 5" xfId="6459"/>
    <cellStyle name="40% - Ênfase1 8 5" xfId="4805"/>
    <cellStyle name="40% - Ênfase1 8 5 2" xfId="8652"/>
    <cellStyle name="40% - Ênfase1 8 6" xfId="7721"/>
    <cellStyle name="40% - Ênfase1 8 7" xfId="6964"/>
    <cellStyle name="40% - Ênfase1 8 8" xfId="6456"/>
    <cellStyle name="40% - Ênfase1 9" xfId="577"/>
    <cellStyle name="40% - Ênfase1 9 2" xfId="578"/>
    <cellStyle name="40% - Ênfase1 9 3" xfId="6968"/>
    <cellStyle name="40% - Ênfase1 9 4" xfId="6460"/>
    <cellStyle name="40% - Ênfase2 1" xfId="579"/>
    <cellStyle name="40% - Ênfase2 10" xfId="580"/>
    <cellStyle name="40% - Ênfase2 10 2" xfId="581"/>
    <cellStyle name="40% - Ênfase2 10 3" xfId="582"/>
    <cellStyle name="40% - Ênfase2 10 3 2" xfId="583"/>
    <cellStyle name="40% - Ênfase2 10 3 2 2" xfId="4811"/>
    <cellStyle name="40% - Ênfase2 10 3 2 2 2" xfId="8658"/>
    <cellStyle name="40% - Ênfase2 10 3 2 3" xfId="7727"/>
    <cellStyle name="40% - Ênfase2 10 3 3" xfId="4810"/>
    <cellStyle name="40% - Ênfase2 10 3 3 2" xfId="8657"/>
    <cellStyle name="40% - Ênfase2 10 3 4" xfId="7726"/>
    <cellStyle name="40% - Ênfase2 10 4" xfId="584"/>
    <cellStyle name="40% - Ênfase2 10 4 2" xfId="4812"/>
    <cellStyle name="40% - Ênfase2 10 4 2 2" xfId="8659"/>
    <cellStyle name="40% - Ênfase2 10 4 3" xfId="7728"/>
    <cellStyle name="40% - Ênfase2 10 5" xfId="4809"/>
    <cellStyle name="40% - Ênfase2 10 5 2" xfId="8656"/>
    <cellStyle name="40% - Ênfase2 10 6" xfId="7725"/>
    <cellStyle name="40% - Ênfase2 11" xfId="585"/>
    <cellStyle name="40% - Ênfase2 11 2" xfId="586"/>
    <cellStyle name="40% - Ênfase2 11 3" xfId="587"/>
    <cellStyle name="40% - Ênfase2 11 3 2" xfId="588"/>
    <cellStyle name="40% - Ênfase2 11 3 2 2" xfId="4815"/>
    <cellStyle name="40% - Ênfase2 11 3 2 2 2" xfId="8662"/>
    <cellStyle name="40% - Ênfase2 11 3 2 3" xfId="7731"/>
    <cellStyle name="40% - Ênfase2 11 3 3" xfId="4814"/>
    <cellStyle name="40% - Ênfase2 11 3 3 2" xfId="8661"/>
    <cellStyle name="40% - Ênfase2 11 3 4" xfId="7730"/>
    <cellStyle name="40% - Ênfase2 11 4" xfId="589"/>
    <cellStyle name="40% - Ênfase2 11 4 2" xfId="4816"/>
    <cellStyle name="40% - Ênfase2 11 4 2 2" xfId="8663"/>
    <cellStyle name="40% - Ênfase2 11 4 3" xfId="7732"/>
    <cellStyle name="40% - Ênfase2 11 5" xfId="4813"/>
    <cellStyle name="40% - Ênfase2 11 5 2" xfId="8660"/>
    <cellStyle name="40% - Ênfase2 11 6" xfId="7729"/>
    <cellStyle name="40% - Ênfase2 12" xfId="590"/>
    <cellStyle name="40% - Ênfase2 12 2" xfId="591"/>
    <cellStyle name="40% - Ênfase2 12 3" xfId="592"/>
    <cellStyle name="40% - Ênfase2 12 3 2" xfId="593"/>
    <cellStyle name="40% - Ênfase2 12 3 2 2" xfId="4819"/>
    <cellStyle name="40% - Ênfase2 12 3 2 2 2" xfId="8666"/>
    <cellStyle name="40% - Ênfase2 12 3 2 3" xfId="7735"/>
    <cellStyle name="40% - Ênfase2 12 3 3" xfId="4818"/>
    <cellStyle name="40% - Ênfase2 12 3 3 2" xfId="8665"/>
    <cellStyle name="40% - Ênfase2 12 3 4" xfId="7734"/>
    <cellStyle name="40% - Ênfase2 12 4" xfId="594"/>
    <cellStyle name="40% - Ênfase2 12 4 2" xfId="4820"/>
    <cellStyle name="40% - Ênfase2 12 4 2 2" xfId="8667"/>
    <cellStyle name="40% - Ênfase2 12 4 3" xfId="7736"/>
    <cellStyle name="40% - Ênfase2 12 5" xfId="4817"/>
    <cellStyle name="40% - Ênfase2 12 5 2" xfId="8664"/>
    <cellStyle name="40% - Ênfase2 12 6" xfId="7733"/>
    <cellStyle name="40% - Ênfase2 13" xfId="595"/>
    <cellStyle name="40% - Ênfase2 13 2" xfId="596"/>
    <cellStyle name="40% - Ênfase2 13 3" xfId="597"/>
    <cellStyle name="40% - Ênfase2 13 3 2" xfId="598"/>
    <cellStyle name="40% - Ênfase2 13 3 2 2" xfId="4823"/>
    <cellStyle name="40% - Ênfase2 13 3 2 2 2" xfId="8670"/>
    <cellStyle name="40% - Ênfase2 13 3 2 3" xfId="7739"/>
    <cellStyle name="40% - Ênfase2 13 3 3" xfId="4822"/>
    <cellStyle name="40% - Ênfase2 13 3 3 2" xfId="8669"/>
    <cellStyle name="40% - Ênfase2 13 3 4" xfId="7738"/>
    <cellStyle name="40% - Ênfase2 13 4" xfId="599"/>
    <cellStyle name="40% - Ênfase2 13 4 2" xfId="4824"/>
    <cellStyle name="40% - Ênfase2 13 4 2 2" xfId="8671"/>
    <cellStyle name="40% - Ênfase2 13 4 3" xfId="7740"/>
    <cellStyle name="40% - Ênfase2 13 5" xfId="4821"/>
    <cellStyle name="40% - Ênfase2 13 5 2" xfId="8668"/>
    <cellStyle name="40% - Ênfase2 13 6" xfId="7737"/>
    <cellStyle name="40% - Ênfase2 14 2" xfId="600"/>
    <cellStyle name="40% - Ênfase2 15 2" xfId="601"/>
    <cellStyle name="40% - Ênfase2 16 2" xfId="602"/>
    <cellStyle name="40% - Ênfase2 17 2" xfId="603"/>
    <cellStyle name="40% - Ênfase2 2" xfId="604"/>
    <cellStyle name="40% - Ênfase2 2 2" xfId="605"/>
    <cellStyle name="40% - Ênfase2 2 2 2" xfId="606"/>
    <cellStyle name="40% - Ênfase2 2 2 2 2" xfId="607"/>
    <cellStyle name="40% - Ênfase2 2 2 2 2 2" xfId="608"/>
    <cellStyle name="40% - Ênfase2 2 2 2 2 2 2" xfId="4828"/>
    <cellStyle name="40% - Ênfase2 2 2 2 2 2 2 2" xfId="8675"/>
    <cellStyle name="40% - Ênfase2 2 2 2 2 2 3" xfId="7744"/>
    <cellStyle name="40% - Ênfase2 2 2 2 2 3" xfId="4827"/>
    <cellStyle name="40% - Ênfase2 2 2 2 2 3 2" xfId="8674"/>
    <cellStyle name="40% - Ênfase2 2 2 2 2 4" xfId="7743"/>
    <cellStyle name="40% - Ênfase2 2 2 2 3" xfId="609"/>
    <cellStyle name="40% - Ênfase2 2 2 2 3 2" xfId="4829"/>
    <cellStyle name="40% - Ênfase2 2 2 2 3 2 2" xfId="8676"/>
    <cellStyle name="40% - Ênfase2 2 2 2 3 3" xfId="7745"/>
    <cellStyle name="40% - Ênfase2 2 2 2 4" xfId="4826"/>
    <cellStyle name="40% - Ênfase2 2 2 2 4 2" xfId="8673"/>
    <cellStyle name="40% - Ênfase2 2 2 2 5" xfId="7742"/>
    <cellStyle name="40% - Ênfase2 2 2 3" xfId="610"/>
    <cellStyle name="40% - Ênfase2 2 3" xfId="611"/>
    <cellStyle name="40% - Ênfase2 2 4" xfId="612"/>
    <cellStyle name="40% - Ênfase2 2 4 2" xfId="4830"/>
    <cellStyle name="40% - Ênfase2 2 4 2 2" xfId="8677"/>
    <cellStyle name="40% - Ênfase2 2 4 3" xfId="7746"/>
    <cellStyle name="40% - Ênfase2 2 5" xfId="613"/>
    <cellStyle name="40% - Ênfase2 2 6" xfId="4825"/>
    <cellStyle name="40% - Ênfase2 2 6 2" xfId="8672"/>
    <cellStyle name="40% - Ênfase2 2 7" xfId="7741"/>
    <cellStyle name="40% - Ênfase2 3" xfId="614"/>
    <cellStyle name="40% - Ênfase2 3 2" xfId="615"/>
    <cellStyle name="40% - Ênfase2 3 2 2" xfId="616"/>
    <cellStyle name="40% - Ênfase2 3 2 2 2" xfId="617"/>
    <cellStyle name="40% - Ênfase2 3 2 2 2 2" xfId="618"/>
    <cellStyle name="40% - Ênfase2 3 2 2 2 2 2" xfId="4833"/>
    <cellStyle name="40% - Ênfase2 3 2 2 2 2 2 2" xfId="8680"/>
    <cellStyle name="40% - Ênfase2 3 2 2 2 2 3" xfId="7749"/>
    <cellStyle name="40% - Ênfase2 3 2 2 2 3" xfId="4832"/>
    <cellStyle name="40% - Ênfase2 3 2 2 2 3 2" xfId="8679"/>
    <cellStyle name="40% - Ênfase2 3 2 2 2 4" xfId="7748"/>
    <cellStyle name="40% - Ênfase2 3 2 2 3" xfId="619"/>
    <cellStyle name="40% - Ênfase2 3 2 2 3 2" xfId="4834"/>
    <cellStyle name="40% - Ênfase2 3 2 2 3 2 2" xfId="8681"/>
    <cellStyle name="40% - Ênfase2 3 2 2 3 3" xfId="7750"/>
    <cellStyle name="40% - Ênfase2 3 2 2 4" xfId="4831"/>
    <cellStyle name="40% - Ênfase2 3 2 2 4 2" xfId="8678"/>
    <cellStyle name="40% - Ênfase2 3 2 2 5" xfId="7747"/>
    <cellStyle name="40% - Ênfase2 3 2 3" xfId="620"/>
    <cellStyle name="40% - Ênfase2 3 3" xfId="621"/>
    <cellStyle name="40% - Ênfase2 3 4" xfId="622"/>
    <cellStyle name="40% - Ênfase2 3 4 2" xfId="4835"/>
    <cellStyle name="40% - Ênfase2 3 4 2 2" xfId="8682"/>
    <cellStyle name="40% - Ênfase2 3 4 3" xfId="7751"/>
    <cellStyle name="40% - Ênfase2 4" xfId="623"/>
    <cellStyle name="40% - Ênfase2 4 2" xfId="624"/>
    <cellStyle name="40% - Ênfase2 4 3" xfId="625"/>
    <cellStyle name="40% - Ênfase2 4 3 2" xfId="626"/>
    <cellStyle name="40% - Ênfase2 4 3 2 2" xfId="627"/>
    <cellStyle name="40% - Ênfase2 4 3 2 2 2" xfId="4838"/>
    <cellStyle name="40% - Ênfase2 4 3 2 2 2 2" xfId="8685"/>
    <cellStyle name="40% - Ênfase2 4 3 2 2 3" xfId="7754"/>
    <cellStyle name="40% - Ênfase2 4 3 2 3" xfId="4837"/>
    <cellStyle name="40% - Ênfase2 4 3 2 3 2" xfId="8684"/>
    <cellStyle name="40% - Ênfase2 4 3 2 4" xfId="7753"/>
    <cellStyle name="40% - Ênfase2 4 3 3" xfId="628"/>
    <cellStyle name="40% - Ênfase2 4 3 3 2" xfId="4839"/>
    <cellStyle name="40% - Ênfase2 4 3 3 2 2" xfId="8686"/>
    <cellStyle name="40% - Ênfase2 4 3 3 3" xfId="7755"/>
    <cellStyle name="40% - Ênfase2 4 3 4" xfId="4836"/>
    <cellStyle name="40% - Ênfase2 4 3 4 2" xfId="8683"/>
    <cellStyle name="40% - Ênfase2 4 3 5" xfId="7752"/>
    <cellStyle name="40% - Ênfase2 4 4" xfId="629"/>
    <cellStyle name="40% - Ênfase2 5" xfId="630"/>
    <cellStyle name="40% - Ênfase2 5 2" xfId="631"/>
    <cellStyle name="40% - Ênfase2 5 3" xfId="632"/>
    <cellStyle name="40% - Ênfase2 5 3 2" xfId="633"/>
    <cellStyle name="40% - Ênfase2 5 3 2 2" xfId="634"/>
    <cellStyle name="40% - Ênfase2 5 3 2 2 2" xfId="4842"/>
    <cellStyle name="40% - Ênfase2 5 3 2 2 2 2" xfId="8689"/>
    <cellStyle name="40% - Ênfase2 5 3 2 2 3" xfId="7758"/>
    <cellStyle name="40% - Ênfase2 5 3 2 3" xfId="4841"/>
    <cellStyle name="40% - Ênfase2 5 3 2 3 2" xfId="8688"/>
    <cellStyle name="40% - Ênfase2 5 3 2 4" xfId="7757"/>
    <cellStyle name="40% - Ênfase2 5 3 3" xfId="635"/>
    <cellStyle name="40% - Ênfase2 5 3 3 2" xfId="4843"/>
    <cellStyle name="40% - Ênfase2 5 3 3 2 2" xfId="8690"/>
    <cellStyle name="40% - Ênfase2 5 3 3 3" xfId="7759"/>
    <cellStyle name="40% - Ênfase2 5 3 4" xfId="4840"/>
    <cellStyle name="40% - Ênfase2 5 3 4 2" xfId="8687"/>
    <cellStyle name="40% - Ênfase2 5 3 5" xfId="7756"/>
    <cellStyle name="40% - Ênfase2 6" xfId="636"/>
    <cellStyle name="40% - Ênfase2 6 2" xfId="637"/>
    <cellStyle name="40% - Ênfase2 7" xfId="638"/>
    <cellStyle name="40% - Ênfase2 7 2" xfId="639"/>
    <cellStyle name="40% - Ênfase2 8" xfId="640"/>
    <cellStyle name="40% - Ênfase2 8 2" xfId="641"/>
    <cellStyle name="40% - Ênfase2 8 3" xfId="642"/>
    <cellStyle name="40% - Ênfase2 8 3 2" xfId="643"/>
    <cellStyle name="40% - Ênfase2 8 3 2 2" xfId="4846"/>
    <cellStyle name="40% - Ênfase2 8 3 2 2 2" xfId="8693"/>
    <cellStyle name="40% - Ênfase2 8 3 2 3" xfId="7762"/>
    <cellStyle name="40% - Ênfase2 8 3 3" xfId="4845"/>
    <cellStyle name="40% - Ênfase2 8 3 3 2" xfId="8692"/>
    <cellStyle name="40% - Ênfase2 8 3 4" xfId="7761"/>
    <cellStyle name="40% - Ênfase2 8 4" xfId="644"/>
    <cellStyle name="40% - Ênfase2 8 4 2" xfId="4847"/>
    <cellStyle name="40% - Ênfase2 8 4 2 2" xfId="8694"/>
    <cellStyle name="40% - Ênfase2 8 4 3" xfId="7763"/>
    <cellStyle name="40% - Ênfase2 8 5" xfId="4844"/>
    <cellStyle name="40% - Ênfase2 8 5 2" xfId="8691"/>
    <cellStyle name="40% - Ênfase2 8 6" xfId="7760"/>
    <cellStyle name="40% - Ênfase2 9" xfId="645"/>
    <cellStyle name="40% - Ênfase2 9 2" xfId="646"/>
    <cellStyle name="40% - Ênfase3 1" xfId="647"/>
    <cellStyle name="40% - Ênfase3 10" xfId="648"/>
    <cellStyle name="40% - Ênfase3 10 2" xfId="649"/>
    <cellStyle name="40% - Ênfase3 10 3" xfId="650"/>
    <cellStyle name="40% - Ênfase3 10 3 2" xfId="651"/>
    <cellStyle name="40% - Ênfase3 10 3 2 2" xfId="4850"/>
    <cellStyle name="40% - Ênfase3 10 3 2 2 2" xfId="8697"/>
    <cellStyle name="40% - Ênfase3 10 3 2 3" xfId="7766"/>
    <cellStyle name="40% - Ênfase3 10 3 3" xfId="4849"/>
    <cellStyle name="40% - Ênfase3 10 3 3 2" xfId="8696"/>
    <cellStyle name="40% - Ênfase3 10 3 4" xfId="7765"/>
    <cellStyle name="40% - Ênfase3 10 4" xfId="652"/>
    <cellStyle name="40% - Ênfase3 10 4 2" xfId="4851"/>
    <cellStyle name="40% - Ênfase3 10 4 2 2" xfId="8698"/>
    <cellStyle name="40% - Ênfase3 10 4 3" xfId="7767"/>
    <cellStyle name="40% - Ênfase3 10 5" xfId="4848"/>
    <cellStyle name="40% - Ênfase3 10 5 2" xfId="8695"/>
    <cellStyle name="40% - Ênfase3 10 6" xfId="7764"/>
    <cellStyle name="40% - Ênfase3 11" xfId="653"/>
    <cellStyle name="40% - Ênfase3 11 2" xfId="654"/>
    <cellStyle name="40% - Ênfase3 11 3" xfId="655"/>
    <cellStyle name="40% - Ênfase3 11 3 2" xfId="656"/>
    <cellStyle name="40% - Ênfase3 11 3 2 2" xfId="4854"/>
    <cellStyle name="40% - Ênfase3 11 3 2 2 2" xfId="8701"/>
    <cellStyle name="40% - Ênfase3 11 3 2 3" xfId="7770"/>
    <cellStyle name="40% - Ênfase3 11 3 3" xfId="4853"/>
    <cellStyle name="40% - Ênfase3 11 3 3 2" xfId="8700"/>
    <cellStyle name="40% - Ênfase3 11 3 4" xfId="7769"/>
    <cellStyle name="40% - Ênfase3 11 4" xfId="657"/>
    <cellStyle name="40% - Ênfase3 11 4 2" xfId="4855"/>
    <cellStyle name="40% - Ênfase3 11 4 2 2" xfId="8702"/>
    <cellStyle name="40% - Ênfase3 11 4 3" xfId="7771"/>
    <cellStyle name="40% - Ênfase3 11 5" xfId="4852"/>
    <cellStyle name="40% - Ênfase3 11 5 2" xfId="8699"/>
    <cellStyle name="40% - Ênfase3 11 6" xfId="7768"/>
    <cellStyle name="40% - Ênfase3 12" xfId="658"/>
    <cellStyle name="40% - Ênfase3 12 2" xfId="659"/>
    <cellStyle name="40% - Ênfase3 12 3" xfId="660"/>
    <cellStyle name="40% - Ênfase3 12 3 2" xfId="661"/>
    <cellStyle name="40% - Ênfase3 12 3 2 2" xfId="4858"/>
    <cellStyle name="40% - Ênfase3 12 3 2 2 2" xfId="8705"/>
    <cellStyle name="40% - Ênfase3 12 3 2 3" xfId="7774"/>
    <cellStyle name="40% - Ênfase3 12 3 3" xfId="4857"/>
    <cellStyle name="40% - Ênfase3 12 3 3 2" xfId="8704"/>
    <cellStyle name="40% - Ênfase3 12 3 4" xfId="7773"/>
    <cellStyle name="40% - Ênfase3 12 4" xfId="662"/>
    <cellStyle name="40% - Ênfase3 12 4 2" xfId="4859"/>
    <cellStyle name="40% - Ênfase3 12 4 2 2" xfId="8706"/>
    <cellStyle name="40% - Ênfase3 12 4 3" xfId="7775"/>
    <cellStyle name="40% - Ênfase3 12 5" xfId="4856"/>
    <cellStyle name="40% - Ênfase3 12 5 2" xfId="8703"/>
    <cellStyle name="40% - Ênfase3 12 6" xfId="7772"/>
    <cellStyle name="40% - Ênfase3 13" xfId="663"/>
    <cellStyle name="40% - Ênfase3 13 2" xfId="664"/>
    <cellStyle name="40% - Ênfase3 13 3" xfId="665"/>
    <cellStyle name="40% - Ênfase3 13 3 2" xfId="666"/>
    <cellStyle name="40% - Ênfase3 13 3 2 2" xfId="4862"/>
    <cellStyle name="40% - Ênfase3 13 3 2 2 2" xfId="8709"/>
    <cellStyle name="40% - Ênfase3 13 3 2 3" xfId="7778"/>
    <cellStyle name="40% - Ênfase3 13 3 3" xfId="4861"/>
    <cellStyle name="40% - Ênfase3 13 3 3 2" xfId="8708"/>
    <cellStyle name="40% - Ênfase3 13 3 4" xfId="7777"/>
    <cellStyle name="40% - Ênfase3 13 4" xfId="667"/>
    <cellStyle name="40% - Ênfase3 13 4 2" xfId="4863"/>
    <cellStyle name="40% - Ênfase3 13 4 2 2" xfId="8710"/>
    <cellStyle name="40% - Ênfase3 13 4 3" xfId="7779"/>
    <cellStyle name="40% - Ênfase3 13 5" xfId="4860"/>
    <cellStyle name="40% - Ênfase3 13 5 2" xfId="8707"/>
    <cellStyle name="40% - Ênfase3 13 6" xfId="7776"/>
    <cellStyle name="40% - Ênfase3 14 2" xfId="668"/>
    <cellStyle name="40% - Ênfase3 15 2" xfId="669"/>
    <cellStyle name="40% - Ênfase3 16 2" xfId="670"/>
    <cellStyle name="40% - Ênfase3 17 2" xfId="671"/>
    <cellStyle name="40% - Ênfase3 2" xfId="672"/>
    <cellStyle name="40% - Ênfase3 2 2" xfId="673"/>
    <cellStyle name="40% - Ênfase3 2 2 2" xfId="674"/>
    <cellStyle name="40% - Ênfase3 2 2 2 2" xfId="675"/>
    <cellStyle name="40% - Ênfase3 2 2 2 2 2" xfId="676"/>
    <cellStyle name="40% - Ênfase3 2 2 2 2 2 2" xfId="4867"/>
    <cellStyle name="40% - Ênfase3 2 2 2 2 2 2 2" xfId="8714"/>
    <cellStyle name="40% - Ênfase3 2 2 2 2 2 3" xfId="7783"/>
    <cellStyle name="40% - Ênfase3 2 2 2 2 3" xfId="4866"/>
    <cellStyle name="40% - Ênfase3 2 2 2 2 3 2" xfId="8713"/>
    <cellStyle name="40% - Ênfase3 2 2 2 2 4" xfId="7782"/>
    <cellStyle name="40% - Ênfase3 2 2 2 3" xfId="677"/>
    <cellStyle name="40% - Ênfase3 2 2 2 3 2" xfId="4868"/>
    <cellStyle name="40% - Ênfase3 2 2 2 3 2 2" xfId="8715"/>
    <cellStyle name="40% - Ênfase3 2 2 2 3 3" xfId="7784"/>
    <cellStyle name="40% - Ênfase3 2 2 2 4" xfId="4865"/>
    <cellStyle name="40% - Ênfase3 2 2 2 4 2" xfId="8712"/>
    <cellStyle name="40% - Ênfase3 2 2 2 5" xfId="7781"/>
    <cellStyle name="40% - Ênfase3 2 2 3" xfId="678"/>
    <cellStyle name="40% - Ênfase3 2 2 4" xfId="679"/>
    <cellStyle name="40% - Ênfase3 2 2 4 2" xfId="680"/>
    <cellStyle name="40% - Ênfase3 2 2 4 2 2" xfId="681"/>
    <cellStyle name="40% - Ênfase3 2 2 4 2 2 2" xfId="4871"/>
    <cellStyle name="40% - Ênfase3 2 2 4 2 2 2 2" xfId="8718"/>
    <cellStyle name="40% - Ênfase3 2 2 4 2 2 3" xfId="7787"/>
    <cellStyle name="40% - Ênfase3 2 2 4 2 2 4" xfId="6972"/>
    <cellStyle name="40% - Ênfase3 2 2 4 2 2 5" xfId="6464"/>
    <cellStyle name="40% - Ênfase3 2 2 4 2 3" xfId="4870"/>
    <cellStyle name="40% - Ênfase3 2 2 4 2 3 2" xfId="8717"/>
    <cellStyle name="40% - Ênfase3 2 2 4 2 4" xfId="7786"/>
    <cellStyle name="40% - Ênfase3 2 2 4 2 5" xfId="6971"/>
    <cellStyle name="40% - Ênfase3 2 2 4 2 6" xfId="6463"/>
    <cellStyle name="40% - Ênfase3 2 2 4 3" xfId="682"/>
    <cellStyle name="40% - Ênfase3 2 2 4 3 2" xfId="4872"/>
    <cellStyle name="40% - Ênfase3 2 2 4 3 2 2" xfId="8719"/>
    <cellStyle name="40% - Ênfase3 2 2 4 3 3" xfId="7788"/>
    <cellStyle name="40% - Ênfase3 2 2 4 3 4" xfId="6973"/>
    <cellStyle name="40% - Ênfase3 2 2 4 3 5" xfId="6465"/>
    <cellStyle name="40% - Ênfase3 2 2 4 4" xfId="4869"/>
    <cellStyle name="40% - Ênfase3 2 2 4 4 2" xfId="8716"/>
    <cellStyle name="40% - Ênfase3 2 2 4 5" xfId="7785"/>
    <cellStyle name="40% - Ênfase3 2 2 4 6" xfId="6970"/>
    <cellStyle name="40% - Ênfase3 2 2 4 7" xfId="6462"/>
    <cellStyle name="40% - Ênfase3 2 3" xfId="683"/>
    <cellStyle name="40% - Ênfase3 2 4" xfId="684"/>
    <cellStyle name="40% - Ênfase3 2 4 2" xfId="685"/>
    <cellStyle name="40% - Ênfase3 2 4 2 2" xfId="686"/>
    <cellStyle name="40% - Ênfase3 2 4 2 2 2" xfId="4875"/>
    <cellStyle name="40% - Ênfase3 2 4 2 2 2 2" xfId="8722"/>
    <cellStyle name="40% - Ênfase3 2 4 2 2 3" xfId="7791"/>
    <cellStyle name="40% - Ênfase3 2 4 2 2 4" xfId="6976"/>
    <cellStyle name="40% - Ênfase3 2 4 2 2 5" xfId="6468"/>
    <cellStyle name="40% - Ênfase3 2 4 2 3" xfId="4874"/>
    <cellStyle name="40% - Ênfase3 2 4 2 3 2" xfId="8721"/>
    <cellStyle name="40% - Ênfase3 2 4 2 4" xfId="7790"/>
    <cellStyle name="40% - Ênfase3 2 4 2 5" xfId="6975"/>
    <cellStyle name="40% - Ênfase3 2 4 2 6" xfId="6467"/>
    <cellStyle name="40% - Ênfase3 2 4 3" xfId="687"/>
    <cellStyle name="40% - Ênfase3 2 4 3 2" xfId="4876"/>
    <cellStyle name="40% - Ênfase3 2 4 3 2 2" xfId="8723"/>
    <cellStyle name="40% - Ênfase3 2 4 3 3" xfId="7792"/>
    <cellStyle name="40% - Ênfase3 2 4 3 4" xfId="6977"/>
    <cellStyle name="40% - Ênfase3 2 4 3 5" xfId="6469"/>
    <cellStyle name="40% - Ênfase3 2 4 4" xfId="4873"/>
    <cellStyle name="40% - Ênfase3 2 4 4 2" xfId="8720"/>
    <cellStyle name="40% - Ênfase3 2 4 5" xfId="7789"/>
    <cellStyle name="40% - Ênfase3 2 4 6" xfId="6974"/>
    <cellStyle name="40% - Ênfase3 2 4 7" xfId="6466"/>
    <cellStyle name="40% - Ênfase3 2 5" xfId="688"/>
    <cellStyle name="40% - Ênfase3 2 6" xfId="4864"/>
    <cellStyle name="40% - Ênfase3 2 6 2" xfId="8711"/>
    <cellStyle name="40% - Ênfase3 2 7" xfId="7780"/>
    <cellStyle name="40% - Ênfase3 2 8" xfId="6969"/>
    <cellStyle name="40% - Ênfase3 3" xfId="689"/>
    <cellStyle name="40% - Ênfase3 3 2" xfId="690"/>
    <cellStyle name="40% - Ênfase3 3 2 2" xfId="691"/>
    <cellStyle name="40% - Ênfase3 3 2 2 2" xfId="692"/>
    <cellStyle name="40% - Ênfase3 3 2 2 2 2" xfId="693"/>
    <cellStyle name="40% - Ênfase3 3 2 2 2 2 2" xfId="4879"/>
    <cellStyle name="40% - Ênfase3 3 2 2 2 2 2 2" xfId="8726"/>
    <cellStyle name="40% - Ênfase3 3 2 2 2 2 3" xfId="7795"/>
    <cellStyle name="40% - Ênfase3 3 2 2 2 3" xfId="4878"/>
    <cellStyle name="40% - Ênfase3 3 2 2 2 3 2" xfId="8725"/>
    <cellStyle name="40% - Ênfase3 3 2 2 2 4" xfId="7794"/>
    <cellStyle name="40% - Ênfase3 3 2 2 3" xfId="694"/>
    <cellStyle name="40% - Ênfase3 3 2 2 3 2" xfId="4880"/>
    <cellStyle name="40% - Ênfase3 3 2 2 3 2 2" xfId="8727"/>
    <cellStyle name="40% - Ênfase3 3 2 2 3 3" xfId="7796"/>
    <cellStyle name="40% - Ênfase3 3 2 2 4" xfId="4877"/>
    <cellStyle name="40% - Ênfase3 3 2 2 4 2" xfId="8724"/>
    <cellStyle name="40% - Ênfase3 3 2 2 5" xfId="7793"/>
    <cellStyle name="40% - Ênfase3 3 2 3" xfId="695"/>
    <cellStyle name="40% - Ênfase3 3 2 4" xfId="696"/>
    <cellStyle name="40% - Ênfase3 3 2 4 2" xfId="697"/>
    <cellStyle name="40% - Ênfase3 3 2 4 2 2" xfId="698"/>
    <cellStyle name="40% - Ênfase3 3 2 4 2 2 2" xfId="4883"/>
    <cellStyle name="40% - Ênfase3 3 2 4 2 2 2 2" xfId="8730"/>
    <cellStyle name="40% - Ênfase3 3 2 4 2 2 3" xfId="7799"/>
    <cellStyle name="40% - Ênfase3 3 2 4 2 2 4" xfId="6980"/>
    <cellStyle name="40% - Ênfase3 3 2 4 2 2 5" xfId="6472"/>
    <cellStyle name="40% - Ênfase3 3 2 4 2 3" xfId="4882"/>
    <cellStyle name="40% - Ênfase3 3 2 4 2 3 2" xfId="8729"/>
    <cellStyle name="40% - Ênfase3 3 2 4 2 4" xfId="7798"/>
    <cellStyle name="40% - Ênfase3 3 2 4 2 5" xfId="6979"/>
    <cellStyle name="40% - Ênfase3 3 2 4 2 6" xfId="6471"/>
    <cellStyle name="40% - Ênfase3 3 2 4 3" xfId="699"/>
    <cellStyle name="40% - Ênfase3 3 2 4 3 2" xfId="4884"/>
    <cellStyle name="40% - Ênfase3 3 2 4 3 2 2" xfId="8731"/>
    <cellStyle name="40% - Ênfase3 3 2 4 3 3" xfId="7800"/>
    <cellStyle name="40% - Ênfase3 3 2 4 3 4" xfId="6981"/>
    <cellStyle name="40% - Ênfase3 3 2 4 3 5" xfId="6473"/>
    <cellStyle name="40% - Ênfase3 3 2 4 4" xfId="4881"/>
    <cellStyle name="40% - Ênfase3 3 2 4 4 2" xfId="8728"/>
    <cellStyle name="40% - Ênfase3 3 2 4 5" xfId="7797"/>
    <cellStyle name="40% - Ênfase3 3 2 4 6" xfId="6978"/>
    <cellStyle name="40% - Ênfase3 3 2 4 7" xfId="6470"/>
    <cellStyle name="40% - Ênfase3 3 3" xfId="700"/>
    <cellStyle name="40% - Ênfase3 3 4" xfId="701"/>
    <cellStyle name="40% - Ênfase3 3 4 2" xfId="702"/>
    <cellStyle name="40% - Ênfase3 3 4 2 2" xfId="703"/>
    <cellStyle name="40% - Ênfase3 3 4 2 2 2" xfId="4887"/>
    <cellStyle name="40% - Ênfase3 3 4 2 2 2 2" xfId="8734"/>
    <cellStyle name="40% - Ênfase3 3 4 2 2 3" xfId="7803"/>
    <cellStyle name="40% - Ênfase3 3 4 2 2 4" xfId="6984"/>
    <cellStyle name="40% - Ênfase3 3 4 2 2 5" xfId="6476"/>
    <cellStyle name="40% - Ênfase3 3 4 2 3" xfId="4886"/>
    <cellStyle name="40% - Ênfase3 3 4 2 3 2" xfId="8733"/>
    <cellStyle name="40% - Ênfase3 3 4 2 4" xfId="7802"/>
    <cellStyle name="40% - Ênfase3 3 4 2 5" xfId="6983"/>
    <cellStyle name="40% - Ênfase3 3 4 2 6" xfId="6475"/>
    <cellStyle name="40% - Ênfase3 3 4 3" xfId="704"/>
    <cellStyle name="40% - Ênfase3 3 4 3 2" xfId="4888"/>
    <cellStyle name="40% - Ênfase3 3 4 3 2 2" xfId="8735"/>
    <cellStyle name="40% - Ênfase3 3 4 3 3" xfId="7804"/>
    <cellStyle name="40% - Ênfase3 3 4 3 4" xfId="6985"/>
    <cellStyle name="40% - Ênfase3 3 4 3 5" xfId="6477"/>
    <cellStyle name="40% - Ênfase3 3 4 4" xfId="4885"/>
    <cellStyle name="40% - Ênfase3 3 4 4 2" xfId="8732"/>
    <cellStyle name="40% - Ênfase3 3 4 5" xfId="7801"/>
    <cellStyle name="40% - Ênfase3 3 4 6" xfId="6982"/>
    <cellStyle name="40% - Ênfase3 3 4 7" xfId="6474"/>
    <cellStyle name="40% - Ênfase3 4" xfId="705"/>
    <cellStyle name="40% - Ênfase3 4 2" xfId="706"/>
    <cellStyle name="40% - Ênfase3 4 3" xfId="707"/>
    <cellStyle name="40% - Ênfase3 4 3 2" xfId="708"/>
    <cellStyle name="40% - Ênfase3 4 3 2 2" xfId="709"/>
    <cellStyle name="40% - Ênfase3 4 3 2 2 2" xfId="4891"/>
    <cellStyle name="40% - Ênfase3 4 3 2 2 2 2" xfId="8738"/>
    <cellStyle name="40% - Ênfase3 4 3 2 2 3" xfId="7807"/>
    <cellStyle name="40% - Ênfase3 4 3 2 3" xfId="4890"/>
    <cellStyle name="40% - Ênfase3 4 3 2 3 2" xfId="8737"/>
    <cellStyle name="40% - Ênfase3 4 3 2 4" xfId="7806"/>
    <cellStyle name="40% - Ênfase3 4 3 3" xfId="710"/>
    <cellStyle name="40% - Ênfase3 4 3 3 2" xfId="4892"/>
    <cellStyle name="40% - Ênfase3 4 3 3 2 2" xfId="8739"/>
    <cellStyle name="40% - Ênfase3 4 3 3 3" xfId="7808"/>
    <cellStyle name="40% - Ênfase3 4 3 4" xfId="4889"/>
    <cellStyle name="40% - Ênfase3 4 3 4 2" xfId="8736"/>
    <cellStyle name="40% - Ênfase3 4 3 5" xfId="7805"/>
    <cellStyle name="40% - Ênfase3 4 4" xfId="711"/>
    <cellStyle name="40% - Ênfase3 4 5" xfId="712"/>
    <cellStyle name="40% - Ênfase3 4 5 2" xfId="713"/>
    <cellStyle name="40% - Ênfase3 4 5 2 2" xfId="714"/>
    <cellStyle name="40% - Ênfase3 4 5 2 2 2" xfId="4895"/>
    <cellStyle name="40% - Ênfase3 4 5 2 2 2 2" xfId="8742"/>
    <cellStyle name="40% - Ênfase3 4 5 2 2 3" xfId="7811"/>
    <cellStyle name="40% - Ênfase3 4 5 2 2 4" xfId="6988"/>
    <cellStyle name="40% - Ênfase3 4 5 2 2 5" xfId="6480"/>
    <cellStyle name="40% - Ênfase3 4 5 2 3" xfId="4894"/>
    <cellStyle name="40% - Ênfase3 4 5 2 3 2" xfId="8741"/>
    <cellStyle name="40% - Ênfase3 4 5 2 4" xfId="7810"/>
    <cellStyle name="40% - Ênfase3 4 5 2 5" xfId="6987"/>
    <cellStyle name="40% - Ênfase3 4 5 2 6" xfId="6479"/>
    <cellStyle name="40% - Ênfase3 4 5 3" xfId="715"/>
    <cellStyle name="40% - Ênfase3 4 5 3 2" xfId="4896"/>
    <cellStyle name="40% - Ênfase3 4 5 3 2 2" xfId="8743"/>
    <cellStyle name="40% - Ênfase3 4 5 3 3" xfId="7812"/>
    <cellStyle name="40% - Ênfase3 4 5 3 4" xfId="6989"/>
    <cellStyle name="40% - Ênfase3 4 5 3 5" xfId="6481"/>
    <cellStyle name="40% - Ênfase3 4 5 4" xfId="4893"/>
    <cellStyle name="40% - Ênfase3 4 5 4 2" xfId="8740"/>
    <cellStyle name="40% - Ênfase3 4 5 5" xfId="7809"/>
    <cellStyle name="40% - Ênfase3 4 5 6" xfId="6986"/>
    <cellStyle name="40% - Ênfase3 4 5 7" xfId="6478"/>
    <cellStyle name="40% - Ênfase3 5" xfId="716"/>
    <cellStyle name="40% - Ênfase3 5 2" xfId="717"/>
    <cellStyle name="40% - Ênfase3 5 3" xfId="718"/>
    <cellStyle name="40% - Ênfase3 5 3 2" xfId="719"/>
    <cellStyle name="40% - Ênfase3 5 3 2 2" xfId="720"/>
    <cellStyle name="40% - Ênfase3 5 3 2 2 2" xfId="4899"/>
    <cellStyle name="40% - Ênfase3 5 3 2 2 2 2" xfId="8746"/>
    <cellStyle name="40% - Ênfase3 5 3 2 2 3" xfId="7815"/>
    <cellStyle name="40% - Ênfase3 5 3 2 3" xfId="4898"/>
    <cellStyle name="40% - Ênfase3 5 3 2 3 2" xfId="8745"/>
    <cellStyle name="40% - Ênfase3 5 3 2 4" xfId="7814"/>
    <cellStyle name="40% - Ênfase3 5 3 3" xfId="721"/>
    <cellStyle name="40% - Ênfase3 5 3 3 2" xfId="4900"/>
    <cellStyle name="40% - Ênfase3 5 3 3 2 2" xfId="8747"/>
    <cellStyle name="40% - Ênfase3 5 3 3 3" xfId="7816"/>
    <cellStyle name="40% - Ênfase3 5 3 4" xfId="4897"/>
    <cellStyle name="40% - Ênfase3 5 3 4 2" xfId="8744"/>
    <cellStyle name="40% - Ênfase3 5 3 5" xfId="7813"/>
    <cellStyle name="40% - Ênfase3 5 4" xfId="722"/>
    <cellStyle name="40% - Ênfase3 5 4 2" xfId="723"/>
    <cellStyle name="40% - Ênfase3 5 4 2 2" xfId="724"/>
    <cellStyle name="40% - Ênfase3 5 4 2 2 2" xfId="4903"/>
    <cellStyle name="40% - Ênfase3 5 4 2 2 2 2" xfId="8750"/>
    <cellStyle name="40% - Ênfase3 5 4 2 2 3" xfId="7819"/>
    <cellStyle name="40% - Ênfase3 5 4 2 2 4" xfId="6992"/>
    <cellStyle name="40% - Ênfase3 5 4 2 2 5" xfId="6484"/>
    <cellStyle name="40% - Ênfase3 5 4 2 3" xfId="4902"/>
    <cellStyle name="40% - Ênfase3 5 4 2 3 2" xfId="8749"/>
    <cellStyle name="40% - Ênfase3 5 4 2 4" xfId="7818"/>
    <cellStyle name="40% - Ênfase3 5 4 2 5" xfId="6991"/>
    <cellStyle name="40% - Ênfase3 5 4 2 6" xfId="6483"/>
    <cellStyle name="40% - Ênfase3 5 4 3" xfId="725"/>
    <cellStyle name="40% - Ênfase3 5 4 3 2" xfId="4904"/>
    <cellStyle name="40% - Ênfase3 5 4 3 2 2" xfId="8751"/>
    <cellStyle name="40% - Ênfase3 5 4 3 3" xfId="7820"/>
    <cellStyle name="40% - Ênfase3 5 4 3 4" xfId="6993"/>
    <cellStyle name="40% - Ênfase3 5 4 3 5" xfId="6485"/>
    <cellStyle name="40% - Ênfase3 5 4 4" xfId="4901"/>
    <cellStyle name="40% - Ênfase3 5 4 4 2" xfId="8748"/>
    <cellStyle name="40% - Ênfase3 5 4 5" xfId="7817"/>
    <cellStyle name="40% - Ênfase3 5 4 6" xfId="6990"/>
    <cellStyle name="40% - Ênfase3 5 4 7" xfId="6482"/>
    <cellStyle name="40% - Ênfase3 6" xfId="726"/>
    <cellStyle name="40% - Ênfase3 6 2" xfId="727"/>
    <cellStyle name="40% - Ênfase3 7" xfId="728"/>
    <cellStyle name="40% - Ênfase3 7 2" xfId="729"/>
    <cellStyle name="40% - Ênfase3 8" xfId="730"/>
    <cellStyle name="40% - Ênfase3 8 2" xfId="731"/>
    <cellStyle name="40% - Ênfase3 8 3" xfId="732"/>
    <cellStyle name="40% - Ênfase3 8 3 2" xfId="733"/>
    <cellStyle name="40% - Ênfase3 8 3 2 2" xfId="4907"/>
    <cellStyle name="40% - Ênfase3 8 3 2 2 2" xfId="8754"/>
    <cellStyle name="40% - Ênfase3 8 3 2 3" xfId="7823"/>
    <cellStyle name="40% - Ênfase3 8 3 2 4" xfId="6996"/>
    <cellStyle name="40% - Ênfase3 8 3 2 5" xfId="6488"/>
    <cellStyle name="40% - Ênfase3 8 3 3" xfId="4906"/>
    <cellStyle name="40% - Ênfase3 8 3 3 2" xfId="8753"/>
    <cellStyle name="40% - Ênfase3 8 3 4" xfId="7822"/>
    <cellStyle name="40% - Ênfase3 8 3 5" xfId="6995"/>
    <cellStyle name="40% - Ênfase3 8 3 6" xfId="6487"/>
    <cellStyle name="40% - Ênfase3 8 4" xfId="734"/>
    <cellStyle name="40% - Ênfase3 8 4 2" xfId="4908"/>
    <cellStyle name="40% - Ênfase3 8 4 2 2" xfId="8755"/>
    <cellStyle name="40% - Ênfase3 8 4 3" xfId="7824"/>
    <cellStyle name="40% - Ênfase3 8 4 4" xfId="6997"/>
    <cellStyle name="40% - Ênfase3 8 4 5" xfId="6489"/>
    <cellStyle name="40% - Ênfase3 8 5" xfId="4905"/>
    <cellStyle name="40% - Ênfase3 8 5 2" xfId="8752"/>
    <cellStyle name="40% - Ênfase3 8 6" xfId="7821"/>
    <cellStyle name="40% - Ênfase3 8 7" xfId="6994"/>
    <cellStyle name="40% - Ênfase3 8 8" xfId="6486"/>
    <cellStyle name="40% - Ênfase3 9" xfId="735"/>
    <cellStyle name="40% - Ênfase3 9 2" xfId="736"/>
    <cellStyle name="40% - Ênfase4 1" xfId="737"/>
    <cellStyle name="40% - Ênfase4 10" xfId="738"/>
    <cellStyle name="40% - Ênfase4 10 2" xfId="739"/>
    <cellStyle name="40% - Ênfase4 10 3" xfId="740"/>
    <cellStyle name="40% - Ênfase4 10 3 2" xfId="741"/>
    <cellStyle name="40% - Ênfase4 10 3 2 2" xfId="4911"/>
    <cellStyle name="40% - Ênfase4 10 3 2 2 2" xfId="8758"/>
    <cellStyle name="40% - Ênfase4 10 3 2 3" xfId="7827"/>
    <cellStyle name="40% - Ênfase4 10 3 2 4" xfId="7000"/>
    <cellStyle name="40% - Ênfase4 10 3 2 5" xfId="6492"/>
    <cellStyle name="40% - Ênfase4 10 3 3" xfId="4910"/>
    <cellStyle name="40% - Ênfase4 10 3 3 2" xfId="8757"/>
    <cellStyle name="40% - Ênfase4 10 3 4" xfId="7826"/>
    <cellStyle name="40% - Ênfase4 10 3 5" xfId="6999"/>
    <cellStyle name="40% - Ênfase4 10 3 6" xfId="6491"/>
    <cellStyle name="40% - Ênfase4 10 4" xfId="742"/>
    <cellStyle name="40% - Ênfase4 10 4 2" xfId="4912"/>
    <cellStyle name="40% - Ênfase4 10 4 2 2" xfId="8759"/>
    <cellStyle name="40% - Ênfase4 10 4 3" xfId="7828"/>
    <cellStyle name="40% - Ênfase4 10 4 4" xfId="7001"/>
    <cellStyle name="40% - Ênfase4 10 4 5" xfId="6493"/>
    <cellStyle name="40% - Ênfase4 10 5" xfId="4909"/>
    <cellStyle name="40% - Ênfase4 10 5 2" xfId="8756"/>
    <cellStyle name="40% - Ênfase4 10 6" xfId="7825"/>
    <cellStyle name="40% - Ênfase4 10 7" xfId="6998"/>
    <cellStyle name="40% - Ênfase4 10 8" xfId="6490"/>
    <cellStyle name="40% - Ênfase4 11" xfId="743"/>
    <cellStyle name="40% - Ênfase4 11 2" xfId="744"/>
    <cellStyle name="40% - Ênfase4 11 3" xfId="745"/>
    <cellStyle name="40% - Ênfase4 11 3 2" xfId="746"/>
    <cellStyle name="40% - Ênfase4 11 3 2 2" xfId="4915"/>
    <cellStyle name="40% - Ênfase4 11 3 2 2 2" xfId="8762"/>
    <cellStyle name="40% - Ênfase4 11 3 2 3" xfId="7831"/>
    <cellStyle name="40% - Ênfase4 11 3 2 4" xfId="7004"/>
    <cellStyle name="40% - Ênfase4 11 3 2 5" xfId="6496"/>
    <cellStyle name="40% - Ênfase4 11 3 3" xfId="4914"/>
    <cellStyle name="40% - Ênfase4 11 3 3 2" xfId="8761"/>
    <cellStyle name="40% - Ênfase4 11 3 4" xfId="7830"/>
    <cellStyle name="40% - Ênfase4 11 3 5" xfId="7003"/>
    <cellStyle name="40% - Ênfase4 11 3 6" xfId="6495"/>
    <cellStyle name="40% - Ênfase4 11 4" xfId="747"/>
    <cellStyle name="40% - Ênfase4 11 4 2" xfId="4916"/>
    <cellStyle name="40% - Ênfase4 11 4 2 2" xfId="8763"/>
    <cellStyle name="40% - Ênfase4 11 4 3" xfId="7832"/>
    <cellStyle name="40% - Ênfase4 11 4 4" xfId="7005"/>
    <cellStyle name="40% - Ênfase4 11 4 5" xfId="6497"/>
    <cellStyle name="40% - Ênfase4 11 5" xfId="4913"/>
    <cellStyle name="40% - Ênfase4 11 5 2" xfId="8760"/>
    <cellStyle name="40% - Ênfase4 11 6" xfId="7829"/>
    <cellStyle name="40% - Ênfase4 11 7" xfId="7002"/>
    <cellStyle name="40% - Ênfase4 11 8" xfId="6494"/>
    <cellStyle name="40% - Ênfase4 12" xfId="748"/>
    <cellStyle name="40% - Ênfase4 12 2" xfId="749"/>
    <cellStyle name="40% - Ênfase4 12 3" xfId="750"/>
    <cellStyle name="40% - Ênfase4 12 3 2" xfId="751"/>
    <cellStyle name="40% - Ênfase4 12 3 2 2" xfId="4919"/>
    <cellStyle name="40% - Ênfase4 12 3 2 2 2" xfId="8766"/>
    <cellStyle name="40% - Ênfase4 12 3 2 3" xfId="7835"/>
    <cellStyle name="40% - Ênfase4 12 3 2 4" xfId="7008"/>
    <cellStyle name="40% - Ênfase4 12 3 2 5" xfId="6500"/>
    <cellStyle name="40% - Ênfase4 12 3 3" xfId="4918"/>
    <cellStyle name="40% - Ênfase4 12 3 3 2" xfId="8765"/>
    <cellStyle name="40% - Ênfase4 12 3 4" xfId="7834"/>
    <cellStyle name="40% - Ênfase4 12 3 5" xfId="7007"/>
    <cellStyle name="40% - Ênfase4 12 3 6" xfId="6499"/>
    <cellStyle name="40% - Ênfase4 12 4" xfId="752"/>
    <cellStyle name="40% - Ênfase4 12 4 2" xfId="4920"/>
    <cellStyle name="40% - Ênfase4 12 4 2 2" xfId="8767"/>
    <cellStyle name="40% - Ênfase4 12 4 3" xfId="7836"/>
    <cellStyle name="40% - Ênfase4 12 4 4" xfId="7009"/>
    <cellStyle name="40% - Ênfase4 12 4 5" xfId="6501"/>
    <cellStyle name="40% - Ênfase4 12 5" xfId="4917"/>
    <cellStyle name="40% - Ênfase4 12 5 2" xfId="8764"/>
    <cellStyle name="40% - Ênfase4 12 6" xfId="7833"/>
    <cellStyle name="40% - Ênfase4 12 7" xfId="7006"/>
    <cellStyle name="40% - Ênfase4 12 8" xfId="6498"/>
    <cellStyle name="40% - Ênfase4 13" xfId="753"/>
    <cellStyle name="40% - Ênfase4 13 2" xfId="754"/>
    <cellStyle name="40% - Ênfase4 13 3" xfId="755"/>
    <cellStyle name="40% - Ênfase4 13 3 2" xfId="756"/>
    <cellStyle name="40% - Ênfase4 13 3 2 2" xfId="4923"/>
    <cellStyle name="40% - Ênfase4 13 3 2 2 2" xfId="8770"/>
    <cellStyle name="40% - Ênfase4 13 3 2 3" xfId="7839"/>
    <cellStyle name="40% - Ênfase4 13 3 2 4" xfId="7012"/>
    <cellStyle name="40% - Ênfase4 13 3 2 5" xfId="6504"/>
    <cellStyle name="40% - Ênfase4 13 3 3" xfId="4922"/>
    <cellStyle name="40% - Ênfase4 13 3 3 2" xfId="8769"/>
    <cellStyle name="40% - Ênfase4 13 3 4" xfId="7838"/>
    <cellStyle name="40% - Ênfase4 13 3 5" xfId="7011"/>
    <cellStyle name="40% - Ênfase4 13 3 6" xfId="6503"/>
    <cellStyle name="40% - Ênfase4 13 4" xfId="757"/>
    <cellStyle name="40% - Ênfase4 13 4 2" xfId="4924"/>
    <cellStyle name="40% - Ênfase4 13 4 2 2" xfId="8771"/>
    <cellStyle name="40% - Ênfase4 13 4 3" xfId="7840"/>
    <cellStyle name="40% - Ênfase4 13 4 4" xfId="7013"/>
    <cellStyle name="40% - Ênfase4 13 4 5" xfId="6505"/>
    <cellStyle name="40% - Ênfase4 13 5" xfId="4921"/>
    <cellStyle name="40% - Ênfase4 13 5 2" xfId="8768"/>
    <cellStyle name="40% - Ênfase4 13 6" xfId="7837"/>
    <cellStyle name="40% - Ênfase4 13 7" xfId="7010"/>
    <cellStyle name="40% - Ênfase4 13 8" xfId="6502"/>
    <cellStyle name="40% - Ênfase4 14 2" xfId="758"/>
    <cellStyle name="40% - Ênfase4 15 2" xfId="759"/>
    <cellStyle name="40% - Ênfase4 16 2" xfId="760"/>
    <cellStyle name="40% - Ênfase4 17 2" xfId="761"/>
    <cellStyle name="40% - Ênfase4 2" xfId="762"/>
    <cellStyle name="40% - Ênfase4 2 2" xfId="763"/>
    <cellStyle name="40% - Ênfase4 2 2 2" xfId="764"/>
    <cellStyle name="40% - Ênfase4 2 2 2 2" xfId="765"/>
    <cellStyle name="40% - Ênfase4 2 2 2 2 2" xfId="766"/>
    <cellStyle name="40% - Ênfase4 2 2 2 2 2 2" xfId="4928"/>
    <cellStyle name="40% - Ênfase4 2 2 2 2 2 2 2" xfId="8775"/>
    <cellStyle name="40% - Ênfase4 2 2 2 2 2 3" xfId="7844"/>
    <cellStyle name="40% - Ênfase4 2 2 2 2 2 4" xfId="7017"/>
    <cellStyle name="40% - Ênfase4 2 2 2 2 2 5" xfId="6508"/>
    <cellStyle name="40% - Ênfase4 2 2 2 2 3" xfId="4927"/>
    <cellStyle name="40% - Ênfase4 2 2 2 2 3 2" xfId="8774"/>
    <cellStyle name="40% - Ênfase4 2 2 2 2 4" xfId="7843"/>
    <cellStyle name="40% - Ênfase4 2 2 2 2 5" xfId="7016"/>
    <cellStyle name="40% - Ênfase4 2 2 2 2 6" xfId="6507"/>
    <cellStyle name="40% - Ênfase4 2 2 2 3" xfId="767"/>
    <cellStyle name="40% - Ênfase4 2 2 2 3 2" xfId="4929"/>
    <cellStyle name="40% - Ênfase4 2 2 2 3 2 2" xfId="8776"/>
    <cellStyle name="40% - Ênfase4 2 2 2 3 3" xfId="7845"/>
    <cellStyle name="40% - Ênfase4 2 2 2 3 4" xfId="7018"/>
    <cellStyle name="40% - Ênfase4 2 2 2 3 5" xfId="6509"/>
    <cellStyle name="40% - Ênfase4 2 2 2 4" xfId="4926"/>
    <cellStyle name="40% - Ênfase4 2 2 2 4 2" xfId="8773"/>
    <cellStyle name="40% - Ênfase4 2 2 2 5" xfId="7842"/>
    <cellStyle name="40% - Ênfase4 2 2 2 6" xfId="7015"/>
    <cellStyle name="40% - Ênfase4 2 2 2 7" xfId="6506"/>
    <cellStyle name="40% - Ênfase4 2 2 3" xfId="768"/>
    <cellStyle name="40% - Ênfase4 2 3" xfId="769"/>
    <cellStyle name="40% - Ênfase4 2 3 2" xfId="7019"/>
    <cellStyle name="40% - Ênfase4 2 3 3" xfId="6510"/>
    <cellStyle name="40% - Ênfase4 2 4" xfId="770"/>
    <cellStyle name="40% - Ênfase4 2 4 2" xfId="4930"/>
    <cellStyle name="40% - Ênfase4 2 4 2 2" xfId="8777"/>
    <cellStyle name="40% - Ênfase4 2 4 3" xfId="7846"/>
    <cellStyle name="40% - Ênfase4 2 4 4" xfId="7020"/>
    <cellStyle name="40% - Ênfase4 2 4 5" xfId="6511"/>
    <cellStyle name="40% - Ênfase4 2 5" xfId="771"/>
    <cellStyle name="40% - Ênfase4 2 6" xfId="4925"/>
    <cellStyle name="40% - Ênfase4 2 6 2" xfId="8772"/>
    <cellStyle name="40% - Ênfase4 2 7" xfId="7841"/>
    <cellStyle name="40% - Ênfase4 2 8" xfId="7014"/>
    <cellStyle name="40% - Ênfase4 3" xfId="772"/>
    <cellStyle name="40% - Ênfase4 3 2" xfId="773"/>
    <cellStyle name="40% - Ênfase4 3 2 2" xfId="774"/>
    <cellStyle name="40% - Ênfase4 3 2 2 2" xfId="775"/>
    <cellStyle name="40% - Ênfase4 3 2 2 2 2" xfId="776"/>
    <cellStyle name="40% - Ênfase4 3 2 2 2 2 2" xfId="4933"/>
    <cellStyle name="40% - Ênfase4 3 2 2 2 2 2 2" xfId="8780"/>
    <cellStyle name="40% - Ênfase4 3 2 2 2 2 3" xfId="7849"/>
    <cellStyle name="40% - Ênfase4 3 2 2 2 2 4" xfId="7023"/>
    <cellStyle name="40% - Ênfase4 3 2 2 2 2 5" xfId="6514"/>
    <cellStyle name="40% - Ênfase4 3 2 2 2 3" xfId="4932"/>
    <cellStyle name="40% - Ênfase4 3 2 2 2 3 2" xfId="8779"/>
    <cellStyle name="40% - Ênfase4 3 2 2 2 4" xfId="7848"/>
    <cellStyle name="40% - Ênfase4 3 2 2 2 5" xfId="7022"/>
    <cellStyle name="40% - Ênfase4 3 2 2 2 6" xfId="6513"/>
    <cellStyle name="40% - Ênfase4 3 2 2 3" xfId="777"/>
    <cellStyle name="40% - Ênfase4 3 2 2 3 2" xfId="4934"/>
    <cellStyle name="40% - Ênfase4 3 2 2 3 2 2" xfId="8781"/>
    <cellStyle name="40% - Ênfase4 3 2 2 3 3" xfId="7850"/>
    <cellStyle name="40% - Ênfase4 3 2 2 3 4" xfId="7024"/>
    <cellStyle name="40% - Ênfase4 3 2 2 3 5" xfId="6515"/>
    <cellStyle name="40% - Ênfase4 3 2 2 4" xfId="4931"/>
    <cellStyle name="40% - Ênfase4 3 2 2 4 2" xfId="8778"/>
    <cellStyle name="40% - Ênfase4 3 2 2 5" xfId="7847"/>
    <cellStyle name="40% - Ênfase4 3 2 2 6" xfId="7021"/>
    <cellStyle name="40% - Ênfase4 3 2 2 7" xfId="6512"/>
    <cellStyle name="40% - Ênfase4 3 2 3" xfId="778"/>
    <cellStyle name="40% - Ênfase4 3 3" xfId="779"/>
    <cellStyle name="40% - Ênfase4 3 3 2" xfId="7025"/>
    <cellStyle name="40% - Ênfase4 3 3 3" xfId="6516"/>
    <cellStyle name="40% - Ênfase4 3 4" xfId="780"/>
    <cellStyle name="40% - Ênfase4 3 4 2" xfId="4935"/>
    <cellStyle name="40% - Ênfase4 3 4 2 2" xfId="8782"/>
    <cellStyle name="40% - Ênfase4 3 4 3" xfId="7851"/>
    <cellStyle name="40% - Ênfase4 3 4 4" xfId="7026"/>
    <cellStyle name="40% - Ênfase4 3 4 5" xfId="6517"/>
    <cellStyle name="40% - Ênfase4 4" xfId="781"/>
    <cellStyle name="40% - Ênfase4 4 2" xfId="782"/>
    <cellStyle name="40% - Ênfase4 4 3" xfId="783"/>
    <cellStyle name="40% - Ênfase4 4 3 2" xfId="784"/>
    <cellStyle name="40% - Ênfase4 4 3 2 2" xfId="785"/>
    <cellStyle name="40% - Ênfase4 4 3 2 2 2" xfId="4938"/>
    <cellStyle name="40% - Ênfase4 4 3 2 2 2 2" xfId="8785"/>
    <cellStyle name="40% - Ênfase4 4 3 2 2 3" xfId="7854"/>
    <cellStyle name="40% - Ênfase4 4 3 2 2 4" xfId="7029"/>
    <cellStyle name="40% - Ênfase4 4 3 2 2 5" xfId="6520"/>
    <cellStyle name="40% - Ênfase4 4 3 2 3" xfId="4937"/>
    <cellStyle name="40% - Ênfase4 4 3 2 3 2" xfId="8784"/>
    <cellStyle name="40% - Ênfase4 4 3 2 4" xfId="7853"/>
    <cellStyle name="40% - Ênfase4 4 3 2 5" xfId="7028"/>
    <cellStyle name="40% - Ênfase4 4 3 2 6" xfId="6519"/>
    <cellStyle name="40% - Ênfase4 4 3 3" xfId="786"/>
    <cellStyle name="40% - Ênfase4 4 3 3 2" xfId="4939"/>
    <cellStyle name="40% - Ênfase4 4 3 3 2 2" xfId="8786"/>
    <cellStyle name="40% - Ênfase4 4 3 3 3" xfId="7855"/>
    <cellStyle name="40% - Ênfase4 4 3 3 4" xfId="7030"/>
    <cellStyle name="40% - Ênfase4 4 3 3 5" xfId="6521"/>
    <cellStyle name="40% - Ênfase4 4 3 4" xfId="4936"/>
    <cellStyle name="40% - Ênfase4 4 3 4 2" xfId="8783"/>
    <cellStyle name="40% - Ênfase4 4 3 5" xfId="7852"/>
    <cellStyle name="40% - Ênfase4 4 3 6" xfId="7027"/>
    <cellStyle name="40% - Ênfase4 4 3 7" xfId="6518"/>
    <cellStyle name="40% - Ênfase4 4 4" xfId="787"/>
    <cellStyle name="40% - Ênfase4 4 4 2" xfId="7031"/>
    <cellStyle name="40% - Ênfase4 4 4 3" xfId="6522"/>
    <cellStyle name="40% - Ênfase4 5" xfId="788"/>
    <cellStyle name="40% - Ênfase4 5 2" xfId="789"/>
    <cellStyle name="40% - Ênfase4 5 3" xfId="790"/>
    <cellStyle name="40% - Ênfase4 5 3 2" xfId="791"/>
    <cellStyle name="40% - Ênfase4 5 3 2 2" xfId="792"/>
    <cellStyle name="40% - Ênfase4 5 3 2 2 2" xfId="4942"/>
    <cellStyle name="40% - Ênfase4 5 3 2 2 2 2" xfId="8789"/>
    <cellStyle name="40% - Ênfase4 5 3 2 2 3" xfId="7858"/>
    <cellStyle name="40% - Ênfase4 5 3 2 2 4" xfId="7034"/>
    <cellStyle name="40% - Ênfase4 5 3 2 2 5" xfId="6525"/>
    <cellStyle name="40% - Ênfase4 5 3 2 3" xfId="4941"/>
    <cellStyle name="40% - Ênfase4 5 3 2 3 2" xfId="8788"/>
    <cellStyle name="40% - Ênfase4 5 3 2 4" xfId="7857"/>
    <cellStyle name="40% - Ênfase4 5 3 2 5" xfId="7033"/>
    <cellStyle name="40% - Ênfase4 5 3 2 6" xfId="6524"/>
    <cellStyle name="40% - Ênfase4 5 3 3" xfId="793"/>
    <cellStyle name="40% - Ênfase4 5 3 3 2" xfId="4943"/>
    <cellStyle name="40% - Ênfase4 5 3 3 2 2" xfId="8790"/>
    <cellStyle name="40% - Ênfase4 5 3 3 3" xfId="7859"/>
    <cellStyle name="40% - Ênfase4 5 3 3 4" xfId="7035"/>
    <cellStyle name="40% - Ênfase4 5 3 3 5" xfId="6526"/>
    <cellStyle name="40% - Ênfase4 5 3 4" xfId="4940"/>
    <cellStyle name="40% - Ênfase4 5 3 4 2" xfId="8787"/>
    <cellStyle name="40% - Ênfase4 5 3 5" xfId="7856"/>
    <cellStyle name="40% - Ênfase4 5 3 6" xfId="7032"/>
    <cellStyle name="40% - Ênfase4 5 3 7" xfId="6523"/>
    <cellStyle name="40% - Ênfase4 6" xfId="794"/>
    <cellStyle name="40% - Ênfase4 6 2" xfId="795"/>
    <cellStyle name="40% - Ênfase4 7" xfId="796"/>
    <cellStyle name="40% - Ênfase4 7 2" xfId="797"/>
    <cellStyle name="40% - Ênfase4 8" xfId="798"/>
    <cellStyle name="40% - Ênfase4 8 2" xfId="799"/>
    <cellStyle name="40% - Ênfase4 8 3" xfId="800"/>
    <cellStyle name="40% - Ênfase4 8 3 2" xfId="801"/>
    <cellStyle name="40% - Ênfase4 8 3 2 2" xfId="4946"/>
    <cellStyle name="40% - Ênfase4 8 3 2 2 2" xfId="8793"/>
    <cellStyle name="40% - Ênfase4 8 3 2 3" xfId="7862"/>
    <cellStyle name="40% - Ênfase4 8 3 2 4" xfId="7038"/>
    <cellStyle name="40% - Ênfase4 8 3 2 5" xfId="6529"/>
    <cellStyle name="40% - Ênfase4 8 3 3" xfId="4945"/>
    <cellStyle name="40% - Ênfase4 8 3 3 2" xfId="8792"/>
    <cellStyle name="40% - Ênfase4 8 3 4" xfId="7861"/>
    <cellStyle name="40% - Ênfase4 8 3 5" xfId="7037"/>
    <cellStyle name="40% - Ênfase4 8 3 6" xfId="6528"/>
    <cellStyle name="40% - Ênfase4 8 4" xfId="802"/>
    <cellStyle name="40% - Ênfase4 8 4 2" xfId="4947"/>
    <cellStyle name="40% - Ênfase4 8 4 2 2" xfId="8794"/>
    <cellStyle name="40% - Ênfase4 8 4 3" xfId="7863"/>
    <cellStyle name="40% - Ênfase4 8 4 4" xfId="7039"/>
    <cellStyle name="40% - Ênfase4 8 4 5" xfId="6530"/>
    <cellStyle name="40% - Ênfase4 8 5" xfId="4944"/>
    <cellStyle name="40% - Ênfase4 8 5 2" xfId="8791"/>
    <cellStyle name="40% - Ênfase4 8 6" xfId="7860"/>
    <cellStyle name="40% - Ênfase4 8 7" xfId="7036"/>
    <cellStyle name="40% - Ênfase4 8 8" xfId="6527"/>
    <cellStyle name="40% - Ênfase4 9" xfId="803"/>
    <cellStyle name="40% - Ênfase4 9 2" xfId="804"/>
    <cellStyle name="40% - Ênfase4 9 3" xfId="7040"/>
    <cellStyle name="40% - Ênfase4 9 4" xfId="6531"/>
    <cellStyle name="40% - Ênfase5 1" xfId="805"/>
    <cellStyle name="40% - Ênfase5 10" xfId="806"/>
    <cellStyle name="40% - Ênfase5 10 2" xfId="807"/>
    <cellStyle name="40% - Ênfase5 10 3" xfId="808"/>
    <cellStyle name="40% - Ênfase5 10 3 2" xfId="809"/>
    <cellStyle name="40% - Ênfase5 10 3 2 2" xfId="4950"/>
    <cellStyle name="40% - Ênfase5 10 3 2 2 2" xfId="8797"/>
    <cellStyle name="40% - Ênfase5 10 3 2 3" xfId="7866"/>
    <cellStyle name="40% - Ênfase5 10 3 2 4" xfId="7043"/>
    <cellStyle name="40% - Ênfase5 10 3 2 5" xfId="6534"/>
    <cellStyle name="40% - Ênfase5 10 3 3" xfId="4949"/>
    <cellStyle name="40% - Ênfase5 10 3 3 2" xfId="8796"/>
    <cellStyle name="40% - Ênfase5 10 3 4" xfId="7865"/>
    <cellStyle name="40% - Ênfase5 10 3 5" xfId="7042"/>
    <cellStyle name="40% - Ênfase5 10 3 6" xfId="6533"/>
    <cellStyle name="40% - Ênfase5 10 4" xfId="810"/>
    <cellStyle name="40% - Ênfase5 10 4 2" xfId="4951"/>
    <cellStyle name="40% - Ênfase5 10 4 2 2" xfId="8798"/>
    <cellStyle name="40% - Ênfase5 10 4 3" xfId="7867"/>
    <cellStyle name="40% - Ênfase5 10 4 4" xfId="7044"/>
    <cellStyle name="40% - Ênfase5 10 4 5" xfId="6535"/>
    <cellStyle name="40% - Ênfase5 10 5" xfId="4948"/>
    <cellStyle name="40% - Ênfase5 10 5 2" xfId="8795"/>
    <cellStyle name="40% - Ênfase5 10 6" xfId="7864"/>
    <cellStyle name="40% - Ênfase5 10 7" xfId="7041"/>
    <cellStyle name="40% - Ênfase5 10 8" xfId="6532"/>
    <cellStyle name="40% - Ênfase5 11" xfId="811"/>
    <cellStyle name="40% - Ênfase5 11 2" xfId="812"/>
    <cellStyle name="40% - Ênfase5 11 3" xfId="813"/>
    <cellStyle name="40% - Ênfase5 11 3 2" xfId="814"/>
    <cellStyle name="40% - Ênfase5 11 3 2 2" xfId="4954"/>
    <cellStyle name="40% - Ênfase5 11 3 2 2 2" xfId="8801"/>
    <cellStyle name="40% - Ênfase5 11 3 2 3" xfId="7870"/>
    <cellStyle name="40% - Ênfase5 11 3 2 4" xfId="7047"/>
    <cellStyle name="40% - Ênfase5 11 3 2 5" xfId="6538"/>
    <cellStyle name="40% - Ênfase5 11 3 3" xfId="4953"/>
    <cellStyle name="40% - Ênfase5 11 3 3 2" xfId="8800"/>
    <cellStyle name="40% - Ênfase5 11 3 4" xfId="7869"/>
    <cellStyle name="40% - Ênfase5 11 3 5" xfId="7046"/>
    <cellStyle name="40% - Ênfase5 11 3 6" xfId="6537"/>
    <cellStyle name="40% - Ênfase5 11 4" xfId="815"/>
    <cellStyle name="40% - Ênfase5 11 4 2" xfId="4955"/>
    <cellStyle name="40% - Ênfase5 11 4 2 2" xfId="8802"/>
    <cellStyle name="40% - Ênfase5 11 4 3" xfId="7871"/>
    <cellStyle name="40% - Ênfase5 11 4 4" xfId="7048"/>
    <cellStyle name="40% - Ênfase5 11 4 5" xfId="6539"/>
    <cellStyle name="40% - Ênfase5 11 5" xfId="4952"/>
    <cellStyle name="40% - Ênfase5 11 5 2" xfId="8799"/>
    <cellStyle name="40% - Ênfase5 11 6" xfId="7868"/>
    <cellStyle name="40% - Ênfase5 11 7" xfId="7045"/>
    <cellStyle name="40% - Ênfase5 11 8" xfId="6536"/>
    <cellStyle name="40% - Ênfase5 12" xfId="816"/>
    <cellStyle name="40% - Ênfase5 12 2" xfId="817"/>
    <cellStyle name="40% - Ênfase5 12 3" xfId="818"/>
    <cellStyle name="40% - Ênfase5 12 3 2" xfId="819"/>
    <cellStyle name="40% - Ênfase5 12 3 2 2" xfId="4958"/>
    <cellStyle name="40% - Ênfase5 12 3 2 2 2" xfId="8805"/>
    <cellStyle name="40% - Ênfase5 12 3 2 3" xfId="7874"/>
    <cellStyle name="40% - Ênfase5 12 3 2 4" xfId="7051"/>
    <cellStyle name="40% - Ênfase5 12 3 2 5" xfId="6542"/>
    <cellStyle name="40% - Ênfase5 12 3 3" xfId="4957"/>
    <cellStyle name="40% - Ênfase5 12 3 3 2" xfId="8804"/>
    <cellStyle name="40% - Ênfase5 12 3 4" xfId="7873"/>
    <cellStyle name="40% - Ênfase5 12 3 5" xfId="7050"/>
    <cellStyle name="40% - Ênfase5 12 3 6" xfId="6541"/>
    <cellStyle name="40% - Ênfase5 12 4" xfId="820"/>
    <cellStyle name="40% - Ênfase5 12 4 2" xfId="4959"/>
    <cellStyle name="40% - Ênfase5 12 4 2 2" xfId="8806"/>
    <cellStyle name="40% - Ênfase5 12 4 3" xfId="7875"/>
    <cellStyle name="40% - Ênfase5 12 4 4" xfId="7052"/>
    <cellStyle name="40% - Ênfase5 12 4 5" xfId="6543"/>
    <cellStyle name="40% - Ênfase5 12 5" xfId="4956"/>
    <cellStyle name="40% - Ênfase5 12 5 2" xfId="8803"/>
    <cellStyle name="40% - Ênfase5 12 6" xfId="7872"/>
    <cellStyle name="40% - Ênfase5 12 7" xfId="7049"/>
    <cellStyle name="40% - Ênfase5 12 8" xfId="6540"/>
    <cellStyle name="40% - Ênfase5 13" xfId="821"/>
    <cellStyle name="40% - Ênfase5 13 2" xfId="822"/>
    <cellStyle name="40% - Ênfase5 13 3" xfId="823"/>
    <cellStyle name="40% - Ênfase5 13 3 2" xfId="824"/>
    <cellStyle name="40% - Ênfase5 13 3 2 2" xfId="4962"/>
    <cellStyle name="40% - Ênfase5 13 3 2 2 2" xfId="8809"/>
    <cellStyle name="40% - Ênfase5 13 3 2 3" xfId="7878"/>
    <cellStyle name="40% - Ênfase5 13 3 2 4" xfId="7055"/>
    <cellStyle name="40% - Ênfase5 13 3 2 5" xfId="6546"/>
    <cellStyle name="40% - Ênfase5 13 3 3" xfId="4961"/>
    <cellStyle name="40% - Ênfase5 13 3 3 2" xfId="8808"/>
    <cellStyle name="40% - Ênfase5 13 3 4" xfId="7877"/>
    <cellStyle name="40% - Ênfase5 13 3 5" xfId="7054"/>
    <cellStyle name="40% - Ênfase5 13 3 6" xfId="6545"/>
    <cellStyle name="40% - Ênfase5 13 4" xfId="825"/>
    <cellStyle name="40% - Ênfase5 13 4 2" xfId="4963"/>
    <cellStyle name="40% - Ênfase5 13 4 2 2" xfId="8810"/>
    <cellStyle name="40% - Ênfase5 13 4 3" xfId="7879"/>
    <cellStyle name="40% - Ênfase5 13 4 4" xfId="7056"/>
    <cellStyle name="40% - Ênfase5 13 4 5" xfId="6547"/>
    <cellStyle name="40% - Ênfase5 13 5" xfId="4960"/>
    <cellStyle name="40% - Ênfase5 13 5 2" xfId="8807"/>
    <cellStyle name="40% - Ênfase5 13 6" xfId="7876"/>
    <cellStyle name="40% - Ênfase5 13 7" xfId="7053"/>
    <cellStyle name="40% - Ênfase5 13 8" xfId="6544"/>
    <cellStyle name="40% - Ênfase5 14 2" xfId="826"/>
    <cellStyle name="40% - Ênfase5 15 2" xfId="827"/>
    <cellStyle name="40% - Ênfase5 16 2" xfId="828"/>
    <cellStyle name="40% - Ênfase5 17 2" xfId="829"/>
    <cellStyle name="40% - Ênfase5 2" xfId="830"/>
    <cellStyle name="40% - Ênfase5 2 2" xfId="831"/>
    <cellStyle name="40% - Ênfase5 2 2 2" xfId="832"/>
    <cellStyle name="40% - Ênfase5 2 2 2 2" xfId="833"/>
    <cellStyle name="40% - Ênfase5 2 2 2 2 2" xfId="834"/>
    <cellStyle name="40% - Ênfase5 2 2 2 2 2 2" xfId="4967"/>
    <cellStyle name="40% - Ênfase5 2 2 2 2 2 2 2" xfId="8814"/>
    <cellStyle name="40% - Ênfase5 2 2 2 2 2 3" xfId="7883"/>
    <cellStyle name="40% - Ênfase5 2 2 2 2 2 4" xfId="7060"/>
    <cellStyle name="40% - Ênfase5 2 2 2 2 2 5" xfId="6550"/>
    <cellStyle name="40% - Ênfase5 2 2 2 2 3" xfId="4966"/>
    <cellStyle name="40% - Ênfase5 2 2 2 2 3 2" xfId="8813"/>
    <cellStyle name="40% - Ênfase5 2 2 2 2 4" xfId="7882"/>
    <cellStyle name="40% - Ênfase5 2 2 2 2 5" xfId="7059"/>
    <cellStyle name="40% - Ênfase5 2 2 2 2 6" xfId="6549"/>
    <cellStyle name="40% - Ênfase5 2 2 2 3" xfId="835"/>
    <cellStyle name="40% - Ênfase5 2 2 2 3 2" xfId="4968"/>
    <cellStyle name="40% - Ênfase5 2 2 2 3 2 2" xfId="8815"/>
    <cellStyle name="40% - Ênfase5 2 2 2 3 3" xfId="7884"/>
    <cellStyle name="40% - Ênfase5 2 2 2 3 4" xfId="7061"/>
    <cellStyle name="40% - Ênfase5 2 2 2 3 5" xfId="6551"/>
    <cellStyle name="40% - Ênfase5 2 2 2 4" xfId="4965"/>
    <cellStyle name="40% - Ênfase5 2 2 2 4 2" xfId="8812"/>
    <cellStyle name="40% - Ênfase5 2 2 2 5" xfId="7881"/>
    <cellStyle name="40% - Ênfase5 2 2 2 6" xfId="7058"/>
    <cellStyle name="40% - Ênfase5 2 2 2 7" xfId="6548"/>
    <cellStyle name="40% - Ênfase5 2 2 3" xfId="836"/>
    <cellStyle name="40% - Ênfase5 2 3" xfId="837"/>
    <cellStyle name="40% - Ênfase5 2 3 2" xfId="7062"/>
    <cellStyle name="40% - Ênfase5 2 3 3" xfId="6552"/>
    <cellStyle name="40% - Ênfase5 2 4" xfId="838"/>
    <cellStyle name="40% - Ênfase5 2 4 2" xfId="4969"/>
    <cellStyle name="40% - Ênfase5 2 4 2 2" xfId="8816"/>
    <cellStyle name="40% - Ênfase5 2 4 3" xfId="7885"/>
    <cellStyle name="40% - Ênfase5 2 4 4" xfId="7063"/>
    <cellStyle name="40% - Ênfase5 2 4 5" xfId="6553"/>
    <cellStyle name="40% - Ênfase5 2 5" xfId="839"/>
    <cellStyle name="40% - Ênfase5 2 6" xfId="4964"/>
    <cellStyle name="40% - Ênfase5 2 6 2" xfId="8811"/>
    <cellStyle name="40% - Ênfase5 2 7" xfId="7880"/>
    <cellStyle name="40% - Ênfase5 2 8" xfId="7057"/>
    <cellStyle name="40% - Ênfase5 3" xfId="840"/>
    <cellStyle name="40% - Ênfase5 3 2" xfId="841"/>
    <cellStyle name="40% - Ênfase5 3 2 2" xfId="842"/>
    <cellStyle name="40% - Ênfase5 3 2 2 2" xfId="843"/>
    <cellStyle name="40% - Ênfase5 3 2 2 2 2" xfId="844"/>
    <cellStyle name="40% - Ênfase5 3 2 2 2 2 2" xfId="4972"/>
    <cellStyle name="40% - Ênfase5 3 2 2 2 2 2 2" xfId="8819"/>
    <cellStyle name="40% - Ênfase5 3 2 2 2 2 3" xfId="7888"/>
    <cellStyle name="40% - Ênfase5 3 2 2 2 2 4" xfId="7066"/>
    <cellStyle name="40% - Ênfase5 3 2 2 2 2 5" xfId="6557"/>
    <cellStyle name="40% - Ênfase5 3 2 2 2 3" xfId="4971"/>
    <cellStyle name="40% - Ênfase5 3 2 2 2 3 2" xfId="8818"/>
    <cellStyle name="40% - Ênfase5 3 2 2 2 4" xfId="7887"/>
    <cellStyle name="40% - Ênfase5 3 2 2 2 5" xfId="7065"/>
    <cellStyle name="40% - Ênfase5 3 2 2 2 6" xfId="6556"/>
    <cellStyle name="40% - Ênfase5 3 2 2 3" xfId="845"/>
    <cellStyle name="40% - Ênfase5 3 2 2 3 2" xfId="4973"/>
    <cellStyle name="40% - Ênfase5 3 2 2 3 2 2" xfId="8820"/>
    <cellStyle name="40% - Ênfase5 3 2 2 3 3" xfId="7889"/>
    <cellStyle name="40% - Ênfase5 3 2 2 3 4" xfId="7067"/>
    <cellStyle name="40% - Ênfase5 3 2 2 3 5" xfId="6558"/>
    <cellStyle name="40% - Ênfase5 3 2 2 4" xfId="4970"/>
    <cellStyle name="40% - Ênfase5 3 2 2 4 2" xfId="8817"/>
    <cellStyle name="40% - Ênfase5 3 2 2 5" xfId="7886"/>
    <cellStyle name="40% - Ênfase5 3 2 2 6" xfId="7064"/>
    <cellStyle name="40% - Ênfase5 3 2 2 7" xfId="6555"/>
    <cellStyle name="40% - Ênfase5 3 2 3" xfId="846"/>
    <cellStyle name="40% - Ênfase5 3 3" xfId="847"/>
    <cellStyle name="40% - Ênfase5 3 3 2" xfId="7068"/>
    <cellStyle name="40% - Ênfase5 3 3 3" xfId="6560"/>
    <cellStyle name="40% - Ênfase5 3 4" xfId="848"/>
    <cellStyle name="40% - Ênfase5 3 4 2" xfId="4974"/>
    <cellStyle name="40% - Ênfase5 3 4 2 2" xfId="8821"/>
    <cellStyle name="40% - Ênfase5 3 4 3" xfId="7890"/>
    <cellStyle name="40% - Ênfase5 3 4 4" xfId="7069"/>
    <cellStyle name="40% - Ênfase5 3 4 5" xfId="6561"/>
    <cellStyle name="40% - Ênfase5 4" xfId="849"/>
    <cellStyle name="40% - Ênfase5 4 2" xfId="850"/>
    <cellStyle name="40% - Ênfase5 4 3" xfId="851"/>
    <cellStyle name="40% - Ênfase5 4 3 2" xfId="852"/>
    <cellStyle name="40% - Ênfase5 4 3 2 2" xfId="853"/>
    <cellStyle name="40% - Ênfase5 4 3 2 2 2" xfId="4977"/>
    <cellStyle name="40% - Ênfase5 4 3 2 2 2 2" xfId="8824"/>
    <cellStyle name="40% - Ênfase5 4 3 2 2 3" xfId="7893"/>
    <cellStyle name="40% - Ênfase5 4 3 2 2 4" xfId="7072"/>
    <cellStyle name="40% - Ênfase5 4 3 2 2 5" xfId="6566"/>
    <cellStyle name="40% - Ênfase5 4 3 2 3" xfId="4976"/>
    <cellStyle name="40% - Ênfase5 4 3 2 3 2" xfId="8823"/>
    <cellStyle name="40% - Ênfase5 4 3 2 4" xfId="7892"/>
    <cellStyle name="40% - Ênfase5 4 3 2 5" xfId="7071"/>
    <cellStyle name="40% - Ênfase5 4 3 2 6" xfId="6565"/>
    <cellStyle name="40% - Ênfase5 4 3 3" xfId="854"/>
    <cellStyle name="40% - Ênfase5 4 3 3 2" xfId="4978"/>
    <cellStyle name="40% - Ênfase5 4 3 3 2 2" xfId="8825"/>
    <cellStyle name="40% - Ênfase5 4 3 3 3" xfId="7894"/>
    <cellStyle name="40% - Ênfase5 4 3 3 4" xfId="7073"/>
    <cellStyle name="40% - Ênfase5 4 3 3 5" xfId="6567"/>
    <cellStyle name="40% - Ênfase5 4 3 4" xfId="4975"/>
    <cellStyle name="40% - Ênfase5 4 3 4 2" xfId="8822"/>
    <cellStyle name="40% - Ênfase5 4 3 5" xfId="7891"/>
    <cellStyle name="40% - Ênfase5 4 3 6" xfId="7070"/>
    <cellStyle name="40% - Ênfase5 4 3 7" xfId="6564"/>
    <cellStyle name="40% - Ênfase5 4 4" xfId="855"/>
    <cellStyle name="40% - Ênfase5 4 4 2" xfId="7074"/>
    <cellStyle name="40% - Ênfase5 4 4 3" xfId="6568"/>
    <cellStyle name="40% - Ênfase5 5" xfId="856"/>
    <cellStyle name="40% - Ênfase5 5 2" xfId="857"/>
    <cellStyle name="40% - Ênfase5 5 3" xfId="858"/>
    <cellStyle name="40% - Ênfase5 5 3 2" xfId="859"/>
    <cellStyle name="40% - Ênfase5 5 3 2 2" xfId="860"/>
    <cellStyle name="40% - Ênfase5 5 3 2 2 2" xfId="4981"/>
    <cellStyle name="40% - Ênfase5 5 3 2 2 2 2" xfId="8828"/>
    <cellStyle name="40% - Ênfase5 5 3 2 2 3" xfId="7897"/>
    <cellStyle name="40% - Ênfase5 5 3 2 2 4" xfId="7077"/>
    <cellStyle name="40% - Ênfase5 5 3 2 2 5" xfId="6573"/>
    <cellStyle name="40% - Ênfase5 5 3 2 3" xfId="4980"/>
    <cellStyle name="40% - Ênfase5 5 3 2 3 2" xfId="8827"/>
    <cellStyle name="40% - Ênfase5 5 3 2 4" xfId="7896"/>
    <cellStyle name="40% - Ênfase5 5 3 2 5" xfId="7076"/>
    <cellStyle name="40% - Ênfase5 5 3 2 6" xfId="6572"/>
    <cellStyle name="40% - Ênfase5 5 3 3" xfId="861"/>
    <cellStyle name="40% - Ênfase5 5 3 3 2" xfId="4982"/>
    <cellStyle name="40% - Ênfase5 5 3 3 2 2" xfId="8829"/>
    <cellStyle name="40% - Ênfase5 5 3 3 3" xfId="7898"/>
    <cellStyle name="40% - Ênfase5 5 3 3 4" xfId="7078"/>
    <cellStyle name="40% - Ênfase5 5 3 3 5" xfId="6574"/>
    <cellStyle name="40% - Ênfase5 5 3 4" xfId="4979"/>
    <cellStyle name="40% - Ênfase5 5 3 4 2" xfId="8826"/>
    <cellStyle name="40% - Ênfase5 5 3 5" xfId="7895"/>
    <cellStyle name="40% - Ênfase5 5 3 6" xfId="7075"/>
    <cellStyle name="40% - Ênfase5 5 3 7" xfId="6571"/>
    <cellStyle name="40% - Ênfase5 6" xfId="862"/>
    <cellStyle name="40% - Ênfase5 6 2" xfId="863"/>
    <cellStyle name="40% - Ênfase5 7" xfId="864"/>
    <cellStyle name="40% - Ênfase5 7 2" xfId="865"/>
    <cellStyle name="40% - Ênfase5 8" xfId="866"/>
    <cellStyle name="40% - Ênfase5 8 2" xfId="867"/>
    <cellStyle name="40% - Ênfase5 8 3" xfId="868"/>
    <cellStyle name="40% - Ênfase5 8 3 2" xfId="869"/>
    <cellStyle name="40% - Ênfase5 8 3 2 2" xfId="4985"/>
    <cellStyle name="40% - Ênfase5 8 3 2 2 2" xfId="8832"/>
    <cellStyle name="40% - Ênfase5 8 3 2 3" xfId="7901"/>
    <cellStyle name="40% - Ênfase5 8 3 2 4" xfId="7081"/>
    <cellStyle name="40% - Ênfase5 8 3 2 5" xfId="6582"/>
    <cellStyle name="40% - Ênfase5 8 3 3" xfId="4984"/>
    <cellStyle name="40% - Ênfase5 8 3 3 2" xfId="8831"/>
    <cellStyle name="40% - Ênfase5 8 3 4" xfId="7900"/>
    <cellStyle name="40% - Ênfase5 8 3 5" xfId="7080"/>
    <cellStyle name="40% - Ênfase5 8 3 6" xfId="6581"/>
    <cellStyle name="40% - Ênfase5 8 4" xfId="870"/>
    <cellStyle name="40% - Ênfase5 8 4 2" xfId="4986"/>
    <cellStyle name="40% - Ênfase5 8 4 2 2" xfId="8833"/>
    <cellStyle name="40% - Ênfase5 8 4 3" xfId="7902"/>
    <cellStyle name="40% - Ênfase5 8 4 4" xfId="7082"/>
    <cellStyle name="40% - Ênfase5 8 4 5" xfId="6583"/>
    <cellStyle name="40% - Ênfase5 8 5" xfId="4983"/>
    <cellStyle name="40% - Ênfase5 8 5 2" xfId="8830"/>
    <cellStyle name="40% - Ênfase5 8 6" xfId="7899"/>
    <cellStyle name="40% - Ênfase5 8 7" xfId="7079"/>
    <cellStyle name="40% - Ênfase5 8 8" xfId="6579"/>
    <cellStyle name="40% - Ênfase5 9" xfId="871"/>
    <cellStyle name="40% - Ênfase5 9 2" xfId="872"/>
    <cellStyle name="40% - Ênfase5 9 3" xfId="7083"/>
    <cellStyle name="40% - Ênfase5 9 4" xfId="6584"/>
    <cellStyle name="40% - Ênfase6 1" xfId="873"/>
    <cellStyle name="40% - Ênfase6 10" xfId="874"/>
    <cellStyle name="40% - Ênfase6 10 2" xfId="875"/>
    <cellStyle name="40% - Ênfase6 10 3" xfId="876"/>
    <cellStyle name="40% - Ênfase6 10 3 2" xfId="877"/>
    <cellStyle name="40% - Ênfase6 10 3 2 2" xfId="4989"/>
    <cellStyle name="40% - Ênfase6 10 3 2 2 2" xfId="8836"/>
    <cellStyle name="40% - Ênfase6 10 3 2 3" xfId="7905"/>
    <cellStyle name="40% - Ênfase6 10 3 2 4" xfId="7086"/>
    <cellStyle name="40% - Ênfase6 10 3 2 5" xfId="6587"/>
    <cellStyle name="40% - Ênfase6 10 3 3" xfId="4988"/>
    <cellStyle name="40% - Ênfase6 10 3 3 2" xfId="8835"/>
    <cellStyle name="40% - Ênfase6 10 3 4" xfId="7904"/>
    <cellStyle name="40% - Ênfase6 10 3 5" xfId="7085"/>
    <cellStyle name="40% - Ênfase6 10 3 6" xfId="6586"/>
    <cellStyle name="40% - Ênfase6 10 4" xfId="878"/>
    <cellStyle name="40% - Ênfase6 10 4 2" xfId="4990"/>
    <cellStyle name="40% - Ênfase6 10 4 2 2" xfId="8837"/>
    <cellStyle name="40% - Ênfase6 10 4 3" xfId="7906"/>
    <cellStyle name="40% - Ênfase6 10 4 4" xfId="7087"/>
    <cellStyle name="40% - Ênfase6 10 4 5" xfId="6588"/>
    <cellStyle name="40% - Ênfase6 10 5" xfId="4987"/>
    <cellStyle name="40% - Ênfase6 10 5 2" xfId="8834"/>
    <cellStyle name="40% - Ênfase6 10 6" xfId="7903"/>
    <cellStyle name="40% - Ênfase6 10 7" xfId="7084"/>
    <cellStyle name="40% - Ênfase6 10 8" xfId="6585"/>
    <cellStyle name="40% - Ênfase6 11" xfId="879"/>
    <cellStyle name="40% - Ênfase6 11 2" xfId="880"/>
    <cellStyle name="40% - Ênfase6 11 3" xfId="881"/>
    <cellStyle name="40% - Ênfase6 11 3 2" xfId="882"/>
    <cellStyle name="40% - Ênfase6 11 3 2 2" xfId="4993"/>
    <cellStyle name="40% - Ênfase6 11 3 2 2 2" xfId="8840"/>
    <cellStyle name="40% - Ênfase6 11 3 2 3" xfId="7909"/>
    <cellStyle name="40% - Ênfase6 11 3 2 4" xfId="7090"/>
    <cellStyle name="40% - Ênfase6 11 3 2 5" xfId="6591"/>
    <cellStyle name="40% - Ênfase6 11 3 3" xfId="4992"/>
    <cellStyle name="40% - Ênfase6 11 3 3 2" xfId="8839"/>
    <cellStyle name="40% - Ênfase6 11 3 4" xfId="7908"/>
    <cellStyle name="40% - Ênfase6 11 3 5" xfId="7089"/>
    <cellStyle name="40% - Ênfase6 11 3 6" xfId="6590"/>
    <cellStyle name="40% - Ênfase6 11 4" xfId="883"/>
    <cellStyle name="40% - Ênfase6 11 4 2" xfId="4994"/>
    <cellStyle name="40% - Ênfase6 11 4 2 2" xfId="8841"/>
    <cellStyle name="40% - Ênfase6 11 4 3" xfId="7910"/>
    <cellStyle name="40% - Ênfase6 11 4 4" xfId="7091"/>
    <cellStyle name="40% - Ênfase6 11 4 5" xfId="6592"/>
    <cellStyle name="40% - Ênfase6 11 5" xfId="4991"/>
    <cellStyle name="40% - Ênfase6 11 5 2" xfId="8838"/>
    <cellStyle name="40% - Ênfase6 11 6" xfId="7907"/>
    <cellStyle name="40% - Ênfase6 11 7" xfId="7088"/>
    <cellStyle name="40% - Ênfase6 11 8" xfId="6589"/>
    <cellStyle name="40% - Ênfase6 12" xfId="884"/>
    <cellStyle name="40% - Ênfase6 12 2" xfId="885"/>
    <cellStyle name="40% - Ênfase6 12 3" xfId="886"/>
    <cellStyle name="40% - Ênfase6 12 3 2" xfId="887"/>
    <cellStyle name="40% - Ênfase6 12 3 2 2" xfId="4997"/>
    <cellStyle name="40% - Ênfase6 12 3 2 2 2" xfId="8844"/>
    <cellStyle name="40% - Ênfase6 12 3 2 3" xfId="7913"/>
    <cellStyle name="40% - Ênfase6 12 3 2 4" xfId="7094"/>
    <cellStyle name="40% - Ênfase6 12 3 2 5" xfId="6595"/>
    <cellStyle name="40% - Ênfase6 12 3 3" xfId="4996"/>
    <cellStyle name="40% - Ênfase6 12 3 3 2" xfId="8843"/>
    <cellStyle name="40% - Ênfase6 12 3 4" xfId="7912"/>
    <cellStyle name="40% - Ênfase6 12 3 5" xfId="7093"/>
    <cellStyle name="40% - Ênfase6 12 3 6" xfId="6594"/>
    <cellStyle name="40% - Ênfase6 12 4" xfId="888"/>
    <cellStyle name="40% - Ênfase6 12 4 2" xfId="4998"/>
    <cellStyle name="40% - Ênfase6 12 4 2 2" xfId="8845"/>
    <cellStyle name="40% - Ênfase6 12 4 3" xfId="7914"/>
    <cellStyle name="40% - Ênfase6 12 4 4" xfId="7095"/>
    <cellStyle name="40% - Ênfase6 12 4 5" xfId="6596"/>
    <cellStyle name="40% - Ênfase6 12 5" xfId="4995"/>
    <cellStyle name="40% - Ênfase6 12 5 2" xfId="8842"/>
    <cellStyle name="40% - Ênfase6 12 6" xfId="7911"/>
    <cellStyle name="40% - Ênfase6 12 7" xfId="7092"/>
    <cellStyle name="40% - Ênfase6 12 8" xfId="6593"/>
    <cellStyle name="40% - Ênfase6 13" xfId="889"/>
    <cellStyle name="40% - Ênfase6 13 2" xfId="890"/>
    <cellStyle name="40% - Ênfase6 13 3" xfId="891"/>
    <cellStyle name="40% - Ênfase6 13 3 2" xfId="892"/>
    <cellStyle name="40% - Ênfase6 13 3 2 2" xfId="5001"/>
    <cellStyle name="40% - Ênfase6 13 3 2 2 2" xfId="8848"/>
    <cellStyle name="40% - Ênfase6 13 3 2 3" xfId="7917"/>
    <cellStyle name="40% - Ênfase6 13 3 2 4" xfId="7098"/>
    <cellStyle name="40% - Ênfase6 13 3 2 5" xfId="6599"/>
    <cellStyle name="40% - Ênfase6 13 3 3" xfId="5000"/>
    <cellStyle name="40% - Ênfase6 13 3 3 2" xfId="8847"/>
    <cellStyle name="40% - Ênfase6 13 3 4" xfId="7916"/>
    <cellStyle name="40% - Ênfase6 13 3 5" xfId="7097"/>
    <cellStyle name="40% - Ênfase6 13 3 6" xfId="6598"/>
    <cellStyle name="40% - Ênfase6 13 4" xfId="893"/>
    <cellStyle name="40% - Ênfase6 13 4 2" xfId="5002"/>
    <cellStyle name="40% - Ênfase6 13 4 2 2" xfId="8849"/>
    <cellStyle name="40% - Ênfase6 13 4 3" xfId="7918"/>
    <cellStyle name="40% - Ênfase6 13 4 4" xfId="7099"/>
    <cellStyle name="40% - Ênfase6 13 4 5" xfId="6600"/>
    <cellStyle name="40% - Ênfase6 13 5" xfId="4999"/>
    <cellStyle name="40% - Ênfase6 13 5 2" xfId="8846"/>
    <cellStyle name="40% - Ênfase6 13 6" xfId="7915"/>
    <cellStyle name="40% - Ênfase6 13 7" xfId="7096"/>
    <cellStyle name="40% - Ênfase6 13 8" xfId="6597"/>
    <cellStyle name="40% - Ênfase6 14 2" xfId="894"/>
    <cellStyle name="40% - Ênfase6 15 2" xfId="895"/>
    <cellStyle name="40% - Ênfase6 16 2" xfId="896"/>
    <cellStyle name="40% - Ênfase6 17 2" xfId="897"/>
    <cellStyle name="40% - Ênfase6 2" xfId="898"/>
    <cellStyle name="40% - Ênfase6 2 2" xfId="899"/>
    <cellStyle name="40% - Ênfase6 2 2 2" xfId="900"/>
    <cellStyle name="40% - Ênfase6 2 2 2 2" xfId="901"/>
    <cellStyle name="40% - Ênfase6 2 2 2 2 2" xfId="902"/>
    <cellStyle name="40% - Ênfase6 2 2 2 2 2 2" xfId="5006"/>
    <cellStyle name="40% - Ênfase6 2 2 2 2 2 2 2" xfId="8853"/>
    <cellStyle name="40% - Ênfase6 2 2 2 2 2 3" xfId="7922"/>
    <cellStyle name="40% - Ênfase6 2 2 2 2 2 4" xfId="7103"/>
    <cellStyle name="40% - Ênfase6 2 2 2 2 2 5" xfId="6603"/>
    <cellStyle name="40% - Ênfase6 2 2 2 2 3" xfId="5005"/>
    <cellStyle name="40% - Ênfase6 2 2 2 2 3 2" xfId="8852"/>
    <cellStyle name="40% - Ênfase6 2 2 2 2 4" xfId="7921"/>
    <cellStyle name="40% - Ênfase6 2 2 2 2 5" xfId="7102"/>
    <cellStyle name="40% - Ênfase6 2 2 2 2 6" xfId="6602"/>
    <cellStyle name="40% - Ênfase6 2 2 2 3" xfId="903"/>
    <cellStyle name="40% - Ênfase6 2 2 2 3 2" xfId="5007"/>
    <cellStyle name="40% - Ênfase6 2 2 2 3 2 2" xfId="8854"/>
    <cellStyle name="40% - Ênfase6 2 2 2 3 3" xfId="7923"/>
    <cellStyle name="40% - Ênfase6 2 2 2 3 4" xfId="7104"/>
    <cellStyle name="40% - Ênfase6 2 2 2 3 5" xfId="6604"/>
    <cellStyle name="40% - Ênfase6 2 2 2 4" xfId="5004"/>
    <cellStyle name="40% - Ênfase6 2 2 2 4 2" xfId="8851"/>
    <cellStyle name="40% - Ênfase6 2 2 2 5" xfId="7920"/>
    <cellStyle name="40% - Ênfase6 2 2 2 6" xfId="7101"/>
    <cellStyle name="40% - Ênfase6 2 2 2 7" xfId="6601"/>
    <cellStyle name="40% - Ênfase6 2 2 3" xfId="904"/>
    <cellStyle name="40% - Ênfase6 2 3" xfId="905"/>
    <cellStyle name="40% - Ênfase6 2 3 2" xfId="7105"/>
    <cellStyle name="40% - Ênfase6 2 3 3" xfId="6605"/>
    <cellStyle name="40% - Ênfase6 2 4" xfId="906"/>
    <cellStyle name="40% - Ênfase6 2 4 2" xfId="5008"/>
    <cellStyle name="40% - Ênfase6 2 4 2 2" xfId="8855"/>
    <cellStyle name="40% - Ênfase6 2 4 3" xfId="7924"/>
    <cellStyle name="40% - Ênfase6 2 4 4" xfId="7106"/>
    <cellStyle name="40% - Ênfase6 2 4 5" xfId="6606"/>
    <cellStyle name="40% - Ênfase6 2 5" xfId="907"/>
    <cellStyle name="40% - Ênfase6 2 6" xfId="5003"/>
    <cellStyle name="40% - Ênfase6 2 6 2" xfId="8850"/>
    <cellStyle name="40% - Ênfase6 2 7" xfId="7919"/>
    <cellStyle name="40% - Ênfase6 2 8" xfId="7100"/>
    <cellStyle name="40% - Ênfase6 3" xfId="908"/>
    <cellStyle name="40% - Ênfase6 3 2" xfId="909"/>
    <cellStyle name="40% - Ênfase6 3 2 2" xfId="910"/>
    <cellStyle name="40% - Ênfase6 3 2 2 2" xfId="911"/>
    <cellStyle name="40% - Ênfase6 3 2 2 2 2" xfId="912"/>
    <cellStyle name="40% - Ênfase6 3 2 2 2 2 2" xfId="5011"/>
    <cellStyle name="40% - Ênfase6 3 2 2 2 2 2 2" xfId="8858"/>
    <cellStyle name="40% - Ênfase6 3 2 2 2 2 3" xfId="7927"/>
    <cellStyle name="40% - Ênfase6 3 2 2 2 2 4" xfId="7109"/>
    <cellStyle name="40% - Ênfase6 3 2 2 2 2 5" xfId="6609"/>
    <cellStyle name="40% - Ênfase6 3 2 2 2 3" xfId="5010"/>
    <cellStyle name="40% - Ênfase6 3 2 2 2 3 2" xfId="8857"/>
    <cellStyle name="40% - Ênfase6 3 2 2 2 4" xfId="7926"/>
    <cellStyle name="40% - Ênfase6 3 2 2 2 5" xfId="7108"/>
    <cellStyle name="40% - Ênfase6 3 2 2 2 6" xfId="6608"/>
    <cellStyle name="40% - Ênfase6 3 2 2 3" xfId="913"/>
    <cellStyle name="40% - Ênfase6 3 2 2 3 2" xfId="5012"/>
    <cellStyle name="40% - Ênfase6 3 2 2 3 2 2" xfId="8859"/>
    <cellStyle name="40% - Ênfase6 3 2 2 3 3" xfId="7928"/>
    <cellStyle name="40% - Ênfase6 3 2 2 3 4" xfId="7110"/>
    <cellStyle name="40% - Ênfase6 3 2 2 3 5" xfId="6610"/>
    <cellStyle name="40% - Ênfase6 3 2 2 4" xfId="5009"/>
    <cellStyle name="40% - Ênfase6 3 2 2 4 2" xfId="8856"/>
    <cellStyle name="40% - Ênfase6 3 2 2 5" xfId="7925"/>
    <cellStyle name="40% - Ênfase6 3 2 2 6" xfId="7107"/>
    <cellStyle name="40% - Ênfase6 3 2 2 7" xfId="6607"/>
    <cellStyle name="40% - Ênfase6 3 2 3" xfId="914"/>
    <cellStyle name="40% - Ênfase6 3 3" xfId="915"/>
    <cellStyle name="40% - Ênfase6 3 3 2" xfId="7111"/>
    <cellStyle name="40% - Ênfase6 3 3 3" xfId="6611"/>
    <cellStyle name="40% - Ênfase6 3 4" xfId="916"/>
    <cellStyle name="40% - Ênfase6 3 4 2" xfId="5013"/>
    <cellStyle name="40% - Ênfase6 3 4 2 2" xfId="8860"/>
    <cellStyle name="40% - Ênfase6 3 4 3" xfId="7929"/>
    <cellStyle name="40% - Ênfase6 3 4 4" xfId="7112"/>
    <cellStyle name="40% - Ênfase6 3 4 5" xfId="6612"/>
    <cellStyle name="40% - Ênfase6 4" xfId="917"/>
    <cellStyle name="40% - Ênfase6 4 2" xfId="918"/>
    <cellStyle name="40% - Ênfase6 4 3" xfId="919"/>
    <cellStyle name="40% - Ênfase6 4 3 2" xfId="920"/>
    <cellStyle name="40% - Ênfase6 4 3 2 2" xfId="921"/>
    <cellStyle name="40% - Ênfase6 4 3 2 2 2" xfId="5016"/>
    <cellStyle name="40% - Ênfase6 4 3 2 2 2 2" xfId="8863"/>
    <cellStyle name="40% - Ênfase6 4 3 2 2 3" xfId="7932"/>
    <cellStyle name="40% - Ênfase6 4 3 2 2 4" xfId="7115"/>
    <cellStyle name="40% - Ênfase6 4 3 2 2 5" xfId="6615"/>
    <cellStyle name="40% - Ênfase6 4 3 2 3" xfId="5015"/>
    <cellStyle name="40% - Ênfase6 4 3 2 3 2" xfId="8862"/>
    <cellStyle name="40% - Ênfase6 4 3 2 4" xfId="7931"/>
    <cellStyle name="40% - Ênfase6 4 3 2 5" xfId="7114"/>
    <cellStyle name="40% - Ênfase6 4 3 2 6" xfId="6614"/>
    <cellStyle name="40% - Ênfase6 4 3 3" xfId="922"/>
    <cellStyle name="40% - Ênfase6 4 3 3 2" xfId="5017"/>
    <cellStyle name="40% - Ênfase6 4 3 3 2 2" xfId="8864"/>
    <cellStyle name="40% - Ênfase6 4 3 3 3" xfId="7933"/>
    <cellStyle name="40% - Ênfase6 4 3 3 4" xfId="7116"/>
    <cellStyle name="40% - Ênfase6 4 3 3 5" xfId="6616"/>
    <cellStyle name="40% - Ênfase6 4 3 4" xfId="5014"/>
    <cellStyle name="40% - Ênfase6 4 3 4 2" xfId="8861"/>
    <cellStyle name="40% - Ênfase6 4 3 5" xfId="7930"/>
    <cellStyle name="40% - Ênfase6 4 3 6" xfId="7113"/>
    <cellStyle name="40% - Ênfase6 4 3 7" xfId="6613"/>
    <cellStyle name="40% - Ênfase6 4 4" xfId="923"/>
    <cellStyle name="40% - Ênfase6 4 4 2" xfId="7117"/>
    <cellStyle name="40% - Ênfase6 4 4 3" xfId="6617"/>
    <cellStyle name="40% - Ênfase6 5" xfId="924"/>
    <cellStyle name="40% - Ênfase6 5 2" xfId="925"/>
    <cellStyle name="40% - Ênfase6 5 3" xfId="926"/>
    <cellStyle name="40% - Ênfase6 5 3 2" xfId="927"/>
    <cellStyle name="40% - Ênfase6 5 3 2 2" xfId="928"/>
    <cellStyle name="40% - Ênfase6 5 3 2 2 2" xfId="5020"/>
    <cellStyle name="40% - Ênfase6 5 3 2 2 2 2" xfId="8867"/>
    <cellStyle name="40% - Ênfase6 5 3 2 2 3" xfId="7936"/>
    <cellStyle name="40% - Ênfase6 5 3 2 2 4" xfId="7120"/>
    <cellStyle name="40% - Ênfase6 5 3 2 2 5" xfId="6620"/>
    <cellStyle name="40% - Ênfase6 5 3 2 3" xfId="5019"/>
    <cellStyle name="40% - Ênfase6 5 3 2 3 2" xfId="8866"/>
    <cellStyle name="40% - Ênfase6 5 3 2 4" xfId="7935"/>
    <cellStyle name="40% - Ênfase6 5 3 2 5" xfId="7119"/>
    <cellStyle name="40% - Ênfase6 5 3 2 6" xfId="6619"/>
    <cellStyle name="40% - Ênfase6 5 3 3" xfId="929"/>
    <cellStyle name="40% - Ênfase6 5 3 3 2" xfId="5021"/>
    <cellStyle name="40% - Ênfase6 5 3 3 2 2" xfId="8868"/>
    <cellStyle name="40% - Ênfase6 5 3 3 3" xfId="7937"/>
    <cellStyle name="40% - Ênfase6 5 3 3 4" xfId="7121"/>
    <cellStyle name="40% - Ênfase6 5 3 3 5" xfId="6621"/>
    <cellStyle name="40% - Ênfase6 5 3 4" xfId="5018"/>
    <cellStyle name="40% - Ênfase6 5 3 4 2" xfId="8865"/>
    <cellStyle name="40% - Ênfase6 5 3 5" xfId="7934"/>
    <cellStyle name="40% - Ênfase6 5 3 6" xfId="7118"/>
    <cellStyle name="40% - Ênfase6 5 3 7" xfId="6618"/>
    <cellStyle name="40% - Ênfase6 6" xfId="930"/>
    <cellStyle name="40% - Ênfase6 6 2" xfId="931"/>
    <cellStyle name="40% - Ênfase6 7" xfId="932"/>
    <cellStyle name="40% - Ênfase6 7 2" xfId="933"/>
    <cellStyle name="40% - Ênfase6 8" xfId="934"/>
    <cellStyle name="40% - Ênfase6 8 2" xfId="935"/>
    <cellStyle name="40% - Ênfase6 8 3" xfId="936"/>
    <cellStyle name="40% - Ênfase6 8 3 2" xfId="937"/>
    <cellStyle name="40% - Ênfase6 8 3 2 2" xfId="5024"/>
    <cellStyle name="40% - Ênfase6 8 3 2 2 2" xfId="8871"/>
    <cellStyle name="40% - Ênfase6 8 3 2 3" xfId="7940"/>
    <cellStyle name="40% - Ênfase6 8 3 2 4" xfId="7124"/>
    <cellStyle name="40% - Ênfase6 8 3 2 5" xfId="6624"/>
    <cellStyle name="40% - Ênfase6 8 3 3" xfId="5023"/>
    <cellStyle name="40% - Ênfase6 8 3 3 2" xfId="8870"/>
    <cellStyle name="40% - Ênfase6 8 3 4" xfId="7939"/>
    <cellStyle name="40% - Ênfase6 8 3 5" xfId="7123"/>
    <cellStyle name="40% - Ênfase6 8 3 6" xfId="6623"/>
    <cellStyle name="40% - Ênfase6 8 4" xfId="938"/>
    <cellStyle name="40% - Ênfase6 8 4 2" xfId="5025"/>
    <cellStyle name="40% - Ênfase6 8 4 2 2" xfId="8872"/>
    <cellStyle name="40% - Ênfase6 8 4 3" xfId="7941"/>
    <cellStyle name="40% - Ênfase6 8 4 4" xfId="7125"/>
    <cellStyle name="40% - Ênfase6 8 4 5" xfId="6625"/>
    <cellStyle name="40% - Ênfase6 8 5" xfId="5022"/>
    <cellStyle name="40% - Ênfase6 8 5 2" xfId="8869"/>
    <cellStyle name="40% - Ênfase6 8 6" xfId="7938"/>
    <cellStyle name="40% - Ênfase6 8 7" xfId="7122"/>
    <cellStyle name="40% - Ênfase6 8 8" xfId="6622"/>
    <cellStyle name="40% - Ênfase6 9" xfId="939"/>
    <cellStyle name="40% - Ênfase6 9 2" xfId="940"/>
    <cellStyle name="40% - Ênfase6 9 3" xfId="7126"/>
    <cellStyle name="40% - Ênfase6 9 4" xfId="6626"/>
    <cellStyle name="60% - Ênfase1 1" xfId="941"/>
    <cellStyle name="60% - Ênfase1 10 2" xfId="942"/>
    <cellStyle name="60% - Ênfase1 11 2" xfId="943"/>
    <cellStyle name="60% - Ênfase1 12 2" xfId="944"/>
    <cellStyle name="60% - Ênfase1 13 2" xfId="945"/>
    <cellStyle name="60% - Ênfase1 14 2" xfId="946"/>
    <cellStyle name="60% - Ênfase1 15 2" xfId="947"/>
    <cellStyle name="60% - Ênfase1 16 2" xfId="948"/>
    <cellStyle name="60% - Ênfase1 17 2" xfId="949"/>
    <cellStyle name="60% - Ênfase1 2" xfId="950"/>
    <cellStyle name="60% - Ênfase1 2 2" xfId="951"/>
    <cellStyle name="60% - Ênfase1 3" xfId="952"/>
    <cellStyle name="60% - Ênfase1 3 2" xfId="953"/>
    <cellStyle name="60% - Ênfase1 4" xfId="954"/>
    <cellStyle name="60% - Ênfase1 4 2" xfId="955"/>
    <cellStyle name="60% - Ênfase1 5" xfId="956"/>
    <cellStyle name="60% - Ênfase1 5 2" xfId="957"/>
    <cellStyle name="60% - Ênfase1 6" xfId="958"/>
    <cellStyle name="60% - Ênfase1 6 2" xfId="959"/>
    <cellStyle name="60% - Ênfase1 7" xfId="960"/>
    <cellStyle name="60% - Ênfase1 7 2" xfId="961"/>
    <cellStyle name="60% - Ênfase1 8" xfId="962"/>
    <cellStyle name="60% - Ênfase1 8 2" xfId="963"/>
    <cellStyle name="60% - Ênfase1 8 3" xfId="7127"/>
    <cellStyle name="60% - Ênfase1 8 4" xfId="6630"/>
    <cellStyle name="60% - Ênfase1 9 2" xfId="964"/>
    <cellStyle name="60% - Ênfase2 1" xfId="965"/>
    <cellStyle name="60% - Ênfase2 10 2" xfId="966"/>
    <cellStyle name="60% - Ênfase2 11 2" xfId="967"/>
    <cellStyle name="60% - Ênfase2 12 2" xfId="968"/>
    <cellStyle name="60% - Ênfase2 13 2" xfId="969"/>
    <cellStyle name="60% - Ênfase2 14 2" xfId="970"/>
    <cellStyle name="60% - Ênfase2 15 2" xfId="971"/>
    <cellStyle name="60% - Ênfase2 16 2" xfId="972"/>
    <cellStyle name="60% - Ênfase2 17 2" xfId="973"/>
    <cellStyle name="60% - Ênfase2 2" xfId="974"/>
    <cellStyle name="60% - Ênfase2 2 2" xfId="975"/>
    <cellStyle name="60% - Ênfase2 3" xfId="976"/>
    <cellStyle name="60% - Ênfase2 3 2" xfId="977"/>
    <cellStyle name="60% - Ênfase2 4" xfId="978"/>
    <cellStyle name="60% - Ênfase2 4 2" xfId="979"/>
    <cellStyle name="60% - Ênfase2 5" xfId="980"/>
    <cellStyle name="60% - Ênfase2 5 2" xfId="981"/>
    <cellStyle name="60% - Ênfase2 6" xfId="982"/>
    <cellStyle name="60% - Ênfase2 6 2" xfId="983"/>
    <cellStyle name="60% - Ênfase2 7" xfId="984"/>
    <cellStyle name="60% - Ênfase2 7 2" xfId="985"/>
    <cellStyle name="60% - Ênfase2 8" xfId="986"/>
    <cellStyle name="60% - Ênfase2 8 2" xfId="987"/>
    <cellStyle name="60% - Ênfase2 9 2" xfId="988"/>
    <cellStyle name="60% - Ênfase3 1" xfId="989"/>
    <cellStyle name="60% - Ênfase3 10 2" xfId="990"/>
    <cellStyle name="60% - Ênfase3 11 2" xfId="991"/>
    <cellStyle name="60% - Ênfase3 12 2" xfId="992"/>
    <cellStyle name="60% - Ênfase3 13 2" xfId="993"/>
    <cellStyle name="60% - Ênfase3 14 2" xfId="994"/>
    <cellStyle name="60% - Ênfase3 15 2" xfId="995"/>
    <cellStyle name="60% - Ênfase3 16 2" xfId="996"/>
    <cellStyle name="60% - Ênfase3 17 2" xfId="997"/>
    <cellStyle name="60% - Ênfase3 2" xfId="998"/>
    <cellStyle name="60% - Ênfase3 2 2" xfId="999"/>
    <cellStyle name="60% - Ênfase3 2 3" xfId="1000"/>
    <cellStyle name="60% - Ênfase3 2 3 2" xfId="7128"/>
    <cellStyle name="60% - Ênfase3 2 3 3" xfId="6632"/>
    <cellStyle name="60% - Ênfase3 3" xfId="1001"/>
    <cellStyle name="60% - Ênfase3 3 2" xfId="1002"/>
    <cellStyle name="60% - Ênfase3 4" xfId="1003"/>
    <cellStyle name="60% - Ênfase3 4 2" xfId="1004"/>
    <cellStyle name="60% - Ênfase3 5" xfId="1005"/>
    <cellStyle name="60% - Ênfase3 5 2" xfId="1006"/>
    <cellStyle name="60% - Ênfase3 6" xfId="1007"/>
    <cellStyle name="60% - Ênfase3 6 2" xfId="1008"/>
    <cellStyle name="60% - Ênfase3 7" xfId="1009"/>
    <cellStyle name="60% - Ênfase3 7 2" xfId="1010"/>
    <cellStyle name="60% - Ênfase3 8" xfId="1011"/>
    <cellStyle name="60% - Ênfase3 8 2" xfId="1012"/>
    <cellStyle name="60% - Ênfase3 8 3" xfId="7129"/>
    <cellStyle name="60% - Ênfase3 8 4" xfId="6633"/>
    <cellStyle name="60% - Ênfase3 9 2" xfId="1013"/>
    <cellStyle name="60% - Ênfase4 1" xfId="1014"/>
    <cellStyle name="60% - Ênfase4 10 2" xfId="1015"/>
    <cellStyle name="60% - Ênfase4 11 2" xfId="1016"/>
    <cellStyle name="60% - Ênfase4 12 2" xfId="1017"/>
    <cellStyle name="60% - Ênfase4 13 2" xfId="1018"/>
    <cellStyle name="60% - Ênfase4 14 2" xfId="1019"/>
    <cellStyle name="60% - Ênfase4 15 2" xfId="1020"/>
    <cellStyle name="60% - Ênfase4 16 2" xfId="1021"/>
    <cellStyle name="60% - Ênfase4 17 2" xfId="1022"/>
    <cellStyle name="60% - Ênfase4 2" xfId="1023"/>
    <cellStyle name="60% - Ênfase4 2 2" xfId="1024"/>
    <cellStyle name="60% - Ênfase4 2 3" xfId="1025"/>
    <cellStyle name="60% - Ênfase4 2 3 2" xfId="7130"/>
    <cellStyle name="60% - Ênfase4 2 3 3" xfId="6634"/>
    <cellStyle name="60% - Ênfase4 3" xfId="1026"/>
    <cellStyle name="60% - Ênfase4 3 2" xfId="1027"/>
    <cellStyle name="60% - Ênfase4 4" xfId="1028"/>
    <cellStyle name="60% - Ênfase4 4 2" xfId="1029"/>
    <cellStyle name="60% - Ênfase4 5" xfId="1030"/>
    <cellStyle name="60% - Ênfase4 5 2" xfId="1031"/>
    <cellStyle name="60% - Ênfase4 6" xfId="1032"/>
    <cellStyle name="60% - Ênfase4 6 2" xfId="1033"/>
    <cellStyle name="60% - Ênfase4 7" xfId="1034"/>
    <cellStyle name="60% - Ênfase4 7 2" xfId="1035"/>
    <cellStyle name="60% - Ênfase4 8" xfId="1036"/>
    <cellStyle name="60% - Ênfase4 8 2" xfId="1037"/>
    <cellStyle name="60% - Ênfase4 8 3" xfId="7131"/>
    <cellStyle name="60% - Ênfase4 8 4" xfId="6635"/>
    <cellStyle name="60% - Ênfase4 9 2" xfId="1038"/>
    <cellStyle name="60% - Ênfase5 1" xfId="1039"/>
    <cellStyle name="60% - Ênfase5 10 2" xfId="1040"/>
    <cellStyle name="60% - Ênfase5 11 2" xfId="1041"/>
    <cellStyle name="60% - Ênfase5 12 2" xfId="1042"/>
    <cellStyle name="60% - Ênfase5 13 2" xfId="1043"/>
    <cellStyle name="60% - Ênfase5 14 2" xfId="1044"/>
    <cellStyle name="60% - Ênfase5 15 2" xfId="1045"/>
    <cellStyle name="60% - Ênfase5 16 2" xfId="1046"/>
    <cellStyle name="60% - Ênfase5 17 2" xfId="1047"/>
    <cellStyle name="60% - Ênfase5 2" xfId="1048"/>
    <cellStyle name="60% - Ênfase5 2 2" xfId="1049"/>
    <cellStyle name="60% - Ênfase5 3" xfId="1050"/>
    <cellStyle name="60% - Ênfase5 3 2" xfId="1051"/>
    <cellStyle name="60% - Ênfase5 4" xfId="1052"/>
    <cellStyle name="60% - Ênfase5 4 2" xfId="1053"/>
    <cellStyle name="60% - Ênfase5 5" xfId="1054"/>
    <cellStyle name="60% - Ênfase5 5 2" xfId="1055"/>
    <cellStyle name="60% - Ênfase5 6" xfId="1056"/>
    <cellStyle name="60% - Ênfase5 6 2" xfId="1057"/>
    <cellStyle name="60% - Ênfase5 7" xfId="1058"/>
    <cellStyle name="60% - Ênfase5 7 2" xfId="1059"/>
    <cellStyle name="60% - Ênfase5 8" xfId="1060"/>
    <cellStyle name="60% - Ênfase5 8 2" xfId="1061"/>
    <cellStyle name="60% - Ênfase5 8 3" xfId="7132"/>
    <cellStyle name="60% - Ênfase5 8 4" xfId="6636"/>
    <cellStyle name="60% - Ênfase5 9 2" xfId="1062"/>
    <cellStyle name="60% - Ênfase6 1" xfId="1063"/>
    <cellStyle name="60% - Ênfase6 10 2" xfId="1064"/>
    <cellStyle name="60% - Ênfase6 11 2" xfId="1065"/>
    <cellStyle name="60% - Ênfase6 12 2" xfId="1066"/>
    <cellStyle name="60% - Ênfase6 13 2" xfId="1067"/>
    <cellStyle name="60% - Ênfase6 14 2" xfId="1068"/>
    <cellStyle name="60% - Ênfase6 15 2" xfId="1069"/>
    <cellStyle name="60% - Ênfase6 16 2" xfId="1070"/>
    <cellStyle name="60% - Ênfase6 17 2" xfId="1071"/>
    <cellStyle name="60% - Ênfase6 2" xfId="1072"/>
    <cellStyle name="60% - Ênfase6 2 2" xfId="1073"/>
    <cellStyle name="60% - Ênfase6 2 3" xfId="1074"/>
    <cellStyle name="60% - Ênfase6 2 3 2" xfId="7133"/>
    <cellStyle name="60% - Ênfase6 2 3 3" xfId="6637"/>
    <cellStyle name="60% - Ênfase6 3" xfId="1075"/>
    <cellStyle name="60% - Ênfase6 3 2" xfId="1076"/>
    <cellStyle name="60% - Ênfase6 4" xfId="1077"/>
    <cellStyle name="60% - Ênfase6 4 2" xfId="1078"/>
    <cellStyle name="60% - Ênfase6 5" xfId="1079"/>
    <cellStyle name="60% - Ênfase6 5 2" xfId="1080"/>
    <cellStyle name="60% - Ênfase6 6" xfId="1081"/>
    <cellStyle name="60% - Ênfase6 6 2" xfId="1082"/>
    <cellStyle name="60% - Ênfase6 7" xfId="1083"/>
    <cellStyle name="60% - Ênfase6 7 2" xfId="1084"/>
    <cellStyle name="60% - Ênfase6 8" xfId="1085"/>
    <cellStyle name="60% - Ênfase6 8 2" xfId="1086"/>
    <cellStyle name="60% - Ênfase6 8 3" xfId="7134"/>
    <cellStyle name="60% - Ênfase6 8 4" xfId="6638"/>
    <cellStyle name="60% - Ênfase6 9 2" xfId="1087"/>
    <cellStyle name="Bom 1" xfId="1088"/>
    <cellStyle name="Bom 10 2" xfId="1089"/>
    <cellStyle name="Bom 11 2" xfId="1090"/>
    <cellStyle name="Bom 12 2" xfId="1091"/>
    <cellStyle name="Bom 13 2" xfId="1092"/>
    <cellStyle name="Bom 14 2" xfId="1093"/>
    <cellStyle name="Bom 15 2" xfId="1094"/>
    <cellStyle name="Bom 16 2" xfId="1095"/>
    <cellStyle name="Bom 17 2" xfId="1096"/>
    <cellStyle name="Bom 2" xfId="1097"/>
    <cellStyle name="Bom 2 2" xfId="1098"/>
    <cellStyle name="Bom 3" xfId="1099"/>
    <cellStyle name="Bom 3 2" xfId="1100"/>
    <cellStyle name="Bom 4" xfId="1101"/>
    <cellStyle name="Bom 4 2" xfId="1102"/>
    <cellStyle name="Bom 5" xfId="1103"/>
    <cellStyle name="Bom 5 2" xfId="1104"/>
    <cellStyle name="Bom 6" xfId="1105"/>
    <cellStyle name="Bom 6 2" xfId="1106"/>
    <cellStyle name="Bom 7" xfId="1107"/>
    <cellStyle name="Bom 7 2" xfId="1108"/>
    <cellStyle name="Bom 8" xfId="1109"/>
    <cellStyle name="Bom 8 2" xfId="1110"/>
    <cellStyle name="Bom 9 2" xfId="1111"/>
    <cellStyle name="Cabeçalho 1" xfId="1112"/>
    <cellStyle name="Cabeçalho 2" xfId="1113"/>
    <cellStyle name="Cálculo 1" xfId="1114"/>
    <cellStyle name="Cálculo 1 2" xfId="1115"/>
    <cellStyle name="Cálculo 1 2 2" xfId="1116"/>
    <cellStyle name="Cálculo 1 2 2 2" xfId="3642"/>
    <cellStyle name="Cálculo 1 2 2 2 2" xfId="10274"/>
    <cellStyle name="Cálculo 1 2 2 3" xfId="10467"/>
    <cellStyle name="Cálculo 1 2 3" xfId="1117"/>
    <cellStyle name="Cálculo 1 2 3 2" xfId="3643"/>
    <cellStyle name="Cálculo 1 2 3 2 2" xfId="9674"/>
    <cellStyle name="Cálculo 1 2 3 3" xfId="10472"/>
    <cellStyle name="Cálculo 1 2 4" xfId="3641"/>
    <cellStyle name="Cálculo 1 2 4 2" xfId="11064"/>
    <cellStyle name="Cálculo 1 2 5" xfId="10101"/>
    <cellStyle name="Cálculo 1 3" xfId="1118"/>
    <cellStyle name="Cálculo 1 3 2" xfId="3644"/>
    <cellStyle name="Cálculo 1 3 2 2" xfId="10829"/>
    <cellStyle name="Cálculo 1 3 3" xfId="10100"/>
    <cellStyle name="Cálculo 1 4" xfId="3640"/>
    <cellStyle name="Cálculo 1 4 2" xfId="10831"/>
    <cellStyle name="Cálculo 1 5" xfId="10473"/>
    <cellStyle name="Cálculo 10 2" xfId="1119"/>
    <cellStyle name="Cálculo 10 2 2" xfId="1120"/>
    <cellStyle name="Cálculo 10 2 2 2" xfId="1121"/>
    <cellStyle name="Cálculo 10 2 2 2 2" xfId="3647"/>
    <cellStyle name="Cálculo 10 2 2 2 2 2" xfId="10830"/>
    <cellStyle name="Cálculo 10 2 2 2 3" xfId="10468"/>
    <cellStyle name="Cálculo 10 2 2 3" xfId="1122"/>
    <cellStyle name="Cálculo 10 2 2 3 2" xfId="3648"/>
    <cellStyle name="Cálculo 10 2 2 3 2 2" xfId="11063"/>
    <cellStyle name="Cálculo 10 2 2 3 3" xfId="10470"/>
    <cellStyle name="Cálculo 10 2 2 4" xfId="3646"/>
    <cellStyle name="Cálculo 10 2 2 4 2" xfId="10272"/>
    <cellStyle name="Cálculo 10 2 2 5" xfId="10099"/>
    <cellStyle name="Cálculo 10 2 3" xfId="1123"/>
    <cellStyle name="Cálculo 10 2 3 2" xfId="3649"/>
    <cellStyle name="Cálculo 10 2 3 2 2" xfId="10273"/>
    <cellStyle name="Cálculo 10 2 3 3" xfId="10098"/>
    <cellStyle name="Cálculo 10 2 4" xfId="3645"/>
    <cellStyle name="Cálculo 10 2 4 2" xfId="11062"/>
    <cellStyle name="Cálculo 10 2 5" xfId="10471"/>
    <cellStyle name="Cálculo 11 2" xfId="1124"/>
    <cellStyle name="Cálculo 11 2 2" xfId="1125"/>
    <cellStyle name="Cálculo 11 2 2 2" xfId="1126"/>
    <cellStyle name="Cálculo 11 2 2 2 2" xfId="3652"/>
    <cellStyle name="Cálculo 11 2 2 2 2 2" xfId="9671"/>
    <cellStyle name="Cálculo 11 2 2 2 3" xfId="10096"/>
    <cellStyle name="Cálculo 11 2 2 3" xfId="1127"/>
    <cellStyle name="Cálculo 11 2 2 3 2" xfId="3653"/>
    <cellStyle name="Cálculo 11 2 2 3 2 2" xfId="9670"/>
    <cellStyle name="Cálculo 11 2 2 3 3" xfId="10095"/>
    <cellStyle name="Cálculo 11 2 2 4" xfId="3651"/>
    <cellStyle name="Cálculo 11 2 2 4 2" xfId="9672"/>
    <cellStyle name="Cálculo 11 2 2 5" xfId="10097"/>
    <cellStyle name="Cálculo 11 2 3" xfId="1128"/>
    <cellStyle name="Cálculo 11 2 3 2" xfId="3654"/>
    <cellStyle name="Cálculo 11 2 3 2 2" xfId="9669"/>
    <cellStyle name="Cálculo 11 2 3 3" xfId="10094"/>
    <cellStyle name="Cálculo 11 2 4" xfId="3650"/>
    <cellStyle name="Cálculo 11 2 4 2" xfId="9673"/>
    <cellStyle name="Cálculo 11 2 5" xfId="10469"/>
    <cellStyle name="Cálculo 12 2" xfId="1129"/>
    <cellStyle name="Cálculo 12 2 2" xfId="1130"/>
    <cellStyle name="Cálculo 12 2 2 2" xfId="1131"/>
    <cellStyle name="Cálculo 12 2 2 2 2" xfId="3657"/>
    <cellStyle name="Cálculo 12 2 2 2 2 2" xfId="9666"/>
    <cellStyle name="Cálculo 12 2 2 2 3" xfId="10466"/>
    <cellStyle name="Cálculo 12 2 2 3" xfId="1132"/>
    <cellStyle name="Cálculo 12 2 2 3 2" xfId="3658"/>
    <cellStyle name="Cálculo 12 2 2 3 2 2" xfId="10825"/>
    <cellStyle name="Cálculo 12 2 2 3 3" xfId="10092"/>
    <cellStyle name="Cálculo 12 2 2 4" xfId="3656"/>
    <cellStyle name="Cálculo 12 2 2 4 2" xfId="9667"/>
    <cellStyle name="Cálculo 12 2 2 5" xfId="10465"/>
    <cellStyle name="Cálculo 12 2 3" xfId="1133"/>
    <cellStyle name="Cálculo 12 2 3 2" xfId="3659"/>
    <cellStyle name="Cálculo 12 2 3 2 2" xfId="11058"/>
    <cellStyle name="Cálculo 12 2 3 3" xfId="10091"/>
    <cellStyle name="Cálculo 12 2 4" xfId="3655"/>
    <cellStyle name="Cálculo 12 2 4 2" xfId="9668"/>
    <cellStyle name="Cálculo 12 2 5" xfId="10093"/>
    <cellStyle name="Cálculo 13 2" xfId="1134"/>
    <cellStyle name="Cálculo 13 2 2" xfId="1135"/>
    <cellStyle name="Cálculo 13 2 2 2" xfId="1136"/>
    <cellStyle name="Cálculo 13 2 2 2 2" xfId="3662"/>
    <cellStyle name="Cálculo 13 2 2 2 2 2" xfId="11061"/>
    <cellStyle name="Cálculo 13 2 2 2 3" xfId="10089"/>
    <cellStyle name="Cálculo 13 2 2 3" xfId="1137"/>
    <cellStyle name="Cálculo 13 2 2 3 2" xfId="3663"/>
    <cellStyle name="Cálculo 13 2 2 3 2 2" xfId="10271"/>
    <cellStyle name="Cálculo 13 2 2 3 3" xfId="10463"/>
    <cellStyle name="Cálculo 13 2 2 4" xfId="3661"/>
    <cellStyle name="Cálculo 13 2 2 4 2" xfId="10828"/>
    <cellStyle name="Cálculo 13 2 2 5" xfId="10090"/>
    <cellStyle name="Cálculo 13 2 3" xfId="1138"/>
    <cellStyle name="Cálculo 13 2 3 2" xfId="3664"/>
    <cellStyle name="Cálculo 13 2 3 2 2" xfId="9665"/>
    <cellStyle name="Cálculo 13 2 3 3" xfId="10088"/>
    <cellStyle name="Cálculo 13 2 4" xfId="3660"/>
    <cellStyle name="Cálculo 13 2 4 2" xfId="10268"/>
    <cellStyle name="Cálculo 13 2 5" xfId="10464"/>
    <cellStyle name="Cálculo 14 2" xfId="1139"/>
    <cellStyle name="Cálculo 14 2 2" xfId="1140"/>
    <cellStyle name="Cálculo 14 2 2 2" xfId="1141"/>
    <cellStyle name="Cálculo 14 2 2 2 2" xfId="3667"/>
    <cellStyle name="Cálculo 14 2 2 2 2 2" xfId="10269"/>
    <cellStyle name="Cálculo 14 2 2 2 3" xfId="10461"/>
    <cellStyle name="Cálculo 14 2 2 3" xfId="1142"/>
    <cellStyle name="Cálculo 14 2 2 3 2" xfId="3668"/>
    <cellStyle name="Cálculo 14 2 2 3 2 2" xfId="10827"/>
    <cellStyle name="Cálculo 14 2 2 3 3" xfId="10086"/>
    <cellStyle name="Cálculo 14 2 2 4" xfId="3666"/>
    <cellStyle name="Cálculo 14 2 2 4 2" xfId="11059"/>
    <cellStyle name="Cálculo 14 2 2 5" xfId="10087"/>
    <cellStyle name="Cálculo 14 2 3" xfId="1143"/>
    <cellStyle name="Cálculo 14 2 3 2" xfId="3669"/>
    <cellStyle name="Cálculo 14 2 3 2 2" xfId="11060"/>
    <cellStyle name="Cálculo 14 2 3 3" xfId="10460"/>
    <cellStyle name="Cálculo 14 2 4" xfId="3665"/>
    <cellStyle name="Cálculo 14 2 4 2" xfId="10826"/>
    <cellStyle name="Cálculo 14 2 5" xfId="10462"/>
    <cellStyle name="Cálculo 15 2" xfId="1144"/>
    <cellStyle name="Cálculo 15 2 2" xfId="1145"/>
    <cellStyle name="Cálculo 15 2 2 2" xfId="1146"/>
    <cellStyle name="Cálculo 15 2 2 2 2" xfId="3672"/>
    <cellStyle name="Cálculo 15 2 2 2 2 2" xfId="9663"/>
    <cellStyle name="Cálculo 15 2 2 2 3" xfId="10459"/>
    <cellStyle name="Cálculo 15 2 2 3" xfId="1147"/>
    <cellStyle name="Cálculo 15 2 2 3 2" xfId="3673"/>
    <cellStyle name="Cálculo 15 2 2 3 2 2" xfId="9662"/>
    <cellStyle name="Cálculo 15 2 2 3 3" xfId="10084"/>
    <cellStyle name="Cálculo 15 2 2 4" xfId="3671"/>
    <cellStyle name="Cálculo 15 2 2 4 2" xfId="9664"/>
    <cellStyle name="Cálculo 15 2 2 5" xfId="10458"/>
    <cellStyle name="Cálculo 15 2 3" xfId="1148"/>
    <cellStyle name="Cálculo 15 2 3 2" xfId="3674"/>
    <cellStyle name="Cálculo 15 2 3 2 2" xfId="9661"/>
    <cellStyle name="Cálculo 15 2 3 3" xfId="10083"/>
    <cellStyle name="Cálculo 15 2 4" xfId="3670"/>
    <cellStyle name="Cálculo 15 2 4 2" xfId="10270"/>
    <cellStyle name="Cálculo 15 2 5" xfId="10085"/>
    <cellStyle name="Cálculo 16 2" xfId="1149"/>
    <cellStyle name="Cálculo 16 2 2" xfId="1150"/>
    <cellStyle name="Cálculo 16 2 2 2" xfId="1151"/>
    <cellStyle name="Cálculo 16 2 2 2 2" xfId="3677"/>
    <cellStyle name="Cálculo 16 2 2 2 2 2" xfId="10821"/>
    <cellStyle name="Cálculo 16 2 2 2 3" xfId="10456"/>
    <cellStyle name="Cálculo 16 2 2 3" xfId="1152"/>
    <cellStyle name="Cálculo 16 2 2 3 2" xfId="3678"/>
    <cellStyle name="Cálculo 16 2 2 3 2 2" xfId="11054"/>
    <cellStyle name="Cálculo 16 2 2 3 3" xfId="10081"/>
    <cellStyle name="Cálculo 16 2 2 4" xfId="3676"/>
    <cellStyle name="Cálculo 16 2 2 4 2" xfId="9659"/>
    <cellStyle name="Cálculo 16 2 2 5" xfId="10082"/>
    <cellStyle name="Cálculo 16 2 3" xfId="1153"/>
    <cellStyle name="Cálculo 16 2 3 2" xfId="3679"/>
    <cellStyle name="Cálculo 16 2 3 2 2" xfId="10264"/>
    <cellStyle name="Cálculo 16 2 3 3" xfId="10455"/>
    <cellStyle name="Cálculo 16 2 4" xfId="3675"/>
    <cellStyle name="Cálculo 16 2 4 2" xfId="9660"/>
    <cellStyle name="Cálculo 16 2 5" xfId="10457"/>
    <cellStyle name="Cálculo 17 2" xfId="1154"/>
    <cellStyle name="Cálculo 17 2 2" xfId="1155"/>
    <cellStyle name="Cálculo 17 2 2 2" xfId="1156"/>
    <cellStyle name="Cálculo 17 2 2 2 2" xfId="3682"/>
    <cellStyle name="Cálculo 17 2 2 2 2 2" xfId="10267"/>
    <cellStyle name="Cálculo 17 2 2 2 3" xfId="10079"/>
    <cellStyle name="Cálculo 17 2 2 3" xfId="1157"/>
    <cellStyle name="Cálculo 17 2 2 3 2" xfId="3683"/>
    <cellStyle name="Cálculo 17 2 2 3 2 2" xfId="9658"/>
    <cellStyle name="Cálculo 17 2 2 3 3" xfId="10453"/>
    <cellStyle name="Cálculo 17 2 2 4" xfId="3681"/>
    <cellStyle name="Cálculo 17 2 2 4 2" xfId="11057"/>
    <cellStyle name="Cálculo 17 2 2 5" xfId="10454"/>
    <cellStyle name="Cálculo 17 2 3" xfId="1158"/>
    <cellStyle name="Cálculo 17 2 3 2" xfId="3684"/>
    <cellStyle name="Cálculo 17 2 3 2 2" xfId="10822"/>
    <cellStyle name="Cálculo 17 2 3 3" xfId="10078"/>
    <cellStyle name="Cálculo 17 2 4" xfId="3680"/>
    <cellStyle name="Cálculo 17 2 4 2" xfId="10824"/>
    <cellStyle name="Cálculo 17 2 5" xfId="10080"/>
    <cellStyle name="Cálculo 2" xfId="1159"/>
    <cellStyle name="Cálculo 2 2" xfId="1160"/>
    <cellStyle name="Cálculo 2 2 2" xfId="1161"/>
    <cellStyle name="Cálculo 2 2 2 2" xfId="1162"/>
    <cellStyle name="Cálculo 2 2 2 2 2" xfId="3688"/>
    <cellStyle name="Cálculo 2 2 2 2 2 2" xfId="11056"/>
    <cellStyle name="Cálculo 2 2 2 2 3" xfId="10076"/>
    <cellStyle name="Cálculo 2 2 2 3" xfId="1163"/>
    <cellStyle name="Cálculo 2 2 2 3 2" xfId="3689"/>
    <cellStyle name="Cálculo 2 2 2 3 2 2" xfId="10266"/>
    <cellStyle name="Cálculo 2 2 2 3 3" xfId="10450"/>
    <cellStyle name="Cálculo 2 2 2 4" xfId="3687"/>
    <cellStyle name="Cálculo 2 2 2 4 2" xfId="10823"/>
    <cellStyle name="Cálculo 2 2 2 5" xfId="10451"/>
    <cellStyle name="Cálculo 2 2 3" xfId="1164"/>
    <cellStyle name="Cálculo 2 2 3 2" xfId="3690"/>
    <cellStyle name="Cálculo 2 2 3 2 2" xfId="9657"/>
    <cellStyle name="Cálculo 2 2 3 3" xfId="10075"/>
    <cellStyle name="Cálculo 2 2 4" xfId="3686"/>
    <cellStyle name="Cálculo 2 2 4 2" xfId="10265"/>
    <cellStyle name="Cálculo 2 2 5" xfId="10077"/>
    <cellStyle name="Cálculo 2 3" xfId="1165"/>
    <cellStyle name="Cálculo 2 3 2" xfId="1166"/>
    <cellStyle name="Cálculo 2 3 2 2" xfId="3692"/>
    <cellStyle name="Cálculo 2 3 2 2 2" xfId="9655"/>
    <cellStyle name="Cálculo 2 3 2 3" xfId="10074"/>
    <cellStyle name="Cálculo 2 3 3" xfId="1167"/>
    <cellStyle name="Cálculo 2 3 3 2" xfId="3693"/>
    <cellStyle name="Cálculo 2 3 3 2 2" xfId="9654"/>
    <cellStyle name="Cálculo 2 3 3 3" xfId="10448"/>
    <cellStyle name="Cálculo 2 3 4" xfId="3691"/>
    <cellStyle name="Cálculo 2 3 4 2" xfId="9656"/>
    <cellStyle name="Cálculo 2 3 5" xfId="10449"/>
    <cellStyle name="Cálculo 2 4" xfId="1168"/>
    <cellStyle name="Cálculo 2 4 2" xfId="3694"/>
    <cellStyle name="Cálculo 2 4 2 2" xfId="9653"/>
    <cellStyle name="Cálculo 2 4 3" xfId="10073"/>
    <cellStyle name="Cálculo 2 5" xfId="3685"/>
    <cellStyle name="Cálculo 2 5 2" xfId="11055"/>
    <cellStyle name="Cálculo 2 6" xfId="10452"/>
    <cellStyle name="Cálculo 3" xfId="1169"/>
    <cellStyle name="Cálculo 3 2" xfId="1170"/>
    <cellStyle name="Cálculo 3 2 2" xfId="1171"/>
    <cellStyle name="Cálculo 3 2 2 2" xfId="1172"/>
    <cellStyle name="Cálculo 3 2 2 2 2" xfId="3698"/>
    <cellStyle name="Cálculo 3 2 2 2 2 2" xfId="9652"/>
    <cellStyle name="Cálculo 3 2 2 2 3" xfId="10071"/>
    <cellStyle name="Cálculo 3 2 2 3" xfId="1173"/>
    <cellStyle name="Cálculo 3 2 2 3 2" xfId="3699"/>
    <cellStyle name="Cálculo 3 2 2 3 2 2" xfId="9651"/>
    <cellStyle name="Cálculo 3 2 2 3 3" xfId="10445"/>
    <cellStyle name="Cálculo 3 2 2 4" xfId="3697"/>
    <cellStyle name="Cálculo 3 2 2 4 2" xfId="10263"/>
    <cellStyle name="Cálculo 3 2 2 5" xfId="10446"/>
    <cellStyle name="Cálculo 3 2 3" xfId="1174"/>
    <cellStyle name="Cálculo 3 2 3 2" xfId="3700"/>
    <cellStyle name="Cálculo 3 2 3 2 2" xfId="9650"/>
    <cellStyle name="Cálculo 3 2 3 3" xfId="10070"/>
    <cellStyle name="Cálculo 3 2 4" xfId="3696"/>
    <cellStyle name="Cálculo 3 2 4 2" xfId="11053"/>
    <cellStyle name="Cálculo 3 2 5" xfId="10072"/>
    <cellStyle name="Cálculo 3 3" xfId="1175"/>
    <cellStyle name="Cálculo 3 3 2" xfId="1176"/>
    <cellStyle name="Cálculo 3 3 2 2" xfId="3702"/>
    <cellStyle name="Cálculo 3 3 2 2 2" xfId="11049"/>
    <cellStyle name="Cálculo 3 3 2 3" xfId="10069"/>
    <cellStyle name="Cálculo 3 3 3" xfId="1177"/>
    <cellStyle name="Cálculo 3 3 3 2" xfId="3703"/>
    <cellStyle name="Cálculo 3 3 3 2 2" xfId="10259"/>
    <cellStyle name="Cálculo 3 3 3 3" xfId="10443"/>
    <cellStyle name="Cálculo 3 3 4" xfId="3701"/>
    <cellStyle name="Cálculo 3 3 4 2" xfId="10816"/>
    <cellStyle name="Cálculo 3 3 5" xfId="10444"/>
    <cellStyle name="Cálculo 3 4" xfId="1178"/>
    <cellStyle name="Cálculo 3 4 2" xfId="3704"/>
    <cellStyle name="Cálculo 3 4 2 2" xfId="10819"/>
    <cellStyle name="Cálculo 3 4 3" xfId="10068"/>
    <cellStyle name="Cálculo 3 5" xfId="3695"/>
    <cellStyle name="Cálculo 3 5 2" xfId="10820"/>
    <cellStyle name="Cálculo 3 6" xfId="10447"/>
    <cellStyle name="Cálculo 4" xfId="1179"/>
    <cellStyle name="Cálculo 4 2" xfId="1180"/>
    <cellStyle name="Cálculo 4 2 2" xfId="1181"/>
    <cellStyle name="Cálculo 4 2 2 2" xfId="1182"/>
    <cellStyle name="Cálculo 4 2 2 2 2" xfId="3708"/>
    <cellStyle name="Cálculo 4 2 2 2 2 2" xfId="10817"/>
    <cellStyle name="Cálculo 4 2 2 2 3" xfId="10066"/>
    <cellStyle name="Cálculo 4 2 2 3" xfId="1183"/>
    <cellStyle name="Cálculo 4 2 2 3 2" xfId="3709"/>
    <cellStyle name="Cálculo 4 2 2 3 2 2" xfId="11050"/>
    <cellStyle name="Cálculo 4 2 2 3 3" xfId="10440"/>
    <cellStyle name="Cálculo 4 2 2 4" xfId="3707"/>
    <cellStyle name="Cálculo 4 2 2 4 2" xfId="9649"/>
    <cellStyle name="Cálculo 4 2 2 5" xfId="10441"/>
    <cellStyle name="Cálculo 4 2 3" xfId="1184"/>
    <cellStyle name="Cálculo 4 2 3 2" xfId="3710"/>
    <cellStyle name="Cálculo 4 2 3 2 2" xfId="10260"/>
    <cellStyle name="Cálculo 4 2 3 3" xfId="10065"/>
    <cellStyle name="Cálculo 4 2 4" xfId="3706"/>
    <cellStyle name="Cálculo 4 2 4 2" xfId="10262"/>
    <cellStyle name="Cálculo 4 2 5" xfId="10067"/>
    <cellStyle name="Cálculo 4 3" xfId="1185"/>
    <cellStyle name="Cálculo 4 3 2" xfId="1186"/>
    <cellStyle name="Cálculo 4 3 2 2" xfId="3712"/>
    <cellStyle name="Cálculo 4 3 2 2 2" xfId="11051"/>
    <cellStyle name="Cálculo 4 3 2 3" xfId="10064"/>
    <cellStyle name="Cálculo 4 3 3" xfId="1187"/>
    <cellStyle name="Cálculo 4 3 3 2" xfId="3713"/>
    <cellStyle name="Cálculo 4 3 3 2 2" xfId="10261"/>
    <cellStyle name="Cálculo 4 3 3 3" xfId="10438"/>
    <cellStyle name="Cálculo 4 3 4" xfId="3711"/>
    <cellStyle name="Cálculo 4 3 4 2" xfId="10818"/>
    <cellStyle name="Cálculo 4 3 5" xfId="10439"/>
    <cellStyle name="Cálculo 4 4" xfId="1188"/>
    <cellStyle name="Cálculo 4 4 2" xfId="3714"/>
    <cellStyle name="Cálculo 4 4 2 2" xfId="9648"/>
    <cellStyle name="Cálculo 4 4 3" xfId="10063"/>
    <cellStyle name="Cálculo 4 5" xfId="3705"/>
    <cellStyle name="Cálculo 4 5 2" xfId="11052"/>
    <cellStyle name="Cálculo 4 6" xfId="10442"/>
    <cellStyle name="Cálculo 5" xfId="1189"/>
    <cellStyle name="Cálculo 5 2" xfId="1190"/>
    <cellStyle name="Cálculo 5 2 2" xfId="1191"/>
    <cellStyle name="Cálculo 5 2 2 2" xfId="1192"/>
    <cellStyle name="Cálculo 5 2 2 2 2" xfId="3718"/>
    <cellStyle name="Cálculo 5 2 2 2 2 2" xfId="9644"/>
    <cellStyle name="Cálculo 5 2 2 2 3" xfId="10436"/>
    <cellStyle name="Cálculo 5 2 2 3" xfId="1193"/>
    <cellStyle name="Cálculo 5 2 2 3 2" xfId="3719"/>
    <cellStyle name="Cálculo 5 2 2 3 2 2" xfId="10810"/>
    <cellStyle name="Cálculo 5 2 2 3 3" xfId="10061"/>
    <cellStyle name="Cálculo 5 2 2 4" xfId="3717"/>
    <cellStyle name="Cálculo 5 2 2 4 2" xfId="9645"/>
    <cellStyle name="Cálculo 5 2 2 5" xfId="10435"/>
    <cellStyle name="Cálculo 5 2 3" xfId="1194"/>
    <cellStyle name="Cálculo 5 2 3 2" xfId="3720"/>
    <cellStyle name="Cálculo 5 2 3 2 2" xfId="11043"/>
    <cellStyle name="Cálculo 5 2 3 3" xfId="10060"/>
    <cellStyle name="Cálculo 5 2 4" xfId="3716"/>
    <cellStyle name="Cálculo 5 2 4 2" xfId="9646"/>
    <cellStyle name="Cálculo 5 2 5" xfId="10062"/>
    <cellStyle name="Cálculo 5 3" xfId="1195"/>
    <cellStyle name="Cálculo 5 3 2" xfId="1196"/>
    <cellStyle name="Cálculo 5 3 2 2" xfId="3722"/>
    <cellStyle name="Cálculo 5 3 2 2 2" xfId="9643"/>
    <cellStyle name="Cálculo 5 3 2 3" xfId="10059"/>
    <cellStyle name="Cálculo 5 3 3" xfId="1197"/>
    <cellStyle name="Cálculo 5 3 3 2" xfId="3723"/>
    <cellStyle name="Cálculo 5 3 3 2 2" xfId="10815"/>
    <cellStyle name="Cálculo 5 3 3 3" xfId="10433"/>
    <cellStyle name="Cálculo 5 3 4" xfId="3721"/>
    <cellStyle name="Cálculo 5 3 4 2" xfId="10253"/>
    <cellStyle name="Cálculo 5 3 5" xfId="10434"/>
    <cellStyle name="Cálculo 5 4" xfId="1198"/>
    <cellStyle name="Cálculo 5 4 2" xfId="3724"/>
    <cellStyle name="Cálculo 5 4 2 2" xfId="11048"/>
    <cellStyle name="Cálculo 5 4 3" xfId="10058"/>
    <cellStyle name="Cálculo 5 5" xfId="3715"/>
    <cellStyle name="Cálculo 5 5 2" xfId="9647"/>
    <cellStyle name="Cálculo 5 6" xfId="10437"/>
    <cellStyle name="Cálculo 6" xfId="1199"/>
    <cellStyle name="Cálculo 6 2" xfId="1200"/>
    <cellStyle name="Cálculo 6 2 2" xfId="1201"/>
    <cellStyle name="Cálculo 6 2 2 2" xfId="1202"/>
    <cellStyle name="Cálculo 6 2 2 2 2" xfId="3728"/>
    <cellStyle name="Cálculo 6 2 2 2 2 2" xfId="9640"/>
    <cellStyle name="Cálculo 6 2 2 2 3" xfId="10056"/>
    <cellStyle name="Cálculo 6 2 2 3" xfId="1203"/>
    <cellStyle name="Cálculo 6 2 2 3 2" xfId="3729"/>
    <cellStyle name="Cálculo 6 2 2 3 2 2" xfId="10811"/>
    <cellStyle name="Cálculo 6 2 2 3 3" xfId="10430"/>
    <cellStyle name="Cálculo 6 2 2 4" xfId="3727"/>
    <cellStyle name="Cálculo 6 2 2 4 2" xfId="9641"/>
    <cellStyle name="Cálculo 6 2 2 5" xfId="10431"/>
    <cellStyle name="Cálculo 6 2 3" xfId="1204"/>
    <cellStyle name="Cálculo 6 2 3 2" xfId="3730"/>
    <cellStyle name="Cálculo 6 2 3 2 2" xfId="11044"/>
    <cellStyle name="Cálculo 6 2 3 3" xfId="10055"/>
    <cellStyle name="Cálculo 6 2 4" xfId="3726"/>
    <cellStyle name="Cálculo 6 2 4 2" xfId="9642"/>
    <cellStyle name="Cálculo 6 2 5" xfId="10057"/>
    <cellStyle name="Cálculo 6 3" xfId="1205"/>
    <cellStyle name="Cálculo 6 3 2" xfId="1206"/>
    <cellStyle name="Cálculo 6 3 2 2" xfId="3732"/>
    <cellStyle name="Cálculo 6 3 2 2 2" xfId="10814"/>
    <cellStyle name="Cálculo 6 3 2 3" xfId="10054"/>
    <cellStyle name="Cálculo 6 3 3" xfId="1207"/>
    <cellStyle name="Cálculo 6 3 3 2" xfId="3733"/>
    <cellStyle name="Cálculo 6 3 3 2 2" xfId="11047"/>
    <cellStyle name="Cálculo 6 3 3 3" xfId="10428"/>
    <cellStyle name="Cálculo 6 3 4" xfId="3731"/>
    <cellStyle name="Cálculo 6 3 4 2" xfId="10254"/>
    <cellStyle name="Cálculo 6 3 5" xfId="10429"/>
    <cellStyle name="Cálculo 6 4" xfId="1208"/>
    <cellStyle name="Cálculo 6 4 2" xfId="3734"/>
    <cellStyle name="Cálculo 6 4 2 2" xfId="10257"/>
    <cellStyle name="Cálculo 6 4 3" xfId="10053"/>
    <cellStyle name="Cálculo 6 5" xfId="3725"/>
    <cellStyle name="Cálculo 6 5 2" xfId="10258"/>
    <cellStyle name="Cálculo 6 6" xfId="10432"/>
    <cellStyle name="Cálculo 7" xfId="1209"/>
    <cellStyle name="Cálculo 7 2" xfId="1210"/>
    <cellStyle name="Cálculo 7 2 2" xfId="1211"/>
    <cellStyle name="Cálculo 7 2 2 2" xfId="1212"/>
    <cellStyle name="Cálculo 7 2 2 2 2" xfId="3738"/>
    <cellStyle name="Cálculo 7 2 2 2 2 2" xfId="10255"/>
    <cellStyle name="Cálculo 7 2 2 2 3" xfId="10051"/>
    <cellStyle name="Cálculo 7 2 2 3" xfId="1213"/>
    <cellStyle name="Cálculo 7 2 2 3 2" xfId="3739"/>
    <cellStyle name="Cálculo 7 2 2 3 2 2" xfId="10813"/>
    <cellStyle name="Cálculo 7 2 2 3 3" xfId="10425"/>
    <cellStyle name="Cálculo 7 2 2 4" xfId="3737"/>
    <cellStyle name="Cálculo 7 2 2 4 2" xfId="11045"/>
    <cellStyle name="Cálculo 7 2 2 5" xfId="10426"/>
    <cellStyle name="Cálculo 7 2 3" xfId="1214"/>
    <cellStyle name="Cálculo 7 2 3 2" xfId="3740"/>
    <cellStyle name="Cálculo 7 2 3 2 2" xfId="11046"/>
    <cellStyle name="Cálculo 7 2 3 3" xfId="10050"/>
    <cellStyle name="Cálculo 7 2 4" xfId="3736"/>
    <cellStyle name="Cálculo 7 2 4 2" xfId="10812"/>
    <cellStyle name="Cálculo 7 2 5" xfId="10052"/>
    <cellStyle name="Cálculo 7 3" xfId="1215"/>
    <cellStyle name="Cálculo 7 3 2" xfId="1216"/>
    <cellStyle name="Cálculo 7 3 2 2" xfId="3742"/>
    <cellStyle name="Cálculo 7 3 2 2 2" xfId="9638"/>
    <cellStyle name="Cálculo 7 3 2 3" xfId="10424"/>
    <cellStyle name="Cálculo 7 3 3" xfId="1217"/>
    <cellStyle name="Cálculo 7 3 3 2" xfId="3743"/>
    <cellStyle name="Cálculo 7 3 3 2 2" xfId="9637"/>
    <cellStyle name="Cálculo 7 3 3 3" xfId="10049"/>
    <cellStyle name="Cálculo 7 3 4" xfId="3741"/>
    <cellStyle name="Cálculo 7 3 4 2" xfId="10256"/>
    <cellStyle name="Cálculo 7 3 5" xfId="10423"/>
    <cellStyle name="Cálculo 7 4" xfId="1218"/>
    <cellStyle name="Cálculo 7 4 2" xfId="3744"/>
    <cellStyle name="Cálculo 7 4 2 2" xfId="9636"/>
    <cellStyle name="Cálculo 7 4 3" xfId="10048"/>
    <cellStyle name="Cálculo 7 5" xfId="3735"/>
    <cellStyle name="Cálculo 7 5 2" xfId="9639"/>
    <cellStyle name="Cálculo 7 6" xfId="10427"/>
    <cellStyle name="Cálculo 8" xfId="1219"/>
    <cellStyle name="Cálculo 8 2" xfId="1220"/>
    <cellStyle name="Cálculo 8 2 2" xfId="1221"/>
    <cellStyle name="Cálculo 8 2 2 2" xfId="1222"/>
    <cellStyle name="Cálculo 8 2 2 2 2" xfId="3747"/>
    <cellStyle name="Cálculo 8 2 2 2 2 2" xfId="9633"/>
    <cellStyle name="Cálculo 8 2 2 2 3" xfId="10046"/>
    <cellStyle name="Cálculo 8 2 2 3" xfId="1223"/>
    <cellStyle name="Cálculo 8 2 2 3 2" xfId="3748"/>
    <cellStyle name="Cálculo 8 2 2 3 2 2" xfId="9632"/>
    <cellStyle name="Cálculo 8 2 2 3 3" xfId="10421"/>
    <cellStyle name="Cálculo 8 2 2 4" xfId="3746"/>
    <cellStyle name="Cálculo 8 2 2 4 2" xfId="9634"/>
    <cellStyle name="Cálculo 8 2 2 5" xfId="10422"/>
    <cellStyle name="Cálculo 8 2 3" xfId="1224"/>
    <cellStyle name="Cálculo 8 2 3 2" xfId="3749"/>
    <cellStyle name="Cálculo 8 2 3 2 2" xfId="9631"/>
    <cellStyle name="Cálculo 8 2 3 3" xfId="10045"/>
    <cellStyle name="Cálculo 8 2 4" xfId="3745"/>
    <cellStyle name="Cálculo 8 2 4 2" xfId="9635"/>
    <cellStyle name="Cálculo 8 2 5" xfId="10047"/>
    <cellStyle name="Cálculo 8 3" xfId="7135"/>
    <cellStyle name="Cálculo 8 4" xfId="6641"/>
    <cellStyle name="Cálculo 9 2" xfId="1225"/>
    <cellStyle name="Cálculo 9 2 2" xfId="1226"/>
    <cellStyle name="Cálculo 9 2 2 2" xfId="1227"/>
    <cellStyle name="Cálculo 9 2 2 2 2" xfId="3752"/>
    <cellStyle name="Cálculo 9 2 2 2 2 2" xfId="11042"/>
    <cellStyle name="Cálculo 9 2 2 2 3" xfId="10419"/>
    <cellStyle name="Cálculo 9 2 2 3" xfId="1228"/>
    <cellStyle name="Cálculo 9 2 2 3 2" xfId="3753"/>
    <cellStyle name="Cálculo 9 2 2 3 2 2" xfId="10252"/>
    <cellStyle name="Cálculo 9 2 2 3 3" xfId="10043"/>
    <cellStyle name="Cálculo 9 2 2 4" xfId="3751"/>
    <cellStyle name="Cálculo 9 2 2 4 2" xfId="10808"/>
    <cellStyle name="Cálculo 9 2 2 5" xfId="10044"/>
    <cellStyle name="Cálculo 9 2 3" xfId="1229"/>
    <cellStyle name="Cálculo 9 2 3 2" xfId="3754"/>
    <cellStyle name="Cálculo 9 2 3 2 2" xfId="10809"/>
    <cellStyle name="Cálculo 9 2 3 3" xfId="10418"/>
    <cellStyle name="Cálculo 9 2 4" xfId="3750"/>
    <cellStyle name="Cálculo 9 2 4 2" xfId="9630"/>
    <cellStyle name="Cálculo 9 2 5" xfId="10420"/>
    <cellStyle name="Célula de Verificação 1" xfId="1230"/>
    <cellStyle name="Célula de Verificação 1 2" xfId="3755"/>
    <cellStyle name="Célula de Verificação 1 2 2" xfId="8288"/>
    <cellStyle name="Célula de Verificação 1 2 2 2" xfId="9318"/>
    <cellStyle name="Célula de Verificação 1 2 3" xfId="9230"/>
    <cellStyle name="Célula de Verificação 1 3" xfId="5026"/>
    <cellStyle name="Célula de Verificação 1 3 2" xfId="9174"/>
    <cellStyle name="Célula de Verificação 1 3 2 2" xfId="9341"/>
    <cellStyle name="Célula de Verificação 1 3 3" xfId="6580"/>
    <cellStyle name="Célula de Verificação 1 4" xfId="7944"/>
    <cellStyle name="Célula de Verificação 1 4 2" xfId="9263"/>
    <cellStyle name="Célula de Verificação 1 5" xfId="7348"/>
    <cellStyle name="Célula de Verificação 10 2" xfId="1231"/>
    <cellStyle name="Célula de Verificação 10 2 2" xfId="3756"/>
    <cellStyle name="Célula de Verificação 10 2 2 2" xfId="8880"/>
    <cellStyle name="Célula de Verificação 10 2 2 2 2" xfId="9335"/>
    <cellStyle name="Célula de Verificação 10 2 2 3" xfId="9231"/>
    <cellStyle name="Célula de Verificação 10 2 3" xfId="5027"/>
    <cellStyle name="Célula de Verificação 10 2 3 2" xfId="9175"/>
    <cellStyle name="Célula de Verificação 10 2 3 2 2" xfId="9342"/>
    <cellStyle name="Célula de Verificação 10 2 3 3" xfId="6578"/>
    <cellStyle name="Célula de Verificação 10 2 4" xfId="7945"/>
    <cellStyle name="Célula de Verificação 10 2 4 2" xfId="9264"/>
    <cellStyle name="Célula de Verificação 10 2 5" xfId="6713"/>
    <cellStyle name="Célula de Verificação 11 2" xfId="1232"/>
    <cellStyle name="Célula de Verificação 11 2 2" xfId="3757"/>
    <cellStyle name="Célula de Verificação 11 2 2 2" xfId="8287"/>
    <cellStyle name="Célula de Verificação 11 2 2 2 2" xfId="9317"/>
    <cellStyle name="Célula de Verificação 11 2 2 3" xfId="9232"/>
    <cellStyle name="Célula de Verificação 11 2 3" xfId="5028"/>
    <cellStyle name="Célula de Verificação 11 2 3 2" xfId="9176"/>
    <cellStyle name="Célula de Verificação 11 2 3 2 2" xfId="9343"/>
    <cellStyle name="Célula de Verificação 11 2 3 3" xfId="6577"/>
    <cellStyle name="Célula de Verificação 11 2 4" xfId="7946"/>
    <cellStyle name="Célula de Verificação 11 2 4 2" xfId="9265"/>
    <cellStyle name="Célula de Verificação 11 2 5" xfId="7347"/>
    <cellStyle name="Célula de Verificação 12 2" xfId="1233"/>
    <cellStyle name="Célula de Verificação 12 2 2" xfId="3758"/>
    <cellStyle name="Célula de Verificação 12 2 2 2" xfId="8879"/>
    <cellStyle name="Célula de Verificação 12 2 2 2 2" xfId="9334"/>
    <cellStyle name="Célula de Verificação 12 2 2 3" xfId="9233"/>
    <cellStyle name="Célula de Verificação 12 2 3" xfId="5029"/>
    <cellStyle name="Célula de Verificação 12 2 3 2" xfId="9177"/>
    <cellStyle name="Célula de Verificação 12 2 3 2 2" xfId="9344"/>
    <cellStyle name="Célula de Verificação 12 2 3 3" xfId="6576"/>
    <cellStyle name="Célula de Verificação 12 2 4" xfId="7947"/>
    <cellStyle name="Célula de Verificação 12 2 4 2" xfId="9266"/>
    <cellStyle name="Célula de Verificação 12 2 5" xfId="6712"/>
    <cellStyle name="Célula de Verificação 13 2" xfId="1234"/>
    <cellStyle name="Célula de Verificação 13 2 2" xfId="3759"/>
    <cellStyle name="Célula de Verificação 13 2 2 2" xfId="8286"/>
    <cellStyle name="Célula de Verificação 13 2 2 2 2" xfId="9316"/>
    <cellStyle name="Célula de Verificação 13 2 2 3" xfId="9234"/>
    <cellStyle name="Célula de Verificação 13 2 3" xfId="5030"/>
    <cellStyle name="Célula de Verificação 13 2 3 2" xfId="9178"/>
    <cellStyle name="Célula de Verificação 13 2 3 2 2" xfId="9345"/>
    <cellStyle name="Célula de Verificação 13 2 3 3" xfId="6575"/>
    <cellStyle name="Célula de Verificação 13 2 4" xfId="7948"/>
    <cellStyle name="Célula de Verificação 13 2 4 2" xfId="9267"/>
    <cellStyle name="Célula de Verificação 13 2 5" xfId="7340"/>
    <cellStyle name="Célula de Verificação 14 2" xfId="1235"/>
    <cellStyle name="Célula de Verificação 14 2 2" xfId="3760"/>
    <cellStyle name="Célula de Verificação 14 2 2 2" xfId="8878"/>
    <cellStyle name="Célula de Verificação 14 2 2 2 2" xfId="9333"/>
    <cellStyle name="Célula de Verificação 14 2 2 3" xfId="9235"/>
    <cellStyle name="Célula de Verificação 14 2 3" xfId="5031"/>
    <cellStyle name="Célula de Verificação 14 2 3 2" xfId="9179"/>
    <cellStyle name="Célula de Verificação 14 2 3 2 2" xfId="9346"/>
    <cellStyle name="Célula de Verificação 14 2 3 3" xfId="7328"/>
    <cellStyle name="Célula de Verificação 14 2 4" xfId="7949"/>
    <cellStyle name="Célula de Verificação 14 2 4 2" xfId="9268"/>
    <cellStyle name="Célula de Verificação 14 2 5" xfId="7346"/>
    <cellStyle name="Célula de Verificação 15 2" xfId="1236"/>
    <cellStyle name="Célula de Verificação 15 2 2" xfId="3761"/>
    <cellStyle name="Célula de Verificação 15 2 2 2" xfId="8285"/>
    <cellStyle name="Célula de Verificação 15 2 2 2 2" xfId="9315"/>
    <cellStyle name="Célula de Verificação 15 2 2 3" xfId="9236"/>
    <cellStyle name="Célula de Verificação 15 2 3" xfId="5032"/>
    <cellStyle name="Célula de Verificação 15 2 3 2" xfId="9180"/>
    <cellStyle name="Célula de Verificação 15 2 3 2 2" xfId="9347"/>
    <cellStyle name="Célula de Verificação 15 2 3 3" xfId="7331"/>
    <cellStyle name="Célula de Verificação 15 2 4" xfId="7950"/>
    <cellStyle name="Célula de Verificação 15 2 4 2" xfId="9269"/>
    <cellStyle name="Célula de Verificação 15 2 5" xfId="7212"/>
    <cellStyle name="Célula de Verificação 16 2" xfId="1237"/>
    <cellStyle name="Célula de Verificação 16 2 2" xfId="3762"/>
    <cellStyle name="Célula de Verificação 16 2 2 2" xfId="8877"/>
    <cellStyle name="Célula de Verificação 16 2 2 2 2" xfId="9332"/>
    <cellStyle name="Célula de Verificação 16 2 2 3" xfId="9237"/>
    <cellStyle name="Célula de Verificação 16 2 3" xfId="5033"/>
    <cellStyle name="Célula de Verificação 16 2 3 2" xfId="9181"/>
    <cellStyle name="Célula de Verificação 16 2 3 2 2" xfId="9348"/>
    <cellStyle name="Célula de Verificação 16 2 3 3" xfId="7329"/>
    <cellStyle name="Célula de Verificação 16 2 4" xfId="7951"/>
    <cellStyle name="Célula de Verificação 16 2 4 2" xfId="9270"/>
    <cellStyle name="Célula de Verificação 16 2 5" xfId="7345"/>
    <cellStyle name="Célula de Verificação 17 2" xfId="1238"/>
    <cellStyle name="Célula de Verificação 17 2 2" xfId="3763"/>
    <cellStyle name="Célula de Verificação 17 2 2 2" xfId="8284"/>
    <cellStyle name="Célula de Verificação 17 2 2 2 2" xfId="9314"/>
    <cellStyle name="Célula de Verificação 17 2 2 3" xfId="9238"/>
    <cellStyle name="Célula de Verificação 17 2 3" xfId="5034"/>
    <cellStyle name="Célula de Verificação 17 2 3 2" xfId="9182"/>
    <cellStyle name="Célula de Verificação 17 2 3 2 2" xfId="9349"/>
    <cellStyle name="Célula de Verificação 17 2 3 3" xfId="7330"/>
    <cellStyle name="Célula de Verificação 17 2 4" xfId="7952"/>
    <cellStyle name="Célula de Verificação 17 2 4 2" xfId="9271"/>
    <cellStyle name="Célula de Verificação 17 2 5" xfId="6711"/>
    <cellStyle name="Célula de Verificação 2" xfId="1239"/>
    <cellStyle name="Célula de Verificação 2 2" xfId="1240"/>
    <cellStyle name="Célula de Verificação 2 2 2" xfId="3765"/>
    <cellStyle name="Célula de Verificação 2 2 2 2" xfId="8283"/>
    <cellStyle name="Célula de Verificação 2 2 2 2 2" xfId="9313"/>
    <cellStyle name="Célula de Verificação 2 2 2 3" xfId="9240"/>
    <cellStyle name="Célula de Verificação 2 2 3" xfId="5036"/>
    <cellStyle name="Célula de Verificação 2 2 3 2" xfId="9184"/>
    <cellStyle name="Célula de Verificação 2 2 3 2 2" xfId="9351"/>
    <cellStyle name="Célula de Verificação 2 2 3 3" xfId="6569"/>
    <cellStyle name="Célula de Verificação 2 2 4" xfId="7954"/>
    <cellStyle name="Célula de Verificação 2 2 4 2" xfId="9273"/>
    <cellStyle name="Célula de Verificação 2 2 5" xfId="6710"/>
    <cellStyle name="Célula de Verificação 2 3" xfId="3764"/>
    <cellStyle name="Célula de Verificação 2 3 2" xfId="8876"/>
    <cellStyle name="Célula de Verificação 2 3 2 2" xfId="9331"/>
    <cellStyle name="Célula de Verificação 2 3 3" xfId="9239"/>
    <cellStyle name="Célula de Verificação 2 4" xfId="5035"/>
    <cellStyle name="Célula de Verificação 2 4 2" xfId="9183"/>
    <cellStyle name="Célula de Verificação 2 4 2 2" xfId="9350"/>
    <cellStyle name="Célula de Verificação 2 4 3" xfId="6570"/>
    <cellStyle name="Célula de Verificação 2 5" xfId="7953"/>
    <cellStyle name="Célula de Verificação 2 5 2" xfId="9272"/>
    <cellStyle name="Célula de Verificação 2 6" xfId="7344"/>
    <cellStyle name="Célula de Verificação 3" xfId="1241"/>
    <cellStyle name="Célula de Verificação 3 2" xfId="1242"/>
    <cellStyle name="Célula de Verificação 3 2 2" xfId="3767"/>
    <cellStyle name="Célula de Verificação 3 2 2 2" xfId="8282"/>
    <cellStyle name="Célula de Verificação 3 2 2 2 2" xfId="9312"/>
    <cellStyle name="Célula de Verificação 3 2 2 3" xfId="9242"/>
    <cellStyle name="Célula de Verificação 3 2 3" xfId="5038"/>
    <cellStyle name="Célula de Verificação 3 2 3 2" xfId="9186"/>
    <cellStyle name="Célula de Verificação 3 2 3 2 2" xfId="9353"/>
    <cellStyle name="Célula de Verificação 3 2 3 3" xfId="7327"/>
    <cellStyle name="Célula de Verificação 3 2 4" xfId="7956"/>
    <cellStyle name="Célula de Verificação 3 2 4 2" xfId="9275"/>
    <cellStyle name="Célula de Verificação 3 2 5" xfId="6709"/>
    <cellStyle name="Célula de Verificação 3 3" xfId="3766"/>
    <cellStyle name="Célula de Verificação 3 3 2" xfId="8875"/>
    <cellStyle name="Célula de Verificação 3 3 2 2" xfId="9330"/>
    <cellStyle name="Célula de Verificação 3 3 3" xfId="9241"/>
    <cellStyle name="Célula de Verificação 3 4" xfId="5037"/>
    <cellStyle name="Célula de Verificação 3 4 2" xfId="9185"/>
    <cellStyle name="Célula de Verificação 3 4 2 2" xfId="9352"/>
    <cellStyle name="Célula de Verificação 3 4 3" xfId="7324"/>
    <cellStyle name="Célula de Verificação 3 5" xfId="7955"/>
    <cellStyle name="Célula de Verificação 3 5 2" xfId="9274"/>
    <cellStyle name="Célula de Verificação 3 6" xfId="7343"/>
    <cellStyle name="Célula de Verificação 4" xfId="1243"/>
    <cellStyle name="Célula de Verificação 4 2" xfId="1244"/>
    <cellStyle name="Célula de Verificação 4 2 2" xfId="3769"/>
    <cellStyle name="Célula de Verificação 4 2 2 2" xfId="8281"/>
    <cellStyle name="Célula de Verificação 4 2 2 2 2" xfId="9311"/>
    <cellStyle name="Célula de Verificação 4 2 2 3" xfId="9244"/>
    <cellStyle name="Célula de Verificação 4 2 3" xfId="5040"/>
    <cellStyle name="Célula de Verificação 4 2 3 2" xfId="9188"/>
    <cellStyle name="Célula de Verificação 4 2 3 2 2" xfId="9355"/>
    <cellStyle name="Célula de Verificação 4 2 3 3" xfId="7326"/>
    <cellStyle name="Célula de Verificação 4 2 4" xfId="7958"/>
    <cellStyle name="Célula de Verificação 4 2 4 2" xfId="9277"/>
    <cellStyle name="Célula de Verificação 4 2 5" xfId="6708"/>
    <cellStyle name="Célula de Verificação 4 3" xfId="3768"/>
    <cellStyle name="Célula de Verificação 4 3 2" xfId="8874"/>
    <cellStyle name="Célula de Verificação 4 3 2 2" xfId="9329"/>
    <cellStyle name="Célula de Verificação 4 3 3" xfId="9243"/>
    <cellStyle name="Célula de Verificação 4 4" xfId="5039"/>
    <cellStyle name="Célula de Verificação 4 4 2" xfId="9187"/>
    <cellStyle name="Célula de Verificação 4 4 2 2" xfId="9354"/>
    <cellStyle name="Célula de Verificação 4 4 3" xfId="7325"/>
    <cellStyle name="Célula de Verificação 4 5" xfId="7957"/>
    <cellStyle name="Célula de Verificação 4 5 2" xfId="9276"/>
    <cellStyle name="Célula de Verificação 4 6" xfId="7342"/>
    <cellStyle name="Célula de Verificação 5" xfId="1245"/>
    <cellStyle name="Célula de Verificação 5 2" xfId="1246"/>
    <cellStyle name="Célula de Verificação 5 2 2" xfId="3771"/>
    <cellStyle name="Célula de Verificação 5 2 2 2" xfId="8280"/>
    <cellStyle name="Célula de Verificação 5 2 2 2 2" xfId="9310"/>
    <cellStyle name="Célula de Verificação 5 2 2 3" xfId="9246"/>
    <cellStyle name="Célula de Verificação 5 2 3" xfId="5042"/>
    <cellStyle name="Célula de Verificação 5 2 3 2" xfId="9190"/>
    <cellStyle name="Célula de Verificação 5 2 3 2 2" xfId="9357"/>
    <cellStyle name="Célula de Verificação 5 2 3 3" xfId="6562"/>
    <cellStyle name="Célula de Verificação 5 2 4" xfId="7960"/>
    <cellStyle name="Célula de Verificação 5 2 4 2" xfId="9279"/>
    <cellStyle name="Célula de Verificação 5 2 5" xfId="6707"/>
    <cellStyle name="Célula de Verificação 5 3" xfId="3770"/>
    <cellStyle name="Célula de Verificação 5 3 2" xfId="8873"/>
    <cellStyle name="Célula de Verificação 5 3 2 2" xfId="9328"/>
    <cellStyle name="Célula de Verificação 5 3 3" xfId="9245"/>
    <cellStyle name="Célula de Verificação 5 4" xfId="5041"/>
    <cellStyle name="Célula de Verificação 5 4 2" xfId="9189"/>
    <cellStyle name="Célula de Verificação 5 4 2 2" xfId="9356"/>
    <cellStyle name="Célula de Verificação 5 4 3" xfId="6563"/>
    <cellStyle name="Célula de Verificação 5 5" xfId="7959"/>
    <cellStyle name="Célula de Verificação 5 5 2" xfId="9278"/>
    <cellStyle name="Célula de Verificação 5 6" xfId="7341"/>
    <cellStyle name="Célula de Verificação 6" xfId="1247"/>
    <cellStyle name="Célula de Verificação 6 2" xfId="1248"/>
    <cellStyle name="Célula de Verificação 6 2 2" xfId="3773"/>
    <cellStyle name="Célula de Verificação 6 2 2 2" xfId="8279"/>
    <cellStyle name="Célula de Verificação 6 2 2 2 2" xfId="9309"/>
    <cellStyle name="Célula de Verificação 6 2 2 3" xfId="9248"/>
    <cellStyle name="Célula de Verificação 6 2 3" xfId="5044"/>
    <cellStyle name="Célula de Verificação 6 2 3 2" xfId="9192"/>
    <cellStyle name="Célula de Verificação 6 2 3 2 2" xfId="9359"/>
    <cellStyle name="Célula de Verificação 6 2 3 3" xfId="6559"/>
    <cellStyle name="Célula de Verificação 6 2 4" xfId="7962"/>
    <cellStyle name="Célula de Verificação 6 2 4 2" xfId="9281"/>
    <cellStyle name="Célula de Verificação 6 2 5" xfId="7357"/>
    <cellStyle name="Célula de Verificação 6 3" xfId="3772"/>
    <cellStyle name="Célula de Verificação 6 3 2" xfId="8275"/>
    <cellStyle name="Célula de Verificação 6 3 2 2" xfId="9305"/>
    <cellStyle name="Célula de Verificação 6 3 3" xfId="9247"/>
    <cellStyle name="Célula de Verificação 6 4" xfId="5043"/>
    <cellStyle name="Célula de Verificação 6 4 2" xfId="9191"/>
    <cellStyle name="Célula de Verificação 6 4 2 2" xfId="9358"/>
    <cellStyle name="Célula de Verificação 6 4 3" xfId="7323"/>
    <cellStyle name="Célula de Verificação 6 5" xfId="7961"/>
    <cellStyle name="Célula de Verificação 6 5 2" xfId="9280"/>
    <cellStyle name="Célula de Verificação 6 6" xfId="6706"/>
    <cellStyle name="Célula de Verificação 7" xfId="1249"/>
    <cellStyle name="Célula de Verificação 7 2" xfId="1250"/>
    <cellStyle name="Célula de Verificação 7 2 2" xfId="3775"/>
    <cellStyle name="Célula de Verificação 7 2 2 2" xfId="8276"/>
    <cellStyle name="Célula de Verificação 7 2 2 2 2" xfId="9306"/>
    <cellStyle name="Célula de Verificação 7 2 2 3" xfId="9250"/>
    <cellStyle name="Célula de Verificação 7 2 3" xfId="5046"/>
    <cellStyle name="Célula de Verificação 7 2 3 2" xfId="9194"/>
    <cellStyle name="Célula de Verificação 7 2 3 2 2" xfId="9361"/>
    <cellStyle name="Célula de Verificação 7 2 3 3" xfId="7322"/>
    <cellStyle name="Célula de Verificação 7 2 4" xfId="7964"/>
    <cellStyle name="Célula de Verificação 7 2 4 2" xfId="9283"/>
    <cellStyle name="Célula de Verificação 7 2 5" xfId="6705"/>
    <cellStyle name="Célula de Verificação 7 3" xfId="3774"/>
    <cellStyle name="Célula de Verificação 7 3 2" xfId="7943"/>
    <cellStyle name="Célula de Verificação 7 3 2 2" xfId="9262"/>
    <cellStyle name="Célula de Verificação 7 3 3" xfId="9249"/>
    <cellStyle name="Célula de Verificação 7 4" xfId="5045"/>
    <cellStyle name="Célula de Verificação 7 4 2" xfId="9193"/>
    <cellStyle name="Célula de Verificação 7 4 2 2" xfId="9360"/>
    <cellStyle name="Célula de Verificação 7 4 3" xfId="7319"/>
    <cellStyle name="Célula de Verificação 7 5" xfId="7963"/>
    <cellStyle name="Célula de Verificação 7 5 2" xfId="9282"/>
    <cellStyle name="Célula de Verificação 7 6" xfId="7359"/>
    <cellStyle name="Célula de Verificação 8" xfId="1251"/>
    <cellStyle name="Célula de Verificação 8 2" xfId="1252"/>
    <cellStyle name="Célula de Verificação 8 2 2" xfId="3777"/>
    <cellStyle name="Célula de Verificação 8 2 2 2" xfId="7942"/>
    <cellStyle name="Célula de Verificação 8 2 2 2 2" xfId="9261"/>
    <cellStyle name="Célula de Verificação 8 2 2 3" xfId="9252"/>
    <cellStyle name="Célula de Verificação 8 2 3" xfId="5048"/>
    <cellStyle name="Célula de Verificação 8 2 3 2" xfId="9196"/>
    <cellStyle name="Célula de Verificação 8 2 3 2 2" xfId="9363"/>
    <cellStyle name="Célula de Verificação 8 2 3 3" xfId="7321"/>
    <cellStyle name="Célula de Verificação 8 2 4" xfId="7966"/>
    <cellStyle name="Célula de Verificação 8 2 4 2" xfId="9285"/>
    <cellStyle name="Célula de Verificação 8 2 5" xfId="7358"/>
    <cellStyle name="Célula de Verificação 8 3" xfId="3776"/>
    <cellStyle name="Célula de Verificação 8 3 2" xfId="8278"/>
    <cellStyle name="Célula de Verificação 8 3 2 2" xfId="9308"/>
    <cellStyle name="Célula de Verificação 8 3 2 3" xfId="6640"/>
    <cellStyle name="Célula de Verificação 8 3 3" xfId="9251"/>
    <cellStyle name="Célula de Verificação 8 3 4" xfId="6631"/>
    <cellStyle name="Célula de Verificação 8 4" xfId="5047"/>
    <cellStyle name="Célula de Verificação 8 4 2" xfId="9195"/>
    <cellStyle name="Célula de Verificação 8 4 2 2" xfId="9362"/>
    <cellStyle name="Célula de Verificação 8 4 2 3" xfId="9381"/>
    <cellStyle name="Célula de Verificação 8 4 3" xfId="7320"/>
    <cellStyle name="Célula de Verificação 8 4 4" xfId="6700"/>
    <cellStyle name="Célula de Verificação 8 5" xfId="7965"/>
    <cellStyle name="Célula de Verificação 8 5 2" xfId="9284"/>
    <cellStyle name="Célula de Verificação 8 5 3" xfId="9254"/>
    <cellStyle name="Célula de Verificação 8 6" xfId="7136"/>
    <cellStyle name="Célula de Verificação 8 6 2" xfId="6645"/>
    <cellStyle name="Célula de Verificação 8 6 3" xfId="6461"/>
    <cellStyle name="Célula de Verificação 8 7" xfId="6642"/>
    <cellStyle name="Célula de Verificação 9 2" xfId="1253"/>
    <cellStyle name="Célula de Verificação 9 2 2" xfId="3778"/>
    <cellStyle name="Célula de Verificação 9 2 2 2" xfId="8277"/>
    <cellStyle name="Célula de Verificação 9 2 2 2 2" xfId="9307"/>
    <cellStyle name="Célula de Verificação 9 2 2 3" xfId="9253"/>
    <cellStyle name="Célula de Verificação 9 2 3" xfId="5049"/>
    <cellStyle name="Célula de Verificação 9 2 3 2" xfId="9197"/>
    <cellStyle name="Célula de Verificação 9 2 3 2 2" xfId="9364"/>
    <cellStyle name="Célula de Verificação 9 2 3 3" xfId="6554"/>
    <cellStyle name="Célula de Verificação 9 2 4" xfId="7967"/>
    <cellStyle name="Célula de Verificação 9 2 4 2" xfId="9286"/>
    <cellStyle name="Célula de Verificação 9 2 5" xfId="6704"/>
    <cellStyle name="Célula Vinculada 1" xfId="1254"/>
    <cellStyle name="Célula Vinculada 10 2" xfId="1255"/>
    <cellStyle name="Célula Vinculada 11 2" xfId="1256"/>
    <cellStyle name="Célula Vinculada 12 2" xfId="1257"/>
    <cellStyle name="Célula Vinculada 13 2" xfId="1258"/>
    <cellStyle name="Célula Vinculada 14 2" xfId="1259"/>
    <cellStyle name="Célula Vinculada 15 2" xfId="1260"/>
    <cellStyle name="Célula Vinculada 16 2" xfId="1261"/>
    <cellStyle name="Célula Vinculada 17 2" xfId="1262"/>
    <cellStyle name="Célula Vinculada 2" xfId="1263"/>
    <cellStyle name="Célula Vinculada 2 2" xfId="1264"/>
    <cellStyle name="Célula Vinculada 3" xfId="1265"/>
    <cellStyle name="Célula Vinculada 3 2" xfId="1266"/>
    <cellStyle name="Célula Vinculada 4" xfId="1267"/>
    <cellStyle name="Célula Vinculada 4 2" xfId="1268"/>
    <cellStyle name="Célula Vinculada 5" xfId="1269"/>
    <cellStyle name="Célula Vinculada 5 2" xfId="1270"/>
    <cellStyle name="Célula Vinculada 6" xfId="1271"/>
    <cellStyle name="Célula Vinculada 6 2" xfId="1272"/>
    <cellStyle name="Célula Vinculada 7" xfId="1273"/>
    <cellStyle name="Célula Vinculada 7 2" xfId="1274"/>
    <cellStyle name="Célula Vinculada 8" xfId="1275"/>
    <cellStyle name="Célula Vinculada 8 2" xfId="1276"/>
    <cellStyle name="Célula Vinculada 9 2" xfId="1277"/>
    <cellStyle name="Comma 2" xfId="1278"/>
    <cellStyle name="Comma 2 2" xfId="5050"/>
    <cellStyle name="Data" xfId="1279"/>
    <cellStyle name="Default" xfId="1280"/>
    <cellStyle name="Duasdec" xfId="1281"/>
    <cellStyle name="Ênfase1 1" xfId="1282"/>
    <cellStyle name="Ênfase1 10 2" xfId="1283"/>
    <cellStyle name="Ênfase1 11 2" xfId="1284"/>
    <cellStyle name="Ênfase1 12 2" xfId="1285"/>
    <cellStyle name="Ênfase1 13 2" xfId="1286"/>
    <cellStyle name="Ênfase1 14 2" xfId="1287"/>
    <cellStyle name="Ênfase1 15 2" xfId="1288"/>
    <cellStyle name="Ênfase1 16 2" xfId="1289"/>
    <cellStyle name="Ênfase1 17 2" xfId="1290"/>
    <cellStyle name="Ênfase1 2" xfId="1291"/>
    <cellStyle name="Ênfase1 2 2" xfId="1292"/>
    <cellStyle name="Ênfase1 3" xfId="1293"/>
    <cellStyle name="Ênfase1 3 2" xfId="1294"/>
    <cellStyle name="Ênfase1 4" xfId="1295"/>
    <cellStyle name="Ênfase1 4 2" xfId="1296"/>
    <cellStyle name="Ênfase1 5" xfId="1297"/>
    <cellStyle name="Ênfase1 5 2" xfId="1298"/>
    <cellStyle name="Ênfase1 6" xfId="1299"/>
    <cellStyle name="Ênfase1 6 2" xfId="1300"/>
    <cellStyle name="Ênfase1 7" xfId="1301"/>
    <cellStyle name="Ênfase1 7 2" xfId="1302"/>
    <cellStyle name="Ênfase1 8" xfId="1303"/>
    <cellStyle name="Ênfase1 8 2" xfId="1304"/>
    <cellStyle name="Ênfase1 8 3" xfId="7137"/>
    <cellStyle name="Ênfase1 8 4" xfId="6643"/>
    <cellStyle name="Ênfase1 9 2" xfId="1305"/>
    <cellStyle name="Ênfase2 1" xfId="1306"/>
    <cellStyle name="Ênfase2 10 2" xfId="1307"/>
    <cellStyle name="Ênfase2 11 2" xfId="1308"/>
    <cellStyle name="Ênfase2 12 2" xfId="1309"/>
    <cellStyle name="Ênfase2 13 2" xfId="1310"/>
    <cellStyle name="Ênfase2 14 2" xfId="1311"/>
    <cellStyle name="Ênfase2 15 2" xfId="1312"/>
    <cellStyle name="Ênfase2 16 2" xfId="1313"/>
    <cellStyle name="Ênfase2 17 2" xfId="1314"/>
    <cellStyle name="Ênfase2 2" xfId="1315"/>
    <cellStyle name="Ênfase2 2 2" xfId="1316"/>
    <cellStyle name="Ênfase2 3" xfId="1317"/>
    <cellStyle name="Ênfase2 3 2" xfId="1318"/>
    <cellStyle name="Ênfase2 4" xfId="1319"/>
    <cellStyle name="Ênfase2 4 2" xfId="1320"/>
    <cellStyle name="Ênfase2 5" xfId="1321"/>
    <cellStyle name="Ênfase2 5 2" xfId="1322"/>
    <cellStyle name="Ênfase2 6" xfId="1323"/>
    <cellStyle name="Ênfase2 6 2" xfId="1324"/>
    <cellStyle name="Ênfase2 7" xfId="1325"/>
    <cellStyle name="Ênfase2 7 2" xfId="1326"/>
    <cellStyle name="Ênfase2 8" xfId="1327"/>
    <cellStyle name="Ênfase2 8 2" xfId="1328"/>
    <cellStyle name="Ênfase2 9 2" xfId="1329"/>
    <cellStyle name="Ênfase3 1" xfId="1330"/>
    <cellStyle name="Ênfase3 10 2" xfId="1331"/>
    <cellStyle name="Ênfase3 11 2" xfId="1332"/>
    <cellStyle name="Ênfase3 12 2" xfId="1333"/>
    <cellStyle name="Ênfase3 13 2" xfId="1334"/>
    <cellStyle name="Ênfase3 14 2" xfId="1335"/>
    <cellStyle name="Ênfase3 15 2" xfId="1336"/>
    <cellStyle name="Ênfase3 16 2" xfId="1337"/>
    <cellStyle name="Ênfase3 17 2" xfId="1338"/>
    <cellStyle name="Ênfase3 2" xfId="1339"/>
    <cellStyle name="Ênfase3 2 2" xfId="1340"/>
    <cellStyle name="Ênfase3 3" xfId="1341"/>
    <cellStyle name="Ênfase3 3 2" xfId="1342"/>
    <cellStyle name="Ênfase3 4" xfId="1343"/>
    <cellStyle name="Ênfase3 4 2" xfId="1344"/>
    <cellStyle name="Ênfase3 5" xfId="1345"/>
    <cellStyle name="Ênfase3 5 2" xfId="1346"/>
    <cellStyle name="Ênfase3 6" xfId="1347"/>
    <cellStyle name="Ênfase3 6 2" xfId="1348"/>
    <cellStyle name="Ênfase3 7" xfId="1349"/>
    <cellStyle name="Ênfase3 7 2" xfId="1350"/>
    <cellStyle name="Ênfase3 8" xfId="1351"/>
    <cellStyle name="Ênfase3 8 2" xfId="1352"/>
    <cellStyle name="Ênfase3 9 2" xfId="1353"/>
    <cellStyle name="Ênfase4 1" xfId="1354"/>
    <cellStyle name="Ênfase4 10 2" xfId="1355"/>
    <cellStyle name="Ênfase4 11 2" xfId="1356"/>
    <cellStyle name="Ênfase4 12 2" xfId="1357"/>
    <cellStyle name="Ênfase4 13 2" xfId="1358"/>
    <cellStyle name="Ênfase4 14 2" xfId="1359"/>
    <cellStyle name="Ênfase4 15 2" xfId="1360"/>
    <cellStyle name="Ênfase4 16 2" xfId="1361"/>
    <cellStyle name="Ênfase4 17 2" xfId="1362"/>
    <cellStyle name="Ênfase4 2" xfId="1363"/>
    <cellStyle name="Ênfase4 2 2" xfId="1364"/>
    <cellStyle name="Ênfase4 3" xfId="1365"/>
    <cellStyle name="Ênfase4 3 2" xfId="1366"/>
    <cellStyle name="Ênfase4 4" xfId="1367"/>
    <cellStyle name="Ênfase4 4 2" xfId="1368"/>
    <cellStyle name="Ênfase4 5" xfId="1369"/>
    <cellStyle name="Ênfase4 5 2" xfId="1370"/>
    <cellStyle name="Ênfase4 6" xfId="1371"/>
    <cellStyle name="Ênfase4 6 2" xfId="1372"/>
    <cellStyle name="Ênfase4 7" xfId="1373"/>
    <cellStyle name="Ênfase4 7 2" xfId="1374"/>
    <cellStyle name="Ênfase4 8" xfId="1375"/>
    <cellStyle name="Ênfase4 8 2" xfId="1376"/>
    <cellStyle name="Ênfase4 8 3" xfId="7138"/>
    <cellStyle name="Ênfase4 8 4" xfId="6644"/>
    <cellStyle name="Ênfase4 9 2" xfId="1377"/>
    <cellStyle name="Ênfase5 1" xfId="1378"/>
    <cellStyle name="Ênfase5 10 2" xfId="1379"/>
    <cellStyle name="Ênfase5 11 2" xfId="1380"/>
    <cellStyle name="Ênfase5 12 2" xfId="1381"/>
    <cellStyle name="Ênfase5 13 2" xfId="1382"/>
    <cellStyle name="Ênfase5 14 2" xfId="1383"/>
    <cellStyle name="Ênfase5 15 2" xfId="1384"/>
    <cellStyle name="Ênfase5 16 2" xfId="1385"/>
    <cellStyle name="Ênfase5 17 2" xfId="1386"/>
    <cellStyle name="Ênfase5 2" xfId="1387"/>
    <cellStyle name="Ênfase5 2 2" xfId="1388"/>
    <cellStyle name="Ênfase5 3" xfId="1389"/>
    <cellStyle name="Ênfase5 3 2" xfId="1390"/>
    <cellStyle name="Ênfase5 4" xfId="1391"/>
    <cellStyle name="Ênfase5 4 2" xfId="1392"/>
    <cellStyle name="Ênfase5 5" xfId="1393"/>
    <cellStyle name="Ênfase5 5 2" xfId="1394"/>
    <cellStyle name="Ênfase5 6" xfId="1395"/>
    <cellStyle name="Ênfase5 6 2" xfId="1396"/>
    <cellStyle name="Ênfase5 7" xfId="1397"/>
    <cellStyle name="Ênfase5 7 2" xfId="1398"/>
    <cellStyle name="Ênfase5 8" xfId="1399"/>
    <cellStyle name="Ênfase5 8 2" xfId="1400"/>
    <cellStyle name="Ênfase5 9 2" xfId="1401"/>
    <cellStyle name="Ênfase6 1" xfId="1402"/>
    <cellStyle name="Ênfase6 10 2" xfId="1403"/>
    <cellStyle name="Ênfase6 11 2" xfId="1404"/>
    <cellStyle name="Ênfase6 12 2" xfId="1405"/>
    <cellStyle name="Ênfase6 13 2" xfId="1406"/>
    <cellStyle name="Ênfase6 14 2" xfId="1407"/>
    <cellStyle name="Ênfase6 15 2" xfId="1408"/>
    <cellStyle name="Ênfase6 16 2" xfId="1409"/>
    <cellStyle name="Ênfase6 17 2" xfId="1410"/>
    <cellStyle name="Ênfase6 2" xfId="1411"/>
    <cellStyle name="Ênfase6 2 2" xfId="1412"/>
    <cellStyle name="Ênfase6 3" xfId="1413"/>
    <cellStyle name="Ênfase6 3 2" xfId="1414"/>
    <cellStyle name="Ênfase6 4" xfId="1415"/>
    <cellStyle name="Ênfase6 4 2" xfId="1416"/>
    <cellStyle name="Ênfase6 5" xfId="1417"/>
    <cellStyle name="Ênfase6 5 2" xfId="1418"/>
    <cellStyle name="Ênfase6 6" xfId="1419"/>
    <cellStyle name="Ênfase6 6 2" xfId="1420"/>
    <cellStyle name="Ênfase6 7" xfId="1421"/>
    <cellStyle name="Ênfase6 7 2" xfId="1422"/>
    <cellStyle name="Ênfase6 8" xfId="1423"/>
    <cellStyle name="Ênfase6 8 2" xfId="1424"/>
    <cellStyle name="Ênfase6 9 2" xfId="1425"/>
    <cellStyle name="Entrada 1" xfId="1426"/>
    <cellStyle name="Entrada 1 2" xfId="1427"/>
    <cellStyle name="Entrada 1 2 2" xfId="1428"/>
    <cellStyle name="Entrada 1 2 2 2" xfId="3781"/>
    <cellStyle name="Entrada 1 2 2 2 2" xfId="9629"/>
    <cellStyle name="Entrada 1 2 2 3" xfId="10041"/>
    <cellStyle name="Entrada 1 2 3" xfId="1429"/>
    <cellStyle name="Entrada 1 2 3 2" xfId="3782"/>
    <cellStyle name="Entrada 1 2 3 2 2" xfId="9628"/>
    <cellStyle name="Entrada 1 2 3 3" xfId="10040"/>
    <cellStyle name="Entrada 1 2 4" xfId="3780"/>
    <cellStyle name="Entrada 1 2 4 2" xfId="10251"/>
    <cellStyle name="Entrada 1 2 5" xfId="10042"/>
    <cellStyle name="Entrada 1 3" xfId="1430"/>
    <cellStyle name="Entrada 1 3 2" xfId="3783"/>
    <cellStyle name="Entrada 1 3 2 2" xfId="9627"/>
    <cellStyle name="Entrada 1 3 3" xfId="10039"/>
    <cellStyle name="Entrada 1 4" xfId="3779"/>
    <cellStyle name="Entrada 1 4 2" xfId="11041"/>
    <cellStyle name="Entrada 1 5" xfId="10663"/>
    <cellStyle name="Entrada 10 2" xfId="1431"/>
    <cellStyle name="Entrada 10 2 2" xfId="1432"/>
    <cellStyle name="Entrada 10 2 2 2" xfId="1433"/>
    <cellStyle name="Entrada 10 2 2 2 2" xfId="3786"/>
    <cellStyle name="Entrada 10 2 2 2 2 2" xfId="11037"/>
    <cellStyle name="Entrada 10 2 2 2 3" xfId="10038"/>
    <cellStyle name="Entrada 10 2 2 3" xfId="1434"/>
    <cellStyle name="Entrada 10 2 2 3 2" xfId="3787"/>
    <cellStyle name="Entrada 10 2 2 3 2 2" xfId="10247"/>
    <cellStyle name="Entrada 10 2 2 3 3" xfId="10659"/>
    <cellStyle name="Entrada 10 2 2 4" xfId="3785"/>
    <cellStyle name="Entrada 10 2 2 4 2" xfId="10804"/>
    <cellStyle name="Entrada 10 2 2 5" xfId="10662"/>
    <cellStyle name="Entrada 10 2 3" xfId="1435"/>
    <cellStyle name="Entrada 10 2 3 2" xfId="3788"/>
    <cellStyle name="Entrada 10 2 3 2 2" xfId="10807"/>
    <cellStyle name="Entrada 10 2 3 3" xfId="10661"/>
    <cellStyle name="Entrada 10 2 4" xfId="3784"/>
    <cellStyle name="Entrada 10 2 4 2" xfId="9626"/>
    <cellStyle name="Entrada 10 2 5" xfId="10653"/>
    <cellStyle name="Entrada 11 2" xfId="1436"/>
    <cellStyle name="Entrada 11 2 2" xfId="1437"/>
    <cellStyle name="Entrada 11 2 2 2" xfId="1438"/>
    <cellStyle name="Entrada 11 2 2 2 2" xfId="3791"/>
    <cellStyle name="Entrada 11 2 2 2 2 2" xfId="9625"/>
    <cellStyle name="Entrada 11 2 2 2 3" xfId="10036"/>
    <cellStyle name="Entrada 11 2 2 3" xfId="1439"/>
    <cellStyle name="Entrada 11 2 2 3 2" xfId="3792"/>
    <cellStyle name="Entrada 11 2 2 3 2 2" xfId="10805"/>
    <cellStyle name="Entrada 11 2 2 3 3" xfId="10035"/>
    <cellStyle name="Entrada 11 2 2 4" xfId="3790"/>
    <cellStyle name="Entrada 11 2 2 4 2" xfId="10250"/>
    <cellStyle name="Entrada 11 2 2 5" xfId="10660"/>
    <cellStyle name="Entrada 11 2 3" xfId="1440"/>
    <cellStyle name="Entrada 11 2 3 2" xfId="3793"/>
    <cellStyle name="Entrada 11 2 3 2 2" xfId="11038"/>
    <cellStyle name="Entrada 11 2 3 3" xfId="10654"/>
    <cellStyle name="Entrada 11 2 4" xfId="3789"/>
    <cellStyle name="Entrada 11 2 4 2" xfId="11040"/>
    <cellStyle name="Entrada 11 2 5" xfId="10037"/>
    <cellStyle name="Entrada 12 2" xfId="1441"/>
    <cellStyle name="Entrada 12 2 2" xfId="1442"/>
    <cellStyle name="Entrada 12 2 2 2" xfId="1443"/>
    <cellStyle name="Entrada 12 2 2 2 2" xfId="3796"/>
    <cellStyle name="Entrada 12 2 2 2 2 2" xfId="11039"/>
    <cellStyle name="Entrada 12 2 2 2 3" xfId="10655"/>
    <cellStyle name="Entrada 12 2 2 3" xfId="1444"/>
    <cellStyle name="Entrada 12 2 2 3 2" xfId="3797"/>
    <cellStyle name="Entrada 12 2 2 3 2 2" xfId="10249"/>
    <cellStyle name="Entrada 12 2 2 3 3" xfId="10657"/>
    <cellStyle name="Entrada 12 2 2 4" xfId="3795"/>
    <cellStyle name="Entrada 12 2 2 4 2" xfId="10806"/>
    <cellStyle name="Entrada 12 2 2 5" xfId="10034"/>
    <cellStyle name="Entrada 12 2 3" xfId="1445"/>
    <cellStyle name="Entrada 12 2 3 2" xfId="3798"/>
    <cellStyle name="Entrada 12 2 3 2 2" xfId="9624"/>
    <cellStyle name="Entrada 12 2 3 3" xfId="10033"/>
    <cellStyle name="Entrada 12 2 4" xfId="3794"/>
    <cellStyle name="Entrada 12 2 4 2" xfId="10248"/>
    <cellStyle name="Entrada 12 2 5" xfId="10658"/>
    <cellStyle name="Entrada 13 2" xfId="1446"/>
    <cellStyle name="Entrada 13 2 2" xfId="1447"/>
    <cellStyle name="Entrada 13 2 2 2" xfId="1448"/>
    <cellStyle name="Entrada 13 2 2 2 2" xfId="3801"/>
    <cellStyle name="Entrada 13 2 2 2 2 2" xfId="9621"/>
    <cellStyle name="Entrada 13 2 2 2 3" xfId="10031"/>
    <cellStyle name="Entrada 13 2 2 3" xfId="1449"/>
    <cellStyle name="Entrada 13 2 2 3 2" xfId="3802"/>
    <cellStyle name="Entrada 13 2 2 3 2 2" xfId="10800"/>
    <cellStyle name="Entrada 13 2 2 3 3" xfId="10030"/>
    <cellStyle name="Entrada 13 2 2 4" xfId="3800"/>
    <cellStyle name="Entrada 13 2 2 4 2" xfId="9622"/>
    <cellStyle name="Entrada 13 2 2 5" xfId="10032"/>
    <cellStyle name="Entrada 13 2 3" xfId="1450"/>
    <cellStyle name="Entrada 13 2 3 2" xfId="3803"/>
    <cellStyle name="Entrada 13 2 3 2 2" xfId="11033"/>
    <cellStyle name="Entrada 13 2 3 3" xfId="10029"/>
    <cellStyle name="Entrada 13 2 4" xfId="3799"/>
    <cellStyle name="Entrada 13 2 4 2" xfId="9623"/>
    <cellStyle name="Entrada 13 2 5" xfId="10656"/>
    <cellStyle name="Entrada 14 2" xfId="1451"/>
    <cellStyle name="Entrada 14 2 2" xfId="1452"/>
    <cellStyle name="Entrada 14 2 2 2" xfId="1453"/>
    <cellStyle name="Entrada 14 2 2 2 2" xfId="3806"/>
    <cellStyle name="Entrada 14 2 2 2 2 2" xfId="11036"/>
    <cellStyle name="Entrada 14 2 2 2 3" xfId="10028"/>
    <cellStyle name="Entrada 14 2 2 3" xfId="1454"/>
    <cellStyle name="Entrada 14 2 2 3 2" xfId="3807"/>
    <cellStyle name="Entrada 14 2 2 3 2 2" xfId="10246"/>
    <cellStyle name="Entrada 14 2 2 3 3" xfId="10649"/>
    <cellStyle name="Entrada 14 2 2 4" xfId="3805"/>
    <cellStyle name="Entrada 14 2 2 4 2" xfId="10803"/>
    <cellStyle name="Entrada 14 2 2 5" xfId="10652"/>
    <cellStyle name="Entrada 14 2 3" xfId="1455"/>
    <cellStyle name="Entrada 14 2 3 2" xfId="3808"/>
    <cellStyle name="Entrada 14 2 3 2 2" xfId="9620"/>
    <cellStyle name="Entrada 14 2 3 3" xfId="10651"/>
    <cellStyle name="Entrada 14 2 4" xfId="3804"/>
    <cellStyle name="Entrada 14 2 4 2" xfId="10243"/>
    <cellStyle name="Entrada 14 2 5" xfId="10643"/>
    <cellStyle name="Entrada 15 2" xfId="1456"/>
    <cellStyle name="Entrada 15 2 2" xfId="1457"/>
    <cellStyle name="Entrada 15 2 2 2" xfId="1458"/>
    <cellStyle name="Entrada 15 2 2 2 2" xfId="3811"/>
    <cellStyle name="Entrada 15 2 2 2 2 2" xfId="10244"/>
    <cellStyle name="Entrada 15 2 2 2 3" xfId="10026"/>
    <cellStyle name="Entrada 15 2 2 3" xfId="1459"/>
    <cellStyle name="Entrada 15 2 2 3 2" xfId="3812"/>
    <cellStyle name="Entrada 15 2 2 3 2 2" xfId="10802"/>
    <cellStyle name="Entrada 15 2 2 3 3" xfId="10025"/>
    <cellStyle name="Entrada 15 2 2 4" xfId="3810"/>
    <cellStyle name="Entrada 15 2 2 4 2" xfId="11034"/>
    <cellStyle name="Entrada 15 2 2 5" xfId="10650"/>
    <cellStyle name="Entrada 15 2 3" xfId="1460"/>
    <cellStyle name="Entrada 15 2 3 2" xfId="3813"/>
    <cellStyle name="Entrada 15 2 3 2 2" xfId="11035"/>
    <cellStyle name="Entrada 15 2 3 3" xfId="10644"/>
    <cellStyle name="Entrada 15 2 4" xfId="3809"/>
    <cellStyle name="Entrada 15 2 4 2" xfId="10801"/>
    <cellStyle name="Entrada 15 2 5" xfId="10027"/>
    <cellStyle name="Entrada 16 2" xfId="1461"/>
    <cellStyle name="Entrada 16 2 2" xfId="1462"/>
    <cellStyle name="Entrada 16 2 2 2" xfId="1463"/>
    <cellStyle name="Entrada 16 2 2 2 2" xfId="3816"/>
    <cellStyle name="Entrada 16 2 2 2 2 2" xfId="9618"/>
    <cellStyle name="Entrada 16 2 2 2 3" xfId="10645"/>
    <cellStyle name="Entrada 16 2 2 3" xfId="1464"/>
    <cellStyle name="Entrada 16 2 2 3 2" xfId="3817"/>
    <cellStyle name="Entrada 16 2 2 3 2 2" xfId="9617"/>
    <cellStyle name="Entrada 16 2 2 3 3" xfId="10647"/>
    <cellStyle name="Entrada 16 2 2 4" xfId="3815"/>
    <cellStyle name="Entrada 16 2 2 4 2" xfId="9619"/>
    <cellStyle name="Entrada 16 2 2 5" xfId="10024"/>
    <cellStyle name="Entrada 16 2 3" xfId="1465"/>
    <cellStyle name="Entrada 16 2 3 2" xfId="3818"/>
    <cellStyle name="Entrada 16 2 3 2 2" xfId="9616"/>
    <cellStyle name="Entrada 16 2 3 3" xfId="10023"/>
    <cellStyle name="Entrada 16 2 4" xfId="3814"/>
    <cellStyle name="Entrada 16 2 4 2" xfId="10245"/>
    <cellStyle name="Entrada 16 2 5" xfId="10648"/>
    <cellStyle name="Entrada 17 2" xfId="1466"/>
    <cellStyle name="Entrada 17 2 2" xfId="1467"/>
    <cellStyle name="Entrada 17 2 2 2" xfId="1468"/>
    <cellStyle name="Entrada 17 2 2 2 2" xfId="3821"/>
    <cellStyle name="Entrada 17 2 2 2 2 2" xfId="9613"/>
    <cellStyle name="Entrada 17 2 2 2 3" xfId="10021"/>
    <cellStyle name="Entrada 17 2 2 3" xfId="1469"/>
    <cellStyle name="Entrada 17 2 2 3 2" xfId="3822"/>
    <cellStyle name="Entrada 17 2 2 3 2 2" xfId="10796"/>
    <cellStyle name="Entrada 17 2 2 3 3" xfId="10020"/>
    <cellStyle name="Entrada 17 2 2 4" xfId="3820"/>
    <cellStyle name="Entrada 17 2 2 4 2" xfId="9614"/>
    <cellStyle name="Entrada 17 2 2 5" xfId="10022"/>
    <cellStyle name="Entrada 17 2 3" xfId="1470"/>
    <cellStyle name="Entrada 17 2 3 2" xfId="3823"/>
    <cellStyle name="Entrada 17 2 3 2 2" xfId="11029"/>
    <cellStyle name="Entrada 17 2 3 3" xfId="10019"/>
    <cellStyle name="Entrada 17 2 4" xfId="3819"/>
    <cellStyle name="Entrada 17 2 4 2" xfId="9615"/>
    <cellStyle name="Entrada 17 2 5" xfId="10646"/>
    <cellStyle name="Entrada 2" xfId="1471"/>
    <cellStyle name="Entrada 2 2" xfId="1472"/>
    <cellStyle name="Entrada 2 2 2" xfId="1473"/>
    <cellStyle name="Entrada 2 2 2 2" xfId="1474"/>
    <cellStyle name="Entrada 2 2 2 2 2" xfId="3827"/>
    <cellStyle name="Entrada 2 2 2 2 2 2" xfId="10242"/>
    <cellStyle name="Entrada 2 2 2 2 3" xfId="10639"/>
    <cellStyle name="Entrada 2 2 2 3" xfId="1475"/>
    <cellStyle name="Entrada 2 2 2 3 2" xfId="3828"/>
    <cellStyle name="Entrada 2 2 2 3 2 2" xfId="9612"/>
    <cellStyle name="Entrada 2 2 2 3 3" xfId="10641"/>
    <cellStyle name="Entrada 2 2 2 4" xfId="3826"/>
    <cellStyle name="Entrada 2 2 2 4 2" xfId="11032"/>
    <cellStyle name="Entrada 2 2 2 5" xfId="10018"/>
    <cellStyle name="Entrada 2 2 3" xfId="1476"/>
    <cellStyle name="Entrada 2 2 3 2" xfId="3829"/>
    <cellStyle name="Entrada 2 2 3 2 2" xfId="10797"/>
    <cellStyle name="Entrada 2 2 3 3" xfId="10017"/>
    <cellStyle name="Entrada 2 2 4" xfId="3825"/>
    <cellStyle name="Entrada 2 2 4 2" xfId="10799"/>
    <cellStyle name="Entrada 2 2 5" xfId="10642"/>
    <cellStyle name="Entrada 2 3" xfId="1477"/>
    <cellStyle name="Entrada 2 3 2" xfId="1478"/>
    <cellStyle name="Entrada 2 3 2 2" xfId="3831"/>
    <cellStyle name="Entrada 2 3 2 2 2" xfId="10240"/>
    <cellStyle name="Entrada 2 3 2 3" xfId="10016"/>
    <cellStyle name="Entrada 2 3 3" xfId="1479"/>
    <cellStyle name="Entrada 2 3 3 2" xfId="3832"/>
    <cellStyle name="Entrada 2 3 3 2 2" xfId="10798"/>
    <cellStyle name="Entrada 2 3 3 3" xfId="10015"/>
    <cellStyle name="Entrada 2 3 4" xfId="3830"/>
    <cellStyle name="Entrada 2 3 4 2" xfId="11030"/>
    <cellStyle name="Entrada 2 3 5" xfId="10640"/>
    <cellStyle name="Entrada 2 4" xfId="1480"/>
    <cellStyle name="Entrada 2 4 2" xfId="3833"/>
    <cellStyle name="Entrada 2 4 2 2" xfId="11031"/>
    <cellStyle name="Entrada 2 4 3" xfId="10634"/>
    <cellStyle name="Entrada 2 5" xfId="3824"/>
    <cellStyle name="Entrada 2 5 2" xfId="10239"/>
    <cellStyle name="Entrada 2 6" xfId="10633"/>
    <cellStyle name="Entrada 3" xfId="1481"/>
    <cellStyle name="Entrada 3 2" xfId="1482"/>
    <cellStyle name="Entrada 3 2 2" xfId="1483"/>
    <cellStyle name="Entrada 3 2 2 2" xfId="1484"/>
    <cellStyle name="Entrada 3 2 2 2 2" xfId="3837"/>
    <cellStyle name="Entrada 3 2 2 2 2 2" xfId="9609"/>
    <cellStyle name="Entrada 3 2 2 2 3" xfId="10637"/>
    <cellStyle name="Entrada 3 2 2 3" xfId="1485"/>
    <cellStyle name="Entrada 3 2 2 3 2" xfId="3838"/>
    <cellStyle name="Entrada 3 2 2 3 2 2" xfId="9608"/>
    <cellStyle name="Entrada 3 2 2 3 3" xfId="10013"/>
    <cellStyle name="Entrada 3 2 2 4" xfId="3836"/>
    <cellStyle name="Entrada 3 2 2 4 2" xfId="9610"/>
    <cellStyle name="Entrada 3 2 2 5" xfId="10635"/>
    <cellStyle name="Entrada 3 2 3" xfId="1486"/>
    <cellStyle name="Entrada 3 2 3 2" xfId="3839"/>
    <cellStyle name="Entrada 3 2 3 2 2" xfId="9607"/>
    <cellStyle name="Entrada 3 2 3 3" xfId="10636"/>
    <cellStyle name="Entrada 3 2 4" xfId="3835"/>
    <cellStyle name="Entrada 3 2 4 2" xfId="9611"/>
    <cellStyle name="Entrada 3 2 5" xfId="10014"/>
    <cellStyle name="Entrada 3 3" xfId="1487"/>
    <cellStyle name="Entrada 3 3 2" xfId="1488"/>
    <cellStyle name="Entrada 3 3 2 2" xfId="3841"/>
    <cellStyle name="Entrada 3 3 2 2 2" xfId="9605"/>
    <cellStyle name="Entrada 3 3 2 3" xfId="10011"/>
    <cellStyle name="Entrada 3 3 3" xfId="1489"/>
    <cellStyle name="Entrada 3 3 3 2" xfId="3842"/>
    <cellStyle name="Entrada 3 3 3 2 2" xfId="9604"/>
    <cellStyle name="Entrada 3 3 3 3" xfId="10010"/>
    <cellStyle name="Entrada 3 3 4" xfId="3840"/>
    <cellStyle name="Entrada 3 3 4 2" xfId="9606"/>
    <cellStyle name="Entrada 3 3 5" xfId="10012"/>
    <cellStyle name="Entrada 3 4" xfId="1490"/>
    <cellStyle name="Entrada 3 4 2" xfId="3843"/>
    <cellStyle name="Entrada 3 4 2 2" xfId="10792"/>
    <cellStyle name="Entrada 3 4 3" xfId="10009"/>
    <cellStyle name="Entrada 3 5" xfId="3834"/>
    <cellStyle name="Entrada 3 5 2" xfId="10241"/>
    <cellStyle name="Entrada 3 6" xfId="10638"/>
    <cellStyle name="Entrada 4" xfId="1491"/>
    <cellStyle name="Entrada 4 2" xfId="1492"/>
    <cellStyle name="Entrada 4 2 2" xfId="1493"/>
    <cellStyle name="Entrada 4 2 2 2" xfId="1494"/>
    <cellStyle name="Entrada 4 2 2 2 2" xfId="3847"/>
    <cellStyle name="Entrada 4 2 2 2 2 2" xfId="11028"/>
    <cellStyle name="Entrada 4 2 2 2 3" xfId="10629"/>
    <cellStyle name="Entrada 4 2 2 3" xfId="1495"/>
    <cellStyle name="Entrada 4 2 2 3 2" xfId="3848"/>
    <cellStyle name="Entrada 4 2 2 3 2 2" xfId="10238"/>
    <cellStyle name="Entrada 4 2 2 3 3" xfId="10631"/>
    <cellStyle name="Entrada 4 2 2 4" xfId="3846"/>
    <cellStyle name="Entrada 4 2 2 4 2" xfId="10795"/>
    <cellStyle name="Entrada 4 2 2 5" xfId="10008"/>
    <cellStyle name="Entrada 4 2 3" xfId="1496"/>
    <cellStyle name="Entrada 4 2 3 2" xfId="3849"/>
    <cellStyle name="Entrada 4 2 3 2 2" xfId="9603"/>
    <cellStyle name="Entrada 4 2 3 3" xfId="10007"/>
    <cellStyle name="Entrada 4 2 4" xfId="3845"/>
    <cellStyle name="Entrada 4 2 4 2" xfId="10235"/>
    <cellStyle name="Entrada 4 2 5" xfId="10632"/>
    <cellStyle name="Entrada 4 3" xfId="1497"/>
    <cellStyle name="Entrada 4 3 2" xfId="1498"/>
    <cellStyle name="Entrada 4 3 2 2" xfId="3851"/>
    <cellStyle name="Entrada 4 3 2 2 2" xfId="11026"/>
    <cellStyle name="Entrada 4 3 2 3" xfId="10006"/>
    <cellStyle name="Entrada 4 3 3" xfId="1499"/>
    <cellStyle name="Entrada 4 3 3 2" xfId="3852"/>
    <cellStyle name="Entrada 4 3 3 2 2" xfId="10236"/>
    <cellStyle name="Entrada 4 3 3 3" xfId="10005"/>
    <cellStyle name="Entrada 4 3 4" xfId="3850"/>
    <cellStyle name="Entrada 4 3 4 2" xfId="10793"/>
    <cellStyle name="Entrada 4 3 5" xfId="10630"/>
    <cellStyle name="Entrada 4 4" xfId="1500"/>
    <cellStyle name="Entrada 4 4 2" xfId="3853"/>
    <cellStyle name="Entrada 4 4 2 2" xfId="10794"/>
    <cellStyle name="Entrada 4 4 3" xfId="10624"/>
    <cellStyle name="Entrada 4 5" xfId="3844"/>
    <cellStyle name="Entrada 4 5 2" xfId="11025"/>
    <cellStyle name="Entrada 4 6" xfId="10623"/>
    <cellStyle name="Entrada 5" xfId="1501"/>
    <cellStyle name="Entrada 5 2" xfId="1502"/>
    <cellStyle name="Entrada 5 2 2" xfId="1503"/>
    <cellStyle name="Entrada 5 2 2 2" xfId="1504"/>
    <cellStyle name="Entrada 5 2 2 2 2" xfId="3857"/>
    <cellStyle name="Entrada 5 2 2 2 2 2" xfId="9601"/>
    <cellStyle name="Entrada 5 2 2 2 3" xfId="10627"/>
    <cellStyle name="Entrada 5 2 2 3" xfId="1505"/>
    <cellStyle name="Entrada 5 2 2 3 2" xfId="3858"/>
    <cellStyle name="Entrada 5 2 2 3 2 2" xfId="9600"/>
    <cellStyle name="Entrada 5 2 2 3 3" xfId="10003"/>
    <cellStyle name="Entrada 5 2 2 4" xfId="3856"/>
    <cellStyle name="Entrada 5 2 2 4 2" xfId="9602"/>
    <cellStyle name="Entrada 5 2 2 5" xfId="10625"/>
    <cellStyle name="Entrada 5 2 3" xfId="1506"/>
    <cellStyle name="Entrada 5 2 3 2" xfId="3859"/>
    <cellStyle name="Entrada 5 2 3 2 2" xfId="9599"/>
    <cellStyle name="Entrada 5 2 3 3" xfId="10626"/>
    <cellStyle name="Entrada 5 2 4" xfId="3855"/>
    <cellStyle name="Entrada 5 2 4 2" xfId="10237"/>
    <cellStyle name="Entrada 5 2 5" xfId="10004"/>
    <cellStyle name="Entrada 5 3" xfId="1507"/>
    <cellStyle name="Entrada 5 3 2" xfId="1508"/>
    <cellStyle name="Entrada 5 3 2 2" xfId="3861"/>
    <cellStyle name="Entrada 5 3 2 2 2" xfId="9597"/>
    <cellStyle name="Entrada 5 3 2 3" xfId="10001"/>
    <cellStyle name="Entrada 5 3 3" xfId="1509"/>
    <cellStyle name="Entrada 5 3 3 2" xfId="3862"/>
    <cellStyle name="Entrada 5 3 3 2 2" xfId="10788"/>
    <cellStyle name="Entrada 5 3 3 3" xfId="10000"/>
    <cellStyle name="Entrada 5 3 4" xfId="3860"/>
    <cellStyle name="Entrada 5 3 4 2" xfId="9598"/>
    <cellStyle name="Entrada 5 3 5" xfId="10002"/>
    <cellStyle name="Entrada 5 4" xfId="1510"/>
    <cellStyle name="Entrada 5 4 2" xfId="3863"/>
    <cellStyle name="Entrada 5 4 2 2" xfId="11021"/>
    <cellStyle name="Entrada 5 4 3" xfId="9999"/>
    <cellStyle name="Entrada 5 5" xfId="3854"/>
    <cellStyle name="Entrada 5 5 2" xfId="11027"/>
    <cellStyle name="Entrada 5 6" xfId="10628"/>
    <cellStyle name="Entrada 6" xfId="1511"/>
    <cellStyle name="Entrada 6 2" xfId="1512"/>
    <cellStyle name="Entrada 6 2 2" xfId="1513"/>
    <cellStyle name="Entrada 6 2 2 2" xfId="1514"/>
    <cellStyle name="Entrada 6 2 2 2 2" xfId="3867"/>
    <cellStyle name="Entrada 6 2 2 2 2 2" xfId="10234"/>
    <cellStyle name="Entrada 6 2 2 2 3" xfId="10619"/>
    <cellStyle name="Entrada 6 2 2 3" xfId="1515"/>
    <cellStyle name="Entrada 6 2 2 3 2" xfId="3868"/>
    <cellStyle name="Entrada 6 2 2 3 2 2" xfId="9596"/>
    <cellStyle name="Entrada 6 2 2 3 3" xfId="10621"/>
    <cellStyle name="Entrada 6 2 2 4" xfId="3866"/>
    <cellStyle name="Entrada 6 2 2 4 2" xfId="11024"/>
    <cellStyle name="Entrada 6 2 2 5" xfId="9998"/>
    <cellStyle name="Entrada 6 2 3" xfId="1516"/>
    <cellStyle name="Entrada 6 2 3 2" xfId="3869"/>
    <cellStyle name="Entrada 6 2 3 2 2" xfId="10789"/>
    <cellStyle name="Entrada 6 2 3 3" xfId="9997"/>
    <cellStyle name="Entrada 6 2 4" xfId="3865"/>
    <cellStyle name="Entrada 6 2 4 2" xfId="10791"/>
    <cellStyle name="Entrada 6 2 5" xfId="10622"/>
    <cellStyle name="Entrada 6 3" xfId="1517"/>
    <cellStyle name="Entrada 6 3 2" xfId="1518"/>
    <cellStyle name="Entrada 6 3 2 2" xfId="3871"/>
    <cellStyle name="Entrada 6 3 2 2 2" xfId="10232"/>
    <cellStyle name="Entrada 6 3 2 3" xfId="9996"/>
    <cellStyle name="Entrada 6 3 3" xfId="1519"/>
    <cellStyle name="Entrada 6 3 3 2" xfId="3872"/>
    <cellStyle name="Entrada 6 3 3 2 2" xfId="10790"/>
    <cellStyle name="Entrada 6 3 3 3" xfId="9995"/>
    <cellStyle name="Entrada 6 3 4" xfId="3870"/>
    <cellStyle name="Entrada 6 3 4 2" xfId="11022"/>
    <cellStyle name="Entrada 6 3 5" xfId="10620"/>
    <cellStyle name="Entrada 6 4" xfId="1520"/>
    <cellStyle name="Entrada 6 4 2" xfId="3873"/>
    <cellStyle name="Entrada 6 4 2 2" xfId="11023"/>
    <cellStyle name="Entrada 6 4 3" xfId="9994"/>
    <cellStyle name="Entrada 6 5" xfId="3864"/>
    <cellStyle name="Entrada 6 5 2" xfId="10231"/>
    <cellStyle name="Entrada 6 6" xfId="10618"/>
    <cellStyle name="Entrada 7" xfId="1521"/>
    <cellStyle name="Entrada 7 2" xfId="1522"/>
    <cellStyle name="Entrada 7 2 2" xfId="1523"/>
    <cellStyle name="Entrada 7 2 2 2" xfId="1524"/>
    <cellStyle name="Entrada 7 2 2 2 2" xfId="3877"/>
    <cellStyle name="Entrada 7 2 2 2 2 2" xfId="9593"/>
    <cellStyle name="Entrada 7 2 2 2 3" xfId="10614"/>
    <cellStyle name="Entrada 7 2 2 3" xfId="1525"/>
    <cellStyle name="Entrada 7 2 2 3 2" xfId="3878"/>
    <cellStyle name="Entrada 7 2 2 3 2 2" xfId="9592"/>
    <cellStyle name="Entrada 7 2 2 3 3" xfId="10616"/>
    <cellStyle name="Entrada 7 2 2 4" xfId="3876"/>
    <cellStyle name="Entrada 7 2 2 4 2" xfId="9594"/>
    <cellStyle name="Entrada 7 2 2 5" xfId="9993"/>
    <cellStyle name="Entrada 7 2 3" xfId="1526"/>
    <cellStyle name="Entrada 7 2 3 2" xfId="3879"/>
    <cellStyle name="Entrada 7 2 3 2 2" xfId="9591"/>
    <cellStyle name="Entrada 7 2 3 3" xfId="9992"/>
    <cellStyle name="Entrada 7 2 4" xfId="3875"/>
    <cellStyle name="Entrada 7 2 4 2" xfId="9595"/>
    <cellStyle name="Entrada 7 2 5" xfId="10617"/>
    <cellStyle name="Entrada 7 3" xfId="1527"/>
    <cellStyle name="Entrada 7 3 2" xfId="1528"/>
    <cellStyle name="Entrada 7 3 2 2" xfId="3881"/>
    <cellStyle name="Entrada 7 3 2 2 2" xfId="11020"/>
    <cellStyle name="Entrada 7 3 2 3" xfId="9991"/>
    <cellStyle name="Entrada 7 3 3" xfId="1529"/>
    <cellStyle name="Entrada 7 3 3 2" xfId="3882"/>
    <cellStyle name="Entrada 7 3 3 2 2" xfId="10230"/>
    <cellStyle name="Entrada 7 3 3 3" xfId="9990"/>
    <cellStyle name="Entrada 7 3 4" xfId="3880"/>
    <cellStyle name="Entrada 7 3 4 2" xfId="10787"/>
    <cellStyle name="Entrada 7 3 5" xfId="10615"/>
    <cellStyle name="Entrada 7 4" xfId="1530"/>
    <cellStyle name="Entrada 7 4 2" xfId="3883"/>
    <cellStyle name="Entrada 7 4 2 2" xfId="9590"/>
    <cellStyle name="Entrada 7 4 3" xfId="9989"/>
    <cellStyle name="Entrada 7 5" xfId="3874"/>
    <cellStyle name="Entrada 7 5 2" xfId="10233"/>
    <cellStyle name="Entrada 7 6" xfId="10613"/>
    <cellStyle name="Entrada 8" xfId="1531"/>
    <cellStyle name="Entrada 8 2" xfId="1532"/>
    <cellStyle name="Entrada 8 2 2" xfId="1533"/>
    <cellStyle name="Entrada 8 2 2 2" xfId="1534"/>
    <cellStyle name="Entrada 8 2 2 2 2" xfId="3886"/>
    <cellStyle name="Entrada 8 2 2 2 2 2" xfId="10783"/>
    <cellStyle name="Entrada 8 2 2 2 3" xfId="10609"/>
    <cellStyle name="Entrada 8 2 2 3" xfId="1535"/>
    <cellStyle name="Entrada 8 2 2 3 2" xfId="3887"/>
    <cellStyle name="Entrada 8 2 2 3 2 2" xfId="11016"/>
    <cellStyle name="Entrada 8 2 2 3 3" xfId="10611"/>
    <cellStyle name="Entrada 8 2 2 4" xfId="3885"/>
    <cellStyle name="Entrada 8 2 2 4 2" xfId="9588"/>
    <cellStyle name="Entrada 8 2 2 5" xfId="9988"/>
    <cellStyle name="Entrada 8 2 3" xfId="1536"/>
    <cellStyle name="Entrada 8 2 3 2" xfId="3888"/>
    <cellStyle name="Entrada 8 2 3 2 2" xfId="10226"/>
    <cellStyle name="Entrada 8 2 3 3" xfId="9987"/>
    <cellStyle name="Entrada 8 2 4" xfId="3884"/>
    <cellStyle name="Entrada 8 2 4 2" xfId="9589"/>
    <cellStyle name="Entrada 8 2 5" xfId="10612"/>
    <cellStyle name="Entrada 8 3" xfId="7139"/>
    <cellStyle name="Entrada 8 4" xfId="6646"/>
    <cellStyle name="Entrada 9 2" xfId="1537"/>
    <cellStyle name="Entrada 9 2 2" xfId="1538"/>
    <cellStyle name="Entrada 9 2 2 2" xfId="1539"/>
    <cellStyle name="Entrada 9 2 2 2 2" xfId="3891"/>
    <cellStyle name="Entrada 9 2 2 2 2 2" xfId="10229"/>
    <cellStyle name="Entrada 9 2 2 2 3" xfId="9985"/>
    <cellStyle name="Entrada 9 2 2 3" xfId="1540"/>
    <cellStyle name="Entrada 9 2 2 3 2" xfId="3892"/>
    <cellStyle name="Entrada 9 2 2 3 2 2" xfId="9587"/>
    <cellStyle name="Entrada 9 2 2 3 3" xfId="9984"/>
    <cellStyle name="Entrada 9 2 2 4" xfId="3890"/>
    <cellStyle name="Entrada 9 2 2 4 2" xfId="11019"/>
    <cellStyle name="Entrada 9 2 2 5" xfId="9986"/>
    <cellStyle name="Entrada 9 2 3" xfId="1541"/>
    <cellStyle name="Entrada 9 2 3 2" xfId="3893"/>
    <cellStyle name="Entrada 9 2 3 2 2" xfId="10784"/>
    <cellStyle name="Entrada 9 2 3 3" xfId="10608"/>
    <cellStyle name="Entrada 9 2 4" xfId="3889"/>
    <cellStyle name="Entrada 9 2 4 2" xfId="10786"/>
    <cellStyle name="Entrada 9 2 5" xfId="10610"/>
    <cellStyle name="Euro" xfId="1542"/>
    <cellStyle name="Euro 1" xfId="1543"/>
    <cellStyle name="Excel_BuiltIn_Comma" xfId="1544"/>
    <cellStyle name="Fixo" xfId="1545"/>
    <cellStyle name="Heading" xfId="1546"/>
    <cellStyle name="Heading1" xfId="1547"/>
    <cellStyle name="Hyperlink 2" xfId="1548"/>
    <cellStyle name="Incorreto 1" xfId="1549"/>
    <cellStyle name="Incorreto 10 2" xfId="1550"/>
    <cellStyle name="Incorreto 11 2" xfId="1551"/>
    <cellStyle name="Incorreto 12 2" xfId="1552"/>
    <cellStyle name="Incorreto 13 2" xfId="1553"/>
    <cellStyle name="Incorreto 14 2" xfId="1554"/>
    <cellStyle name="Incorreto 15 2" xfId="1555"/>
    <cellStyle name="Incorreto 16 2" xfId="1556"/>
    <cellStyle name="Incorreto 17 2" xfId="1557"/>
    <cellStyle name="Incorreto 2" xfId="1558"/>
    <cellStyle name="Incorreto 2 2" xfId="1559"/>
    <cellStyle name="Incorreto 3" xfId="1560"/>
    <cellStyle name="Incorreto 3 2" xfId="1561"/>
    <cellStyle name="Incorreto 4" xfId="1562"/>
    <cellStyle name="Incorreto 4 2" xfId="1563"/>
    <cellStyle name="Incorreto 5" xfId="1564"/>
    <cellStyle name="Incorreto 5 2" xfId="1565"/>
    <cellStyle name="Incorreto 6" xfId="1566"/>
    <cellStyle name="Incorreto 6 2" xfId="1567"/>
    <cellStyle name="Incorreto 7" xfId="1568"/>
    <cellStyle name="Incorreto 7 2" xfId="1569"/>
    <cellStyle name="Incorreto 8" xfId="1570"/>
    <cellStyle name="Incorreto 8 2" xfId="1571"/>
    <cellStyle name="Incorreto 8 3" xfId="7140"/>
    <cellStyle name="Incorreto 8 4" xfId="6647"/>
    <cellStyle name="Incorreto 9 2" xfId="1572"/>
    <cellStyle name="Moeda 10" xfId="1574"/>
    <cellStyle name="Moeda 10 2" xfId="1575"/>
    <cellStyle name="Moeda 10 2 2" xfId="5052"/>
    <cellStyle name="Moeda 10 3" xfId="1576"/>
    <cellStyle name="Moeda 10 3 2" xfId="5053"/>
    <cellStyle name="Moeda 10 4" xfId="5051"/>
    <cellStyle name="Moeda 11" xfId="1573"/>
    <cellStyle name="Moeda 12" xfId="7141"/>
    <cellStyle name="Moeda 2" xfId="1577"/>
    <cellStyle name="Moeda 2 2" xfId="1578"/>
    <cellStyle name="Moeda 2 2 2" xfId="1579"/>
    <cellStyle name="Moeda 2 2 2 2" xfId="5056"/>
    <cellStyle name="Moeda 2 2 3" xfId="1580"/>
    <cellStyle name="Moeda 2 2 3 2" xfId="1581"/>
    <cellStyle name="Moeda 2 2 3 2 2" xfId="5058"/>
    <cellStyle name="Moeda 2 2 3 3" xfId="5057"/>
    <cellStyle name="Moeda 2 2 4" xfId="1582"/>
    <cellStyle name="Moeda 2 2 4 2" xfId="5059"/>
    <cellStyle name="Moeda 2 2 5" xfId="5055"/>
    <cellStyle name="Moeda 2 3" xfId="1583"/>
    <cellStyle name="Moeda 2 3 2" xfId="1584"/>
    <cellStyle name="Moeda 2 3 2 2" xfId="5061"/>
    <cellStyle name="Moeda 2 3 3" xfId="1585"/>
    <cellStyle name="Moeda 2 3 3 2" xfId="5062"/>
    <cellStyle name="Moeda 2 3 4" xfId="1586"/>
    <cellStyle name="Moeda 2 3 4 2" xfId="5063"/>
    <cellStyle name="Moeda 2 3 5" xfId="5060"/>
    <cellStyle name="Moeda 2 4" xfId="1587"/>
    <cellStyle name="Moeda 2 4 2" xfId="1588"/>
    <cellStyle name="Moeda 2 4 2 2" xfId="5065"/>
    <cellStyle name="Moeda 2 4 3" xfId="1589"/>
    <cellStyle name="Moeda 2 4 3 2" xfId="5066"/>
    <cellStyle name="Moeda 2 4 4" xfId="1590"/>
    <cellStyle name="Moeda 2 4 4 2" xfId="5067"/>
    <cellStyle name="Moeda 2 4 5" xfId="5064"/>
    <cellStyle name="Moeda 2 5" xfId="1591"/>
    <cellStyle name="Moeda 2 5 2" xfId="5068"/>
    <cellStyle name="Moeda 2 6" xfId="5054"/>
    <cellStyle name="Moeda 3" xfId="1592"/>
    <cellStyle name="Moeda 3 2" xfId="1593"/>
    <cellStyle name="Moeda 3 2 2" xfId="1594"/>
    <cellStyle name="Moeda 3 2 2 2" xfId="1595"/>
    <cellStyle name="Moeda 3 2 2 2 2" xfId="5072"/>
    <cellStyle name="Moeda 3 2 2 3" xfId="1596"/>
    <cellStyle name="Moeda 3 2 2 3 2" xfId="1597"/>
    <cellStyle name="Moeda 3 2 2 3 2 2" xfId="5074"/>
    <cellStyle name="Moeda 3 2 2 3 3" xfId="5073"/>
    <cellStyle name="Moeda 3 2 2 4" xfId="5071"/>
    <cellStyle name="Moeda 3 2 3" xfId="1598"/>
    <cellStyle name="Moeda 3 2 3 2" xfId="5075"/>
    <cellStyle name="Moeda 3 2 4" xfId="5070"/>
    <cellStyle name="Moeda 3 3" xfId="1599"/>
    <cellStyle name="Moeda 3 3 2" xfId="5076"/>
    <cellStyle name="Moeda 3 4" xfId="1600"/>
    <cellStyle name="Moeda 3 4 2" xfId="5077"/>
    <cellStyle name="Moeda 3 5" xfId="5069"/>
    <cellStyle name="Moeda 4" xfId="1601"/>
    <cellStyle name="Moeda 4 2" xfId="1602"/>
    <cellStyle name="Moeda 4 2 2" xfId="1603"/>
    <cellStyle name="Moeda 4 2 2 2" xfId="5080"/>
    <cellStyle name="Moeda 4 2 3" xfId="1604"/>
    <cellStyle name="Moeda 4 2 3 2" xfId="5081"/>
    <cellStyle name="Moeda 4 2 4" xfId="5079"/>
    <cellStyle name="Moeda 4 2 5" xfId="7143"/>
    <cellStyle name="Moeda 4 3" xfId="1605"/>
    <cellStyle name="Moeda 4 3 2" xfId="5082"/>
    <cellStyle name="Moeda 4 4" xfId="1606"/>
    <cellStyle name="Moeda 4 4 2" xfId="5083"/>
    <cellStyle name="Moeda 4 5" xfId="5078"/>
    <cellStyle name="Moeda 4 6" xfId="7142"/>
    <cellStyle name="Moeda 5" xfId="1607"/>
    <cellStyle name="Moeda 5 2" xfId="1608"/>
    <cellStyle name="Moeda 5 3" xfId="1609"/>
    <cellStyle name="Moeda 5 3 2" xfId="5085"/>
    <cellStyle name="Moeda 5 4" xfId="1610"/>
    <cellStyle name="Moeda 5 5" xfId="1611"/>
    <cellStyle name="Moeda 5 5 2" xfId="1612"/>
    <cellStyle name="Moeda 5 5 2 2" xfId="5087"/>
    <cellStyle name="Moeda 5 5 3" xfId="5086"/>
    <cellStyle name="Moeda 5 6" xfId="1613"/>
    <cellStyle name="Moeda 5 7" xfId="5084"/>
    <cellStyle name="Moeda 6" xfId="1614"/>
    <cellStyle name="Moeda 6 2" xfId="1615"/>
    <cellStyle name="Moeda 6 2 2" xfId="5088"/>
    <cellStyle name="Moeda 6 3" xfId="1616"/>
    <cellStyle name="Moeda 6 3 2" xfId="1617"/>
    <cellStyle name="Moeda 6 3 2 2" xfId="5090"/>
    <cellStyle name="Moeda 6 3 3" xfId="5089"/>
    <cellStyle name="Moeda 6 4" xfId="1618"/>
    <cellStyle name="Moeda 6 4 2" xfId="5091"/>
    <cellStyle name="Moeda 6 5" xfId="1619"/>
    <cellStyle name="Moeda 6 5 2" xfId="5092"/>
    <cellStyle name="Moeda 6 6" xfId="7144"/>
    <cellStyle name="Moeda 7" xfId="1620"/>
    <cellStyle name="Moeda 7 2" xfId="1621"/>
    <cellStyle name="Moeda 7 2 2" xfId="5094"/>
    <cellStyle name="Moeda 7 3" xfId="1622"/>
    <cellStyle name="Moeda 7 3 2" xfId="5095"/>
    <cellStyle name="Moeda 7 4" xfId="1623"/>
    <cellStyle name="Moeda 7 4 2" xfId="5096"/>
    <cellStyle name="Moeda 7 5" xfId="5093"/>
    <cellStyle name="Moeda 7 6" xfId="7145"/>
    <cellStyle name="Moeda 8" xfId="1624"/>
    <cellStyle name="Moeda 8 2" xfId="1625"/>
    <cellStyle name="Moeda 8 2 2" xfId="5098"/>
    <cellStyle name="Moeda 8 3" xfId="1626"/>
    <cellStyle name="Moeda 8 3 2" xfId="5099"/>
    <cellStyle name="Moeda 8 4" xfId="5097"/>
    <cellStyle name="Moeda 8 5" xfId="7146"/>
    <cellStyle name="Moeda 8 6" xfId="6650"/>
    <cellStyle name="Moeda 9" xfId="1627"/>
    <cellStyle name="Moeda 9 2" xfId="1628"/>
    <cellStyle name="Moeda 9 2 2" xfId="5101"/>
    <cellStyle name="Moeda 9 2 3" xfId="7148"/>
    <cellStyle name="Moeda 9 2 4" xfId="6652"/>
    <cellStyle name="Moeda 9 3" xfId="1629"/>
    <cellStyle name="Moeda 9 3 2" xfId="5102"/>
    <cellStyle name="Moeda 9 3 3" xfId="7149"/>
    <cellStyle name="Moeda 9 3 4" xfId="6653"/>
    <cellStyle name="Moeda 9 4" xfId="5100"/>
    <cellStyle name="Moeda 9 5" xfId="7147"/>
    <cellStyle name="Moeda 9 6" xfId="6651"/>
    <cellStyle name="Moeda0" xfId="1630"/>
    <cellStyle name="Neutra 1" xfId="1631"/>
    <cellStyle name="Neutra 10 2" xfId="1632"/>
    <cellStyle name="Neutra 11 2" xfId="1633"/>
    <cellStyle name="Neutra 12 2" xfId="1634"/>
    <cellStyle name="Neutra 13 2" xfId="1635"/>
    <cellStyle name="Neutra 14 2" xfId="1636"/>
    <cellStyle name="Neutra 15 2" xfId="1637"/>
    <cellStyle name="Neutra 16 2" xfId="1638"/>
    <cellStyle name="Neutra 17 2" xfId="1639"/>
    <cellStyle name="Neutra 2" xfId="1640"/>
    <cellStyle name="Neutra 2 2" xfId="1641"/>
    <cellStyle name="Neutra 3" xfId="1642"/>
    <cellStyle name="Neutra 3 2" xfId="1643"/>
    <cellStyle name="Neutra 4" xfId="1644"/>
    <cellStyle name="Neutra 4 2" xfId="1645"/>
    <cellStyle name="Neutra 5" xfId="1646"/>
    <cellStyle name="Neutra 5 2" xfId="1647"/>
    <cellStyle name="Neutra 6" xfId="1648"/>
    <cellStyle name="Neutra 6 2" xfId="1649"/>
    <cellStyle name="Neutra 7" xfId="1650"/>
    <cellStyle name="Neutra 7 2" xfId="1651"/>
    <cellStyle name="Neutra 8" xfId="1652"/>
    <cellStyle name="Neutra 8 2" xfId="1653"/>
    <cellStyle name="Neutra 9 2" xfId="1654"/>
    <cellStyle name="Normal" xfId="0" builtinId="0"/>
    <cellStyle name="Normal 10" xfId="1655"/>
    <cellStyle name="Normal 10 2" xfId="1656"/>
    <cellStyle name="Normal 10 2 2" xfId="1657"/>
    <cellStyle name="Normal 10 2 2 2" xfId="1658"/>
    <cellStyle name="Normal 10 2 2 2 2" xfId="5106"/>
    <cellStyle name="Normal 10 2 2 2 2 2" xfId="8884"/>
    <cellStyle name="Normal 10 2 2 2 3" xfId="7984"/>
    <cellStyle name="Normal 10 2 2 3" xfId="5105"/>
    <cellStyle name="Normal 10 2 2 3 2" xfId="8883"/>
    <cellStyle name="Normal 10 2 2 4" xfId="7983"/>
    <cellStyle name="Normal 10 2 3" xfId="1659"/>
    <cellStyle name="Normal 10 2 3 2" xfId="5107"/>
    <cellStyle name="Normal 10 2 3 2 2" xfId="8885"/>
    <cellStyle name="Normal 10 2 3 3" xfId="7985"/>
    <cellStyle name="Normal 10 2 4" xfId="5104"/>
    <cellStyle name="Normal 10 2 4 2" xfId="8882"/>
    <cellStyle name="Normal 10 2 5" xfId="7982"/>
    <cellStyle name="Normal 10 3" xfId="1660"/>
    <cellStyle name="Normal 10 3 2" xfId="1661"/>
    <cellStyle name="Normal 10 3 2 2" xfId="5109"/>
    <cellStyle name="Normal 10 3 2 2 2" xfId="8887"/>
    <cellStyle name="Normal 10 3 2 3" xfId="7987"/>
    <cellStyle name="Normal 10 3 3" xfId="5108"/>
    <cellStyle name="Normal 10 3 3 2" xfId="8886"/>
    <cellStyle name="Normal 10 3 4" xfId="7986"/>
    <cellStyle name="Normal 10 4" xfId="1662"/>
    <cellStyle name="Normal 10 4 2" xfId="5110"/>
    <cellStyle name="Normal 10 4 2 2" xfId="8888"/>
    <cellStyle name="Normal 10 4 3" xfId="7988"/>
    <cellStyle name="Normal 10 5" xfId="5103"/>
    <cellStyle name="Normal 10 5 2" xfId="8881"/>
    <cellStyle name="Normal 10 6" xfId="7981"/>
    <cellStyle name="Normal 100" xfId="1663"/>
    <cellStyle name="Normal 100 2" xfId="5111"/>
    <cellStyle name="Normal 101" xfId="1664"/>
    <cellStyle name="Normal 101 2" xfId="5112"/>
    <cellStyle name="Normal 102" xfId="1665"/>
    <cellStyle name="Normal 102 2" xfId="5113"/>
    <cellStyle name="Normal 103" xfId="1666"/>
    <cellStyle name="Normal 103 2" xfId="5114"/>
    <cellStyle name="Normal 104" xfId="1667"/>
    <cellStyle name="Normal 104 2" xfId="5115"/>
    <cellStyle name="Normal 105" xfId="1668"/>
    <cellStyle name="Normal 105 2" xfId="5116"/>
    <cellStyle name="Normal 106" xfId="1669"/>
    <cellStyle name="Normal 106 2" xfId="5117"/>
    <cellStyle name="Normal 107" xfId="1670"/>
    <cellStyle name="Normal 107 2" xfId="5118"/>
    <cellStyle name="Normal 108" xfId="1671"/>
    <cellStyle name="Normal 108 2" xfId="5119"/>
    <cellStyle name="Normal 109" xfId="1672"/>
    <cellStyle name="Normal 109 2" xfId="5120"/>
    <cellStyle name="Normal 11" xfId="1673"/>
    <cellStyle name="Normal 11 2" xfId="1674"/>
    <cellStyle name="Normal 11 2 2" xfId="1675"/>
    <cellStyle name="Normal 11 2 2 2" xfId="1676"/>
    <cellStyle name="Normal 11 2 2 2 2" xfId="5124"/>
    <cellStyle name="Normal 11 2 2 2 2 2" xfId="8892"/>
    <cellStyle name="Normal 11 2 2 2 3" xfId="7992"/>
    <cellStyle name="Normal 11 2 2 3" xfId="5123"/>
    <cellStyle name="Normal 11 2 2 3 2" xfId="8891"/>
    <cellStyle name="Normal 11 2 2 4" xfId="7991"/>
    <cellStyle name="Normal 11 2 3" xfId="1677"/>
    <cellStyle name="Normal 11 2 3 2" xfId="5125"/>
    <cellStyle name="Normal 11 2 3 2 2" xfId="8893"/>
    <cellStyle name="Normal 11 2 3 3" xfId="7993"/>
    <cellStyle name="Normal 11 2 4" xfId="5122"/>
    <cellStyle name="Normal 11 2 4 2" xfId="8890"/>
    <cellStyle name="Normal 11 2 5" xfId="7990"/>
    <cellStyle name="Normal 11 3" xfId="1678"/>
    <cellStyle name="Normal 11 3 2" xfId="1679"/>
    <cellStyle name="Normal 11 3 2 2" xfId="5127"/>
    <cellStyle name="Normal 11 3 2 2 2" xfId="8895"/>
    <cellStyle name="Normal 11 3 2 3" xfId="7995"/>
    <cellStyle name="Normal 11 3 3" xfId="5126"/>
    <cellStyle name="Normal 11 3 3 2" xfId="8894"/>
    <cellStyle name="Normal 11 3 4" xfId="7994"/>
    <cellStyle name="Normal 11 4" xfId="1680"/>
    <cellStyle name="Normal 11 4 2" xfId="5128"/>
    <cellStyle name="Normal 11 4 2 2" xfId="8896"/>
    <cellStyle name="Normal 11 4 3" xfId="7996"/>
    <cellStyle name="Normal 11 5" xfId="5121"/>
    <cellStyle name="Normal 11 5 2" xfId="8889"/>
    <cellStyle name="Normal 11 6" xfId="7989"/>
    <cellStyle name="Normal 110" xfId="1681"/>
    <cellStyle name="Normal 110 2" xfId="5129"/>
    <cellStyle name="Normal 111" xfId="1682"/>
    <cellStyle name="Normal 111 2" xfId="5130"/>
    <cellStyle name="Normal 112" xfId="1683"/>
    <cellStyle name="Normal 112 2" xfId="5131"/>
    <cellStyle name="Normal 113" xfId="1684"/>
    <cellStyle name="Normal 113 2" xfId="5132"/>
    <cellStyle name="Normal 114" xfId="1685"/>
    <cellStyle name="Normal 114 2" xfId="5133"/>
    <cellStyle name="Normal 115" xfId="1686"/>
    <cellStyle name="Normal 115 2" xfId="5134"/>
    <cellStyle name="Normal 116" xfId="1687"/>
    <cellStyle name="Normal 116 2" xfId="5135"/>
    <cellStyle name="Normal 117" xfId="1688"/>
    <cellStyle name="Normal 117 2" xfId="5136"/>
    <cellStyle name="Normal 118" xfId="1689"/>
    <cellStyle name="Normal 118 2" xfId="5137"/>
    <cellStyle name="Normal 119" xfId="1690"/>
    <cellStyle name="Normal 119 2" xfId="5138"/>
    <cellStyle name="Normal 12" xfId="1691"/>
    <cellStyle name="Normal 12 2" xfId="1692"/>
    <cellStyle name="Normal 12 2 2" xfId="1693"/>
    <cellStyle name="Normal 12 2 2 2" xfId="1694"/>
    <cellStyle name="Normal 12 2 2 2 2" xfId="1695"/>
    <cellStyle name="Normal 12 2 2 2 2 2" xfId="5143"/>
    <cellStyle name="Normal 12 2 2 2 2 2 2" xfId="8901"/>
    <cellStyle name="Normal 12 2 2 2 2 3" xfId="8001"/>
    <cellStyle name="Normal 12 2 2 2 3" xfId="5142"/>
    <cellStyle name="Normal 12 2 2 2 3 2" xfId="8900"/>
    <cellStyle name="Normal 12 2 2 2 4" xfId="8000"/>
    <cellStyle name="Normal 12 2 2 3" xfId="1696"/>
    <cellStyle name="Normal 12 2 2 3 2" xfId="5144"/>
    <cellStyle name="Normal 12 2 2 3 2 2" xfId="8902"/>
    <cellStyle name="Normal 12 2 2 3 3" xfId="8002"/>
    <cellStyle name="Normal 12 2 2 4" xfId="5141"/>
    <cellStyle name="Normal 12 2 2 4 2" xfId="8899"/>
    <cellStyle name="Normal 12 2 2 5" xfId="7999"/>
    <cellStyle name="Normal 12 2 3" xfId="1697"/>
    <cellStyle name="Normal 12 2 3 2" xfId="1698"/>
    <cellStyle name="Normal 12 2 3 2 2" xfId="5146"/>
    <cellStyle name="Normal 12 2 3 2 2 2" xfId="8904"/>
    <cellStyle name="Normal 12 2 3 2 3" xfId="8004"/>
    <cellStyle name="Normal 12 2 3 3" xfId="5145"/>
    <cellStyle name="Normal 12 2 3 3 2" xfId="8903"/>
    <cellStyle name="Normal 12 2 3 4" xfId="8003"/>
    <cellStyle name="Normal 12 2 4" xfId="1699"/>
    <cellStyle name="Normal 12 2 4 2" xfId="5147"/>
    <cellStyle name="Normal 12 2 4 2 2" xfId="8905"/>
    <cellStyle name="Normal 12 2 4 3" xfId="8005"/>
    <cellStyle name="Normal 12 2 5" xfId="5140"/>
    <cellStyle name="Normal 12 2 5 2" xfId="8898"/>
    <cellStyle name="Normal 12 2 6" xfId="7998"/>
    <cellStyle name="Normal 12 3" xfId="1700"/>
    <cellStyle name="Normal 12 3 2" xfId="1701"/>
    <cellStyle name="Normal 12 3 2 2" xfId="5149"/>
    <cellStyle name="Normal 12 3 2 2 2" xfId="8907"/>
    <cellStyle name="Normal 12 3 2 3" xfId="8007"/>
    <cellStyle name="Normal 12 3 3" xfId="5148"/>
    <cellStyle name="Normal 12 3 3 2" xfId="8906"/>
    <cellStyle name="Normal 12 3 4" xfId="8006"/>
    <cellStyle name="Normal 12 4" xfId="1702"/>
    <cellStyle name="Normal 12 4 2" xfId="5150"/>
    <cellStyle name="Normal 12 4 2 2" xfId="8908"/>
    <cellStyle name="Normal 12 4 3" xfId="8008"/>
    <cellStyle name="Normal 12 5" xfId="5139"/>
    <cellStyle name="Normal 12 5 2" xfId="8897"/>
    <cellStyle name="Normal 12 6" xfId="7997"/>
    <cellStyle name="Normal 120" xfId="1703"/>
    <cellStyle name="Normal 120 2" xfId="5151"/>
    <cellStyle name="Normal 121" xfId="1704"/>
    <cellStyle name="Normal 121 2" xfId="5152"/>
    <cellStyle name="Normal 122" xfId="1705"/>
    <cellStyle name="Normal 122 2" xfId="5153"/>
    <cellStyle name="Normal 123" xfId="1706"/>
    <cellStyle name="Normal 123 2" xfId="5154"/>
    <cellStyle name="Normal 124" xfId="1707"/>
    <cellStyle name="Normal 124 2" xfId="5155"/>
    <cellStyle name="Normal 125" xfId="1708"/>
    <cellStyle name="Normal 125 2" xfId="5156"/>
    <cellStyle name="Normal 126" xfId="1709"/>
    <cellStyle name="Normal 126 2" xfId="5157"/>
    <cellStyle name="Normal 127" xfId="1710"/>
    <cellStyle name="Normal 127 2" xfId="5158"/>
    <cellStyle name="Normal 128" xfId="1711"/>
    <cellStyle name="Normal 128 2" xfId="5159"/>
    <cellStyle name="Normal 129" xfId="1712"/>
    <cellStyle name="Normal 129 2" xfId="5160"/>
    <cellStyle name="Normal 13" xfId="1713"/>
    <cellStyle name="Normal 13 2" xfId="1714"/>
    <cellStyle name="Normal 13 2 2" xfId="5161"/>
    <cellStyle name="Normal 13 3" xfId="1715"/>
    <cellStyle name="Normal 13 3 2" xfId="5162"/>
    <cellStyle name="Normal 13 3 2 2" xfId="8909"/>
    <cellStyle name="Normal 13 3 3" xfId="8009"/>
    <cellStyle name="Normal 13 4" xfId="1716"/>
    <cellStyle name="Normal 13 4 2" xfId="5163"/>
    <cellStyle name="Normal 13 5" xfId="7150"/>
    <cellStyle name="Normal 130" xfId="1717"/>
    <cellStyle name="Normal 130 2" xfId="5164"/>
    <cellStyle name="Normal 131" xfId="1718"/>
    <cellStyle name="Normal 131 2" xfId="5165"/>
    <cellStyle name="Normal 132" xfId="1719"/>
    <cellStyle name="Normal 132 2" xfId="5166"/>
    <cellStyle name="Normal 133" xfId="1720"/>
    <cellStyle name="Normal 133 2" xfId="5167"/>
    <cellStyle name="Normal 134" xfId="1721"/>
    <cellStyle name="Normal 134 2" xfId="5168"/>
    <cellStyle name="Normal 135" xfId="1722"/>
    <cellStyle name="Normal 135 2" xfId="5169"/>
    <cellStyle name="Normal 136" xfId="1723"/>
    <cellStyle name="Normal 136 2" xfId="5170"/>
    <cellStyle name="Normal 137" xfId="1724"/>
    <cellStyle name="Normal 137 2" xfId="5171"/>
    <cellStyle name="Normal 138" xfId="1725"/>
    <cellStyle name="Normal 138 2" xfId="5172"/>
    <cellStyle name="Normal 139" xfId="1726"/>
    <cellStyle name="Normal 139 2" xfId="5173"/>
    <cellStyle name="Normal 14" xfId="1727"/>
    <cellStyle name="Normal 14 2" xfId="1728"/>
    <cellStyle name="Normal 14 2 2" xfId="1729"/>
    <cellStyle name="Normal 14 2 2 2" xfId="1730"/>
    <cellStyle name="Normal 14 2 2 2 2" xfId="5177"/>
    <cellStyle name="Normal 14 2 2 2 2 2" xfId="8912"/>
    <cellStyle name="Normal 14 2 2 2 3" xfId="8012"/>
    <cellStyle name="Normal 14 2 2 3" xfId="5176"/>
    <cellStyle name="Normal 14 2 2 3 2" xfId="8911"/>
    <cellStyle name="Normal 14 2 2 4" xfId="8011"/>
    <cellStyle name="Normal 14 2 3" xfId="1731"/>
    <cellStyle name="Normal 14 2 3 2" xfId="5178"/>
    <cellStyle name="Normal 14 2 3 2 2" xfId="8913"/>
    <cellStyle name="Normal 14 2 3 3" xfId="8013"/>
    <cellStyle name="Normal 14 2 4" xfId="5175"/>
    <cellStyle name="Normal 14 2 4 2" xfId="8910"/>
    <cellStyle name="Normal 14 2 5" xfId="8010"/>
    <cellStyle name="Normal 14 3" xfId="5174"/>
    <cellStyle name="Normal 140" xfId="1732"/>
    <cellStyle name="Normal 140 2" xfId="5179"/>
    <cellStyle name="Normal 141" xfId="1733"/>
    <cellStyle name="Normal 141 2" xfId="5180"/>
    <cellStyle name="Normal 142" xfId="1734"/>
    <cellStyle name="Normal 142 2" xfId="5181"/>
    <cellStyle name="Normal 143" xfId="1735"/>
    <cellStyle name="Normal 143 2" xfId="5182"/>
    <cellStyle name="Normal 144" xfId="1736"/>
    <cellStyle name="Normal 144 2" xfId="5183"/>
    <cellStyle name="Normal 145" xfId="1737"/>
    <cellStyle name="Normal 145 2" xfId="1738"/>
    <cellStyle name="Normal 145 2 2" xfId="1739"/>
    <cellStyle name="Normal 145 2 2 2" xfId="5186"/>
    <cellStyle name="Normal 145 2 2 2 2" xfId="8915"/>
    <cellStyle name="Normal 145 2 2 3" xfId="8015"/>
    <cellStyle name="Normal 145 2 3" xfId="1740"/>
    <cellStyle name="Normal 145 2 3 2" xfId="5187"/>
    <cellStyle name="Normal 145 2 3 2 2" xfId="8916"/>
    <cellStyle name="Normal 145 2 3 3" xfId="8016"/>
    <cellStyle name="Normal 145 2 4" xfId="5185"/>
    <cellStyle name="Normal 145 2 4 2" xfId="8914"/>
    <cellStyle name="Normal 145 2 5" xfId="8014"/>
    <cellStyle name="Normal 145 3" xfId="1741"/>
    <cellStyle name="Normal 145 3 2" xfId="5188"/>
    <cellStyle name="Normal 145 3 2 2" xfId="8917"/>
    <cellStyle name="Normal 145 3 3" xfId="8017"/>
    <cellStyle name="Normal 145 4" xfId="1742"/>
    <cellStyle name="Normal 145 4 2" xfId="5189"/>
    <cellStyle name="Normal 145 4 2 2" xfId="8918"/>
    <cellStyle name="Normal 145 4 3" xfId="8018"/>
    <cellStyle name="Normal 145 5" xfId="5184"/>
    <cellStyle name="Normal 146" xfId="1743"/>
    <cellStyle name="Normal 146 2" xfId="5190"/>
    <cellStyle name="Normal 147" xfId="1744"/>
    <cellStyle name="Normal 147 2" xfId="5191"/>
    <cellStyle name="Normal 148" xfId="1745"/>
    <cellStyle name="Normal 148 2" xfId="5192"/>
    <cellStyle name="Normal 149" xfId="1746"/>
    <cellStyle name="Normal 149 2" xfId="5193"/>
    <cellStyle name="Normal 15" xfId="1747"/>
    <cellStyle name="Normal 15 2" xfId="1748"/>
    <cellStyle name="Normal 15 2 2" xfId="1749"/>
    <cellStyle name="Normal 15 2 2 2" xfId="1750"/>
    <cellStyle name="Normal 15 2 2 2 2" xfId="5197"/>
    <cellStyle name="Normal 15 2 2 2 2 2" xfId="8921"/>
    <cellStyle name="Normal 15 2 2 2 3" xfId="8021"/>
    <cellStyle name="Normal 15 2 2 3" xfId="5196"/>
    <cellStyle name="Normal 15 2 2 3 2" xfId="8920"/>
    <cellStyle name="Normal 15 2 2 4" xfId="8020"/>
    <cellStyle name="Normal 15 2 3" xfId="1751"/>
    <cellStyle name="Normal 15 2 3 2" xfId="5198"/>
    <cellStyle name="Normal 15 2 3 2 2" xfId="8922"/>
    <cellStyle name="Normal 15 2 3 3" xfId="8022"/>
    <cellStyle name="Normal 15 2 4" xfId="5195"/>
    <cellStyle name="Normal 15 2 4 2" xfId="8919"/>
    <cellStyle name="Normal 15 2 5" xfId="8019"/>
    <cellStyle name="Normal 15 3" xfId="5194"/>
    <cellStyle name="Normal 150" xfId="1752"/>
    <cellStyle name="Normal 150 2" xfId="5199"/>
    <cellStyle name="Normal 151" xfId="1753"/>
    <cellStyle name="Normal 151 2" xfId="5200"/>
    <cellStyle name="Normal 152" xfId="1754"/>
    <cellStyle name="Normal 152 2" xfId="5201"/>
    <cellStyle name="Normal 153" xfId="1755"/>
    <cellStyle name="Normal 153 2" xfId="5202"/>
    <cellStyle name="Normal 154" xfId="1756"/>
    <cellStyle name="Normal 154 2" xfId="5203"/>
    <cellStyle name="Normal 155" xfId="1757"/>
    <cellStyle name="Normal 155 2" xfId="5204"/>
    <cellStyle name="Normal 156" xfId="1758"/>
    <cellStyle name="Normal 156 2" xfId="5205"/>
    <cellStyle name="Normal 157" xfId="1759"/>
    <cellStyle name="Normal 157 2" xfId="5206"/>
    <cellStyle name="Normal 158" xfId="1760"/>
    <cellStyle name="Normal 158 2" xfId="5207"/>
    <cellStyle name="Normal 159" xfId="1761"/>
    <cellStyle name="Normal 159 2" xfId="5208"/>
    <cellStyle name="Normal 16" xfId="1762"/>
    <cellStyle name="Normal 16 2" xfId="1763"/>
    <cellStyle name="Normal 16 2 2" xfId="1764"/>
    <cellStyle name="Normal 16 2 2 2" xfId="1765"/>
    <cellStyle name="Normal 16 2 2 2 2" xfId="5212"/>
    <cellStyle name="Normal 16 2 2 2 2 2" xfId="8924"/>
    <cellStyle name="Normal 16 2 2 2 3" xfId="8024"/>
    <cellStyle name="Normal 16 2 2 3" xfId="5211"/>
    <cellStyle name="Normal 16 2 2 3 2" xfId="8923"/>
    <cellStyle name="Normal 16 2 2 4" xfId="8023"/>
    <cellStyle name="Normal 16 2 3" xfId="1766"/>
    <cellStyle name="Normal 16 2 3 2" xfId="5213"/>
    <cellStyle name="Normal 16 2 3 2 2" xfId="8925"/>
    <cellStyle name="Normal 16 2 3 3" xfId="8025"/>
    <cellStyle name="Normal 16 2 4" xfId="1767"/>
    <cellStyle name="Normal 16 2 4 2" xfId="5214"/>
    <cellStyle name="Normal 16 2 4 2 2" xfId="8926"/>
    <cellStyle name="Normal 16 2 4 3" xfId="8026"/>
    <cellStyle name="Normal 16 2 5" xfId="5210"/>
    <cellStyle name="Normal 16 2 6" xfId="7152"/>
    <cellStyle name="Normal 16 3" xfId="1768"/>
    <cellStyle name="Normal 16 3 2" xfId="1769"/>
    <cellStyle name="Normal 16 3 2 2" xfId="5216"/>
    <cellStyle name="Normal 16 3 3" xfId="5215"/>
    <cellStyle name="Normal 16 4" xfId="1770"/>
    <cellStyle name="Normal 16 5" xfId="5209"/>
    <cellStyle name="Normal 16 6" xfId="7151"/>
    <cellStyle name="Normal 160" xfId="1771"/>
    <cellStyle name="Normal 160 2" xfId="5217"/>
    <cellStyle name="Normal 161" xfId="1772"/>
    <cellStyle name="Normal 161 2" xfId="5218"/>
    <cellStyle name="Normal 162" xfId="1773"/>
    <cellStyle name="Normal 162 2" xfId="5219"/>
    <cellStyle name="Normal 163" xfId="1774"/>
    <cellStyle name="Normal 163 2" xfId="5220"/>
    <cellStyle name="Normal 164" xfId="1775"/>
    <cellStyle name="Normal 164 2" xfId="5221"/>
    <cellStyle name="Normal 165" xfId="1776"/>
    <cellStyle name="Normal 165 2" xfId="5222"/>
    <cellStyle name="Normal 166" xfId="1777"/>
    <cellStyle name="Normal 166 2" xfId="5223"/>
    <cellStyle name="Normal 167" xfId="1778"/>
    <cellStyle name="Normal 167 2" xfId="5224"/>
    <cellStyle name="Normal 168" xfId="1779"/>
    <cellStyle name="Normal 168 2" xfId="5225"/>
    <cellStyle name="Normal 169" xfId="1780"/>
    <cellStyle name="Normal 169 2" xfId="5226"/>
    <cellStyle name="Normal 17" xfId="1781"/>
    <cellStyle name="Normal 17 2" xfId="1782"/>
    <cellStyle name="Normal 17 2 2" xfId="5228"/>
    <cellStyle name="Normal 17 3" xfId="1783"/>
    <cellStyle name="Normal 17 3 2" xfId="5229"/>
    <cellStyle name="Normal 17 4" xfId="5227"/>
    <cellStyle name="Normal 17 4 2" xfId="8927"/>
    <cellStyle name="Normal 17 5" xfId="8027"/>
    <cellStyle name="Normal 17 6" xfId="7153"/>
    <cellStyle name="Normal 170" xfId="1784"/>
    <cellStyle name="Normal 170 2" xfId="5230"/>
    <cellStyle name="Normal 171" xfId="1785"/>
    <cellStyle name="Normal 171 2" xfId="5231"/>
    <cellStyle name="Normal 172" xfId="1786"/>
    <cellStyle name="Normal 172 2" xfId="5232"/>
    <cellStyle name="Normal 173" xfId="1787"/>
    <cellStyle name="Normal 173 2" xfId="5233"/>
    <cellStyle name="Normal 174" xfId="1788"/>
    <cellStyle name="Normal 174 2" xfId="5234"/>
    <cellStyle name="Normal 175" xfId="1789"/>
    <cellStyle name="Normal 175 2" xfId="5235"/>
    <cellStyle name="Normal 176" xfId="1790"/>
    <cellStyle name="Normal 176 2" xfId="5236"/>
    <cellStyle name="Normal 177" xfId="1791"/>
    <cellStyle name="Normal 177 2" xfId="5237"/>
    <cellStyle name="Normal 178" xfId="1792"/>
    <cellStyle name="Normal 178 2" xfId="5238"/>
    <cellStyle name="Normal 179" xfId="1793"/>
    <cellStyle name="Normal 179 2" xfId="5239"/>
    <cellStyle name="Normal 18" xfId="1794"/>
    <cellStyle name="Normal 18 2" xfId="1795"/>
    <cellStyle name="Normal 18 2 2" xfId="1796"/>
    <cellStyle name="Normal 18 2 2 2" xfId="1797"/>
    <cellStyle name="Normal 18 2 2 2 2" xfId="5243"/>
    <cellStyle name="Normal 18 2 2 2 2 2" xfId="8931"/>
    <cellStyle name="Normal 18 2 2 2 3" xfId="8031"/>
    <cellStyle name="Normal 18 2 2 3" xfId="5242"/>
    <cellStyle name="Normal 18 2 2 3 2" xfId="8930"/>
    <cellStyle name="Normal 18 2 2 4" xfId="8030"/>
    <cellStyle name="Normal 18 2 3" xfId="1798"/>
    <cellStyle name="Normal 18 2 3 2" xfId="5244"/>
    <cellStyle name="Normal 18 2 3 2 2" xfId="8932"/>
    <cellStyle name="Normal 18 2 3 3" xfId="8032"/>
    <cellStyle name="Normal 18 2 4" xfId="5241"/>
    <cellStyle name="Normal 18 2 4 2" xfId="8929"/>
    <cellStyle name="Normal 18 2 5" xfId="8029"/>
    <cellStyle name="Normal 18 3" xfId="1799"/>
    <cellStyle name="Normal 18 3 2" xfId="1800"/>
    <cellStyle name="Normal 18 3 2 2" xfId="5246"/>
    <cellStyle name="Normal 18 3 2 2 2" xfId="8934"/>
    <cellStyle name="Normal 18 3 2 3" xfId="8034"/>
    <cellStyle name="Normal 18 3 3" xfId="5245"/>
    <cellStyle name="Normal 18 3 3 2" xfId="8933"/>
    <cellStyle name="Normal 18 3 4" xfId="8033"/>
    <cellStyle name="Normal 18 4" xfId="1801"/>
    <cellStyle name="Normal 18 4 2" xfId="5247"/>
    <cellStyle name="Normal 18 4 2 2" xfId="8935"/>
    <cellStyle name="Normal 18 4 3" xfId="8035"/>
    <cellStyle name="Normal 18 5" xfId="5240"/>
    <cellStyle name="Normal 18 5 2" xfId="8928"/>
    <cellStyle name="Normal 18 6" xfId="8028"/>
    <cellStyle name="Normal 180" xfId="1802"/>
    <cellStyle name="Normal 180 2" xfId="5248"/>
    <cellStyle name="Normal 181" xfId="1803"/>
    <cellStyle name="Normal 181 2" xfId="5249"/>
    <cellStyle name="Normal 182" xfId="1804"/>
    <cellStyle name="Normal 182 2" xfId="5250"/>
    <cellStyle name="Normal 183" xfId="1805"/>
    <cellStyle name="Normal 183 2" xfId="5251"/>
    <cellStyle name="Normal 184" xfId="1806"/>
    <cellStyle name="Normal 184 2" xfId="1807"/>
    <cellStyle name="Normal 184 2 2" xfId="5253"/>
    <cellStyle name="Normal 184 3" xfId="1808"/>
    <cellStyle name="Normal 184 3 2" xfId="1809"/>
    <cellStyle name="Normal 184 3 2 2" xfId="5255"/>
    <cellStyle name="Normal 184 3 2 2 2" xfId="8938"/>
    <cellStyle name="Normal 184 3 2 3" xfId="8038"/>
    <cellStyle name="Normal 184 3 3" xfId="5254"/>
    <cellStyle name="Normal 184 3 3 2" xfId="8937"/>
    <cellStyle name="Normal 184 3 4" xfId="8037"/>
    <cellStyle name="Normal 184 4" xfId="1810"/>
    <cellStyle name="Normal 184 4 2" xfId="5256"/>
    <cellStyle name="Normal 184 4 2 2" xfId="8939"/>
    <cellStyle name="Normal 184 4 3" xfId="8039"/>
    <cellStyle name="Normal 184 5" xfId="5252"/>
    <cellStyle name="Normal 184 5 2" xfId="8936"/>
    <cellStyle name="Normal 184 6" xfId="8036"/>
    <cellStyle name="Normal 185" xfId="1811"/>
    <cellStyle name="Normal 185 2" xfId="5257"/>
    <cellStyle name="Normal 186" xfId="1812"/>
    <cellStyle name="Normal 187" xfId="1813"/>
    <cellStyle name="Normal 188" xfId="1814"/>
    <cellStyle name="Normal 189" xfId="1815"/>
    <cellStyle name="Normal 19" xfId="1816"/>
    <cellStyle name="Normal 19 2" xfId="1817"/>
    <cellStyle name="Normal 19 2 2" xfId="1818"/>
    <cellStyle name="Normal 19 2 2 2" xfId="5259"/>
    <cellStyle name="Normal 19 2 2 2 2" xfId="8941"/>
    <cellStyle name="Normal 19 2 2 3" xfId="8041"/>
    <cellStyle name="Normal 19 2 3" xfId="5258"/>
    <cellStyle name="Normal 19 2 3 2" xfId="8940"/>
    <cellStyle name="Normal 19 2 4" xfId="8040"/>
    <cellStyle name="Normal 19 3" xfId="1819"/>
    <cellStyle name="Normal 19 3 2" xfId="5260"/>
    <cellStyle name="Normal 19 3 2 2" xfId="8942"/>
    <cellStyle name="Normal 19 3 3" xfId="8042"/>
    <cellStyle name="Normal 19 4" xfId="1820"/>
    <cellStyle name="Normal 19 4 2" xfId="5261"/>
    <cellStyle name="Normal 19 4 2 2" xfId="8943"/>
    <cellStyle name="Normal 19 4 3" xfId="8043"/>
    <cellStyle name="Normal 19 5" xfId="7154"/>
    <cellStyle name="Normal 190" xfId="1821"/>
    <cellStyle name="Normal 191" xfId="1822"/>
    <cellStyle name="Normal 192" xfId="1823"/>
    <cellStyle name="Normal 193" xfId="1824"/>
    <cellStyle name="Normal 194" xfId="1825"/>
    <cellStyle name="Normal 195" xfId="1826"/>
    <cellStyle name="Normal 196" xfId="1827"/>
    <cellStyle name="Normal 197" xfId="1828"/>
    <cellStyle name="Normal 198" xfId="1829"/>
    <cellStyle name="Normal 199" xfId="1830"/>
    <cellStyle name="Normal 2" xfId="4"/>
    <cellStyle name="Normal 2 1" xfId="1832"/>
    <cellStyle name="Normal 2 1 2" xfId="5262"/>
    <cellStyle name="Normal 2 10" xfId="1833"/>
    <cellStyle name="Normal 2 10 2" xfId="1834"/>
    <cellStyle name="Normal 2 10 2 2" xfId="1835"/>
    <cellStyle name="Normal 2 10 2 2 2" xfId="5265"/>
    <cellStyle name="Normal 2 10 2 2 2 2" xfId="8946"/>
    <cellStyle name="Normal 2 10 2 2 3" xfId="8047"/>
    <cellStyle name="Normal 2 10 2 3" xfId="5264"/>
    <cellStyle name="Normal 2 10 2 3 2" xfId="8945"/>
    <cellStyle name="Normal 2 10 2 4" xfId="8046"/>
    <cellStyle name="Normal 2 10 3" xfId="1836"/>
    <cellStyle name="Normal 2 10 3 2" xfId="5266"/>
    <cellStyle name="Normal 2 10 3 2 2" xfId="8947"/>
    <cellStyle name="Normal 2 10 3 3" xfId="8048"/>
    <cellStyle name="Normal 2 10 4" xfId="5263"/>
    <cellStyle name="Normal 2 10 4 2" xfId="8944"/>
    <cellStyle name="Normal 2 10 5" xfId="8045"/>
    <cellStyle name="Normal 2 11" xfId="1837"/>
    <cellStyle name="Normal 2 11 2" xfId="5267"/>
    <cellStyle name="Normal 2 12" xfId="1838"/>
    <cellStyle name="Normal 2 12 2" xfId="5268"/>
    <cellStyle name="Normal 2 13" xfId="1839"/>
    <cellStyle name="Normal 2 13 2" xfId="5269"/>
    <cellStyle name="Normal 2 14" xfId="1840"/>
    <cellStyle name="Normal 2 14 2" xfId="5270"/>
    <cellStyle name="Normal 2 15" xfId="1841"/>
    <cellStyle name="Normal 2 15 2" xfId="5271"/>
    <cellStyle name="Normal 2 16" xfId="1842"/>
    <cellStyle name="Normal 2 16 2" xfId="5272"/>
    <cellStyle name="Normal 2 17" xfId="1843"/>
    <cellStyle name="Normal 2 17 2" xfId="5273"/>
    <cellStyle name="Normal 2 18" xfId="1844"/>
    <cellStyle name="Normal 2 18 2" xfId="1845"/>
    <cellStyle name="Normal 2 18 2 2" xfId="1846"/>
    <cellStyle name="Normal 2 18 2 2 2" xfId="5276"/>
    <cellStyle name="Normal 2 18 2 2 2 2" xfId="8950"/>
    <cellStyle name="Normal 2 18 2 2 3" xfId="8051"/>
    <cellStyle name="Normal 2 18 2 3" xfId="5275"/>
    <cellStyle name="Normal 2 18 2 3 2" xfId="8949"/>
    <cellStyle name="Normal 2 18 2 4" xfId="8050"/>
    <cellStyle name="Normal 2 18 3" xfId="1847"/>
    <cellStyle name="Normal 2 18 3 2" xfId="5277"/>
    <cellStyle name="Normal 2 18 3 2 2" xfId="8951"/>
    <cellStyle name="Normal 2 18 3 3" xfId="8052"/>
    <cellStyle name="Normal 2 18 4" xfId="5274"/>
    <cellStyle name="Normal 2 18 4 2" xfId="8948"/>
    <cellStyle name="Normal 2 18 5" xfId="8049"/>
    <cellStyle name="Normal 2 19" xfId="1848"/>
    <cellStyle name="Normal 2 19 2" xfId="1849"/>
    <cellStyle name="Normal 2 19 2 2" xfId="5279"/>
    <cellStyle name="Normal 2 19 2 2 2" xfId="8953"/>
    <cellStyle name="Normal 2 19 2 3" xfId="8054"/>
    <cellStyle name="Normal 2 19 3" xfId="5278"/>
    <cellStyle name="Normal 2 19 3 2" xfId="8952"/>
    <cellStyle name="Normal 2 19 4" xfId="8053"/>
    <cellStyle name="Normal 2 2" xfId="7"/>
    <cellStyle name="Normal 2 2 10" xfId="1850"/>
    <cellStyle name="Normal 2 2 11" xfId="1851"/>
    <cellStyle name="Normal 2 2 12" xfId="1852"/>
    <cellStyle name="Normal 2 2 13" xfId="1853"/>
    <cellStyle name="Normal 2 2 14" xfId="1854"/>
    <cellStyle name="Normal 2 2 15" xfId="1855"/>
    <cellStyle name="Normal 2 2 16" xfId="1856"/>
    <cellStyle name="Normal 2 2 16 2" xfId="5280"/>
    <cellStyle name="Normal 2 2 17" xfId="3626"/>
    <cellStyle name="Normal 2 2 2" xfId="10"/>
    <cellStyle name="Normal 2 2 2 10" xfId="1857"/>
    <cellStyle name="Normal 2 2 2 11" xfId="1858"/>
    <cellStyle name="Normal 2 2 2 12" xfId="1859"/>
    <cellStyle name="Normal 2 2 2 13" xfId="1860"/>
    <cellStyle name="Normal 2 2 2 14" xfId="1861"/>
    <cellStyle name="Normal 2 2 2 15" xfId="3629"/>
    <cellStyle name="Normal 2 2 2 2" xfId="1862"/>
    <cellStyle name="Normal 2 2 2 2 2" xfId="1863"/>
    <cellStyle name="Normal 2 2 2 3" xfId="1864"/>
    <cellStyle name="Normal 2 2 2 4" xfId="1865"/>
    <cellStyle name="Normal 2 2 2 5" xfId="1866"/>
    <cellStyle name="Normal 2 2 2 6" xfId="1867"/>
    <cellStyle name="Normal 2 2 2 7" xfId="1868"/>
    <cellStyle name="Normal 2 2 2 8" xfId="1869"/>
    <cellStyle name="Normal 2 2 2 9" xfId="1870"/>
    <cellStyle name="Normal 2 2 3" xfId="1871"/>
    <cellStyle name="Normal 2 2 3 2" xfId="1872"/>
    <cellStyle name="Normal 2 2 3 3" xfId="5281"/>
    <cellStyle name="Normal 2 2 3 4" xfId="7155"/>
    <cellStyle name="Normal 2 2 4" xfId="1873"/>
    <cellStyle name="Normal 2 2 5" xfId="1874"/>
    <cellStyle name="Normal 2 2 5 2" xfId="1875"/>
    <cellStyle name="Normal 2 2 6" xfId="1876"/>
    <cellStyle name="Normal 2 2 7" xfId="1877"/>
    <cellStyle name="Normal 2 2 8" xfId="1878"/>
    <cellStyle name="Normal 2 2 9" xfId="1879"/>
    <cellStyle name="Normal 2 20" xfId="1880"/>
    <cellStyle name="Normal 2 20 2" xfId="5282"/>
    <cellStyle name="Normal 2 20 2 2" xfId="8954"/>
    <cellStyle name="Normal 2 20 3" xfId="8055"/>
    <cellStyle name="Normal 2 21" xfId="1881"/>
    <cellStyle name="Normal 2 22" xfId="3623"/>
    <cellStyle name="Normal 2 23" xfId="1831"/>
    <cellStyle name="Normal 2 23 2" xfId="8044"/>
    <cellStyle name="Normal 2 3" xfId="1882"/>
    <cellStyle name="Normal 2 3 10" xfId="1883"/>
    <cellStyle name="Normal 2 3 11" xfId="1884"/>
    <cellStyle name="Normal 2 3 12" xfId="1885"/>
    <cellStyle name="Normal 2 3 13" xfId="1886"/>
    <cellStyle name="Normal 2 3 13 2" xfId="1887"/>
    <cellStyle name="Normal 2 3 13 2 2" xfId="5285"/>
    <cellStyle name="Normal 2 3 13 2 2 2" xfId="8956"/>
    <cellStyle name="Normal 2 3 13 2 3" xfId="8057"/>
    <cellStyle name="Normal 2 3 13 3" xfId="5284"/>
    <cellStyle name="Normal 2 3 13 3 2" xfId="8955"/>
    <cellStyle name="Normal 2 3 13 4" xfId="8056"/>
    <cellStyle name="Normal 2 3 14" xfId="1888"/>
    <cellStyle name="Normal 2 3 14 2" xfId="5286"/>
    <cellStyle name="Normal 2 3 14 2 2" xfId="8957"/>
    <cellStyle name="Normal 2 3 14 3" xfId="8058"/>
    <cellStyle name="Normal 2 3 15" xfId="1889"/>
    <cellStyle name="Normal 2 3 15 2" xfId="5287"/>
    <cellStyle name="Normal 2 3 15 2 2" xfId="8958"/>
    <cellStyle name="Normal 2 3 15 3" xfId="8059"/>
    <cellStyle name="Normal 2 3 16" xfId="5283"/>
    <cellStyle name="Normal 2 3 17" xfId="7156"/>
    <cellStyle name="Normal 2 3 2" xfId="1890"/>
    <cellStyle name="Normal 2 3 2 2" xfId="1891"/>
    <cellStyle name="Normal 2 3 2 3" xfId="1892"/>
    <cellStyle name="Normal 2 3 2 3 2" xfId="1893"/>
    <cellStyle name="Normal 2 3 2 3 2 2" xfId="5290"/>
    <cellStyle name="Normal 2 3 2 3 2 2 2" xfId="8961"/>
    <cellStyle name="Normal 2 3 2 3 2 3" xfId="8062"/>
    <cellStyle name="Normal 2 3 2 3 3" xfId="5289"/>
    <cellStyle name="Normal 2 3 2 3 3 2" xfId="8960"/>
    <cellStyle name="Normal 2 3 2 3 4" xfId="8061"/>
    <cellStyle name="Normal 2 3 2 4" xfId="1894"/>
    <cellStyle name="Normal 2 3 2 4 2" xfId="5291"/>
    <cellStyle name="Normal 2 3 2 4 2 2" xfId="8962"/>
    <cellStyle name="Normal 2 3 2 4 3" xfId="8063"/>
    <cellStyle name="Normal 2 3 2 5" xfId="5288"/>
    <cellStyle name="Normal 2 3 2 5 2" xfId="8959"/>
    <cellStyle name="Normal 2 3 2 6" xfId="8060"/>
    <cellStyle name="Normal 2 3 3" xfId="1895"/>
    <cellStyle name="Normal 2 3 4" xfId="1896"/>
    <cellStyle name="Normal 2 3 5" xfId="1897"/>
    <cellStyle name="Normal 2 3 6" xfId="1898"/>
    <cellStyle name="Normal 2 3 7" xfId="1899"/>
    <cellStyle name="Normal 2 3 8" xfId="1900"/>
    <cellStyle name="Normal 2 3 9" xfId="1901"/>
    <cellStyle name="Normal 2 4" xfId="1902"/>
    <cellStyle name="Normal 2 4 2" xfId="1903"/>
    <cellStyle name="Normal 2 4 2 2" xfId="1904"/>
    <cellStyle name="Normal 2 4 2 2 2" xfId="1905"/>
    <cellStyle name="Normal 2 4 2 2 2 2" xfId="5295"/>
    <cellStyle name="Normal 2 4 2 2 2 2 2" xfId="8965"/>
    <cellStyle name="Normal 2 4 2 2 2 3" xfId="8066"/>
    <cellStyle name="Normal 2 4 2 2 3" xfId="5294"/>
    <cellStyle name="Normal 2 4 2 2 3 2" xfId="8964"/>
    <cellStyle name="Normal 2 4 2 2 4" xfId="8065"/>
    <cellStyle name="Normal 2 4 2 3" xfId="1906"/>
    <cellStyle name="Normal 2 4 2 3 2" xfId="5296"/>
    <cellStyle name="Normal 2 4 2 3 2 2" xfId="8966"/>
    <cellStyle name="Normal 2 4 2 3 3" xfId="8067"/>
    <cellStyle name="Normal 2 4 2 4" xfId="5293"/>
    <cellStyle name="Normal 2 4 2 4 2" xfId="8963"/>
    <cellStyle name="Normal 2 4 2 5" xfId="8064"/>
    <cellStyle name="Normal 2 4 3" xfId="1907"/>
    <cellStyle name="Normal 2 4 3 2" xfId="1908"/>
    <cellStyle name="Normal 2 4 3 2 2" xfId="5298"/>
    <cellStyle name="Normal 2 4 3 2 2 2" xfId="8968"/>
    <cellStyle name="Normal 2 4 3 2 3" xfId="8069"/>
    <cellStyle name="Normal 2 4 3 3" xfId="5297"/>
    <cellStyle name="Normal 2 4 3 3 2" xfId="8967"/>
    <cellStyle name="Normal 2 4 3 4" xfId="8068"/>
    <cellStyle name="Normal 2 4 4" xfId="1909"/>
    <cellStyle name="Normal 2 4 4 2" xfId="5299"/>
    <cellStyle name="Normal 2 4 4 2 2" xfId="8969"/>
    <cellStyle name="Normal 2 4 4 3" xfId="8070"/>
    <cellStyle name="Normal 2 4 5" xfId="1910"/>
    <cellStyle name="Normal 2 4 5 2" xfId="5300"/>
    <cellStyle name="Normal 2 4 5 2 2" xfId="8970"/>
    <cellStyle name="Normal 2 4 5 3" xfId="8071"/>
    <cellStyle name="Normal 2 4 6" xfId="5292"/>
    <cellStyle name="Normal 2 4 7" xfId="7157"/>
    <cellStyle name="Normal 2 5" xfId="1911"/>
    <cellStyle name="Normal 2 5 2" xfId="1912"/>
    <cellStyle name="Normal 2 5 2 2" xfId="1913"/>
    <cellStyle name="Normal 2 5 2 2 2" xfId="1914"/>
    <cellStyle name="Normal 2 5 2 2 2 2" xfId="5304"/>
    <cellStyle name="Normal 2 5 2 2 2 2 2" xfId="8974"/>
    <cellStyle name="Normal 2 5 2 2 2 3" xfId="8075"/>
    <cellStyle name="Normal 2 5 2 2 3" xfId="5303"/>
    <cellStyle name="Normal 2 5 2 2 3 2" xfId="8973"/>
    <cellStyle name="Normal 2 5 2 2 4" xfId="8074"/>
    <cellStyle name="Normal 2 5 2 3" xfId="1915"/>
    <cellStyle name="Normal 2 5 2 3 2" xfId="5305"/>
    <cellStyle name="Normal 2 5 2 3 2 2" xfId="8975"/>
    <cellStyle name="Normal 2 5 2 3 3" xfId="8076"/>
    <cellStyle name="Normal 2 5 2 4" xfId="5302"/>
    <cellStyle name="Normal 2 5 2 4 2" xfId="8972"/>
    <cellStyle name="Normal 2 5 2 5" xfId="8073"/>
    <cellStyle name="Normal 2 5 3" xfId="1916"/>
    <cellStyle name="Normal 2 5 3 2" xfId="1917"/>
    <cellStyle name="Normal 2 5 3 2 2" xfId="5307"/>
    <cellStyle name="Normal 2 5 3 2 2 2" xfId="8977"/>
    <cellStyle name="Normal 2 5 3 2 3" xfId="8078"/>
    <cellStyle name="Normal 2 5 3 3" xfId="5306"/>
    <cellStyle name="Normal 2 5 3 3 2" xfId="8976"/>
    <cellStyle name="Normal 2 5 3 4" xfId="8077"/>
    <cellStyle name="Normal 2 5 4" xfId="1918"/>
    <cellStyle name="Normal 2 5 4 2" xfId="5308"/>
    <cellStyle name="Normal 2 5 4 2 2" xfId="8978"/>
    <cellStyle name="Normal 2 5 4 3" xfId="8079"/>
    <cellStyle name="Normal 2 5 5" xfId="5301"/>
    <cellStyle name="Normal 2 5 5 2" xfId="8971"/>
    <cellStyle name="Normal 2 5 6" xfId="8072"/>
    <cellStyle name="Normal 2 6" xfId="1919"/>
    <cellStyle name="Normal 2 6 2" xfId="1920"/>
    <cellStyle name="Normal 2 6 2 2" xfId="1921"/>
    <cellStyle name="Normal 2 6 2 2 2" xfId="1922"/>
    <cellStyle name="Normal 2 6 2 2 2 2" xfId="5312"/>
    <cellStyle name="Normal 2 6 2 2 2 2 2" xfId="8982"/>
    <cellStyle name="Normal 2 6 2 2 2 3" xfId="8083"/>
    <cellStyle name="Normal 2 6 2 2 3" xfId="5311"/>
    <cellStyle name="Normal 2 6 2 2 3 2" xfId="8981"/>
    <cellStyle name="Normal 2 6 2 2 4" xfId="8082"/>
    <cellStyle name="Normal 2 6 2 3" xfId="1923"/>
    <cellStyle name="Normal 2 6 2 3 2" xfId="5313"/>
    <cellStyle name="Normal 2 6 2 3 2 2" xfId="8983"/>
    <cellStyle name="Normal 2 6 2 3 3" xfId="8084"/>
    <cellStyle name="Normal 2 6 2 4" xfId="5310"/>
    <cellStyle name="Normal 2 6 2 4 2" xfId="8980"/>
    <cellStyle name="Normal 2 6 2 5" xfId="8081"/>
    <cellStyle name="Normal 2 6 3" xfId="1924"/>
    <cellStyle name="Normal 2 6 3 2" xfId="1925"/>
    <cellStyle name="Normal 2 6 3 2 2" xfId="5315"/>
    <cellStyle name="Normal 2 6 3 2 2 2" xfId="8985"/>
    <cellStyle name="Normal 2 6 3 2 3" xfId="8086"/>
    <cellStyle name="Normal 2 6 3 3" xfId="5314"/>
    <cellStyle name="Normal 2 6 3 3 2" xfId="8984"/>
    <cellStyle name="Normal 2 6 3 4" xfId="8085"/>
    <cellStyle name="Normal 2 6 4" xfId="1926"/>
    <cellStyle name="Normal 2 6 4 2" xfId="5316"/>
    <cellStyle name="Normal 2 6 4 2 2" xfId="8986"/>
    <cellStyle name="Normal 2 6 4 3" xfId="8087"/>
    <cellStyle name="Normal 2 6 5" xfId="5309"/>
    <cellStyle name="Normal 2 6 5 2" xfId="8979"/>
    <cellStyle name="Normal 2 6 6" xfId="8080"/>
    <cellStyle name="Normal 2 7" xfId="1927"/>
    <cellStyle name="Normal 2 7 2" xfId="1928"/>
    <cellStyle name="Normal 2 7 2 2" xfId="1929"/>
    <cellStyle name="Normal 2 7 2 2 2" xfId="1930"/>
    <cellStyle name="Normal 2 7 2 2 2 2" xfId="5320"/>
    <cellStyle name="Normal 2 7 2 2 2 2 2" xfId="8990"/>
    <cellStyle name="Normal 2 7 2 2 2 3" xfId="8091"/>
    <cellStyle name="Normal 2 7 2 2 3" xfId="5319"/>
    <cellStyle name="Normal 2 7 2 2 3 2" xfId="8989"/>
    <cellStyle name="Normal 2 7 2 2 4" xfId="8090"/>
    <cellStyle name="Normal 2 7 2 3" xfId="1931"/>
    <cellStyle name="Normal 2 7 2 3 2" xfId="5321"/>
    <cellStyle name="Normal 2 7 2 3 2 2" xfId="8991"/>
    <cellStyle name="Normal 2 7 2 3 3" xfId="8092"/>
    <cellStyle name="Normal 2 7 2 4" xfId="5318"/>
    <cellStyle name="Normal 2 7 2 4 2" xfId="8988"/>
    <cellStyle name="Normal 2 7 2 5" xfId="8089"/>
    <cellStyle name="Normal 2 7 3" xfId="1932"/>
    <cellStyle name="Normal 2 7 3 2" xfId="1933"/>
    <cellStyle name="Normal 2 7 3 2 2" xfId="5323"/>
    <cellStyle name="Normal 2 7 3 2 2 2" xfId="8993"/>
    <cellStyle name="Normal 2 7 3 2 3" xfId="8094"/>
    <cellStyle name="Normal 2 7 3 3" xfId="5322"/>
    <cellStyle name="Normal 2 7 3 3 2" xfId="8992"/>
    <cellStyle name="Normal 2 7 3 4" xfId="8093"/>
    <cellStyle name="Normal 2 7 4" xfId="1934"/>
    <cellStyle name="Normal 2 7 4 2" xfId="5324"/>
    <cellStyle name="Normal 2 7 4 2 2" xfId="8994"/>
    <cellStyle name="Normal 2 7 4 3" xfId="8095"/>
    <cellStyle name="Normal 2 7 5" xfId="5317"/>
    <cellStyle name="Normal 2 7 5 2" xfId="8987"/>
    <cellStyle name="Normal 2 7 6" xfId="8088"/>
    <cellStyle name="Normal 2 8" xfId="1935"/>
    <cellStyle name="Normal 2 8 2" xfId="1936"/>
    <cellStyle name="Normal 2 8 2 2" xfId="1937"/>
    <cellStyle name="Normal 2 8 2 2 2" xfId="5327"/>
    <cellStyle name="Normal 2 8 2 2 2 2" xfId="8997"/>
    <cellStyle name="Normal 2 8 2 2 3" xfId="8098"/>
    <cellStyle name="Normal 2 8 2 3" xfId="5326"/>
    <cellStyle name="Normal 2 8 2 3 2" xfId="8996"/>
    <cellStyle name="Normal 2 8 2 4" xfId="8097"/>
    <cellStyle name="Normal 2 8 3" xfId="1938"/>
    <cellStyle name="Normal 2 8 3 2" xfId="5328"/>
    <cellStyle name="Normal 2 8 3 2 2" xfId="8998"/>
    <cellStyle name="Normal 2 8 3 3" xfId="8099"/>
    <cellStyle name="Normal 2 8 4" xfId="5325"/>
    <cellStyle name="Normal 2 8 4 2" xfId="8995"/>
    <cellStyle name="Normal 2 8 5" xfId="8096"/>
    <cellStyle name="Normal 2 9" xfId="1939"/>
    <cellStyle name="Normal 2 9 2" xfId="1940"/>
    <cellStyle name="Normal 2 9 2 2" xfId="1941"/>
    <cellStyle name="Normal 2 9 2 2 2" xfId="5331"/>
    <cellStyle name="Normal 2 9 2 2 2 2" xfId="9001"/>
    <cellStyle name="Normal 2 9 2 2 3" xfId="8102"/>
    <cellStyle name="Normal 2 9 2 3" xfId="5330"/>
    <cellStyle name="Normal 2 9 2 3 2" xfId="9000"/>
    <cellStyle name="Normal 2 9 2 4" xfId="8101"/>
    <cellStyle name="Normal 2 9 3" xfId="1942"/>
    <cellStyle name="Normal 2 9 3 2" xfId="5332"/>
    <cellStyle name="Normal 2 9 3 2 2" xfId="9002"/>
    <cellStyle name="Normal 2 9 3 3" xfId="8103"/>
    <cellStyle name="Normal 2 9 4" xfId="5329"/>
    <cellStyle name="Normal 2 9 4 2" xfId="8999"/>
    <cellStyle name="Normal 2 9 5" xfId="8100"/>
    <cellStyle name="Normal 2_ORÇAMENTO ESTACIONAMENTO DE CAMINHÕES" xfId="1943"/>
    <cellStyle name="Normal 20" xfId="1944"/>
    <cellStyle name="Normal 20 2" xfId="1945"/>
    <cellStyle name="Normal 20 2 2" xfId="1946"/>
    <cellStyle name="Normal 20 2 2 2" xfId="5335"/>
    <cellStyle name="Normal 20 2 2 2 2" xfId="9005"/>
    <cellStyle name="Normal 20 2 2 3" xfId="8106"/>
    <cellStyle name="Normal 20 2 3" xfId="5334"/>
    <cellStyle name="Normal 20 2 3 2" xfId="9004"/>
    <cellStyle name="Normal 20 2 4" xfId="8105"/>
    <cellStyle name="Normal 20 3" xfId="1947"/>
    <cellStyle name="Normal 20 3 2" xfId="5336"/>
    <cellStyle name="Normal 20 3 2 2" xfId="9006"/>
    <cellStyle name="Normal 20 3 3" xfId="8107"/>
    <cellStyle name="Normal 20 4" xfId="5333"/>
    <cellStyle name="Normal 20 4 2" xfId="9003"/>
    <cellStyle name="Normal 20 5" xfId="8104"/>
    <cellStyle name="Normal 200" xfId="1948"/>
    <cellStyle name="Normal 201" xfId="1949"/>
    <cellStyle name="Normal 202" xfId="1950"/>
    <cellStyle name="Normal 203" xfId="1951"/>
    <cellStyle name="Normal 204" xfId="1952"/>
    <cellStyle name="Normal 205" xfId="1953"/>
    <cellStyle name="Normal 206" xfId="1954"/>
    <cellStyle name="Normal 206 2" xfId="1955"/>
    <cellStyle name="Normal 206 2 2" xfId="1956"/>
    <cellStyle name="Normal 206 2 2 2" xfId="5339"/>
    <cellStyle name="Normal 206 2 2 2 2" xfId="9009"/>
    <cellStyle name="Normal 206 2 2 3" xfId="8110"/>
    <cellStyle name="Normal 206 2 3" xfId="5338"/>
    <cellStyle name="Normal 206 2 3 2" xfId="9008"/>
    <cellStyle name="Normal 206 2 4" xfId="8109"/>
    <cellStyle name="Normal 206 3" xfId="1957"/>
    <cellStyle name="Normal 206 3 2" xfId="5340"/>
    <cellStyle name="Normal 206 3 2 2" xfId="9010"/>
    <cellStyle name="Normal 206 3 3" xfId="8111"/>
    <cellStyle name="Normal 206 4" xfId="5337"/>
    <cellStyle name="Normal 206 4 2" xfId="9007"/>
    <cellStyle name="Normal 206 5" xfId="8108"/>
    <cellStyle name="Normal 207" xfId="1958"/>
    <cellStyle name="Normal 207 2" xfId="5341"/>
    <cellStyle name="Normal 208" xfId="1959"/>
    <cellStyle name="Normal 208 2" xfId="1960"/>
    <cellStyle name="Normal 208 2 2" xfId="5343"/>
    <cellStyle name="Normal 208 2 2 2" xfId="9012"/>
    <cellStyle name="Normal 208 2 3" xfId="8113"/>
    <cellStyle name="Normal 208 3" xfId="5342"/>
    <cellStyle name="Normal 208 3 2" xfId="9011"/>
    <cellStyle name="Normal 208 4" xfId="8112"/>
    <cellStyle name="Normal 209" xfId="1961"/>
    <cellStyle name="Normal 209 2" xfId="1962"/>
    <cellStyle name="Normal 209 2 2" xfId="5345"/>
    <cellStyle name="Normal 209 2 2 2" xfId="9014"/>
    <cellStyle name="Normal 209 2 3" xfId="8115"/>
    <cellStyle name="Normal 209 3" xfId="5344"/>
    <cellStyle name="Normal 209 3 2" xfId="9013"/>
    <cellStyle name="Normal 209 4" xfId="8114"/>
    <cellStyle name="Normal 21" xfId="1963"/>
    <cellStyle name="Normal 21 2" xfId="1964"/>
    <cellStyle name="Normal 21 2 2" xfId="5347"/>
    <cellStyle name="Normal 21 3" xfId="1965"/>
    <cellStyle name="Normal 21 3 2" xfId="1966"/>
    <cellStyle name="Normal 21 3 2 2" xfId="5349"/>
    <cellStyle name="Normal 21 3 2 2 2" xfId="9017"/>
    <cellStyle name="Normal 21 3 2 3" xfId="8118"/>
    <cellStyle name="Normal 21 3 3" xfId="5348"/>
    <cellStyle name="Normal 21 3 3 2" xfId="9016"/>
    <cellStyle name="Normal 21 3 4" xfId="8117"/>
    <cellStyle name="Normal 21 4" xfId="1967"/>
    <cellStyle name="Normal 21 4 2" xfId="5350"/>
    <cellStyle name="Normal 21 4 2 2" xfId="9018"/>
    <cellStyle name="Normal 21 4 3" xfId="8119"/>
    <cellStyle name="Normal 21 5" xfId="5346"/>
    <cellStyle name="Normal 21 5 2" xfId="9015"/>
    <cellStyle name="Normal 21 6" xfId="8116"/>
    <cellStyle name="Normal 210" xfId="1968"/>
    <cellStyle name="Normal 210 2" xfId="1969"/>
    <cellStyle name="Normal 210 2 2" xfId="5352"/>
    <cellStyle name="Normal 210 2 2 2" xfId="9020"/>
    <cellStyle name="Normal 210 2 3" xfId="8121"/>
    <cellStyle name="Normal 210 3" xfId="5351"/>
    <cellStyle name="Normal 210 3 2" xfId="9019"/>
    <cellStyle name="Normal 210 4" xfId="8120"/>
    <cellStyle name="Normal 211" xfId="1970"/>
    <cellStyle name="Normal 211 2" xfId="5353"/>
    <cellStyle name="Normal 211 2 2" xfId="9021"/>
    <cellStyle name="Normal 211 3" xfId="8122"/>
    <cellStyle name="Normal 212" xfId="1971"/>
    <cellStyle name="Normal 212 2" xfId="5354"/>
    <cellStyle name="Normal 212 2 2" xfId="9022"/>
    <cellStyle name="Normal 212 3" xfId="8123"/>
    <cellStyle name="Normal 213" xfId="1972"/>
    <cellStyle name="Normal 214" xfId="1973"/>
    <cellStyle name="Normal 214 2" xfId="5355"/>
    <cellStyle name="Normal 214 2 2" xfId="9023"/>
    <cellStyle name="Normal 214 3" xfId="8124"/>
    <cellStyle name="Normal 215" xfId="1974"/>
    <cellStyle name="Normal 215 2" xfId="5356"/>
    <cellStyle name="Normal 215 2 2" xfId="9024"/>
    <cellStyle name="Normal 215 3" xfId="8125"/>
    <cellStyle name="Normal 216" xfId="1975"/>
    <cellStyle name="Normal 216 2" xfId="5357"/>
    <cellStyle name="Normal 216 2 2" xfId="9025"/>
    <cellStyle name="Normal 216 3" xfId="8126"/>
    <cellStyle name="Normal 217" xfId="1976"/>
    <cellStyle name="Normal 217 2" xfId="5358"/>
    <cellStyle name="Normal 218" xfId="3622"/>
    <cellStyle name="Normal 218 2" xfId="6293"/>
    <cellStyle name="Normal 218 2 2" xfId="9162"/>
    <cellStyle name="Normal 218 3" xfId="8263"/>
    <cellStyle name="Normal 219" xfId="3628"/>
    <cellStyle name="Normal 219 2" xfId="6295"/>
    <cellStyle name="Normal 219 2 2" xfId="9164"/>
    <cellStyle name="Normal 219 3" xfId="8265"/>
    <cellStyle name="Normal 22" xfId="1977"/>
    <cellStyle name="Normal 22 2" xfId="1978"/>
    <cellStyle name="Normal 22 2 2" xfId="1979"/>
    <cellStyle name="Normal 22 2 2 2" xfId="1980"/>
    <cellStyle name="Normal 22 2 2 2 2" xfId="5362"/>
    <cellStyle name="Normal 22 2 2 2 2 2" xfId="9029"/>
    <cellStyle name="Normal 22 2 2 2 3" xfId="8130"/>
    <cellStyle name="Normal 22 2 2 3" xfId="5361"/>
    <cellStyle name="Normal 22 2 2 3 2" xfId="9028"/>
    <cellStyle name="Normal 22 2 2 4" xfId="8129"/>
    <cellStyle name="Normal 22 2 3" xfId="1981"/>
    <cellStyle name="Normal 22 2 3 2" xfId="5363"/>
    <cellStyle name="Normal 22 2 3 2 2" xfId="9030"/>
    <cellStyle name="Normal 22 2 3 3" xfId="8131"/>
    <cellStyle name="Normal 22 2 4" xfId="5360"/>
    <cellStyle name="Normal 22 2 4 2" xfId="9027"/>
    <cellStyle name="Normal 22 2 5" xfId="8128"/>
    <cellStyle name="Normal 22 3" xfId="1982"/>
    <cellStyle name="Normal 22 3 2" xfId="1983"/>
    <cellStyle name="Normal 22 3 2 2" xfId="5365"/>
    <cellStyle name="Normal 22 3 2 2 2" xfId="9032"/>
    <cellStyle name="Normal 22 3 2 3" xfId="8133"/>
    <cellStyle name="Normal 22 3 3" xfId="5364"/>
    <cellStyle name="Normal 22 3 3 2" xfId="9031"/>
    <cellStyle name="Normal 22 3 4" xfId="8132"/>
    <cellStyle name="Normal 22 4" xfId="1984"/>
    <cellStyle name="Normal 22 4 2" xfId="5366"/>
    <cellStyle name="Normal 22 4 2 2" xfId="9033"/>
    <cellStyle name="Normal 22 4 3" xfId="8134"/>
    <cellStyle name="Normal 22 5" xfId="5359"/>
    <cellStyle name="Normal 22 5 2" xfId="9026"/>
    <cellStyle name="Normal 22 6" xfId="8127"/>
    <cellStyle name="Normal 220" xfId="3631"/>
    <cellStyle name="Normal 220 2" xfId="6297"/>
    <cellStyle name="Normal 220 2 2" xfId="9166"/>
    <cellStyle name="Normal 220 3" xfId="8267"/>
    <cellStyle name="Normal 221" xfId="3632"/>
    <cellStyle name="Normal 221 2" xfId="6298"/>
    <cellStyle name="Normal 221 2 2" xfId="9167"/>
    <cellStyle name="Normal 221 3" xfId="8268"/>
    <cellStyle name="Normal 222" xfId="3634"/>
    <cellStyle name="Normal 222 2" xfId="6300"/>
    <cellStyle name="Normal 222 2 2" xfId="9169"/>
    <cellStyle name="Normal 222 3" xfId="8270"/>
    <cellStyle name="Normal 223" xfId="3636"/>
    <cellStyle name="Normal 223 2" xfId="6302"/>
    <cellStyle name="Normal 223 2 2" xfId="9171"/>
    <cellStyle name="Normal 223 3" xfId="8272"/>
    <cellStyle name="Normal 224" xfId="3637"/>
    <cellStyle name="Normal 224 2" xfId="6303"/>
    <cellStyle name="Normal 224 2 2" xfId="9172"/>
    <cellStyle name="Normal 224 3" xfId="8273"/>
    <cellStyle name="Normal 225" xfId="3638"/>
    <cellStyle name="Normal 225 2" xfId="6304"/>
    <cellStyle name="Normal 225 2 2" xfId="9173"/>
    <cellStyle name="Normal 225 3" xfId="8274"/>
    <cellStyle name="Normal 226" xfId="12"/>
    <cellStyle name="Normal 227" xfId="3639"/>
    <cellStyle name="Normal 228" xfId="4445"/>
    <cellStyle name="Normal 228 2" xfId="8292"/>
    <cellStyle name="Normal 229" xfId="4441"/>
    <cellStyle name="Normal 23" xfId="1985"/>
    <cellStyle name="Normal 23 2" xfId="1986"/>
    <cellStyle name="Normal 23 2 2" xfId="1987"/>
    <cellStyle name="Normal 23 2 2 2" xfId="1988"/>
    <cellStyle name="Normal 23 2 2 2 2" xfId="5370"/>
    <cellStyle name="Normal 23 2 2 2 2 2" xfId="9037"/>
    <cellStyle name="Normal 23 2 2 2 3" xfId="8138"/>
    <cellStyle name="Normal 23 2 2 3" xfId="5369"/>
    <cellStyle name="Normal 23 2 2 3 2" xfId="9036"/>
    <cellStyle name="Normal 23 2 2 4" xfId="8137"/>
    <cellStyle name="Normal 23 2 3" xfId="1989"/>
    <cellStyle name="Normal 23 2 3 2" xfId="5371"/>
    <cellStyle name="Normal 23 2 3 2 2" xfId="9038"/>
    <cellStyle name="Normal 23 2 3 3" xfId="8139"/>
    <cellStyle name="Normal 23 2 4" xfId="5368"/>
    <cellStyle name="Normal 23 2 4 2" xfId="9035"/>
    <cellStyle name="Normal 23 2 5" xfId="8136"/>
    <cellStyle name="Normal 23 3" xfId="1990"/>
    <cellStyle name="Normal 23 3 2" xfId="1991"/>
    <cellStyle name="Normal 23 3 2 2" xfId="5373"/>
    <cellStyle name="Normal 23 3 2 2 2" xfId="9040"/>
    <cellStyle name="Normal 23 3 2 3" xfId="8141"/>
    <cellStyle name="Normal 23 3 3" xfId="5372"/>
    <cellStyle name="Normal 23 3 3 2" xfId="9039"/>
    <cellStyle name="Normal 23 3 4" xfId="8140"/>
    <cellStyle name="Normal 23 4" xfId="1992"/>
    <cellStyle name="Normal 23 4 2" xfId="5374"/>
    <cellStyle name="Normal 23 4 2 2" xfId="9041"/>
    <cellStyle name="Normal 23 4 3" xfId="8142"/>
    <cellStyle name="Normal 23 5" xfId="5367"/>
    <cellStyle name="Normal 23 5 2" xfId="9034"/>
    <cellStyle name="Normal 23 6" xfId="8135"/>
    <cellStyle name="Normal 230" xfId="4444"/>
    <cellStyle name="Normal 231" xfId="4442"/>
    <cellStyle name="Normal 232" xfId="4443"/>
    <cellStyle name="Normal 233" xfId="7361"/>
    <cellStyle name="Normal 234" xfId="6809"/>
    <cellStyle name="Normal 235" xfId="9398"/>
    <cellStyle name="Normal 236" xfId="10102"/>
    <cellStyle name="Normal 237" xfId="10287"/>
    <cellStyle name="Normal 24" xfId="1993"/>
    <cellStyle name="Normal 24 2" xfId="1994"/>
    <cellStyle name="Normal 24 2 2" xfId="1995"/>
    <cellStyle name="Normal 24 2 2 2" xfId="1996"/>
    <cellStyle name="Normal 24 2 2 2 2" xfId="5378"/>
    <cellStyle name="Normal 24 2 2 2 2 2" xfId="9045"/>
    <cellStyle name="Normal 24 2 2 2 3" xfId="8146"/>
    <cellStyle name="Normal 24 2 2 3" xfId="5377"/>
    <cellStyle name="Normal 24 2 2 3 2" xfId="9044"/>
    <cellStyle name="Normal 24 2 2 4" xfId="8145"/>
    <cellStyle name="Normal 24 2 3" xfId="1997"/>
    <cellStyle name="Normal 24 2 3 2" xfId="5379"/>
    <cellStyle name="Normal 24 2 3 2 2" xfId="9046"/>
    <cellStyle name="Normal 24 2 3 3" xfId="8147"/>
    <cellStyle name="Normal 24 2 4" xfId="5376"/>
    <cellStyle name="Normal 24 2 4 2" xfId="9043"/>
    <cellStyle name="Normal 24 2 5" xfId="8144"/>
    <cellStyle name="Normal 24 3" xfId="1998"/>
    <cellStyle name="Normal 24 3 2" xfId="1999"/>
    <cellStyle name="Normal 24 3 2 2" xfId="5381"/>
    <cellStyle name="Normal 24 3 2 2 2" xfId="9048"/>
    <cellStyle name="Normal 24 3 2 3" xfId="8149"/>
    <cellStyle name="Normal 24 3 3" xfId="5380"/>
    <cellStyle name="Normal 24 3 3 2" xfId="9047"/>
    <cellStyle name="Normal 24 3 4" xfId="8148"/>
    <cellStyle name="Normal 24 4" xfId="2000"/>
    <cellStyle name="Normal 24 4 2" xfId="5382"/>
    <cellStyle name="Normal 24 4 2 2" xfId="9049"/>
    <cellStyle name="Normal 24 4 3" xfId="8150"/>
    <cellStyle name="Normal 24 5" xfId="5375"/>
    <cellStyle name="Normal 24 5 2" xfId="9042"/>
    <cellStyle name="Normal 24 6" xfId="8143"/>
    <cellStyle name="Normal 25" xfId="2001"/>
    <cellStyle name="Normal 25 2" xfId="2002"/>
    <cellStyle name="Normal 25 2 2" xfId="2003"/>
    <cellStyle name="Normal 25 2 2 2" xfId="2004"/>
    <cellStyle name="Normal 25 2 2 2 2" xfId="5386"/>
    <cellStyle name="Normal 25 2 2 2 2 2" xfId="9053"/>
    <cellStyle name="Normal 25 2 2 2 3" xfId="8154"/>
    <cellStyle name="Normal 25 2 2 3" xfId="5385"/>
    <cellStyle name="Normal 25 2 2 3 2" xfId="9052"/>
    <cellStyle name="Normal 25 2 2 4" xfId="8153"/>
    <cellStyle name="Normal 25 2 3" xfId="2005"/>
    <cellStyle name="Normal 25 2 3 2" xfId="5387"/>
    <cellStyle name="Normal 25 2 3 2 2" xfId="9054"/>
    <cellStyle name="Normal 25 2 3 3" xfId="8155"/>
    <cellStyle name="Normal 25 2 4" xfId="5384"/>
    <cellStyle name="Normal 25 2 4 2" xfId="9051"/>
    <cellStyle name="Normal 25 2 5" xfId="8152"/>
    <cellStyle name="Normal 25 3" xfId="2006"/>
    <cellStyle name="Normal 25 3 2" xfId="2007"/>
    <cellStyle name="Normal 25 3 2 2" xfId="5389"/>
    <cellStyle name="Normal 25 3 2 2 2" xfId="9056"/>
    <cellStyle name="Normal 25 3 2 3" xfId="8157"/>
    <cellStyle name="Normal 25 3 3" xfId="5388"/>
    <cellStyle name="Normal 25 3 3 2" xfId="9055"/>
    <cellStyle name="Normal 25 3 4" xfId="8156"/>
    <cellStyle name="Normal 25 4" xfId="2008"/>
    <cellStyle name="Normal 25 4 2" xfId="5390"/>
    <cellStyle name="Normal 25 4 2 2" xfId="9057"/>
    <cellStyle name="Normal 25 4 3" xfId="8158"/>
    <cellStyle name="Normal 25 5" xfId="5383"/>
    <cellStyle name="Normal 25 5 2" xfId="9050"/>
    <cellStyle name="Normal 25 6" xfId="8151"/>
    <cellStyle name="Normal 26" xfId="2009"/>
    <cellStyle name="Normal 26 2" xfId="2010"/>
    <cellStyle name="Normal 26 2 2" xfId="2011"/>
    <cellStyle name="Normal 26 2 2 2" xfId="2012"/>
    <cellStyle name="Normal 26 2 2 2 2" xfId="5394"/>
    <cellStyle name="Normal 26 2 2 2 2 2" xfId="9061"/>
    <cellStyle name="Normal 26 2 2 2 3" xfId="8162"/>
    <cellStyle name="Normal 26 2 2 3" xfId="5393"/>
    <cellStyle name="Normal 26 2 2 3 2" xfId="9060"/>
    <cellStyle name="Normal 26 2 2 4" xfId="8161"/>
    <cellStyle name="Normal 26 2 3" xfId="2013"/>
    <cellStyle name="Normal 26 2 3 2" xfId="5395"/>
    <cellStyle name="Normal 26 2 3 2 2" xfId="9062"/>
    <cellStyle name="Normal 26 2 3 3" xfId="8163"/>
    <cellStyle name="Normal 26 2 4" xfId="5392"/>
    <cellStyle name="Normal 26 2 4 2" xfId="9059"/>
    <cellStyle name="Normal 26 2 5" xfId="8160"/>
    <cellStyle name="Normal 26 3" xfId="2014"/>
    <cellStyle name="Normal 26 3 2" xfId="2015"/>
    <cellStyle name="Normal 26 3 2 2" xfId="5397"/>
    <cellStyle name="Normal 26 3 2 2 2" xfId="9064"/>
    <cellStyle name="Normal 26 3 2 3" xfId="8165"/>
    <cellStyle name="Normal 26 3 3" xfId="5396"/>
    <cellStyle name="Normal 26 3 3 2" xfId="9063"/>
    <cellStyle name="Normal 26 3 4" xfId="8164"/>
    <cellStyle name="Normal 26 4" xfId="2016"/>
    <cellStyle name="Normal 26 4 2" xfId="5398"/>
    <cellStyle name="Normal 26 4 2 2" xfId="9065"/>
    <cellStyle name="Normal 26 4 3" xfId="8166"/>
    <cellStyle name="Normal 26 5" xfId="5391"/>
    <cellStyle name="Normal 26 5 2" xfId="9058"/>
    <cellStyle name="Normal 26 6" xfId="8159"/>
    <cellStyle name="Normal 27" xfId="2017"/>
    <cellStyle name="Normal 28" xfId="2018"/>
    <cellStyle name="Normal 28 2" xfId="2019"/>
    <cellStyle name="Normal 28 2 2" xfId="5400"/>
    <cellStyle name="Normal 28 3" xfId="2020"/>
    <cellStyle name="Normal 28 3 2" xfId="2021"/>
    <cellStyle name="Normal 28 3 2 2" xfId="5402"/>
    <cellStyle name="Normal 28 3 2 2 2" xfId="9068"/>
    <cellStyle name="Normal 28 3 2 3" xfId="8169"/>
    <cellStyle name="Normal 28 3 3" xfId="5401"/>
    <cellStyle name="Normal 28 3 3 2" xfId="9067"/>
    <cellStyle name="Normal 28 3 4" xfId="8168"/>
    <cellStyle name="Normal 28 4" xfId="2022"/>
    <cellStyle name="Normal 28 4 2" xfId="5403"/>
    <cellStyle name="Normal 28 4 2 2" xfId="9069"/>
    <cellStyle name="Normal 28 4 3" xfId="8170"/>
    <cellStyle name="Normal 28 5" xfId="5399"/>
    <cellStyle name="Normal 28 5 2" xfId="9066"/>
    <cellStyle name="Normal 28 6" xfId="8167"/>
    <cellStyle name="Normal 29" xfId="2023"/>
    <cellStyle name="Normal 29 2" xfId="2024"/>
    <cellStyle name="Normal 29 2 2" xfId="5405"/>
    <cellStyle name="Normal 29 3" xfId="2025"/>
    <cellStyle name="Normal 29 3 2" xfId="2026"/>
    <cellStyle name="Normal 29 3 2 2" xfId="5407"/>
    <cellStyle name="Normal 29 3 2 2 2" xfId="9072"/>
    <cellStyle name="Normal 29 3 2 3" xfId="8173"/>
    <cellStyle name="Normal 29 3 3" xfId="5406"/>
    <cellStyle name="Normal 29 3 3 2" xfId="9071"/>
    <cellStyle name="Normal 29 3 4" xfId="8172"/>
    <cellStyle name="Normal 29 4" xfId="2027"/>
    <cellStyle name="Normal 29 4 2" xfId="5408"/>
    <cellStyle name="Normal 29 4 2 2" xfId="9073"/>
    <cellStyle name="Normal 29 4 3" xfId="8174"/>
    <cellStyle name="Normal 29 5" xfId="5404"/>
    <cellStyle name="Normal 29 5 2" xfId="9070"/>
    <cellStyle name="Normal 29 6" xfId="8171"/>
    <cellStyle name="Normal 3" xfId="2028"/>
    <cellStyle name="Normal 3 1" xfId="2029"/>
    <cellStyle name="Normal 3 1 2" xfId="5410"/>
    <cellStyle name="Normal 3 10" xfId="2030"/>
    <cellStyle name="Normal 3 10 2" xfId="5411"/>
    <cellStyle name="Normal 3 11" xfId="2031"/>
    <cellStyle name="Normal 3 11 2" xfId="5412"/>
    <cellStyle name="Normal 3 12" xfId="2032"/>
    <cellStyle name="Normal 3 12 2" xfId="5413"/>
    <cellStyle name="Normal 3 13" xfId="2033"/>
    <cellStyle name="Normal 3 13 2" xfId="5414"/>
    <cellStyle name="Normal 3 14" xfId="2034"/>
    <cellStyle name="Normal 3 14 2" xfId="5415"/>
    <cellStyle name="Normal 3 15" xfId="2035"/>
    <cellStyle name="Normal 3 15 2" xfId="5416"/>
    <cellStyle name="Normal 3 16" xfId="2036"/>
    <cellStyle name="Normal 3 16 2" xfId="5417"/>
    <cellStyle name="Normal 3 17" xfId="2037"/>
    <cellStyle name="Normal 3 17 2" xfId="5418"/>
    <cellStyle name="Normal 3 18" xfId="2038"/>
    <cellStyle name="Normal 3 18 2" xfId="5419"/>
    <cellStyle name="Normal 3 19" xfId="2039"/>
    <cellStyle name="Normal 3 19 2" xfId="5420"/>
    <cellStyle name="Normal 3 2" xfId="2040"/>
    <cellStyle name="Normal 3 2 2" xfId="2041"/>
    <cellStyle name="Normal 3 2 2 2" xfId="2042"/>
    <cellStyle name="Normal 3 2 2 3" xfId="2043"/>
    <cellStyle name="Normal 3 2 2 4" xfId="2044"/>
    <cellStyle name="Normal 3 2 2 5" xfId="5422"/>
    <cellStyle name="Normal 3 2 2 5 2" xfId="9076"/>
    <cellStyle name="Normal 3 2 2 6" xfId="8177"/>
    <cellStyle name="Normal 3 2 2 7" xfId="7159"/>
    <cellStyle name="Normal 3 2 3" xfId="2045"/>
    <cellStyle name="Normal 3 2 3 2" xfId="5423"/>
    <cellStyle name="Normal 3 2 3 2 2" xfId="9077"/>
    <cellStyle name="Normal 3 2 3 3" xfId="8178"/>
    <cellStyle name="Normal 3 2 4" xfId="2046"/>
    <cellStyle name="Normal 3 2 4 2" xfId="5424"/>
    <cellStyle name="Normal 3 2 5" xfId="5421"/>
    <cellStyle name="Normal 3 2 5 2" xfId="9075"/>
    <cellStyle name="Normal 3 2 6" xfId="8176"/>
    <cellStyle name="Normal 3 2 7" xfId="7158"/>
    <cellStyle name="Normal 3 20" xfId="2047"/>
    <cellStyle name="Normal 3 20 2" xfId="5425"/>
    <cellStyle name="Normal 3 21" xfId="2048"/>
    <cellStyle name="Normal 3 21 2" xfId="5426"/>
    <cellStyle name="Normal 3 22" xfId="2049"/>
    <cellStyle name="Normal 3 22 2" xfId="5427"/>
    <cellStyle name="Normal 3 23" xfId="2050"/>
    <cellStyle name="Normal 3 23 2" xfId="5428"/>
    <cellStyle name="Normal 3 24" xfId="2051"/>
    <cellStyle name="Normal 3 24 2" xfId="5429"/>
    <cellStyle name="Normal 3 25" xfId="2052"/>
    <cellStyle name="Normal 3 25 2" xfId="5430"/>
    <cellStyle name="Normal 3 26" xfId="2053"/>
    <cellStyle name="Normal 3 26 2" xfId="5431"/>
    <cellStyle name="Normal 3 27" xfId="2054"/>
    <cellStyle name="Normal 3 27 2" xfId="5432"/>
    <cellStyle name="Normal 3 28" xfId="2055"/>
    <cellStyle name="Normal 3 28 2" xfId="5433"/>
    <cellStyle name="Normal 3 29" xfId="2056"/>
    <cellStyle name="Normal 3 29 2" xfId="2057"/>
    <cellStyle name="Normal 3 29 2 2" xfId="2058"/>
    <cellStyle name="Normal 3 29 2 2 2" xfId="5436"/>
    <cellStyle name="Normal 3 29 2 2 2 2" xfId="9080"/>
    <cellStyle name="Normal 3 29 2 2 3" xfId="8181"/>
    <cellStyle name="Normal 3 29 2 3" xfId="5435"/>
    <cellStyle name="Normal 3 29 2 3 2" xfId="9079"/>
    <cellStyle name="Normal 3 29 2 4" xfId="8180"/>
    <cellStyle name="Normal 3 29 3" xfId="2059"/>
    <cellStyle name="Normal 3 29 3 2" xfId="5437"/>
    <cellStyle name="Normal 3 29 3 2 2" xfId="9081"/>
    <cellStyle name="Normal 3 29 3 3" xfId="8182"/>
    <cellStyle name="Normal 3 29 4" xfId="5434"/>
    <cellStyle name="Normal 3 29 4 2" xfId="9078"/>
    <cellStyle name="Normal 3 29 5" xfId="8179"/>
    <cellStyle name="Normal 3 3" xfId="2060"/>
    <cellStyle name="Normal 3 3 2" xfId="2061"/>
    <cellStyle name="Normal 3 3 2 2" xfId="2062"/>
    <cellStyle name="Normal 3 3 2 3" xfId="2063"/>
    <cellStyle name="Normal 3 3 2 4" xfId="2064"/>
    <cellStyle name="Normal 3 3 2 5" xfId="5439"/>
    <cellStyle name="Normal 3 3 2 5 2" xfId="9083"/>
    <cellStyle name="Normal 3 3 2 6" xfId="8184"/>
    <cellStyle name="Normal 3 3 2 7" xfId="7161"/>
    <cellStyle name="Normal 3 3 3" xfId="2065"/>
    <cellStyle name="Normal 3 3 3 2" xfId="2066"/>
    <cellStyle name="Normal 3 3 3 3" xfId="5440"/>
    <cellStyle name="Normal 3 3 3 3 2" xfId="9084"/>
    <cellStyle name="Normal 3 3 3 4" xfId="8185"/>
    <cellStyle name="Normal 3 3 3 5" xfId="7162"/>
    <cellStyle name="Normal 3 3 4" xfId="2067"/>
    <cellStyle name="Normal 3 3 4 2" xfId="5441"/>
    <cellStyle name="Normal 3 3 5" xfId="5438"/>
    <cellStyle name="Normal 3 3 5 2" xfId="9082"/>
    <cellStyle name="Normal 3 3 6" xfId="8183"/>
    <cellStyle name="Normal 3 3 7" xfId="7160"/>
    <cellStyle name="Normal 3 30" xfId="2068"/>
    <cellStyle name="Normal 3 31" xfId="2069"/>
    <cellStyle name="Normal 3 32" xfId="5409"/>
    <cellStyle name="Normal 3 32 2" xfId="9074"/>
    <cellStyle name="Normal 3 33" xfId="8175"/>
    <cellStyle name="Normal 3 4" xfId="2070"/>
    <cellStyle name="Normal 3 4 2" xfId="2071"/>
    <cellStyle name="Normal 3 4 2 2" xfId="2072"/>
    <cellStyle name="Normal 3 4 2 2 2" xfId="5443"/>
    <cellStyle name="Normal 3 4 2 2 2 2" xfId="9086"/>
    <cellStyle name="Normal 3 4 2 2 3" xfId="8187"/>
    <cellStyle name="Normal 3 4 2 3" xfId="2073"/>
    <cellStyle name="Normal 3 4 2 3 2" xfId="5444"/>
    <cellStyle name="Normal 3 4 2 3 2 2" xfId="9087"/>
    <cellStyle name="Normal 3 4 2 3 3" xfId="8188"/>
    <cellStyle name="Normal 3 4 3" xfId="2074"/>
    <cellStyle name="Normal 3 4 3 2" xfId="2075"/>
    <cellStyle name="Normal 3 4 3 2 2" xfId="2076"/>
    <cellStyle name="Normal 3 4 3 2 2 2" xfId="5447"/>
    <cellStyle name="Normal 3 4 3 2 2 2 2" xfId="9090"/>
    <cellStyle name="Normal 3 4 3 2 2 3" xfId="8191"/>
    <cellStyle name="Normal 3 4 3 2 3" xfId="5446"/>
    <cellStyle name="Normal 3 4 3 2 3 2" xfId="9089"/>
    <cellStyle name="Normal 3 4 3 2 4" xfId="8190"/>
    <cellStyle name="Normal 3 4 3 3" xfId="2077"/>
    <cellStyle name="Normal 3 4 3 3 2" xfId="5448"/>
    <cellStyle name="Normal 3 4 3 3 2 2" xfId="9091"/>
    <cellStyle name="Normal 3 4 3 3 3" xfId="8192"/>
    <cellStyle name="Normal 3 4 3 4" xfId="5445"/>
    <cellStyle name="Normal 3 4 3 4 2" xfId="9088"/>
    <cellStyle name="Normal 3 4 3 5" xfId="8189"/>
    <cellStyle name="Normal 3 4 4" xfId="2078"/>
    <cellStyle name="Normal 3 4 5" xfId="2079"/>
    <cellStyle name="Normal 3 4 5 2" xfId="5449"/>
    <cellStyle name="Normal 3 4 5 2 2" xfId="9092"/>
    <cellStyle name="Normal 3 4 5 3" xfId="8193"/>
    <cellStyle name="Normal 3 4 6" xfId="2080"/>
    <cellStyle name="Normal 3 4 7" xfId="5442"/>
    <cellStyle name="Normal 3 4 7 2" xfId="9085"/>
    <cellStyle name="Normal 3 4 8" xfId="8186"/>
    <cellStyle name="Normal 3 5" xfId="2081"/>
    <cellStyle name="Normal 3 5 2" xfId="2082"/>
    <cellStyle name="Normal 3 5 3" xfId="2083"/>
    <cellStyle name="Normal 3 5 3 2" xfId="5451"/>
    <cellStyle name="Normal 3 5 4" xfId="2084"/>
    <cellStyle name="Normal 3 5 4 2" xfId="5452"/>
    <cellStyle name="Normal 3 5 5" xfId="5450"/>
    <cellStyle name="Normal 3 5 5 2" xfId="9093"/>
    <cellStyle name="Normal 3 5 6" xfId="8194"/>
    <cellStyle name="Normal 3 5 7" xfId="7163"/>
    <cellStyle name="Normal 3 6" xfId="2085"/>
    <cellStyle name="Normal 3 6 2" xfId="2086"/>
    <cellStyle name="Normal 3 6 2 2" xfId="5454"/>
    <cellStyle name="Normal 3 6 3" xfId="5453"/>
    <cellStyle name="Normal 3 6 3 2" xfId="9094"/>
    <cellStyle name="Normal 3 6 4" xfId="8195"/>
    <cellStyle name="Normal 3 6 5" xfId="7164"/>
    <cellStyle name="Normal 3 7" xfId="2087"/>
    <cellStyle name="Normal 3 7 2" xfId="2088"/>
    <cellStyle name="Normal 3 7 2 2" xfId="5456"/>
    <cellStyle name="Normal 3 7 3" xfId="5455"/>
    <cellStyle name="Normal 3 7 3 2" xfId="9095"/>
    <cellStyle name="Normal 3 7 4" xfId="8196"/>
    <cellStyle name="Normal 3 7 5" xfId="7165"/>
    <cellStyle name="Normal 3 8" xfId="2089"/>
    <cellStyle name="Normal 3 8 2" xfId="2090"/>
    <cellStyle name="Normal 3 8 2 2" xfId="5458"/>
    <cellStyle name="Normal 3 8 3" xfId="5457"/>
    <cellStyle name="Normal 3 8 3 2" xfId="9096"/>
    <cellStyle name="Normal 3 8 4" xfId="8197"/>
    <cellStyle name="Normal 3 8 5" xfId="7166"/>
    <cellStyle name="Normal 3 9" xfId="2091"/>
    <cellStyle name="Normal 3 9 2" xfId="5459"/>
    <cellStyle name="Normal 30" xfId="2092"/>
    <cellStyle name="Normal 30 2" xfId="2093"/>
    <cellStyle name="Normal 30 2 2" xfId="5461"/>
    <cellStyle name="Normal 30 3" xfId="5460"/>
    <cellStyle name="Normal 31" xfId="2094"/>
    <cellStyle name="Normal 31 2" xfId="2095"/>
    <cellStyle name="Normal 31 2 2" xfId="5463"/>
    <cellStyle name="Normal 31 3" xfId="5462"/>
    <cellStyle name="Normal 32" xfId="2096"/>
    <cellStyle name="Normal 32 2" xfId="2097"/>
    <cellStyle name="Normal 32 2 2" xfId="5465"/>
    <cellStyle name="Normal 32 3" xfId="5464"/>
    <cellStyle name="Normal 33" xfId="2098"/>
    <cellStyle name="Normal 33 2" xfId="2099"/>
    <cellStyle name="Normal 33 2 2" xfId="5467"/>
    <cellStyle name="Normal 33 3" xfId="5466"/>
    <cellStyle name="Normal 34" xfId="2100"/>
    <cellStyle name="Normal 34 2" xfId="2101"/>
    <cellStyle name="Normal 34 2 2" xfId="5469"/>
    <cellStyle name="Normal 34 3" xfId="5468"/>
    <cellStyle name="Normal 35" xfId="2102"/>
    <cellStyle name="Normal 35 2" xfId="2103"/>
    <cellStyle name="Normal 35 2 2" xfId="5471"/>
    <cellStyle name="Normal 35 3" xfId="5470"/>
    <cellStyle name="Normal 36" xfId="2104"/>
    <cellStyle name="Normal 36 2" xfId="2105"/>
    <cellStyle name="Normal 37" xfId="2106"/>
    <cellStyle name="Normal 37 2" xfId="2107"/>
    <cellStyle name="Normal 37 2 2" xfId="5473"/>
    <cellStyle name="Normal 37 3" xfId="5472"/>
    <cellStyle name="Normal 38" xfId="2108"/>
    <cellStyle name="Normal 38 2" xfId="2109"/>
    <cellStyle name="Normal 38 2 2" xfId="5475"/>
    <cellStyle name="Normal 38 3" xfId="5474"/>
    <cellStyle name="Normal 39" xfId="2110"/>
    <cellStyle name="Normal 39 2" xfId="2111"/>
    <cellStyle name="Normal 39 2 2" xfId="5477"/>
    <cellStyle name="Normal 39 3" xfId="5476"/>
    <cellStyle name="Normal 4" xfId="2112"/>
    <cellStyle name="Normal 4 10" xfId="2113"/>
    <cellStyle name="Normal 4 11" xfId="2114"/>
    <cellStyle name="Normal 4 11 2" xfId="5479"/>
    <cellStyle name="Normal 4 12" xfId="2115"/>
    <cellStyle name="Normal 4 12 2" xfId="5480"/>
    <cellStyle name="Normal 4 13" xfId="2116"/>
    <cellStyle name="Normal 4 13 2" xfId="5481"/>
    <cellStyle name="Normal 4 14" xfId="2117"/>
    <cellStyle name="Normal 4 14 2" xfId="5482"/>
    <cellStyle name="Normal 4 15" xfId="2118"/>
    <cellStyle name="Normal 4 15 2" xfId="5483"/>
    <cellStyle name="Normal 4 16" xfId="2119"/>
    <cellStyle name="Normal 4 16 2" xfId="5484"/>
    <cellStyle name="Normal 4 17" xfId="2120"/>
    <cellStyle name="Normal 4 17 2" xfId="5485"/>
    <cellStyle name="Normal 4 18" xfId="2121"/>
    <cellStyle name="Normal 4 18 2" xfId="5486"/>
    <cellStyle name="Normal 4 19" xfId="2122"/>
    <cellStyle name="Normal 4 19 2" xfId="2123"/>
    <cellStyle name="Normal 4 19 2 2" xfId="2124"/>
    <cellStyle name="Normal 4 19 2 2 2" xfId="5489"/>
    <cellStyle name="Normal 4 19 2 2 2 2" xfId="9099"/>
    <cellStyle name="Normal 4 19 2 2 3" xfId="8200"/>
    <cellStyle name="Normal 4 19 2 3" xfId="5488"/>
    <cellStyle name="Normal 4 19 2 3 2" xfId="9098"/>
    <cellStyle name="Normal 4 19 2 4" xfId="8199"/>
    <cellStyle name="Normal 4 19 3" xfId="2125"/>
    <cellStyle name="Normal 4 19 3 2" xfId="5490"/>
    <cellStyle name="Normal 4 19 3 2 2" xfId="9100"/>
    <cellStyle name="Normal 4 19 3 3" xfId="8201"/>
    <cellStyle name="Normal 4 19 4" xfId="5487"/>
    <cellStyle name="Normal 4 19 4 2" xfId="9097"/>
    <cellStyle name="Normal 4 19 5" xfId="8198"/>
    <cellStyle name="Normal 4 2" xfId="2126"/>
    <cellStyle name="Normal 4 2 2" xfId="2127"/>
    <cellStyle name="Normal 4 2 3" xfId="2128"/>
    <cellStyle name="Normal 4 2 3 2" xfId="2129"/>
    <cellStyle name="Normal 4 2 3 2 2" xfId="5493"/>
    <cellStyle name="Normal 4 2 3 2 2 2" xfId="9103"/>
    <cellStyle name="Normal 4 2 3 2 3" xfId="8204"/>
    <cellStyle name="Normal 4 2 3 3" xfId="5492"/>
    <cellStyle name="Normal 4 2 3 3 2" xfId="9102"/>
    <cellStyle name="Normal 4 2 3 4" xfId="8203"/>
    <cellStyle name="Normal 4 2 4" xfId="2130"/>
    <cellStyle name="Normal 4 2 4 2" xfId="5494"/>
    <cellStyle name="Normal 4 2 4 2 2" xfId="9104"/>
    <cellStyle name="Normal 4 2 4 3" xfId="8205"/>
    <cellStyle name="Normal 4 2 5" xfId="5491"/>
    <cellStyle name="Normal 4 2 5 2" xfId="9101"/>
    <cellStyle name="Normal 4 2 6" xfId="8202"/>
    <cellStyle name="Normal 4 20" xfId="2131"/>
    <cellStyle name="Normal 4 20 2" xfId="2132"/>
    <cellStyle name="Normal 4 20 2 2" xfId="2133"/>
    <cellStyle name="Normal 4 20 2 2 2" xfId="5497"/>
    <cellStyle name="Normal 4 20 2 2 2 2" xfId="9107"/>
    <cellStyle name="Normal 4 20 2 2 3" xfId="8208"/>
    <cellStyle name="Normal 4 20 2 3" xfId="5496"/>
    <cellStyle name="Normal 4 20 2 3 2" xfId="9106"/>
    <cellStyle name="Normal 4 20 2 4" xfId="8207"/>
    <cellStyle name="Normal 4 20 3" xfId="2134"/>
    <cellStyle name="Normal 4 20 3 2" xfId="5498"/>
    <cellStyle name="Normal 4 20 3 2 2" xfId="9108"/>
    <cellStyle name="Normal 4 20 3 3" xfId="8209"/>
    <cellStyle name="Normal 4 20 4" xfId="5495"/>
    <cellStyle name="Normal 4 20 4 2" xfId="9105"/>
    <cellStyle name="Normal 4 20 5" xfId="8206"/>
    <cellStyle name="Normal 4 21" xfId="5478"/>
    <cellStyle name="Normal 4 3" xfId="2135"/>
    <cellStyle name="Normal 4 3 2" xfId="2136"/>
    <cellStyle name="Normal 4 3 2 2" xfId="2137"/>
    <cellStyle name="Normal 4 3 2 2 2" xfId="2138"/>
    <cellStyle name="Normal 4 3 2 2 2 2" xfId="5502"/>
    <cellStyle name="Normal 4 3 2 2 2 2 2" xfId="9112"/>
    <cellStyle name="Normal 4 3 2 2 2 3" xfId="8213"/>
    <cellStyle name="Normal 4 3 2 2 3" xfId="5501"/>
    <cellStyle name="Normal 4 3 2 2 3 2" xfId="9111"/>
    <cellStyle name="Normal 4 3 2 2 4" xfId="8212"/>
    <cellStyle name="Normal 4 3 2 3" xfId="2139"/>
    <cellStyle name="Normal 4 3 2 3 2" xfId="5503"/>
    <cellStyle name="Normal 4 3 2 3 2 2" xfId="9113"/>
    <cellStyle name="Normal 4 3 2 3 3" xfId="8214"/>
    <cellStyle name="Normal 4 3 2 4" xfId="5500"/>
    <cellStyle name="Normal 4 3 2 4 2" xfId="9110"/>
    <cellStyle name="Normal 4 3 2 5" xfId="8211"/>
    <cellStyle name="Normal 4 3 3" xfId="2140"/>
    <cellStyle name="Normal 4 3 3 2" xfId="2141"/>
    <cellStyle name="Normal 4 3 3 2 2" xfId="5505"/>
    <cellStyle name="Normal 4 3 3 2 2 2" xfId="9115"/>
    <cellStyle name="Normal 4 3 3 2 3" xfId="8216"/>
    <cellStyle name="Normal 4 3 3 3" xfId="5504"/>
    <cellStyle name="Normal 4 3 3 3 2" xfId="9114"/>
    <cellStyle name="Normal 4 3 3 4" xfId="8215"/>
    <cellStyle name="Normal 4 3 4" xfId="2142"/>
    <cellStyle name="Normal 4 3 4 2" xfId="5506"/>
    <cellStyle name="Normal 4 3 4 2 2" xfId="9116"/>
    <cellStyle name="Normal 4 3 4 3" xfId="8217"/>
    <cellStyle name="Normal 4 3 5" xfId="5499"/>
    <cellStyle name="Normal 4 3 5 2" xfId="9109"/>
    <cellStyle name="Normal 4 3 6" xfId="8210"/>
    <cellStyle name="Normal 4 4" xfId="2143"/>
    <cellStyle name="Normal 4 4 2" xfId="5507"/>
    <cellStyle name="Normal 4 5" xfId="2144"/>
    <cellStyle name="Normal 4 5 2" xfId="5508"/>
    <cellStyle name="Normal 4 6" xfId="2145"/>
    <cellStyle name="Normal 4 6 2" xfId="5509"/>
    <cellStyle name="Normal 4 7" xfId="2146"/>
    <cellStyle name="Normal 4 7 2" xfId="5510"/>
    <cellStyle name="Normal 4 8" xfId="2147"/>
    <cellStyle name="Normal 4 8 2" xfId="5511"/>
    <cellStyle name="Normal 4 9" xfId="2148"/>
    <cellStyle name="Normal 4 9 2" xfId="5512"/>
    <cellStyle name="Normal 4_Cópia de Orçamento SBTT" xfId="2149"/>
    <cellStyle name="Normal 40" xfId="2150"/>
    <cellStyle name="Normal 40 2" xfId="2151"/>
    <cellStyle name="Normal 40 2 2" xfId="5513"/>
    <cellStyle name="Normal 40 3" xfId="2152"/>
    <cellStyle name="Normal 40 3 2" xfId="5514"/>
    <cellStyle name="Normal 40 4" xfId="7167"/>
    <cellStyle name="Normal 41" xfId="2153"/>
    <cellStyle name="Normal 41 2" xfId="2154"/>
    <cellStyle name="Normal 41 2 2" xfId="5516"/>
    <cellStyle name="Normal 41 3" xfId="5515"/>
    <cellStyle name="Normal 42" xfId="2155"/>
    <cellStyle name="Normal 42 2" xfId="2156"/>
    <cellStyle name="Normal 42 2 2" xfId="5518"/>
    <cellStyle name="Normal 42 3" xfId="5517"/>
    <cellStyle name="Normal 43" xfId="2157"/>
    <cellStyle name="Normal 43 2" xfId="5519"/>
    <cellStyle name="Normal 44" xfId="2158"/>
    <cellStyle name="Normal 44 2" xfId="5520"/>
    <cellStyle name="Normal 45" xfId="2159"/>
    <cellStyle name="Normal 45 2" xfId="5521"/>
    <cellStyle name="Normal 46" xfId="2160"/>
    <cellStyle name="Normal 46 2" xfId="2161"/>
    <cellStyle name="Normal 47" xfId="2162"/>
    <cellStyle name="Normal 47 2" xfId="2163"/>
    <cellStyle name="Normal 47 2 2" xfId="5523"/>
    <cellStyle name="Normal 47 3" xfId="5522"/>
    <cellStyle name="Normal 48" xfId="2164"/>
    <cellStyle name="Normal 48 2" xfId="2165"/>
    <cellStyle name="Normal 48 2 2" xfId="5525"/>
    <cellStyle name="Normal 48 3" xfId="5524"/>
    <cellStyle name="Normal 49" xfId="2166"/>
    <cellStyle name="Normal 49 2" xfId="5526"/>
    <cellStyle name="Normal 5" xfId="2167"/>
    <cellStyle name="Normal 5 2" xfId="2168"/>
    <cellStyle name="Normal 5 2 2" xfId="2169"/>
    <cellStyle name="Normal 5 2 2 2" xfId="2170"/>
    <cellStyle name="Normal 5 2 2 3" xfId="2171"/>
    <cellStyle name="Normal 5 2 2 3 2" xfId="2172"/>
    <cellStyle name="Normal 5 2 2 3 2 2" xfId="5531"/>
    <cellStyle name="Normal 5 2 2 3 2 2 2" xfId="9121"/>
    <cellStyle name="Normal 5 2 2 3 2 3" xfId="8222"/>
    <cellStyle name="Normal 5 2 2 3 3" xfId="5530"/>
    <cellStyle name="Normal 5 2 2 3 3 2" xfId="9120"/>
    <cellStyle name="Normal 5 2 2 3 4" xfId="8221"/>
    <cellStyle name="Normal 5 2 2 4" xfId="2173"/>
    <cellStyle name="Normal 5 2 2 4 2" xfId="5532"/>
    <cellStyle name="Normal 5 2 2 4 2 2" xfId="9122"/>
    <cellStyle name="Normal 5 2 2 4 3" xfId="8223"/>
    <cellStyle name="Normal 5 2 2 5" xfId="5529"/>
    <cellStyle name="Normal 5 2 2 5 2" xfId="9119"/>
    <cellStyle name="Normal 5 2 2 6" xfId="8220"/>
    <cellStyle name="Normal 5 2 3" xfId="2174"/>
    <cellStyle name="Normal 5 2 3 2" xfId="2175"/>
    <cellStyle name="Normal 5 2 3 2 2" xfId="5534"/>
    <cellStyle name="Normal 5 2 3 2 2 2" xfId="9124"/>
    <cellStyle name="Normal 5 2 3 2 3" xfId="8225"/>
    <cellStyle name="Normal 5 2 3 3" xfId="5533"/>
    <cellStyle name="Normal 5 2 3 3 2" xfId="9123"/>
    <cellStyle name="Normal 5 2 3 4" xfId="8224"/>
    <cellStyle name="Normal 5 2 4" xfId="2176"/>
    <cellStyle name="Normal 5 2 4 2" xfId="5535"/>
    <cellStyle name="Normal 5 2 4 2 2" xfId="9125"/>
    <cellStyle name="Normal 5 2 4 3" xfId="8226"/>
    <cellStyle name="Normal 5 2 5" xfId="5528"/>
    <cellStyle name="Normal 5 2 5 2" xfId="9118"/>
    <cellStyle name="Normal 5 2 6" xfId="8219"/>
    <cellStyle name="Normal 5 3" xfId="2177"/>
    <cellStyle name="Normal 5 3 2" xfId="2178"/>
    <cellStyle name="Normal 5 3 2 2" xfId="2179"/>
    <cellStyle name="Normal 5 3 2 2 2" xfId="5538"/>
    <cellStyle name="Normal 5 3 2 2 2 2" xfId="9128"/>
    <cellStyle name="Normal 5 3 2 2 3" xfId="8229"/>
    <cellStyle name="Normal 5 3 2 3" xfId="5537"/>
    <cellStyle name="Normal 5 3 2 3 2" xfId="9127"/>
    <cellStyle name="Normal 5 3 2 4" xfId="8228"/>
    <cellStyle name="Normal 5 3 3" xfId="2180"/>
    <cellStyle name="Normal 5 3 3 2" xfId="5539"/>
    <cellStyle name="Normal 5 3 3 2 2" xfId="9129"/>
    <cellStyle name="Normal 5 3 3 3" xfId="8230"/>
    <cellStyle name="Normal 5 3 4" xfId="5536"/>
    <cellStyle name="Normal 5 3 4 2" xfId="9126"/>
    <cellStyle name="Normal 5 3 5" xfId="8227"/>
    <cellStyle name="Normal 5 4" xfId="2181"/>
    <cellStyle name="Normal 5 4 2" xfId="5540"/>
    <cellStyle name="Normal 5 4 2 2" xfId="9130"/>
    <cellStyle name="Normal 5 4 3" xfId="8231"/>
    <cellStyle name="Normal 5 5" xfId="2182"/>
    <cellStyle name="Normal 5 6" xfId="5527"/>
    <cellStyle name="Normal 5 6 2" xfId="9117"/>
    <cellStyle name="Normal 5 7" xfId="8218"/>
    <cellStyle name="Normal 50" xfId="2183"/>
    <cellStyle name="Normal 50 2" xfId="2184"/>
    <cellStyle name="Normal 50 2 2" xfId="5542"/>
    <cellStyle name="Normal 50 3" xfId="5541"/>
    <cellStyle name="Normal 51" xfId="2185"/>
    <cellStyle name="Normal 51 2" xfId="5543"/>
    <cellStyle name="Normal 52" xfId="2186"/>
    <cellStyle name="Normal 52 2" xfId="2187"/>
    <cellStyle name="Normal 52 2 2" xfId="5545"/>
    <cellStyle name="Normal 52 3" xfId="5544"/>
    <cellStyle name="Normal 53" xfId="2188"/>
    <cellStyle name="Normal 53 2" xfId="5546"/>
    <cellStyle name="Normal 54" xfId="2189"/>
    <cellStyle name="Normal 54 2" xfId="5547"/>
    <cellStyle name="Normal 55" xfId="2190"/>
    <cellStyle name="Normal 55 2" xfId="5548"/>
    <cellStyle name="Normal 56" xfId="2191"/>
    <cellStyle name="Normal 56 2" xfId="2192"/>
    <cellStyle name="Normal 56 2 2" xfId="5550"/>
    <cellStyle name="Normal 56 3" xfId="5549"/>
    <cellStyle name="Normal 57" xfId="2193"/>
    <cellStyle name="Normal 57 2" xfId="2194"/>
    <cellStyle name="Normal 57 2 2" xfId="5552"/>
    <cellStyle name="Normal 57 3" xfId="5551"/>
    <cellStyle name="Normal 58" xfId="2195"/>
    <cellStyle name="Normal 58 2" xfId="5553"/>
    <cellStyle name="Normal 59" xfId="2196"/>
    <cellStyle name="Normal 59 2" xfId="5554"/>
    <cellStyle name="Normal 6" xfId="2197"/>
    <cellStyle name="Normal 6 2" xfId="2198"/>
    <cellStyle name="Normal 6 2 2" xfId="2199"/>
    <cellStyle name="Normal 6 2 2 2" xfId="5557"/>
    <cellStyle name="Normal 6 2 2 2 2" xfId="9133"/>
    <cellStyle name="Normal 6 2 2 3" xfId="8234"/>
    <cellStyle name="Normal 6 2 3" xfId="2200"/>
    <cellStyle name="Normal 6 2 3 2" xfId="5558"/>
    <cellStyle name="Normal 6 2 4" xfId="5556"/>
    <cellStyle name="Normal 6 2 4 2" xfId="9132"/>
    <cellStyle name="Normal 6 2 5" xfId="8233"/>
    <cellStyle name="Normal 6 2 6" xfId="7169"/>
    <cellStyle name="Normal 6 3" xfId="2201"/>
    <cellStyle name="Normal 6 3 2" xfId="2202"/>
    <cellStyle name="Normal 6 3 2 2" xfId="5560"/>
    <cellStyle name="Normal 6 3 3" xfId="5559"/>
    <cellStyle name="Normal 6 3 3 2" xfId="9134"/>
    <cellStyle name="Normal 6 3 4" xfId="8235"/>
    <cellStyle name="Normal 6 3 5" xfId="7170"/>
    <cellStyle name="Normal 6 4" xfId="2203"/>
    <cellStyle name="Normal 6 4 2" xfId="5561"/>
    <cellStyle name="Normal 6 4 2 2" xfId="9135"/>
    <cellStyle name="Normal 6 4 3" xfId="8236"/>
    <cellStyle name="Normal 6 5" xfId="2204"/>
    <cellStyle name="Normal 6 5 2" xfId="5562"/>
    <cellStyle name="Normal 6 6" xfId="5555"/>
    <cellStyle name="Normal 6 6 2" xfId="9131"/>
    <cellStyle name="Normal 6 7" xfId="8232"/>
    <cellStyle name="Normal 6 8" xfId="7168"/>
    <cellStyle name="Normal 60" xfId="2205"/>
    <cellStyle name="Normal 60 2" xfId="2206"/>
    <cellStyle name="Normal 61" xfId="2207"/>
    <cellStyle name="Normal 61 2" xfId="5563"/>
    <cellStyle name="Normal 62" xfId="2208"/>
    <cellStyle name="Normal 62 2" xfId="5564"/>
    <cellStyle name="Normal 63" xfId="2209"/>
    <cellStyle name="Normal 63 2" xfId="5565"/>
    <cellStyle name="Normal 64" xfId="2210"/>
    <cellStyle name="Normal 64 2" xfId="5566"/>
    <cellStyle name="Normal 65" xfId="2211"/>
    <cellStyle name="Normal 65 2" xfId="5567"/>
    <cellStyle name="Normal 66" xfId="2212"/>
    <cellStyle name="Normal 66 2" xfId="5568"/>
    <cellStyle name="Normal 67" xfId="2213"/>
    <cellStyle name="Normal 67 2" xfId="5569"/>
    <cellStyle name="Normal 68" xfId="2214"/>
    <cellStyle name="Normal 68 2" xfId="5570"/>
    <cellStyle name="Normal 69" xfId="2215"/>
    <cellStyle name="Normal 69 2" xfId="5571"/>
    <cellStyle name="Normal 7" xfId="2216"/>
    <cellStyle name="Normal 7 2" xfId="2217"/>
    <cellStyle name="Normal 7 2 2" xfId="2218"/>
    <cellStyle name="Normal 7 2 2 2" xfId="2219"/>
    <cellStyle name="Normal 7 2 2 2 2" xfId="5575"/>
    <cellStyle name="Normal 7 2 2 2 2 2" xfId="9139"/>
    <cellStyle name="Normal 7 2 2 2 3" xfId="8240"/>
    <cellStyle name="Normal 7 2 2 3" xfId="5574"/>
    <cellStyle name="Normal 7 2 2 3 2" xfId="9138"/>
    <cellStyle name="Normal 7 2 2 4" xfId="8239"/>
    <cellStyle name="Normal 7 2 3" xfId="2220"/>
    <cellStyle name="Normal 7 2 3 2" xfId="5576"/>
    <cellStyle name="Normal 7 2 3 2 2" xfId="9140"/>
    <cellStyle name="Normal 7 2 3 3" xfId="8241"/>
    <cellStyle name="Normal 7 2 4" xfId="5573"/>
    <cellStyle name="Normal 7 2 4 2" xfId="9137"/>
    <cellStyle name="Normal 7 2 5" xfId="8238"/>
    <cellStyle name="Normal 7 3" xfId="2221"/>
    <cellStyle name="Normal 7 3 2" xfId="2222"/>
    <cellStyle name="Normal 7 3 3" xfId="2223"/>
    <cellStyle name="Normal 7 3 4" xfId="5577"/>
    <cellStyle name="Normal 7 3 4 2" xfId="9141"/>
    <cellStyle name="Normal 7 3 5" xfId="8242"/>
    <cellStyle name="Normal 7 3 6" xfId="7171"/>
    <cellStyle name="Normal 7 4" xfId="2224"/>
    <cellStyle name="Normal 7 4 2" xfId="5578"/>
    <cellStyle name="Normal 7 4 2 2" xfId="9142"/>
    <cellStyle name="Normal 7 4 3" xfId="8243"/>
    <cellStyle name="Normal 7 5" xfId="2225"/>
    <cellStyle name="Normal 7 6" xfId="5572"/>
    <cellStyle name="Normal 7 6 2" xfId="9136"/>
    <cellStyle name="Normal 7 7" xfId="8237"/>
    <cellStyle name="Normal 70" xfId="2226"/>
    <cellStyle name="Normal 70 2" xfId="5579"/>
    <cellStyle name="Normal 71" xfId="2227"/>
    <cellStyle name="Normal 71 2" xfId="5580"/>
    <cellStyle name="Normal 72" xfId="2228"/>
    <cellStyle name="Normal 72 2" xfId="5581"/>
    <cellStyle name="Normal 73" xfId="2229"/>
    <cellStyle name="Normal 73 2" xfId="5582"/>
    <cellStyle name="Normal 74" xfId="2230"/>
    <cellStyle name="Normal 74 2" xfId="5583"/>
    <cellStyle name="Normal 75" xfId="2231"/>
    <cellStyle name="Normal 75 2" xfId="5584"/>
    <cellStyle name="Normal 76" xfId="2232"/>
    <cellStyle name="Normal 76 2" xfId="5585"/>
    <cellStyle name="Normal 77" xfId="2233"/>
    <cellStyle name="Normal 77 2" xfId="5586"/>
    <cellStyle name="Normal 78" xfId="2234"/>
    <cellStyle name="Normal 78 2" xfId="5587"/>
    <cellStyle name="Normal 79" xfId="2235"/>
    <cellStyle name="Normal 79 2" xfId="5588"/>
    <cellStyle name="Normal 8" xfId="11"/>
    <cellStyle name="Normal 8 10" xfId="7363"/>
    <cellStyle name="Normal 8 2" xfId="2236"/>
    <cellStyle name="Normal 8 2 2" xfId="2237"/>
    <cellStyle name="Normal 8 2 2 2" xfId="2238"/>
    <cellStyle name="Normal 8 2 2 2 2" xfId="5591"/>
    <cellStyle name="Normal 8 2 2 2 2 2" xfId="9145"/>
    <cellStyle name="Normal 8 2 2 2 3" xfId="8246"/>
    <cellStyle name="Normal 8 2 2 3" xfId="5590"/>
    <cellStyle name="Normal 8 2 2 3 2" xfId="9144"/>
    <cellStyle name="Normal 8 2 2 4" xfId="8245"/>
    <cellStyle name="Normal 8 2 3" xfId="2239"/>
    <cellStyle name="Normal 8 2 3 2" xfId="5592"/>
    <cellStyle name="Normal 8 2 3 2 2" xfId="9146"/>
    <cellStyle name="Normal 8 2 3 3" xfId="8247"/>
    <cellStyle name="Normal 8 2 4" xfId="5589"/>
    <cellStyle name="Normal 8 2 4 2" xfId="9143"/>
    <cellStyle name="Normal 8 2 5" xfId="8244"/>
    <cellStyle name="Normal 8 3" xfId="2240"/>
    <cellStyle name="Normal 8 3 2" xfId="2241"/>
    <cellStyle name="Normal 8 3 2 2" xfId="2242"/>
    <cellStyle name="Normal 8 3 2 2 2" xfId="5595"/>
    <cellStyle name="Normal 8 3 2 2 2 2" xfId="9149"/>
    <cellStyle name="Normal 8 3 2 2 3" xfId="8250"/>
    <cellStyle name="Normal 8 3 2 3" xfId="5594"/>
    <cellStyle name="Normal 8 3 2 3 2" xfId="9148"/>
    <cellStyle name="Normal 8 3 2 4" xfId="8249"/>
    <cellStyle name="Normal 8 3 3" xfId="2243"/>
    <cellStyle name="Normal 8 3 3 2" xfId="5596"/>
    <cellStyle name="Normal 8 3 3 2 2" xfId="9150"/>
    <cellStyle name="Normal 8 3 3 3" xfId="8251"/>
    <cellStyle name="Normal 8 3 4" xfId="5593"/>
    <cellStyle name="Normal 8 3 4 2" xfId="9147"/>
    <cellStyle name="Normal 8 3 5" xfId="8248"/>
    <cellStyle name="Normal 8 4" xfId="2244"/>
    <cellStyle name="Normal 8 4 2" xfId="2245"/>
    <cellStyle name="Normal 8 4 2 2" xfId="5598"/>
    <cellStyle name="Normal 8 4 2 2 2" xfId="9152"/>
    <cellStyle name="Normal 8 4 2 3" xfId="8253"/>
    <cellStyle name="Normal 8 4 3" xfId="5597"/>
    <cellStyle name="Normal 8 4 3 2" xfId="9151"/>
    <cellStyle name="Normal 8 4 4" xfId="8252"/>
    <cellStyle name="Normal 8 5" xfId="2246"/>
    <cellStyle name="Normal 8 5 2" xfId="5599"/>
    <cellStyle name="Normal 8 5 2 2" xfId="9153"/>
    <cellStyle name="Normal 8 5 3" xfId="8254"/>
    <cellStyle name="Normal 8 6" xfId="2247"/>
    <cellStyle name="Normal 8 6 2" xfId="5600"/>
    <cellStyle name="Normal 8 7" xfId="3630"/>
    <cellStyle name="Normal 8 7 2" xfId="6296"/>
    <cellStyle name="Normal 8 7 2 2" xfId="9165"/>
    <cellStyle name="Normal 8 7 3" xfId="8266"/>
    <cellStyle name="Normal 8 8" xfId="3635"/>
    <cellStyle name="Normal 8 8 2" xfId="6301"/>
    <cellStyle name="Normal 8 8 2 2" xfId="9170"/>
    <cellStyle name="Normal 8 8 3" xfId="8271"/>
    <cellStyle name="Normal 8 9" xfId="4447"/>
    <cellStyle name="Normal 8 9 2" xfId="8294"/>
    <cellStyle name="Normal 80" xfId="2248"/>
    <cellStyle name="Normal 80 2" xfId="5601"/>
    <cellStyle name="Normal 81" xfId="2249"/>
    <cellStyle name="Normal 81 2" xfId="5602"/>
    <cellStyle name="Normal 82" xfId="2250"/>
    <cellStyle name="Normal 82 2" xfId="5603"/>
    <cellStyle name="Normal 83" xfId="2251"/>
    <cellStyle name="Normal 83 2" xfId="5604"/>
    <cellStyle name="Normal 84" xfId="2252"/>
    <cellStyle name="Normal 84 2" xfId="5605"/>
    <cellStyle name="Normal 85" xfId="2253"/>
    <cellStyle name="Normal 85 2" xfId="5606"/>
    <cellStyle name="Normal 86" xfId="2254"/>
    <cellStyle name="Normal 86 2" xfId="5607"/>
    <cellStyle name="Normal 87" xfId="2255"/>
    <cellStyle name="Normal 87 2" xfId="5608"/>
    <cellStyle name="Normal 88" xfId="2256"/>
    <cellStyle name="Normal 88 2" xfId="5609"/>
    <cellStyle name="Normal 89" xfId="2257"/>
    <cellStyle name="Normal 89 2" xfId="5610"/>
    <cellStyle name="Normal 9" xfId="2258"/>
    <cellStyle name="Normal 9 2" xfId="2259"/>
    <cellStyle name="Normal 9 2 2" xfId="2260"/>
    <cellStyle name="Normal 9 2 2 2" xfId="2261"/>
    <cellStyle name="Normal 9 2 2 2 2" xfId="5614"/>
    <cellStyle name="Normal 9 2 2 2 2 2" xfId="9157"/>
    <cellStyle name="Normal 9 2 2 2 3" xfId="8258"/>
    <cellStyle name="Normal 9 2 2 3" xfId="5613"/>
    <cellStyle name="Normal 9 2 2 3 2" xfId="9156"/>
    <cellStyle name="Normal 9 2 2 4" xfId="8257"/>
    <cellStyle name="Normal 9 2 3" xfId="2262"/>
    <cellStyle name="Normal 9 2 3 2" xfId="5615"/>
    <cellStyle name="Normal 9 2 3 2 2" xfId="9158"/>
    <cellStyle name="Normal 9 2 3 3" xfId="8259"/>
    <cellStyle name="Normal 9 2 4" xfId="5612"/>
    <cellStyle name="Normal 9 2 4 2" xfId="9155"/>
    <cellStyle name="Normal 9 2 5" xfId="8256"/>
    <cellStyle name="Normal 9 3" xfId="2263"/>
    <cellStyle name="Normal 9 3 2" xfId="2264"/>
    <cellStyle name="Normal 9 3 2 2" xfId="5617"/>
    <cellStyle name="Normal 9 3 2 2 2" xfId="9160"/>
    <cellStyle name="Normal 9 3 2 3" xfId="8261"/>
    <cellStyle name="Normal 9 3 3" xfId="5616"/>
    <cellStyle name="Normal 9 3 3 2" xfId="9159"/>
    <cellStyle name="Normal 9 3 4" xfId="8260"/>
    <cellStyle name="Normal 9 4" xfId="2265"/>
    <cellStyle name="Normal 9 4 2" xfId="5618"/>
    <cellStyle name="Normal 9 4 2 2" xfId="9161"/>
    <cellStyle name="Normal 9 4 3" xfId="8262"/>
    <cellStyle name="Normal 9 5" xfId="5611"/>
    <cellStyle name="Normal 9 5 2" xfId="9154"/>
    <cellStyle name="Normal 9 6" xfId="8255"/>
    <cellStyle name="Normal 90" xfId="2266"/>
    <cellStyle name="Normal 90 2" xfId="5619"/>
    <cellStyle name="Normal 91" xfId="2267"/>
    <cellStyle name="Normal 91 2" xfId="5620"/>
    <cellStyle name="Normal 92" xfId="2268"/>
    <cellStyle name="Normal 92 2" xfId="5621"/>
    <cellStyle name="Normal 93" xfId="2269"/>
    <cellStyle name="Normal 93 2" xfId="5622"/>
    <cellStyle name="Normal 94" xfId="2270"/>
    <cellStyle name="Normal 94 2" xfId="5623"/>
    <cellStyle name="Normal 95" xfId="2271"/>
    <cellStyle name="Normal 95 2" xfId="5624"/>
    <cellStyle name="Normal 96" xfId="2272"/>
    <cellStyle name="Normal 96 2" xfId="5625"/>
    <cellStyle name="Normal 97" xfId="2273"/>
    <cellStyle name="Normal 97 2" xfId="5626"/>
    <cellStyle name="Normal 98" xfId="2274"/>
    <cellStyle name="Normal 98 2" xfId="5627"/>
    <cellStyle name="Normal 99" xfId="2275"/>
    <cellStyle name="Normal 99 2" xfId="5628"/>
    <cellStyle name="Normal_Orçamento 610-611 2" xfId="1"/>
    <cellStyle name="Normal_orcamento-tete" xfId="2"/>
    <cellStyle name="Nota 1" xfId="2276"/>
    <cellStyle name="Nota 1 2" xfId="2277"/>
    <cellStyle name="Nota 1 2 2" xfId="2278"/>
    <cellStyle name="Nota 1 2 2 2" xfId="3896"/>
    <cellStyle name="Nota 1 2 2 2 2" xfId="10785"/>
    <cellStyle name="Nota 1 2 2 3" xfId="9983"/>
    <cellStyle name="Nota 1 2 3" xfId="2279"/>
    <cellStyle name="Nota 1 2 3 2" xfId="3897"/>
    <cellStyle name="Nota 1 2 3 2 2" xfId="11018"/>
    <cellStyle name="Nota 1 2 3 3" xfId="10604"/>
    <cellStyle name="Nota 1 2 4" xfId="3895"/>
    <cellStyle name="Nota 1 2 4 2" xfId="10227"/>
    <cellStyle name="Nota 1 2 5" xfId="10607"/>
    <cellStyle name="Nota 1 3" xfId="2280"/>
    <cellStyle name="Nota 1 3 2" xfId="3898"/>
    <cellStyle name="Nota 1 3 2 2" xfId="10228"/>
    <cellStyle name="Nota 1 3 3" xfId="10606"/>
    <cellStyle name="Nota 1 4" xfId="3894"/>
    <cellStyle name="Nota 1 4 2" xfId="11017"/>
    <cellStyle name="Nota 1 5" xfId="10600"/>
    <cellStyle name="Nota 10" xfId="2281"/>
    <cellStyle name="Nota 10 2" xfId="2282"/>
    <cellStyle name="Nota 10 2 2" xfId="2283"/>
    <cellStyle name="Nota 10 2 2 2" xfId="2284"/>
    <cellStyle name="Nota 10 2 2 2 2" xfId="3901"/>
    <cellStyle name="Nota 10 2 2 2 2 2" xfId="9584"/>
    <cellStyle name="Nota 10 2 2 2 3" xfId="5631"/>
    <cellStyle name="Nota 10 2 2 2 3 2" xfId="9789"/>
    <cellStyle name="Nota 10 2 2 2 4" xfId="9981"/>
    <cellStyle name="Nota 10 2 2 3" xfId="2285"/>
    <cellStyle name="Nota 10 2 2 3 2" xfId="3902"/>
    <cellStyle name="Nota 10 2 2 3 2 2" xfId="9583"/>
    <cellStyle name="Nota 10 2 2 3 3" xfId="5632"/>
    <cellStyle name="Nota 10 2 2 3 3 2" xfId="9788"/>
    <cellStyle name="Nota 10 2 2 3 4" xfId="10601"/>
    <cellStyle name="Nota 10 2 2 4" xfId="3900"/>
    <cellStyle name="Nota 10 2 2 4 2" xfId="9585"/>
    <cellStyle name="Nota 10 2 2 5" xfId="5630"/>
    <cellStyle name="Nota 10 2 2 5 2" xfId="9790"/>
    <cellStyle name="Nota 10 2 2 6" xfId="9982"/>
    <cellStyle name="Nota 10 2 3" xfId="2286"/>
    <cellStyle name="Nota 10 2 3 2" xfId="2287"/>
    <cellStyle name="Nota 10 2 3 2 2" xfId="3904"/>
    <cellStyle name="Nota 10 2 3 2 2 2" xfId="10777"/>
    <cellStyle name="Nota 10 2 3 2 3" xfId="5634"/>
    <cellStyle name="Nota 10 2 3 2 3 2" xfId="9786"/>
    <cellStyle name="Nota 10 2 3 2 4" xfId="9980"/>
    <cellStyle name="Nota 10 2 3 3" xfId="2288"/>
    <cellStyle name="Nota 10 2 3 3 2" xfId="3905"/>
    <cellStyle name="Nota 10 2 3 3 2 2" xfId="11010"/>
    <cellStyle name="Nota 10 2 3 3 3" xfId="5635"/>
    <cellStyle name="Nota 10 2 3 3 3 2" xfId="9785"/>
    <cellStyle name="Nota 10 2 3 3 4" xfId="10602"/>
    <cellStyle name="Nota 10 2 3 4" xfId="3903"/>
    <cellStyle name="Nota 10 2 3 4 2" xfId="9582"/>
    <cellStyle name="Nota 10 2 3 5" xfId="5633"/>
    <cellStyle name="Nota 10 2 3 5 2" xfId="9787"/>
    <cellStyle name="Nota 10 2 3 6" xfId="10603"/>
    <cellStyle name="Nota 10 2 4" xfId="2289"/>
    <cellStyle name="Nota 10 2 4 2" xfId="3906"/>
    <cellStyle name="Nota 10 2 4 2 2" xfId="10220"/>
    <cellStyle name="Nota 10 2 4 3" xfId="5636"/>
    <cellStyle name="Nota 10 2 4 3 2" xfId="9784"/>
    <cellStyle name="Nota 10 2 4 4" xfId="9979"/>
    <cellStyle name="Nota 10 2 5" xfId="3899"/>
    <cellStyle name="Nota 10 2 5 2" xfId="9586"/>
    <cellStyle name="Nota 10 2 6" xfId="5629"/>
    <cellStyle name="Nota 10 2 6 2" xfId="9791"/>
    <cellStyle name="Nota 10 2 7" xfId="10605"/>
    <cellStyle name="Nota 11" xfId="2290"/>
    <cellStyle name="Nota 11 2" xfId="2291"/>
    <cellStyle name="Nota 11 2 2" xfId="2292"/>
    <cellStyle name="Nota 11 2 2 2" xfId="2293"/>
    <cellStyle name="Nota 11 2 2 2 2" xfId="3909"/>
    <cellStyle name="Nota 11 2 2 2 2 2" xfId="11015"/>
    <cellStyle name="Nota 11 2 2 2 3" xfId="5639"/>
    <cellStyle name="Nota 11 2 2 2 3 2" xfId="9781"/>
    <cellStyle name="Nota 11 2 2 2 4" xfId="10599"/>
    <cellStyle name="Nota 11 2 2 3" xfId="2294"/>
    <cellStyle name="Nota 11 2 2 3 2" xfId="3910"/>
    <cellStyle name="Nota 11 2 2 3 2 2" xfId="10225"/>
    <cellStyle name="Nota 11 2 2 3 3" xfId="5640"/>
    <cellStyle name="Nota 11 2 2 3 3 2" xfId="9780"/>
    <cellStyle name="Nota 11 2 2 3 4" xfId="9977"/>
    <cellStyle name="Nota 11 2 2 4" xfId="3908"/>
    <cellStyle name="Nota 11 2 2 4 2" xfId="10782"/>
    <cellStyle name="Nota 11 2 2 5" xfId="5638"/>
    <cellStyle name="Nota 11 2 2 5 2" xfId="9782"/>
    <cellStyle name="Nota 11 2 2 6" xfId="10592"/>
    <cellStyle name="Nota 11 2 3" xfId="2295"/>
    <cellStyle name="Nota 11 2 3 2" xfId="2296"/>
    <cellStyle name="Nota 11 2 3 2 2" xfId="3912"/>
    <cellStyle name="Nota 11 2 3 2 2 2" xfId="9579"/>
    <cellStyle name="Nota 11 2 3 2 3" xfId="5642"/>
    <cellStyle name="Nota 11 2 3 2 3 2" xfId="9778"/>
    <cellStyle name="Nota 11 2 3 2 4" xfId="10598"/>
    <cellStyle name="Nota 11 2 3 3" xfId="2297"/>
    <cellStyle name="Nota 11 2 3 3 2" xfId="3913"/>
    <cellStyle name="Nota 11 2 3 3 2 2" xfId="9578"/>
    <cellStyle name="Nota 11 2 3 3 3" xfId="5643"/>
    <cellStyle name="Nota 11 2 3 3 3 2" xfId="9777"/>
    <cellStyle name="Nota 11 2 3 3 4" xfId="9976"/>
    <cellStyle name="Nota 11 2 3 4" xfId="3911"/>
    <cellStyle name="Nota 11 2 3 4 2" xfId="9580"/>
    <cellStyle name="Nota 11 2 3 5" xfId="5641"/>
    <cellStyle name="Nota 11 2 3 5 2" xfId="9779"/>
    <cellStyle name="Nota 11 2 3 6" xfId="10596"/>
    <cellStyle name="Nota 11 2 4" xfId="2298"/>
    <cellStyle name="Nota 11 2 4 2" xfId="3914"/>
    <cellStyle name="Nota 11 2 4 2 2" xfId="10778"/>
    <cellStyle name="Nota 11 2 4 3" xfId="5644"/>
    <cellStyle name="Nota 11 2 4 3 2" xfId="9776"/>
    <cellStyle name="Nota 11 2 4 4" xfId="10597"/>
    <cellStyle name="Nota 11 2 5" xfId="3907"/>
    <cellStyle name="Nota 11 2 5 2" xfId="9581"/>
    <cellStyle name="Nota 11 2 6" xfId="5637"/>
    <cellStyle name="Nota 11 2 6 2" xfId="9783"/>
    <cellStyle name="Nota 11 2 7" xfId="9978"/>
    <cellStyle name="Nota 12" xfId="2299"/>
    <cellStyle name="Nota 12 2" xfId="2300"/>
    <cellStyle name="Nota 12 2 2" xfId="2301"/>
    <cellStyle name="Nota 12 2 2 2" xfId="2302"/>
    <cellStyle name="Nota 12 2 2 2 2" xfId="3917"/>
    <cellStyle name="Nota 12 2 2 2 2 2" xfId="10781"/>
    <cellStyle name="Nota 12 2 2 2 3" xfId="5647"/>
    <cellStyle name="Nota 12 2 2 2 3 2" xfId="9773"/>
    <cellStyle name="Nota 12 2 2 2 4" xfId="10595"/>
    <cellStyle name="Nota 12 2 2 3" xfId="2303"/>
    <cellStyle name="Nota 12 2 2 3 2" xfId="3918"/>
    <cellStyle name="Nota 12 2 2 3 2 2" xfId="11014"/>
    <cellStyle name="Nota 12 2 2 3 3" xfId="5648"/>
    <cellStyle name="Nota 12 2 2 3 3 2" xfId="9772"/>
    <cellStyle name="Nota 12 2 2 3 4" xfId="9974"/>
    <cellStyle name="Nota 12 2 2 4" xfId="3916"/>
    <cellStyle name="Nota 12 2 2 4 2" xfId="10221"/>
    <cellStyle name="Nota 12 2 2 5" xfId="5646"/>
    <cellStyle name="Nota 12 2 2 5 2" xfId="9774"/>
    <cellStyle name="Nota 12 2 2 6" xfId="10593"/>
    <cellStyle name="Nota 12 2 3" xfId="2304"/>
    <cellStyle name="Nota 12 2 3 2" xfId="2305"/>
    <cellStyle name="Nota 12 2 3 2 2" xfId="3920"/>
    <cellStyle name="Nota 12 2 3 2 2 2" xfId="9577"/>
    <cellStyle name="Nota 12 2 3 2 3" xfId="5650"/>
    <cellStyle name="Nota 12 2 3 2 3 2" xfId="9770"/>
    <cellStyle name="Nota 12 2 3 2 4" xfId="9973"/>
    <cellStyle name="Nota 12 2 3 3" xfId="2306"/>
    <cellStyle name="Nota 12 2 3 3 2" xfId="3921"/>
    <cellStyle name="Nota 12 2 3 3 2 2" xfId="10779"/>
    <cellStyle name="Nota 12 2 3 3 3" xfId="5651"/>
    <cellStyle name="Nota 12 2 3 3 3 2" xfId="9769"/>
    <cellStyle name="Nota 12 2 3 3 4" xfId="9972"/>
    <cellStyle name="Nota 12 2 3 4" xfId="3919"/>
    <cellStyle name="Nota 12 2 3 4 2" xfId="10224"/>
    <cellStyle name="Nota 12 2 3 5" xfId="5649"/>
    <cellStyle name="Nota 12 2 3 5 2" xfId="9771"/>
    <cellStyle name="Nota 12 2 3 6" xfId="10594"/>
    <cellStyle name="Nota 12 2 4" xfId="2307"/>
    <cellStyle name="Nota 12 2 4 2" xfId="3922"/>
    <cellStyle name="Nota 12 2 4 2 2" xfId="11012"/>
    <cellStyle name="Nota 12 2 4 3" xfId="5652"/>
    <cellStyle name="Nota 12 2 4 3 2" xfId="9768"/>
    <cellStyle name="Nota 12 2 4 4" xfId="9971"/>
    <cellStyle name="Nota 12 2 5" xfId="3915"/>
    <cellStyle name="Nota 12 2 5 2" xfId="11011"/>
    <cellStyle name="Nota 12 2 6" xfId="5645"/>
    <cellStyle name="Nota 12 2 6 2" xfId="9775"/>
    <cellStyle name="Nota 12 2 7" xfId="9975"/>
    <cellStyle name="Nota 13" xfId="2308"/>
    <cellStyle name="Nota 13 2" xfId="2309"/>
    <cellStyle name="Nota 13 2 2" xfId="2310"/>
    <cellStyle name="Nota 13 2 2 2" xfId="2311"/>
    <cellStyle name="Nota 13 2 2 2 2" xfId="3925"/>
    <cellStyle name="Nota 13 2 2 2 2 2" xfId="11013"/>
    <cellStyle name="Nota 13 2 2 2 3" xfId="5655"/>
    <cellStyle name="Nota 13 2 2 2 3 2" xfId="9765"/>
    <cellStyle name="Nota 13 2 2 2 4" xfId="10588"/>
    <cellStyle name="Nota 13 2 2 3" xfId="2312"/>
    <cellStyle name="Nota 13 2 2 3 2" xfId="3926"/>
    <cellStyle name="Nota 13 2 2 3 2 2" xfId="10223"/>
    <cellStyle name="Nota 13 2 2 3 3" xfId="5656"/>
    <cellStyle name="Nota 13 2 2 3 3 2" xfId="9764"/>
    <cellStyle name="Nota 13 2 2 3 4" xfId="10590"/>
    <cellStyle name="Nota 13 2 2 4" xfId="3924"/>
    <cellStyle name="Nota 13 2 2 4 2" xfId="10780"/>
    <cellStyle name="Nota 13 2 2 5" xfId="5654"/>
    <cellStyle name="Nota 13 2 2 5 2" xfId="9766"/>
    <cellStyle name="Nota 13 2 2 6" xfId="9970"/>
    <cellStyle name="Nota 13 2 3" xfId="2313"/>
    <cellStyle name="Nota 13 2 3 2" xfId="2314"/>
    <cellStyle name="Nota 13 2 3 2 2" xfId="3928"/>
    <cellStyle name="Nota 13 2 3 2 2 2" xfId="9575"/>
    <cellStyle name="Nota 13 2 3 2 3" xfId="5658"/>
    <cellStyle name="Nota 13 2 3 2 3 2" xfId="9762"/>
    <cellStyle name="Nota 13 2 3 2 4" xfId="10589"/>
    <cellStyle name="Nota 13 2 3 3" xfId="2315"/>
    <cellStyle name="Nota 13 2 3 3 2" xfId="3929"/>
    <cellStyle name="Nota 13 2 3 3 2 2" xfId="9574"/>
    <cellStyle name="Nota 13 2 3 3 3" xfId="5659"/>
    <cellStyle name="Nota 13 2 3 3 3 2" xfId="9761"/>
    <cellStyle name="Nota 13 2 3 3 4" xfId="9968"/>
    <cellStyle name="Nota 13 2 3 4" xfId="3927"/>
    <cellStyle name="Nota 13 2 3 4 2" xfId="9576"/>
    <cellStyle name="Nota 13 2 3 5" xfId="5657"/>
    <cellStyle name="Nota 13 2 3 5 2" xfId="9763"/>
    <cellStyle name="Nota 13 2 3 6" xfId="9969"/>
    <cellStyle name="Nota 13 2 4" xfId="2316"/>
    <cellStyle name="Nota 13 2 4 2" xfId="3930"/>
    <cellStyle name="Nota 13 2 4 2 2" xfId="9573"/>
    <cellStyle name="Nota 13 2 4 3" xfId="5660"/>
    <cellStyle name="Nota 13 2 4 3 2" xfId="9760"/>
    <cellStyle name="Nota 13 2 4 4" xfId="9967"/>
    <cellStyle name="Nota 13 2 5" xfId="3923"/>
    <cellStyle name="Nota 13 2 5 2" xfId="10222"/>
    <cellStyle name="Nota 13 2 6" xfId="5653"/>
    <cellStyle name="Nota 13 2 6 2" xfId="9767"/>
    <cellStyle name="Nota 13 2 7" xfId="10591"/>
    <cellStyle name="Nota 14" xfId="2317"/>
    <cellStyle name="Nota 14 2" xfId="2318"/>
    <cellStyle name="Nota 14 2 2" xfId="2319"/>
    <cellStyle name="Nota 14 2 2 2" xfId="2320"/>
    <cellStyle name="Nota 14 2 2 2 2" xfId="3933"/>
    <cellStyle name="Nota 14 2 2 2 2 2" xfId="9570"/>
    <cellStyle name="Nota 14 2 2 2 3" xfId="5663"/>
    <cellStyle name="Nota 14 2 2 2 3 2" xfId="9757"/>
    <cellStyle name="Nota 14 2 2 2 4" xfId="10586"/>
    <cellStyle name="Nota 14 2 2 3" xfId="2321"/>
    <cellStyle name="Nota 14 2 2 3 2" xfId="3934"/>
    <cellStyle name="Nota 14 2 2 3 2 2" xfId="9569"/>
    <cellStyle name="Nota 14 2 2 3 3" xfId="5664"/>
    <cellStyle name="Nota 14 2 2 3 3 2" xfId="9756"/>
    <cellStyle name="Nota 14 2 2 3 4" xfId="9965"/>
    <cellStyle name="Nota 14 2 2 4" xfId="3932"/>
    <cellStyle name="Nota 14 2 2 4 2" xfId="9571"/>
    <cellStyle name="Nota 14 2 2 5" xfId="5662"/>
    <cellStyle name="Nota 14 2 2 5 2" xfId="9758"/>
    <cellStyle name="Nota 14 2 2 6" xfId="9966"/>
    <cellStyle name="Nota 14 2 3" xfId="2322"/>
    <cellStyle name="Nota 14 2 3 2" xfId="2323"/>
    <cellStyle name="Nota 14 2 3 2 2" xfId="3936"/>
    <cellStyle name="Nota 14 2 3 2 2 2" xfId="10773"/>
    <cellStyle name="Nota 14 2 3 2 3" xfId="5666"/>
    <cellStyle name="Nota 14 2 3 2 3 2" xfId="9754"/>
    <cellStyle name="Nota 14 2 3 2 4" xfId="9963"/>
    <cellStyle name="Nota 14 2 3 3" xfId="2324"/>
    <cellStyle name="Nota 14 2 3 3 2" xfId="3937"/>
    <cellStyle name="Nota 14 2 3 3 2 2" xfId="11006"/>
    <cellStyle name="Nota 14 2 3 3 3" xfId="5667"/>
    <cellStyle name="Nota 14 2 3 3 3 2" xfId="9753"/>
    <cellStyle name="Nota 14 2 3 3 4" xfId="10578"/>
    <cellStyle name="Nota 14 2 3 4" xfId="3935"/>
    <cellStyle name="Nota 14 2 3 4 2" xfId="9568"/>
    <cellStyle name="Nota 14 2 3 5" xfId="5665"/>
    <cellStyle name="Nota 14 2 3 5 2" xfId="9755"/>
    <cellStyle name="Nota 14 2 3 6" xfId="9964"/>
    <cellStyle name="Nota 14 2 4" xfId="2325"/>
    <cellStyle name="Nota 14 2 4 2" xfId="3938"/>
    <cellStyle name="Nota 14 2 4 2 2" xfId="10216"/>
    <cellStyle name="Nota 14 2 4 3" xfId="5668"/>
    <cellStyle name="Nota 14 2 4 3 2" xfId="9752"/>
    <cellStyle name="Nota 14 2 4 4" xfId="10585"/>
    <cellStyle name="Nota 14 2 5" xfId="3931"/>
    <cellStyle name="Nota 14 2 5 2" xfId="9572"/>
    <cellStyle name="Nota 14 2 6" xfId="5661"/>
    <cellStyle name="Nota 14 2 6 2" xfId="9759"/>
    <cellStyle name="Nota 14 2 7" xfId="10587"/>
    <cellStyle name="Nota 15" xfId="2326"/>
    <cellStyle name="Nota 15 2" xfId="2327"/>
    <cellStyle name="Nota 15 2 2" xfId="2328"/>
    <cellStyle name="Nota 15 2 2 2" xfId="2329"/>
    <cellStyle name="Nota 15 2 2 2 2" xfId="3941"/>
    <cellStyle name="Nota 15 2 2 2 2 2" xfId="10219"/>
    <cellStyle name="Nota 15 2 2 2 3" xfId="5671"/>
    <cellStyle name="Nota 15 2 2 2 3 2" xfId="9749"/>
    <cellStyle name="Nota 15 2 2 2 4" xfId="9962"/>
    <cellStyle name="Nota 15 2 2 3" xfId="2330"/>
    <cellStyle name="Nota 15 2 2 3 2" xfId="3942"/>
    <cellStyle name="Nota 15 2 2 3 2 2" xfId="9567"/>
    <cellStyle name="Nota 15 2 2 3 3" xfId="5672"/>
    <cellStyle name="Nota 15 2 2 3 3 2" xfId="9748"/>
    <cellStyle name="Nota 15 2 2 3 4" xfId="10583"/>
    <cellStyle name="Nota 15 2 2 4" xfId="3940"/>
    <cellStyle name="Nota 15 2 2 4 2" xfId="11009"/>
    <cellStyle name="Nota 15 2 2 5" xfId="5670"/>
    <cellStyle name="Nota 15 2 2 5 2" xfId="9750"/>
    <cellStyle name="Nota 15 2 2 6" xfId="10584"/>
    <cellStyle name="Nota 15 2 3" xfId="2331"/>
    <cellStyle name="Nota 15 2 3 2" xfId="2332"/>
    <cellStyle name="Nota 15 2 3 2 2" xfId="3944"/>
    <cellStyle name="Nota 15 2 3 2 2 2" xfId="11007"/>
    <cellStyle name="Nota 15 2 3 2 3" xfId="5674"/>
    <cellStyle name="Nota 15 2 3 2 3 2" xfId="9746"/>
    <cellStyle name="Nota 15 2 3 2 4" xfId="9960"/>
    <cellStyle name="Nota 15 2 3 3" xfId="2333"/>
    <cellStyle name="Nota 15 2 3 3 2" xfId="3945"/>
    <cellStyle name="Nota 15 2 3 3 2 2" xfId="10217"/>
    <cellStyle name="Nota 15 2 3 3 3" xfId="5675"/>
    <cellStyle name="Nota 15 2 3 3 3 2" xfId="9745"/>
    <cellStyle name="Nota 15 2 3 3 4" xfId="10579"/>
    <cellStyle name="Nota 15 2 3 4" xfId="3943"/>
    <cellStyle name="Nota 15 2 3 4 2" xfId="10774"/>
    <cellStyle name="Nota 15 2 3 5" xfId="5673"/>
    <cellStyle name="Nota 15 2 3 5 2" xfId="9747"/>
    <cellStyle name="Nota 15 2 3 6" xfId="9961"/>
    <cellStyle name="Nota 15 2 4" xfId="2334"/>
    <cellStyle name="Nota 15 2 4 2" xfId="3946"/>
    <cellStyle name="Nota 15 2 4 2 2" xfId="10775"/>
    <cellStyle name="Nota 15 2 4 3" xfId="5676"/>
    <cellStyle name="Nota 15 2 4 3 2" xfId="9744"/>
    <cellStyle name="Nota 15 2 4 4" xfId="10581"/>
    <cellStyle name="Nota 15 2 5" xfId="3939"/>
    <cellStyle name="Nota 15 2 5 2" xfId="10776"/>
    <cellStyle name="Nota 15 2 6" xfId="5669"/>
    <cellStyle name="Nota 15 2 6 2" xfId="9751"/>
    <cellStyle name="Nota 15 2 7" xfId="10582"/>
    <cellStyle name="Nota 16" xfId="2335"/>
    <cellStyle name="Nota 16 2" xfId="2336"/>
    <cellStyle name="Nota 16 2 2" xfId="2337"/>
    <cellStyle name="Nota 16 2 2 2" xfId="2338"/>
    <cellStyle name="Nota 16 2 2 2 2" xfId="3949"/>
    <cellStyle name="Nota 16 2 2 2 2 2" xfId="9566"/>
    <cellStyle name="Nota 16 2 2 2 3" xfId="5679"/>
    <cellStyle name="Nota 16 2 2 2 3 2" xfId="9741"/>
    <cellStyle name="Nota 16 2 2 2 4" xfId="9958"/>
    <cellStyle name="Nota 16 2 2 3" xfId="2339"/>
    <cellStyle name="Nota 16 2 2 3 2" xfId="3950"/>
    <cellStyle name="Nota 16 2 2 3 2 2" xfId="9565"/>
    <cellStyle name="Nota 16 2 2 3 3" xfId="5680"/>
    <cellStyle name="Nota 16 2 2 3 3 2" xfId="9740"/>
    <cellStyle name="Nota 16 2 2 3 4" xfId="9957"/>
    <cellStyle name="Nota 16 2 2 4" xfId="3948"/>
    <cellStyle name="Nota 16 2 2 4 2" xfId="10218"/>
    <cellStyle name="Nota 16 2 2 5" xfId="5678"/>
    <cellStyle name="Nota 16 2 2 5 2" xfId="9742"/>
    <cellStyle name="Nota 16 2 2 6" xfId="9959"/>
    <cellStyle name="Nota 16 2 3" xfId="2340"/>
    <cellStyle name="Nota 16 2 3 2" xfId="2341"/>
    <cellStyle name="Nota 16 2 3 2 2" xfId="3952"/>
    <cellStyle name="Nota 16 2 3 2 2 2" xfId="9563"/>
    <cellStyle name="Nota 16 2 3 2 3" xfId="5682"/>
    <cellStyle name="Nota 16 2 3 2 3 2" xfId="9738"/>
    <cellStyle name="Nota 16 2 3 2 4" xfId="10577"/>
    <cellStyle name="Nota 16 2 3 3" xfId="2342"/>
    <cellStyle name="Nota 16 2 3 3 2" xfId="3953"/>
    <cellStyle name="Nota 16 2 3 3 2 2" xfId="10769"/>
    <cellStyle name="Nota 16 2 3 3 3" xfId="5683"/>
    <cellStyle name="Nota 16 2 3 3 3 2" xfId="9737"/>
    <cellStyle name="Nota 16 2 3 3 4" xfId="9956"/>
    <cellStyle name="Nota 16 2 3 4" xfId="3951"/>
    <cellStyle name="Nota 16 2 3 4 2" xfId="9564"/>
    <cellStyle name="Nota 16 2 3 5" xfId="5681"/>
    <cellStyle name="Nota 16 2 3 5 2" xfId="9739"/>
    <cellStyle name="Nota 16 2 3 6" xfId="10571"/>
    <cellStyle name="Nota 16 2 4" xfId="2343"/>
    <cellStyle name="Nota 16 2 4 2" xfId="3954"/>
    <cellStyle name="Nota 16 2 4 2 2" xfId="11002"/>
    <cellStyle name="Nota 16 2 4 3" xfId="5684"/>
    <cellStyle name="Nota 16 2 4 3 2" xfId="9736"/>
    <cellStyle name="Nota 16 2 4 4" xfId="10575"/>
    <cellStyle name="Nota 16 2 5" xfId="3947"/>
    <cellStyle name="Nota 16 2 5 2" xfId="11008"/>
    <cellStyle name="Nota 16 2 6" xfId="5677"/>
    <cellStyle name="Nota 16 2 6 2" xfId="9743"/>
    <cellStyle name="Nota 16 2 7" xfId="10580"/>
    <cellStyle name="Nota 17" xfId="2344"/>
    <cellStyle name="Nota 17 2" xfId="2345"/>
    <cellStyle name="Nota 17 2 2" xfId="2346"/>
    <cellStyle name="Nota 17 2 2 2" xfId="2347"/>
    <cellStyle name="Nota 17 2 2 2 2" xfId="3957"/>
    <cellStyle name="Nota 17 2 2 2 2 2" xfId="11005"/>
    <cellStyle name="Nota 17 2 2 2 3" xfId="5687"/>
    <cellStyle name="Nota 17 2 2 2 3 2" xfId="9733"/>
    <cellStyle name="Nota 17 2 2 2 4" xfId="9954"/>
    <cellStyle name="Nota 17 2 2 3" xfId="2348"/>
    <cellStyle name="Nota 17 2 2 3 2" xfId="3958"/>
    <cellStyle name="Nota 17 2 2 3 2 2" xfId="10215"/>
    <cellStyle name="Nota 17 2 2 3 3" xfId="5688"/>
    <cellStyle name="Nota 17 2 2 3 3 2" xfId="9732"/>
    <cellStyle name="Nota 17 2 2 3 4" xfId="9953"/>
    <cellStyle name="Nota 17 2 2 4" xfId="3956"/>
    <cellStyle name="Nota 17 2 2 4 2" xfId="10772"/>
    <cellStyle name="Nota 17 2 2 5" xfId="5686"/>
    <cellStyle name="Nota 17 2 2 5 2" xfId="9734"/>
    <cellStyle name="Nota 17 2 2 6" xfId="10576"/>
    <cellStyle name="Nota 17 2 3" xfId="2349"/>
    <cellStyle name="Nota 17 2 3 2" xfId="2350"/>
    <cellStyle name="Nota 17 2 3 2 2" xfId="3960"/>
    <cellStyle name="Nota 17 2 3 2 2 2" xfId="10770"/>
    <cellStyle name="Nota 17 2 3 2 3" xfId="5690"/>
    <cellStyle name="Nota 17 2 3 2 3 2" xfId="9730"/>
    <cellStyle name="Nota 17 2 3 2 4" xfId="10574"/>
    <cellStyle name="Nota 17 2 3 3" xfId="2351"/>
    <cellStyle name="Nota 17 2 3 3 2" xfId="3961"/>
    <cellStyle name="Nota 17 2 3 3 2 2" xfId="11003"/>
    <cellStyle name="Nota 17 2 3 3 3" xfId="5691"/>
    <cellStyle name="Nota 17 2 3 3 3 2" xfId="9729"/>
    <cellStyle name="Nota 17 2 3 3 4" xfId="9952"/>
    <cellStyle name="Nota 17 2 3 4" xfId="3959"/>
    <cellStyle name="Nota 17 2 3 4 2" xfId="9562"/>
    <cellStyle name="Nota 17 2 3 5" xfId="5689"/>
    <cellStyle name="Nota 17 2 3 5 2" xfId="9731"/>
    <cellStyle name="Nota 17 2 3 6" xfId="10572"/>
    <cellStyle name="Nota 17 2 4" xfId="2352"/>
    <cellStyle name="Nota 17 2 4 2" xfId="3962"/>
    <cellStyle name="Nota 17 2 4 2 2" xfId="10213"/>
    <cellStyle name="Nota 17 2 4 3" xfId="5692"/>
    <cellStyle name="Nota 17 2 4 3 2" xfId="9728"/>
    <cellStyle name="Nota 17 2 4 4" xfId="10573"/>
    <cellStyle name="Nota 17 2 5" xfId="3955"/>
    <cellStyle name="Nota 17 2 5 2" xfId="10212"/>
    <cellStyle name="Nota 17 2 6" xfId="5685"/>
    <cellStyle name="Nota 17 2 6 2" xfId="9735"/>
    <cellStyle name="Nota 17 2 7" xfId="9955"/>
    <cellStyle name="Nota 18" xfId="2353"/>
    <cellStyle name="Nota 19" xfId="2354"/>
    <cellStyle name="Nota 2" xfId="2355"/>
    <cellStyle name="Nota 2 10" xfId="2356"/>
    <cellStyle name="Nota 2 10 2" xfId="2357"/>
    <cellStyle name="Nota 2 10 2 2" xfId="2358"/>
    <cellStyle name="Nota 2 10 2 2 2" xfId="3965"/>
    <cellStyle name="Nota 2 10 2 2 2 2" xfId="10214"/>
    <cellStyle name="Nota 2 10 2 2 3" xfId="9951"/>
    <cellStyle name="Nota 2 10 2 3" xfId="2359"/>
    <cellStyle name="Nota 2 10 2 3 2" xfId="3966"/>
    <cellStyle name="Nota 2 10 2 3 2 2" xfId="9561"/>
    <cellStyle name="Nota 2 10 2 3 3" xfId="10567"/>
    <cellStyle name="Nota 2 10 2 4" xfId="3964"/>
    <cellStyle name="Nota 2 10 2 4 2" xfId="11004"/>
    <cellStyle name="Nota 2 10 2 5" xfId="10570"/>
    <cellStyle name="Nota 2 10 3" xfId="2360"/>
    <cellStyle name="Nota 2 10 3 2" xfId="2361"/>
    <cellStyle name="Nota 2 10 3 2 2" xfId="3968"/>
    <cellStyle name="Nota 2 10 3 2 2 2" xfId="9559"/>
    <cellStyle name="Nota 2 10 3 2 3" xfId="9950"/>
    <cellStyle name="Nota 2 10 3 3" xfId="2362"/>
    <cellStyle name="Nota 2 10 3 3 2" xfId="3969"/>
    <cellStyle name="Nota 2 10 3 3 2 2" xfId="9558"/>
    <cellStyle name="Nota 2 10 3 3 3" xfId="10568"/>
    <cellStyle name="Nota 2 10 3 4" xfId="3967"/>
    <cellStyle name="Nota 2 10 3 4 2" xfId="9560"/>
    <cellStyle name="Nota 2 10 3 5" xfId="10569"/>
    <cellStyle name="Nota 2 10 4" xfId="2363"/>
    <cellStyle name="Nota 2 10 4 2" xfId="3970"/>
    <cellStyle name="Nota 2 10 4 2 2" xfId="10765"/>
    <cellStyle name="Nota 2 10 4 3" xfId="9949"/>
    <cellStyle name="Nota 2 10 5" xfId="3963"/>
    <cellStyle name="Nota 2 10 5 2" xfId="10771"/>
    <cellStyle name="Nota 2 10 6" xfId="10563"/>
    <cellStyle name="Nota 2 11" xfId="2364"/>
    <cellStyle name="Nota 2 11 2" xfId="2365"/>
    <cellStyle name="Nota 2 11 2 2" xfId="2366"/>
    <cellStyle name="Nota 2 11 2 2 2" xfId="3973"/>
    <cellStyle name="Nota 2 11 2 2 2 2" xfId="10768"/>
    <cellStyle name="Nota 2 11 2 2 3" xfId="10566"/>
    <cellStyle name="Nota 2 11 2 3" xfId="2367"/>
    <cellStyle name="Nota 2 11 2 3 2" xfId="3974"/>
    <cellStyle name="Nota 2 11 2 3 2 2" xfId="11001"/>
    <cellStyle name="Nota 2 11 2 3 3" xfId="9947"/>
    <cellStyle name="Nota 2 11 2 4" xfId="3972"/>
    <cellStyle name="Nota 2 11 2 4 2" xfId="10208"/>
    <cellStyle name="Nota 2 11 2 5" xfId="10564"/>
    <cellStyle name="Nota 2 11 3" xfId="2368"/>
    <cellStyle name="Nota 2 11 3 2" xfId="2369"/>
    <cellStyle name="Nota 2 11 3 2 2" xfId="3976"/>
    <cellStyle name="Nota 2 11 3 2 2 2" xfId="9557"/>
    <cellStyle name="Nota 2 11 3 2 3" xfId="9946"/>
    <cellStyle name="Nota 2 11 3 3" xfId="2370"/>
    <cellStyle name="Nota 2 11 3 3 2" xfId="3977"/>
    <cellStyle name="Nota 2 11 3 3 2 2" xfId="10766"/>
    <cellStyle name="Nota 2 11 3 3 3" xfId="9945"/>
    <cellStyle name="Nota 2 11 3 4" xfId="3975"/>
    <cellStyle name="Nota 2 11 3 4 2" xfId="10211"/>
    <cellStyle name="Nota 2 11 3 5" xfId="10565"/>
    <cellStyle name="Nota 2 11 4" xfId="2371"/>
    <cellStyle name="Nota 2 11 4 2" xfId="3978"/>
    <cellStyle name="Nota 2 11 4 2 2" xfId="10999"/>
    <cellStyle name="Nota 2 11 4 3" xfId="9944"/>
    <cellStyle name="Nota 2 11 5" xfId="3971"/>
    <cellStyle name="Nota 2 11 5 2" xfId="10998"/>
    <cellStyle name="Nota 2 11 6" xfId="9948"/>
    <cellStyle name="Nota 2 12" xfId="2372"/>
    <cellStyle name="Nota 2 12 2" xfId="2373"/>
    <cellStyle name="Nota 2 12 2 2" xfId="2374"/>
    <cellStyle name="Nota 2 12 2 2 2" xfId="3981"/>
    <cellStyle name="Nota 2 12 2 2 2 2" xfId="11000"/>
    <cellStyle name="Nota 2 12 2 2 3" xfId="9943"/>
    <cellStyle name="Nota 2 12 2 3" xfId="2375"/>
    <cellStyle name="Nota 2 12 2 3 2" xfId="3982"/>
    <cellStyle name="Nota 2 12 2 3 2 2" xfId="10210"/>
    <cellStyle name="Nota 2 12 2 3 3" xfId="10559"/>
    <cellStyle name="Nota 2 12 2 4" xfId="3980"/>
    <cellStyle name="Nota 2 12 2 4 2" xfId="10767"/>
    <cellStyle name="Nota 2 12 2 5" xfId="10562"/>
    <cellStyle name="Nota 2 12 3" xfId="2376"/>
    <cellStyle name="Nota 2 12 3 2" xfId="2377"/>
    <cellStyle name="Nota 2 12 3 2 2" xfId="3984"/>
    <cellStyle name="Nota 2 12 3 2 2 2" xfId="9555"/>
    <cellStyle name="Nota 2 12 3 2 3" xfId="9942"/>
    <cellStyle name="Nota 2 12 3 3" xfId="2378"/>
    <cellStyle name="Nota 2 12 3 3 2" xfId="3985"/>
    <cellStyle name="Nota 2 12 3 3 2 2" xfId="9554"/>
    <cellStyle name="Nota 2 12 3 3 3" xfId="10560"/>
    <cellStyle name="Nota 2 12 3 4" xfId="3983"/>
    <cellStyle name="Nota 2 12 3 4 2" xfId="9556"/>
    <cellStyle name="Nota 2 12 3 5" xfId="10561"/>
    <cellStyle name="Nota 2 12 4" xfId="2379"/>
    <cellStyle name="Nota 2 12 4 2" xfId="3986"/>
    <cellStyle name="Nota 2 12 4 2 2" xfId="9553"/>
    <cellStyle name="Nota 2 12 4 3" xfId="9941"/>
    <cellStyle name="Nota 2 12 5" xfId="3979"/>
    <cellStyle name="Nota 2 12 5 2" xfId="10209"/>
    <cellStyle name="Nota 2 12 6" xfId="10555"/>
    <cellStyle name="Nota 2 13" xfId="2380"/>
    <cellStyle name="Nota 2 13 2" xfId="2381"/>
    <cellStyle name="Nota 2 13 2 2" xfId="2382"/>
    <cellStyle name="Nota 2 13 2 2 2" xfId="3989"/>
    <cellStyle name="Nota 2 13 2 2 2 2" xfId="10204"/>
    <cellStyle name="Nota 2 13 2 2 3" xfId="10558"/>
    <cellStyle name="Nota 2 13 2 3" xfId="2383"/>
    <cellStyle name="Nota 2 13 2 3 2" xfId="3990"/>
    <cellStyle name="Nota 2 13 2 3 2 2" xfId="10764"/>
    <cellStyle name="Nota 2 13 2 3 3" xfId="9939"/>
    <cellStyle name="Nota 2 13 2 4" xfId="3988"/>
    <cellStyle name="Nota 2 13 2 4 2" xfId="10994"/>
    <cellStyle name="Nota 2 13 2 5" xfId="10556"/>
    <cellStyle name="Nota 2 13 3" xfId="2384"/>
    <cellStyle name="Nota 2 13 3 2" xfId="2385"/>
    <cellStyle name="Nota 2 13 3 2 2" xfId="3992"/>
    <cellStyle name="Nota 2 13 3 2 2 2" xfId="10207"/>
    <cellStyle name="Nota 2 13 3 2 3" xfId="9938"/>
    <cellStyle name="Nota 2 13 3 3" xfId="2386"/>
    <cellStyle name="Nota 2 13 3 3 2" xfId="3993"/>
    <cellStyle name="Nota 2 13 3 3 2 2" xfId="9552"/>
    <cellStyle name="Nota 2 13 3 3 3" xfId="9937"/>
    <cellStyle name="Nota 2 13 3 4" xfId="3991"/>
    <cellStyle name="Nota 2 13 3 4 2" xfId="10997"/>
    <cellStyle name="Nota 2 13 3 5" xfId="10557"/>
    <cellStyle name="Nota 2 13 4" xfId="2387"/>
    <cellStyle name="Nota 2 13 4 2" xfId="3994"/>
    <cellStyle name="Nota 2 13 4 2 2" xfId="10762"/>
    <cellStyle name="Nota 2 13 4 3" xfId="9936"/>
    <cellStyle name="Nota 2 13 5" xfId="3987"/>
    <cellStyle name="Nota 2 13 5 2" xfId="10761"/>
    <cellStyle name="Nota 2 13 6" xfId="9940"/>
    <cellStyle name="Nota 2 14" xfId="2388"/>
    <cellStyle name="Nota 2 14 2" xfId="2389"/>
    <cellStyle name="Nota 2 14 2 2" xfId="2390"/>
    <cellStyle name="Nota 2 14 2 2 2" xfId="3997"/>
    <cellStyle name="Nota 2 14 2 2 2 2" xfId="10763"/>
    <cellStyle name="Nota 2 14 2 2 3" xfId="9935"/>
    <cellStyle name="Nota 2 14 2 3" xfId="2391"/>
    <cellStyle name="Nota 2 14 2 3 2" xfId="3998"/>
    <cellStyle name="Nota 2 14 2 3 2 2" xfId="10996"/>
    <cellStyle name="Nota 2 14 2 3 3" xfId="10551"/>
    <cellStyle name="Nota 2 14 2 4" xfId="3996"/>
    <cellStyle name="Nota 2 14 2 4 2" xfId="10205"/>
    <cellStyle name="Nota 2 14 2 5" xfId="10554"/>
    <cellStyle name="Nota 2 14 3" xfId="2392"/>
    <cellStyle name="Nota 2 14 3 2" xfId="2393"/>
    <cellStyle name="Nota 2 14 3 2 2" xfId="4000"/>
    <cellStyle name="Nota 2 14 3 2 2 2" xfId="9551"/>
    <cellStyle name="Nota 2 14 3 2 3" xfId="9934"/>
    <cellStyle name="Nota 2 14 3 3" xfId="2394"/>
    <cellStyle name="Nota 2 14 3 3 2" xfId="4001"/>
    <cellStyle name="Nota 2 14 3 3 2 2" xfId="9550"/>
    <cellStyle name="Nota 2 14 3 3 3" xfId="10552"/>
    <cellStyle name="Nota 2 14 3 4" xfId="3999"/>
    <cellStyle name="Nota 2 14 3 4 2" xfId="10206"/>
    <cellStyle name="Nota 2 14 3 5" xfId="10553"/>
    <cellStyle name="Nota 2 14 4" xfId="2395"/>
    <cellStyle name="Nota 2 14 4 2" xfId="4002"/>
    <cellStyle name="Nota 2 14 4 2 2" xfId="9549"/>
    <cellStyle name="Nota 2 14 4 3" xfId="9933"/>
    <cellStyle name="Nota 2 14 5" xfId="3995"/>
    <cellStyle name="Nota 2 14 5 2" xfId="10995"/>
    <cellStyle name="Nota 2 14 6" xfId="10547"/>
    <cellStyle name="Nota 2 15" xfId="2396"/>
    <cellStyle name="Nota 2 15 2" xfId="2397"/>
    <cellStyle name="Nota 2 15 2 2" xfId="2398"/>
    <cellStyle name="Nota 2 15 2 2 2" xfId="4005"/>
    <cellStyle name="Nota 2 15 2 2 2 2" xfId="9546"/>
    <cellStyle name="Nota 2 15 2 2 3" xfId="10550"/>
    <cellStyle name="Nota 2 15 2 3" xfId="2399"/>
    <cellStyle name="Nota 2 15 2 3 2" xfId="4006"/>
    <cellStyle name="Nota 2 15 2 3 2 2" xfId="9545"/>
    <cellStyle name="Nota 2 15 2 3 3" xfId="9931"/>
    <cellStyle name="Nota 2 15 2 4" xfId="4004"/>
    <cellStyle name="Nota 2 15 2 4 2" xfId="9547"/>
    <cellStyle name="Nota 2 15 2 5" xfId="10548"/>
    <cellStyle name="Nota 2 15 3" xfId="2400"/>
    <cellStyle name="Nota 2 15 3 2" xfId="2401"/>
    <cellStyle name="Nota 2 15 3 2 2" xfId="4008"/>
    <cellStyle name="Nota 2 15 3 2 2 2" xfId="10990"/>
    <cellStyle name="Nota 2 15 3 2 3" xfId="9930"/>
    <cellStyle name="Nota 2 15 3 3" xfId="2402"/>
    <cellStyle name="Nota 2 15 3 3 2" xfId="4009"/>
    <cellStyle name="Nota 2 15 3 3 2 2" xfId="10200"/>
    <cellStyle name="Nota 2 15 3 3 3" xfId="9929"/>
    <cellStyle name="Nota 2 15 3 4" xfId="4007"/>
    <cellStyle name="Nota 2 15 3 4 2" xfId="10757"/>
    <cellStyle name="Nota 2 15 3 5" xfId="10549"/>
    <cellStyle name="Nota 2 15 4" xfId="2403"/>
    <cellStyle name="Nota 2 15 4 2" xfId="4010"/>
    <cellStyle name="Nota 2 15 4 2 2" xfId="10760"/>
    <cellStyle name="Nota 2 15 4 3" xfId="9928"/>
    <cellStyle name="Nota 2 15 5" xfId="4003"/>
    <cellStyle name="Nota 2 15 5 2" xfId="9548"/>
    <cellStyle name="Nota 2 15 6" xfId="9932"/>
    <cellStyle name="Nota 2 16" xfId="2404"/>
    <cellStyle name="Nota 2 16 2" xfId="2405"/>
    <cellStyle name="Nota 2 16 2 2" xfId="2406"/>
    <cellStyle name="Nota 2 16 2 2 2" xfId="4013"/>
    <cellStyle name="Nota 2 16 2 2 2 2" xfId="9544"/>
    <cellStyle name="Nota 2 16 2 2 3" xfId="9925"/>
    <cellStyle name="Nota 2 16 2 3" xfId="2407"/>
    <cellStyle name="Nota 2 16 2 3 2" xfId="4014"/>
    <cellStyle name="Nota 2 16 2 3 2 2" xfId="10758"/>
    <cellStyle name="Nota 2 16 2 3 3" xfId="10410"/>
    <cellStyle name="Nota 2 16 2 4" xfId="4012"/>
    <cellStyle name="Nota 2 16 2 4 2" xfId="10203"/>
    <cellStyle name="Nota 2 16 2 5" xfId="9926"/>
    <cellStyle name="Nota 2 16 3" xfId="2408"/>
    <cellStyle name="Nota 2 16 3 2" xfId="2409"/>
    <cellStyle name="Nota 2 16 3 2 2" xfId="4016"/>
    <cellStyle name="Nota 2 16 3 2 2 2" xfId="10201"/>
    <cellStyle name="Nota 2 16 3 2 3" xfId="10417"/>
    <cellStyle name="Nota 2 16 3 3" xfId="2410"/>
    <cellStyle name="Nota 2 16 3 3 2" xfId="4017"/>
    <cellStyle name="Nota 2 16 3 3 2 2" xfId="10759"/>
    <cellStyle name="Nota 2 16 3 3 3" xfId="10546"/>
    <cellStyle name="Nota 2 16 3 4" xfId="4015"/>
    <cellStyle name="Nota 2 16 3 4 2" xfId="10991"/>
    <cellStyle name="Nota 2 16 3 5" xfId="10539"/>
    <cellStyle name="Nota 2 16 4" xfId="2411"/>
    <cellStyle name="Nota 2 16 4 2" xfId="4018"/>
    <cellStyle name="Nota 2 16 4 2 2" xfId="10992"/>
    <cellStyle name="Nota 2 16 4 3" xfId="9924"/>
    <cellStyle name="Nota 2 16 5" xfId="4011"/>
    <cellStyle name="Nota 2 16 5 2" xfId="10993"/>
    <cellStyle name="Nota 2 16 6" xfId="9927"/>
    <cellStyle name="Nota 2 17" xfId="2412"/>
    <cellStyle name="Nota 2 17 2" xfId="2413"/>
    <cellStyle name="Nota 2 17 2 2" xfId="2414"/>
    <cellStyle name="Nota 2 17 2 2 2" xfId="4021"/>
    <cellStyle name="Nota 2 17 2 2 2 2" xfId="9542"/>
    <cellStyle name="Nota 2 17 2 2 3" xfId="10416"/>
    <cellStyle name="Nota 2 17 2 3" xfId="2415"/>
    <cellStyle name="Nota 2 17 2 3 2" xfId="4022"/>
    <cellStyle name="Nota 2 17 2 3 2 2" xfId="9541"/>
    <cellStyle name="Nota 2 17 2 3 3" xfId="10545"/>
    <cellStyle name="Nota 2 17 2 4" xfId="4020"/>
    <cellStyle name="Nota 2 17 2 4 2" xfId="9543"/>
    <cellStyle name="Nota 2 17 2 5" xfId="10543"/>
    <cellStyle name="Nota 2 17 3" xfId="2416"/>
    <cellStyle name="Nota 2 17 3 2" xfId="2417"/>
    <cellStyle name="Nota 2 17 3 2 2" xfId="4024"/>
    <cellStyle name="Nota 2 17 3 2 2 2" xfId="9539"/>
    <cellStyle name="Nota 2 17 3 2 3" xfId="10415"/>
    <cellStyle name="Nota 2 17 3 3" xfId="2418"/>
    <cellStyle name="Nota 2 17 3 3 2" xfId="4025"/>
    <cellStyle name="Nota 2 17 3 3 2 2" xfId="9538"/>
    <cellStyle name="Nota 2 17 3 3 3" xfId="10544"/>
    <cellStyle name="Nota 2 17 3 4" xfId="4023"/>
    <cellStyle name="Nota 2 17 3 4 2" xfId="9540"/>
    <cellStyle name="Nota 2 17 3 5" xfId="9923"/>
    <cellStyle name="Nota 2 17 4" xfId="2419"/>
    <cellStyle name="Nota 2 17 4 2" xfId="4026"/>
    <cellStyle name="Nota 2 17 4 2 2" xfId="9537"/>
    <cellStyle name="Nota 2 17 4 3" xfId="9922"/>
    <cellStyle name="Nota 2 17 5" xfId="4019"/>
    <cellStyle name="Nota 2 17 5 2" xfId="10202"/>
    <cellStyle name="Nota 2 17 6" xfId="10414"/>
    <cellStyle name="Nota 2 18" xfId="2420"/>
    <cellStyle name="Nota 2 18 2" xfId="2421"/>
    <cellStyle name="Nota 2 18 2 2" xfId="2422"/>
    <cellStyle name="Nota 2 18 2 2 2" xfId="4029"/>
    <cellStyle name="Nota 2 18 2 2 2 2" xfId="10986"/>
    <cellStyle name="Nota 2 18 2 2 3" xfId="5695"/>
    <cellStyle name="Nota 2 18 2 2 3 2" xfId="9725"/>
    <cellStyle name="Nota 2 18 2 2 4" xfId="10540"/>
    <cellStyle name="Nota 2 18 2 3" xfId="2423"/>
    <cellStyle name="Nota 2 18 2 3 2" xfId="4030"/>
    <cellStyle name="Nota 2 18 2 3 2 2" xfId="10196"/>
    <cellStyle name="Nota 2 18 2 3 3" xfId="5696"/>
    <cellStyle name="Nota 2 18 2 3 3 2" xfId="9724"/>
    <cellStyle name="Nota 2 18 2 3 4" xfId="10413"/>
    <cellStyle name="Nota 2 18 2 4" xfId="4028"/>
    <cellStyle name="Nota 2 18 2 4 2" xfId="10753"/>
    <cellStyle name="Nota 2 18 2 5" xfId="5694"/>
    <cellStyle name="Nota 2 18 2 5 2" xfId="9726"/>
    <cellStyle name="Nota 2 18 2 6" xfId="10411"/>
    <cellStyle name="Nota 2 18 3" xfId="2424"/>
    <cellStyle name="Nota 2 18 3 2" xfId="2425"/>
    <cellStyle name="Nota 2 18 3 2 2" xfId="4032"/>
    <cellStyle name="Nota 2 18 3 2 2 2" xfId="10989"/>
    <cellStyle name="Nota 2 18 3 2 3" xfId="5698"/>
    <cellStyle name="Nota 2 18 3 2 3 2" xfId="9722"/>
    <cellStyle name="Nota 2 18 3 2 4" xfId="9920"/>
    <cellStyle name="Nota 2 18 3 3" xfId="2426"/>
    <cellStyle name="Nota 2 18 3 3 2" xfId="4033"/>
    <cellStyle name="Nota 2 18 3 3 2 2" xfId="10199"/>
    <cellStyle name="Nota 2 18 3 3 3" xfId="5699"/>
    <cellStyle name="Nota 2 18 3 3 3 2" xfId="9721"/>
    <cellStyle name="Nota 2 18 3 3 4" xfId="10412"/>
    <cellStyle name="Nota 2 18 3 4" xfId="4031"/>
    <cellStyle name="Nota 2 18 3 4 2" xfId="10756"/>
    <cellStyle name="Nota 2 18 3 5" xfId="5697"/>
    <cellStyle name="Nota 2 18 3 5 2" xfId="9723"/>
    <cellStyle name="Nota 2 18 3 6" xfId="10542"/>
    <cellStyle name="Nota 2 18 4" xfId="2427"/>
    <cellStyle name="Nota 2 18 4 2" xfId="4034"/>
    <cellStyle name="Nota 2 18 4 2 2" xfId="9535"/>
    <cellStyle name="Nota 2 18 4 3" xfId="5700"/>
    <cellStyle name="Nota 2 18 4 3 2" xfId="9720"/>
    <cellStyle name="Nota 2 18 4 4" xfId="10541"/>
    <cellStyle name="Nota 2 18 5" xfId="4027"/>
    <cellStyle name="Nota 2 18 5 2" xfId="9536"/>
    <cellStyle name="Nota 2 18 6" xfId="5693"/>
    <cellStyle name="Nota 2 18 6 2" xfId="9727"/>
    <cellStyle name="Nota 2 18 7" xfId="9921"/>
    <cellStyle name="Nota 2 19" xfId="2428"/>
    <cellStyle name="Nota 2 2" xfId="2429"/>
    <cellStyle name="Nota 2 2 10" xfId="9919"/>
    <cellStyle name="Nota 2 2 2" xfId="2430"/>
    <cellStyle name="Nota 2 2 2 2" xfId="2431"/>
    <cellStyle name="Nota 2 2 3" xfId="2432"/>
    <cellStyle name="Nota 2 2 3 2" xfId="2433"/>
    <cellStyle name="Nota 2 2 3 2 2" xfId="2434"/>
    <cellStyle name="Nota 2 2 3 2 2 2" xfId="4038"/>
    <cellStyle name="Nota 2 2 3 2 2 2 2" xfId="10755"/>
    <cellStyle name="Nota 2 2 3 2 2 3" xfId="10409"/>
    <cellStyle name="Nota 2 2 3 2 3" xfId="2435"/>
    <cellStyle name="Nota 2 2 3 2 3 2" xfId="4039"/>
    <cellStyle name="Nota 2 2 3 2 3 2 2" xfId="10988"/>
    <cellStyle name="Nota 2 2 3 2 3 3" xfId="10538"/>
    <cellStyle name="Nota 2 2 3 2 4" xfId="4037"/>
    <cellStyle name="Nota 2 2 3 2 4 2" xfId="10197"/>
    <cellStyle name="Nota 2 2 3 2 5" xfId="10533"/>
    <cellStyle name="Nota 2 2 3 3" xfId="2436"/>
    <cellStyle name="Nota 2 2 3 3 2" xfId="2437"/>
    <cellStyle name="Nota 2 2 3 3 2 2" xfId="4041"/>
    <cellStyle name="Nota 2 2 3 3 2 2 2" xfId="9534"/>
    <cellStyle name="Nota 2 2 3 3 2 3" xfId="10407"/>
    <cellStyle name="Nota 2 2 3 3 3" xfId="2438"/>
    <cellStyle name="Nota 2 2 3 3 3 2" xfId="4042"/>
    <cellStyle name="Nota 2 2 3 3 3 2 2" xfId="9533"/>
    <cellStyle name="Nota 2 2 3 3 3 3" xfId="10537"/>
    <cellStyle name="Nota 2 2 3 3 4" xfId="4040"/>
    <cellStyle name="Nota 2 2 3 3 4 2" xfId="10198"/>
    <cellStyle name="Nota 2 2 3 3 5" xfId="9918"/>
    <cellStyle name="Nota 2 2 3 4" xfId="2439"/>
    <cellStyle name="Nota 2 2 3 4 2" xfId="4043"/>
    <cellStyle name="Nota 2 2 3 4 2 2" xfId="9532"/>
    <cellStyle name="Nota 2 2 3 4 3" xfId="10408"/>
    <cellStyle name="Nota 2 2 3 5" xfId="4036"/>
    <cellStyle name="Nota 2 2 3 5 2" xfId="10987"/>
    <cellStyle name="Nota 2 2 3 6" xfId="10403"/>
    <cellStyle name="Nota 2 2 4" xfId="2440"/>
    <cellStyle name="Nota 2 2 4 2" xfId="2441"/>
    <cellStyle name="Nota 2 2 5" xfId="2442"/>
    <cellStyle name="Nota 2 2 5 2" xfId="2443"/>
    <cellStyle name="Nota 2 2 5 2 2" xfId="2444"/>
    <cellStyle name="Nota 2 2 5 2 2 2" xfId="5703"/>
    <cellStyle name="Nota 2 2 5 2 2 3" xfId="7174"/>
    <cellStyle name="Nota 2 2 5 2 2 4" xfId="6668"/>
    <cellStyle name="Nota 2 2 5 2 3" xfId="5702"/>
    <cellStyle name="Nota 2 2 5 2 4" xfId="7173"/>
    <cellStyle name="Nota 2 2 5 2 5" xfId="6667"/>
    <cellStyle name="Nota 2 2 5 3" xfId="2445"/>
    <cellStyle name="Nota 2 2 5 3 2" xfId="5704"/>
    <cellStyle name="Nota 2 2 5 3 3" xfId="7175"/>
    <cellStyle name="Nota 2 2 5 3 4" xfId="6669"/>
    <cellStyle name="Nota 2 2 5 4" xfId="5701"/>
    <cellStyle name="Nota 2 2 5 5" xfId="7172"/>
    <cellStyle name="Nota 2 2 5 6" xfId="6666"/>
    <cellStyle name="Nota 2 2 6" xfId="2446"/>
    <cellStyle name="Nota 2 2 6 2" xfId="2447"/>
    <cellStyle name="Nota 2 2 6 2 2" xfId="4045"/>
    <cellStyle name="Nota 2 2 6 2 2 2" xfId="9530"/>
    <cellStyle name="Nota 2 2 6 2 3" xfId="10534"/>
    <cellStyle name="Nota 2 2 6 3" xfId="2448"/>
    <cellStyle name="Nota 2 2 6 3 2" xfId="4046"/>
    <cellStyle name="Nota 2 2 6 3 2 2" xfId="9529"/>
    <cellStyle name="Nota 2 2 6 3 3" xfId="10406"/>
    <cellStyle name="Nota 2 2 6 4" xfId="4044"/>
    <cellStyle name="Nota 2 2 6 4 2" xfId="9531"/>
    <cellStyle name="Nota 2 2 6 5" xfId="10404"/>
    <cellStyle name="Nota 2 2 7" xfId="2449"/>
    <cellStyle name="Nota 2 2 7 2" xfId="2450"/>
    <cellStyle name="Nota 2 2 7 2 2" xfId="4048"/>
    <cellStyle name="Nota 2 2 7 2 2 2" xfId="10982"/>
    <cellStyle name="Nota 2 2 7 2 3" xfId="9917"/>
    <cellStyle name="Nota 2 2 7 3" xfId="2451"/>
    <cellStyle name="Nota 2 2 7 3 2" xfId="4049"/>
    <cellStyle name="Nota 2 2 7 3 2 2" xfId="10192"/>
    <cellStyle name="Nota 2 2 7 3 3" xfId="10405"/>
    <cellStyle name="Nota 2 2 7 4" xfId="4047"/>
    <cellStyle name="Nota 2 2 7 4 2" xfId="10749"/>
    <cellStyle name="Nota 2 2 7 5" xfId="10536"/>
    <cellStyle name="Nota 2 2 8" xfId="2452"/>
    <cellStyle name="Nota 2 2 8 2" xfId="4050"/>
    <cellStyle name="Nota 2 2 8 2 2" xfId="10752"/>
    <cellStyle name="Nota 2 2 8 3" xfId="10535"/>
    <cellStyle name="Nota 2 2 9" xfId="4035"/>
    <cellStyle name="Nota 2 2 9 2" xfId="10754"/>
    <cellStyle name="Nota 2 20" xfId="2453"/>
    <cellStyle name="Nota 2 20 2" xfId="2454"/>
    <cellStyle name="Nota 2 21" xfId="2455"/>
    <cellStyle name="Nota 2 21 2" xfId="2456"/>
    <cellStyle name="Nota 2 21 2 2" xfId="2457"/>
    <cellStyle name="Nota 2 21 2 2 2" xfId="5707"/>
    <cellStyle name="Nota 2 21 2 2 3" xfId="7178"/>
    <cellStyle name="Nota 2 21 2 2 4" xfId="6672"/>
    <cellStyle name="Nota 2 21 2 3" xfId="5706"/>
    <cellStyle name="Nota 2 21 2 4" xfId="7177"/>
    <cellStyle name="Nota 2 21 2 5" xfId="6671"/>
    <cellStyle name="Nota 2 21 3" xfId="2458"/>
    <cellStyle name="Nota 2 21 3 2" xfId="5708"/>
    <cellStyle name="Nota 2 21 3 3" xfId="7179"/>
    <cellStyle name="Nota 2 21 3 4" xfId="6673"/>
    <cellStyle name="Nota 2 21 4" xfId="5705"/>
    <cellStyle name="Nota 2 21 5" xfId="7176"/>
    <cellStyle name="Nota 2 21 6" xfId="6670"/>
    <cellStyle name="Nota 2 22" xfId="2459"/>
    <cellStyle name="Nota 2 23" xfId="2460"/>
    <cellStyle name="Nota 2 23 2" xfId="2461"/>
    <cellStyle name="Nota 2 23 2 2" xfId="4052"/>
    <cellStyle name="Nota 2 23 2 2 2" xfId="10195"/>
    <cellStyle name="Nota 2 23 2 3" xfId="5710"/>
    <cellStyle name="Nota 2 23 2 3 2" xfId="9718"/>
    <cellStyle name="Nota 2 23 2 4" xfId="9916"/>
    <cellStyle name="Nota 2 23 3" xfId="2462"/>
    <cellStyle name="Nota 2 23 3 2" xfId="4053"/>
    <cellStyle name="Nota 2 23 3 2 2" xfId="9528"/>
    <cellStyle name="Nota 2 23 3 3" xfId="5711"/>
    <cellStyle name="Nota 2 23 3 3 2" xfId="9717"/>
    <cellStyle name="Nota 2 23 3 4" xfId="10400"/>
    <cellStyle name="Nota 2 23 4" xfId="4051"/>
    <cellStyle name="Nota 2 23 4 2" xfId="10985"/>
    <cellStyle name="Nota 2 23 5" xfId="5709"/>
    <cellStyle name="Nota 2 23 5 2" xfId="9719"/>
    <cellStyle name="Nota 2 23 6" xfId="10532"/>
    <cellStyle name="Nota 2 24" xfId="2463"/>
    <cellStyle name="Nota 2 24 2" xfId="4054"/>
    <cellStyle name="Nota 2 24 2 2" xfId="10750"/>
    <cellStyle name="Nota 2 24 3" xfId="5712"/>
    <cellStyle name="Nota 2 24 3 2" xfId="9716"/>
    <cellStyle name="Nota 2 24 4" xfId="10529"/>
    <cellStyle name="Nota 2 25" xfId="2464"/>
    <cellStyle name="Nota 2 25 2" xfId="4055"/>
    <cellStyle name="Nota 2 25 2 2" xfId="10983"/>
    <cellStyle name="Nota 2 25 3" xfId="5713"/>
    <cellStyle name="Nota 2 25 3 2" xfId="9715"/>
    <cellStyle name="Nota 2 25 4" xfId="10402"/>
    <cellStyle name="Nota 2 3" xfId="2465"/>
    <cellStyle name="Nota 2 3 2" xfId="2466"/>
    <cellStyle name="Nota 2 3 2 2" xfId="2467"/>
    <cellStyle name="Nota 2 3 2 2 2" xfId="4058"/>
    <cellStyle name="Nota 2 3 2 2 2 2" xfId="10984"/>
    <cellStyle name="Nota 2 3 2 2 3" xfId="10401"/>
    <cellStyle name="Nota 2 3 2 3" xfId="2468"/>
    <cellStyle name="Nota 2 3 2 3 2" xfId="4059"/>
    <cellStyle name="Nota 2 3 2 3 2 2" xfId="10194"/>
    <cellStyle name="Nota 2 3 2 3 3" xfId="10530"/>
    <cellStyle name="Nota 2 3 2 4" xfId="4057"/>
    <cellStyle name="Nota 2 3 2 4 2" xfId="10751"/>
    <cellStyle name="Nota 2 3 2 5" xfId="9915"/>
    <cellStyle name="Nota 2 3 3" xfId="2469"/>
    <cellStyle name="Nota 2 3 3 2" xfId="2470"/>
    <cellStyle name="Nota 2 3 3 2 2" xfId="4061"/>
    <cellStyle name="Nota 2 3 3 2 2 2" xfId="9526"/>
    <cellStyle name="Nota 2 3 3 2 3" xfId="9913"/>
    <cellStyle name="Nota 2 3 3 3" xfId="2471"/>
    <cellStyle name="Nota 2 3 3 3 2" xfId="4062"/>
    <cellStyle name="Nota 2 3 3 3 2 2" xfId="9525"/>
    <cellStyle name="Nota 2 3 3 3 3" xfId="10397"/>
    <cellStyle name="Nota 2 3 3 4" xfId="4060"/>
    <cellStyle name="Nota 2 3 3 4 2" xfId="9527"/>
    <cellStyle name="Nota 2 3 3 5" xfId="9914"/>
    <cellStyle name="Nota 2 3 4" xfId="2472"/>
    <cellStyle name="Nota 2 3 4 2" xfId="4063"/>
    <cellStyle name="Nota 2 3 4 2 2" xfId="9524"/>
    <cellStyle name="Nota 2 3 4 3" xfId="10526"/>
    <cellStyle name="Nota 2 3 5" xfId="4056"/>
    <cellStyle name="Nota 2 3 5 2" xfId="10193"/>
    <cellStyle name="Nota 2 3 6" xfId="10531"/>
    <cellStyle name="Nota 2 4" xfId="2473"/>
    <cellStyle name="Nota 2 4 2" xfId="2474"/>
    <cellStyle name="Nota 2 4 2 2" xfId="2475"/>
    <cellStyle name="Nota 2 4 2 2 2" xfId="4066"/>
    <cellStyle name="Nota 2 4 2 2 2 2" xfId="10981"/>
    <cellStyle name="Nota 2 4 2 2 3" xfId="9912"/>
    <cellStyle name="Nota 2 4 2 3" xfId="2476"/>
    <cellStyle name="Nota 2 4 2 3 2" xfId="4067"/>
    <cellStyle name="Nota 2 4 2 3 2 2" xfId="10191"/>
    <cellStyle name="Nota 2 4 2 3 3" xfId="10398"/>
    <cellStyle name="Nota 2 4 2 4" xfId="4065"/>
    <cellStyle name="Nota 2 4 2 4 2" xfId="10748"/>
    <cellStyle name="Nota 2 4 2 5" xfId="10528"/>
    <cellStyle name="Nota 2 4 3" xfId="2477"/>
    <cellStyle name="Nota 2 4 3 2" xfId="2478"/>
    <cellStyle name="Nota 2 4 3 2 2" xfId="4069"/>
    <cellStyle name="Nota 2 4 3 2 2 2" xfId="9521"/>
    <cellStyle name="Nota 2 4 3 2 3" xfId="9911"/>
    <cellStyle name="Nota 2 4 3 3" xfId="2479"/>
    <cellStyle name="Nota 2 4 3 3 2" xfId="4070"/>
    <cellStyle name="Nota 2 4 3 3 2 2" xfId="9520"/>
    <cellStyle name="Nota 2 4 3 3 3" xfId="9910"/>
    <cellStyle name="Nota 2 4 3 4" xfId="4068"/>
    <cellStyle name="Nota 2 4 3 4 2" xfId="9522"/>
    <cellStyle name="Nota 2 4 3 5" xfId="10527"/>
    <cellStyle name="Nota 2 4 4" xfId="2480"/>
    <cellStyle name="Nota 2 4 4 2" xfId="4071"/>
    <cellStyle name="Nota 2 4 4 2 2" xfId="10744"/>
    <cellStyle name="Nota 2 4 4 3" xfId="9909"/>
    <cellStyle name="Nota 2 4 5" xfId="4064"/>
    <cellStyle name="Nota 2 4 5 2" xfId="9523"/>
    <cellStyle name="Nota 2 4 6" xfId="10399"/>
    <cellStyle name="Nota 2 5" xfId="2481"/>
    <cellStyle name="Nota 2 5 2" xfId="2482"/>
    <cellStyle name="Nota 2 5 2 2" xfId="2483"/>
    <cellStyle name="Nota 2 5 2 2 2" xfId="4074"/>
    <cellStyle name="Nota 2 5 2 2 2 2" xfId="10747"/>
    <cellStyle name="Nota 2 5 2 2 3" xfId="10518"/>
    <cellStyle name="Nota 2 5 2 3" xfId="2484"/>
    <cellStyle name="Nota 2 5 2 3 2" xfId="4075"/>
    <cellStyle name="Nota 2 5 2 3 2 2" xfId="10980"/>
    <cellStyle name="Nota 2 5 2 3 3" xfId="10396"/>
    <cellStyle name="Nota 2 5 2 4" xfId="4073"/>
    <cellStyle name="Nota 2 5 2 4 2" xfId="10187"/>
    <cellStyle name="Nota 2 5 2 5" xfId="10389"/>
    <cellStyle name="Nota 2 5 3" xfId="2485"/>
    <cellStyle name="Nota 2 5 3 2" xfId="2486"/>
    <cellStyle name="Nota 2 5 3 2 2" xfId="4077"/>
    <cellStyle name="Nota 2 5 3 2 2 2" xfId="9519"/>
    <cellStyle name="Nota 2 5 3 2 3" xfId="9907"/>
    <cellStyle name="Nota 2 5 3 3" xfId="2487"/>
    <cellStyle name="Nota 2 5 3 3 2" xfId="4078"/>
    <cellStyle name="Nota 2 5 3 3 2 2" xfId="10745"/>
    <cellStyle name="Nota 2 5 3 3 3" xfId="10393"/>
    <cellStyle name="Nota 2 5 3 4" xfId="4076"/>
    <cellStyle name="Nota 2 5 3 4 2" xfId="10190"/>
    <cellStyle name="Nota 2 5 3 5" xfId="10525"/>
    <cellStyle name="Nota 2 5 4" xfId="2488"/>
    <cellStyle name="Nota 2 5 4 2" xfId="4079"/>
    <cellStyle name="Nota 2 5 4 2 2" xfId="10978"/>
    <cellStyle name="Nota 2 5 4 3" xfId="10522"/>
    <cellStyle name="Nota 2 5 5" xfId="4072"/>
    <cellStyle name="Nota 2 5 5 2" xfId="10977"/>
    <cellStyle name="Nota 2 5 6" xfId="9908"/>
    <cellStyle name="Nota 2 6" xfId="2489"/>
    <cellStyle name="Nota 2 6 2" xfId="2490"/>
    <cellStyle name="Nota 2 6 2 2" xfId="2491"/>
    <cellStyle name="Nota 2 6 2 2 2" xfId="4082"/>
    <cellStyle name="Nota 2 6 2 2 2 2" xfId="10979"/>
    <cellStyle name="Nota 2 6 2 2 3" xfId="9906"/>
    <cellStyle name="Nota 2 6 2 3" xfId="2492"/>
    <cellStyle name="Nota 2 6 2 3 2" xfId="4083"/>
    <cellStyle name="Nota 2 6 2 3 2 2" xfId="10189"/>
    <cellStyle name="Nota 2 6 2 3 3" xfId="10394"/>
    <cellStyle name="Nota 2 6 2 4" xfId="4081"/>
    <cellStyle name="Nota 2 6 2 4 2" xfId="10746"/>
    <cellStyle name="Nota 2 6 2 5" xfId="10524"/>
    <cellStyle name="Nota 2 6 3" xfId="2493"/>
    <cellStyle name="Nota 2 6 3 2" xfId="2494"/>
    <cellStyle name="Nota 2 6 3 2 2" xfId="4085"/>
    <cellStyle name="Nota 2 6 3 2 2 2" xfId="9517"/>
    <cellStyle name="Nota 2 6 3 2 3" xfId="9905"/>
    <cellStyle name="Nota 2 6 3 3" xfId="2495"/>
    <cellStyle name="Nota 2 6 3 3 2" xfId="4086"/>
    <cellStyle name="Nota 2 6 3 3 2 2" xfId="9516"/>
    <cellStyle name="Nota 2 6 3 3 3" xfId="9904"/>
    <cellStyle name="Nota 2 6 3 4" xfId="4084"/>
    <cellStyle name="Nota 2 6 3 4 2" xfId="9518"/>
    <cellStyle name="Nota 2 6 3 5" xfId="10523"/>
    <cellStyle name="Nota 2 6 4" xfId="2496"/>
    <cellStyle name="Nota 2 6 4 2" xfId="4087"/>
    <cellStyle name="Nota 2 6 4 2 2" xfId="9515"/>
    <cellStyle name="Nota 2 6 4 3" xfId="10390"/>
    <cellStyle name="Nota 2 6 5" xfId="4080"/>
    <cellStyle name="Nota 2 6 5 2" xfId="10188"/>
    <cellStyle name="Nota 2 6 6" xfId="10395"/>
    <cellStyle name="Nota 2 7" xfId="2497"/>
    <cellStyle name="Nota 2 7 2" xfId="2498"/>
    <cellStyle name="Nota 2 7 2 2" xfId="2499"/>
    <cellStyle name="Nota 2 7 2 2 2" xfId="4090"/>
    <cellStyle name="Nota 2 7 2 2 2 2" xfId="10971"/>
    <cellStyle name="Nota 2 7 2 2 3" xfId="10521"/>
    <cellStyle name="Nota 2 7 2 3" xfId="2500"/>
    <cellStyle name="Nota 2 7 2 3 2" xfId="4091"/>
    <cellStyle name="Nota 2 7 2 3 2 2" xfId="10181"/>
    <cellStyle name="Nota 2 7 2 3 3" xfId="9903"/>
    <cellStyle name="Nota 2 7 2 4" xfId="4089"/>
    <cellStyle name="Nota 2 7 2 4 2" xfId="10738"/>
    <cellStyle name="Nota 2 7 2 5" xfId="10392"/>
    <cellStyle name="Nota 2 7 3" xfId="2501"/>
    <cellStyle name="Nota 2 7 3 2" xfId="2502"/>
    <cellStyle name="Nota 2 7 3 2 2" xfId="4093"/>
    <cellStyle name="Nota 2 7 3 2 2 2" xfId="10743"/>
    <cellStyle name="Nota 2 7 3 2 3" xfId="10520"/>
    <cellStyle name="Nota 2 7 3 3" xfId="2503"/>
    <cellStyle name="Nota 2 7 3 3 2" xfId="4094"/>
    <cellStyle name="Nota 2 7 3 3 2 2" xfId="10976"/>
    <cellStyle name="Nota 2 7 3 3 3" xfId="9902"/>
    <cellStyle name="Nota 2 7 3 4" xfId="4092"/>
    <cellStyle name="Nota 2 7 3 4 2" xfId="9513"/>
    <cellStyle name="Nota 2 7 3 5" xfId="10391"/>
    <cellStyle name="Nota 2 7 4" xfId="2504"/>
    <cellStyle name="Nota 2 7 4 2" xfId="4095"/>
    <cellStyle name="Nota 2 7 4 2 2" xfId="10186"/>
    <cellStyle name="Nota 2 7 4 3" xfId="9901"/>
    <cellStyle name="Nota 2 7 5" xfId="4088"/>
    <cellStyle name="Nota 2 7 5 2" xfId="9514"/>
    <cellStyle name="Nota 2 7 6" xfId="10519"/>
    <cellStyle name="Nota 2 8" xfId="2505"/>
    <cellStyle name="Nota 2 8 2" xfId="2506"/>
    <cellStyle name="Nota 2 8 2 2" xfId="2507"/>
    <cellStyle name="Nota 2 8 2 2 2" xfId="4098"/>
    <cellStyle name="Nota 2 8 2 2 2 2" xfId="9510"/>
    <cellStyle name="Nota 2 8 2 2 3" xfId="10384"/>
    <cellStyle name="Nota 2 8 2 3" xfId="2508"/>
    <cellStyle name="Nota 2 8 2 3 2" xfId="4099"/>
    <cellStyle name="Nota 2 8 2 3 2 2" xfId="10739"/>
    <cellStyle name="Nota 2 8 2 3 3" xfId="10513"/>
    <cellStyle name="Nota 2 8 2 4" xfId="4097"/>
    <cellStyle name="Nota 2 8 2 4 2" xfId="9511"/>
    <cellStyle name="Nota 2 8 2 5" xfId="9899"/>
    <cellStyle name="Nota 2 8 3" xfId="2509"/>
    <cellStyle name="Nota 2 8 3 2" xfId="2510"/>
    <cellStyle name="Nota 2 8 3 2 2" xfId="4101"/>
    <cellStyle name="Nota 2 8 3 2 2 2" xfId="10182"/>
    <cellStyle name="Nota 2 8 3 2 3" xfId="10517"/>
    <cellStyle name="Nota 2 8 3 3" xfId="2511"/>
    <cellStyle name="Nota 2 8 3 3 2" xfId="4102"/>
    <cellStyle name="Nota 2 8 3 3 2 2" xfId="10742"/>
    <cellStyle name="Nota 2 8 3 3 3" xfId="9898"/>
    <cellStyle name="Nota 2 8 3 4" xfId="4100"/>
    <cellStyle name="Nota 2 8 3 4 2" xfId="10972"/>
    <cellStyle name="Nota 2 8 3 5" xfId="10388"/>
    <cellStyle name="Nota 2 8 4" xfId="2512"/>
    <cellStyle name="Nota 2 8 4 2" xfId="4103"/>
    <cellStyle name="Nota 2 8 4 2 2" xfId="10975"/>
    <cellStyle name="Nota 2 8 4 3" xfId="10385"/>
    <cellStyle name="Nota 2 8 5" xfId="4096"/>
    <cellStyle name="Nota 2 8 5 2" xfId="9512"/>
    <cellStyle name="Nota 2 8 6" xfId="9900"/>
    <cellStyle name="Nota 2 9" xfId="2513"/>
    <cellStyle name="Nota 2 9 2" xfId="2514"/>
    <cellStyle name="Nota 2 9 2 2" xfId="2515"/>
    <cellStyle name="Nota 2 9 2 2 2" xfId="4106"/>
    <cellStyle name="Nota 2 9 2 2 2 2" xfId="10740"/>
    <cellStyle name="Nota 2 9 2 2 3" xfId="10516"/>
    <cellStyle name="Nota 2 9 2 3" xfId="2516"/>
    <cellStyle name="Nota 2 9 2 3 2" xfId="4107"/>
    <cellStyle name="Nota 2 9 2 3 2 2" xfId="10973"/>
    <cellStyle name="Nota 2 9 2 3 3" xfId="9897"/>
    <cellStyle name="Nota 2 9 2 4" xfId="4105"/>
    <cellStyle name="Nota 2 9 2 4 2" xfId="9509"/>
    <cellStyle name="Nota 2 9 2 5" xfId="10387"/>
    <cellStyle name="Nota 2 9 3" xfId="2517"/>
    <cellStyle name="Nota 2 9 3 2" xfId="2518"/>
    <cellStyle name="Nota 2 9 3 2 2" xfId="4109"/>
    <cellStyle name="Nota 2 9 3 2 2 2" xfId="10741"/>
    <cellStyle name="Nota 2 9 3 2 3" xfId="10515"/>
    <cellStyle name="Nota 2 9 3 3" xfId="2519"/>
    <cellStyle name="Nota 2 9 3 3 2" xfId="4110"/>
    <cellStyle name="Nota 2 9 3 3 2 2" xfId="10974"/>
    <cellStyle name="Nota 2 9 3 3 3" xfId="9896"/>
    <cellStyle name="Nota 2 9 3 4" xfId="4108"/>
    <cellStyle name="Nota 2 9 3 4 2" xfId="10183"/>
    <cellStyle name="Nota 2 9 3 5" xfId="10386"/>
    <cellStyle name="Nota 2 9 4" xfId="2520"/>
    <cellStyle name="Nota 2 9 4 2" xfId="4111"/>
    <cellStyle name="Nota 2 9 4 2 2" xfId="10184"/>
    <cellStyle name="Nota 2 9 4 3" xfId="9895"/>
    <cellStyle name="Nota 2 9 5" xfId="4104"/>
    <cellStyle name="Nota 2 9 5 2" xfId="10185"/>
    <cellStyle name="Nota 2 9 6" xfId="10514"/>
    <cellStyle name="Nota 20" xfId="2521"/>
    <cellStyle name="Nota 21" xfId="2522"/>
    <cellStyle name="Nota 22" xfId="2523"/>
    <cellStyle name="Nota 23" xfId="2524"/>
    <cellStyle name="Nota 24" xfId="2525"/>
    <cellStyle name="Nota 25" xfId="2526"/>
    <cellStyle name="Nota 26" xfId="2527"/>
    <cellStyle name="Nota 27" xfId="2528"/>
    <cellStyle name="Nota 3" xfId="2529"/>
    <cellStyle name="Nota 3 2" xfId="2530"/>
    <cellStyle name="Nota 3 2 10" xfId="5714"/>
    <cellStyle name="Nota 3 2 10 2" xfId="9714"/>
    <cellStyle name="Nota 3 2 11" xfId="9894"/>
    <cellStyle name="Nota 3 2 2" xfId="2531"/>
    <cellStyle name="Nota 3 2 2 2" xfId="2532"/>
    <cellStyle name="Nota 3 2 3" xfId="2533"/>
    <cellStyle name="Nota 3 2 3 2" xfId="2534"/>
    <cellStyle name="Nota 3 2 3 2 2" xfId="2535"/>
    <cellStyle name="Nota 3 2 3 2 2 2" xfId="4115"/>
    <cellStyle name="Nota 3 2 3 2 2 2 2" xfId="9505"/>
    <cellStyle name="Nota 3 2 3 2 2 3" xfId="5717"/>
    <cellStyle name="Nota 3 2 3 2 2 3 2" xfId="9711"/>
    <cellStyle name="Nota 3 2 3 2 2 4" xfId="10512"/>
    <cellStyle name="Nota 3 2 3 2 3" xfId="2536"/>
    <cellStyle name="Nota 3 2 3 2 3 2" xfId="4116"/>
    <cellStyle name="Nota 3 2 3 2 3 2 2" xfId="9504"/>
    <cellStyle name="Nota 3 2 3 2 3 3" xfId="5718"/>
    <cellStyle name="Nota 3 2 3 2 3 3 2" xfId="9710"/>
    <cellStyle name="Nota 3 2 3 2 3 4" xfId="9893"/>
    <cellStyle name="Nota 3 2 3 2 4" xfId="4114"/>
    <cellStyle name="Nota 3 2 3 2 4 2" xfId="9506"/>
    <cellStyle name="Nota 3 2 3 2 5" xfId="5716"/>
    <cellStyle name="Nota 3 2 3 2 5 2" xfId="9712"/>
    <cellStyle name="Nota 3 2 3 2 6" xfId="10383"/>
    <cellStyle name="Nota 3 2 3 3" xfId="2537"/>
    <cellStyle name="Nota 3 2 3 3 2" xfId="2538"/>
    <cellStyle name="Nota 3 2 3 3 2 2" xfId="4118"/>
    <cellStyle name="Nota 3 2 3 3 2 2 2" xfId="9502"/>
    <cellStyle name="Nota 3 2 3 3 2 3" xfId="5720"/>
    <cellStyle name="Nota 3 2 3 3 2 3 2" xfId="9708"/>
    <cellStyle name="Nota 3 2 3 3 2 4" xfId="10510"/>
    <cellStyle name="Nota 3 2 3 3 3" xfId="2539"/>
    <cellStyle name="Nota 3 2 3 3 3 2" xfId="4119"/>
    <cellStyle name="Nota 3 2 3 3 3 2 2" xfId="9501"/>
    <cellStyle name="Nota 3 2 3 3 3 3" xfId="5721"/>
    <cellStyle name="Nota 3 2 3 3 3 3 2" xfId="9707"/>
    <cellStyle name="Nota 3 2 3 3 3 4" xfId="10382"/>
    <cellStyle name="Nota 3 2 3 3 4" xfId="4117"/>
    <cellStyle name="Nota 3 2 3 3 4 2" xfId="9503"/>
    <cellStyle name="Nota 3 2 3 3 5" xfId="5719"/>
    <cellStyle name="Nota 3 2 3 3 5 2" xfId="9709"/>
    <cellStyle name="Nota 3 2 3 3 6" xfId="10381"/>
    <cellStyle name="Nota 3 2 3 4" xfId="2540"/>
    <cellStyle name="Nota 3 2 3 4 2" xfId="4120"/>
    <cellStyle name="Nota 3 2 3 4 2 2" xfId="9500"/>
    <cellStyle name="Nota 3 2 3 4 3" xfId="5722"/>
    <cellStyle name="Nota 3 2 3 4 3 2" xfId="9706"/>
    <cellStyle name="Nota 3 2 3 4 4" xfId="10511"/>
    <cellStyle name="Nota 3 2 3 5" xfId="4113"/>
    <cellStyle name="Nota 3 2 3 5 2" xfId="9507"/>
    <cellStyle name="Nota 3 2 3 6" xfId="5715"/>
    <cellStyle name="Nota 3 2 3 6 2" xfId="9713"/>
    <cellStyle name="Nota 3 2 3 7" xfId="10506"/>
    <cellStyle name="Nota 3 2 4" xfId="2541"/>
    <cellStyle name="Nota 3 2 4 2" xfId="2542"/>
    <cellStyle name="Nota 3 2 5" xfId="2543"/>
    <cellStyle name="Nota 3 2 5 2" xfId="2544"/>
    <cellStyle name="Nota 3 2 5 2 2" xfId="2545"/>
    <cellStyle name="Nota 3 2 5 2 2 2" xfId="5725"/>
    <cellStyle name="Nota 3 2 5 2 2 3" xfId="7182"/>
    <cellStyle name="Nota 3 2 5 2 2 4" xfId="6676"/>
    <cellStyle name="Nota 3 2 5 2 3" xfId="5724"/>
    <cellStyle name="Nota 3 2 5 2 4" xfId="7181"/>
    <cellStyle name="Nota 3 2 5 2 5" xfId="6675"/>
    <cellStyle name="Nota 3 2 5 3" xfId="2546"/>
    <cellStyle name="Nota 3 2 5 3 2" xfId="5726"/>
    <cellStyle name="Nota 3 2 5 3 3" xfId="7183"/>
    <cellStyle name="Nota 3 2 5 3 4" xfId="6677"/>
    <cellStyle name="Nota 3 2 5 4" xfId="5723"/>
    <cellStyle name="Nota 3 2 5 5" xfId="7180"/>
    <cellStyle name="Nota 3 2 5 6" xfId="6674"/>
    <cellStyle name="Nota 3 2 6" xfId="2547"/>
    <cellStyle name="Nota 3 2 6 2" xfId="2548"/>
    <cellStyle name="Nota 3 2 6 2 2" xfId="4122"/>
    <cellStyle name="Nota 3 2 6 2 2 2" xfId="10967"/>
    <cellStyle name="Nota 3 2 6 2 3" xfId="5728"/>
    <cellStyle name="Nota 3 2 6 2 3 2" xfId="9704"/>
    <cellStyle name="Nota 3 2 6 2 4" xfId="10380"/>
    <cellStyle name="Nota 3 2 6 3" xfId="2549"/>
    <cellStyle name="Nota 3 2 6 3 2" xfId="4123"/>
    <cellStyle name="Nota 3 2 6 3 2 2" xfId="10177"/>
    <cellStyle name="Nota 3 2 6 3 3" xfId="5729"/>
    <cellStyle name="Nota 3 2 6 3 3 2" xfId="9703"/>
    <cellStyle name="Nota 3 2 6 3 4" xfId="10509"/>
    <cellStyle name="Nota 3 2 6 4" xfId="4121"/>
    <cellStyle name="Nota 3 2 6 4 2" xfId="10734"/>
    <cellStyle name="Nota 3 2 6 5" xfId="5727"/>
    <cellStyle name="Nota 3 2 6 5 2" xfId="9705"/>
    <cellStyle name="Nota 3 2 6 6" xfId="10507"/>
    <cellStyle name="Nota 3 2 7" xfId="2550"/>
    <cellStyle name="Nota 3 2 7 2" xfId="2551"/>
    <cellStyle name="Nota 3 2 7 2 2" xfId="4125"/>
    <cellStyle name="Nota 3 2 7 2 2 2" xfId="10970"/>
    <cellStyle name="Nota 3 2 7 2 3" xfId="5731"/>
    <cellStyle name="Nota 3 2 7 2 3 2" xfId="9701"/>
    <cellStyle name="Nota 3 2 7 2 4" xfId="10379"/>
    <cellStyle name="Nota 3 2 7 3" xfId="2552"/>
    <cellStyle name="Nota 3 2 7 3 2" xfId="4126"/>
    <cellStyle name="Nota 3 2 7 3 2 2" xfId="10180"/>
    <cellStyle name="Nota 3 2 7 3 3" xfId="5732"/>
    <cellStyle name="Nota 3 2 7 3 3 2" xfId="10286"/>
    <cellStyle name="Nota 3 2 7 3 4" xfId="10508"/>
    <cellStyle name="Nota 3 2 7 4" xfId="4124"/>
    <cellStyle name="Nota 3 2 7 4 2" xfId="10737"/>
    <cellStyle name="Nota 3 2 7 5" xfId="5730"/>
    <cellStyle name="Nota 3 2 7 5 2" xfId="9702"/>
    <cellStyle name="Nota 3 2 7 6" xfId="9892"/>
    <cellStyle name="Nota 3 2 8" xfId="2553"/>
    <cellStyle name="Nota 3 2 8 2" xfId="4127"/>
    <cellStyle name="Nota 3 2 8 2 2" xfId="9499"/>
    <cellStyle name="Nota 3 2 8 3" xfId="5733"/>
    <cellStyle name="Nota 3 2 8 3 2" xfId="9700"/>
    <cellStyle name="Nota 3 2 8 4" xfId="9891"/>
    <cellStyle name="Nota 3 2 9" xfId="4112"/>
    <cellStyle name="Nota 3 2 9 2" xfId="9508"/>
    <cellStyle name="Nota 3 3" xfId="2554"/>
    <cellStyle name="Nota 3 4" xfId="2555"/>
    <cellStyle name="Nota 3 4 2" xfId="2556"/>
    <cellStyle name="Nota 3 5" xfId="2557"/>
    <cellStyle name="Nota 3 5 2" xfId="2558"/>
    <cellStyle name="Nota 3 5 2 2" xfId="2559"/>
    <cellStyle name="Nota 3 5 2 2 2" xfId="5736"/>
    <cellStyle name="Nota 3 5 2 2 3" xfId="7186"/>
    <cellStyle name="Nota 3 5 2 2 4" xfId="6680"/>
    <cellStyle name="Nota 3 5 2 3" xfId="5735"/>
    <cellStyle name="Nota 3 5 2 4" xfId="7185"/>
    <cellStyle name="Nota 3 5 2 5" xfId="6679"/>
    <cellStyle name="Nota 3 5 3" xfId="2560"/>
    <cellStyle name="Nota 3 5 3 2" xfId="5737"/>
    <cellStyle name="Nota 3 5 3 3" xfId="7187"/>
    <cellStyle name="Nota 3 5 3 4" xfId="6681"/>
    <cellStyle name="Nota 3 5 4" xfId="5734"/>
    <cellStyle name="Nota 3 5 5" xfId="7184"/>
    <cellStyle name="Nota 3 5 6" xfId="6678"/>
    <cellStyle name="Nota 3 6" xfId="2561"/>
    <cellStyle name="Nota 3 7" xfId="2562"/>
    <cellStyle name="Nota 3 7 2" xfId="2563"/>
    <cellStyle name="Nota 3 7 2 2" xfId="4129"/>
    <cellStyle name="Nota 3 7 2 2 2" xfId="10968"/>
    <cellStyle name="Nota 3 7 2 3" xfId="5739"/>
    <cellStyle name="Nota 3 7 2 3 2" xfId="9698"/>
    <cellStyle name="Nota 3 7 2 4" xfId="10503"/>
    <cellStyle name="Nota 3 7 3" xfId="2564"/>
    <cellStyle name="Nota 3 7 3 2" xfId="4130"/>
    <cellStyle name="Nota 3 7 3 2 2" xfId="10178"/>
    <cellStyle name="Nota 3 7 3 3" xfId="5740"/>
    <cellStyle name="Nota 3 7 3 3 2" xfId="9697"/>
    <cellStyle name="Nota 3 7 3 4" xfId="10378"/>
    <cellStyle name="Nota 3 7 4" xfId="4128"/>
    <cellStyle name="Nota 3 7 4 2" xfId="10735"/>
    <cellStyle name="Nota 3 7 5" xfId="5738"/>
    <cellStyle name="Nota 3 7 5 2" xfId="9699"/>
    <cellStyle name="Nota 3 7 6" xfId="10376"/>
    <cellStyle name="Nota 3 8" xfId="2565"/>
    <cellStyle name="Nota 3 8 2" xfId="4131"/>
    <cellStyle name="Nota 3 8 2 2" xfId="10736"/>
    <cellStyle name="Nota 3 8 3" xfId="5741"/>
    <cellStyle name="Nota 3 8 3 2" xfId="9696"/>
    <cellStyle name="Nota 3 8 4" xfId="10505"/>
    <cellStyle name="Nota 3 9" xfId="2566"/>
    <cellStyle name="Nota 3 9 2" xfId="4132"/>
    <cellStyle name="Nota 3 9 2 2" xfId="10969"/>
    <cellStyle name="Nota 3 9 3" xfId="5742"/>
    <cellStyle name="Nota 3 9 3 2" xfId="9695"/>
    <cellStyle name="Nota 3 9 4" xfId="9890"/>
    <cellStyle name="Nota 4" xfId="2567"/>
    <cellStyle name="Nota 4 10" xfId="5743"/>
    <cellStyle name="Nota 4 10 2" xfId="9694"/>
    <cellStyle name="Nota 4 11" xfId="10377"/>
    <cellStyle name="Nota 4 2" xfId="2568"/>
    <cellStyle name="Nota 4 2 10" xfId="5744"/>
    <cellStyle name="Nota 4 2 10 2" xfId="9693"/>
    <cellStyle name="Nota 4 2 11" xfId="10504"/>
    <cellStyle name="Nota 4 2 2" xfId="2569"/>
    <cellStyle name="Nota 4 2 2 2" xfId="2570"/>
    <cellStyle name="Nota 4 2 3" xfId="2571"/>
    <cellStyle name="Nota 4 2 3 2" xfId="2572"/>
    <cellStyle name="Nota 4 2 3 2 2" xfId="2573"/>
    <cellStyle name="Nota 4 2 3 2 2 2" xfId="4137"/>
    <cellStyle name="Nota 4 2 3 2 2 2 2" xfId="9495"/>
    <cellStyle name="Nota 4 2 3 2 2 3" xfId="5747"/>
    <cellStyle name="Nota 4 2 3 2 2 3 2" xfId="9690"/>
    <cellStyle name="Nota 4 2 3 2 2 4" xfId="10375"/>
    <cellStyle name="Nota 4 2 3 2 3" xfId="2574"/>
    <cellStyle name="Nota 4 2 3 2 3 2" xfId="4138"/>
    <cellStyle name="Nota 4 2 3 2 3 2 2" xfId="10730"/>
    <cellStyle name="Nota 4 2 3 2 3 3" xfId="5748"/>
    <cellStyle name="Nota 4 2 3 2 3 3 2" xfId="9689"/>
    <cellStyle name="Nota 4 2 3 2 3 4" xfId="10502"/>
    <cellStyle name="Nota 4 2 3 2 4" xfId="4136"/>
    <cellStyle name="Nota 4 2 3 2 4 2" xfId="9496"/>
    <cellStyle name="Nota 4 2 3 2 5" xfId="5746"/>
    <cellStyle name="Nota 4 2 3 2 5 2" xfId="9691"/>
    <cellStyle name="Nota 4 2 3 2 6" xfId="10500"/>
    <cellStyle name="Nota 4 2 3 3" xfId="2575"/>
    <cellStyle name="Nota 4 2 3 3 2" xfId="2576"/>
    <cellStyle name="Nota 4 2 3 3 2 2" xfId="4140"/>
    <cellStyle name="Nota 4 2 3 3 2 2 2" xfId="10173"/>
    <cellStyle name="Nota 4 2 3 3 2 3" xfId="5750"/>
    <cellStyle name="Nota 4 2 3 3 2 3 2" xfId="9687"/>
    <cellStyle name="Nota 4 2 3 3 2 4" xfId="10374"/>
    <cellStyle name="Nota 4 2 3 3 3" xfId="2577"/>
    <cellStyle name="Nota 4 2 3 3 3 2" xfId="4141"/>
    <cellStyle name="Nota 4 2 3 3 3 2 2" xfId="10733"/>
    <cellStyle name="Nota 4 2 3 3 3 3" xfId="5751"/>
    <cellStyle name="Nota 4 2 3 3 3 3 2" xfId="9686"/>
    <cellStyle name="Nota 4 2 3 3 3 4" xfId="10501"/>
    <cellStyle name="Nota 4 2 3 3 4" xfId="4139"/>
    <cellStyle name="Nota 4 2 3 3 4 2" xfId="10963"/>
    <cellStyle name="Nota 4 2 3 3 5" xfId="5749"/>
    <cellStyle name="Nota 4 2 3 3 5 2" xfId="9688"/>
    <cellStyle name="Nota 4 2 3 3 6" xfId="9889"/>
    <cellStyle name="Nota 4 2 3 4" xfId="2578"/>
    <cellStyle name="Nota 4 2 3 4 2" xfId="4142"/>
    <cellStyle name="Nota 4 2 3 4 2 2" xfId="10966"/>
    <cellStyle name="Nota 4 2 3 4 3" xfId="5752"/>
    <cellStyle name="Nota 4 2 3 4 3 2" xfId="9685"/>
    <cellStyle name="Nota 4 2 3 4 4" xfId="9888"/>
    <cellStyle name="Nota 4 2 3 5" xfId="4135"/>
    <cellStyle name="Nota 4 2 3 5 2" xfId="9497"/>
    <cellStyle name="Nota 4 2 3 6" xfId="5745"/>
    <cellStyle name="Nota 4 2 3 6 2" xfId="9692"/>
    <cellStyle name="Nota 4 2 3 7" xfId="10373"/>
    <cellStyle name="Nota 4 2 4" xfId="2579"/>
    <cellStyle name="Nota 4 2 4 2" xfId="2580"/>
    <cellStyle name="Nota 4 2 5" xfId="2581"/>
    <cellStyle name="Nota 4 2 5 2" xfId="2582"/>
    <cellStyle name="Nota 4 2 5 2 2" xfId="2583"/>
    <cellStyle name="Nota 4 2 5 2 2 2" xfId="5755"/>
    <cellStyle name="Nota 4 2 5 2 2 3" xfId="7190"/>
    <cellStyle name="Nota 4 2 5 2 2 4" xfId="6684"/>
    <cellStyle name="Nota 4 2 5 2 3" xfId="5754"/>
    <cellStyle name="Nota 4 2 5 2 4" xfId="7189"/>
    <cellStyle name="Nota 4 2 5 2 5" xfId="6683"/>
    <cellStyle name="Nota 4 2 5 3" xfId="2584"/>
    <cellStyle name="Nota 4 2 5 3 2" xfId="5756"/>
    <cellStyle name="Nota 4 2 5 3 3" xfId="7191"/>
    <cellStyle name="Nota 4 2 5 3 4" xfId="6685"/>
    <cellStyle name="Nota 4 2 5 4" xfId="5753"/>
    <cellStyle name="Nota 4 2 5 5" xfId="7188"/>
    <cellStyle name="Nota 4 2 5 6" xfId="6682"/>
    <cellStyle name="Nota 4 2 6" xfId="2585"/>
    <cellStyle name="Nota 4 2 6 2" xfId="2586"/>
    <cellStyle name="Nota 4 2 6 2 2" xfId="4144"/>
    <cellStyle name="Nota 4 2 6 2 2 2" xfId="9494"/>
    <cellStyle name="Nota 4 2 6 2 3" xfId="5758"/>
    <cellStyle name="Nota 4 2 6 2 3 2" xfId="10845"/>
    <cellStyle name="Nota 4 2 6 2 4" xfId="9887"/>
    <cellStyle name="Nota 4 2 6 3" xfId="2587"/>
    <cellStyle name="Nota 4 2 6 3 2" xfId="4145"/>
    <cellStyle name="Nota 4 2 6 3 2 2" xfId="10731"/>
    <cellStyle name="Nota 4 2 6 3 3" xfId="5759"/>
    <cellStyle name="Nota 4 2 6 3 3 2" xfId="11129"/>
    <cellStyle name="Nota 4 2 6 3 4" xfId="10371"/>
    <cellStyle name="Nota 4 2 6 4" xfId="4143"/>
    <cellStyle name="Nota 4 2 6 4 2" xfId="10176"/>
    <cellStyle name="Nota 4 2 6 5" xfId="5757"/>
    <cellStyle name="Nota 4 2 6 5 2" xfId="9684"/>
    <cellStyle name="Nota 4 2 6 6" xfId="10499"/>
    <cellStyle name="Nota 4 2 7" xfId="2588"/>
    <cellStyle name="Nota 4 2 7 2" xfId="2589"/>
    <cellStyle name="Nota 4 2 7 2 2" xfId="4147"/>
    <cellStyle name="Nota 4 2 7 2 2 2" xfId="10174"/>
    <cellStyle name="Nota 4 2 7 2 3" xfId="5761"/>
    <cellStyle name="Nota 4 2 7 2 3 2" xfId="10895"/>
    <cellStyle name="Nota 4 2 7 2 4" xfId="10372"/>
    <cellStyle name="Nota 4 2 7 3" xfId="2590"/>
    <cellStyle name="Nota 4 2 7 3 2" xfId="4148"/>
    <cellStyle name="Nota 4 2 7 3 2 2" xfId="10732"/>
    <cellStyle name="Nota 4 2 7 3 3" xfId="5762"/>
    <cellStyle name="Nota 4 2 7 3 3 2" xfId="10490"/>
    <cellStyle name="Nota 4 2 7 3 4" xfId="10498"/>
    <cellStyle name="Nota 4 2 7 4" xfId="4146"/>
    <cellStyle name="Nota 4 2 7 4 2" xfId="10964"/>
    <cellStyle name="Nota 4 2 7 5" xfId="5760"/>
    <cellStyle name="Nota 4 2 7 5 2" xfId="10285"/>
    <cellStyle name="Nota 4 2 7 6" xfId="10497"/>
    <cellStyle name="Nota 4 2 8" xfId="2591"/>
    <cellStyle name="Nota 4 2 8 2" xfId="4149"/>
    <cellStyle name="Nota 4 2 8 2 2" xfId="10965"/>
    <cellStyle name="Nota 4 2 8 3" xfId="5763"/>
    <cellStyle name="Nota 4 2 8 3 2" xfId="9683"/>
    <cellStyle name="Nota 4 2 8 4" xfId="9886"/>
    <cellStyle name="Nota 4 2 9" xfId="4134"/>
    <cellStyle name="Nota 4 2 9 2" xfId="9498"/>
    <cellStyle name="Nota 4 3" xfId="2592"/>
    <cellStyle name="Nota 4 4" xfId="2593"/>
    <cellStyle name="Nota 4 4 2" xfId="2594"/>
    <cellStyle name="Nota 4 5" xfId="2595"/>
    <cellStyle name="Nota 4 5 2" xfId="2596"/>
    <cellStyle name="Nota 4 5 2 2" xfId="2597"/>
    <cellStyle name="Nota 4 5 2 2 2" xfId="5766"/>
    <cellStyle name="Nota 4 5 2 2 3" xfId="7194"/>
    <cellStyle name="Nota 4 5 2 2 4" xfId="6688"/>
    <cellStyle name="Nota 4 5 2 3" xfId="5765"/>
    <cellStyle name="Nota 4 5 2 4" xfId="7193"/>
    <cellStyle name="Nota 4 5 2 5" xfId="6687"/>
    <cellStyle name="Nota 4 5 3" xfId="2598"/>
    <cellStyle name="Nota 4 5 3 2" xfId="5767"/>
    <cellStyle name="Nota 4 5 3 3" xfId="7195"/>
    <cellStyle name="Nota 4 5 3 4" xfId="6689"/>
    <cellStyle name="Nota 4 5 4" xfId="5764"/>
    <cellStyle name="Nota 4 5 5" xfId="7192"/>
    <cellStyle name="Nota 4 5 6" xfId="6686"/>
    <cellStyle name="Nota 4 6" xfId="2599"/>
    <cellStyle name="Nota 4 7" xfId="2600"/>
    <cellStyle name="Nota 4 7 2" xfId="2601"/>
    <cellStyle name="Nota 4 7 2 2" xfId="4151"/>
    <cellStyle name="Nota 4 7 2 2 2" xfId="9493"/>
    <cellStyle name="Nota 4 7 2 3" xfId="5769"/>
    <cellStyle name="Nota 4 7 2 3 2" xfId="10844"/>
    <cellStyle name="Nota 4 7 2 4" xfId="10370"/>
    <cellStyle name="Nota 4 7 3" xfId="2602"/>
    <cellStyle name="Nota 4 7 3 2" xfId="4152"/>
    <cellStyle name="Nota 4 7 3 2 2" xfId="9492"/>
    <cellStyle name="Nota 4 7 3 3" xfId="5770"/>
    <cellStyle name="Nota 4 7 3 3 2" xfId="11128"/>
    <cellStyle name="Nota 4 7 3 4" xfId="10496"/>
    <cellStyle name="Nota 4 7 4" xfId="4150"/>
    <cellStyle name="Nota 4 7 4 2" xfId="10175"/>
    <cellStyle name="Nota 4 7 5" xfId="5768"/>
    <cellStyle name="Nota 4 7 5 2" xfId="10488"/>
    <cellStyle name="Nota 4 7 6" xfId="9885"/>
    <cellStyle name="Nota 4 8" xfId="2603"/>
    <cellStyle name="Nota 4 8 2" xfId="4153"/>
    <cellStyle name="Nota 4 8 2 2" xfId="9491"/>
    <cellStyle name="Nota 4 8 3" xfId="5771"/>
    <cellStyle name="Nota 4 8 3 2" xfId="10284"/>
    <cellStyle name="Nota 4 8 4" xfId="9884"/>
    <cellStyle name="Nota 4 9" xfId="4133"/>
    <cellStyle name="Nota 4 9 2" xfId="10179"/>
    <cellStyle name="Nota 5" xfId="2604"/>
    <cellStyle name="Nota 5 2" xfId="2605"/>
    <cellStyle name="Nota 5 2 2" xfId="2606"/>
    <cellStyle name="Nota 5 2 2 2" xfId="2607"/>
    <cellStyle name="Nota 5 2 2 2 2" xfId="4157"/>
    <cellStyle name="Nota 5 2 2 2 2 2" xfId="10169"/>
    <cellStyle name="Nota 5 2 2 2 3" xfId="5775"/>
    <cellStyle name="Nota 5 2 2 2 3 2" xfId="9681"/>
    <cellStyle name="Nota 5 2 2 2 4" xfId="10491"/>
    <cellStyle name="Nota 5 2 2 3" xfId="2608"/>
    <cellStyle name="Nota 5 2 2 3 2" xfId="4158"/>
    <cellStyle name="Nota 5 2 2 3 2 2" xfId="10729"/>
    <cellStyle name="Nota 5 2 2 3 3" xfId="5776"/>
    <cellStyle name="Nota 5 2 2 3 3 2" xfId="10842"/>
    <cellStyle name="Nota 5 2 2 3 4" xfId="10495"/>
    <cellStyle name="Nota 5 2 2 4" xfId="4156"/>
    <cellStyle name="Nota 5 2 2 4 2" xfId="10959"/>
    <cellStyle name="Nota 5 2 2 5" xfId="5774"/>
    <cellStyle name="Nota 5 2 2 5 2" xfId="9682"/>
    <cellStyle name="Nota 5 2 2 6" xfId="9881"/>
    <cellStyle name="Nota 5 2 3" xfId="2609"/>
    <cellStyle name="Nota 5 2 3 2" xfId="2610"/>
    <cellStyle name="Nota 5 2 3 2 2" xfId="4160"/>
    <cellStyle name="Nota 5 2 3 2 2 2" xfId="10172"/>
    <cellStyle name="Nota 5 2 3 2 3" xfId="5778"/>
    <cellStyle name="Nota 5 2 3 2 3 2" xfId="10282"/>
    <cellStyle name="Nota 5 2 3 2 4" xfId="10492"/>
    <cellStyle name="Nota 5 2 3 3" xfId="2611"/>
    <cellStyle name="Nota 5 2 3 3 2" xfId="4161"/>
    <cellStyle name="Nota 5 2 3 3 2 2" xfId="9489"/>
    <cellStyle name="Nota 5 2 3 3 3" xfId="5779"/>
    <cellStyle name="Nota 5 2 3 3 3 2" xfId="10833"/>
    <cellStyle name="Nota 5 2 3 3 4" xfId="10494"/>
    <cellStyle name="Nota 5 2 3 4" xfId="4159"/>
    <cellStyle name="Nota 5 2 3 4 2" xfId="10962"/>
    <cellStyle name="Nota 5 2 3 5" xfId="5777"/>
    <cellStyle name="Nota 5 2 3 5 2" xfId="11126"/>
    <cellStyle name="Nota 5 2 3 6" xfId="9880"/>
    <cellStyle name="Nota 5 2 4" xfId="2612"/>
    <cellStyle name="Nota 5 2 4 2" xfId="4162"/>
    <cellStyle name="Nota 5 2 4 2 2" xfId="10727"/>
    <cellStyle name="Nota 5 2 4 3" xfId="5780"/>
    <cellStyle name="Nota 5 2 4 3 2" xfId="10486"/>
    <cellStyle name="Nota 5 2 4 4" xfId="9879"/>
    <cellStyle name="Nota 5 2 5" xfId="4155"/>
    <cellStyle name="Nota 5 2 5 2" xfId="10726"/>
    <cellStyle name="Nota 5 2 6" xfId="5773"/>
    <cellStyle name="Nota 5 2 6 2" xfId="10489"/>
    <cellStyle name="Nota 5 2 7" xfId="9882"/>
    <cellStyle name="Nota 5 3" xfId="2613"/>
    <cellStyle name="Nota 5 3 2" xfId="2614"/>
    <cellStyle name="Nota 5 3 2 2" xfId="4164"/>
    <cellStyle name="Nota 5 3 2 2 2" xfId="10170"/>
    <cellStyle name="Nota 5 3 2 3" xfId="5782"/>
    <cellStyle name="Nota 5 3 2 3 2" xfId="11127"/>
    <cellStyle name="Nota 5 3 2 4" xfId="9878"/>
    <cellStyle name="Nota 5 3 3" xfId="2615"/>
    <cellStyle name="Nota 5 3 3 2" xfId="4165"/>
    <cellStyle name="Nota 5 3 3 2 2" xfId="10728"/>
    <cellStyle name="Nota 5 3 3 3" xfId="5783"/>
    <cellStyle name="Nota 5 3 3 3 2" xfId="10283"/>
    <cellStyle name="Nota 5 3 3 4" xfId="9877"/>
    <cellStyle name="Nota 5 3 4" xfId="4163"/>
    <cellStyle name="Nota 5 3 4 2" xfId="10960"/>
    <cellStyle name="Nota 5 3 5" xfId="5781"/>
    <cellStyle name="Nota 5 3 5 2" xfId="10843"/>
    <cellStyle name="Nota 5 3 6" xfId="10493"/>
    <cellStyle name="Nota 5 4" xfId="2616"/>
    <cellStyle name="Nota 5 4 2" xfId="4166"/>
    <cellStyle name="Nota 5 4 2 2" xfId="10961"/>
    <cellStyle name="Nota 5 4 3" xfId="5784"/>
    <cellStyle name="Nota 5 4 3 2" xfId="10894"/>
    <cellStyle name="Nota 5 4 4" xfId="9876"/>
    <cellStyle name="Nota 5 5" xfId="4154"/>
    <cellStyle name="Nota 5 5 2" xfId="9490"/>
    <cellStyle name="Nota 5 6" xfId="5772"/>
    <cellStyle name="Nota 5 6 2" xfId="10832"/>
    <cellStyle name="Nota 5 7" xfId="9883"/>
    <cellStyle name="Nota 6" xfId="2617"/>
    <cellStyle name="Nota 6 2" xfId="2618"/>
    <cellStyle name="Nota 6 2 2" xfId="2619"/>
    <cellStyle name="Nota 6 2 2 2" xfId="2620"/>
    <cellStyle name="Nota 6 2 2 2 2" xfId="4170"/>
    <cellStyle name="Nota 6 2 2 2 2 2" xfId="9486"/>
    <cellStyle name="Nota 6 2 2 2 3" xfId="5788"/>
    <cellStyle name="Nota 6 2 2 2 3 2" xfId="10840"/>
    <cellStyle name="Nota 6 2 2 2 4" xfId="9874"/>
    <cellStyle name="Nota 6 2 2 3" xfId="2621"/>
    <cellStyle name="Nota 6 2 2 3 2" xfId="4171"/>
    <cellStyle name="Nota 6 2 2 3 2 2" xfId="9485"/>
    <cellStyle name="Nota 6 2 2 3 3" xfId="5789"/>
    <cellStyle name="Nota 6 2 2 3 3 2" xfId="11124"/>
    <cellStyle name="Nota 6 2 2 3 4" xfId="10367"/>
    <cellStyle name="Nota 6 2 2 4" xfId="4169"/>
    <cellStyle name="Nota 6 2 2 4 2" xfId="9487"/>
    <cellStyle name="Nota 6 2 2 5" xfId="5787"/>
    <cellStyle name="Nota 6 2 2 5 2" xfId="9679"/>
    <cellStyle name="Nota 6 2 2 6" xfId="10368"/>
    <cellStyle name="Nota 6 2 3" xfId="2622"/>
    <cellStyle name="Nota 6 2 3 2" xfId="2623"/>
    <cellStyle name="Nota 6 2 3 2 2" xfId="4173"/>
    <cellStyle name="Nota 6 2 3 2 2 2" xfId="10955"/>
    <cellStyle name="Nota 6 2 3 2 3" xfId="5791"/>
    <cellStyle name="Nota 6 2 3 2 3 2" xfId="10893"/>
    <cellStyle name="Nota 6 2 3 2 4" xfId="10366"/>
    <cellStyle name="Nota 6 2 3 3" xfId="2624"/>
    <cellStyle name="Nota 6 2 3 3 2" xfId="4174"/>
    <cellStyle name="Nota 6 2 3 3 2 2" xfId="10165"/>
    <cellStyle name="Nota 6 2 3 3 3" xfId="5792"/>
    <cellStyle name="Nota 6 2 3 3 3 2" xfId="10484"/>
    <cellStyle name="Nota 6 2 3 3 4" xfId="9872"/>
    <cellStyle name="Nota 6 2 3 4" xfId="4172"/>
    <cellStyle name="Nota 6 2 3 4 2" xfId="10722"/>
    <cellStyle name="Nota 6 2 3 5" xfId="5790"/>
    <cellStyle name="Nota 6 2 3 5 2" xfId="10280"/>
    <cellStyle name="Nota 6 2 3 6" xfId="9873"/>
    <cellStyle name="Nota 6 2 4" xfId="2625"/>
    <cellStyle name="Nota 6 2 4 2" xfId="4175"/>
    <cellStyle name="Nota 6 2 4 2 2" xfId="10725"/>
    <cellStyle name="Nota 6 2 4 3" xfId="5793"/>
    <cellStyle name="Nota 6 2 4 3 2" xfId="10841"/>
    <cellStyle name="Nota 6 2 4 4" xfId="10365"/>
    <cellStyle name="Nota 6 2 5" xfId="4168"/>
    <cellStyle name="Nota 6 2 5 2" xfId="9488"/>
    <cellStyle name="Nota 6 2 6" xfId="5786"/>
    <cellStyle name="Nota 6 2 6 2" xfId="9680"/>
    <cellStyle name="Nota 6 2 7" xfId="9875"/>
    <cellStyle name="Nota 6 3" xfId="2626"/>
    <cellStyle name="Nota 6 3 2" xfId="2627"/>
    <cellStyle name="Nota 6 3 2 2" xfId="4177"/>
    <cellStyle name="Nota 6 3 2 2 2" xfId="10168"/>
    <cellStyle name="Nota 6 3 2 3" xfId="5795"/>
    <cellStyle name="Nota 6 3 2 3 2" xfId="10281"/>
    <cellStyle name="Nota 6 3 2 4" xfId="10364"/>
    <cellStyle name="Nota 6 3 3" xfId="2628"/>
    <cellStyle name="Nota 6 3 3 2" xfId="4178"/>
    <cellStyle name="Nota 6 3 3 2 2" xfId="9484"/>
    <cellStyle name="Nota 6 3 3 3" xfId="5796"/>
    <cellStyle name="Nota 6 3 3 3 2" xfId="10896"/>
    <cellStyle name="Nota 6 3 3 4" xfId="9870"/>
    <cellStyle name="Nota 6 3 4" xfId="4176"/>
    <cellStyle name="Nota 6 3 4 2" xfId="10958"/>
    <cellStyle name="Nota 6 3 5" xfId="5794"/>
    <cellStyle name="Nota 6 3 5 2" xfId="11125"/>
    <cellStyle name="Nota 6 3 6" xfId="9871"/>
    <cellStyle name="Nota 6 4" xfId="2629"/>
    <cellStyle name="Nota 6 4 2" xfId="4179"/>
    <cellStyle name="Nota 6 4 2 2" xfId="10723"/>
    <cellStyle name="Nota 6 4 3" xfId="5797"/>
    <cellStyle name="Nota 6 4 3 2" xfId="10485"/>
    <cellStyle name="Nota 6 4 4" xfId="10363"/>
    <cellStyle name="Nota 6 5" xfId="4167"/>
    <cellStyle name="Nota 6 5 2" xfId="10171"/>
    <cellStyle name="Nota 6 6" xfId="5785"/>
    <cellStyle name="Nota 6 6 2" xfId="10487"/>
    <cellStyle name="Nota 6 7" xfId="10369"/>
    <cellStyle name="Nota 7" xfId="2630"/>
    <cellStyle name="Nota 7 2" xfId="2631"/>
    <cellStyle name="Nota 7 2 2" xfId="2632"/>
    <cellStyle name="Nota 7 2 2 2" xfId="2633"/>
    <cellStyle name="Nota 7 2 2 2 2" xfId="4183"/>
    <cellStyle name="Nota 7 2 2 2 2 2" xfId="10957"/>
    <cellStyle name="Nota 7 2 2 2 3" xfId="5801"/>
    <cellStyle name="Nota 7 2 2 2 3 2" xfId="11122"/>
    <cellStyle name="Nota 7 2 2 2 4" xfId="10361"/>
    <cellStyle name="Nota 7 2 2 3" xfId="2634"/>
    <cellStyle name="Nota 7 2 2 3 2" xfId="4184"/>
    <cellStyle name="Nota 7 2 2 3 2 2" xfId="10167"/>
    <cellStyle name="Nota 7 2 2 3 3" xfId="5802"/>
    <cellStyle name="Nota 7 2 2 3 3 2" xfId="10278"/>
    <cellStyle name="Nota 7 2 2 3 4" xfId="9867"/>
    <cellStyle name="Nota 7 2 2 4" xfId="4182"/>
    <cellStyle name="Nota 7 2 2 4 2" xfId="10724"/>
    <cellStyle name="Nota 7 2 2 5" xfId="5800"/>
    <cellStyle name="Nota 7 2 2 5 2" xfId="10838"/>
    <cellStyle name="Nota 7 2 2 6" xfId="9868"/>
    <cellStyle name="Nota 7 2 3" xfId="2635"/>
    <cellStyle name="Nota 7 2 3 2" xfId="2636"/>
    <cellStyle name="Nota 7 2 3 2 2" xfId="4186"/>
    <cellStyle name="Nota 7 2 3 2 2 2" xfId="9482"/>
    <cellStyle name="Nota 7 2 3 2 3" xfId="5804"/>
    <cellStyle name="Nota 7 2 3 2 3 2" xfId="10482"/>
    <cellStyle name="Nota 7 2 3 2 4" xfId="9866"/>
    <cellStyle name="Nota 7 2 3 3" xfId="2637"/>
    <cellStyle name="Nota 7 2 3 3 2" xfId="4187"/>
    <cellStyle name="Nota 7 2 3 3 2 2" xfId="9481"/>
    <cellStyle name="Nota 7 2 3 3 3" xfId="5805"/>
    <cellStyle name="Nota 7 2 3 3 3 2" xfId="10839"/>
    <cellStyle name="Nota 7 2 3 3 4" xfId="10884"/>
    <cellStyle name="Nota 7 2 3 4" xfId="4185"/>
    <cellStyle name="Nota 7 2 3 4 2" xfId="9483"/>
    <cellStyle name="Nota 7 2 3 5" xfId="5803"/>
    <cellStyle name="Nota 7 2 3 5 2" xfId="11065"/>
    <cellStyle name="Nota 7 2 3 6" xfId="10360"/>
    <cellStyle name="Nota 7 2 4" xfId="2638"/>
    <cellStyle name="Nota 7 2 4 2" xfId="4188"/>
    <cellStyle name="Nota 7 2 4 2 2" xfId="9480"/>
    <cellStyle name="Nota 7 2 4 3" xfId="5806"/>
    <cellStyle name="Nota 7 2 4 3 2" xfId="11123"/>
    <cellStyle name="Nota 7 2 4 4" xfId="11107"/>
    <cellStyle name="Nota 7 2 5" xfId="4181"/>
    <cellStyle name="Nota 7 2 5 2" xfId="10166"/>
    <cellStyle name="Nota 7 2 6" xfId="5799"/>
    <cellStyle name="Nota 7 2 6 2" xfId="9677"/>
    <cellStyle name="Nota 7 2 7" xfId="10362"/>
    <cellStyle name="Nota 7 3" xfId="2639"/>
    <cellStyle name="Nota 7 3 2" xfId="2640"/>
    <cellStyle name="Nota 7 3 2 2" xfId="4190"/>
    <cellStyle name="Nota 7 3 2 2 2" xfId="9478"/>
    <cellStyle name="Nota 7 3 2 3" xfId="5808"/>
    <cellStyle name="Nota 7 3 2 3 2" xfId="10897"/>
    <cellStyle name="Nota 7 3 2 4" xfId="10889"/>
    <cellStyle name="Nota 7 3 3" xfId="2641"/>
    <cellStyle name="Nota 7 3 3 2" xfId="4191"/>
    <cellStyle name="Nota 7 3 3 2 2" xfId="9477"/>
    <cellStyle name="Nota 7 3 3 3" xfId="5809"/>
    <cellStyle name="Nota 7 3 3 3 2" xfId="10483"/>
    <cellStyle name="Nota 7 3 3 4" xfId="11113"/>
    <cellStyle name="Nota 7 3 4" xfId="4189"/>
    <cellStyle name="Nota 7 3 4 2" xfId="9479"/>
    <cellStyle name="Nota 7 3 5" xfId="5807"/>
    <cellStyle name="Nota 7 3 5 2" xfId="10279"/>
    <cellStyle name="Nota 7 3 6" xfId="10354"/>
    <cellStyle name="Nota 7 4" xfId="2642"/>
    <cellStyle name="Nota 7 4 2" xfId="4192"/>
    <cellStyle name="Nota 7 4 2 2" xfId="10718"/>
    <cellStyle name="Nota 7 4 3" xfId="5810"/>
    <cellStyle name="Nota 7 4 3 2" xfId="9676"/>
    <cellStyle name="Nota 7 4 4" xfId="10359"/>
    <cellStyle name="Nota 7 5" xfId="4180"/>
    <cellStyle name="Nota 7 5 2" xfId="10956"/>
    <cellStyle name="Nota 7 6" xfId="5798"/>
    <cellStyle name="Nota 7 6 2" xfId="9678"/>
    <cellStyle name="Nota 7 7" xfId="9869"/>
    <cellStyle name="Nota 8" xfId="2643"/>
    <cellStyle name="Nota 8 2" xfId="2644"/>
    <cellStyle name="Nota 8 2 2" xfId="2645"/>
    <cellStyle name="Nota 8 2 2 2" xfId="2646"/>
    <cellStyle name="Nota 8 2 2 2 2" xfId="4195"/>
    <cellStyle name="Nota 8 2 2 2 2 2" xfId="10721"/>
    <cellStyle name="Nota 8 2 2 2 3" xfId="5814"/>
    <cellStyle name="Nota 8 2 2 2 3 2" xfId="10276"/>
    <cellStyle name="Nota 8 2 2 2 4" xfId="10357"/>
    <cellStyle name="Nota 8 2 2 3" xfId="2647"/>
    <cellStyle name="Nota 8 2 2 3 2" xfId="4196"/>
    <cellStyle name="Nota 8 2 2 3 2 2" xfId="10954"/>
    <cellStyle name="Nota 8 2 2 3 3" xfId="5815"/>
    <cellStyle name="Nota 8 2 2 3 3 2" xfId="11066"/>
    <cellStyle name="Nota 8 2 2 3 4" xfId="10888"/>
    <cellStyle name="Nota 8 2 2 4" xfId="4194"/>
    <cellStyle name="Nota 8 2 2 4 2" xfId="10161"/>
    <cellStyle name="Nota 8 2 2 5" xfId="5813"/>
    <cellStyle name="Nota 8 2 2 5 2" xfId="11120"/>
    <cellStyle name="Nota 8 2 2 6" xfId="11111"/>
    <cellStyle name="Nota 8 2 3" xfId="2648"/>
    <cellStyle name="Nota 8 2 3 2" xfId="2649"/>
    <cellStyle name="Nota 8 2 3 2 2" xfId="4198"/>
    <cellStyle name="Nota 8 2 3 2 2 2" xfId="9476"/>
    <cellStyle name="Nota 8 2 3 2 3" xfId="5817"/>
    <cellStyle name="Nota 8 2 3 2 3 2" xfId="10837"/>
    <cellStyle name="Nota 8 2 3 2 4" xfId="10358"/>
    <cellStyle name="Nota 8 2 3 3" xfId="2650"/>
    <cellStyle name="Nota 8 2 3 3 2" xfId="4199"/>
    <cellStyle name="Nota 8 2 3 3 2 2" xfId="10719"/>
    <cellStyle name="Nota 8 2 3 3 3" xfId="5818"/>
    <cellStyle name="Nota 8 2 3 3 3 2" xfId="11121"/>
    <cellStyle name="Nota 8 2 3 3 4" xfId="9865"/>
    <cellStyle name="Nota 8 2 3 4" xfId="4197"/>
    <cellStyle name="Nota 8 2 3 4 2" xfId="10164"/>
    <cellStyle name="Nota 8 2 3 5" xfId="5816"/>
    <cellStyle name="Nota 8 2 3 5 2" xfId="10481"/>
    <cellStyle name="Nota 8 2 3 6" xfId="11112"/>
    <cellStyle name="Nota 8 2 4" xfId="2651"/>
    <cellStyle name="Nota 8 2 4 2" xfId="4200"/>
    <cellStyle name="Nota 8 2 4 2 2" xfId="10952"/>
    <cellStyle name="Nota 8 2 4 3" xfId="5819"/>
    <cellStyle name="Nota 8 2 4 3 2" xfId="10277"/>
    <cellStyle name="Nota 8 2 4 4" xfId="9864"/>
    <cellStyle name="Nota 8 2 5" xfId="4193"/>
    <cellStyle name="Nota 8 2 5 2" xfId="10951"/>
    <cellStyle name="Nota 8 2 6" xfId="5812"/>
    <cellStyle name="Nota 8 2 6 2" xfId="10836"/>
    <cellStyle name="Nota 8 2 7" xfId="10887"/>
    <cellStyle name="Nota 8 3" xfId="2652"/>
    <cellStyle name="Nota 8 3 2" xfId="2653"/>
    <cellStyle name="Nota 8 3 2 2" xfId="5821"/>
    <cellStyle name="Nota 8 3 2 3" xfId="7198"/>
    <cellStyle name="Nota 8 3 2 4" xfId="6692"/>
    <cellStyle name="Nota 8 3 3" xfId="5820"/>
    <cellStyle name="Nota 8 3 4" xfId="7197"/>
    <cellStyle name="Nota 8 3 5" xfId="6691"/>
    <cellStyle name="Nota 8 4" xfId="2654"/>
    <cellStyle name="Nota 8 4 2" xfId="5822"/>
    <cellStyle name="Nota 8 4 3" xfId="7199"/>
    <cellStyle name="Nota 8 4 4" xfId="6693"/>
    <cellStyle name="Nota 8 5" xfId="5811"/>
    <cellStyle name="Nota 8 6" xfId="7196"/>
    <cellStyle name="Nota 8 7" xfId="6690"/>
    <cellStyle name="Nota 9" xfId="2655"/>
    <cellStyle name="Nota 9 2" xfId="2656"/>
    <cellStyle name="Nota 9 2 2" xfId="2657"/>
    <cellStyle name="Nota 9 2 2 2" xfId="2658"/>
    <cellStyle name="Nota 9 2 2 2 2" xfId="4203"/>
    <cellStyle name="Nota 9 2 2 2 2 2" xfId="10953"/>
    <cellStyle name="Nota 9 2 2 2 3" xfId="5825"/>
    <cellStyle name="Nota 9 2 2 2 3 2" xfId="11118"/>
    <cellStyle name="Nota 9 2 2 2 4" xfId="9863"/>
    <cellStyle name="Nota 9 2 2 3" xfId="2659"/>
    <cellStyle name="Nota 9 2 2 3 2" xfId="4204"/>
    <cellStyle name="Nota 9 2 2 3 2 2" xfId="10163"/>
    <cellStyle name="Nota 9 2 2 3 3" xfId="5826"/>
    <cellStyle name="Nota 9 2 2 3 3 2" xfId="10275"/>
    <cellStyle name="Nota 9 2 2 3 4" xfId="10885"/>
    <cellStyle name="Nota 9 2 2 4" xfId="4202"/>
    <cellStyle name="Nota 9 2 2 4 2" xfId="10720"/>
    <cellStyle name="Nota 9 2 2 5" xfId="5824"/>
    <cellStyle name="Nota 9 2 2 5 2" xfId="10834"/>
    <cellStyle name="Nota 9 2 2 6" xfId="10356"/>
    <cellStyle name="Nota 9 2 3" xfId="2660"/>
    <cellStyle name="Nota 9 2 3 2" xfId="2661"/>
    <cellStyle name="Nota 9 2 3 2 2" xfId="4206"/>
    <cellStyle name="Nota 9 2 3 2 2 2" xfId="9474"/>
    <cellStyle name="Nota 9 2 3 2 3" xfId="5828"/>
    <cellStyle name="Nota 9 2 3 2 3 2" xfId="10480"/>
    <cellStyle name="Nota 9 2 3 2 4" xfId="10355"/>
    <cellStyle name="Nota 9 2 3 3" xfId="2662"/>
    <cellStyle name="Nota 9 2 3 3 2" xfId="4207"/>
    <cellStyle name="Nota 9 2 3 3 2 2" xfId="9473"/>
    <cellStyle name="Nota 9 2 3 3 3" xfId="5829"/>
    <cellStyle name="Nota 9 2 3 3 3 2" xfId="10835"/>
    <cellStyle name="Nota 9 2 3 3 4" xfId="10886"/>
    <cellStyle name="Nota 9 2 3 4" xfId="4205"/>
    <cellStyle name="Nota 9 2 3 4 2" xfId="9475"/>
    <cellStyle name="Nota 9 2 3 5" xfId="5827"/>
    <cellStyle name="Nota 9 2 3 5 2" xfId="11067"/>
    <cellStyle name="Nota 9 2 3 6" xfId="11108"/>
    <cellStyle name="Nota 9 2 4" xfId="2663"/>
    <cellStyle name="Nota 9 2 4 2" xfId="4208"/>
    <cellStyle name="Nota 9 2 4 2 2" xfId="9472"/>
    <cellStyle name="Nota 9 2 4 3" xfId="5830"/>
    <cellStyle name="Nota 9 2 4 3 2" xfId="11119"/>
    <cellStyle name="Nota 9 2 4 4" xfId="11109"/>
    <cellStyle name="Nota 9 2 5" xfId="4201"/>
    <cellStyle name="Nota 9 2 5 2" xfId="10162"/>
    <cellStyle name="Nota 9 2 6" xfId="5823"/>
    <cellStyle name="Nota 9 2 6 2" xfId="9675"/>
    <cellStyle name="Nota 9 2 7" xfId="11110"/>
    <cellStyle name="padroes" xfId="2664"/>
    <cellStyle name="padroes 1" xfId="2665"/>
    <cellStyle name="Percent 2" xfId="2666"/>
    <cellStyle name="Percent 2 2" xfId="5831"/>
    <cellStyle name="planilhas" xfId="2667"/>
    <cellStyle name="planilhas 1" xfId="2668"/>
    <cellStyle name="Porcentagem 10" xfId="2669"/>
    <cellStyle name="Porcentagem 10 2" xfId="2670"/>
    <cellStyle name="Porcentagem 10 2 2" xfId="5832"/>
    <cellStyle name="Porcentagem 11" xfId="7200"/>
    <cellStyle name="Porcentagem 12 2" xfId="2671"/>
    <cellStyle name="Porcentagem 12 2 2" xfId="5833"/>
    <cellStyle name="Porcentagem 2" xfId="2672"/>
    <cellStyle name="Porcentagem 2 1" xfId="2673"/>
    <cellStyle name="Porcentagem 2 2" xfId="2674"/>
    <cellStyle name="Porcentagem 2 2 2" xfId="2675"/>
    <cellStyle name="Porcentagem 2 2 2 2" xfId="5835"/>
    <cellStyle name="Porcentagem 2 2 3" xfId="2676"/>
    <cellStyle name="Porcentagem 2 2 3 2" xfId="5836"/>
    <cellStyle name="Porcentagem 2 2 4" xfId="2677"/>
    <cellStyle name="Porcentagem 2 2 4 2" xfId="5837"/>
    <cellStyle name="Porcentagem 2 2 5" xfId="5834"/>
    <cellStyle name="Porcentagem 2 2 6" xfId="6694"/>
    <cellStyle name="Porcentagem 2 3" xfId="2678"/>
    <cellStyle name="Porcentagem 2 3 2" xfId="2679"/>
    <cellStyle name="Porcentagem 2 3 2 2" xfId="2680"/>
    <cellStyle name="Porcentagem 2 3 3" xfId="2681"/>
    <cellStyle name="Porcentagem 2 3 3 2" xfId="2682"/>
    <cellStyle name="Porcentagem 2 3 4" xfId="2683"/>
    <cellStyle name="Porcentagem 2 3 4 2" xfId="5839"/>
    <cellStyle name="Porcentagem 2 3 4 3" xfId="7201"/>
    <cellStyle name="Porcentagem 2 3 4 4" xfId="6695"/>
    <cellStyle name="Porcentagem 2 3 5" xfId="5838"/>
    <cellStyle name="Porcentagem 2 4" xfId="2684"/>
    <cellStyle name="Porcentagem 2 4 2" xfId="2685"/>
    <cellStyle name="Porcentagem 2 4 2 2" xfId="5841"/>
    <cellStyle name="Porcentagem 2 4 3" xfId="2686"/>
    <cellStyle name="Porcentagem 2 4 3 2" xfId="5842"/>
    <cellStyle name="Porcentagem 2 4 4" xfId="5840"/>
    <cellStyle name="Porcentagem 2 5" xfId="2687"/>
    <cellStyle name="Porcentagem 2 5 2" xfId="2688"/>
    <cellStyle name="Porcentagem 2 5 2 2" xfId="5844"/>
    <cellStyle name="Porcentagem 2 5 3" xfId="2689"/>
    <cellStyle name="Porcentagem 2 5 3 2" xfId="5845"/>
    <cellStyle name="Porcentagem 2 5 4" xfId="5843"/>
    <cellStyle name="Porcentagem 2 6" xfId="2690"/>
    <cellStyle name="Porcentagem 2 6 2" xfId="2691"/>
    <cellStyle name="Porcentagem 2 7" xfId="2692"/>
    <cellStyle name="Porcentagem 3" xfId="2693"/>
    <cellStyle name="Porcentagem 3 2" xfId="2694"/>
    <cellStyle name="Porcentagem 3 2 2" xfId="2695"/>
    <cellStyle name="Porcentagem 3 2 3" xfId="2696"/>
    <cellStyle name="Porcentagem 3 2 3 2" xfId="5847"/>
    <cellStyle name="Porcentagem 3 3" xfId="2697"/>
    <cellStyle name="Porcentagem 3 3 2" xfId="5848"/>
    <cellStyle name="Porcentagem 3 4" xfId="2698"/>
    <cellStyle name="Porcentagem 3 4 2" xfId="2699"/>
    <cellStyle name="Porcentagem 3 4 2 2" xfId="5850"/>
    <cellStyle name="Porcentagem 3 4 3" xfId="5849"/>
    <cellStyle name="Porcentagem 3 5" xfId="2700"/>
    <cellStyle name="Porcentagem 3 5 2" xfId="2701"/>
    <cellStyle name="Porcentagem 3 6" xfId="2702"/>
    <cellStyle name="Porcentagem 3 7" xfId="5846"/>
    <cellStyle name="Porcentagem 4" xfId="2703"/>
    <cellStyle name="Porcentagem 4 2" xfId="2704"/>
    <cellStyle name="Porcentagem 4 2 2" xfId="2705"/>
    <cellStyle name="Porcentagem 4 2 2 2" xfId="2706"/>
    <cellStyle name="Porcentagem 4 2 2 3" xfId="2707"/>
    <cellStyle name="Porcentagem 4 2 2 4" xfId="5853"/>
    <cellStyle name="Porcentagem 4 2 2 5" xfId="7203"/>
    <cellStyle name="Porcentagem 4 2 3" xfId="2708"/>
    <cellStyle name="Porcentagem 4 2 3 2" xfId="2709"/>
    <cellStyle name="Porcentagem 4 2 3 2 2" xfId="2710"/>
    <cellStyle name="Porcentagem 4 2 3 2 2 2" xfId="5856"/>
    <cellStyle name="Porcentagem 4 2 3 2 2 3" xfId="7206"/>
    <cellStyle name="Porcentagem 4 2 3 2 2 4" xfId="6698"/>
    <cellStyle name="Porcentagem 4 2 3 2 3" xfId="5855"/>
    <cellStyle name="Porcentagem 4 2 3 2 4" xfId="7205"/>
    <cellStyle name="Porcentagem 4 2 3 2 5" xfId="6697"/>
    <cellStyle name="Porcentagem 4 2 3 3" xfId="2711"/>
    <cellStyle name="Porcentagem 4 2 3 3 2" xfId="5857"/>
    <cellStyle name="Porcentagem 4 2 3 3 3" xfId="7207"/>
    <cellStyle name="Porcentagem 4 2 3 3 4" xfId="6699"/>
    <cellStyle name="Porcentagem 4 2 3 4" xfId="5854"/>
    <cellStyle name="Porcentagem 4 2 3 5" xfId="7204"/>
    <cellStyle name="Porcentagem 4 2 3 6" xfId="6696"/>
    <cellStyle name="Porcentagem 4 2 4" xfId="2712"/>
    <cellStyle name="Porcentagem 4 2 5" xfId="2713"/>
    <cellStyle name="Porcentagem 4 2 6" xfId="5852"/>
    <cellStyle name="Porcentagem 4 2 7" xfId="7202"/>
    <cellStyle name="Porcentagem 4 3" xfId="2714"/>
    <cellStyle name="Porcentagem 4 3 2" xfId="5858"/>
    <cellStyle name="Porcentagem 4 4" xfId="2715"/>
    <cellStyle name="Porcentagem 4 4 2" xfId="2716"/>
    <cellStyle name="Porcentagem 4 4 2 2" xfId="5860"/>
    <cellStyle name="Porcentagem 4 4 3" xfId="5859"/>
    <cellStyle name="Porcentagem 4 5" xfId="2717"/>
    <cellStyle name="Porcentagem 4 5 2" xfId="2718"/>
    <cellStyle name="Porcentagem 4 5 2 2" xfId="5862"/>
    <cellStyle name="Porcentagem 4 5 3" xfId="5861"/>
    <cellStyle name="Porcentagem 4 6" xfId="5851"/>
    <cellStyle name="Porcentagem 5" xfId="2719"/>
    <cellStyle name="Porcentagem 5 2" xfId="2720"/>
    <cellStyle name="Porcentagem 5 2 2" xfId="5864"/>
    <cellStyle name="Porcentagem 5 3" xfId="2721"/>
    <cellStyle name="Porcentagem 5 3 2" xfId="5865"/>
    <cellStyle name="Porcentagem 5 4" xfId="5863"/>
    <cellStyle name="Porcentagem 6" xfId="2722"/>
    <cellStyle name="Porcentagem 6 2" xfId="2723"/>
    <cellStyle name="Porcentagem 6 2 2" xfId="5867"/>
    <cellStyle name="Porcentagem 6 3" xfId="2724"/>
    <cellStyle name="Porcentagem 6 3 2" xfId="5868"/>
    <cellStyle name="Porcentagem 6 3 3" xfId="7208"/>
    <cellStyle name="Porcentagem 6 3 4" xfId="6701"/>
    <cellStyle name="Porcentagem 6 4" xfId="5866"/>
    <cellStyle name="Porcentagem 7" xfId="2725"/>
    <cellStyle name="Porcentagem 7 2" xfId="2726"/>
    <cellStyle name="Porcentagem 7 2 2" xfId="5870"/>
    <cellStyle name="Porcentagem 7 3" xfId="5869"/>
    <cellStyle name="Porcentagem 8" xfId="2727"/>
    <cellStyle name="Porcentagem 8 2" xfId="2728"/>
    <cellStyle name="Porcentagem 8 2 2" xfId="5872"/>
    <cellStyle name="Porcentagem 8 3" xfId="5871"/>
    <cellStyle name="Porcentagem 8 4" xfId="7209"/>
    <cellStyle name="Porcentagem 8 5" xfId="6702"/>
    <cellStyle name="Porcentagem 9" xfId="2729"/>
    <cellStyle name="Porcentagem 9 2" xfId="2730"/>
    <cellStyle name="Porcentagem 9 2 2" xfId="5874"/>
    <cellStyle name="Porcentagem 9 3" xfId="5873"/>
    <cellStyle name="Result" xfId="2731"/>
    <cellStyle name="Result2" xfId="2732"/>
    <cellStyle name="Saída 1" xfId="2733"/>
    <cellStyle name="Saída 1 2" xfId="2734"/>
    <cellStyle name="Saída 1 2 2" xfId="2735"/>
    <cellStyle name="Saída 1 2 2 2" xfId="4211"/>
    <cellStyle name="Saída 1 2 2 2 2" xfId="9469"/>
    <cellStyle name="Saída 1 2 2 3" xfId="9862"/>
    <cellStyle name="Saída 1 2 3" xfId="2736"/>
    <cellStyle name="Saída 1 2 3 2" xfId="4212"/>
    <cellStyle name="Saída 1 2 3 2 2" xfId="9468"/>
    <cellStyle name="Saída 1 2 3 3" xfId="10882"/>
    <cellStyle name="Saída 1 2 4" xfId="4210"/>
    <cellStyle name="Saída 1 2 4 2" xfId="9470"/>
    <cellStyle name="Saída 1 2 5" xfId="10353"/>
    <cellStyle name="Saída 1 3" xfId="2737"/>
    <cellStyle name="Saída 1 3 2" xfId="4213"/>
    <cellStyle name="Saída 1 3 2 2" xfId="10714"/>
    <cellStyle name="Saída 1 3 3" xfId="11104"/>
    <cellStyle name="Saída 1 4" xfId="4209"/>
    <cellStyle name="Saída 1 4 2" xfId="9471"/>
    <cellStyle name="Saída 1 5" xfId="11106"/>
    <cellStyle name="Saída 10 2" xfId="2738"/>
    <cellStyle name="Saída 10 2 2" xfId="2739"/>
    <cellStyle name="Saída 10 2 2 2" xfId="2740"/>
    <cellStyle name="Saída 10 2 2 2 2" xfId="4216"/>
    <cellStyle name="Saída 10 2 2 2 2 2" xfId="10717"/>
    <cellStyle name="Saída 10 2 2 2 3" xfId="11105"/>
    <cellStyle name="Saída 10 2 2 3" xfId="2741"/>
    <cellStyle name="Saída 10 2 2 3 2" xfId="4217"/>
    <cellStyle name="Saída 10 2 2 3 2 2" xfId="10950"/>
    <cellStyle name="Saída 10 2 2 3 3" xfId="10352"/>
    <cellStyle name="Saída 10 2 2 4" xfId="4215"/>
    <cellStyle name="Saída 10 2 2 4 2" xfId="10157"/>
    <cellStyle name="Saída 10 2 2 5" xfId="10883"/>
    <cellStyle name="Saída 10 2 3" xfId="2742"/>
    <cellStyle name="Saída 10 2 3 2" xfId="4218"/>
    <cellStyle name="Saída 10 2 3 2 2" xfId="10160"/>
    <cellStyle name="Saída 10 2 3 3" xfId="9861"/>
    <cellStyle name="Saída 10 2 4" xfId="4214"/>
    <cellStyle name="Saída 10 2 4 2" xfId="10947"/>
    <cellStyle name="Saída 10 2 5" xfId="10351"/>
    <cellStyle name="Saída 11 2" xfId="2743"/>
    <cellStyle name="Saída 11 2 2" xfId="2744"/>
    <cellStyle name="Saída 11 2 2 2" xfId="2745"/>
    <cellStyle name="Saída 11 2 2 2 2" xfId="4221"/>
    <cellStyle name="Saída 11 2 2 2 2 2" xfId="10948"/>
    <cellStyle name="Saída 11 2 2 2 3" xfId="10664"/>
    <cellStyle name="Saída 11 2 2 3" xfId="2746"/>
    <cellStyle name="Saída 11 2 2 3 2" xfId="4222"/>
    <cellStyle name="Saída 11 2 2 3 2 2" xfId="10158"/>
    <cellStyle name="Saída 11 2 2 3 3" xfId="9858"/>
    <cellStyle name="Saída 11 2 2 4" xfId="4220"/>
    <cellStyle name="Saída 11 2 2 4 2" xfId="10715"/>
    <cellStyle name="Saída 11 2 2 5" xfId="9859"/>
    <cellStyle name="Saída 11 2 3" xfId="2747"/>
    <cellStyle name="Saída 11 2 3 2" xfId="4223"/>
    <cellStyle name="Saída 11 2 3 2 2" xfId="10716"/>
    <cellStyle name="Saída 11 2 3 3" xfId="10350"/>
    <cellStyle name="Saída 11 2 4" xfId="4219"/>
    <cellStyle name="Saída 11 2 4 2" xfId="9467"/>
    <cellStyle name="Saída 11 2 5" xfId="9860"/>
    <cellStyle name="Saída 12 2" xfId="2748"/>
    <cellStyle name="Saída 12 2 2" xfId="2749"/>
    <cellStyle name="Saída 12 2 2 2" xfId="2750"/>
    <cellStyle name="Saída 12 2 2 2 2" xfId="4226"/>
    <cellStyle name="Saída 12 2 2 2 2 2" xfId="9466"/>
    <cellStyle name="Saída 12 2 2 2 3" xfId="9856"/>
    <cellStyle name="Saída 12 2 2 3" xfId="2751"/>
    <cellStyle name="Saída 12 2 2 3 2" xfId="4227"/>
    <cellStyle name="Saída 12 2 2 3 2 2" xfId="9465"/>
    <cellStyle name="Saída 12 2 2 3 3" xfId="10348"/>
    <cellStyle name="Saída 12 2 2 4" xfId="4225"/>
    <cellStyle name="Saída 12 2 2 4 2" xfId="10159"/>
    <cellStyle name="Saída 12 2 2 5" xfId="10349"/>
    <cellStyle name="Saída 12 2 3" xfId="2752"/>
    <cellStyle name="Saída 12 2 3 2" xfId="4228"/>
    <cellStyle name="Saída 12 2 3 2 2" xfId="9464"/>
    <cellStyle name="Saída 12 2 3 3" xfId="9855"/>
    <cellStyle name="Saída 12 2 4" xfId="4224"/>
    <cellStyle name="Saída 12 2 4 2" xfId="10949"/>
    <cellStyle name="Saída 12 2 5" xfId="9857"/>
    <cellStyle name="Saída 13 2" xfId="2753"/>
    <cellStyle name="Saída 13 2 2" xfId="2754"/>
    <cellStyle name="Saída 13 2 2 2" xfId="2755"/>
    <cellStyle name="Saída 13 2 2 2 2" xfId="4231"/>
    <cellStyle name="Saída 13 2 2 2 2 2" xfId="10153"/>
    <cellStyle name="Saída 13 2 2 2 3" xfId="10346"/>
    <cellStyle name="Saída 13 2 2 3" xfId="2756"/>
    <cellStyle name="Saída 13 2 2 3 2" xfId="4232"/>
    <cellStyle name="Saída 13 2 2 3 2 2" xfId="10713"/>
    <cellStyle name="Saída 13 2 2 3 3" xfId="9853"/>
    <cellStyle name="Saída 13 2 2 4" xfId="4230"/>
    <cellStyle name="Saída 13 2 2 4 2" xfId="10943"/>
    <cellStyle name="Saída 13 2 2 5" xfId="9854"/>
    <cellStyle name="Saída 13 2 3" xfId="2757"/>
    <cellStyle name="Saída 13 2 3 2" xfId="4233"/>
    <cellStyle name="Saída 13 2 3 2 2" xfId="10946"/>
    <cellStyle name="Saída 13 2 3 3" xfId="10345"/>
    <cellStyle name="Saída 13 2 4" xfId="4229"/>
    <cellStyle name="Saída 13 2 4 2" xfId="10710"/>
    <cellStyle name="Saída 13 2 5" xfId="10347"/>
    <cellStyle name="Saída 14 2" xfId="2758"/>
    <cellStyle name="Saída 14 2 2" xfId="2759"/>
    <cellStyle name="Saída 14 2 2 2" xfId="2760"/>
    <cellStyle name="Saída 14 2 2 2 2" xfId="4236"/>
    <cellStyle name="Saída 14 2 2 2 2 2" xfId="10711"/>
    <cellStyle name="Saída 14 2 2 2 3" xfId="9851"/>
    <cellStyle name="Saída 14 2 2 3" xfId="2761"/>
    <cellStyle name="Saída 14 2 2 3 2" xfId="4237"/>
    <cellStyle name="Saída 14 2 2 3 2 2" xfId="10944"/>
    <cellStyle name="Saída 14 2 2 3 3" xfId="10343"/>
    <cellStyle name="Saída 14 2 2 4" xfId="4235"/>
    <cellStyle name="Saída 14 2 2 4 2" xfId="9463"/>
    <cellStyle name="Saída 14 2 2 5" xfId="10344"/>
    <cellStyle name="Saída 14 2 3" xfId="2762"/>
    <cellStyle name="Saída 14 2 3 2" xfId="4238"/>
    <cellStyle name="Saída 14 2 3 2 2" xfId="10154"/>
    <cellStyle name="Saída 14 2 3 3" xfId="9850"/>
    <cellStyle name="Saída 14 2 4" xfId="4234"/>
    <cellStyle name="Saída 14 2 4 2" xfId="10156"/>
    <cellStyle name="Saída 14 2 5" xfId="9852"/>
    <cellStyle name="Saída 15 2" xfId="2763"/>
    <cellStyle name="Saída 15 2 2" xfId="2764"/>
    <cellStyle name="Saída 15 2 2 2" xfId="2765"/>
    <cellStyle name="Saída 15 2 2 2 2" xfId="4241"/>
    <cellStyle name="Saída 15 2 2 2 2 2" xfId="10155"/>
    <cellStyle name="Saída 15 2 2 2 3" xfId="10341"/>
    <cellStyle name="Saída 15 2 2 3" xfId="2766"/>
    <cellStyle name="Saída 15 2 2 3 2" xfId="4242"/>
    <cellStyle name="Saída 15 2 2 3 2 2" xfId="9462"/>
    <cellStyle name="Saída 15 2 2 3 3" xfId="9848"/>
    <cellStyle name="Saída 15 2 2 4" xfId="4240"/>
    <cellStyle name="Saída 15 2 2 4 2" xfId="10945"/>
    <cellStyle name="Saída 15 2 2 5" xfId="9849"/>
    <cellStyle name="Saída 15 2 3" xfId="2767"/>
    <cellStyle name="Saída 15 2 3 2" xfId="4243"/>
    <cellStyle name="Saída 15 2 3 2 2" xfId="9461"/>
    <cellStyle name="Saída 15 2 3 3" xfId="10875"/>
    <cellStyle name="Saída 15 2 4" xfId="4239"/>
    <cellStyle name="Saída 15 2 4 2" xfId="10712"/>
    <cellStyle name="Saída 15 2 5" xfId="10342"/>
    <cellStyle name="Saída 16 2" xfId="2768"/>
    <cellStyle name="Saída 16 2 2" xfId="2769"/>
    <cellStyle name="Saída 16 2 2 2" xfId="2770"/>
    <cellStyle name="Saída 16 2 2 2 2" xfId="4246"/>
    <cellStyle name="Saída 16 2 2 2 2 2" xfId="9458"/>
    <cellStyle name="Saída 16 2 2 2 3" xfId="9847"/>
    <cellStyle name="Saída 16 2 2 3" xfId="2771"/>
    <cellStyle name="Saída 16 2 2 3 2" xfId="4247"/>
    <cellStyle name="Saída 16 2 2 3 2 2" xfId="10706"/>
    <cellStyle name="Saída 16 2 2 3 3" xfId="10881"/>
    <cellStyle name="Saída 16 2 2 4" xfId="4245"/>
    <cellStyle name="Saída 16 2 2 4 2" xfId="9459"/>
    <cellStyle name="Saída 16 2 2 5" xfId="10334"/>
    <cellStyle name="Saída 16 2 3" xfId="2772"/>
    <cellStyle name="Saída 16 2 3 2" xfId="4248"/>
    <cellStyle name="Saída 16 2 3 2 2" xfId="10939"/>
    <cellStyle name="Saída 16 2 3 3" xfId="11103"/>
    <cellStyle name="Saída 16 2 4" xfId="4244"/>
    <cellStyle name="Saída 16 2 4 2" xfId="9460"/>
    <cellStyle name="Saída 16 2 5" xfId="11097"/>
    <cellStyle name="Saída 17 2" xfId="2773"/>
    <cellStyle name="Saída 17 2 2" xfId="2774"/>
    <cellStyle name="Saída 17 2 2 2" xfId="2775"/>
    <cellStyle name="Saída 17 2 2 2 2" xfId="4251"/>
    <cellStyle name="Saída 17 2 2 2 2 2" xfId="10942"/>
    <cellStyle name="Saída 17 2 2 2 3" xfId="10880"/>
    <cellStyle name="Saída 17 2 2 3" xfId="2776"/>
    <cellStyle name="Saída 17 2 2 3 2" xfId="4252"/>
    <cellStyle name="Saída 17 2 2 3 2 2" xfId="10152"/>
    <cellStyle name="Saída 17 2 2 3 3" xfId="11102"/>
    <cellStyle name="Saída 17 2 2 4" xfId="4250"/>
    <cellStyle name="Saída 17 2 2 4 2" xfId="10709"/>
    <cellStyle name="Saída 17 2 2 5" xfId="9846"/>
    <cellStyle name="Saída 17 2 3" xfId="2777"/>
    <cellStyle name="Saída 17 2 3 2" xfId="4253"/>
    <cellStyle name="Saída 17 2 3 2 2" xfId="9457"/>
    <cellStyle name="Saída 17 2 3 3" xfId="10339"/>
    <cellStyle name="Saída 17 2 4" xfId="4249"/>
    <cellStyle name="Saída 17 2 4 2" xfId="10149"/>
    <cellStyle name="Saída 17 2 5" xfId="10340"/>
    <cellStyle name="Saída 2" xfId="2778"/>
    <cellStyle name="Saída 2 2" xfId="2779"/>
    <cellStyle name="Saída 2 2 2" xfId="2780"/>
    <cellStyle name="Saída 2 2 2 2" xfId="2781"/>
    <cellStyle name="Saída 2 2 2 2 2" xfId="4257"/>
    <cellStyle name="Saída 2 2 2 2 2 2" xfId="10708"/>
    <cellStyle name="Saída 2 2 2 2 3" xfId="10876"/>
    <cellStyle name="Saída 2 2 2 3" xfId="2782"/>
    <cellStyle name="Saída 2 2 2 3 2" xfId="4258"/>
    <cellStyle name="Saída 2 2 2 3 2 2" xfId="10941"/>
    <cellStyle name="Saída 2 2 2 3 3" xfId="11098"/>
    <cellStyle name="Saída 2 2 2 4" xfId="4256"/>
    <cellStyle name="Saída 2 2 2 4 2" xfId="10150"/>
    <cellStyle name="Saída 2 2 2 5" xfId="9843"/>
    <cellStyle name="Saída 2 2 3" xfId="2783"/>
    <cellStyle name="Saída 2 2 3 2" xfId="4259"/>
    <cellStyle name="Saída 2 2 3 2 2" xfId="10151"/>
    <cellStyle name="Saída 2 2 3 3" xfId="10335"/>
    <cellStyle name="Saída 2 2 4" xfId="4255"/>
    <cellStyle name="Saída 2 2 4 2" xfId="10940"/>
    <cellStyle name="Saída 2 2 5" xfId="9844"/>
    <cellStyle name="Saída 2 3" xfId="2784"/>
    <cellStyle name="Saída 2 3 2" xfId="2785"/>
    <cellStyle name="Saída 2 3 2 2" xfId="4261"/>
    <cellStyle name="Saída 2 3 2 2 2" xfId="9455"/>
    <cellStyle name="Saída 2 3 2 3" xfId="11101"/>
    <cellStyle name="Saída 2 3 3" xfId="2786"/>
    <cellStyle name="Saída 2 3 3 2" xfId="4262"/>
    <cellStyle name="Saída 2 3 3 2 2" xfId="9454"/>
    <cellStyle name="Saída 2 3 3 3" xfId="10338"/>
    <cellStyle name="Saída 2 3 4" xfId="4260"/>
    <cellStyle name="Saída 2 3 4 2" xfId="9456"/>
    <cellStyle name="Saída 2 3 5" xfId="10879"/>
    <cellStyle name="Saída 2 4" xfId="2787"/>
    <cellStyle name="Saída 2 4 2" xfId="4263"/>
    <cellStyle name="Saída 2 4 2 2" xfId="9453"/>
    <cellStyle name="Saída 2 4 3" xfId="9842"/>
    <cellStyle name="Saída 2 5" xfId="4254"/>
    <cellStyle name="Saída 2 5 2" xfId="10707"/>
    <cellStyle name="Saída 2 6" xfId="9845"/>
    <cellStyle name="Saída 3" xfId="2788"/>
    <cellStyle name="Saída 3 2" xfId="2789"/>
    <cellStyle name="Saída 3 2 2" xfId="2790"/>
    <cellStyle name="Saída 3 2 2 2" xfId="2791"/>
    <cellStyle name="Saída 3 2 2 2 2" xfId="4267"/>
    <cellStyle name="Saída 3 2 2 2 2 2" xfId="10705"/>
    <cellStyle name="Saída 3 2 2 2 3" xfId="10878"/>
    <cellStyle name="Saída 3 2 2 3" xfId="2792"/>
    <cellStyle name="Saída 3 2 2 3 2" xfId="4268"/>
    <cellStyle name="Saída 3 2 2 3 2 2" xfId="10938"/>
    <cellStyle name="Saída 3 2 2 3 3" xfId="11100"/>
    <cellStyle name="Saída 3 2 2 4" xfId="4266"/>
    <cellStyle name="Saída 3 2 2 4 2" xfId="10145"/>
    <cellStyle name="Saída 3 2 2 5" xfId="10336"/>
    <cellStyle name="Saída 3 2 3" xfId="2793"/>
    <cellStyle name="Saída 3 2 3 2" xfId="4269"/>
    <cellStyle name="Saída 3 2 3 2 2" xfId="10148"/>
    <cellStyle name="Saída 3 2 3 3" xfId="10337"/>
    <cellStyle name="Saída 3 2 4" xfId="4265"/>
    <cellStyle name="Saída 3 2 4 2" xfId="10935"/>
    <cellStyle name="Saída 3 2 5" xfId="11099"/>
    <cellStyle name="Saída 3 3" xfId="2794"/>
    <cellStyle name="Saída 3 3 2" xfId="2795"/>
    <cellStyle name="Saída 3 3 2 2" xfId="4271"/>
    <cellStyle name="Saída 3 3 2 2 2" xfId="10703"/>
    <cellStyle name="Saída 3 3 2 3" xfId="9840"/>
    <cellStyle name="Saída 3 3 3" xfId="2796"/>
    <cellStyle name="Saída 3 3 3 2" xfId="4272"/>
    <cellStyle name="Saída 3 3 3 2 2" xfId="10936"/>
    <cellStyle name="Saída 3 3 3 3" xfId="9839"/>
    <cellStyle name="Saída 3 3 4" xfId="4270"/>
    <cellStyle name="Saída 3 3 4 2" xfId="9452"/>
    <cellStyle name="Saída 3 3 5" xfId="9841"/>
    <cellStyle name="Saída 3 4" xfId="2797"/>
    <cellStyle name="Saída 3 4 2" xfId="4273"/>
    <cellStyle name="Saída 3 4 2 2" xfId="10146"/>
    <cellStyle name="Saída 3 4 3" xfId="9838"/>
    <cellStyle name="Saída 3 5" xfId="4264"/>
    <cellStyle name="Saída 3 5 2" xfId="10702"/>
    <cellStyle name="Saída 3 6" xfId="10877"/>
    <cellStyle name="Saída 4" xfId="2798"/>
    <cellStyle name="Saída 4 2" xfId="2799"/>
    <cellStyle name="Saída 4 2 2" xfId="2800"/>
    <cellStyle name="Saída 4 2 2 2" xfId="2801"/>
    <cellStyle name="Saída 4 2 2 2 2" xfId="4277"/>
    <cellStyle name="Saída 4 2 2 2 2 2" xfId="9451"/>
    <cellStyle name="Saída 4 2 2 2 3" xfId="9836"/>
    <cellStyle name="Saída 4 2 2 3" xfId="2802"/>
    <cellStyle name="Saída 4 2 2 3 2" xfId="4278"/>
    <cellStyle name="Saída 4 2 2 3 2 2" xfId="9450"/>
    <cellStyle name="Saída 4 2 2 3 3" xfId="10331"/>
    <cellStyle name="Saída 4 2 2 4" xfId="4276"/>
    <cellStyle name="Saída 4 2 2 4 2" xfId="10147"/>
    <cellStyle name="Saída 4 2 2 5" xfId="10332"/>
    <cellStyle name="Saída 4 2 3" xfId="2803"/>
    <cellStyle name="Saída 4 2 3 2" xfId="4279"/>
    <cellStyle name="Saída 4 2 3 2 2" xfId="9449"/>
    <cellStyle name="Saída 4 2 3 3" xfId="9835"/>
    <cellStyle name="Saída 4 2 4" xfId="4275"/>
    <cellStyle name="Saída 4 2 4 2" xfId="10937"/>
    <cellStyle name="Saída 4 2 5" xfId="9837"/>
    <cellStyle name="Saída 4 3" xfId="2804"/>
    <cellStyle name="Saída 4 3 2" xfId="2805"/>
    <cellStyle name="Saída 4 3 2 2" xfId="4281"/>
    <cellStyle name="Saída 4 3 2 2 2" xfId="9447"/>
    <cellStyle name="Saída 4 3 2 3" xfId="9834"/>
    <cellStyle name="Saída 4 3 3" xfId="2806"/>
    <cellStyle name="Saída 4 3 3 2" xfId="4282"/>
    <cellStyle name="Saída 4 3 3 2 2" xfId="10698"/>
    <cellStyle name="Saída 4 3 3 3" xfId="10329"/>
    <cellStyle name="Saída 4 3 4" xfId="4280"/>
    <cellStyle name="Saída 4 3 4 2" xfId="9448"/>
    <cellStyle name="Saída 4 3 5" xfId="10330"/>
    <cellStyle name="Saída 4 4" xfId="2807"/>
    <cellStyle name="Saída 4 4 2" xfId="4283"/>
    <cellStyle name="Saída 4 4 2 2" xfId="10931"/>
    <cellStyle name="Saída 4 4 3" xfId="9833"/>
    <cellStyle name="Saída 4 5" xfId="4274"/>
    <cellStyle name="Saída 4 5 2" xfId="10704"/>
    <cellStyle name="Saída 4 6" xfId="10333"/>
    <cellStyle name="Saída 5" xfId="2808"/>
    <cellStyle name="Saída 5 2" xfId="2809"/>
    <cellStyle name="Saída 5 2 2" xfId="2810"/>
    <cellStyle name="Saída 5 2 2 2" xfId="2811"/>
    <cellStyle name="Saída 5 2 2 2 2" xfId="4287"/>
    <cellStyle name="Saída 5 2 2 2 2 2" xfId="10144"/>
    <cellStyle name="Saída 5 2 2 2 3" xfId="9831"/>
    <cellStyle name="Saída 5 2 2 3" xfId="2812"/>
    <cellStyle name="Saída 5 2 2 3 2" xfId="4288"/>
    <cellStyle name="Saída 5 2 2 3 2 2" xfId="9446"/>
    <cellStyle name="Saída 5 2 2 3 3" xfId="10326"/>
    <cellStyle name="Saída 5 2 2 4" xfId="4286"/>
    <cellStyle name="Saída 5 2 2 4 2" xfId="10934"/>
    <cellStyle name="Saída 5 2 2 5" xfId="10327"/>
    <cellStyle name="Saída 5 2 3" xfId="2813"/>
    <cellStyle name="Saída 5 2 3 2" xfId="4289"/>
    <cellStyle name="Saída 5 2 3 2 2" xfId="10699"/>
    <cellStyle name="Saída 5 2 3 3" xfId="9830"/>
    <cellStyle name="Saída 5 2 4" xfId="4285"/>
    <cellStyle name="Saída 5 2 4 2" xfId="10701"/>
    <cellStyle name="Saída 5 2 5" xfId="9832"/>
    <cellStyle name="Saída 5 3" xfId="2814"/>
    <cellStyle name="Saída 5 3 2" xfId="2815"/>
    <cellStyle name="Saída 5 3 2 2" xfId="4291"/>
    <cellStyle name="Saída 5 3 2 2 2" xfId="10142"/>
    <cellStyle name="Saída 5 3 2 3" xfId="9829"/>
    <cellStyle name="Saída 5 3 3" xfId="2816"/>
    <cellStyle name="Saída 5 3 3 2" xfId="4292"/>
    <cellStyle name="Saída 5 3 3 2 2" xfId="10700"/>
    <cellStyle name="Saída 5 3 3 3" xfId="9828"/>
    <cellStyle name="Saída 5 3 4" xfId="4290"/>
    <cellStyle name="Saída 5 3 4 2" xfId="10932"/>
    <cellStyle name="Saída 5 3 5" xfId="10325"/>
    <cellStyle name="Saída 5 4" xfId="2817"/>
    <cellStyle name="Saída 5 4 2" xfId="4293"/>
    <cellStyle name="Saída 5 4 2 2" xfId="10933"/>
    <cellStyle name="Saída 5 4 3" xfId="9827"/>
    <cellStyle name="Saída 5 5" xfId="4284"/>
    <cellStyle name="Saída 5 5 2" xfId="10141"/>
    <cellStyle name="Saída 5 6" xfId="10328"/>
    <cellStyle name="Saída 6" xfId="2818"/>
    <cellStyle name="Saída 6 2" xfId="2819"/>
    <cellStyle name="Saída 6 2 2" xfId="2820"/>
    <cellStyle name="Saída 6 2 2 2" xfId="2821"/>
    <cellStyle name="Saída 6 2 2 2 2" xfId="4297"/>
    <cellStyle name="Saída 6 2 2 2 2 2" xfId="9443"/>
    <cellStyle name="Saída 6 2 2 2 3" xfId="10324"/>
    <cellStyle name="Saída 6 2 2 3" xfId="2822"/>
    <cellStyle name="Saída 6 2 2 3 2" xfId="4298"/>
    <cellStyle name="Saída 6 2 2 3 2 2" xfId="9442"/>
    <cellStyle name="Saída 6 2 2 3 3" xfId="9826"/>
    <cellStyle name="Saída 6 2 2 4" xfId="4296"/>
    <cellStyle name="Saída 6 2 2 4 2" xfId="9444"/>
    <cellStyle name="Saída 6 2 2 5" xfId="10317"/>
    <cellStyle name="Saída 6 2 3" xfId="2823"/>
    <cellStyle name="Saída 6 2 3 2" xfId="4299"/>
    <cellStyle name="Saída 6 2 3 2 2" xfId="10694"/>
    <cellStyle name="Saída 6 2 3 3" xfId="10874"/>
    <cellStyle name="Saída 6 2 4" xfId="4295"/>
    <cellStyle name="Saída 6 2 4 2" xfId="9445"/>
    <cellStyle name="Saída 6 2 5" xfId="11092"/>
    <cellStyle name="Saída 6 3" xfId="2824"/>
    <cellStyle name="Saída 6 3 2" xfId="2825"/>
    <cellStyle name="Saída 6 3 2 2" xfId="4301"/>
    <cellStyle name="Saída 6 3 2 2 2" xfId="10137"/>
    <cellStyle name="Saída 6 3 2 3" xfId="10323"/>
    <cellStyle name="Saída 6 3 3" xfId="2826"/>
    <cellStyle name="Saída 6 3 3 2" xfId="4302"/>
    <cellStyle name="Saída 6 3 3 2 2" xfId="10697"/>
    <cellStyle name="Saída 6 3 3 3" xfId="9825"/>
    <cellStyle name="Saída 6 3 4" xfId="4300"/>
    <cellStyle name="Saída 6 3 4 2" xfId="10927"/>
    <cellStyle name="Saída 6 3 5" xfId="11096"/>
    <cellStyle name="Saída 6 4" xfId="2827"/>
    <cellStyle name="Saída 6 4 2" xfId="4303"/>
    <cellStyle name="Saída 6 4 2 2" xfId="10930"/>
    <cellStyle name="Saída 6 4 3" xfId="10873"/>
    <cellStyle name="Saída 6 5" xfId="4294"/>
    <cellStyle name="Saída 6 5 2" xfId="10143"/>
    <cellStyle name="Saída 6 6" xfId="10870"/>
    <cellStyle name="Saída 7" xfId="2828"/>
    <cellStyle name="Saída 7 2" xfId="2829"/>
    <cellStyle name="Saída 7 2 2" xfId="2830"/>
    <cellStyle name="Saída 7 2 2 2" xfId="2831"/>
    <cellStyle name="Saída 7 2 2 2 2" xfId="4307"/>
    <cellStyle name="Saída 7 2 2 2 2 2" xfId="10928"/>
    <cellStyle name="Saída 7 2 2 2 3" xfId="9824"/>
    <cellStyle name="Saída 7 2 2 3" xfId="2832"/>
    <cellStyle name="Saída 7 2 2 3 2" xfId="4308"/>
    <cellStyle name="Saída 7 2 2 3 2 2" xfId="10138"/>
    <cellStyle name="Saída 7 2 2 3 3" xfId="9823"/>
    <cellStyle name="Saída 7 2 2 4" xfId="4306"/>
    <cellStyle name="Saída 7 2 2 4 2" xfId="10695"/>
    <cellStyle name="Saída 7 2 2 5" xfId="10322"/>
    <cellStyle name="Saída 7 2 3" xfId="2833"/>
    <cellStyle name="Saída 7 2 3 2" xfId="4309"/>
    <cellStyle name="Saída 7 2 3 2 2" xfId="10696"/>
    <cellStyle name="Saída 7 2 3 3" xfId="10871"/>
    <cellStyle name="Saída 7 2 4" xfId="4305"/>
    <cellStyle name="Saída 7 2 4 2" xfId="9441"/>
    <cellStyle name="Saída 7 2 5" xfId="10321"/>
    <cellStyle name="Saída 7 3" xfId="2834"/>
    <cellStyle name="Saída 7 3 2" xfId="2835"/>
    <cellStyle name="Saída 7 3 2 2" xfId="4311"/>
    <cellStyle name="Saída 7 3 2 2 2" xfId="10139"/>
    <cellStyle name="Saída 7 3 2 3" xfId="10318"/>
    <cellStyle name="Saída 7 3 3" xfId="2836"/>
    <cellStyle name="Saída 7 3 3 2" xfId="4312"/>
    <cellStyle name="Saída 7 3 3 2 2" xfId="9440"/>
    <cellStyle name="Saída 7 3 3 3" xfId="10320"/>
    <cellStyle name="Saída 7 3 4" xfId="4310"/>
    <cellStyle name="Saída 7 3 4 2" xfId="10929"/>
    <cellStyle name="Saída 7 3 5" xfId="11093"/>
    <cellStyle name="Saída 7 4" xfId="2837"/>
    <cellStyle name="Saída 7 4 2" xfId="4313"/>
    <cellStyle name="Saída 7 4 2 2" xfId="9439"/>
    <cellStyle name="Saída 7 4 3" xfId="9822"/>
    <cellStyle name="Saída 7 5" xfId="4304"/>
    <cellStyle name="Saída 7 5 2" xfId="10140"/>
    <cellStyle name="Saída 7 6" xfId="11095"/>
    <cellStyle name="Saída 8" xfId="2838"/>
    <cellStyle name="Saída 8 2" xfId="2839"/>
    <cellStyle name="Saída 8 2 2" xfId="2840"/>
    <cellStyle name="Saída 8 2 2 2" xfId="2841"/>
    <cellStyle name="Saída 8 2 2 2 2" xfId="4317"/>
    <cellStyle name="Saída 8 2 2 2 2 2" xfId="10923"/>
    <cellStyle name="Saída 8 2 2 2 3" xfId="9821"/>
    <cellStyle name="Saída 8 2 2 3" xfId="2842"/>
    <cellStyle name="Saída 8 2 2 3 2" xfId="4318"/>
    <cellStyle name="Saída 8 2 2 3 2 2" xfId="10133"/>
    <cellStyle name="Saída 8 2 2 3 3" xfId="9820"/>
    <cellStyle name="Saída 8 2 2 4" xfId="4316"/>
    <cellStyle name="Saída 8 2 2 4 2" xfId="10690"/>
    <cellStyle name="Saída 8 2 2 5" xfId="10319"/>
    <cellStyle name="Saída 8 2 3" xfId="2843"/>
    <cellStyle name="Saída 8 2 3 2" xfId="4319"/>
    <cellStyle name="Saída 8 2 3 2 2" xfId="10693"/>
    <cellStyle name="Saída 8 2 3 3" xfId="9819"/>
    <cellStyle name="Saída 8 2 4" xfId="4315"/>
    <cellStyle name="Saída 8 2 4 2" xfId="9437"/>
    <cellStyle name="Saída 8 2 5" xfId="11094"/>
    <cellStyle name="Saída 8 3" xfId="4314"/>
    <cellStyle name="Saída 8 3 2" xfId="9438"/>
    <cellStyle name="Saída 8 4" xfId="5875"/>
    <cellStyle name="Saída 8 4 2" xfId="10479"/>
    <cellStyle name="Saída 8 5" xfId="7210"/>
    <cellStyle name="Saída 8 6" xfId="6703"/>
    <cellStyle name="Saída 8 7" xfId="10872"/>
    <cellStyle name="Saída 9 2" xfId="2844"/>
    <cellStyle name="Saída 9 2 2" xfId="2845"/>
    <cellStyle name="Saída 9 2 2 2" xfId="2846"/>
    <cellStyle name="Saída 9 2 2 2 2" xfId="4322"/>
    <cellStyle name="Saída 9 2 2 2 2 2" xfId="9436"/>
    <cellStyle name="Saída 9 2 2 2 3" xfId="10315"/>
    <cellStyle name="Saída 9 2 2 3" xfId="2847"/>
    <cellStyle name="Saída 9 2 2 3 2" xfId="4323"/>
    <cellStyle name="Saída 9 2 2 3 2 2" xfId="10691"/>
    <cellStyle name="Saída 9 2 2 3 3" xfId="9817"/>
    <cellStyle name="Saída 9 2 2 4" xfId="4321"/>
    <cellStyle name="Saída 9 2 2 4 2" xfId="10136"/>
    <cellStyle name="Saída 9 2 2 5" xfId="9818"/>
    <cellStyle name="Saída 9 2 3" xfId="2848"/>
    <cellStyle name="Saída 9 2 3 2" xfId="4324"/>
    <cellStyle name="Saída 9 2 3 2 2" xfId="10924"/>
    <cellStyle name="Saída 9 2 3 3" xfId="10314"/>
    <cellStyle name="Saída 9 2 4" xfId="4320"/>
    <cellStyle name="Saída 9 2 4 2" xfId="10926"/>
    <cellStyle name="Saída 9 2 5" xfId="10316"/>
    <cellStyle name="Separador de milhares 10" xfId="2849"/>
    <cellStyle name="Separador de milhares 10 10" xfId="2850"/>
    <cellStyle name="Separador de milhares 10 10 2" xfId="5877"/>
    <cellStyle name="Separador de milhares 10 11" xfId="2851"/>
    <cellStyle name="Separador de milhares 10 11 2" xfId="5878"/>
    <cellStyle name="Separador de milhares 10 12" xfId="2852"/>
    <cellStyle name="Separador de milhares 10 12 2" xfId="5879"/>
    <cellStyle name="Separador de milhares 10 13" xfId="2853"/>
    <cellStyle name="Separador de milhares 10 13 2" xfId="5880"/>
    <cellStyle name="Separador de milhares 10 14" xfId="2854"/>
    <cellStyle name="Separador de milhares 10 14 2" xfId="5881"/>
    <cellStyle name="Separador de milhares 10 15" xfId="2855"/>
    <cellStyle name="Separador de milhares 10 15 2" xfId="5882"/>
    <cellStyle name="Separador de milhares 10 16" xfId="5876"/>
    <cellStyle name="Separador de milhares 10 17" xfId="7211"/>
    <cellStyle name="Separador de milhares 10 2" xfId="2856"/>
    <cellStyle name="Separador de milhares 10 2 2" xfId="5883"/>
    <cellStyle name="Separador de milhares 10 3" xfId="2857"/>
    <cellStyle name="Separador de milhares 10 3 2" xfId="5884"/>
    <cellStyle name="Separador de milhares 10 4" xfId="2858"/>
    <cellStyle name="Separador de milhares 10 4 2" xfId="5885"/>
    <cellStyle name="Separador de milhares 10 5" xfId="2859"/>
    <cellStyle name="Separador de milhares 10 5 2" xfId="5886"/>
    <cellStyle name="Separador de milhares 10 6" xfId="2860"/>
    <cellStyle name="Separador de milhares 10 6 2" xfId="5887"/>
    <cellStyle name="Separador de milhares 10 7" xfId="2861"/>
    <cellStyle name="Separador de milhares 10 7 2" xfId="5888"/>
    <cellStyle name="Separador de milhares 10 8" xfId="2862"/>
    <cellStyle name="Separador de milhares 10 8 2" xfId="5889"/>
    <cellStyle name="Separador de milhares 10 9" xfId="2863"/>
    <cellStyle name="Separador de milhares 10 9 2" xfId="5890"/>
    <cellStyle name="Separador de milhares 100" xfId="2864"/>
    <cellStyle name="Separador de milhares 100 2" xfId="5891"/>
    <cellStyle name="Separador de milhares 101" xfId="2865"/>
    <cellStyle name="Separador de milhares 101 2" xfId="5892"/>
    <cellStyle name="Separador de milhares 102" xfId="2866"/>
    <cellStyle name="Separador de milhares 102 2" xfId="5893"/>
    <cellStyle name="Separador de milhares 103" xfId="2867"/>
    <cellStyle name="Separador de milhares 103 2" xfId="5894"/>
    <cellStyle name="Separador de milhares 104" xfId="2868"/>
    <cellStyle name="Separador de milhares 104 2" xfId="5895"/>
    <cellStyle name="Separador de milhares 105" xfId="2869"/>
    <cellStyle name="Separador de milhares 105 2" xfId="5896"/>
    <cellStyle name="Separador de milhares 106" xfId="2870"/>
    <cellStyle name="Separador de milhares 106 2" xfId="5897"/>
    <cellStyle name="Separador de milhares 107" xfId="2871"/>
    <cellStyle name="Separador de milhares 107 2" xfId="5898"/>
    <cellStyle name="Separador de milhares 108" xfId="2872"/>
    <cellStyle name="Separador de milhares 108 2" xfId="5899"/>
    <cellStyle name="Separador de milhares 109" xfId="2873"/>
    <cellStyle name="Separador de milhares 109 2" xfId="5900"/>
    <cellStyle name="Separador de milhares 11" xfId="2874"/>
    <cellStyle name="Separador de milhares 11 2" xfId="2875"/>
    <cellStyle name="Separador de milhares 11 2 2" xfId="5902"/>
    <cellStyle name="Separador de milhares 11 3" xfId="2876"/>
    <cellStyle name="Separador de milhares 11 3 2" xfId="5903"/>
    <cellStyle name="Separador de milhares 11 4" xfId="5901"/>
    <cellStyle name="Separador de milhares 11 5" xfId="7213"/>
    <cellStyle name="Separador de milhares 110" xfId="2877"/>
    <cellStyle name="Separador de milhares 110 2" xfId="5904"/>
    <cellStyle name="Separador de milhares 111" xfId="2878"/>
    <cellStyle name="Separador de milhares 111 2" xfId="5905"/>
    <cellStyle name="Separador de milhares 112" xfId="2879"/>
    <cellStyle name="Separador de milhares 112 2" xfId="5906"/>
    <cellStyle name="Separador de milhares 113" xfId="2880"/>
    <cellStyle name="Separador de milhares 113 2" xfId="5907"/>
    <cellStyle name="Separador de milhares 114" xfId="2881"/>
    <cellStyle name="Separador de milhares 114 2" xfId="5908"/>
    <cellStyle name="Separador de milhares 115" xfId="2882"/>
    <cellStyle name="Separador de milhares 115 2" xfId="5909"/>
    <cellStyle name="Separador de milhares 116" xfId="2883"/>
    <cellStyle name="Separador de milhares 116 2" xfId="5910"/>
    <cellStyle name="Separador de milhares 117" xfId="2884"/>
    <cellStyle name="Separador de milhares 117 2" xfId="5911"/>
    <cellStyle name="Separador de milhares 118" xfId="2885"/>
    <cellStyle name="Separador de milhares 118 2" xfId="5912"/>
    <cellStyle name="Separador de milhares 119" xfId="2886"/>
    <cellStyle name="Separador de milhares 119 2" xfId="5913"/>
    <cellStyle name="Separador de milhares 12" xfId="2887"/>
    <cellStyle name="Separador de milhares 12 2" xfId="2888"/>
    <cellStyle name="Separador de milhares 12 2 2" xfId="5914"/>
    <cellStyle name="Separador de milhares 12 3" xfId="2889"/>
    <cellStyle name="Separador de milhares 12 3 2" xfId="5915"/>
    <cellStyle name="Separador de milhares 12 4" xfId="7214"/>
    <cellStyle name="Separador de milhares 120" xfId="2890"/>
    <cellStyle name="Separador de milhares 120 2" xfId="5916"/>
    <cellStyle name="Separador de milhares 121" xfId="2891"/>
    <cellStyle name="Separador de milhares 121 2" xfId="5917"/>
    <cellStyle name="Separador de milhares 122" xfId="2892"/>
    <cellStyle name="Separador de milhares 122 2" xfId="5918"/>
    <cellStyle name="Separador de milhares 123" xfId="2893"/>
    <cellStyle name="Separador de milhares 123 2" xfId="5919"/>
    <cellStyle name="Separador de milhares 124" xfId="2894"/>
    <cellStyle name="Separador de milhares 124 2" xfId="5920"/>
    <cellStyle name="Separador de milhares 125" xfId="2895"/>
    <cellStyle name="Separador de milhares 125 2" xfId="5921"/>
    <cellStyle name="Separador de milhares 126" xfId="2896"/>
    <cellStyle name="Separador de milhares 126 2" xfId="5922"/>
    <cellStyle name="Separador de milhares 127" xfId="2897"/>
    <cellStyle name="Separador de milhares 127 2" xfId="5923"/>
    <cellStyle name="Separador de milhares 128" xfId="2898"/>
    <cellStyle name="Separador de milhares 128 2" xfId="5924"/>
    <cellStyle name="Separador de milhares 129" xfId="2899"/>
    <cellStyle name="Separador de milhares 129 2" xfId="5925"/>
    <cellStyle name="Separador de milhares 13" xfId="2900"/>
    <cellStyle name="Separador de milhares 13 2" xfId="2901"/>
    <cellStyle name="Separador de milhares 13 2 2" xfId="5927"/>
    <cellStyle name="Separador de milhares 13 3" xfId="5926"/>
    <cellStyle name="Separador de milhares 130" xfId="2902"/>
    <cellStyle name="Separador de milhares 130 2" xfId="5928"/>
    <cellStyle name="Separador de milhares 131" xfId="2903"/>
    <cellStyle name="Separador de milhares 131 2" xfId="5929"/>
    <cellStyle name="Separador de milhares 132" xfId="2904"/>
    <cellStyle name="Separador de milhares 132 2" xfId="5930"/>
    <cellStyle name="Separador de milhares 133" xfId="2905"/>
    <cellStyle name="Separador de milhares 133 2" xfId="5931"/>
    <cellStyle name="Separador de milhares 134" xfId="2906"/>
    <cellStyle name="Separador de milhares 134 2" xfId="5932"/>
    <cellStyle name="Separador de milhares 135" xfId="2907"/>
    <cellStyle name="Separador de milhares 135 2" xfId="5933"/>
    <cellStyle name="Separador de milhares 136" xfId="2908"/>
    <cellStyle name="Separador de milhares 136 2" xfId="5934"/>
    <cellStyle name="Separador de milhares 137" xfId="2909"/>
    <cellStyle name="Separador de milhares 137 2" xfId="5935"/>
    <cellStyle name="Separador de milhares 138" xfId="2910"/>
    <cellStyle name="Separador de milhares 138 2" xfId="5936"/>
    <cellStyle name="Separador de milhares 139" xfId="2911"/>
    <cellStyle name="Separador de milhares 139 2" xfId="5937"/>
    <cellStyle name="Separador de milhares 14" xfId="2912"/>
    <cellStyle name="Separador de milhares 14 2" xfId="2913"/>
    <cellStyle name="Separador de milhares 14 2 2" xfId="5939"/>
    <cellStyle name="Separador de milhares 14 3" xfId="5938"/>
    <cellStyle name="Separador de milhares 140" xfId="2914"/>
    <cellStyle name="Separador de milhares 140 2" xfId="5940"/>
    <cellStyle name="Separador de milhares 141" xfId="2915"/>
    <cellStyle name="Separador de milhares 141 2" xfId="5941"/>
    <cellStyle name="Separador de milhares 142" xfId="2916"/>
    <cellStyle name="Separador de milhares 142 2" xfId="5942"/>
    <cellStyle name="Separador de milhares 143" xfId="2917"/>
    <cellStyle name="Separador de milhares 143 2" xfId="5943"/>
    <cellStyle name="Separador de milhares 144" xfId="2918"/>
    <cellStyle name="Separador de milhares 144 2" xfId="5944"/>
    <cellStyle name="Separador de milhares 145" xfId="2919"/>
    <cellStyle name="Separador de milhares 145 2" xfId="5945"/>
    <cellStyle name="Separador de milhares 146" xfId="2920"/>
    <cellStyle name="Separador de milhares 146 2" xfId="5946"/>
    <cellStyle name="Separador de milhares 147" xfId="2921"/>
    <cellStyle name="Separador de milhares 147 2" xfId="5947"/>
    <cellStyle name="Separador de milhares 148" xfId="2922"/>
    <cellStyle name="Separador de milhares 148 2" xfId="5948"/>
    <cellStyle name="Separador de milhares 149" xfId="2923"/>
    <cellStyle name="Separador de milhares 149 2" xfId="5949"/>
    <cellStyle name="Separador de milhares 15" xfId="2924"/>
    <cellStyle name="Separador de milhares 15 2" xfId="2925"/>
    <cellStyle name="Separador de milhares 15 2 2" xfId="5951"/>
    <cellStyle name="Separador de milhares 15 3" xfId="5950"/>
    <cellStyle name="Separador de milhares 150" xfId="2926"/>
    <cellStyle name="Separador de milhares 150 2" xfId="5952"/>
    <cellStyle name="Separador de milhares 151" xfId="2927"/>
    <cellStyle name="Separador de milhares 151 2" xfId="5953"/>
    <cellStyle name="Separador de milhares 152" xfId="2928"/>
    <cellStyle name="Separador de milhares 152 2" xfId="5954"/>
    <cellStyle name="Separador de milhares 153" xfId="2929"/>
    <cellStyle name="Separador de milhares 153 2" xfId="5955"/>
    <cellStyle name="Separador de milhares 154" xfId="2930"/>
    <cellStyle name="Separador de milhares 154 2" xfId="5956"/>
    <cellStyle name="Separador de milhares 155" xfId="2931"/>
    <cellStyle name="Separador de milhares 155 2" xfId="5957"/>
    <cellStyle name="Separador de milhares 156" xfId="2932"/>
    <cellStyle name="Separador de milhares 156 2" xfId="5958"/>
    <cellStyle name="Separador de milhares 157" xfId="2933"/>
    <cellStyle name="Separador de milhares 157 2" xfId="5959"/>
    <cellStyle name="Separador de milhares 158" xfId="2934"/>
    <cellStyle name="Separador de milhares 158 2" xfId="5960"/>
    <cellStyle name="Separador de milhares 159" xfId="2935"/>
    <cellStyle name="Separador de milhares 159 2" xfId="5961"/>
    <cellStyle name="Separador de milhares 16" xfId="2936"/>
    <cellStyle name="Separador de milhares 16 2" xfId="2937"/>
    <cellStyle name="Separador de milhares 16 2 2" xfId="5963"/>
    <cellStyle name="Separador de milhares 16 3" xfId="5962"/>
    <cellStyle name="Separador de milhares 160" xfId="2938"/>
    <cellStyle name="Separador de milhares 160 2" xfId="5964"/>
    <cellStyle name="Separador de milhares 161" xfId="2939"/>
    <cellStyle name="Separador de milhares 161 2" xfId="5965"/>
    <cellStyle name="Separador de milhares 162" xfId="2940"/>
    <cellStyle name="Separador de milhares 162 2" xfId="5966"/>
    <cellStyle name="Separador de milhares 163" xfId="2941"/>
    <cellStyle name="Separador de milhares 163 2" xfId="5967"/>
    <cellStyle name="Separador de milhares 164" xfId="2942"/>
    <cellStyle name="Separador de milhares 164 2" xfId="5968"/>
    <cellStyle name="Separador de milhares 165" xfId="2943"/>
    <cellStyle name="Separador de milhares 165 2" xfId="5969"/>
    <cellStyle name="Separador de milhares 166" xfId="2944"/>
    <cellStyle name="Separador de milhares 166 2" xfId="5970"/>
    <cellStyle name="Separador de milhares 167" xfId="2945"/>
    <cellStyle name="Separador de milhares 167 2" xfId="5971"/>
    <cellStyle name="Separador de milhares 168" xfId="2946"/>
    <cellStyle name="Separador de milhares 168 2" xfId="5972"/>
    <cellStyle name="Separador de milhares 169" xfId="2947"/>
    <cellStyle name="Separador de milhares 169 2" xfId="5973"/>
    <cellStyle name="Separador de milhares 17" xfId="2948"/>
    <cellStyle name="Separador de milhares 17 2" xfId="5974"/>
    <cellStyle name="Separador de milhares 170" xfId="2949"/>
    <cellStyle name="Separador de milhares 170 2" xfId="5975"/>
    <cellStyle name="Separador de milhares 171" xfId="2950"/>
    <cellStyle name="Separador de milhares 171 2" xfId="5976"/>
    <cellStyle name="Separador de milhares 172" xfId="2951"/>
    <cellStyle name="Separador de milhares 172 2" xfId="5977"/>
    <cellStyle name="Separador de milhares 173" xfId="2952"/>
    <cellStyle name="Separador de milhares 173 2" xfId="5978"/>
    <cellStyle name="Separador de milhares 174" xfId="2953"/>
    <cellStyle name="Separador de milhares 174 2" xfId="5979"/>
    <cellStyle name="Separador de milhares 175" xfId="2954"/>
    <cellStyle name="Separador de milhares 175 2" xfId="5980"/>
    <cellStyle name="Separador de milhares 176" xfId="2955"/>
    <cellStyle name="Separador de milhares 176 2" xfId="5981"/>
    <cellStyle name="Separador de milhares 177" xfId="2956"/>
    <cellStyle name="Separador de milhares 177 2" xfId="5982"/>
    <cellStyle name="Separador de milhares 178" xfId="2957"/>
    <cellStyle name="Separador de milhares 178 2" xfId="5983"/>
    <cellStyle name="Separador de milhares 179" xfId="2958"/>
    <cellStyle name="Separador de milhares 179 2" xfId="5984"/>
    <cellStyle name="Separador de milhares 18" xfId="2959"/>
    <cellStyle name="Separador de milhares 18 2" xfId="2960"/>
    <cellStyle name="Separador de milhares 18 2 2" xfId="5986"/>
    <cellStyle name="Separador de milhares 18 3" xfId="5985"/>
    <cellStyle name="Separador de milhares 180" xfId="2961"/>
    <cellStyle name="Separador de milhares 180 2" xfId="5987"/>
    <cellStyle name="Separador de milhares 181" xfId="2962"/>
    <cellStyle name="Separador de milhares 181 2" xfId="5988"/>
    <cellStyle name="Separador de milhares 182" xfId="2963"/>
    <cellStyle name="Separador de milhares 182 2" xfId="5989"/>
    <cellStyle name="Separador de milhares 183" xfId="2964"/>
    <cellStyle name="Separador de milhares 183 2" xfId="5990"/>
    <cellStyle name="Separador de milhares 184" xfId="2965"/>
    <cellStyle name="Separador de milhares 185" xfId="2966"/>
    <cellStyle name="Separador de milhares 185 2" xfId="5991"/>
    <cellStyle name="Separador de milhares 19" xfId="2967"/>
    <cellStyle name="Separador de milhares 19 2" xfId="2968"/>
    <cellStyle name="Separador de milhares 19 2 2" xfId="5993"/>
    <cellStyle name="Separador de milhares 19 3" xfId="5992"/>
    <cellStyle name="Separador de milhares 2" xfId="3"/>
    <cellStyle name="Separador de milhares 2 1" xfId="2969"/>
    <cellStyle name="Separador de milhares 2 10" xfId="2970"/>
    <cellStyle name="Separador de milhares 2 10 2" xfId="2971"/>
    <cellStyle name="Separador de milhares 2 10 2 2" xfId="2972"/>
    <cellStyle name="Separador de milhares 2 10 2 2 2" xfId="5996"/>
    <cellStyle name="Separador de milhares 2 10 2 3" xfId="2973"/>
    <cellStyle name="Separador de milhares 2 10 2 3 2" xfId="5997"/>
    <cellStyle name="Separador de milhares 2 10 2 4" xfId="5995"/>
    <cellStyle name="Separador de milhares 2 10 3" xfId="2974"/>
    <cellStyle name="Separador de milhares 2 10 3 2" xfId="5998"/>
    <cellStyle name="Separador de milhares 2 10 4" xfId="2975"/>
    <cellStyle name="Separador de milhares 2 10 4 2" xfId="5999"/>
    <cellStyle name="Separador de milhares 2 10 5" xfId="5994"/>
    <cellStyle name="Separador de milhares 2 11" xfId="2976"/>
    <cellStyle name="Separador de milhares 2 11 2" xfId="6000"/>
    <cellStyle name="Separador de milhares 2 12" xfId="2977"/>
    <cellStyle name="Separador de milhares 2 12 2" xfId="6001"/>
    <cellStyle name="Separador de milhares 2 13" xfId="2978"/>
    <cellStyle name="Separador de milhares 2 13 2" xfId="6002"/>
    <cellStyle name="Separador de milhares 2 14" xfId="2979"/>
    <cellStyle name="Separador de milhares 2 14 2" xfId="6003"/>
    <cellStyle name="Separador de milhares 2 15" xfId="2980"/>
    <cellStyle name="Separador de milhares 2 15 2" xfId="6004"/>
    <cellStyle name="Separador de milhares 2 16" xfId="2981"/>
    <cellStyle name="Separador de milhares 2 16 2" xfId="6005"/>
    <cellStyle name="Separador de milhares 2 17" xfId="2982"/>
    <cellStyle name="Separador de milhares 2 17 2" xfId="6006"/>
    <cellStyle name="Separador de milhares 2 18" xfId="2983"/>
    <cellStyle name="Separador de milhares 2 18 2" xfId="6007"/>
    <cellStyle name="Separador de milhares 2 19" xfId="2984"/>
    <cellStyle name="Separador de milhares 2 19 2" xfId="6008"/>
    <cellStyle name="Separador de milhares 2 2" xfId="2985"/>
    <cellStyle name="Separador de milhares 2 2 10" xfId="2986"/>
    <cellStyle name="Separador de milhares 2 2 11" xfId="2987"/>
    <cellStyle name="Separador de milhares 2 2 12" xfId="2988"/>
    <cellStyle name="Separador de milhares 2 2 13" xfId="2989"/>
    <cellStyle name="Separador de milhares 2 2 13 2" xfId="6009"/>
    <cellStyle name="Separador de milhares 2 2 14" xfId="2990"/>
    <cellStyle name="Separador de milhares 2 2 14 2" xfId="6010"/>
    <cellStyle name="Separador de milhares 2 2 2" xfId="2991"/>
    <cellStyle name="Separador de milhares 2 2 2 2" xfId="2992"/>
    <cellStyle name="Separador de milhares 2 2 2 3" xfId="2993"/>
    <cellStyle name="Separador de milhares 2 2 2 3 2" xfId="6011"/>
    <cellStyle name="Separador de milhares 2 2 2 4" xfId="2994"/>
    <cellStyle name="Separador de milhares 2 2 3" xfId="2995"/>
    <cellStyle name="Separador de milhares 2 2 3 2" xfId="2996"/>
    <cellStyle name="Separador de milhares 2 2 3 3" xfId="6012"/>
    <cellStyle name="Separador de milhares 2 2 3 4" xfId="7215"/>
    <cellStyle name="Separador de milhares 2 2 4" xfId="2997"/>
    <cellStyle name="Separador de milhares 2 2 5" xfId="2998"/>
    <cellStyle name="Separador de milhares 2 2 6" xfId="2999"/>
    <cellStyle name="Separador de milhares 2 2 7" xfId="3000"/>
    <cellStyle name="Separador de milhares 2 2 8" xfId="3001"/>
    <cellStyle name="Separador de milhares 2 2 9" xfId="3002"/>
    <cellStyle name="Separador de milhares 2 20" xfId="3003"/>
    <cellStyle name="Separador de milhares 2 20 2" xfId="6013"/>
    <cellStyle name="Separador de milhares 2 21" xfId="3004"/>
    <cellStyle name="Separador de milhares 2 21 2" xfId="6014"/>
    <cellStyle name="Separador de milhares 2 22" xfId="3005"/>
    <cellStyle name="Separador de milhares 2 22 2" xfId="6015"/>
    <cellStyle name="Separador de milhares 2 23" xfId="3006"/>
    <cellStyle name="Separador de milhares 2 23 2" xfId="6016"/>
    <cellStyle name="Separador de milhares 2 24" xfId="3007"/>
    <cellStyle name="Separador de milhares 2 24 2" xfId="6017"/>
    <cellStyle name="Separador de milhares 2 25" xfId="3008"/>
    <cellStyle name="Separador de milhares 2 25 2" xfId="6018"/>
    <cellStyle name="Separador de milhares 2 26" xfId="3009"/>
    <cellStyle name="Separador de milhares 2 26 2" xfId="6019"/>
    <cellStyle name="Separador de milhares 2 27" xfId="3010"/>
    <cellStyle name="Separador de milhares 2 27 2" xfId="6020"/>
    <cellStyle name="Separador de milhares 2 28" xfId="3011"/>
    <cellStyle name="Separador de milhares 2 28 2" xfId="6021"/>
    <cellStyle name="Separador de milhares 2 29" xfId="3012"/>
    <cellStyle name="Separador de milhares 2 29 2" xfId="3013"/>
    <cellStyle name="Separador de milhares 2 29 3" xfId="6022"/>
    <cellStyle name="Separador de milhares 2 3" xfId="3014"/>
    <cellStyle name="Separador de milhares 2 3 2" xfId="3015"/>
    <cellStyle name="Separador de milhares 2 3 2 2" xfId="3016"/>
    <cellStyle name="Separador de milhares 2 3 2 2 2" xfId="6025"/>
    <cellStyle name="Separador de milhares 2 3 2 3" xfId="6024"/>
    <cellStyle name="Separador de milhares 2 3 2 4" xfId="7217"/>
    <cellStyle name="Separador de milhares 2 3 3" xfId="3017"/>
    <cellStyle name="Separador de milhares 2 3 3 2" xfId="3018"/>
    <cellStyle name="Separador de milhares 2 3 3 2 2" xfId="6027"/>
    <cellStyle name="Separador de milhares 2 3 3 3" xfId="6026"/>
    <cellStyle name="Separador de milhares 2 3 3 4" xfId="7218"/>
    <cellStyle name="Separador de milhares 2 3 4" xfId="3019"/>
    <cellStyle name="Separador de milhares 2 3 5" xfId="6023"/>
    <cellStyle name="Separador de milhares 2 3 6" xfId="7216"/>
    <cellStyle name="Separador de milhares 2 30" xfId="3020"/>
    <cellStyle name="Separador de milhares 2 31" xfId="3021"/>
    <cellStyle name="Separador de milhares 2 32" xfId="3022"/>
    <cellStyle name="Separador de milhares 2 33" xfId="3023"/>
    <cellStyle name="Separador de milhares 2 34" xfId="3024"/>
    <cellStyle name="Separador de milhares 2 35" xfId="3025"/>
    <cellStyle name="Separador de milhares 2 36" xfId="3026"/>
    <cellStyle name="Separador de milhares 2 37" xfId="3027"/>
    <cellStyle name="Separador de milhares 2 38" xfId="3028"/>
    <cellStyle name="Separador de milhares 2 39" xfId="3029"/>
    <cellStyle name="Separador de milhares 2 4" xfId="3030"/>
    <cellStyle name="Separador de milhares 2 4 2" xfId="3031"/>
    <cellStyle name="Separador de milhares 2 4 2 2" xfId="6029"/>
    <cellStyle name="Separador de milhares 2 4 3" xfId="3032"/>
    <cellStyle name="Separador de milhares 2 4 3 2" xfId="6030"/>
    <cellStyle name="Separador de milhares 2 4 4" xfId="3033"/>
    <cellStyle name="Separador de milhares 2 4 4 2" xfId="6031"/>
    <cellStyle name="Separador de milhares 2 4 5" xfId="6028"/>
    <cellStyle name="Separador de milhares 2 4 6" xfId="7219"/>
    <cellStyle name="Separador de milhares 2 40" xfId="3034"/>
    <cellStyle name="Separador de milhares 2 41" xfId="3035"/>
    <cellStyle name="Separador de milhares 2 42" xfId="3036"/>
    <cellStyle name="Separador de milhares 2 43" xfId="3037"/>
    <cellStyle name="Separador de milhares 2 44" xfId="3038"/>
    <cellStyle name="Separador de milhares 2 44 2" xfId="3039"/>
    <cellStyle name="Separador de milhares 2 45" xfId="3040"/>
    <cellStyle name="Separador de milhares 2 5" xfId="3041"/>
    <cellStyle name="Separador de milhares 2 5 2" xfId="3042"/>
    <cellStyle name="Separador de milhares 2 5 2 2" xfId="6033"/>
    <cellStyle name="Separador de milhares 2 5 3" xfId="6032"/>
    <cellStyle name="Separador de milhares 2 5 4" xfId="7220"/>
    <cellStyle name="Separador de milhares 2 6" xfId="3043"/>
    <cellStyle name="Separador de milhares 2 7" xfId="3044"/>
    <cellStyle name="Separador de milhares 2 8" xfId="3045"/>
    <cellStyle name="Separador de milhares 2 9" xfId="3046"/>
    <cellStyle name="Separador de milhares 20" xfId="3047"/>
    <cellStyle name="Separador de milhares 20 2" xfId="6034"/>
    <cellStyle name="Separador de milhares 21" xfId="3048"/>
    <cellStyle name="Separador de milhares 21 2" xfId="6035"/>
    <cellStyle name="Separador de milhares 22" xfId="3049"/>
    <cellStyle name="Separador de milhares 22 2" xfId="3050"/>
    <cellStyle name="Separador de milhares 22 2 2" xfId="6037"/>
    <cellStyle name="Separador de milhares 22 3" xfId="6036"/>
    <cellStyle name="Separador de milhares 23" xfId="3051"/>
    <cellStyle name="Separador de milhares 23 2" xfId="6038"/>
    <cellStyle name="Separador de milhares 24" xfId="3052"/>
    <cellStyle name="Separador de milhares 24 2" xfId="6039"/>
    <cellStyle name="Separador de milhares 25" xfId="3053"/>
    <cellStyle name="Separador de milhares 25 2" xfId="3054"/>
    <cellStyle name="Separador de milhares 25 2 2" xfId="6041"/>
    <cellStyle name="Separador de milhares 25 3" xfId="6040"/>
    <cellStyle name="Separador de milhares 26" xfId="3055"/>
    <cellStyle name="Separador de milhares 26 2" xfId="3056"/>
    <cellStyle name="Separador de milhares 26 2 2" xfId="6043"/>
    <cellStyle name="Separador de milhares 26 3" xfId="6042"/>
    <cellStyle name="Separador de milhares 27" xfId="3057"/>
    <cellStyle name="Separador de milhares 27 2" xfId="3058"/>
    <cellStyle name="Separador de milhares 27 2 2" xfId="3059"/>
    <cellStyle name="Separador de milhares 27 3" xfId="3060"/>
    <cellStyle name="Separador de milhares 27 3 2" xfId="6045"/>
    <cellStyle name="Separador de milhares 27 4" xfId="3061"/>
    <cellStyle name="Separador de milhares 27 4 2" xfId="3062"/>
    <cellStyle name="Separador de milhares 27 5" xfId="3063"/>
    <cellStyle name="Separador de milhares 27 5 2" xfId="3064"/>
    <cellStyle name="Separador de milhares 27 5 2 2" xfId="3065"/>
    <cellStyle name="Separador de milhares 27 5 2 2 2" xfId="6048"/>
    <cellStyle name="Separador de milhares 27 5 2 2 3" xfId="7223"/>
    <cellStyle name="Separador de milhares 27 5 2 2 4" xfId="6716"/>
    <cellStyle name="Separador de milhares 27 5 2 3" xfId="6047"/>
    <cellStyle name="Separador de milhares 27 5 2 4" xfId="7222"/>
    <cellStyle name="Separador de milhares 27 5 2 5" xfId="6715"/>
    <cellStyle name="Separador de milhares 27 5 3" xfId="3066"/>
    <cellStyle name="Separador de milhares 27 5 3 2" xfId="6049"/>
    <cellStyle name="Separador de milhares 27 5 3 3" xfId="7224"/>
    <cellStyle name="Separador de milhares 27 5 3 4" xfId="6717"/>
    <cellStyle name="Separador de milhares 27 5 4" xfId="6046"/>
    <cellStyle name="Separador de milhares 27 5 5" xfId="7221"/>
    <cellStyle name="Separador de milhares 27 5 6" xfId="6714"/>
    <cellStyle name="Separador de milhares 27 6" xfId="6044"/>
    <cellStyle name="Separador de milhares 28" xfId="3067"/>
    <cellStyle name="Separador de milhares 28 2" xfId="6050"/>
    <cellStyle name="Separador de milhares 29" xfId="3068"/>
    <cellStyle name="Separador de milhares 29 2" xfId="6051"/>
    <cellStyle name="Separador de milhares 3" xfId="3069"/>
    <cellStyle name="Separador de milhares 3 1" xfId="3070"/>
    <cellStyle name="Separador de milhares 3 2" xfId="3071"/>
    <cellStyle name="Separador de milhares 3 2 2" xfId="3072"/>
    <cellStyle name="Separador de milhares 3 2 2 2" xfId="3073"/>
    <cellStyle name="Separador de milhares 3 2 2 2 2" xfId="6055"/>
    <cellStyle name="Separador de milhares 3 2 2 3" xfId="3074"/>
    <cellStyle name="Separador de milhares 3 2 2 3 2" xfId="3075"/>
    <cellStyle name="Separador de milhares 3 2 2 3 2 2" xfId="6057"/>
    <cellStyle name="Separador de milhares 3 2 2 3 3" xfId="6056"/>
    <cellStyle name="Separador de milhares 3 2 2 4" xfId="6054"/>
    <cellStyle name="Separador de milhares 3 2 3" xfId="3076"/>
    <cellStyle name="Separador de milhares 3 2 3 2" xfId="3077"/>
    <cellStyle name="Separador de milhares 3 2 3 3" xfId="3078"/>
    <cellStyle name="Separador de milhares 3 2 3 4" xfId="6058"/>
    <cellStyle name="Separador de milhares 3 2 3 5" xfId="7225"/>
    <cellStyle name="Separador de milhares 3 2 4" xfId="3079"/>
    <cellStyle name="Separador de milhares 3 2 4 2" xfId="6059"/>
    <cellStyle name="Separador de milhares 3 2 4 3" xfId="7226"/>
    <cellStyle name="Separador de milhares 3 2 4 4" xfId="6718"/>
    <cellStyle name="Separador de milhares 3 2 5" xfId="3080"/>
    <cellStyle name="Separador de milhares 3 2 6" xfId="6053"/>
    <cellStyle name="Separador de milhares 3 3" xfId="3081"/>
    <cellStyle name="Separador de milhares 3 3 2" xfId="3082"/>
    <cellStyle name="Separador de milhares 3 3 3" xfId="3083"/>
    <cellStyle name="Separador de milhares 3 3 3 2" xfId="6061"/>
    <cellStyle name="Separador de milhares 3 3 4" xfId="6060"/>
    <cellStyle name="Separador de milhares 3 4" xfId="3084"/>
    <cellStyle name="Separador de milhares 3 4 2" xfId="3085"/>
    <cellStyle name="Separador de milhares 3 4 2 2" xfId="6063"/>
    <cellStyle name="Separador de milhares 3 4 3" xfId="3086"/>
    <cellStyle name="Separador de milhares 3 4 3 2" xfId="3087"/>
    <cellStyle name="Separador de milhares 3 4 4" xfId="3088"/>
    <cellStyle name="Separador de milhares 3 4 5" xfId="3089"/>
    <cellStyle name="Separador de milhares 3 4 6" xfId="6062"/>
    <cellStyle name="Separador de milhares 3 5" xfId="3090"/>
    <cellStyle name="Separador de milhares 3 5 2" xfId="3091"/>
    <cellStyle name="Separador de milhares 3 5 2 2" xfId="6064"/>
    <cellStyle name="Separador de milhares 3 5 3" xfId="3092"/>
    <cellStyle name="Separador de milhares 3 6" xfId="3093"/>
    <cellStyle name="Separador de milhares 3 6 2" xfId="6065"/>
    <cellStyle name="Separador de milhares 3 7" xfId="3094"/>
    <cellStyle name="Separador de milhares 3 7 2" xfId="6066"/>
    <cellStyle name="Separador de milhares 3 8" xfId="6052"/>
    <cellStyle name="Separador de milhares 30" xfId="3095"/>
    <cellStyle name="Separador de milhares 30 2" xfId="6067"/>
    <cellStyle name="Separador de milhares 31" xfId="3096"/>
    <cellStyle name="Separador de milhares 31 2" xfId="6068"/>
    <cellStyle name="Separador de milhares 32" xfId="3097"/>
    <cellStyle name="Separador de milhares 32 2" xfId="6069"/>
    <cellStyle name="Separador de milhares 33" xfId="3098"/>
    <cellStyle name="Separador de milhares 33 2" xfId="6070"/>
    <cellStyle name="Separador de milhares 34" xfId="3099"/>
    <cellStyle name="Separador de milhares 34 2" xfId="6071"/>
    <cellStyle name="Separador de milhares 35" xfId="3100"/>
    <cellStyle name="Separador de milhares 35 2" xfId="6072"/>
    <cellStyle name="Separador de milhares 36" xfId="3101"/>
    <cellStyle name="Separador de milhares 36 2" xfId="6073"/>
    <cellStyle name="Separador de milhares 37" xfId="3102"/>
    <cellStyle name="Separador de milhares 37 2" xfId="6074"/>
    <cellStyle name="Separador de milhares 38" xfId="3103"/>
    <cellStyle name="Separador de milhares 38 2" xfId="6075"/>
    <cellStyle name="Separador de milhares 39" xfId="3104"/>
    <cellStyle name="Separador de milhares 39 2" xfId="6076"/>
    <cellStyle name="Separador de milhares 4" xfId="3105"/>
    <cellStyle name="Separador de milhares 4 10" xfId="3106"/>
    <cellStyle name="Separador de milhares 4 10 2" xfId="6078"/>
    <cellStyle name="Separador de milhares 4 11" xfId="6077"/>
    <cellStyle name="Separador de milhares 4 12" xfId="7227"/>
    <cellStyle name="Separador de milhares 4 13" xfId="6722"/>
    <cellStyle name="Separador de milhares 4 2" xfId="3107"/>
    <cellStyle name="Separador de milhares 4 2 10" xfId="6723"/>
    <cellStyle name="Separador de milhares 4 2 2" xfId="3108"/>
    <cellStyle name="Separador de milhares 4 2 2 2" xfId="3109"/>
    <cellStyle name="Separador de milhares 4 2 2 2 2" xfId="3110"/>
    <cellStyle name="Separador de milhares 4 2 2 2 2 2" xfId="6082"/>
    <cellStyle name="Separador de milhares 4 2 2 2 2 3" xfId="7231"/>
    <cellStyle name="Separador de milhares 4 2 2 2 2 4" xfId="6726"/>
    <cellStyle name="Separador de milhares 4 2 2 2 3" xfId="6081"/>
    <cellStyle name="Separador de milhares 4 2 2 2 4" xfId="7230"/>
    <cellStyle name="Separador de milhares 4 2 2 2 5" xfId="6725"/>
    <cellStyle name="Separador de milhares 4 2 2 3" xfId="3111"/>
    <cellStyle name="Separador de milhares 4 2 2 3 2" xfId="6083"/>
    <cellStyle name="Separador de milhares 4 2 2 3 3" xfId="7232"/>
    <cellStyle name="Separador de milhares 4 2 2 3 4" xfId="6727"/>
    <cellStyle name="Separador de milhares 4 2 2 4" xfId="6080"/>
    <cellStyle name="Separador de milhares 4 2 2 5" xfId="7229"/>
    <cellStyle name="Separador de milhares 4 2 2 6" xfId="6724"/>
    <cellStyle name="Separador de milhares 4 2 3" xfId="3112"/>
    <cellStyle name="Separador de milhares 4 2 3 2" xfId="3113"/>
    <cellStyle name="Separador de milhares 4 2 3 2 2" xfId="6085"/>
    <cellStyle name="Separador de milhares 4 2 3 3" xfId="6084"/>
    <cellStyle name="Separador de milhares 4 2 4" xfId="3114"/>
    <cellStyle name="Separador de milhares 4 2 4 2" xfId="7233"/>
    <cellStyle name="Separador de milhares 4 2 4 3" xfId="6728"/>
    <cellStyle name="Separador de milhares 4 2 5" xfId="3115"/>
    <cellStyle name="Separador de milhares 4 2 5 2" xfId="3116"/>
    <cellStyle name="Separador de milhares 4 2 5 2 2" xfId="6087"/>
    <cellStyle name="Separador de milhares 4 2 5 2 3" xfId="7235"/>
    <cellStyle name="Separador de milhares 4 2 5 2 4" xfId="6730"/>
    <cellStyle name="Separador de milhares 4 2 5 3" xfId="6086"/>
    <cellStyle name="Separador de milhares 4 2 5 4" xfId="7234"/>
    <cellStyle name="Separador de milhares 4 2 5 5" xfId="6729"/>
    <cellStyle name="Separador de milhares 4 2 6" xfId="3117"/>
    <cellStyle name="Separador de milhares 4 2 6 2" xfId="6088"/>
    <cellStyle name="Separador de milhares 4 2 6 3" xfId="7236"/>
    <cellStyle name="Separador de milhares 4 2 6 4" xfId="6731"/>
    <cellStyle name="Separador de milhares 4 2 7" xfId="3118"/>
    <cellStyle name="Separador de milhares 4 2 7 2" xfId="6089"/>
    <cellStyle name="Separador de milhares 4 2 8" xfId="6079"/>
    <cellStyle name="Separador de milhares 4 2 9" xfId="7228"/>
    <cellStyle name="Separador de milhares 4 3" xfId="3119"/>
    <cellStyle name="Separador de milhares 4 3 2" xfId="3120"/>
    <cellStyle name="Separador de milhares 4 3 2 2" xfId="3121"/>
    <cellStyle name="Separador de milhares 4 3 2 2 2" xfId="3122"/>
    <cellStyle name="Separador de milhares 4 3 2 2 2 2" xfId="6093"/>
    <cellStyle name="Separador de milhares 4 3 2 2 2 3" xfId="7240"/>
    <cellStyle name="Separador de milhares 4 3 2 2 2 4" xfId="6735"/>
    <cellStyle name="Separador de milhares 4 3 2 2 3" xfId="6092"/>
    <cellStyle name="Separador de milhares 4 3 2 2 4" xfId="7239"/>
    <cellStyle name="Separador de milhares 4 3 2 2 5" xfId="6734"/>
    <cellStyle name="Separador de milhares 4 3 2 3" xfId="3123"/>
    <cellStyle name="Separador de milhares 4 3 2 3 2" xfId="6094"/>
    <cellStyle name="Separador de milhares 4 3 2 3 3" xfId="7241"/>
    <cellStyle name="Separador de milhares 4 3 2 3 4" xfId="6736"/>
    <cellStyle name="Separador de milhares 4 3 2 4" xfId="6091"/>
    <cellStyle name="Separador de milhares 4 3 2 5" xfId="7238"/>
    <cellStyle name="Separador de milhares 4 3 2 6" xfId="6733"/>
    <cellStyle name="Separador de milhares 4 3 3" xfId="3124"/>
    <cellStyle name="Separador de milhares 4 3 3 2" xfId="3125"/>
    <cellStyle name="Separador de milhares 4 3 3 2 2" xfId="6096"/>
    <cellStyle name="Separador de milhares 4 3 3 2 3" xfId="7243"/>
    <cellStyle name="Separador de milhares 4 3 3 2 4" xfId="6738"/>
    <cellStyle name="Separador de milhares 4 3 3 3" xfId="6095"/>
    <cellStyle name="Separador de milhares 4 3 3 4" xfId="7242"/>
    <cellStyle name="Separador de milhares 4 3 3 5" xfId="6737"/>
    <cellStyle name="Separador de milhares 4 3 4" xfId="3126"/>
    <cellStyle name="Separador de milhares 4 3 4 2" xfId="6097"/>
    <cellStyle name="Separador de milhares 4 3 4 3" xfId="7244"/>
    <cellStyle name="Separador de milhares 4 3 4 4" xfId="6739"/>
    <cellStyle name="Separador de milhares 4 3 5" xfId="3127"/>
    <cellStyle name="Separador de milhares 4 3 5 2" xfId="6098"/>
    <cellStyle name="Separador de milhares 4 3 6" xfId="6090"/>
    <cellStyle name="Separador de milhares 4 3 7" xfId="7237"/>
    <cellStyle name="Separador de milhares 4 3 8" xfId="6732"/>
    <cellStyle name="Separador de milhares 4 4" xfId="3128"/>
    <cellStyle name="Separador de milhares 4 4 2" xfId="3129"/>
    <cellStyle name="Separador de milhares 4 4 2 2" xfId="3130"/>
    <cellStyle name="Separador de milhares 4 4 2 2 2" xfId="3131"/>
    <cellStyle name="Separador de milhares 4 4 2 2 2 2" xfId="6102"/>
    <cellStyle name="Separador de milhares 4 4 2 2 2 3" xfId="7248"/>
    <cellStyle name="Separador de milhares 4 4 2 2 2 4" xfId="6743"/>
    <cellStyle name="Separador de milhares 4 4 2 2 3" xfId="6101"/>
    <cellStyle name="Separador de milhares 4 4 2 2 4" xfId="7247"/>
    <cellStyle name="Separador de milhares 4 4 2 2 5" xfId="6742"/>
    <cellStyle name="Separador de milhares 4 4 2 3" xfId="3132"/>
    <cellStyle name="Separador de milhares 4 4 2 3 2" xfId="6103"/>
    <cellStyle name="Separador de milhares 4 4 2 3 3" xfId="7249"/>
    <cellStyle name="Separador de milhares 4 4 2 3 4" xfId="6744"/>
    <cellStyle name="Separador de milhares 4 4 2 4" xfId="6100"/>
    <cellStyle name="Separador de milhares 4 4 2 5" xfId="7246"/>
    <cellStyle name="Separador de milhares 4 4 2 6" xfId="6741"/>
    <cellStyle name="Separador de milhares 4 4 3" xfId="3133"/>
    <cellStyle name="Separador de milhares 4 4 3 2" xfId="3134"/>
    <cellStyle name="Separador de milhares 4 4 3 2 2" xfId="6105"/>
    <cellStyle name="Separador de milhares 4 4 3 2 3" xfId="7251"/>
    <cellStyle name="Separador de milhares 4 4 3 2 4" xfId="6746"/>
    <cellStyle name="Separador de milhares 4 4 3 3" xfId="6104"/>
    <cellStyle name="Separador de milhares 4 4 3 4" xfId="7250"/>
    <cellStyle name="Separador de milhares 4 4 3 5" xfId="6745"/>
    <cellStyle name="Separador de milhares 4 4 4" xfId="3135"/>
    <cellStyle name="Separador de milhares 4 4 4 2" xfId="6106"/>
    <cellStyle name="Separador de milhares 4 4 4 3" xfId="7252"/>
    <cellStyle name="Separador de milhares 4 4 4 4" xfId="6747"/>
    <cellStyle name="Separador de milhares 4 4 5" xfId="6099"/>
    <cellStyle name="Separador de milhares 4 4 6" xfId="7245"/>
    <cellStyle name="Separador de milhares 4 4 7" xfId="6740"/>
    <cellStyle name="Separador de milhares 4 5" xfId="3136"/>
    <cellStyle name="Separador de milhares 4 5 2" xfId="3137"/>
    <cellStyle name="Separador de milhares 4 5 2 2" xfId="3138"/>
    <cellStyle name="Separador de milhares 4 5 2 2 2" xfId="3139"/>
    <cellStyle name="Separador de milhares 4 5 2 2 2 2" xfId="6110"/>
    <cellStyle name="Separador de milhares 4 5 2 2 2 3" xfId="7256"/>
    <cellStyle name="Separador de milhares 4 5 2 2 2 4" xfId="6751"/>
    <cellStyle name="Separador de milhares 4 5 2 2 3" xfId="6109"/>
    <cellStyle name="Separador de milhares 4 5 2 2 4" xfId="7255"/>
    <cellStyle name="Separador de milhares 4 5 2 2 5" xfId="6750"/>
    <cellStyle name="Separador de milhares 4 5 2 3" xfId="3140"/>
    <cellStyle name="Separador de milhares 4 5 2 3 2" xfId="6111"/>
    <cellStyle name="Separador de milhares 4 5 2 3 3" xfId="7257"/>
    <cellStyle name="Separador de milhares 4 5 2 3 4" xfId="6752"/>
    <cellStyle name="Separador de milhares 4 5 2 4" xfId="6108"/>
    <cellStyle name="Separador de milhares 4 5 2 5" xfId="7254"/>
    <cellStyle name="Separador de milhares 4 5 2 6" xfId="6749"/>
    <cellStyle name="Separador de milhares 4 5 3" xfId="3141"/>
    <cellStyle name="Separador de milhares 4 5 3 2" xfId="3142"/>
    <cellStyle name="Separador de milhares 4 5 3 2 2" xfId="6113"/>
    <cellStyle name="Separador de milhares 4 5 3 2 3" xfId="7259"/>
    <cellStyle name="Separador de milhares 4 5 3 2 4" xfId="6754"/>
    <cellStyle name="Separador de milhares 4 5 3 3" xfId="6112"/>
    <cellStyle name="Separador de milhares 4 5 3 4" xfId="7258"/>
    <cellStyle name="Separador de milhares 4 5 3 5" xfId="6753"/>
    <cellStyle name="Separador de milhares 4 5 4" xfId="3143"/>
    <cellStyle name="Separador de milhares 4 5 4 2" xfId="6114"/>
    <cellStyle name="Separador de milhares 4 5 4 3" xfId="7260"/>
    <cellStyle name="Separador de milhares 4 5 4 4" xfId="6755"/>
    <cellStyle name="Separador de milhares 4 5 5" xfId="6107"/>
    <cellStyle name="Separador de milhares 4 5 6" xfId="7253"/>
    <cellStyle name="Separador de milhares 4 5 7" xfId="6748"/>
    <cellStyle name="Separador de milhares 4 6" xfId="3144"/>
    <cellStyle name="Separador de milhares 4 6 2" xfId="3145"/>
    <cellStyle name="Separador de milhares 4 6 2 2" xfId="3146"/>
    <cellStyle name="Separador de milhares 4 6 2 2 2" xfId="6117"/>
    <cellStyle name="Separador de milhares 4 6 2 2 3" xfId="7263"/>
    <cellStyle name="Separador de milhares 4 6 2 2 4" xfId="6758"/>
    <cellStyle name="Separador de milhares 4 6 2 3" xfId="6116"/>
    <cellStyle name="Separador de milhares 4 6 2 4" xfId="7262"/>
    <cellStyle name="Separador de milhares 4 6 2 5" xfId="6757"/>
    <cellStyle name="Separador de milhares 4 6 3" xfId="3147"/>
    <cellStyle name="Separador de milhares 4 6 3 2" xfId="6118"/>
    <cellStyle name="Separador de milhares 4 6 3 3" xfId="7264"/>
    <cellStyle name="Separador de milhares 4 6 3 4" xfId="6759"/>
    <cellStyle name="Separador de milhares 4 6 4" xfId="6115"/>
    <cellStyle name="Separador de milhares 4 6 5" xfId="7261"/>
    <cellStyle name="Separador de milhares 4 6 6" xfId="6756"/>
    <cellStyle name="Separador de milhares 4 7" xfId="3148"/>
    <cellStyle name="Separador de milhares 4 8" xfId="3149"/>
    <cellStyle name="Separador de milhares 4 8 2" xfId="3150"/>
    <cellStyle name="Separador de milhares 4 8 2 2" xfId="6120"/>
    <cellStyle name="Separador de milhares 4 8 2 3" xfId="7266"/>
    <cellStyle name="Separador de milhares 4 8 2 4" xfId="6761"/>
    <cellStyle name="Separador de milhares 4 8 3" xfId="6119"/>
    <cellStyle name="Separador de milhares 4 8 4" xfId="7265"/>
    <cellStyle name="Separador de milhares 4 8 5" xfId="6760"/>
    <cellStyle name="Separador de milhares 4 9" xfId="3151"/>
    <cellStyle name="Separador de milhares 4 9 2" xfId="6121"/>
    <cellStyle name="Separador de milhares 4 9 3" xfId="7267"/>
    <cellStyle name="Separador de milhares 4 9 4" xfId="6762"/>
    <cellStyle name="Separador de milhares 40" xfId="3152"/>
    <cellStyle name="Separador de milhares 40 2" xfId="6122"/>
    <cellStyle name="Separador de milhares 41" xfId="3153"/>
    <cellStyle name="Separador de milhares 41 2" xfId="6123"/>
    <cellStyle name="Separador de milhares 42" xfId="3154"/>
    <cellStyle name="Separador de milhares 42 2" xfId="6124"/>
    <cellStyle name="Separador de milhares 43" xfId="3155"/>
    <cellStyle name="Separador de milhares 43 2" xfId="6125"/>
    <cellStyle name="Separador de milhares 44" xfId="3156"/>
    <cellStyle name="Separador de milhares 44 2" xfId="6126"/>
    <cellStyle name="Separador de milhares 45" xfId="3157"/>
    <cellStyle name="Separador de milhares 45 2" xfId="6127"/>
    <cellStyle name="Separador de milhares 46" xfId="3158"/>
    <cellStyle name="Separador de milhares 46 2" xfId="6128"/>
    <cellStyle name="Separador de milhares 47" xfId="3159"/>
    <cellStyle name="Separador de milhares 47 2" xfId="6129"/>
    <cellStyle name="Separador de milhares 48" xfId="3160"/>
    <cellStyle name="Separador de milhares 48 2" xfId="6130"/>
    <cellStyle name="Separador de milhares 49" xfId="3161"/>
    <cellStyle name="Separador de milhares 49 2" xfId="6131"/>
    <cellStyle name="Separador de milhares 5" xfId="3162"/>
    <cellStyle name="Separador de milhares 5 2" xfId="3163"/>
    <cellStyle name="Separador de milhares 5 2 2" xfId="3164"/>
    <cellStyle name="Separador de milhares 5 2 2 2" xfId="3165"/>
    <cellStyle name="Separador de milhares 5 2 2 2 2" xfId="6134"/>
    <cellStyle name="Separador de milhares 5 2 2 3" xfId="3166"/>
    <cellStyle name="Separador de milhares 5 2 2 3 2" xfId="6135"/>
    <cellStyle name="Separador de milhares 5 2 3" xfId="3167"/>
    <cellStyle name="Separador de milhares 5 2 3 2" xfId="6136"/>
    <cellStyle name="Separador de milhares 5 2 4" xfId="3168"/>
    <cellStyle name="Separador de milhares 5 2 4 2" xfId="6137"/>
    <cellStyle name="Separador de milhares 5 2 5" xfId="6133"/>
    <cellStyle name="Separador de milhares 5 3" xfId="3169"/>
    <cellStyle name="Separador de milhares 5 3 2" xfId="3170"/>
    <cellStyle name="Separador de milhares 5 3 2 2" xfId="6139"/>
    <cellStyle name="Separador de milhares 5 3 3" xfId="3171"/>
    <cellStyle name="Separador de milhares 5 3 3 2" xfId="6140"/>
    <cellStyle name="Separador de milhares 5 3 4" xfId="3172"/>
    <cellStyle name="Separador de milhares 5 3 4 2" xfId="6141"/>
    <cellStyle name="Separador de milhares 5 3 5" xfId="3173"/>
    <cellStyle name="Separador de milhares 5 3 5 2" xfId="3174"/>
    <cellStyle name="Separador de milhares 5 3 5 2 2" xfId="6143"/>
    <cellStyle name="Separador de milhares 5 3 5 3" xfId="6142"/>
    <cellStyle name="Separador de milhares 5 3 6" xfId="3175"/>
    <cellStyle name="Separador de milhares 5 3 6 2" xfId="6144"/>
    <cellStyle name="Separador de milhares 5 3 7" xfId="6138"/>
    <cellStyle name="Separador de milhares 5 4" xfId="3176"/>
    <cellStyle name="Separador de milhares 5 4 2" xfId="6145"/>
    <cellStyle name="Separador de milhares 5 5" xfId="3177"/>
    <cellStyle name="Separador de milhares 5 5 2" xfId="6146"/>
    <cellStyle name="Separador de milhares 5 6" xfId="6132"/>
    <cellStyle name="Separador de milhares 50" xfId="3178"/>
    <cellStyle name="Separador de milhares 50 2" xfId="3179"/>
    <cellStyle name="Separador de milhares 50 2 2" xfId="6148"/>
    <cellStyle name="Separador de milhares 50 3" xfId="6147"/>
    <cellStyle name="Separador de milhares 51" xfId="3180"/>
    <cellStyle name="Separador de milhares 51 2" xfId="6149"/>
    <cellStyle name="Separador de milhares 52" xfId="3181"/>
    <cellStyle name="Separador de milhares 52 2" xfId="6150"/>
    <cellStyle name="Separador de milhares 53" xfId="3182"/>
    <cellStyle name="Separador de milhares 53 2" xfId="6151"/>
    <cellStyle name="Separador de milhares 54" xfId="3183"/>
    <cellStyle name="Separador de milhares 54 2" xfId="6152"/>
    <cellStyle name="Separador de milhares 55" xfId="3184"/>
    <cellStyle name="Separador de milhares 55 2" xfId="3185"/>
    <cellStyle name="Separador de milhares 55 2 2" xfId="6154"/>
    <cellStyle name="Separador de milhares 55 3" xfId="6153"/>
    <cellStyle name="Separador de milhares 56" xfId="3186"/>
    <cellStyle name="Separador de milhares 56 2" xfId="6155"/>
    <cellStyle name="Separador de milhares 57" xfId="3187"/>
    <cellStyle name="Separador de milhares 57 2" xfId="3188"/>
    <cellStyle name="Separador de milhares 57 2 2" xfId="6157"/>
    <cellStyle name="Separador de milhares 57 3" xfId="6156"/>
    <cellStyle name="Separador de milhares 58" xfId="3189"/>
    <cellStyle name="Separador de milhares 58 2" xfId="6158"/>
    <cellStyle name="Separador de milhares 59" xfId="3190"/>
    <cellStyle name="Separador de milhares 59 2" xfId="6159"/>
    <cellStyle name="Separador de milhares 6" xfId="3191"/>
    <cellStyle name="Separador de milhares 6 2" xfId="3192"/>
    <cellStyle name="Separador de milhares 6 2 2" xfId="3193"/>
    <cellStyle name="Separador de milhares 6 2 2 2" xfId="3194"/>
    <cellStyle name="Separador de milhares 6 2 2 2 2" xfId="6163"/>
    <cellStyle name="Separador de milhares 6 2 2 2 3" xfId="7270"/>
    <cellStyle name="Separador de milhares 6 2 2 2 4" xfId="6766"/>
    <cellStyle name="Separador de milhares 6 2 2 3" xfId="6162"/>
    <cellStyle name="Separador de milhares 6 2 2 4" xfId="7269"/>
    <cellStyle name="Separador de milhares 6 2 2 5" xfId="6765"/>
    <cellStyle name="Separador de milhares 6 2 3" xfId="3195"/>
    <cellStyle name="Separador de milhares 6 2 3 2" xfId="6164"/>
    <cellStyle name="Separador de milhares 6 2 3 3" xfId="7271"/>
    <cellStyle name="Separador de milhares 6 2 3 4" xfId="6767"/>
    <cellStyle name="Separador de milhares 6 2 4" xfId="3196"/>
    <cellStyle name="Separador de milhares 6 2 4 2" xfId="6165"/>
    <cellStyle name="Separador de milhares 6 2 5" xfId="6161"/>
    <cellStyle name="Separador de milhares 6 2 6" xfId="7268"/>
    <cellStyle name="Separador de milhares 6 2 7" xfId="6764"/>
    <cellStyle name="Separador de milhares 6 3" xfId="3197"/>
    <cellStyle name="Separador de milhares 6 3 2" xfId="3198"/>
    <cellStyle name="Separador de milhares 6 3 2 2" xfId="6167"/>
    <cellStyle name="Separador de milhares 6 3 3" xfId="3199"/>
    <cellStyle name="Separador de milhares 6 3 3 2" xfId="3200"/>
    <cellStyle name="Separador de milhares 6 3 3 2 2" xfId="6169"/>
    <cellStyle name="Separador de milhares 6 3 3 3" xfId="6168"/>
    <cellStyle name="Separador de milhares 6 3 4" xfId="3201"/>
    <cellStyle name="Separador de milhares 6 3 4 2" xfId="6170"/>
    <cellStyle name="Separador de milhares 6 3 5" xfId="6166"/>
    <cellStyle name="Separador de milhares 6 3 6" xfId="7272"/>
    <cellStyle name="Separador de milhares 6 4" xfId="3202"/>
    <cellStyle name="Separador de milhares 6 4 2" xfId="3203"/>
    <cellStyle name="Separador de milhares 6 4 2 2" xfId="6172"/>
    <cellStyle name="Separador de milhares 6 4 2 3" xfId="7274"/>
    <cellStyle name="Separador de milhares 6 4 2 4" xfId="6769"/>
    <cellStyle name="Separador de milhares 6 4 3" xfId="6171"/>
    <cellStyle name="Separador de milhares 6 4 4" xfId="7273"/>
    <cellStyle name="Separador de milhares 6 4 5" xfId="6768"/>
    <cellStyle name="Separador de milhares 6 5" xfId="3204"/>
    <cellStyle name="Separador de milhares 6 5 2" xfId="6173"/>
    <cellStyle name="Separador de milhares 6 5 3" xfId="7275"/>
    <cellStyle name="Separador de milhares 6 5 4" xfId="6770"/>
    <cellStyle name="Separador de milhares 6 6" xfId="3205"/>
    <cellStyle name="Separador de milhares 6 6 2" xfId="6174"/>
    <cellStyle name="Separador de milhares 6 7" xfId="6160"/>
    <cellStyle name="Separador de milhares 6 8" xfId="6763"/>
    <cellStyle name="Separador de milhares 60" xfId="3206"/>
    <cellStyle name="Separador de milhares 60 2" xfId="6175"/>
    <cellStyle name="Separador de milhares 61" xfId="3207"/>
    <cellStyle name="Separador de milhares 61 2" xfId="3208"/>
    <cellStyle name="Separador de milhares 61 2 2" xfId="6177"/>
    <cellStyle name="Separador de milhares 61 3" xfId="6176"/>
    <cellStyle name="Separador de milhares 62" xfId="3209"/>
    <cellStyle name="Separador de milhares 62 2" xfId="6178"/>
    <cellStyle name="Separador de milhares 63" xfId="3210"/>
    <cellStyle name="Separador de milhares 63 2" xfId="6179"/>
    <cellStyle name="Separador de milhares 64" xfId="3211"/>
    <cellStyle name="Separador de milhares 64 2" xfId="6180"/>
    <cellStyle name="Separador de milhares 65" xfId="3212"/>
    <cellStyle name="Separador de milhares 65 2" xfId="3213"/>
    <cellStyle name="Separador de milhares 65 2 2" xfId="6182"/>
    <cellStyle name="Separador de milhares 65 3" xfId="6181"/>
    <cellStyle name="Separador de milhares 66" xfId="3214"/>
    <cellStyle name="Separador de milhares 66 2" xfId="3215"/>
    <cellStyle name="Separador de milhares 66 2 2" xfId="6184"/>
    <cellStyle name="Separador de milhares 66 3" xfId="6183"/>
    <cellStyle name="Separador de milhares 67" xfId="3216"/>
    <cellStyle name="Separador de milhares 67 2" xfId="6185"/>
    <cellStyle name="Separador de milhares 68" xfId="3217"/>
    <cellStyle name="Separador de milhares 68 2" xfId="6186"/>
    <cellStyle name="Separador de milhares 69" xfId="3218"/>
    <cellStyle name="Separador de milhares 69 2" xfId="6187"/>
    <cellStyle name="Separador de milhares 7" xfId="3219"/>
    <cellStyle name="Separador de milhares 7 10" xfId="6188"/>
    <cellStyle name="Separador de milhares 7 11" xfId="7276"/>
    <cellStyle name="Separador de milhares 7 12" xfId="6771"/>
    <cellStyle name="Separador de milhares 7 2" xfId="3220"/>
    <cellStyle name="Separador de milhares 7 2 2" xfId="3221"/>
    <cellStyle name="Separador de milhares 7 2 2 2" xfId="3222"/>
    <cellStyle name="Separador de milhares 7 2 2 2 2" xfId="6191"/>
    <cellStyle name="Separador de milhares 7 2 2 2 3" xfId="7279"/>
    <cellStyle name="Separador de milhares 7 2 2 2 4" xfId="6774"/>
    <cellStyle name="Separador de milhares 7 2 2 3" xfId="6190"/>
    <cellStyle name="Separador de milhares 7 2 2 4" xfId="7278"/>
    <cellStyle name="Separador de milhares 7 2 2 5" xfId="6773"/>
    <cellStyle name="Separador de milhares 7 2 3" xfId="3223"/>
    <cellStyle name="Separador de milhares 7 2 3 2" xfId="6192"/>
    <cellStyle name="Separador de milhares 7 2 3 3" xfId="7280"/>
    <cellStyle name="Separador de milhares 7 2 3 4" xfId="6775"/>
    <cellStyle name="Separador de milhares 7 2 4" xfId="6189"/>
    <cellStyle name="Separador de milhares 7 2 5" xfId="7277"/>
    <cellStyle name="Separador de milhares 7 2 6" xfId="6772"/>
    <cellStyle name="Separador de milhares 7 3" xfId="3224"/>
    <cellStyle name="Separador de milhares 7 4" xfId="3225"/>
    <cellStyle name="Separador de milhares 7 5" xfId="3226"/>
    <cellStyle name="Separador de milhares 7 5 2" xfId="3227"/>
    <cellStyle name="Separador de milhares 7 5 2 2" xfId="6194"/>
    <cellStyle name="Separador de milhares 7 5 3" xfId="6193"/>
    <cellStyle name="Separador de milhares 7 6" xfId="3228"/>
    <cellStyle name="Separador de milhares 7 6 2" xfId="3229"/>
    <cellStyle name="Separador de milhares 7 6 2 2" xfId="6196"/>
    <cellStyle name="Separador de milhares 7 6 3" xfId="6195"/>
    <cellStyle name="Separador de milhares 7 7" xfId="3230"/>
    <cellStyle name="Separador de milhares 7 7 2" xfId="3231"/>
    <cellStyle name="Separador de milhares 7 7 2 2" xfId="6198"/>
    <cellStyle name="Separador de milhares 7 7 2 3" xfId="7282"/>
    <cellStyle name="Separador de milhares 7 7 2 4" xfId="6777"/>
    <cellStyle name="Separador de milhares 7 7 3" xfId="6197"/>
    <cellStyle name="Separador de milhares 7 7 4" xfId="7281"/>
    <cellStyle name="Separador de milhares 7 7 5" xfId="6776"/>
    <cellStyle name="Separador de milhares 7 8" xfId="3232"/>
    <cellStyle name="Separador de milhares 7 8 2" xfId="6199"/>
    <cellStyle name="Separador de milhares 7 8 3" xfId="7283"/>
    <cellStyle name="Separador de milhares 7 8 4" xfId="6778"/>
    <cellStyle name="Separador de milhares 7 9" xfId="3233"/>
    <cellStyle name="Separador de milhares 7 9 2" xfId="6200"/>
    <cellStyle name="Separador de milhares 70" xfId="3234"/>
    <cellStyle name="Separador de milhares 70 2" xfId="6201"/>
    <cellStyle name="Separador de milhares 71" xfId="3235"/>
    <cellStyle name="Separador de milhares 71 2" xfId="6202"/>
    <cellStyle name="Separador de milhares 72" xfId="3236"/>
    <cellStyle name="Separador de milhares 72 2" xfId="6203"/>
    <cellStyle name="Separador de milhares 73" xfId="3237"/>
    <cellStyle name="Separador de milhares 73 2" xfId="6204"/>
    <cellStyle name="Separador de milhares 74" xfId="3238"/>
    <cellStyle name="Separador de milhares 74 2" xfId="6205"/>
    <cellStyle name="Separador de milhares 75" xfId="3239"/>
    <cellStyle name="Separador de milhares 75 2" xfId="6206"/>
    <cellStyle name="Separador de milhares 76" xfId="3240"/>
    <cellStyle name="Separador de milhares 76 2" xfId="6207"/>
    <cellStyle name="Separador de milhares 77" xfId="3241"/>
    <cellStyle name="Separador de milhares 77 2" xfId="6208"/>
    <cellStyle name="Separador de milhares 78" xfId="3242"/>
    <cellStyle name="Separador de milhares 78 2" xfId="6209"/>
    <cellStyle name="Separador de milhares 79" xfId="3243"/>
    <cellStyle name="Separador de milhares 79 2" xfId="6210"/>
    <cellStyle name="Separador de milhares 8" xfId="3244"/>
    <cellStyle name="Separador de milhares 8 2" xfId="3245"/>
    <cellStyle name="Separador de milhares 8 2 2" xfId="6211"/>
    <cellStyle name="Separador de milhares 8 3" xfId="3246"/>
    <cellStyle name="Separador de milhares 8 3 2" xfId="3247"/>
    <cellStyle name="Separador de milhares 8 3 2 2" xfId="6213"/>
    <cellStyle name="Separador de milhares 8 3 3" xfId="6212"/>
    <cellStyle name="Separador de milhares 8 4" xfId="3248"/>
    <cellStyle name="Separador de milhares 8 4 2" xfId="3249"/>
    <cellStyle name="Separador de milhares 8 4 2 2" xfId="6215"/>
    <cellStyle name="Separador de milhares 8 4 2 3" xfId="7286"/>
    <cellStyle name="Separador de milhares 8 4 2 4" xfId="6781"/>
    <cellStyle name="Separador de milhares 8 4 3" xfId="6214"/>
    <cellStyle name="Separador de milhares 8 4 4" xfId="7285"/>
    <cellStyle name="Separador de milhares 8 4 5" xfId="6780"/>
    <cellStyle name="Separador de milhares 8 5" xfId="3250"/>
    <cellStyle name="Separador de milhares 8 5 2" xfId="6216"/>
    <cellStyle name="Separador de milhares 8 5 3" xfId="7287"/>
    <cellStyle name="Separador de milhares 8 5 4" xfId="6782"/>
    <cellStyle name="Separador de milhares 8 6" xfId="3251"/>
    <cellStyle name="Separador de milhares 8 6 2" xfId="6217"/>
    <cellStyle name="Separador de milhares 8 7" xfId="7284"/>
    <cellStyle name="Separador de milhares 8 8" xfId="6779"/>
    <cellStyle name="Separador de milhares 80" xfId="3252"/>
    <cellStyle name="Separador de milhares 80 2" xfId="6218"/>
    <cellStyle name="Separador de milhares 81" xfId="3253"/>
    <cellStyle name="Separador de milhares 81 2" xfId="6219"/>
    <cellStyle name="Separador de milhares 82" xfId="3254"/>
    <cellStyle name="Separador de milhares 82 2" xfId="6220"/>
    <cellStyle name="Separador de milhares 83" xfId="3255"/>
    <cellStyle name="Separador de milhares 83 2" xfId="6221"/>
    <cellStyle name="Separador de milhares 84" xfId="3256"/>
    <cellStyle name="Separador de milhares 84 2" xfId="6222"/>
    <cellStyle name="Separador de milhares 85" xfId="3257"/>
    <cellStyle name="Separador de milhares 85 2" xfId="6223"/>
    <cellStyle name="Separador de milhares 86" xfId="3258"/>
    <cellStyle name="Separador de milhares 86 2" xfId="6224"/>
    <cellStyle name="Separador de milhares 87" xfId="3259"/>
    <cellStyle name="Separador de milhares 87 2" xfId="6225"/>
    <cellStyle name="Separador de milhares 88" xfId="3260"/>
    <cellStyle name="Separador de milhares 88 2" xfId="6226"/>
    <cellStyle name="Separador de milhares 89" xfId="3261"/>
    <cellStyle name="Separador de milhares 89 2" xfId="6227"/>
    <cellStyle name="Separador de milhares 9" xfId="3262"/>
    <cellStyle name="Separador de milhares 9 2" xfId="3263"/>
    <cellStyle name="Separador de milhares 9 2 2" xfId="3264"/>
    <cellStyle name="Separador de milhares 9 2 2 2" xfId="6230"/>
    <cellStyle name="Separador de milhares 9 2 3" xfId="6229"/>
    <cellStyle name="Separador de milhares 9 3" xfId="3265"/>
    <cellStyle name="Separador de milhares 9 3 2" xfId="3266"/>
    <cellStyle name="Separador de milhares 9 3 2 2" xfId="6232"/>
    <cellStyle name="Separador de milhares 9 3 2 3" xfId="7289"/>
    <cellStyle name="Separador de milhares 9 3 2 4" xfId="6785"/>
    <cellStyle name="Separador de milhares 9 3 3" xfId="6231"/>
    <cellStyle name="Separador de milhares 9 3 4" xfId="7288"/>
    <cellStyle name="Separador de milhares 9 3 5" xfId="6784"/>
    <cellStyle name="Separador de milhares 9 4" xfId="3267"/>
    <cellStyle name="Separador de milhares 9 4 2" xfId="6233"/>
    <cellStyle name="Separador de milhares 9 4 3" xfId="7290"/>
    <cellStyle name="Separador de milhares 9 4 4" xfId="6786"/>
    <cellStyle name="Separador de milhares 9 5" xfId="3268"/>
    <cellStyle name="Separador de milhares 9 5 2" xfId="6234"/>
    <cellStyle name="Separador de milhares 9 6" xfId="6228"/>
    <cellStyle name="Separador de milhares 9 7" xfId="6783"/>
    <cellStyle name="Separador de milhares 90" xfId="3269"/>
    <cellStyle name="Separador de milhares 90 2" xfId="6235"/>
    <cellStyle name="Separador de milhares 91" xfId="3270"/>
    <cellStyle name="Separador de milhares 91 2" xfId="6236"/>
    <cellStyle name="Separador de milhares 92" xfId="3271"/>
    <cellStyle name="Separador de milhares 92 2" xfId="6237"/>
    <cellStyle name="Separador de milhares 93" xfId="3272"/>
    <cellStyle name="Separador de milhares 93 2" xfId="6238"/>
    <cellStyle name="Separador de milhares 94" xfId="3273"/>
    <cellStyle name="Separador de milhares 94 2" xfId="6239"/>
    <cellStyle name="Separador de milhares 95" xfId="3274"/>
    <cellStyle name="Separador de milhares 95 2" xfId="6240"/>
    <cellStyle name="Separador de milhares 96" xfId="3275"/>
    <cellStyle name="Separador de milhares 96 2" xfId="6241"/>
    <cellStyle name="Separador de milhares 97" xfId="3276"/>
    <cellStyle name="Separador de milhares 97 2" xfId="6242"/>
    <cellStyle name="Separador de milhares 98" xfId="3277"/>
    <cellStyle name="Separador de milhares 98 2" xfId="6243"/>
    <cellStyle name="Separador de milhares 99" xfId="3278"/>
    <cellStyle name="Separador de milhares 99 2" xfId="6244"/>
    <cellStyle name="Texto de Aviso 1" xfId="3279"/>
    <cellStyle name="Texto de Aviso 10 2" xfId="3280"/>
    <cellStyle name="Texto de Aviso 11 2" xfId="3281"/>
    <cellStyle name="Texto de Aviso 12 2" xfId="3282"/>
    <cellStyle name="Texto de Aviso 13 2" xfId="3283"/>
    <cellStyle name="Texto de Aviso 14 2" xfId="3284"/>
    <cellStyle name="Texto de Aviso 15 2" xfId="3285"/>
    <cellStyle name="Texto de Aviso 16 2" xfId="3286"/>
    <cellStyle name="Texto de Aviso 17 2" xfId="3287"/>
    <cellStyle name="Texto de Aviso 2" xfId="3288"/>
    <cellStyle name="Texto de Aviso 2 2" xfId="3289"/>
    <cellStyle name="Texto de Aviso 3" xfId="3290"/>
    <cellStyle name="Texto de Aviso 3 2" xfId="3291"/>
    <cellStyle name="Texto de Aviso 4" xfId="3292"/>
    <cellStyle name="Texto de Aviso 4 2" xfId="3293"/>
    <cellStyle name="Texto de Aviso 5" xfId="3294"/>
    <cellStyle name="Texto de Aviso 5 2" xfId="3295"/>
    <cellStyle name="Texto de Aviso 6" xfId="3296"/>
    <cellStyle name="Texto de Aviso 6 2" xfId="3297"/>
    <cellStyle name="Texto de Aviso 7" xfId="3298"/>
    <cellStyle name="Texto de Aviso 7 2" xfId="3299"/>
    <cellStyle name="Texto de Aviso 8" xfId="3300"/>
    <cellStyle name="Texto de Aviso 8 2" xfId="3301"/>
    <cellStyle name="Texto de Aviso 9 2" xfId="3302"/>
    <cellStyle name="Texto Explicativo 1" xfId="3303"/>
    <cellStyle name="Texto Explicativo 10 2" xfId="3304"/>
    <cellStyle name="Texto Explicativo 11 2" xfId="3305"/>
    <cellStyle name="Texto Explicativo 12 2" xfId="3306"/>
    <cellStyle name="Texto Explicativo 13 2" xfId="3307"/>
    <cellStyle name="Texto Explicativo 14 2" xfId="3308"/>
    <cellStyle name="Texto Explicativo 15 2" xfId="3309"/>
    <cellStyle name="Texto Explicativo 16 2" xfId="3310"/>
    <cellStyle name="Texto Explicativo 17 2" xfId="3311"/>
    <cellStyle name="Texto Explicativo 2" xfId="3312"/>
    <cellStyle name="Texto Explicativo 2 2" xfId="3313"/>
    <cellStyle name="Texto Explicativo 3" xfId="3314"/>
    <cellStyle name="Texto Explicativo 3 2" xfId="3315"/>
    <cellStyle name="Texto Explicativo 4" xfId="3316"/>
    <cellStyle name="Texto Explicativo 4 2" xfId="3317"/>
    <cellStyle name="Texto Explicativo 5" xfId="3318"/>
    <cellStyle name="Texto Explicativo 5 2" xfId="3319"/>
    <cellStyle name="Texto Explicativo 6" xfId="3320"/>
    <cellStyle name="Texto Explicativo 6 2" xfId="3321"/>
    <cellStyle name="Texto Explicativo 7" xfId="3322"/>
    <cellStyle name="Texto Explicativo 7 2" xfId="3323"/>
    <cellStyle name="Texto Explicativo 8" xfId="3324"/>
    <cellStyle name="Texto Explicativo 8 2" xfId="3325"/>
    <cellStyle name="Texto Explicativo 9 2" xfId="3326"/>
    <cellStyle name="Título 1 1" xfId="3327"/>
    <cellStyle name="Título 1 1 1" xfId="3328"/>
    <cellStyle name="Título 1 1 1 1" xfId="3329"/>
    <cellStyle name="Título 1 1 2" xfId="3330"/>
    <cellStyle name="Título 1 1_Campo de Antenas - SBGL-ORÇ" xfId="3331"/>
    <cellStyle name="Título 1 10 2" xfId="3332"/>
    <cellStyle name="Título 1 11 2" xfId="3333"/>
    <cellStyle name="Título 1 12 2" xfId="3334"/>
    <cellStyle name="Título 1 13 2" xfId="3335"/>
    <cellStyle name="Título 1 14 2" xfId="3336"/>
    <cellStyle name="Título 1 15 2" xfId="3337"/>
    <cellStyle name="Título 1 16 2" xfId="3338"/>
    <cellStyle name="Título 1 17 2" xfId="3339"/>
    <cellStyle name="Título 1 2" xfId="3340"/>
    <cellStyle name="Título 1 2 2" xfId="3341"/>
    <cellStyle name="Título 1 3" xfId="3342"/>
    <cellStyle name="Título 1 3 2" xfId="3343"/>
    <cellStyle name="Título 1 4" xfId="3344"/>
    <cellStyle name="Título 1 4 2" xfId="3345"/>
    <cellStyle name="Título 1 5" xfId="3346"/>
    <cellStyle name="Título 1 5 2" xfId="3347"/>
    <cellStyle name="Título 1 6" xfId="3348"/>
    <cellStyle name="Título 1 6 2" xfId="3349"/>
    <cellStyle name="Título 1 7" xfId="3350"/>
    <cellStyle name="Título 1 7 2" xfId="3351"/>
    <cellStyle name="Título 1 8" xfId="3352"/>
    <cellStyle name="Título 1 8 2" xfId="3353"/>
    <cellStyle name="Título 1 9" xfId="3354"/>
    <cellStyle name="Título 1 9 2" xfId="3355"/>
    <cellStyle name="Título 1 9 3" xfId="7291"/>
    <cellStyle name="Título 1 9 4" xfId="6787"/>
    <cellStyle name="Título 10" xfId="3356"/>
    <cellStyle name="Título 10 2" xfId="3357"/>
    <cellStyle name="Título 11" xfId="3358"/>
    <cellStyle name="Título 11 2" xfId="3359"/>
    <cellStyle name="Título 12" xfId="3360"/>
    <cellStyle name="Título 12 2" xfId="3361"/>
    <cellStyle name="Título 12 3" xfId="7292"/>
    <cellStyle name="Título 12 4" xfId="6788"/>
    <cellStyle name="Título 13 2" xfId="3362"/>
    <cellStyle name="Título 14 2" xfId="3363"/>
    <cellStyle name="Título 15 2" xfId="3364"/>
    <cellStyle name="Título 16 2" xfId="3365"/>
    <cellStyle name="Título 17 2" xfId="3366"/>
    <cellStyle name="Título 18 2" xfId="3367"/>
    <cellStyle name="Título 19 2" xfId="3368"/>
    <cellStyle name="Título 2 1" xfId="3369"/>
    <cellStyle name="Título 2 10 2" xfId="3370"/>
    <cellStyle name="Título 2 11 2" xfId="3371"/>
    <cellStyle name="Título 2 12 2" xfId="3372"/>
    <cellStyle name="Título 2 13 2" xfId="3373"/>
    <cellStyle name="Título 2 14 2" xfId="3374"/>
    <cellStyle name="Título 2 15 2" xfId="3375"/>
    <cellStyle name="Título 2 16 2" xfId="3376"/>
    <cellStyle name="Título 2 17 2" xfId="3377"/>
    <cellStyle name="Título 2 2" xfId="3378"/>
    <cellStyle name="Título 2 2 2" xfId="3379"/>
    <cellStyle name="Título 2 3" xfId="3380"/>
    <cellStyle name="Título 2 3 2" xfId="3381"/>
    <cellStyle name="Título 2 4" xfId="3382"/>
    <cellStyle name="Título 2 4 2" xfId="3383"/>
    <cellStyle name="Título 2 5" xfId="3384"/>
    <cellStyle name="Título 2 5 2" xfId="3385"/>
    <cellStyle name="Título 2 6" xfId="3386"/>
    <cellStyle name="Título 2 6 2" xfId="3387"/>
    <cellStyle name="Título 2 7" xfId="3388"/>
    <cellStyle name="Título 2 7 2" xfId="3389"/>
    <cellStyle name="Título 2 8" xfId="3390"/>
    <cellStyle name="Título 2 8 2" xfId="3391"/>
    <cellStyle name="Título 2 8 3" xfId="7293"/>
    <cellStyle name="Título 2 8 4" xfId="6789"/>
    <cellStyle name="Título 2 9 2" xfId="3392"/>
    <cellStyle name="Título 20 2" xfId="3393"/>
    <cellStyle name="Título 3 1" xfId="3394"/>
    <cellStyle name="Título 3 10 2" xfId="3395"/>
    <cellStyle name="Título 3 11 2" xfId="3396"/>
    <cellStyle name="Título 3 12 2" xfId="3397"/>
    <cellStyle name="Título 3 13 2" xfId="3398"/>
    <cellStyle name="Título 3 14 2" xfId="3399"/>
    <cellStyle name="Título 3 15 2" xfId="3400"/>
    <cellStyle name="Título 3 16 2" xfId="3401"/>
    <cellStyle name="Título 3 17 2" xfId="3402"/>
    <cellStyle name="Título 3 2" xfId="3403"/>
    <cellStyle name="Título 3 2 2" xfId="3404"/>
    <cellStyle name="Título 3 3" xfId="3405"/>
    <cellStyle name="Título 3 3 2" xfId="3406"/>
    <cellStyle name="Título 3 4" xfId="3407"/>
    <cellStyle name="Título 3 4 2" xfId="3408"/>
    <cellStyle name="Título 3 5" xfId="3409"/>
    <cellStyle name="Título 3 5 2" xfId="3410"/>
    <cellStyle name="Título 3 6" xfId="3411"/>
    <cellStyle name="Título 3 6 2" xfId="3412"/>
    <cellStyle name="Título 3 7" xfId="3413"/>
    <cellStyle name="Título 3 7 2" xfId="3414"/>
    <cellStyle name="Título 3 8" xfId="3415"/>
    <cellStyle name="Título 3 8 2" xfId="3416"/>
    <cellStyle name="Título 3 8 3" xfId="7294"/>
    <cellStyle name="Título 3 8 4" xfId="6790"/>
    <cellStyle name="Título 3 9 2" xfId="3417"/>
    <cellStyle name="Título 4 1" xfId="3418"/>
    <cellStyle name="Título 4 10 2" xfId="3419"/>
    <cellStyle name="Título 4 11 2" xfId="3420"/>
    <cellStyle name="Título 4 12 2" xfId="3421"/>
    <cellStyle name="Título 4 13 2" xfId="3422"/>
    <cellStyle name="Título 4 14 2" xfId="3423"/>
    <cellStyle name="Título 4 15 2" xfId="3424"/>
    <cellStyle name="Título 4 16 2" xfId="3425"/>
    <cellStyle name="Título 4 17 2" xfId="3426"/>
    <cellStyle name="Título 4 2" xfId="3427"/>
    <cellStyle name="Título 4 2 2" xfId="3428"/>
    <cellStyle name="Título 4 3" xfId="3429"/>
    <cellStyle name="Título 4 3 2" xfId="3430"/>
    <cellStyle name="Título 4 4" xfId="3431"/>
    <cellStyle name="Título 4 4 2" xfId="3432"/>
    <cellStyle name="Título 4 5" xfId="3433"/>
    <cellStyle name="Título 4 5 2" xfId="3434"/>
    <cellStyle name="Título 4 6" xfId="3435"/>
    <cellStyle name="Título 4 6 2" xfId="3436"/>
    <cellStyle name="Título 4 7" xfId="3437"/>
    <cellStyle name="Título 4 7 2" xfId="3438"/>
    <cellStyle name="Título 4 8" xfId="3439"/>
    <cellStyle name="Título 4 8 2" xfId="3440"/>
    <cellStyle name="Título 4 8 3" xfId="7295"/>
    <cellStyle name="Título 4 8 4" xfId="6791"/>
    <cellStyle name="Título 4 9 2" xfId="3441"/>
    <cellStyle name="Título 5" xfId="3442"/>
    <cellStyle name="Título 5 2" xfId="3443"/>
    <cellStyle name="Título 6" xfId="3444"/>
    <cellStyle name="Título 6 2" xfId="3445"/>
    <cellStyle name="Título 7" xfId="3446"/>
    <cellStyle name="Título 7 2" xfId="3447"/>
    <cellStyle name="Título 8" xfId="3448"/>
    <cellStyle name="Título 8 2" xfId="3449"/>
    <cellStyle name="Título 9" xfId="3450"/>
    <cellStyle name="Título 9 2" xfId="3451"/>
    <cellStyle name="Total 1" xfId="3452"/>
    <cellStyle name="Total 1 2" xfId="3453"/>
    <cellStyle name="Total 1 2 2" xfId="3454"/>
    <cellStyle name="Total 1 2 2 2" xfId="4327"/>
    <cellStyle name="Total 1 2 2 2 2" xfId="10925"/>
    <cellStyle name="Total 1 2 2 3" xfId="10892"/>
    <cellStyle name="Total 1 2 3" xfId="3455"/>
    <cellStyle name="Total 1 2 3 2" xfId="4328"/>
    <cellStyle name="Total 1 2 3 2 2" xfId="10135"/>
    <cellStyle name="Total 1 2 3 3" xfId="11117"/>
    <cellStyle name="Total 1 2 4" xfId="4326"/>
    <cellStyle name="Total 1 2 4 2" xfId="10692"/>
    <cellStyle name="Total 1 2 5" xfId="10107"/>
    <cellStyle name="Total 1 3" xfId="3456"/>
    <cellStyle name="Total 1 3 2" xfId="4329"/>
    <cellStyle name="Total 1 3 2 2" xfId="9435"/>
    <cellStyle name="Total 1 3 3" xfId="10477"/>
    <cellStyle name="Total 1 4" xfId="4325"/>
    <cellStyle name="Total 1 4 2" xfId="10134"/>
    <cellStyle name="Total 1 5" xfId="10478"/>
    <cellStyle name="Total 10 2" xfId="3457"/>
    <cellStyle name="Total 10 2 2" xfId="6245"/>
    <cellStyle name="Total 10 2 2 2" xfId="9198"/>
    <cellStyle name="Total 10 2 2 2 2" xfId="9365"/>
    <cellStyle name="Total 10 2 2 2 3" xfId="9382"/>
    <cellStyle name="Total 10 2 2 3" xfId="9214"/>
    <cellStyle name="Total 10 2 2 4" xfId="9260"/>
    <cellStyle name="Total 10 2 3" xfId="7980"/>
    <cellStyle name="Total 10 2 3 2" xfId="9299"/>
    <cellStyle name="Total 10 2 3 3" xfId="9323"/>
    <cellStyle name="Total 10 2 4" xfId="7339"/>
    <cellStyle name="Total 10 2 5" xfId="7355"/>
    <cellStyle name="Total 11 2" xfId="3458"/>
    <cellStyle name="Total 11 2 2" xfId="6246"/>
    <cellStyle name="Total 11 2 2 2" xfId="9199"/>
    <cellStyle name="Total 11 2 2 2 2" xfId="9366"/>
    <cellStyle name="Total 11 2 2 2 3" xfId="9383"/>
    <cellStyle name="Total 11 2 2 3" xfId="9215"/>
    <cellStyle name="Total 11 2 2 4" xfId="9327"/>
    <cellStyle name="Total 11 2 3" xfId="7979"/>
    <cellStyle name="Total 11 2 3 2" xfId="9298"/>
    <cellStyle name="Total 11 2 3 3" xfId="9256"/>
    <cellStyle name="Total 11 2 4" xfId="6665"/>
    <cellStyle name="Total 11 2 5" xfId="7354"/>
    <cellStyle name="Total 12 2" xfId="3459"/>
    <cellStyle name="Total 12 2 2" xfId="6247"/>
    <cellStyle name="Total 12 2 2 2" xfId="9200"/>
    <cellStyle name="Total 12 2 2 2 2" xfId="9367"/>
    <cellStyle name="Total 12 2 2 2 3" xfId="9384"/>
    <cellStyle name="Total 12 2 2 3" xfId="9216"/>
    <cellStyle name="Total 12 2 2 4" xfId="6627"/>
    <cellStyle name="Total 12 2 3" xfId="7978"/>
    <cellStyle name="Total 12 2 3 2" xfId="9297"/>
    <cellStyle name="Total 12 2 3 3" xfId="6655"/>
    <cellStyle name="Total 12 2 4" xfId="7338"/>
    <cellStyle name="Total 12 2 5" xfId="9303"/>
    <cellStyle name="Total 13 2" xfId="3460"/>
    <cellStyle name="Total 13 2 2" xfId="6248"/>
    <cellStyle name="Total 13 2 2 2" xfId="9201"/>
    <cellStyle name="Total 13 2 2 2 2" xfId="9368"/>
    <cellStyle name="Total 13 2 2 2 3" xfId="9385"/>
    <cellStyle name="Total 13 2 2 3" xfId="9217"/>
    <cellStyle name="Total 13 2 2 4" xfId="6719"/>
    <cellStyle name="Total 13 2 3" xfId="7977"/>
    <cellStyle name="Total 13 2 3 2" xfId="9296"/>
    <cellStyle name="Total 13 2 3 3" xfId="7351"/>
    <cellStyle name="Total 13 2 4" xfId="6664"/>
    <cellStyle name="Total 13 2 5" xfId="9339"/>
    <cellStyle name="Total 14 2" xfId="3461"/>
    <cellStyle name="Total 14 2 2" xfId="6249"/>
    <cellStyle name="Total 14 2 2 2" xfId="9202"/>
    <cellStyle name="Total 14 2 2 2 2" xfId="9369"/>
    <cellStyle name="Total 14 2 2 2 3" xfId="9386"/>
    <cellStyle name="Total 14 2 2 3" xfId="9218"/>
    <cellStyle name="Total 14 2 2 4" xfId="6649"/>
    <cellStyle name="Total 14 2 3" xfId="8289"/>
    <cellStyle name="Total 14 2 3 2" xfId="9319"/>
    <cellStyle name="Total 14 2 3 3" xfId="7360"/>
    <cellStyle name="Total 14 2 4" xfId="7337"/>
    <cellStyle name="Total 14 2 5" xfId="7318"/>
    <cellStyle name="Total 15 2" xfId="3462"/>
    <cellStyle name="Total 15 2 2" xfId="6250"/>
    <cellStyle name="Total 15 2 2 2" xfId="9203"/>
    <cellStyle name="Total 15 2 2 2 2" xfId="9370"/>
    <cellStyle name="Total 15 2 2 2 3" xfId="9387"/>
    <cellStyle name="Total 15 2 2 3" xfId="9219"/>
    <cellStyle name="Total 15 2 2 4" xfId="9258"/>
    <cellStyle name="Total 15 2 3" xfId="8291"/>
    <cellStyle name="Total 15 2 3 2" xfId="9321"/>
    <cellStyle name="Total 15 2 3 3" xfId="7352"/>
    <cellStyle name="Total 15 2 4" xfId="6663"/>
    <cellStyle name="Total 15 2 5" xfId="9304"/>
    <cellStyle name="Total 16 2" xfId="3463"/>
    <cellStyle name="Total 16 2 2" xfId="6251"/>
    <cellStyle name="Total 16 2 2 2" xfId="9204"/>
    <cellStyle name="Total 16 2 2 2 2" xfId="9371"/>
    <cellStyle name="Total 16 2 2 2 3" xfId="9388"/>
    <cellStyle name="Total 16 2 2 3" xfId="9220"/>
    <cellStyle name="Total 16 2 2 4" xfId="9325"/>
    <cellStyle name="Total 16 2 3" xfId="7976"/>
    <cellStyle name="Total 16 2 3 2" xfId="9295"/>
    <cellStyle name="Total 16 2 3 3" xfId="6639"/>
    <cellStyle name="Total 16 2 4" xfId="7336"/>
    <cellStyle name="Total 16 2 5" xfId="9340"/>
    <cellStyle name="Total 17 2" xfId="3464"/>
    <cellStyle name="Total 17 2 2" xfId="6252"/>
    <cellStyle name="Total 17 2 2 2" xfId="9205"/>
    <cellStyle name="Total 17 2 2 2 2" xfId="9372"/>
    <cellStyle name="Total 17 2 2 2 3" xfId="9389"/>
    <cellStyle name="Total 17 2 2 3" xfId="9221"/>
    <cellStyle name="Total 17 2 2 4" xfId="6629"/>
    <cellStyle name="Total 17 2 3" xfId="8290"/>
    <cellStyle name="Total 17 2 3 2" xfId="9320"/>
    <cellStyle name="Total 17 2 3 3" xfId="6792"/>
    <cellStyle name="Total 17 2 4" xfId="6662"/>
    <cellStyle name="Total 17 2 5" xfId="6439"/>
    <cellStyle name="Total 2" xfId="3465"/>
    <cellStyle name="Total 2 10" xfId="3466"/>
    <cellStyle name="Total 2 10 2" xfId="3467"/>
    <cellStyle name="Total 2 10 2 2" xfId="3468"/>
    <cellStyle name="Total 2 10 2 2 2" xfId="4333"/>
    <cellStyle name="Total 2 10 2 2 2 2" xfId="9431"/>
    <cellStyle name="Total 2 10 2 2 3" xfId="10476"/>
    <cellStyle name="Total 2 10 2 3" xfId="3469"/>
    <cellStyle name="Total 2 10 2 3 2" xfId="4334"/>
    <cellStyle name="Total 2 10 2 3 2 2" xfId="10677"/>
    <cellStyle name="Total 2 10 2 3 3" xfId="10105"/>
    <cellStyle name="Total 2 10 2 4" xfId="4332"/>
    <cellStyle name="Total 2 10 2 4 2" xfId="9432"/>
    <cellStyle name="Total 2 10 2 5" xfId="11116"/>
    <cellStyle name="Total 2 10 3" xfId="3470"/>
    <cellStyle name="Total 2 10 3 2" xfId="4335"/>
    <cellStyle name="Total 2 10 3 2 2" xfId="10910"/>
    <cellStyle name="Total 2 10 3 3" xfId="10862"/>
    <cellStyle name="Total 2 10 4" xfId="4331"/>
    <cellStyle name="Total 2 10 4 2" xfId="9433"/>
    <cellStyle name="Total 2 10 5" xfId="10891"/>
    <cellStyle name="Total 2 11" xfId="3471"/>
    <cellStyle name="Total 2 11 2" xfId="3472"/>
    <cellStyle name="Total 2 11 2 2" xfId="3473"/>
    <cellStyle name="Total 2 11 2 2 2" xfId="4338"/>
    <cellStyle name="Total 2 11 2 2 2 2" xfId="10686"/>
    <cellStyle name="Total 2 11 2 2 3" xfId="10869"/>
    <cellStyle name="Total 2 11 2 3" xfId="3474"/>
    <cellStyle name="Total 2 11 2 3 2" xfId="4339"/>
    <cellStyle name="Total 2 11 2 3 2 2" xfId="10919"/>
    <cellStyle name="Total 2 11 2 3 3" xfId="11091"/>
    <cellStyle name="Total 2 11 2 4" xfId="4337"/>
    <cellStyle name="Total 2 11 2 4 2" xfId="9430"/>
    <cellStyle name="Total 2 11 2 5" xfId="10306"/>
    <cellStyle name="Total 2 11 3" xfId="3475"/>
    <cellStyle name="Total 2 11 3 2" xfId="4340"/>
    <cellStyle name="Total 2 11 3 2 2" xfId="10129"/>
    <cellStyle name="Total 2 11 3 3" xfId="10313"/>
    <cellStyle name="Total 2 11 4" xfId="4336"/>
    <cellStyle name="Total 2 11 4 2" xfId="10120"/>
    <cellStyle name="Total 2 11 5" xfId="11084"/>
    <cellStyle name="Total 2 12" xfId="3476"/>
    <cellStyle name="Total 2 12 2" xfId="3477"/>
    <cellStyle name="Total 2 12 2 2" xfId="3478"/>
    <cellStyle name="Total 2 12 2 2 2" xfId="4343"/>
    <cellStyle name="Total 2 12 2 2 2 2" xfId="10132"/>
    <cellStyle name="Total 2 12 2 2 3" xfId="11089"/>
    <cellStyle name="Total 2 12 2 3" xfId="3479"/>
    <cellStyle name="Total 2 12 2 3 2" xfId="4344"/>
    <cellStyle name="Total 2 12 2 3 2 2" xfId="9429"/>
    <cellStyle name="Total 2 12 2 3 3" xfId="10311"/>
    <cellStyle name="Total 2 12 2 4" xfId="4342"/>
    <cellStyle name="Total 2 12 2 4 2" xfId="10922"/>
    <cellStyle name="Total 2 12 2 5" xfId="10867"/>
    <cellStyle name="Total 2 12 3" xfId="3480"/>
    <cellStyle name="Total 2 12 3 2" xfId="4345"/>
    <cellStyle name="Total 2 12 3 2 2" xfId="10687"/>
    <cellStyle name="Total 2 12 3 3" xfId="10868"/>
    <cellStyle name="Total 2 12 4" xfId="4341"/>
    <cellStyle name="Total 2 12 4 2" xfId="10689"/>
    <cellStyle name="Total 2 12 5" xfId="9816"/>
    <cellStyle name="Total 2 13" xfId="3481"/>
    <cellStyle name="Total 2 13 2" xfId="3482"/>
    <cellStyle name="Total 2 13 2 2" xfId="3483"/>
    <cellStyle name="Total 2 13 2 2 2" xfId="4348"/>
    <cellStyle name="Total 2 13 2 2 2 2" xfId="10688"/>
    <cellStyle name="Total 2 13 2 2 3" xfId="9815"/>
    <cellStyle name="Total 2 13 2 3" xfId="3484"/>
    <cellStyle name="Total 2 13 2 3 2" xfId="4349"/>
    <cellStyle name="Total 2 13 2 3 2 2" xfId="10921"/>
    <cellStyle name="Total 2 13 2 3 3" xfId="9814"/>
    <cellStyle name="Total 2 13 2 4" xfId="4347"/>
    <cellStyle name="Total 2 13 2 4 2" xfId="10130"/>
    <cellStyle name="Total 2 13 2 5" xfId="10312"/>
    <cellStyle name="Total 2 13 3" xfId="3485"/>
    <cellStyle name="Total 2 13 3 2" xfId="4350"/>
    <cellStyle name="Total 2 13 3 2 2" xfId="10131"/>
    <cellStyle name="Total 2 13 3 3" xfId="10863"/>
    <cellStyle name="Total 2 13 4" xfId="4346"/>
    <cellStyle name="Total 2 13 4 2" xfId="10920"/>
    <cellStyle name="Total 2 13 5" xfId="11090"/>
    <cellStyle name="Total 2 14" xfId="3486"/>
    <cellStyle name="Total 2 14 2" xfId="3487"/>
    <cellStyle name="Total 2 14 2 2" xfId="3488"/>
    <cellStyle name="Total 2 14 2 2 2" xfId="4353"/>
    <cellStyle name="Total 2 14 2 2 2 2" xfId="9426"/>
    <cellStyle name="Total 2 14 2 2 3" xfId="10866"/>
    <cellStyle name="Total 2 14 2 3" xfId="3489"/>
    <cellStyle name="Total 2 14 2 3 2" xfId="4354"/>
    <cellStyle name="Total 2 14 2 3 2 2" xfId="9425"/>
    <cellStyle name="Total 2 14 2 3 3" xfId="11088"/>
    <cellStyle name="Total 2 14 2 4" xfId="4352"/>
    <cellStyle name="Total 2 14 2 4 2" xfId="9427"/>
    <cellStyle name="Total 2 14 2 5" xfId="10307"/>
    <cellStyle name="Total 2 14 3" xfId="3490"/>
    <cellStyle name="Total 2 14 3 2" xfId="4355"/>
    <cellStyle name="Total 2 14 3 2 2" xfId="10682"/>
    <cellStyle name="Total 2 14 3 3" xfId="10310"/>
    <cellStyle name="Total 2 14 4" xfId="4351"/>
    <cellStyle name="Total 2 14 4 2" xfId="9428"/>
    <cellStyle name="Total 2 14 5" xfId="11085"/>
    <cellStyle name="Total 2 15" xfId="3491"/>
    <cellStyle name="Total 2 15 2" xfId="3492"/>
    <cellStyle name="Total 2 15 2 2" xfId="3493"/>
    <cellStyle name="Total 2 15 2 2 2" xfId="4358"/>
    <cellStyle name="Total 2 15 2 2 2 2" xfId="10685"/>
    <cellStyle name="Total 2 15 2 2 3" xfId="11086"/>
    <cellStyle name="Total 2 15 2 3" xfId="3494"/>
    <cellStyle name="Total 2 15 2 3 2" xfId="4359"/>
    <cellStyle name="Total 2 15 2 3 2 2" xfId="10918"/>
    <cellStyle name="Total 2 15 2 3 3" xfId="10308"/>
    <cellStyle name="Total 2 15 2 4" xfId="4357"/>
    <cellStyle name="Total 2 15 2 4 2" xfId="10125"/>
    <cellStyle name="Total 2 15 2 5" xfId="10864"/>
    <cellStyle name="Total 2 15 3" xfId="3495"/>
    <cellStyle name="Total 2 15 3 2" xfId="4360"/>
    <cellStyle name="Total 2 15 3 2 2" xfId="10128"/>
    <cellStyle name="Total 2 15 3 3" xfId="10865"/>
    <cellStyle name="Total 2 15 4" xfId="4356"/>
    <cellStyle name="Total 2 15 4 2" xfId="10915"/>
    <cellStyle name="Total 2 15 5" xfId="9813"/>
    <cellStyle name="Total 2 16" xfId="3496"/>
    <cellStyle name="Total 2 16 2" xfId="3497"/>
    <cellStyle name="Total 2 16 2 2" xfId="3498"/>
    <cellStyle name="Total 2 16 2 2 2" xfId="4363"/>
    <cellStyle name="Total 2 16 2 2 2 2" xfId="10916"/>
    <cellStyle name="Total 2 16 2 2 3" xfId="9812"/>
    <cellStyle name="Total 2 16 2 3" xfId="3499"/>
    <cellStyle name="Total 2 16 2 3 2" xfId="4364"/>
    <cellStyle name="Total 2 16 2 3 2 2" xfId="10126"/>
    <cellStyle name="Total 2 16 2 3 3" xfId="9811"/>
    <cellStyle name="Total 2 16 2 4" xfId="4362"/>
    <cellStyle name="Total 2 16 2 4 2" xfId="10683"/>
    <cellStyle name="Total 2 16 2 5" xfId="10309"/>
    <cellStyle name="Total 2 16 3" xfId="3500"/>
    <cellStyle name="Total 2 16 3 2" xfId="4365"/>
    <cellStyle name="Total 2 16 3 2 2" xfId="10684"/>
    <cellStyle name="Total 2 16 3 3" xfId="9810"/>
    <cellStyle name="Total 2 16 4" xfId="4361"/>
    <cellStyle name="Total 2 16 4 2" xfId="9424"/>
    <cellStyle name="Total 2 16 5" xfId="11087"/>
    <cellStyle name="Total 2 17" xfId="3501"/>
    <cellStyle name="Total 2 17 2" xfId="3502"/>
    <cellStyle name="Total 2 17 2 2" xfId="3503"/>
    <cellStyle name="Total 2 17 2 2 2" xfId="4368"/>
    <cellStyle name="Total 2 17 2 2 2 2" xfId="9423"/>
    <cellStyle name="Total 2 17 2 2 3" xfId="11115"/>
    <cellStyle name="Total 2 17 2 3" xfId="3504"/>
    <cellStyle name="Total 2 17 2 3 2" xfId="4369"/>
    <cellStyle name="Total 2 17 2 3 2 2" xfId="9422"/>
    <cellStyle name="Total 2 17 2 3 3" xfId="10475"/>
    <cellStyle name="Total 2 17 2 4" xfId="4367"/>
    <cellStyle name="Total 2 17 2 4 2" xfId="10127"/>
    <cellStyle name="Total 2 17 2 5" xfId="10890"/>
    <cellStyle name="Total 2 17 3" xfId="3505"/>
    <cellStyle name="Total 2 17 3 2" xfId="4370"/>
    <cellStyle name="Total 2 17 3 2 2" xfId="9421"/>
    <cellStyle name="Total 2 17 3 3" xfId="10104"/>
    <cellStyle name="Total 2 17 4" xfId="4366"/>
    <cellStyle name="Total 2 17 4 2" xfId="10917"/>
    <cellStyle name="Total 2 17 5" xfId="9809"/>
    <cellStyle name="Total 2 18" xfId="3506"/>
    <cellStyle name="Total 2 18 2" xfId="6253"/>
    <cellStyle name="Total 2 18 2 2" xfId="9206"/>
    <cellStyle name="Total 2 18 2 2 2" xfId="9373"/>
    <cellStyle name="Total 2 18 2 2 3" xfId="9390"/>
    <cellStyle name="Total 2 18 2 3" xfId="9222"/>
    <cellStyle name="Total 2 18 2 4" xfId="6648"/>
    <cellStyle name="Total 2 18 3" xfId="7975"/>
    <cellStyle name="Total 2 18 3 2" xfId="9294"/>
    <cellStyle name="Total 2 18 3 3" xfId="9324"/>
    <cellStyle name="Total 2 18 4" xfId="6661"/>
    <cellStyle name="Total 2 18 5" xfId="9302"/>
    <cellStyle name="Total 2 19" xfId="3507"/>
    <cellStyle name="Total 2 19 2" xfId="3508"/>
    <cellStyle name="Total 2 19 2 2" xfId="4372"/>
    <cellStyle name="Total 2 19 2 2 2" xfId="10678"/>
    <cellStyle name="Total 2 19 2 3" xfId="10474"/>
    <cellStyle name="Total 2 19 3" xfId="3509"/>
    <cellStyle name="Total 2 19 3 2" xfId="4373"/>
    <cellStyle name="Total 2 19 3 2 2" xfId="10911"/>
    <cellStyle name="Total 2 19 3 3" xfId="10103"/>
    <cellStyle name="Total 2 19 4" xfId="4371"/>
    <cellStyle name="Total 2 19 4 2" xfId="9420"/>
    <cellStyle name="Total 2 19 5" xfId="11114"/>
    <cellStyle name="Total 2 2" xfId="3510"/>
    <cellStyle name="Total 2 2 2" xfId="3511"/>
    <cellStyle name="Total 2 2 2 2" xfId="3512"/>
    <cellStyle name="Total 2 2 2 2 2" xfId="4376"/>
    <cellStyle name="Total 2 2 2 2 2 2" xfId="10914"/>
    <cellStyle name="Total 2 2 2 2 3" xfId="10861"/>
    <cellStyle name="Total 2 2 2 3" xfId="3513"/>
    <cellStyle name="Total 2 2 2 3 2" xfId="4377"/>
    <cellStyle name="Total 2 2 2 3 2 2" xfId="10124"/>
    <cellStyle name="Total 2 2 2 3 3" xfId="11083"/>
    <cellStyle name="Total 2 2 2 4" xfId="4375"/>
    <cellStyle name="Total 2 2 2 4 2" xfId="10681"/>
    <cellStyle name="Total 2 2 2 5" xfId="9808"/>
    <cellStyle name="Total 2 2 3" xfId="3514"/>
    <cellStyle name="Total 2 2 3 2" xfId="4378"/>
    <cellStyle name="Total 2 2 3 2 2" xfId="9419"/>
    <cellStyle name="Total 2 2 3 3" xfId="10304"/>
    <cellStyle name="Total 2 2 4" xfId="4374"/>
    <cellStyle name="Total 2 2 4 2" xfId="10121"/>
    <cellStyle name="Total 2 2 5" xfId="10305"/>
    <cellStyle name="Total 2 20" xfId="3515"/>
    <cellStyle name="Total 2 20 2" xfId="4379"/>
    <cellStyle name="Total 2 20 2 2" xfId="10679"/>
    <cellStyle name="Total 2 20 3" xfId="9807"/>
    <cellStyle name="Total 2 21" xfId="4330"/>
    <cellStyle name="Total 2 21 2" xfId="9434"/>
    <cellStyle name="Total 2 22" xfId="10106"/>
    <cellStyle name="Total 2 3" xfId="3516"/>
    <cellStyle name="Total 2 3 2" xfId="3517"/>
    <cellStyle name="Total 2 3 2 2" xfId="3518"/>
    <cellStyle name="Total 2 3 2 2 2" xfId="4382"/>
    <cellStyle name="Total 2 3 2 2 2 2" xfId="10680"/>
    <cellStyle name="Total 2 3 2 2 3" xfId="10303"/>
    <cellStyle name="Total 2 3 2 3" xfId="3519"/>
    <cellStyle name="Total 2 3 2 3 2" xfId="4383"/>
    <cellStyle name="Total 2 3 2 3 2 2" xfId="10913"/>
    <cellStyle name="Total 2 3 2 3 3" xfId="9806"/>
    <cellStyle name="Total 2 3 2 4" xfId="4381"/>
    <cellStyle name="Total 2 3 2 4 2" xfId="10122"/>
    <cellStyle name="Total 2 3 2 5" xfId="11082"/>
    <cellStyle name="Total 2 3 3" xfId="3520"/>
    <cellStyle name="Total 2 3 3 2" xfId="4384"/>
    <cellStyle name="Total 2 3 3 2 2" xfId="10123"/>
    <cellStyle name="Total 2 3 3 3" xfId="10859"/>
    <cellStyle name="Total 2 3 4" xfId="4380"/>
    <cellStyle name="Total 2 3 4 2" xfId="10912"/>
    <cellStyle name="Total 2 3 5" xfId="10860"/>
    <cellStyle name="Total 2 4" xfId="3521"/>
    <cellStyle name="Total 2 4 2" xfId="3522"/>
    <cellStyle name="Total 2 4 2 2" xfId="3523"/>
    <cellStyle name="Total 2 4 2 2 2" xfId="4387"/>
    <cellStyle name="Total 2 4 2 2 2 2" xfId="9416"/>
    <cellStyle name="Total 2 4 2 2 3" xfId="9805"/>
    <cellStyle name="Total 2 4 2 3" xfId="3524"/>
    <cellStyle name="Total 2 4 2 3 2" xfId="4388"/>
    <cellStyle name="Total 2 4 2 3 2 2" xfId="9415"/>
    <cellStyle name="Total 2 4 2 3 3" xfId="9804"/>
    <cellStyle name="Total 2 4 2 4" xfId="4386"/>
    <cellStyle name="Total 2 4 2 4 2" xfId="9417"/>
    <cellStyle name="Total 2 4 2 5" xfId="10302"/>
    <cellStyle name="Total 2 4 3" xfId="3525"/>
    <cellStyle name="Total 2 4 3 2" xfId="4389"/>
    <cellStyle name="Total 2 4 3 2 2" xfId="9414"/>
    <cellStyle name="Total 2 4 3 3" xfId="10858"/>
    <cellStyle name="Total 2 4 4" xfId="4385"/>
    <cellStyle name="Total 2 4 4 2" xfId="9418"/>
    <cellStyle name="Total 2 4 5" xfId="11081"/>
    <cellStyle name="Total 2 5" xfId="3526"/>
    <cellStyle name="Total 2 5 2" xfId="3527"/>
    <cellStyle name="Total 2 5 2 2" xfId="3528"/>
    <cellStyle name="Total 2 5 2 2 2" xfId="4392"/>
    <cellStyle name="Total 2 5 2 2 2 2" xfId="9411"/>
    <cellStyle name="Total 2 5 2 2 3" xfId="9803"/>
    <cellStyle name="Total 2 5 2 3" xfId="3529"/>
    <cellStyle name="Total 2 5 2 3 2" xfId="4393"/>
    <cellStyle name="Total 2 5 2 3 2 2" xfId="9410"/>
    <cellStyle name="Total 2 5 2 3 3" xfId="10857"/>
    <cellStyle name="Total 2 5 2 4" xfId="4391"/>
    <cellStyle name="Total 2 5 2 4 2" xfId="9412"/>
    <cellStyle name="Total 2 5 2 5" xfId="10301"/>
    <cellStyle name="Total 2 5 3" xfId="3530"/>
    <cellStyle name="Total 2 5 3 2" xfId="4394"/>
    <cellStyle name="Total 2 5 3 2 2" xfId="10673"/>
    <cellStyle name="Total 2 5 3 3" xfId="11079"/>
    <cellStyle name="Total 2 5 4" xfId="4390"/>
    <cellStyle name="Total 2 5 4 2" xfId="9413"/>
    <cellStyle name="Total 2 5 5" xfId="11080"/>
    <cellStyle name="Total 2 6" xfId="3531"/>
    <cellStyle name="Total 2 6 2" xfId="3532"/>
    <cellStyle name="Total 2 6 2 2" xfId="3533"/>
    <cellStyle name="Total 2 6 2 2 2" xfId="4397"/>
    <cellStyle name="Total 2 6 2 2 2 2" xfId="10676"/>
    <cellStyle name="Total 2 6 2 2 3" xfId="10855"/>
    <cellStyle name="Total 2 6 2 3" xfId="3534"/>
    <cellStyle name="Total 2 6 2 3 2" xfId="4398"/>
    <cellStyle name="Total 2 6 2 3 2 2" xfId="10909"/>
    <cellStyle name="Total 2 6 2 3 3" xfId="11077"/>
    <cellStyle name="Total 2 6 2 4" xfId="4396"/>
    <cellStyle name="Total 2 6 2 4 2" xfId="10116"/>
    <cellStyle name="Total 2 6 2 5" xfId="9802"/>
    <cellStyle name="Total 2 6 3" xfId="3535"/>
    <cellStyle name="Total 2 6 3 2" xfId="4399"/>
    <cellStyle name="Total 2 6 3 2 2" xfId="10119"/>
    <cellStyle name="Total 2 6 3 3" xfId="10298"/>
    <cellStyle name="Total 2 6 4" xfId="4395"/>
    <cellStyle name="Total 2 6 4 2" xfId="10906"/>
    <cellStyle name="Total 2 6 5" xfId="10300"/>
    <cellStyle name="Total 2 7" xfId="3536"/>
    <cellStyle name="Total 2 7 2" xfId="3537"/>
    <cellStyle name="Total 2 7 2 2" xfId="3538"/>
    <cellStyle name="Total 2 7 2 2 2" xfId="4402"/>
    <cellStyle name="Total 2 7 2 2 2 2" xfId="10907"/>
    <cellStyle name="Total 2 7 2 2 3" xfId="10299"/>
    <cellStyle name="Total 2 7 2 3" xfId="3539"/>
    <cellStyle name="Total 2 7 2 3 2" xfId="4403"/>
    <cellStyle name="Total 2 7 2 3 2 2" xfId="10117"/>
    <cellStyle name="Total 2 7 2 3 3" xfId="9801"/>
    <cellStyle name="Total 2 7 2 4" xfId="4401"/>
    <cellStyle name="Total 2 7 2 4 2" xfId="10674"/>
    <cellStyle name="Total 2 7 2 5" xfId="11078"/>
    <cellStyle name="Total 2 7 3" xfId="3540"/>
    <cellStyle name="Total 2 7 3 2" xfId="4404"/>
    <cellStyle name="Total 2 7 3 2 2" xfId="10675"/>
    <cellStyle name="Total 2 7 3 3" xfId="9800"/>
    <cellStyle name="Total 2 7 4" xfId="4400"/>
    <cellStyle name="Total 2 7 4 2" xfId="9409"/>
    <cellStyle name="Total 2 7 5" xfId="10856"/>
    <cellStyle name="Total 2 8" xfId="3541"/>
    <cellStyle name="Total 2 8 2" xfId="3542"/>
    <cellStyle name="Total 2 8 2 2" xfId="3543"/>
    <cellStyle name="Total 2 8 2 2 2" xfId="4407"/>
    <cellStyle name="Total 2 8 2 2 2 2" xfId="9408"/>
    <cellStyle name="Total 2 8 2 2 3" xfId="10293"/>
    <cellStyle name="Total 2 8 2 3" xfId="3544"/>
    <cellStyle name="Total 2 8 2 3 2" xfId="4408"/>
    <cellStyle name="Total 2 8 2 3 2 2" xfId="9407"/>
    <cellStyle name="Total 2 8 2 3 3" xfId="10854"/>
    <cellStyle name="Total 2 8 2 4" xfId="4406"/>
    <cellStyle name="Total 2 8 2 4 2" xfId="10118"/>
    <cellStyle name="Total 2 8 2 5" xfId="11074"/>
    <cellStyle name="Total 2 8 3" xfId="3545"/>
    <cellStyle name="Total 2 8 3 2" xfId="4409"/>
    <cellStyle name="Total 2 8 3 2 2" xfId="9406"/>
    <cellStyle name="Total 2 8 3 3" xfId="11076"/>
    <cellStyle name="Total 2 8 4" xfId="4405"/>
    <cellStyle name="Total 2 8 4 2" xfId="10908"/>
    <cellStyle name="Total 2 8 5" xfId="10851"/>
    <cellStyle name="Total 2 9" xfId="3546"/>
    <cellStyle name="Total 2 9 2" xfId="3547"/>
    <cellStyle name="Total 2 9 2 2" xfId="3548"/>
    <cellStyle name="Total 2 9 2 2 2" xfId="4412"/>
    <cellStyle name="Total 2 9 2 2 2 2" xfId="10902"/>
    <cellStyle name="Total 2 9 2 2 3" xfId="10852"/>
    <cellStyle name="Total 2 9 2 3" xfId="3549"/>
    <cellStyle name="Total 2 9 2 3 2" xfId="4413"/>
    <cellStyle name="Total 2 9 2 3 2 2" xfId="10112"/>
    <cellStyle name="Total 2 9 2 3 3" xfId="11075"/>
    <cellStyle name="Total 2 9 2 4" xfId="4411"/>
    <cellStyle name="Total 2 9 2 4 2" xfId="10669"/>
    <cellStyle name="Total 2 9 2 5" xfId="9799"/>
    <cellStyle name="Total 2 9 3" xfId="3550"/>
    <cellStyle name="Total 2 9 3 2" xfId="4414"/>
    <cellStyle name="Total 2 9 3 2 2" xfId="10672"/>
    <cellStyle name="Total 2 9 3 3" xfId="10295"/>
    <cellStyle name="Total 2 9 4" xfId="4410"/>
    <cellStyle name="Total 2 9 4 2" xfId="9405"/>
    <cellStyle name="Total 2 9 5" xfId="10297"/>
    <cellStyle name="Total 3" xfId="3551"/>
    <cellStyle name="Total 3 2" xfId="3552"/>
    <cellStyle name="Total 3 2 2" xfId="6254"/>
    <cellStyle name="Total 3 2 2 2" xfId="9207"/>
    <cellStyle name="Total 3 2 2 2 2" xfId="9374"/>
    <cellStyle name="Total 3 2 2 2 3" xfId="9391"/>
    <cellStyle name="Total 3 2 2 3" xfId="9223"/>
    <cellStyle name="Total 3 2 2 4" xfId="9259"/>
    <cellStyle name="Total 3 2 3" xfId="7974"/>
    <cellStyle name="Total 3 2 3 2" xfId="9293"/>
    <cellStyle name="Total 3 2 3 3" xfId="9257"/>
    <cellStyle name="Total 3 2 4" xfId="6660"/>
    <cellStyle name="Total 3 2 5" xfId="6455"/>
    <cellStyle name="Total 3 3" xfId="3553"/>
    <cellStyle name="Total 3 3 2" xfId="3554"/>
    <cellStyle name="Total 3 3 2 2" xfId="4417"/>
    <cellStyle name="Total 3 3 2 2 2" xfId="9404"/>
    <cellStyle name="Total 3 3 2 3" xfId="9798"/>
    <cellStyle name="Total 3 3 3" xfId="3555"/>
    <cellStyle name="Total 3 3 3 2" xfId="4418"/>
    <cellStyle name="Total 3 3 3 2 2" xfId="10670"/>
    <cellStyle name="Total 3 3 3 3" xfId="9797"/>
    <cellStyle name="Total 3 3 4" xfId="4416"/>
    <cellStyle name="Total 3 3 4 2" xfId="10115"/>
    <cellStyle name="Total 3 3 5" xfId="10296"/>
    <cellStyle name="Total 3 4" xfId="3556"/>
    <cellStyle name="Total 3 4 2" xfId="4419"/>
    <cellStyle name="Total 3 4 2 2" xfId="10903"/>
    <cellStyle name="Total 3 4 3" xfId="10294"/>
    <cellStyle name="Total 3 5" xfId="4415"/>
    <cellStyle name="Total 3 5 2" xfId="10905"/>
    <cellStyle name="Total 3 6" xfId="10853"/>
    <cellStyle name="Total 4" xfId="3557"/>
    <cellStyle name="Total 4 2" xfId="3558"/>
    <cellStyle name="Total 4 2 2" xfId="6255"/>
    <cellStyle name="Total 4 2 2 2" xfId="9208"/>
    <cellStyle name="Total 4 2 2 2 2" xfId="9375"/>
    <cellStyle name="Total 4 2 2 2 3" xfId="9392"/>
    <cellStyle name="Total 4 2 2 3" xfId="9224"/>
    <cellStyle name="Total 4 2 2 4" xfId="9326"/>
    <cellStyle name="Total 4 2 3" xfId="7973"/>
    <cellStyle name="Total 4 2 3 2" xfId="9292"/>
    <cellStyle name="Total 4 2 3 3" xfId="7332"/>
    <cellStyle name="Total 4 2 4" xfId="6659"/>
    <cellStyle name="Total 4 2 5" xfId="7356"/>
    <cellStyle name="Total 4 3" xfId="3559"/>
    <cellStyle name="Total 4 3 2" xfId="3560"/>
    <cellStyle name="Total 4 3 2 2" xfId="4422"/>
    <cellStyle name="Total 4 3 2 2 2" xfId="10904"/>
    <cellStyle name="Total 4 3 2 3" xfId="11072"/>
    <cellStyle name="Total 4 3 3" xfId="3561"/>
    <cellStyle name="Total 4 3 3 2" xfId="4423"/>
    <cellStyle name="Total 4 3 3 2 2" xfId="10114"/>
    <cellStyle name="Total 4 3 3 3" xfId="10292"/>
    <cellStyle name="Total 4 3 4" xfId="4421"/>
    <cellStyle name="Total 4 3 4 2" xfId="10671"/>
    <cellStyle name="Total 4 3 5" xfId="10849"/>
    <cellStyle name="Total 4 4" xfId="3562"/>
    <cellStyle name="Total 4 4 2" xfId="4424"/>
    <cellStyle name="Total 4 4 2 2" xfId="9403"/>
    <cellStyle name="Total 4 4 3" xfId="10850"/>
    <cellStyle name="Total 4 5" xfId="4420"/>
    <cellStyle name="Total 4 5 2" xfId="10113"/>
    <cellStyle name="Total 4 6" xfId="9796"/>
    <cellStyle name="Total 5" xfId="3563"/>
    <cellStyle name="Total 5 2" xfId="3564"/>
    <cellStyle name="Total 5 2 2" xfId="6256"/>
    <cellStyle name="Total 5 2 2 2" xfId="9209"/>
    <cellStyle name="Total 5 2 2 2 2" xfId="9376"/>
    <cellStyle name="Total 5 2 2 2 3" xfId="9393"/>
    <cellStyle name="Total 5 2 2 3" xfId="9225"/>
    <cellStyle name="Total 5 2 2 4" xfId="6628"/>
    <cellStyle name="Total 5 2 3" xfId="7972"/>
    <cellStyle name="Total 5 2 3 2" xfId="9291"/>
    <cellStyle name="Total 5 2 3 3" xfId="7353"/>
    <cellStyle name="Total 5 2 4" xfId="7335"/>
    <cellStyle name="Total 5 2 5" xfId="9338"/>
    <cellStyle name="Total 5 3" xfId="3565"/>
    <cellStyle name="Total 5 3 2" xfId="3566"/>
    <cellStyle name="Total 5 3 2 2" xfId="4427"/>
    <cellStyle name="Total 5 3 2 2 2" xfId="9400"/>
    <cellStyle name="Total 5 3 2 3" xfId="9794"/>
    <cellStyle name="Total 5 3 3" xfId="3567"/>
    <cellStyle name="Total 5 3 3 2" xfId="4428"/>
    <cellStyle name="Total 5 3 3 2 2" xfId="10665"/>
    <cellStyle name="Total 5 3 3 3" xfId="10848"/>
    <cellStyle name="Total 5 3 4" xfId="4426"/>
    <cellStyle name="Total 5 3 4 2" xfId="9401"/>
    <cellStyle name="Total 5 3 5" xfId="9795"/>
    <cellStyle name="Total 5 4" xfId="3568"/>
    <cellStyle name="Total 5 4 2" xfId="4429"/>
    <cellStyle name="Total 5 4 2 2" xfId="10898"/>
    <cellStyle name="Total 5 4 3" xfId="11070"/>
    <cellStyle name="Total 5 5" xfId="4425"/>
    <cellStyle name="Total 5 5 2" xfId="9402"/>
    <cellStyle name="Total 5 6" xfId="11073"/>
    <cellStyle name="Total 6" xfId="3569"/>
    <cellStyle name="Total 6 2" xfId="3570"/>
    <cellStyle name="Total 6 2 2" xfId="6257"/>
    <cellStyle name="Total 6 2 2 2" xfId="9210"/>
    <cellStyle name="Total 6 2 2 2 2" xfId="9377"/>
    <cellStyle name="Total 6 2 2 2 3" xfId="9394"/>
    <cellStyle name="Total 6 2 2 3" xfId="9226"/>
    <cellStyle name="Total 6 2 2 4" xfId="7349"/>
    <cellStyle name="Total 6 2 3" xfId="7971"/>
    <cellStyle name="Total 6 2 3 2" xfId="9290"/>
    <cellStyle name="Total 6 2 3 3" xfId="9322"/>
    <cellStyle name="Total 6 2 4" xfId="7334"/>
    <cellStyle name="Total 6 2 5" xfId="9301"/>
    <cellStyle name="Total 6 3" xfId="3571"/>
    <cellStyle name="Total 6 3 2" xfId="3572"/>
    <cellStyle name="Total 6 3 2 2" xfId="4432"/>
    <cellStyle name="Total 6 3 2 2 2" xfId="10901"/>
    <cellStyle name="Total 6 3 2 3" xfId="10291"/>
    <cellStyle name="Total 6 3 3" xfId="3573"/>
    <cellStyle name="Total 6 3 3 2" xfId="4433"/>
    <cellStyle name="Total 6 3 3 2 2" xfId="10111"/>
    <cellStyle name="Total 6 3 3 3" xfId="9793"/>
    <cellStyle name="Total 6 3 4" xfId="4431"/>
    <cellStyle name="Total 6 3 4 2" xfId="10668"/>
    <cellStyle name="Total 6 3 5" xfId="11071"/>
    <cellStyle name="Total 6 4" xfId="3574"/>
    <cellStyle name="Total 6 4 2" xfId="4434"/>
    <cellStyle name="Total 6 4 2 2" xfId="9399"/>
    <cellStyle name="Total 6 4 3" xfId="9792"/>
    <cellStyle name="Total 6 5" xfId="4430"/>
    <cellStyle name="Total 6 5 2" xfId="10108"/>
    <cellStyle name="Total 6 6" xfId="10290"/>
    <cellStyle name="Total 7" xfId="3575"/>
    <cellStyle name="Total 7 2" xfId="3576"/>
    <cellStyle name="Total 7 2 2" xfId="6258"/>
    <cellStyle name="Total 7 2 2 2" xfId="9211"/>
    <cellStyle name="Total 7 2 2 2 2" xfId="9378"/>
    <cellStyle name="Total 7 2 2 2 3" xfId="9395"/>
    <cellStyle name="Total 7 2 2 3" xfId="9227"/>
    <cellStyle name="Total 7 2 2 4" xfId="6720"/>
    <cellStyle name="Total 7 2 3" xfId="7970"/>
    <cellStyle name="Total 7 2 3 2" xfId="9289"/>
    <cellStyle name="Total 7 2 3 3" xfId="9255"/>
    <cellStyle name="Total 7 2 4" xfId="6658"/>
    <cellStyle name="Total 7 2 5" xfId="9336"/>
    <cellStyle name="Total 7 3" xfId="3577"/>
    <cellStyle name="Total 7 3 2" xfId="3578"/>
    <cellStyle name="Total 7 3 2 2" xfId="4437"/>
    <cellStyle name="Total 7 3 2 2 2" xfId="10109"/>
    <cellStyle name="Total 7 3 2 3" xfId="11068"/>
    <cellStyle name="Total 7 3 3" xfId="3579"/>
    <cellStyle name="Total 7 3 3 2" xfId="4438"/>
    <cellStyle name="Total 7 3 3 2 2" xfId="10667"/>
    <cellStyle name="Total 7 3 3 3" xfId="10288"/>
    <cellStyle name="Total 7 3 4" xfId="4436"/>
    <cellStyle name="Total 7 3 4 2" xfId="10899"/>
    <cellStyle name="Total 7 3 5" xfId="10846"/>
    <cellStyle name="Total 7 4" xfId="3580"/>
    <cellStyle name="Total 7 4 2" xfId="4439"/>
    <cellStyle name="Total 7 4 2 2" xfId="10900"/>
    <cellStyle name="Total 7 4 3" xfId="10847"/>
    <cellStyle name="Total 7 5" xfId="4435"/>
    <cellStyle name="Total 7 5 2" xfId="10666"/>
    <cellStyle name="Total 7 6" xfId="10289"/>
    <cellStyle name="Total 8" xfId="3581"/>
    <cellStyle name="Total 8 2" xfId="3582"/>
    <cellStyle name="Total 8 2 2" xfId="6259"/>
    <cellStyle name="Total 8 2 2 2" xfId="9212"/>
    <cellStyle name="Total 8 2 2 2 2" xfId="9379"/>
    <cellStyle name="Total 8 2 2 2 3" xfId="9396"/>
    <cellStyle name="Total 8 2 2 3" xfId="9228"/>
    <cellStyle name="Total 8 2 2 4" xfId="7350"/>
    <cellStyle name="Total 8 2 3" xfId="7969"/>
    <cellStyle name="Total 8 2 3 2" xfId="9288"/>
    <cellStyle name="Total 8 2 3 3" xfId="6656"/>
    <cellStyle name="Total 8 2 4" xfId="7333"/>
    <cellStyle name="Total 8 2 5" xfId="9300"/>
    <cellStyle name="Total 8 3" xfId="4440"/>
    <cellStyle name="Total 8 3 2" xfId="10110"/>
    <cellStyle name="Total 8 4" xfId="7296"/>
    <cellStyle name="Total 8 5" xfId="6793"/>
    <cellStyle name="Total 8 6" xfId="11069"/>
    <cellStyle name="Total 9 2" xfId="3583"/>
    <cellStyle name="Total 9 2 2" xfId="6260"/>
    <cellStyle name="Total 9 2 2 2" xfId="9213"/>
    <cellStyle name="Total 9 2 2 2 2" xfId="9380"/>
    <cellStyle name="Total 9 2 2 2 3" xfId="9397"/>
    <cellStyle name="Total 9 2 2 3" xfId="9229"/>
    <cellStyle name="Total 9 2 2 4" xfId="6721"/>
    <cellStyle name="Total 9 2 3" xfId="7968"/>
    <cellStyle name="Total 9 2 3 2" xfId="9287"/>
    <cellStyle name="Total 9 2 3 3" xfId="6654"/>
    <cellStyle name="Total 9 2 4" xfId="6657"/>
    <cellStyle name="Total 9 2 5" xfId="9337"/>
    <cellStyle name="Vírgula 10" xfId="3584"/>
    <cellStyle name="Vírgula 10 2" xfId="6261"/>
    <cellStyle name="Vírgula 10 3" xfId="7297"/>
    <cellStyle name="Vírgula 10 4" xfId="6794"/>
    <cellStyle name="Vírgula 11" xfId="3585"/>
    <cellStyle name="Vírgula 11 2" xfId="6262"/>
    <cellStyle name="Vírgula 11 3" xfId="7298"/>
    <cellStyle name="Vírgula 11 4" xfId="6808"/>
    <cellStyle name="Vírgula 2" xfId="5"/>
    <cellStyle name="Vírgula 2 2" xfId="8"/>
    <cellStyle name="Vírgula 2 2 2" xfId="3588"/>
    <cellStyle name="Vírgula 2 2 2 2" xfId="3589"/>
    <cellStyle name="Vírgula 2 2 2 2 2" xfId="6264"/>
    <cellStyle name="Vírgula 2 2 2 3" xfId="6263"/>
    <cellStyle name="Vírgula 2 2 2 4" xfId="7301"/>
    <cellStyle name="Vírgula 2 2 3" xfId="3590"/>
    <cellStyle name="Vírgula 2 2 3 2" xfId="6265"/>
    <cellStyle name="Vírgula 2 2 4" xfId="3591"/>
    <cellStyle name="Vírgula 2 2 4 2" xfId="6266"/>
    <cellStyle name="Vírgula 2 2 5" xfId="3627"/>
    <cellStyle name="Vírgula 2 2 6" xfId="3587"/>
    <cellStyle name="Vírgula 2 2 7" xfId="7300"/>
    <cellStyle name="Vírgula 2 3" xfId="3592"/>
    <cellStyle name="Vírgula 2 3 2" xfId="3593"/>
    <cellStyle name="Vírgula 2 3 2 2" xfId="6268"/>
    <cellStyle name="Vírgula 2 3 3" xfId="3594"/>
    <cellStyle name="Vírgula 2 3 3 2" xfId="6269"/>
    <cellStyle name="Vírgula 2 3 4" xfId="3595"/>
    <cellStyle name="Vírgula 2 3 4 2" xfId="6270"/>
    <cellStyle name="Vírgula 2 3 5" xfId="6267"/>
    <cellStyle name="Vírgula 2 3 6" xfId="7302"/>
    <cellStyle name="Vírgula 2 4" xfId="3596"/>
    <cellStyle name="Vírgula 2 4 2" xfId="6271"/>
    <cellStyle name="Vírgula 2 4 3" xfId="7303"/>
    <cellStyle name="Vírgula 2 4 4" xfId="6795"/>
    <cellStyle name="Vírgula 2 5" xfId="3597"/>
    <cellStyle name="Vírgula 2 5 2" xfId="3598"/>
    <cellStyle name="Vírgula 2 5 2 2" xfId="6273"/>
    <cellStyle name="Vírgula 2 5 3" xfId="6272"/>
    <cellStyle name="Vírgula 2 5 4" xfId="7304"/>
    <cellStyle name="Vírgula 2 5 5" xfId="6796"/>
    <cellStyle name="Vírgula 2 6" xfId="3624"/>
    <cellStyle name="Vírgula 2 7" xfId="3586"/>
    <cellStyle name="Vírgula 2 8" xfId="7299"/>
    <cellStyle name="Vírgula 3" xfId="6"/>
    <cellStyle name="Vírgula 3 10" xfId="7362"/>
    <cellStyle name="Vírgula 3 11" xfId="7305"/>
    <cellStyle name="Vírgula 3 2" xfId="3600"/>
    <cellStyle name="Vírgula 3 2 2" xfId="3601"/>
    <cellStyle name="Vírgula 3 2 2 2" xfId="3602"/>
    <cellStyle name="Vírgula 3 2 2 2 2" xfId="6276"/>
    <cellStyle name="Vírgula 3 2 2 2 3" xfId="7308"/>
    <cellStyle name="Vírgula 3 2 2 2 4" xfId="6799"/>
    <cellStyle name="Vírgula 3 2 2 3" xfId="6275"/>
    <cellStyle name="Vírgula 3 2 2 4" xfId="7307"/>
    <cellStyle name="Vírgula 3 2 2 5" xfId="6798"/>
    <cellStyle name="Vírgula 3 2 3" xfId="3603"/>
    <cellStyle name="Vírgula 3 2 3 2" xfId="6277"/>
    <cellStyle name="Vírgula 3 2 3 3" xfId="7309"/>
    <cellStyle name="Vírgula 3 2 3 4" xfId="6800"/>
    <cellStyle name="Vírgula 3 2 4" xfId="6274"/>
    <cellStyle name="Vírgula 3 2 5" xfId="7306"/>
    <cellStyle name="Vírgula 3 2 6" xfId="6797"/>
    <cellStyle name="Vírgula 3 3" xfId="3604"/>
    <cellStyle name="Vírgula 3 3 2" xfId="3605"/>
    <cellStyle name="Vírgula 3 3 2 2" xfId="6279"/>
    <cellStyle name="Vírgula 3 3 2 3" xfId="7311"/>
    <cellStyle name="Vírgula 3 3 2 4" xfId="6802"/>
    <cellStyle name="Vírgula 3 3 3" xfId="6278"/>
    <cellStyle name="Vírgula 3 3 4" xfId="7310"/>
    <cellStyle name="Vírgula 3 3 5" xfId="6801"/>
    <cellStyle name="Vírgula 3 4" xfId="3606"/>
    <cellStyle name="Vírgula 3 4 2" xfId="6280"/>
    <cellStyle name="Vírgula 3 4 3" xfId="7312"/>
    <cellStyle name="Vírgula 3 4 4" xfId="6803"/>
    <cellStyle name="Vírgula 3 5" xfId="3607"/>
    <cellStyle name="Vírgula 3 5 2" xfId="6281"/>
    <cellStyle name="Vírgula 3 6" xfId="3625"/>
    <cellStyle name="Vírgula 3 6 2" xfId="6294"/>
    <cellStyle name="Vírgula 3 6 2 2" xfId="9163"/>
    <cellStyle name="Vírgula 3 6 3" xfId="8264"/>
    <cellStyle name="Vírgula 3 7" xfId="3633"/>
    <cellStyle name="Vírgula 3 7 2" xfId="6299"/>
    <cellStyle name="Vírgula 3 7 2 2" xfId="9168"/>
    <cellStyle name="Vírgula 3 7 3" xfId="8269"/>
    <cellStyle name="Vírgula 3 8" xfId="3599"/>
    <cellStyle name="Vírgula 3 9" xfId="4446"/>
    <cellStyle name="Vírgula 3 9 2" xfId="8293"/>
    <cellStyle name="Vírgula 4" xfId="9"/>
    <cellStyle name="Vírgula 4 2" xfId="3609"/>
    <cellStyle name="Vírgula 4 2 2" xfId="6282"/>
    <cellStyle name="Vírgula 4 3" xfId="3610"/>
    <cellStyle name="Vírgula 4 3 2" xfId="6283"/>
    <cellStyle name="Vírgula 4 4" xfId="3611"/>
    <cellStyle name="Vírgula 4 5" xfId="3608"/>
    <cellStyle name="Vírgula 4 6" xfId="7313"/>
    <cellStyle name="Vírgula 5" xfId="3612"/>
    <cellStyle name="Vírgula 5 2" xfId="3613"/>
    <cellStyle name="Vírgula 5 2 2" xfId="6285"/>
    <cellStyle name="Vírgula 5 2 3" xfId="7315"/>
    <cellStyle name="Vírgula 5 2 4" xfId="6805"/>
    <cellStyle name="Vírgula 5 3" xfId="3614"/>
    <cellStyle name="Vírgula 5 3 2" xfId="6286"/>
    <cellStyle name="Vírgula 5 3 3" xfId="7316"/>
    <cellStyle name="Vírgula 5 3 4" xfId="6806"/>
    <cellStyle name="Vírgula 5 4" xfId="6284"/>
    <cellStyle name="Vírgula 5 5" xfId="7314"/>
    <cellStyle name="Vírgula 5 6" xfId="6804"/>
    <cellStyle name="Vírgula 6" xfId="3615"/>
    <cellStyle name="Vírgula 6 2" xfId="3616"/>
    <cellStyle name="Vírgula 6 2 2" xfId="6288"/>
    <cellStyle name="Vírgula 6 3" xfId="3617"/>
    <cellStyle name="Vírgula 6 3 2" xfId="6289"/>
    <cellStyle name="Vírgula 6 4" xfId="6287"/>
    <cellStyle name="Vírgula 7" xfId="3618"/>
    <cellStyle name="Vírgula 7 2" xfId="6290"/>
    <cellStyle name="Vírgula 8" xfId="3619"/>
    <cellStyle name="Vírgula 8 2" xfId="6291"/>
    <cellStyle name="Vírgula 9" xfId="3620"/>
    <cellStyle name="Vírgula 9 2" xfId="6292"/>
    <cellStyle name="Vírgula 9 3" xfId="7317"/>
    <cellStyle name="Vírgula 9 4" xfId="6807"/>
    <cellStyle name="Vírgula0" xfId="3621"/>
  </cellStyles>
  <dxfs count="70">
    <dxf>
      <numFmt numFmtId="4" formatCode="#,##0.00"/>
    </dxf>
    <dxf>
      <numFmt numFmtId="4" formatCode="#,##0.00"/>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ill>
        <patternFill>
          <bgColor theme="4" tint="0.79998168889431442"/>
        </patternFill>
      </fill>
    </dxf>
    <dxf>
      <fill>
        <patternFill>
          <bgColor theme="4" tint="0.79998168889431442"/>
        </patternFill>
      </fill>
    </dxf>
    <dxf>
      <fill>
        <patternFill patternType="solid">
          <bgColor rgb="FFFFFF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4" tint="0.79998168889431442"/>
        </patternFill>
      </fill>
    </dxf>
    <dxf>
      <font>
        <color auto="1"/>
      </font>
    </dxf>
    <dxf>
      <fill>
        <patternFill patternType="solid">
          <bgColor rgb="FFFFFF00"/>
        </patternFill>
      </fill>
    </dxf>
    <dxf>
      <font>
        <color theme="1"/>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u/>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ont>
        <color auto="1"/>
      </font>
    </dxf>
    <dxf>
      <font>
        <color auto="1"/>
      </font>
    </dxf>
    <dxf>
      <numFmt numFmtId="4" formatCode="#,##0.00"/>
    </dxf>
    <dxf>
      <numFmt numFmtId="2" formatCode="0.0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114300</xdr:rowOff>
    </xdr:from>
    <xdr:to>
      <xdr:col>24</xdr:col>
      <xdr:colOff>276225</xdr:colOff>
      <xdr:row>47</xdr:row>
      <xdr:rowOff>9525</xdr:rowOff>
    </xdr:to>
    <xdr:pic>
      <xdr:nvPicPr>
        <xdr:cNvPr id="4" name="Imagem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0"/>
          <a:ext cx="15135225" cy="7515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150978</xdr:rowOff>
    </xdr:from>
    <xdr:to>
      <xdr:col>22</xdr:col>
      <xdr:colOff>323850</xdr:colOff>
      <xdr:row>30</xdr:row>
      <xdr:rowOff>161925</xdr:rowOff>
    </xdr:to>
    <xdr:pic>
      <xdr:nvPicPr>
        <xdr:cNvPr id="4" name="Imagem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0978"/>
          <a:ext cx="14573250" cy="5344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9525</xdr:rowOff>
    </xdr:from>
    <xdr:to>
      <xdr:col>22</xdr:col>
      <xdr:colOff>352425</xdr:colOff>
      <xdr:row>60</xdr:row>
      <xdr:rowOff>76200</xdr:rowOff>
    </xdr:to>
    <xdr:pic>
      <xdr:nvPicPr>
        <xdr:cNvPr id="6" name="Imagem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724525"/>
          <a:ext cx="14601825" cy="540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SUPOP%202019/DESENVOLVEDORES/MANOEL%20NETO/EPIG%20DRN%20SEM%20DESONERA&#199;&#195;O/Dissipador%20quantitativos.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noel Gaspar Lemos Neto" refreshedDate="43760.677901041665" createdVersion="4" refreshedVersion="4" minRefreshableVersion="3" recordCount="53">
  <cacheSource type="worksheet">
    <worksheetSource ref="A2:L55" sheet="LEVANTAMENTOS" r:id="rId2"/>
  </cacheSource>
  <cacheFields count="12">
    <cacheField name="Discriminação" numFmtId="0">
      <sharedItems containsBlank="1" count="40">
        <m/>
        <s v="ESTRUTURA DE LANÇAMENTO _ DISSIPADOR MODELO A4"/>
        <s v="SERVIÇOS PRELIMINARES"/>
        <s v="1_Desmatamento, limpeza e estocamento"/>
        <s v="2_Bota fora material de desmatanto, limpeza e estocametno"/>
        <s v="3_Locação"/>
        <s v="Movimento de terra"/>
        <s v="4_Escavação"/>
        <s v="Manual"/>
        <s v="Mecânico"/>
        <s v="5_Lastro de concreto magro"/>
        <s v="6_Lastro de Cascalho ou Brita"/>
        <s v="7_Reaterro"/>
        <s v="ESTRUTURAS DE CONCRETO"/>
        <s v="8_CONCRETO ESTRUTURAL "/>
        <s v="laje de fundo"/>
        <s v="chanfro"/>
        <s v="Parede A+E"/>
        <s v="Parede M+E"/>
        <s v="PAR 4 _ medida C"/>
        <s v="PAR 4 _ medida J"/>
        <s v="laje F"/>
        <s v="Parede N+E (parede 1)"/>
        <s v="Parede C (parede 5)"/>
        <s v="Abas de descarga"/>
        <s v="9_FORMA"/>
        <s v="10_ARMADURA"/>
        <s v="DIVERSOS"/>
        <s v="11_PINTURA EXTERNA IMPERMEABILIZANTE"/>
        <s v="Reaterro" u="1"/>
        <s v="Lastro de Cascalho ou Brita" u="1"/>
        <s v="PINTURA EXTERNA IMPERMEABILIZANTE" u="1"/>
        <s v="FORMA" u="1"/>
        <s v="Lastro de concreto magro" u="1"/>
        <s v="Desmatamento, limpeza e estocamento" u="1"/>
        <s v="Locação" u="1"/>
        <s v="Escavação" u="1"/>
        <s v="CONCRETO ESTRUTURAL " u="1"/>
        <s v="Bota fora material de desmatanto, limpeza e estocametno" u="1"/>
        <s v="ARMADURA" u="1"/>
      </sharedItems>
    </cacheField>
    <cacheField name="Unidade" numFmtId="0">
      <sharedItems containsBlank="1" count="4">
        <m/>
        <s v="m²"/>
        <s v="m³"/>
        <s v="KG"/>
      </sharedItems>
    </cacheField>
    <cacheField name="Comprimento (m)" numFmtId="0">
      <sharedItems containsString="0" containsBlank="1" containsNumber="1" minValue="0.7" maxValue="11.879999999999999"/>
    </cacheField>
    <cacheField name="Largura (m) " numFmtId="0">
      <sharedItems containsString="0" containsBlank="1" containsNumber="1" minValue="0.7" maxValue="8.1"/>
    </cacheField>
    <cacheField name="Altura (m) " numFmtId="0">
      <sharedItems containsString="0" containsBlank="1" containsNumber="1" minValue="0.1" maxValue="3.8450000000000002"/>
    </cacheField>
    <cacheField name="Raio (m)" numFmtId="0">
      <sharedItems containsString="0" containsBlank="1" containsNumber="1" minValue="0.75" maxValue="0.75"/>
    </cacheField>
    <cacheField name="Área 1 (m²) / Volume 1 (m³)" numFmtId="0">
      <sharedItems containsString="0" containsBlank="1" containsNumber="1" minValue="-183.64873500000002" maxValue="80.432999999999993"/>
    </cacheField>
    <cacheField name="Área 2 (m²) / Volume 2 (m³)" numFmtId="0">
      <sharedItems containsString="0" containsBlank="1" containsNumber="1" minValue="-15.290000000000001" maxValue="4.7123889803846897"/>
    </cacheField>
    <cacheField name="Quantidade" numFmtId="0">
      <sharedItems containsString="0" containsBlank="1" containsNumber="1" containsInteger="1" minValue="2" maxValue="2326"/>
    </cacheField>
    <cacheField name="Área (m²)" numFmtId="0">
      <sharedItems containsString="0" containsBlank="1" containsNumber="1" minValue="-1.1990000000000016" maxValue="80.432999999999993"/>
    </cacheField>
    <cacheField name="Volume (m³)" numFmtId="0">
      <sharedItems containsString="0" containsBlank="1" containsNumber="1" minValue="0.34160000000000001" maxValue="256.26540499999999"/>
    </cacheField>
    <cacheField name="Total" numFmtId="0">
      <sharedItems containsString="0" containsBlank="1" containsNumber="1" minValue="-1.1990000000000016" maxValue="2326"/>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Cecilia Garcia" refreshedDate="43837.739900925924" createdVersion="4" refreshedVersion="4" minRefreshableVersion="3" recordCount="226">
  <cacheSource type="worksheet">
    <worksheetSource ref="BF11:CN237" sheet="Planilha Hidráulica"/>
  </cacheSource>
  <cacheFields count="35">
    <cacheField name="DEFINIÇÃO" numFmtId="4">
      <sharedItems containsBlank="1" count="3">
        <s v="REDE"/>
        <m/>
        <s v="RAMAL"/>
      </sharedItems>
    </cacheField>
    <cacheField name="SEÇÃO (M)" numFmtId="4">
      <sharedItems containsBlank="1" containsMixedTypes="1" containsNumber="1" minValue="0.4" maxValue="1.5" count="9">
        <n v="0.8"/>
        <n v="1"/>
        <n v="1.2"/>
        <n v="1.5"/>
        <s v="1,60 X 1,60"/>
        <m/>
        <n v="0.6"/>
        <s v="RAMAIS"/>
        <n v="0.4"/>
      </sharedItems>
    </cacheField>
    <cacheField name="MÉDIA MONT-JUS (M)" numFmtId="4">
      <sharedItems containsString="0" containsBlank="1" containsNumber="1" minValue="1.2025000000000001" maxValue="6.7778624999998787"/>
    </cacheField>
    <cacheField name="TIPO" numFmtId="4">
      <sharedItems containsBlank="1" count="5">
        <s v="PA_2"/>
        <s v="PA_1"/>
        <m/>
        <s v="PA_3"/>
        <s v="PS_1"/>
      </sharedItems>
    </cacheField>
    <cacheField name="EXTENSÃO (M)" numFmtId="4">
      <sharedItems containsString="0" containsBlank="1" containsNumber="1" minValue="0.5" maxValue="63.35"/>
    </cacheField>
    <cacheField name="DN EXTERNO" numFmtId="4">
      <sharedItems containsString="0" containsBlank="1" containsNumber="1" minValue="0.48" maxValue="1.8"/>
    </cacheField>
    <cacheField name="LARGURA VALA " numFmtId="4">
      <sharedItems containsString="0" containsBlank="1" containsNumber="1" minValue="1" maxValue="3"/>
    </cacheField>
    <cacheField name="LARGURA BOCA" numFmtId="4">
      <sharedItems containsString="0" containsBlank="1" containsNumber="1" minValue="1.4008333333333334" maxValue="4.5855000000000627"/>
    </cacheField>
    <cacheField name="LARGURA MÉDIA" numFmtId="4">
      <sharedItems containsString="0" containsBlank="1" containsNumber="1" minValue="1.2004166666666667" maxValue="3.7836666666666665"/>
    </cacheField>
    <cacheField name="ESCAVAÇÃO TOTAL (M³)" numFmtId="4">
      <sharedItems containsString="0" containsBlank="1" containsNumber="1" minValue="0.72175052083333346" maxValue="1284.0129225000517"/>
    </cacheField>
    <cacheField name="VOLUME TUBO (M³)" numFmtId="4">
      <sharedItems containsString="0" containsBlank="1" containsNumber="1" minValue="9.0477868423386038E-2" maxValue="152.68140296446396"/>
    </cacheField>
    <cacheField name="H MÉDIA MANUAL(M)" numFmtId="4">
      <sharedItems containsString="0" containsBlank="1" containsNumber="1" minValue="0.98" maxValue="2.2999999999999998"/>
    </cacheField>
    <cacheField name="LARGURA MÉDIA P/ MANUAL (M)" numFmtId="4">
      <sharedItems containsString="0" containsBlank="1" containsNumber="1" minValue="1.1633333333333333" maxValue="3.3833333333333333"/>
    </cacheField>
    <cacheField name="REATERRO MANUAL (M³)" numFmtId="4">
      <sharedItems containsString="0" containsBlank="1" containsNumber="1" minValue="0" maxValue="259.018597035536"/>
    </cacheField>
    <cacheField name="REATERRO MECÂNICO (M³)" numFmtId="4">
      <sharedItems containsString="0" containsBlank="1" containsNumber="1" minValue="0" maxValue="841.11292250005181"/>
    </cacheField>
    <cacheField name="DIF ENTRE ALTURAS REATERRO" numFmtId="4">
      <sharedItems containsString="0" containsBlank="1" containsNumber="1" minValue="0" maxValue="4.8378624999998792"/>
    </cacheField>
    <cacheField name="REAT. MEC. H &lt; 1,5" numFmtId="4">
      <sharedItems containsString="0" containsBlank="1" containsNumber="1" minValue="0" maxValue="249.02451625000003"/>
    </cacheField>
    <cacheField name="REAT. MEC. 1,5&lt;H&lt;3,0" numFmtId="4">
      <sharedItems containsString="0" containsBlank="1" containsNumber="1" minValue="0" maxValue="639.48009000010006"/>
    </cacheField>
    <cacheField name="REAT. MEC. 3,0&lt;H&lt;4,5" numFmtId="4">
      <sharedItems containsString="0" containsBlank="1" containsNumber="1" minValue="0" maxValue="841.11292250005181"/>
    </cacheField>
    <cacheField name="REAT. MEC. H &gt; 4,5" numFmtId="4">
      <sharedItems containsString="0" containsBlank="1" containsNumber="1" minValue="0" maxValue="566.23591758328052"/>
    </cacheField>
    <cacheField name="PAR" numFmtId="4">
      <sharedItems containsString="0" containsBlank="1" containsNumber="1" containsInteger="1" minValue="0" maxValue="46"/>
    </cacheField>
    <cacheField name="LARGURA E ALTURA &lt; 1,50 M" numFmtId="4">
      <sharedItems containsString="0" containsBlank="1" containsNumber="1" minValue="0" maxValue="9.3676530625000005"/>
    </cacheField>
    <cacheField name="ESCOR. LARGURA&gt;=1,50; H&lt;1,5" numFmtId="4">
      <sharedItems containsString="0" containsBlank="1" containsNumber="1" minValue="0" maxValue="3.9705321183480007"/>
    </cacheField>
    <cacheField name="ESCOR. LARGURA&lt;1,50; ALTURA 1,5&lt;X&lt;3,0" numFmtId="4">
      <sharedItems containsString="0" containsBlank="1" containsNumber="1" containsInteger="1" minValue="0" maxValue="0"/>
    </cacheField>
    <cacheField name="ESCOR. LARGURA&gt;=1,50; ALTURA 1,5&lt;X&lt;3,0" numFmtId="4">
      <sharedItems containsString="0" containsBlank="1" containsNumber="1" minValue="0" maxValue="163.76664031248472"/>
    </cacheField>
    <cacheField name="ESCOR. LARGURA&lt;1,50; ALTURA &gt;3,0" numFmtId="4">
      <sharedItems containsString="0" containsBlank="1" containsNumber="1" containsInteger="1" minValue="0" maxValue="0"/>
    </cacheField>
    <cacheField name="ESCOR. X&gt;3,0" numFmtId="4">
      <sharedItems containsString="0" containsBlank="1" containsNumber="1" minValue="0" maxValue="941.60947650003789"/>
    </cacheField>
    <cacheField name="REG. FUNDO (M²)" numFmtId="4">
      <sharedItems containsString="0" containsBlank="1" containsNumber="1" minValue="0.5" maxValue="156"/>
    </cacheField>
    <cacheField name="BRITA (M³)" numFmtId="4">
      <sharedItems containsString="0" containsBlank="1" containsNumber="1" minValue="0" maxValue="31.200000000000003"/>
    </cacheField>
    <cacheField name="CHAMINÉ (M)" numFmtId="4">
      <sharedItems containsString="0" containsBlank="1" containsNumber="1" minValue="0.29999999999995453" maxValue="1.9225000000000003"/>
    </cacheField>
    <cacheField name="CORPO PV (M)" numFmtId="4">
      <sharedItems containsString="0" containsBlank="1" containsNumber="1" minValue="1.2749999999999546" maxValue="5.1528624999998787"/>
    </cacheField>
    <cacheField name="TAMPÃO (UND)" numFmtId="4">
      <sharedItems containsString="0" containsBlank="1" containsNumber="1" containsInteger="1" minValue="1" maxValue="1"/>
    </cacheField>
    <cacheField name="DUPLA" numFmtId="4">
      <sharedItems containsString="0" containsBlank="1" containsNumber="1" containsInteger="1" minValue="0" maxValue="1"/>
    </cacheField>
    <cacheField name="TRIPLA" numFmtId="4">
      <sharedItems containsString="0" containsBlank="1" containsNumber="1" containsInteger="1" minValue="0" maxValue="1"/>
    </cacheField>
    <cacheField name="ESPECIAL" numFmtId="4">
      <sharedItems containsString="0" containsBlank="1" containsNumber="1" containsInteger="1" minValue="6" maxValue="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3">
  <r>
    <x v="0"/>
    <x v="0"/>
    <m/>
    <m/>
    <m/>
    <m/>
    <m/>
    <m/>
    <m/>
    <m/>
    <m/>
    <m/>
  </r>
  <r>
    <x v="1"/>
    <x v="0"/>
    <m/>
    <m/>
    <m/>
    <m/>
    <m/>
    <m/>
    <m/>
    <m/>
    <m/>
    <m/>
  </r>
  <r>
    <x v="2"/>
    <x v="0"/>
    <m/>
    <m/>
    <m/>
    <m/>
    <m/>
    <m/>
    <m/>
    <m/>
    <m/>
    <m/>
  </r>
  <r>
    <x v="3"/>
    <x v="1"/>
    <n v="9.93"/>
    <n v="8.1"/>
    <m/>
    <m/>
    <m/>
    <m/>
    <m/>
    <n v="80.432999999999993"/>
    <m/>
    <n v="80.432999999999993"/>
  </r>
  <r>
    <x v="4"/>
    <x v="2"/>
    <n v="9.93"/>
    <n v="8.1"/>
    <n v="0.15"/>
    <m/>
    <n v="80.432999999999993"/>
    <m/>
    <m/>
    <m/>
    <n v="12.064949999999998"/>
    <n v="12.064949999999998"/>
  </r>
  <r>
    <x v="5"/>
    <x v="1"/>
    <n v="7.93"/>
    <n v="6.1"/>
    <m/>
    <m/>
    <m/>
    <m/>
    <m/>
    <n v="48.372999999999998"/>
    <m/>
    <n v="48.372999999999998"/>
  </r>
  <r>
    <x v="0"/>
    <x v="0"/>
    <m/>
    <m/>
    <m/>
    <m/>
    <m/>
    <m/>
    <m/>
    <m/>
    <m/>
    <m/>
  </r>
  <r>
    <x v="6"/>
    <x v="0"/>
    <m/>
    <m/>
    <m/>
    <m/>
    <m/>
    <m/>
    <m/>
    <m/>
    <m/>
    <m/>
  </r>
  <r>
    <x v="7"/>
    <x v="2"/>
    <n v="9.129999999999999"/>
    <n v="7.3"/>
    <n v="3.8450000000000002"/>
    <m/>
    <n v="66.648999999999987"/>
    <m/>
    <m/>
    <m/>
    <n v="256.26540499999999"/>
    <n v="256.26540499999999"/>
  </r>
  <r>
    <x v="8"/>
    <x v="2"/>
    <m/>
    <m/>
    <m/>
    <m/>
    <m/>
    <m/>
    <m/>
    <m/>
    <m/>
    <n v="25.626540500000001"/>
  </r>
  <r>
    <x v="9"/>
    <x v="2"/>
    <m/>
    <m/>
    <m/>
    <m/>
    <m/>
    <m/>
    <m/>
    <m/>
    <m/>
    <n v="230.63886449999998"/>
  </r>
  <r>
    <x v="10"/>
    <x v="1"/>
    <n v="9.129999999999999"/>
    <n v="7.3"/>
    <n v="0.1"/>
    <m/>
    <n v="66.648999999999987"/>
    <m/>
    <m/>
    <n v="66.648999999999987"/>
    <m/>
    <n v="66.648999999999987"/>
  </r>
  <r>
    <x v="11"/>
    <x v="2"/>
    <n v="9.129999999999999"/>
    <n v="7.3"/>
    <n v="0.1"/>
    <m/>
    <n v="66.648999999999987"/>
    <m/>
    <m/>
    <m/>
    <n v="6.6648999999999994"/>
    <n v="6.6648999999999994"/>
  </r>
  <r>
    <x v="12"/>
    <x v="2"/>
    <n v="7.83"/>
    <n v="6.1"/>
    <n v="3.8450000000000002"/>
    <m/>
    <n v="-183.64873500000002"/>
    <m/>
    <m/>
    <m/>
    <n v="72.616669999999971"/>
    <n v="72.616669999999971"/>
  </r>
  <r>
    <x v="8"/>
    <x v="2"/>
    <m/>
    <m/>
    <m/>
    <m/>
    <m/>
    <m/>
    <m/>
    <m/>
    <m/>
    <n v="7.2616669999999974"/>
  </r>
  <r>
    <x v="9"/>
    <x v="2"/>
    <m/>
    <m/>
    <m/>
    <m/>
    <m/>
    <m/>
    <m/>
    <m/>
    <m/>
    <n v="65.355002999999982"/>
  </r>
  <r>
    <x v="0"/>
    <x v="0"/>
    <m/>
    <m/>
    <m/>
    <m/>
    <m/>
    <m/>
    <m/>
    <m/>
    <m/>
    <m/>
  </r>
  <r>
    <x v="13"/>
    <x v="0"/>
    <m/>
    <m/>
    <m/>
    <m/>
    <m/>
    <m/>
    <m/>
    <m/>
    <m/>
    <m/>
  </r>
  <r>
    <x v="14"/>
    <x v="2"/>
    <m/>
    <m/>
    <m/>
    <m/>
    <m/>
    <m/>
    <m/>
    <m/>
    <m/>
    <n v="51.758736239706721"/>
  </r>
  <r>
    <x v="15"/>
    <x v="2"/>
    <n v="7.93"/>
    <n v="6.1"/>
    <n v="0.35"/>
    <m/>
    <n v="48.372999999999998"/>
    <m/>
    <m/>
    <m/>
    <n v="16.930549999999997"/>
    <n v="16.930549999999997"/>
  </r>
  <r>
    <x v="16"/>
    <x v="2"/>
    <n v="7.33"/>
    <n v="5.5"/>
    <n v="0.15"/>
    <m/>
    <n v="25.66"/>
    <m/>
    <m/>
    <m/>
    <n v="1.9244999999999999"/>
    <n v="1.9244999999999999"/>
  </r>
  <r>
    <x v="17"/>
    <x v="2"/>
    <n v="7.93"/>
    <n v="4.13"/>
    <n v="0.3"/>
    <n v="0.75"/>
    <n v="32.750900000000001"/>
    <n v="-1.7671458676442586"/>
    <m/>
    <m/>
    <n v="9.2951262397067218"/>
    <n v="9.2951262397067218"/>
  </r>
  <r>
    <x v="18"/>
    <x v="2"/>
    <n v="3.19"/>
    <n v="4.13"/>
    <n v="0.3"/>
    <m/>
    <n v="13.1747"/>
    <m/>
    <n v="2"/>
    <m/>
    <n v="7.9048199999999991"/>
    <n v="7.9048199999999991"/>
  </r>
  <r>
    <x v="19"/>
    <x v="2"/>
    <n v="5.5"/>
    <n v="1.22"/>
    <n v="0.2"/>
    <m/>
    <n v="6.71"/>
    <m/>
    <m/>
    <m/>
    <n v="1.3420000000000001"/>
    <n v="1.3420000000000001"/>
  </r>
  <r>
    <x v="20"/>
    <x v="2"/>
    <n v="5.5"/>
    <n v="2.06"/>
    <n v="0.2"/>
    <m/>
    <n v="11.33"/>
    <n v="-0.95220000000000005"/>
    <m/>
    <m/>
    <n v="2.0755600000000003"/>
    <n v="2.0755600000000003"/>
  </r>
  <r>
    <x v="21"/>
    <x v="2"/>
    <n v="11.879999999999999"/>
    <n v="0.7"/>
    <n v="0.15"/>
    <m/>
    <n v="8.3159999999999989"/>
    <m/>
    <m/>
    <m/>
    <n v="1.2473999999999998"/>
    <n v="1.2473999999999998"/>
  </r>
  <r>
    <x v="22"/>
    <x v="2"/>
    <n v="4.1399999999999997"/>
    <n v="3.2949999999999999"/>
    <n v="0.3"/>
    <m/>
    <n v="13.641299999999999"/>
    <m/>
    <n v="2"/>
    <m/>
    <n v="8.1847799999999999"/>
    <n v="8.1847799999999999"/>
  </r>
  <r>
    <x v="23"/>
    <x v="2"/>
    <n v="6.1"/>
    <n v="2.31"/>
    <n v="0.2"/>
    <m/>
    <n v="14.090999999999999"/>
    <n v="-1.5290000000000001"/>
    <m/>
    <m/>
    <n v="2.5124"/>
    <n v="2.5124"/>
  </r>
  <r>
    <x v="24"/>
    <x v="2"/>
    <n v="0.7"/>
    <n v="1.22"/>
    <n v="0.2"/>
    <m/>
    <n v="0.85399999999999998"/>
    <m/>
    <n v="2"/>
    <m/>
    <n v="0.34160000000000001"/>
    <n v="0.34160000000000001"/>
  </r>
  <r>
    <x v="0"/>
    <x v="0"/>
    <m/>
    <m/>
    <m/>
    <m/>
    <m/>
    <m/>
    <m/>
    <m/>
    <m/>
    <m/>
  </r>
  <r>
    <x v="25"/>
    <x v="2"/>
    <m/>
    <m/>
    <m/>
    <m/>
    <m/>
    <m/>
    <m/>
    <m/>
    <m/>
    <n v="280.35928898038463"/>
  </r>
  <r>
    <x v="15"/>
    <x v="2"/>
    <n v="7.93"/>
    <n v="6.1"/>
    <n v="0.35"/>
    <m/>
    <n v="33.861099999999993"/>
    <m/>
    <m/>
    <n v="33.861099999999993"/>
    <m/>
    <n v="33.861099999999993"/>
  </r>
  <r>
    <x v="17"/>
    <x v="2"/>
    <n v="7.93"/>
    <n v="4.13"/>
    <n v="0.3"/>
    <n v="0.75"/>
    <n v="65.501800000000003"/>
    <n v="4.7123889803846897"/>
    <m/>
    <n v="70.214188980384691"/>
    <m/>
    <n v="70.214188980384691"/>
  </r>
  <r>
    <x v="18"/>
    <x v="2"/>
    <n v="3.19"/>
    <n v="4.13"/>
    <n v="0.3"/>
    <m/>
    <n v="26.349399999999999"/>
    <m/>
    <n v="2"/>
    <n v="52.698799999999999"/>
    <m/>
    <n v="52.698799999999999"/>
  </r>
  <r>
    <x v="19"/>
    <x v="2"/>
    <n v="5.5"/>
    <n v="1.22"/>
    <n v="0.2"/>
    <m/>
    <n v="13.42"/>
    <m/>
    <m/>
    <n v="13.42"/>
    <m/>
    <n v="13.42"/>
  </r>
  <r>
    <x v="20"/>
    <x v="2"/>
    <n v="5.5"/>
    <n v="2.06"/>
    <n v="0.2"/>
    <m/>
    <n v="22.66"/>
    <m/>
    <m/>
    <n v="22.66"/>
    <m/>
    <n v="22.66"/>
  </r>
  <r>
    <x v="21"/>
    <x v="2"/>
    <n v="11.879999999999999"/>
    <n v="0.7"/>
    <n v="0.15"/>
    <m/>
    <n v="16.631999999999998"/>
    <m/>
    <m/>
    <n v="16.631999999999998"/>
    <m/>
    <n v="16.631999999999998"/>
  </r>
  <r>
    <x v="22"/>
    <x v="2"/>
    <n v="4.1399999999999997"/>
    <n v="3.2949999999999999"/>
    <n v="0.3"/>
    <m/>
    <n v="27.282599999999999"/>
    <m/>
    <n v="2"/>
    <n v="54.565199999999997"/>
    <m/>
    <n v="54.565199999999997"/>
  </r>
  <r>
    <x v="23"/>
    <x v="2"/>
    <n v="6.1"/>
    <n v="2.31"/>
    <n v="0.2"/>
    <m/>
    <n v="28.181999999999999"/>
    <n v="-15.290000000000001"/>
    <m/>
    <n v="12.891999999999998"/>
    <m/>
    <n v="12.891999999999998"/>
  </r>
  <r>
    <x v="24"/>
    <x v="2"/>
    <n v="0.7"/>
    <n v="1.22"/>
    <n v="0.2"/>
    <m/>
    <n v="1.708"/>
    <m/>
    <n v="2"/>
    <n v="3.4159999999999999"/>
    <m/>
    <n v="3.4159999999999999"/>
  </r>
  <r>
    <x v="0"/>
    <x v="0"/>
    <m/>
    <m/>
    <m/>
    <m/>
    <m/>
    <m/>
    <m/>
    <m/>
    <m/>
    <m/>
  </r>
  <r>
    <x v="26"/>
    <x v="3"/>
    <m/>
    <m/>
    <m/>
    <m/>
    <m/>
    <m/>
    <n v="2326"/>
    <m/>
    <m/>
    <n v="2326"/>
  </r>
  <r>
    <x v="0"/>
    <x v="0"/>
    <m/>
    <m/>
    <m/>
    <m/>
    <m/>
    <m/>
    <m/>
    <m/>
    <m/>
    <m/>
  </r>
  <r>
    <x v="0"/>
    <x v="0"/>
    <m/>
    <m/>
    <m/>
    <m/>
    <m/>
    <m/>
    <m/>
    <m/>
    <m/>
    <m/>
  </r>
  <r>
    <x v="27"/>
    <x v="0"/>
    <m/>
    <m/>
    <m/>
    <m/>
    <m/>
    <m/>
    <m/>
    <m/>
    <m/>
    <m/>
  </r>
  <r>
    <x v="28"/>
    <x v="2"/>
    <m/>
    <m/>
    <m/>
    <m/>
    <m/>
    <m/>
    <m/>
    <m/>
    <m/>
    <n v="125.46538898038469"/>
  </r>
  <r>
    <x v="15"/>
    <x v="2"/>
    <n v="7.93"/>
    <n v="6.1"/>
    <n v="0.35"/>
    <m/>
    <n v="33.861099999999993"/>
    <m/>
    <m/>
    <n v="33.861099999999993"/>
    <m/>
    <n v="33.861099999999993"/>
  </r>
  <r>
    <x v="17"/>
    <x v="2"/>
    <n v="7.93"/>
    <n v="4.13"/>
    <n v="0.3"/>
    <n v="0.75"/>
    <n v="32.750900000000001"/>
    <n v="4.7123889803846897"/>
    <m/>
    <n v="37.463288980384689"/>
    <m/>
    <n v="37.463288980384689"/>
  </r>
  <r>
    <x v="18"/>
    <x v="2"/>
    <n v="3.19"/>
    <n v="4.13"/>
    <n v="0.3"/>
    <m/>
    <n v="13.1747"/>
    <m/>
    <n v="2"/>
    <n v="26.349399999999999"/>
    <m/>
    <n v="26.349399999999999"/>
  </r>
  <r>
    <x v="22"/>
    <x v="2"/>
    <n v="4.1399999999999997"/>
    <n v="3.2949999999999999"/>
    <n v="0.3"/>
    <m/>
    <n v="13.641299999999999"/>
    <m/>
    <n v="2"/>
    <n v="27.282599999999999"/>
    <m/>
    <n v="27.282599999999999"/>
  </r>
  <r>
    <x v="23"/>
    <x v="2"/>
    <n v="6.1"/>
    <n v="2.31"/>
    <n v="0.2"/>
    <m/>
    <n v="14.090999999999999"/>
    <n v="-15.290000000000001"/>
    <m/>
    <n v="-1.1990000000000016"/>
    <m/>
    <n v="-1.1990000000000016"/>
  </r>
  <r>
    <x v="24"/>
    <x v="2"/>
    <n v="0.7"/>
    <n v="1.22"/>
    <n v="0.2"/>
    <m/>
    <n v="0.85399999999999998"/>
    <m/>
    <n v="2"/>
    <n v="1.708"/>
    <m/>
    <n v="1.708"/>
  </r>
  <r>
    <x v="0"/>
    <x v="0"/>
    <m/>
    <m/>
    <m/>
    <m/>
    <m/>
    <m/>
    <m/>
    <m/>
    <m/>
    <m/>
  </r>
</pivotCacheRecords>
</file>

<file path=xl/pivotCache/pivotCacheRecords2.xml><?xml version="1.0" encoding="utf-8"?>
<pivotCacheRecords xmlns="http://schemas.openxmlformats.org/spreadsheetml/2006/main" xmlns:r="http://schemas.openxmlformats.org/officeDocument/2006/relationships" count="226">
  <r>
    <x v="0"/>
    <x v="0"/>
    <n v="3.1"/>
    <x v="0"/>
    <n v="60"/>
    <n v="0.96"/>
    <n v="1.7"/>
    <n v="2.7333333333333334"/>
    <n v="2.2166666666666668"/>
    <n v="412.3"/>
    <n v="43.429376843225299"/>
    <n v="1.46"/>
    <n v="1.9433333333333334"/>
    <n v="126.80662315677469"/>
    <n v="231.86400000000003"/>
    <n v="1.6400000000000001"/>
    <n v="0"/>
    <n v="231.86400000000003"/>
    <n v="0"/>
    <n v="0"/>
    <n v="44"/>
    <n v="0"/>
    <n v="0"/>
    <n v="0"/>
    <n v="0"/>
    <n v="0"/>
    <n v="302.35333333333335"/>
    <n v="102"/>
    <n v="10.200000000000001"/>
    <n v="1.5"/>
    <n v="1.4750000000000001"/>
    <n v="1"/>
    <m/>
    <m/>
    <m/>
  </r>
  <r>
    <x v="0"/>
    <x v="0"/>
    <n v="3.1"/>
    <x v="0"/>
    <n v="40.65"/>
    <n v="0.96"/>
    <n v="1.7"/>
    <n v="2.7333333333333334"/>
    <n v="2.2166666666666668"/>
    <n v="279.33325000000002"/>
    <n v="29.42340281128514"/>
    <n v="1.46"/>
    <n v="1.9433333333333334"/>
    <n v="85.911487188714858"/>
    <n v="157.08786000000003"/>
    <n v="1.6400000000000001"/>
    <n v="0"/>
    <n v="157.08786000000003"/>
    <n v="0"/>
    <n v="0"/>
    <n v="30"/>
    <n v="0"/>
    <n v="0"/>
    <n v="0"/>
    <n v="0"/>
    <n v="0"/>
    <n v="206.15"/>
    <n v="69.10499999999999"/>
    <n v="6.9104999999999999"/>
    <n v="1.5"/>
    <n v="1.4750000000000001"/>
    <n v="1"/>
    <m/>
    <m/>
    <m/>
  </r>
  <r>
    <x v="0"/>
    <x v="0"/>
    <n v="3.1"/>
    <x v="0"/>
    <n v="59.95"/>
    <n v="0.96"/>
    <n v="1.7"/>
    <n v="2.7333333333333334"/>
    <n v="2.2166666666666668"/>
    <n v="411.95641666666671"/>
    <n v="43.393185695855948"/>
    <n v="1.46"/>
    <n v="1.9433333333333334"/>
    <n v="126.70095097081071"/>
    <n v="231.67078000000006"/>
    <n v="1.6400000000000001"/>
    <n v="0"/>
    <n v="231.67078000000006"/>
    <n v="0"/>
    <n v="0"/>
    <n v="44"/>
    <n v="0"/>
    <n v="0"/>
    <n v="0"/>
    <n v="0"/>
    <n v="0"/>
    <n v="302.35333333333335"/>
    <n v="101.91500000000001"/>
    <n v="10.191500000000001"/>
    <n v="1.5"/>
    <n v="1.4750000000000001"/>
    <n v="1"/>
    <m/>
    <m/>
    <m/>
  </r>
  <r>
    <x v="0"/>
    <x v="0"/>
    <n v="4.133500000000117"/>
    <x v="0"/>
    <n v="60"/>
    <n v="0.96"/>
    <n v="1.7"/>
    <n v="3.0778333333333725"/>
    <n v="2.3889166666666863"/>
    <n v="592.47522250002157"/>
    <n v="43.429376843225299"/>
    <n v="1.46"/>
    <n v="1.9433333333333334"/>
    <n v="126.80662315677469"/>
    <n v="412.03922250002159"/>
    <n v="2.673500000000117"/>
    <n v="0"/>
    <n v="412.03922250002159"/>
    <n v="0"/>
    <n v="0"/>
    <n v="44"/>
    <n v="0"/>
    <n v="0"/>
    <n v="0"/>
    <n v="0"/>
    <n v="0"/>
    <n v="434.4818298333492"/>
    <n v="102"/>
    <n v="10.200000000000001"/>
    <n v="1.5"/>
    <n v="2.508500000000117"/>
    <n v="1"/>
    <m/>
    <m/>
    <m/>
  </r>
  <r>
    <x v="0"/>
    <x v="1"/>
    <n v="4.9560000000001541"/>
    <x v="0"/>
    <n v="60"/>
    <n v="1.2"/>
    <n v="2"/>
    <n v="3.6520000000000516"/>
    <n v="2.8260000000000258"/>
    <n v="840.33936000003371"/>
    <n v="67.858401317539531"/>
    <n v="1.7"/>
    <n v="2.2833333333333332"/>
    <n v="165.04159868246046"/>
    <n v="589.43936000003373"/>
    <n v="3.2560000000001539"/>
    <n v="0"/>
    <n v="0"/>
    <n v="589.43936000003373"/>
    <n v="0"/>
    <n v="44"/>
    <n v="0"/>
    <n v="0"/>
    <n v="0"/>
    <n v="0"/>
    <n v="0"/>
    <n v="616.24886400002481"/>
    <n v="120"/>
    <n v="18"/>
    <n v="1.5"/>
    <n v="3.3310000000001541"/>
    <n v="1"/>
    <m/>
    <m/>
    <m/>
  </r>
  <r>
    <x v="0"/>
    <x v="1"/>
    <n v="4.7823750000001386"/>
    <x v="0"/>
    <n v="59.95"/>
    <n v="1.2"/>
    <n v="2"/>
    <n v="3.5941250000000462"/>
    <n v="2.7970625000000231"/>
    <n v="801.92727631760795"/>
    <n v="67.801852649774915"/>
    <n v="1.7"/>
    <n v="2.2833333333333332"/>
    <n v="164.90406401689177"/>
    <n v="551.23635965094127"/>
    <n v="3.0823750000001384"/>
    <n v="0"/>
    <n v="0"/>
    <n v="551.23635965094127"/>
    <n v="0"/>
    <n v="44"/>
    <n v="0"/>
    <n v="0"/>
    <n v="0"/>
    <n v="0"/>
    <n v="0"/>
    <n v="588.57047803127193"/>
    <n v="119.9"/>
    <n v="17.984999999999999"/>
    <n v="1.5"/>
    <n v="3.1573750000001386"/>
    <n v="1"/>
    <m/>
    <m/>
    <m/>
  </r>
  <r>
    <x v="0"/>
    <x v="1"/>
    <n v="4.3944500000002567"/>
    <x v="0"/>
    <n v="59.8"/>
    <n v="1.2"/>
    <n v="2"/>
    <n v="3.4648166666667519"/>
    <n v="2.732408333333376"/>
    <n v="718.04442166496972"/>
    <n v="67.632206646481066"/>
    <n v="1.7"/>
    <n v="2.2833333333333332"/>
    <n v="164.49146002018557"/>
    <n v="467.9807549983031"/>
    <n v="2.6944500000002565"/>
    <n v="0"/>
    <n v="467.9807549983031"/>
    <n v="0"/>
    <n v="0"/>
    <n v="44"/>
    <n v="0"/>
    <n v="0"/>
    <n v="0"/>
    <n v="0"/>
    <n v="0"/>
    <n v="528.32699921837241"/>
    <n v="119.6"/>
    <n v="17.939999999999998"/>
    <n v="1.5"/>
    <n v="2.7694500000002567"/>
    <n v="1"/>
    <m/>
    <m/>
    <m/>
  </r>
  <r>
    <x v="0"/>
    <x v="1"/>
    <n v="3.9341500000001814"/>
    <x v="0"/>
    <n v="26"/>
    <n v="1.2"/>
    <n v="2"/>
    <n v="3.311383333333394"/>
    <n v="2.655691666666697"/>
    <n v="271.64512363084896"/>
    <n v="29.405307237600464"/>
    <n v="1.7"/>
    <n v="2.2833333333333332"/>
    <n v="71.51802609573285"/>
    <n v="162.92179029751566"/>
    <n v="2.2341500000001817"/>
    <n v="0"/>
    <n v="162.92179029751566"/>
    <n v="0"/>
    <n v="0"/>
    <n v="19"/>
    <n v="0"/>
    <n v="0"/>
    <n v="0"/>
    <n v="0"/>
    <n v="0"/>
    <n v="198.50989803792811"/>
    <n v="52"/>
    <n v="7.8"/>
    <n v="1.5"/>
    <n v="2.3091500000001814"/>
    <n v="1"/>
    <m/>
    <m/>
    <m/>
  </r>
  <r>
    <x v="0"/>
    <x v="1"/>
    <n v="3.0476500000001123"/>
    <x v="0"/>
    <n v="34"/>
    <n v="1.2"/>
    <n v="2"/>
    <n v="3.0158833333333708"/>
    <n v="2.5079416666666852"/>
    <n v="259.87316629417813"/>
    <n v="38.453094079939071"/>
    <n v="1.7"/>
    <n v="2.2833333333333332"/>
    <n v="93.523572586727596"/>
    <n v="117.69649962751149"/>
    <n v="1.3476500000001124"/>
    <n v="117.69649962751149"/>
    <n v="0"/>
    <n v="0"/>
    <n v="0"/>
    <n v="25"/>
    <n v="0"/>
    <n v="0"/>
    <n v="0"/>
    <n v="0"/>
    <n v="0"/>
    <n v="191.08321051042512"/>
    <n v="68"/>
    <n v="10.199999999999999"/>
    <n v="1.3976500000001124"/>
    <n v="1.5249999999999999"/>
    <n v="1"/>
    <m/>
    <m/>
    <m/>
  </r>
  <r>
    <x v="0"/>
    <x v="1"/>
    <n v="2.6011500000000978"/>
    <x v="1"/>
    <n v="5.25"/>
    <n v="1.2"/>
    <n v="2"/>
    <n v="2.8670500000000327"/>
    <n v="2.4335250000000164"/>
    <n v="33.232308657188973"/>
    <n v="5.9376101152847092"/>
    <n v="1.7"/>
    <n v="2.2833333333333332"/>
    <n v="14.441139884715287"/>
    <n v="11.278558657188977"/>
    <n v="0.90115000000009782"/>
    <n v="11.278558657188977"/>
    <n v="0"/>
    <n v="0"/>
    <n v="0"/>
    <n v="2"/>
    <n v="0"/>
    <n v="0"/>
    <n v="0"/>
    <n v="12.659927107500561"/>
    <n v="0"/>
    <n v="0"/>
    <n v="10.5"/>
    <n v="1.575"/>
    <n v="0.95115000000009786"/>
    <n v="1.5249999999999999"/>
    <n v="1"/>
    <m/>
    <m/>
    <m/>
  </r>
  <r>
    <x v="0"/>
    <x v="2"/>
    <n v="2.7561500000000478"/>
    <x v="1"/>
    <n v="32.700000000000003"/>
    <n v="1.44"/>
    <n v="2.2000000000000002"/>
    <n v="3.1187166666666828"/>
    <n v="2.6593583333333415"/>
    <n v="239.67760838262993"/>
    <n v="53.255273354005027"/>
    <n v="1.94"/>
    <n v="2.5233333333333334"/>
    <n v="106.81994664599497"/>
    <n v="68.811388382629929"/>
    <n v="0.81615000000004789"/>
    <n v="68.811388382629929"/>
    <n v="0"/>
    <n v="0"/>
    <n v="0"/>
    <n v="16"/>
    <n v="0"/>
    <n v="0"/>
    <n v="0"/>
    <n v="117.27344752666906"/>
    <n v="0"/>
    <n v="0"/>
    <n v="71.940000000000012"/>
    <n v="10.791000000000002"/>
    <n v="1.1061500000000479"/>
    <n v="1.5249999999999999"/>
    <n v="1"/>
    <m/>
    <m/>
    <m/>
  </r>
  <r>
    <x v="0"/>
    <x v="2"/>
    <n v="2.8384000000001151"/>
    <x v="1"/>
    <n v="40.299999999999997"/>
    <n v="1.44"/>
    <n v="2.2000000000000002"/>
    <n v="3.1461333333333719"/>
    <n v="2.6730666666666858"/>
    <n v="305.76546679468123"/>
    <n v="65.63264575432423"/>
    <n v="1.94"/>
    <n v="2.5233333333333334"/>
    <n v="131.64660091234242"/>
    <n v="95.187220128014559"/>
    <n v="0.89840000000011511"/>
    <n v="95.187220128014559"/>
    <n v="0"/>
    <n v="0"/>
    <n v="0"/>
    <n v="20"/>
    <n v="0"/>
    <n v="0"/>
    <n v="0"/>
    <n v="151.74464853334055"/>
    <n v="0"/>
    <n v="0"/>
    <n v="88.66"/>
    <n v="13.298999999999999"/>
    <n v="1.1884000000001151"/>
    <n v="1.5249999999999999"/>
    <n v="1"/>
    <m/>
    <m/>
    <m/>
  </r>
  <r>
    <x v="0"/>
    <x v="3"/>
    <n v="3.5352750000001607"/>
    <x v="0"/>
    <n v="42.25"/>
    <n v="1.8"/>
    <n v="2.6"/>
    <n v="3.7784250000000537"/>
    <n v="3.1892125000000267"/>
    <n v="476.35790108463499"/>
    <n v="107.51315458747671"/>
    <n v="2.2999999999999998"/>
    <n v="2.9833333333333334"/>
    <n v="182.39226207918995"/>
    <n v="164.48248441796829"/>
    <n v="1.2352750000001609"/>
    <n v="164.48248441796829"/>
    <n v="0"/>
    <n v="0"/>
    <n v="0"/>
    <n v="31"/>
    <n v="0"/>
    <n v="0"/>
    <n v="0"/>
    <n v="0"/>
    <n v="0"/>
    <n v="349.5170398490813"/>
    <n v="109.85000000000001"/>
    <n v="21.970000000000002"/>
    <n v="1.5"/>
    <n v="1.9102750000001607"/>
    <n v="1"/>
    <m/>
    <m/>
    <m/>
  </r>
  <r>
    <x v="0"/>
    <x v="3"/>
    <n v="4.3079000000001999"/>
    <x v="0"/>
    <n v="60"/>
    <n v="1.8"/>
    <n v="2.6"/>
    <n v="4.0359666666667335"/>
    <n v="3.317983333333367"/>
    <n v="857.61242410004854"/>
    <n v="152.68140296446396"/>
    <n v="2.2999999999999998"/>
    <n v="2.9833333333333334"/>
    <n v="259.018597035536"/>
    <n v="414.71242410004862"/>
    <n v="2.0079000000002001"/>
    <n v="0"/>
    <n v="414.71242410004862"/>
    <n v="0"/>
    <n v="0"/>
    <n v="44"/>
    <n v="0"/>
    <n v="0"/>
    <n v="0"/>
    <n v="0"/>
    <n v="0"/>
    <n v="628.91577767336889"/>
    <n v="156"/>
    <n v="31.200000000000003"/>
    <n v="1.5"/>
    <n v="2.6829000000001999"/>
    <n v="1"/>
    <m/>
    <m/>
    <m/>
  </r>
  <r>
    <x v="0"/>
    <x v="3"/>
    <n v="5.1957000000001701"/>
    <x v="0"/>
    <n v="57.65"/>
    <n v="1.8"/>
    <n v="2.6"/>
    <n v="4.3319000000000569"/>
    <n v="3.4659500000000287"/>
    <n v="1038.1632993247924"/>
    <n v="146.7013813483558"/>
    <n v="2.2999999999999998"/>
    <n v="2.9833333333333334"/>
    <n v="248.87370198497754"/>
    <n v="612.61021599145909"/>
    <n v="2.8957000000001702"/>
    <n v="0"/>
    <n v="612.61021599145909"/>
    <n v="0"/>
    <n v="0"/>
    <n v="42"/>
    <n v="0"/>
    <n v="0"/>
    <n v="0"/>
    <n v="0"/>
    <n v="0"/>
    <n v="756.33752943003105"/>
    <n v="149.89000000000001"/>
    <n v="29.978000000000002"/>
    <n v="1.5"/>
    <n v="3.5707000000001701"/>
    <n v="1"/>
    <m/>
    <m/>
    <m/>
  </r>
  <r>
    <x v="0"/>
    <x v="3"/>
    <n v="5.9565000000001875"/>
    <x v="0"/>
    <n v="60"/>
    <n v="1.8"/>
    <n v="2.6"/>
    <n v="4.5855000000000627"/>
    <n v="3.5927500000000316"/>
    <n v="1284.0129225000517"/>
    <n v="152.68140296446396"/>
    <n v="2.2999999999999998"/>
    <n v="2.9833333333333334"/>
    <n v="259.018597035536"/>
    <n v="841.11292250005181"/>
    <n v="3.6565000000001877"/>
    <n v="0"/>
    <n v="0"/>
    <n v="841.11292250005181"/>
    <n v="0"/>
    <n v="44"/>
    <n v="0"/>
    <n v="0"/>
    <n v="0"/>
    <n v="0"/>
    <n v="0"/>
    <n v="941.60947650003789"/>
    <n v="156"/>
    <n v="31.200000000000003"/>
    <n v="1.5"/>
    <n v="4.3315000000001875"/>
    <n v="1"/>
    <m/>
    <m/>
    <m/>
  </r>
  <r>
    <x v="0"/>
    <x v="3"/>
    <n v="5.6185000000003358"/>
    <x v="0"/>
    <n v="60"/>
    <n v="1.8"/>
    <n v="2.6"/>
    <n v="4.4728333333334458"/>
    <n v="3.5364166666667227"/>
    <n v="1192.1614225000901"/>
    <n v="152.68140296446396"/>
    <n v="2.2999999999999998"/>
    <n v="2.9833333333333334"/>
    <n v="259.018597035536"/>
    <n v="749.26142250009025"/>
    <n v="3.318500000000336"/>
    <n v="0"/>
    <n v="0"/>
    <n v="749.26142250009025"/>
    <n v="0"/>
    <n v="44"/>
    <n v="0"/>
    <n v="0"/>
    <n v="0"/>
    <n v="0"/>
    <n v="0"/>
    <n v="874.25170983339945"/>
    <n v="156"/>
    <n v="31.200000000000003"/>
    <n v="1.5"/>
    <n v="3.9935000000003358"/>
    <n v="1"/>
    <m/>
    <m/>
    <m/>
  </r>
  <r>
    <x v="0"/>
    <x v="3"/>
    <n v="5.203000000000384"/>
    <x v="0"/>
    <n v="60"/>
    <n v="1.8"/>
    <n v="2.6"/>
    <n v="4.3343333333334613"/>
    <n v="3.4671666666667305"/>
    <n v="1082.3800900000999"/>
    <n v="152.68140296446396"/>
    <n v="2.2999999999999998"/>
    <n v="2.9833333333333334"/>
    <n v="259.018597035536"/>
    <n v="639.48009000010006"/>
    <n v="2.9030000000003842"/>
    <n v="0"/>
    <n v="639.48009000010006"/>
    <n v="0"/>
    <n v="0"/>
    <n v="44"/>
    <n v="0"/>
    <n v="0"/>
    <n v="0"/>
    <n v="0"/>
    <n v="0"/>
    <n v="793.74539933340645"/>
    <n v="156"/>
    <n v="31.200000000000003"/>
    <n v="1.5"/>
    <n v="3.578000000000384"/>
    <n v="1"/>
    <m/>
    <m/>
    <m/>
  </r>
  <r>
    <x v="0"/>
    <x v="3"/>
    <n v="4.1805000000004613"/>
    <x v="0"/>
    <n v="40"/>
    <n v="1.8"/>
    <n v="2.6"/>
    <n v="3.9935000000001537"/>
    <n v="3.2967500000000767"/>
    <n v="551.28253500007372"/>
    <n v="101.7876019763093"/>
    <n v="2.2999999999999998"/>
    <n v="2.9833333333333334"/>
    <n v="172.67906469035739"/>
    <n v="256.01586833340701"/>
    <n v="1.8805000000004615"/>
    <n v="0"/>
    <n v="256.01586833340701"/>
    <n v="0"/>
    <n v="0"/>
    <n v="29"/>
    <n v="0"/>
    <n v="0"/>
    <n v="0"/>
    <n v="0"/>
    <n v="0"/>
    <n v="399.67983787505335"/>
    <n v="104"/>
    <n v="20.8"/>
    <n v="1.5"/>
    <n v="2.5555000000004613"/>
    <n v="1"/>
    <m/>
    <m/>
    <m/>
  </r>
  <r>
    <x v="0"/>
    <x v="4"/>
    <n v="4.702"/>
    <x v="2"/>
    <n v="30"/>
    <n v="1.8"/>
    <n v="3"/>
    <n v="4.567333333333333"/>
    <n v="3.7836666666666665"/>
    <m/>
    <n v="76.340701482231978"/>
    <n v="2.2999999999999998"/>
    <n v="3.3833333333333333"/>
    <n v="0"/>
    <n v="0"/>
    <n v="0"/>
    <n v="0"/>
    <n v="0"/>
    <n v="0"/>
    <n v="0"/>
    <n v="22"/>
    <n v="0"/>
    <n v="0"/>
    <n v="0"/>
    <n v="0"/>
    <n v="0"/>
    <n v="391.3976146666667"/>
    <n v="90"/>
    <n v="0"/>
    <n v="1.5"/>
    <n v="3.077"/>
    <n v="1"/>
    <m/>
    <m/>
    <m/>
  </r>
  <r>
    <x v="0"/>
    <x v="3"/>
    <n v="4.0049999999999999"/>
    <x v="0"/>
    <n v="41"/>
    <n v="1.8"/>
    <n v="2.6"/>
    <n v="3.9350000000000001"/>
    <n v="3.2675000000000001"/>
    <n v="536.53983749999998"/>
    <n v="104.33229202571704"/>
    <n v="2.2999999999999998"/>
    <n v="2.9833333333333334"/>
    <n v="176.99604130761628"/>
    <n v="233.89150416666666"/>
    <n v="1.7050000000000001"/>
    <n v="0"/>
    <n v="233.89150416666666"/>
    <n v="0"/>
    <n v="0"/>
    <n v="30"/>
    <n v="0"/>
    <n v="0"/>
    <n v="0"/>
    <n v="0"/>
    <n v="0"/>
    <n v="392.590125"/>
    <n v="106.60000000000001"/>
    <n v="21.32"/>
    <n v="1.5"/>
    <n v="2.38"/>
    <n v="1"/>
    <m/>
    <m/>
    <m/>
  </r>
  <r>
    <x v="0"/>
    <x v="3"/>
    <n v="3.8765000000000001"/>
    <x v="0"/>
    <n v="20.3"/>
    <n v="1.8"/>
    <n v="2.6"/>
    <n v="3.8921666666666668"/>
    <n v="3.2460833333333334"/>
    <n v="255.44387344583336"/>
    <n v="51.657208002976972"/>
    <n v="2.2999999999999998"/>
    <n v="2.9833333333333334"/>
    <n v="87.634625330356357"/>
    <n v="105.59604011250002"/>
    <n v="1.5765000000000002"/>
    <n v="0"/>
    <n v="105.59604011250002"/>
    <n v="0"/>
    <n v="0"/>
    <n v="15"/>
    <n v="0"/>
    <n v="0"/>
    <n v="0"/>
    <n v="0"/>
    <n v="0"/>
    <n v="188.75163062500002"/>
    <n v="52.78"/>
    <n v="10.556000000000001"/>
    <n v="1.5"/>
    <n v="2.2515000000000001"/>
    <n v="1"/>
    <m/>
    <m/>
    <m/>
  </r>
  <r>
    <x v="0"/>
    <x v="3"/>
    <n v="3.4915000000000003"/>
    <x v="0"/>
    <n v="40.299999999999997"/>
    <n v="1.8"/>
    <n v="2.6"/>
    <n v="3.7638333333333334"/>
    <n v="3.1819166666666669"/>
    <n v="447.71938027916673"/>
    <n v="102.55100899113162"/>
    <n v="2.2999999999999998"/>
    <n v="2.9833333333333334"/>
    <n v="173.974157675535"/>
    <n v="150.23821361250009"/>
    <n v="1.1915000000000004"/>
    <n v="150.23821361250009"/>
    <n v="0"/>
    <n v="0"/>
    <n v="0"/>
    <n v="29"/>
    <n v="0"/>
    <n v="0"/>
    <n v="0"/>
    <n v="0"/>
    <n v="0"/>
    <n v="322.18019920833342"/>
    <n v="104.78"/>
    <n v="20.956"/>
    <n v="1.7915000000000001"/>
    <n v="1.5750000000000002"/>
    <n v="1"/>
    <m/>
    <m/>
    <m/>
  </r>
  <r>
    <x v="0"/>
    <x v="3"/>
    <n v="3.3450000000000002"/>
    <x v="0"/>
    <n v="43.95"/>
    <n v="1.8"/>
    <n v="2.6"/>
    <n v="3.7149999999999999"/>
    <n v="3.1574999999999998"/>
    <n v="464.19275812500001"/>
    <n v="111.83912767146985"/>
    <n v="2.2999999999999998"/>
    <n v="2.9833333333333334"/>
    <n v="189.73112232853015"/>
    <n v="139.76850812500004"/>
    <n v="1.0450000000000004"/>
    <n v="139.76850812500004"/>
    <n v="0"/>
    <n v="0"/>
    <n v="0"/>
    <n v="32"/>
    <n v="0"/>
    <n v="0"/>
    <n v="0"/>
    <n v="0"/>
    <n v="0"/>
    <n v="337.97879999999998"/>
    <n v="114.27000000000001"/>
    <n v="22.854000000000003"/>
    <n v="1.645"/>
    <n v="1.5750000000000002"/>
    <n v="1"/>
    <m/>
    <m/>
    <m/>
  </r>
  <r>
    <x v="0"/>
    <x v="3"/>
    <n v="3.5250000000000004"/>
    <x v="0"/>
    <n v="40.950000000000003"/>
    <n v="1.8"/>
    <n v="2.6"/>
    <n v="3.7750000000000004"/>
    <n v="3.1875"/>
    <n v="460.11164062500012"/>
    <n v="104.20505752324667"/>
    <n v="2.2999999999999998"/>
    <n v="2.9833333333333334"/>
    <n v="176.78019247675334"/>
    <n v="157.83239062500013"/>
    <n v="1.2250000000000005"/>
    <n v="157.83239062500013"/>
    <n v="0"/>
    <n v="0"/>
    <n v="0"/>
    <n v="30"/>
    <n v="0"/>
    <n v="0"/>
    <n v="0"/>
    <n v="0"/>
    <n v="0"/>
    <n v="337.07812500000006"/>
    <n v="106.47000000000001"/>
    <n v="21.294"/>
    <n v="1.8250000000000002"/>
    <n v="1.5750000000000002"/>
    <n v="1"/>
    <m/>
    <m/>
    <m/>
  </r>
  <r>
    <x v="0"/>
    <x v="3"/>
    <n v="3.4475000000000002"/>
    <x v="0"/>
    <n v="35.950000000000003"/>
    <n v="1.8"/>
    <n v="2.6"/>
    <n v="3.7491666666666665"/>
    <n v="3.1745833333333335"/>
    <n v="393.45031869791677"/>
    <n v="91.481607276207995"/>
    <n v="2.2999999999999998"/>
    <n v="2.9833333333333334"/>
    <n v="155.19530939045868"/>
    <n v="128.07940203125008"/>
    <n v="1.1475000000000004"/>
    <n v="128.07940203125008"/>
    <n v="0"/>
    <n v="0"/>
    <n v="0"/>
    <n v="26"/>
    <n v="0"/>
    <n v="0"/>
    <n v="0"/>
    <n v="0"/>
    <n v="0"/>
    <n v="284.55377708333339"/>
    <n v="93.470000000000013"/>
    <n v="18.694000000000003"/>
    <n v="1.7475000000000001"/>
    <n v="1.5750000000000002"/>
    <n v="1"/>
    <m/>
    <m/>
    <m/>
  </r>
  <r>
    <x v="0"/>
    <x v="3"/>
    <n v="3.6225000000000005"/>
    <x v="0"/>
    <n v="40.950000000000003"/>
    <n v="1.8"/>
    <n v="2.6"/>
    <n v="3.8075000000000001"/>
    <n v="3.2037500000000003"/>
    <n v="475.24868015625009"/>
    <n v="104.20505752324667"/>
    <n v="2.2999999999999998"/>
    <n v="2.9833333333333334"/>
    <n v="176.78019247675334"/>
    <n v="172.9694301562501"/>
    <n v="1.3225000000000007"/>
    <n v="172.9694301562501"/>
    <n v="0"/>
    <n v="0"/>
    <n v="0"/>
    <n v="30"/>
    <n v="0"/>
    <n v="0"/>
    <n v="0"/>
    <n v="0"/>
    <n v="0"/>
    <n v="348.16753125000008"/>
    <n v="106.47000000000001"/>
    <n v="21.294"/>
    <n v="1.9225000000000003"/>
    <n v="1.5750000000000002"/>
    <n v="1"/>
    <m/>
    <m/>
    <m/>
  </r>
  <r>
    <x v="0"/>
    <x v="3"/>
    <n v="4.2850000000000001"/>
    <x v="0"/>
    <n v="44.95"/>
    <n v="1.8"/>
    <n v="2.6"/>
    <n v="4.0283333333333333"/>
    <n v="3.3141666666666669"/>
    <n v="638.34412729166684"/>
    <n v="114.38381772087759"/>
    <n v="2.2999999999999998"/>
    <n v="2.9833333333333334"/>
    <n v="194.04809894578909"/>
    <n v="306.53821062500015"/>
    <n v="1.9850000000000003"/>
    <n v="0"/>
    <n v="306.53821062500015"/>
    <n v="0"/>
    <n v="0"/>
    <n v="33"/>
    <n v="0"/>
    <n v="0"/>
    <n v="0"/>
    <n v="0"/>
    <n v="0"/>
    <n v="468.63973750000002"/>
    <n v="116.87"/>
    <n v="23.374000000000002"/>
    <n v="1.5"/>
    <n v="2.66"/>
    <n v="1"/>
    <m/>
    <m/>
    <m/>
  </r>
  <r>
    <x v="0"/>
    <x v="3"/>
    <n v="3.76"/>
    <x v="0"/>
    <n v="27.5"/>
    <n v="1.8"/>
    <n v="2.6"/>
    <n v="3.8533333333333335"/>
    <n v="3.2266666666666666"/>
    <n v="333.63733333333334"/>
    <n v="69.978976358712643"/>
    <n v="2.2999999999999998"/>
    <n v="2.9833333333333334"/>
    <n v="118.71685697462068"/>
    <n v="130.64150000000001"/>
    <n v="1.46"/>
    <n v="130.64150000000001"/>
    <n v="0"/>
    <n v="0"/>
    <n v="0"/>
    <n v="20"/>
    <n v="0"/>
    <n v="0"/>
    <n v="0"/>
    <n v="0"/>
    <n v="0"/>
    <n v="242.64533333333333"/>
    <n v="71.5"/>
    <n v="14.3"/>
    <n v="1.5"/>
    <n v="2.1349999999999998"/>
    <n v="1"/>
    <m/>
    <m/>
    <m/>
  </r>
  <r>
    <x v="0"/>
    <x v="3"/>
    <n v="3.24"/>
    <x v="0"/>
    <n v="40.5"/>
    <n v="1.8"/>
    <n v="2.6"/>
    <n v="3.68"/>
    <n v="3.14"/>
    <n v="412.03080000000006"/>
    <n v="103.05994700101317"/>
    <n v="2.2999999999999998"/>
    <n v="2.9833333333333334"/>
    <n v="174.83755299898681"/>
    <n v="113.07330000000007"/>
    <n v="0.94000000000000039"/>
    <n v="113.07330000000007"/>
    <n v="0"/>
    <n v="0"/>
    <n v="0"/>
    <n v="30"/>
    <n v="0"/>
    <n v="0"/>
    <n v="0"/>
    <n v="0"/>
    <n v="0"/>
    <n v="305.20800000000003"/>
    <n v="105.3"/>
    <n v="21.060000000000002"/>
    <n v="1.5"/>
    <n v="1.6150000000000002"/>
    <n v="1"/>
    <m/>
    <m/>
    <m/>
  </r>
  <r>
    <x v="0"/>
    <x v="3"/>
    <n v="3.4950000000000001"/>
    <x v="0"/>
    <n v="59.9"/>
    <n v="1.8"/>
    <n v="2.6"/>
    <n v="3.7650000000000001"/>
    <n v="3.1825000000000001"/>
    <n v="666.25796625000009"/>
    <n v="152.42693395952318"/>
    <n v="2.2999999999999998"/>
    <n v="2.9833333333333334"/>
    <n v="258.58689937381013"/>
    <n v="224.09613291666676"/>
    <n v="1.1950000000000003"/>
    <n v="224.09613291666676"/>
    <n v="0"/>
    <n v="0"/>
    <n v="0"/>
    <n v="44"/>
    <n v="0"/>
    <n v="0"/>
    <n v="0"/>
    <n v="0"/>
    <n v="0"/>
    <n v="489.40485000000001"/>
    <n v="155.74"/>
    <n v="31.148"/>
    <n v="1.5"/>
    <n v="1.87"/>
    <n v="1"/>
    <m/>
    <m/>
    <m/>
  </r>
  <r>
    <x v="0"/>
    <x v="3"/>
    <n v="3.6050000000000004"/>
    <x v="0"/>
    <n v="59.9"/>
    <n v="1.8"/>
    <n v="2.6"/>
    <n v="3.8016666666666667"/>
    <n v="3.2008333333333336"/>
    <n v="691.18634958333337"/>
    <n v="152.42693395952318"/>
    <n v="2.2999999999999998"/>
    <n v="2.9833333333333334"/>
    <n v="258.58689937381013"/>
    <n v="249.02451625000003"/>
    <n v="1.3050000000000006"/>
    <n v="249.02451625000003"/>
    <n v="0"/>
    <n v="0"/>
    <n v="0"/>
    <n v="44"/>
    <n v="0"/>
    <n v="0"/>
    <n v="0"/>
    <n v="0"/>
    <n v="0"/>
    <n v="507.71618333333339"/>
    <n v="155.74"/>
    <n v="31.148"/>
    <n v="1.9050000000000002"/>
    <n v="1.5750000000000002"/>
    <n v="1"/>
    <m/>
    <m/>
    <m/>
  </r>
  <r>
    <x v="0"/>
    <x v="3"/>
    <n v="5.0650000000000004"/>
    <x v="0"/>
    <n v="59.3"/>
    <n v="1.8"/>
    <n v="2.6"/>
    <n v="4.288333333333334"/>
    <n v="3.4441666666666668"/>
    <n v="1034.4709570833334"/>
    <n v="150.90011992987854"/>
    <n v="2.2999999999999998"/>
    <n v="2.9833333333333334"/>
    <n v="255.99671340345475"/>
    <n v="596.73812375000011"/>
    <n v="2.7650000000000006"/>
    <n v="0"/>
    <n v="596.73812375000011"/>
    <n v="0"/>
    <n v="0"/>
    <n v="43"/>
    <n v="0"/>
    <n v="0"/>
    <n v="0"/>
    <n v="0"/>
    <n v="0"/>
    <n v="750.12227916666666"/>
    <n v="154.18"/>
    <n v="30.835999999999999"/>
    <n v="1.5"/>
    <n v="3.4400000000000004"/>
    <n v="1"/>
    <m/>
    <m/>
    <m/>
  </r>
  <r>
    <x v="0"/>
    <x v="3"/>
    <n v="5.1494999999999802"/>
    <x v="0"/>
    <n v="42.9"/>
    <n v="1.8"/>
    <n v="2.6"/>
    <n v="4.3164999999999933"/>
    <n v="3.4582499999999969"/>
    <n v="763.97428428749629"/>
    <n v="109.16720311959173"/>
    <n v="2.2999999999999998"/>
    <n v="2.9833333333333334"/>
    <n v="185.19829688040821"/>
    <n v="447.30078428749636"/>
    <n v="2.8494999999999804"/>
    <n v="0"/>
    <n v="447.30078428749636"/>
    <n v="0"/>
    <n v="0"/>
    <n v="31"/>
    <n v="0"/>
    <n v="0"/>
    <n v="0"/>
    <n v="0"/>
    <n v="0"/>
    <n v="552.05600962499739"/>
    <n v="111.54"/>
    <n v="22.308"/>
    <n v="1.5"/>
    <n v="3.5244999999999802"/>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6"/>
    <n v="2.4831250000000411"/>
    <x v="1"/>
    <n v="46.85"/>
    <n v="0.72"/>
    <n v="1.4"/>
    <n v="2.2277083333333469"/>
    <n v="1.8138541666666734"/>
    <n v="211.01364750325951"/>
    <n v="19.074996610360362"/>
    <n v="1.22"/>
    <n v="1.6033333333333333"/>
    <n v="72.566726722972973"/>
    <n v="112.81292416992618"/>
    <n v="1.2631250000000411"/>
    <n v="112.81292416992618"/>
    <n v="0"/>
    <n v="0"/>
    <n v="0"/>
    <n v="23"/>
    <n v="0"/>
    <n v="0"/>
    <n v="0"/>
    <n v="103.59261243489793"/>
    <n v="0"/>
    <n v="0"/>
    <n v="65.59"/>
    <n v="6.5589999999999993"/>
    <n v="0.88312500000004102"/>
    <n v="1.4750000000000001"/>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6"/>
    <n v="1.8999999999999773"/>
    <x v="1"/>
    <n v="37.15"/>
    <n v="0.72"/>
    <n v="1.4"/>
    <n v="2.0333333333333257"/>
    <n v="1.7166666666666628"/>
    <n v="121.17091666666494"/>
    <n v="15.12563765367956"/>
    <n v="1.22"/>
    <n v="1.6033333333333333"/>
    <n v="57.54223901298711"/>
    <n v="43.302039999998271"/>
    <n v="0.67999999999997729"/>
    <n v="43.302039999998271"/>
    <n v="0"/>
    <n v="0"/>
    <n v="0"/>
    <n v="18"/>
    <n v="0"/>
    <n v="0"/>
    <n v="0"/>
    <n v="58.70999999999917"/>
    <n v="0"/>
    <n v="0"/>
    <n v="52.01"/>
    <n v="5.2009999999999996"/>
    <n v="0.29999999999997717"/>
    <n v="1.4750000000000001"/>
    <n v="1"/>
    <m/>
    <m/>
    <m/>
  </r>
  <r>
    <x v="0"/>
    <x v="6"/>
    <n v="1.8999999999999546"/>
    <x v="1"/>
    <n v="29.45"/>
    <n v="0.72"/>
    <n v="1.4"/>
    <n v="2.0333333333333181"/>
    <n v="1.716666666666659"/>
    <n v="96.056083333330605"/>
    <n v="11.990579512809234"/>
    <n v="1.22"/>
    <n v="1.6033333333333333"/>
    <n v="45.615583820524087"/>
    <n v="34.326919999997287"/>
    <n v="0.67999999999995464"/>
    <n v="34.326919999997287"/>
    <n v="0"/>
    <n v="0"/>
    <n v="0"/>
    <n v="14"/>
    <n v="0"/>
    <n v="0"/>
    <n v="0"/>
    <n v="45.663333333332034"/>
    <n v="0"/>
    <n v="0"/>
    <n v="41.23"/>
    <n v="4.1229999999999993"/>
    <n v="0.29999999999995453"/>
    <n v="1.4750000000000001"/>
    <n v="1"/>
    <m/>
    <m/>
    <m/>
  </r>
  <r>
    <x v="0"/>
    <x v="6"/>
    <n v="1.8999999999999546"/>
    <x v="1"/>
    <n v="30.15"/>
    <n v="0.72"/>
    <n v="1.4"/>
    <n v="2.0333333333333181"/>
    <n v="1.716666666666659"/>
    <n v="98.339249999997207"/>
    <n v="12.2755847983429"/>
    <n v="1.22"/>
    <n v="1.6033333333333333"/>
    <n v="46.699825201657092"/>
    <n v="35.142839999997221"/>
    <n v="0.67999999999995464"/>
    <n v="35.142839999997221"/>
    <n v="0"/>
    <n v="0"/>
    <n v="0"/>
    <n v="15"/>
    <n v="0"/>
    <n v="0"/>
    <n v="0"/>
    <n v="48.924999999998619"/>
    <n v="0"/>
    <n v="0"/>
    <n v="42.209999999999994"/>
    <n v="4.2209999999999992"/>
    <n v="0.29999999999995453"/>
    <n v="1.4750000000000001"/>
    <n v="1"/>
    <m/>
    <m/>
    <m/>
  </r>
  <r>
    <x v="0"/>
    <x v="6"/>
    <n v="1.8999999999999546"/>
    <x v="1"/>
    <n v="42.2"/>
    <n v="0.72"/>
    <n v="1.4"/>
    <n v="2.0333333333333181"/>
    <n v="1.716666666666659"/>
    <n v="137.64233333332945"/>
    <n v="17.18174721360101"/>
    <n v="1.22"/>
    <n v="1.6033333333333333"/>
    <n v="65.364266119732321"/>
    <n v="49.188319999996111"/>
    <n v="0.67999999999995464"/>
    <n v="49.188319999996111"/>
    <n v="0"/>
    <n v="0"/>
    <n v="0"/>
    <n v="21"/>
    <n v="0"/>
    <n v="0"/>
    <n v="0"/>
    <n v="68.494999999998058"/>
    <n v="0"/>
    <n v="0"/>
    <n v="59.08"/>
    <n v="5.9079999999999995"/>
    <n v="0.29999999999995453"/>
    <n v="1.4750000000000001"/>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6"/>
    <n v="1.8999999999999773"/>
    <x v="1"/>
    <n v="56.7"/>
    <n v="0.72"/>
    <n v="1.4"/>
    <n v="2.0333333333333257"/>
    <n v="1.7166666666666628"/>
    <n v="184.93649999999738"/>
    <n v="23.085428128226948"/>
    <n v="1.22"/>
    <n v="1.6033333333333333"/>
    <n v="87.823551871773049"/>
    <n v="66.089519999997378"/>
    <n v="0.67999999999997729"/>
    <n v="66.089519999997378"/>
    <n v="0"/>
    <n v="0"/>
    <n v="0"/>
    <n v="28"/>
    <n v="0"/>
    <n v="0"/>
    <n v="0"/>
    <n v="91.326666666665361"/>
    <n v="0"/>
    <n v="0"/>
    <n v="79.38"/>
    <n v="7.9379999999999997"/>
    <n v="0.29999999999997717"/>
    <n v="1.4750000000000001"/>
    <n v="1"/>
    <m/>
    <m/>
    <m/>
  </r>
  <r>
    <x v="0"/>
    <x v="6"/>
    <n v="1.8999999999999546"/>
    <x v="1"/>
    <n v="58.85"/>
    <n v="0.72"/>
    <n v="1.4"/>
    <n v="2.0333333333333181"/>
    <n v="1.716666666666659"/>
    <n v="191.94908333332791"/>
    <n v="23.960801505223206"/>
    <n v="1.22"/>
    <n v="1.6033333333333333"/>
    <n v="91.153721828110122"/>
    <n v="68.595559999994578"/>
    <n v="0.67999999999995464"/>
    <n v="68.595559999994578"/>
    <n v="0"/>
    <n v="0"/>
    <n v="0"/>
    <n v="29"/>
    <n v="0"/>
    <n v="0"/>
    <n v="0"/>
    <n v="94.588333333330652"/>
    <n v="0"/>
    <n v="0"/>
    <n v="82.39"/>
    <n v="8.238999999999999"/>
    <n v="0.29999999999995453"/>
    <n v="1.4750000000000001"/>
    <n v="1"/>
    <m/>
    <m/>
    <m/>
  </r>
  <r>
    <x v="0"/>
    <x v="6"/>
    <n v="1.8999999999999546"/>
    <x v="1"/>
    <n v="54.05"/>
    <n v="0.72"/>
    <n v="1.4"/>
    <n v="2.0333333333333181"/>
    <n v="1.716666666666659"/>
    <n v="176.29308333332833"/>
    <n v="22.006479547278069"/>
    <n v="1.22"/>
    <n v="1.6033333333333333"/>
    <n v="83.718923786055228"/>
    <n v="63.000679999995029"/>
    <n v="0.67999999999995464"/>
    <n v="63.000679999995029"/>
    <n v="0"/>
    <n v="0"/>
    <n v="0"/>
    <n v="27"/>
    <n v="0"/>
    <n v="0"/>
    <n v="0"/>
    <n v="88.064999999997511"/>
    <n v="0"/>
    <n v="0"/>
    <n v="75.669999999999987"/>
    <n v="7.5669999999999984"/>
    <n v="0.29999999999995453"/>
    <n v="1.4750000000000001"/>
    <n v="1"/>
    <m/>
    <m/>
    <m/>
  </r>
  <r>
    <x v="0"/>
    <x v="2"/>
    <n v="2.5499999999999088"/>
    <x v="1"/>
    <n v="36.4"/>
    <n v="1.44"/>
    <n v="2.2000000000000002"/>
    <n v="3.0499999999999696"/>
    <n v="2.6249999999999849"/>
    <n v="243.65249999998986"/>
    <n v="59.281099391002527"/>
    <n v="1.94"/>
    <n v="2.5233333333333334"/>
    <n v="118.90660727566416"/>
    <n v="53.452793333323172"/>
    <n v="0.60999999999990884"/>
    <n v="53.452793333323172"/>
    <n v="0"/>
    <n v="0"/>
    <n v="0"/>
    <n v="18"/>
    <n v="0"/>
    <n v="0"/>
    <n v="0"/>
    <n v="120.48749999999499"/>
    <n v="0"/>
    <n v="0"/>
    <n v="80.08"/>
    <n v="12.012"/>
    <n v="0.89999999999990887"/>
    <n v="1.5249999999999999"/>
    <n v="1"/>
    <m/>
    <m/>
    <m/>
  </r>
  <r>
    <x v="0"/>
    <x v="0"/>
    <n v="3.6074999999997543"/>
    <x v="0"/>
    <n v="60"/>
    <n v="0.96"/>
    <n v="1.7"/>
    <n v="2.9024999999999181"/>
    <n v="2.3012499999999592"/>
    <n v="498.10556249995722"/>
    <n v="43.429376843225299"/>
    <n v="1.46"/>
    <n v="1.9433333333333334"/>
    <n v="126.80662315677469"/>
    <n v="317.66956249995724"/>
    <n v="2.1474999999997544"/>
    <n v="0"/>
    <n v="317.66956249995724"/>
    <n v="0"/>
    <n v="0"/>
    <n v="44"/>
    <n v="0"/>
    <n v="0"/>
    <n v="0"/>
    <n v="0"/>
    <n v="0"/>
    <n v="365.27741249996865"/>
    <n v="102"/>
    <n v="10.200000000000001"/>
    <n v="1.5"/>
    <n v="1.9824999999997543"/>
    <n v="1"/>
    <m/>
    <m/>
    <m/>
  </r>
  <r>
    <x v="0"/>
    <x v="0"/>
    <n v="3.9924999999995863"/>
    <x v="0"/>
    <n v="60"/>
    <n v="0.96"/>
    <n v="1.7"/>
    <n v="3.0308333333331952"/>
    <n v="2.3654166666665977"/>
    <n v="566.63556249992473"/>
    <n v="43.429376843225299"/>
    <n v="1.46"/>
    <n v="1.9433333333333334"/>
    <n v="126.80662315677469"/>
    <n v="386.19956249992475"/>
    <n v="2.5324999999995863"/>
    <n v="0"/>
    <n v="386.19956249992475"/>
    <n v="0"/>
    <n v="0"/>
    <n v="44"/>
    <n v="0"/>
    <n v="0"/>
    <n v="0"/>
    <n v="0"/>
    <n v="0"/>
    <n v="415.53274583327811"/>
    <n v="102"/>
    <n v="10.200000000000001"/>
    <n v="1.5"/>
    <n v="2.3674999999995863"/>
    <n v="1"/>
    <m/>
    <m/>
    <m/>
  </r>
  <r>
    <x v="0"/>
    <x v="0"/>
    <n v="3.2249999999995227"/>
    <x v="0"/>
    <n v="47.1"/>
    <n v="0.96"/>
    <n v="1.7"/>
    <n v="2.7749999999998409"/>
    <n v="2.2374999999999203"/>
    <n v="339.87065624993761"/>
    <n v="34.092060821931859"/>
    <n v="1.46"/>
    <n v="1.9433333333333334"/>
    <n v="99.543199178068164"/>
    <n v="198.22839624993759"/>
    <n v="1.7649999999995227"/>
    <n v="0"/>
    <n v="198.22839624993759"/>
    <n v="0"/>
    <n v="0"/>
    <n v="34"/>
    <n v="0"/>
    <n v="0"/>
    <n v="0"/>
    <n v="0"/>
    <n v="0"/>
    <n v="245.34187499995494"/>
    <n v="80.070000000000007"/>
    <n v="8.0070000000000014"/>
    <n v="1.5"/>
    <n v="1.5999999999995227"/>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6"/>
    <n v="2.0660000000000309"/>
    <x v="1"/>
    <n v="60"/>
    <n v="0.72"/>
    <n v="1.4"/>
    <n v="2.0886666666666769"/>
    <n v="1.7443333333333384"/>
    <n v="216.22756000000388"/>
    <n v="24.429024474314229"/>
    <n v="1.22"/>
    <n v="1.6033333333333333"/>
    <n v="92.934975525685772"/>
    <n v="90.463560000003866"/>
    <n v="0.84600000000003095"/>
    <n v="90.463560000003866"/>
    <n v="0"/>
    <n v="0"/>
    <n v="0"/>
    <n v="30"/>
    <n v="0"/>
    <n v="0"/>
    <n v="0"/>
    <n v="108.11378000000194"/>
    <n v="0"/>
    <n v="0"/>
    <n v="84"/>
    <n v="8.3999999999999986"/>
    <n v="0.46600000000003083"/>
    <n v="1.4750000000000001"/>
    <n v="1"/>
    <m/>
    <m/>
    <m/>
  </r>
  <r>
    <x v="0"/>
    <x v="6"/>
    <n v="2.4765000000000783"/>
    <x v="1"/>
    <n v="40"/>
    <n v="0.72"/>
    <n v="1.4"/>
    <n v="2.225500000000026"/>
    <n v="1.812750000000013"/>
    <n v="179.57101500000695"/>
    <n v="16.286016316209487"/>
    <n v="1.22"/>
    <n v="1.6033333333333333"/>
    <n v="61.956650350457181"/>
    <n v="95.728348333340293"/>
    <n v="1.2565000000000783"/>
    <n v="95.728348333340293"/>
    <n v="0"/>
    <n v="0"/>
    <n v="0"/>
    <n v="20"/>
    <n v="0"/>
    <n v="0"/>
    <n v="0"/>
    <n v="89.785507500003476"/>
    <n v="0"/>
    <n v="0"/>
    <n v="56"/>
    <n v="5.6"/>
    <n v="0.87650000000007822"/>
    <n v="1.4750000000000001"/>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6"/>
    <n v="1.8999999999999773"/>
    <x v="1"/>
    <n v="59.05"/>
    <n v="0.72"/>
    <n v="1.4"/>
    <n v="2.0333333333333257"/>
    <n v="1.7166666666666628"/>
    <n v="192.60141666666391"/>
    <n v="24.042231586804252"/>
    <n v="1.22"/>
    <n v="1.6033333333333333"/>
    <n v="91.463505079862415"/>
    <n v="68.828679999997249"/>
    <n v="0.67999999999997729"/>
    <n v="68.828679999997249"/>
    <n v="0"/>
    <n v="0"/>
    <n v="0"/>
    <n v="29"/>
    <n v="0"/>
    <n v="0"/>
    <n v="0"/>
    <n v="94.588333333331988"/>
    <n v="0"/>
    <n v="0"/>
    <n v="82.669999999999987"/>
    <n v="8.2669999999999995"/>
    <n v="0.29999999999997717"/>
    <n v="1.4750000000000001"/>
    <n v="1"/>
    <m/>
    <m/>
    <m/>
  </r>
  <r>
    <x v="0"/>
    <x v="6"/>
    <n v="1.8999999999999546"/>
    <x v="1"/>
    <n v="60"/>
    <n v="0.72"/>
    <n v="1.4"/>
    <n v="2.0333333333333181"/>
    <n v="1.716666666666659"/>
    <n v="195.69999999999447"/>
    <n v="24.429024474314229"/>
    <n v="1.22"/>
    <n v="1.6033333333333333"/>
    <n v="92.934975525685772"/>
    <n v="69.935999999994465"/>
    <n v="0.67999999999995464"/>
    <n v="69.935999999994465"/>
    <n v="0"/>
    <n v="0"/>
    <n v="0"/>
    <n v="30"/>
    <n v="0"/>
    <n v="0"/>
    <n v="0"/>
    <n v="97.849999999997237"/>
    <n v="0"/>
    <n v="0"/>
    <n v="84"/>
    <n v="8.3999999999999986"/>
    <n v="0.29999999999995453"/>
    <n v="1.4750000000000001"/>
    <n v="1"/>
    <m/>
    <m/>
    <m/>
  </r>
  <r>
    <x v="0"/>
    <x v="6"/>
    <n v="2.8999999999999546"/>
    <x v="1"/>
    <n v="56.05"/>
    <n v="0.72"/>
    <n v="1.4"/>
    <n v="2.3666666666666516"/>
    <n v="1.8833333333333258"/>
    <n v="306.12641666666065"/>
    <n v="22.820780363088542"/>
    <n v="1.22"/>
    <n v="1.6033333333333333"/>
    <n v="86.816756303578117"/>
    <n v="188.64187999999399"/>
    <n v="1.6799999999999546"/>
    <n v="0"/>
    <n v="188.64187999999399"/>
    <n v="0"/>
    <n v="0"/>
    <n v="28"/>
    <n v="0"/>
    <n v="0"/>
    <n v="0"/>
    <n v="152.92666666666366"/>
    <n v="0"/>
    <n v="0"/>
    <n v="78.469999999999985"/>
    <n v="7.8469999999999986"/>
    <n v="1.5"/>
    <n v="1.2749999999999546"/>
    <n v="1"/>
    <m/>
    <m/>
    <m/>
  </r>
  <r>
    <x v="0"/>
    <x v="2"/>
    <n v="3.5499999999999088"/>
    <x v="0"/>
    <n v="41.6"/>
    <n v="1.44"/>
    <n v="2.2000000000000002"/>
    <n v="3.3833333333333031"/>
    <n v="2.7916666666666519"/>
    <n v="412.27333333332052"/>
    <n v="67.749827875431464"/>
    <n v="1.94"/>
    <n v="2.5233333333333334"/>
    <n v="135.89326545790186"/>
    <n v="194.90223999998719"/>
    <n v="1.6099999999999088"/>
    <n v="0"/>
    <n v="194.90223999998719"/>
    <n v="0"/>
    <n v="0"/>
    <n v="30"/>
    <n v="0"/>
    <n v="0"/>
    <n v="0"/>
    <n v="0"/>
    <n v="0"/>
    <n v="297.31249999999079"/>
    <n v="91.52000000000001"/>
    <n v="13.728000000000002"/>
    <n v="1.5"/>
    <n v="1.9249999999999088"/>
    <n v="1"/>
    <m/>
    <m/>
    <m/>
  </r>
  <r>
    <x v="0"/>
    <x v="2"/>
    <n v="4.6767999999998668"/>
    <x v="0"/>
    <n v="59.8"/>
    <n v="1.44"/>
    <n v="2.2000000000000002"/>
    <n v="3.7589333333332888"/>
    <n v="2.9794666666666445"/>
    <n v="833.2753084586368"/>
    <n v="97.390377570932728"/>
    <n v="1.94"/>
    <n v="2.5233333333333334"/>
    <n v="195.34656909573391"/>
    <n v="520.80436179197022"/>
    <n v="2.7367999999998669"/>
    <n v="0"/>
    <n v="520.80436179197022"/>
    <n v="0"/>
    <n v="0"/>
    <n v="44"/>
    <n v="0"/>
    <n v="0"/>
    <n v="0"/>
    <n v="0"/>
    <n v="0"/>
    <n v="613.11226709331129"/>
    <n v="131.56"/>
    <n v="19.734000000000002"/>
    <n v="1.5"/>
    <n v="3.0517999999998668"/>
    <n v="1"/>
    <m/>
    <m/>
    <m/>
  </r>
  <r>
    <x v="0"/>
    <x v="2"/>
    <n v="5.7901749999998859"/>
    <x v="0"/>
    <n v="63.35"/>
    <n v="1.44"/>
    <n v="2.2000000000000002"/>
    <n v="4.1300583333332952"/>
    <n v="3.1650291666666477"/>
    <n v="1160.9567090358191"/>
    <n v="103.1719133631871"/>
    <n v="1.94"/>
    <n v="2.5233333333333334"/>
    <n v="206.94322997014621"/>
    <n v="829.93606570248585"/>
    <n v="3.850174999999886"/>
    <n v="0"/>
    <n v="0"/>
    <n v="829.93606570248585"/>
    <n v="0"/>
    <n v="46"/>
    <n v="0"/>
    <n v="0"/>
    <n v="0"/>
    <n v="0"/>
    <n v="0"/>
    <n v="842.99934673476992"/>
    <n v="139.37"/>
    <n v="20.9055"/>
    <n v="1.5"/>
    <n v="4.1651749999998859"/>
    <n v="1"/>
    <m/>
    <m/>
    <m/>
  </r>
  <r>
    <x v="0"/>
    <x v="2"/>
    <n v="6.7778624999998787"/>
    <x v="3"/>
    <n v="32.65"/>
    <n v="1.44"/>
    <n v="2.2000000000000002"/>
    <n v="4.4592874999999594"/>
    <n v="3.3296437499999798"/>
    <n v="736.84087424994721"/>
    <n v="53.173843272423973"/>
    <n v="1.94"/>
    <n v="2.5233333333333334"/>
    <n v="106.6566133942427"/>
    <n v="566.23591758328052"/>
    <n v="4.8378624999998792"/>
    <n v="0"/>
    <n v="0"/>
    <n v="0"/>
    <n v="566.23591758328052"/>
    <n v="24"/>
    <n v="0"/>
    <n v="0"/>
    <n v="0"/>
    <n v="0"/>
    <n v="0"/>
    <n v="541.62882027561204"/>
    <n v="71.83"/>
    <n v="10.7745"/>
    <n v="1.5"/>
    <n v="5.1528624999998787"/>
    <n v="1"/>
    <m/>
    <m/>
    <m/>
  </r>
  <r>
    <x v="0"/>
    <x v="2"/>
    <n v="4.500724999999921"/>
    <x v="0"/>
    <n v="41.55"/>
    <n v="1.44"/>
    <n v="2.2000000000000002"/>
    <n v="3.7002416666666402"/>
    <n v="2.9501208333333202"/>
    <n v="551.68771151494093"/>
    <n v="67.668397793850417"/>
    <n v="1.94"/>
    <n v="2.5233333333333334"/>
    <n v="135.72993220614961"/>
    <n v="334.57788151494088"/>
    <n v="2.5607249999999211"/>
    <n v="0"/>
    <n v="334.57788151494088"/>
    <n v="0"/>
    <n v="0"/>
    <n v="30"/>
    <n v="0"/>
    <n v="0"/>
    <n v="0"/>
    <n v="0"/>
    <n v="0"/>
    <n v="398.33047762811623"/>
    <n v="91.41"/>
    <n v="13.711499999999999"/>
    <n v="1.5"/>
    <n v="2.875724999999921"/>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2"/>
    <n v="1.9948749999999107"/>
    <x v="1"/>
    <n v="59.95"/>
    <n v="1.44"/>
    <n v="2.2000000000000002"/>
    <n v="2.8649583333333037"/>
    <n v="2.532479166666652"/>
    <n v="302.86616368735451"/>
    <n v="97.634667815675868"/>
    <n v="1.94"/>
    <n v="2.5233333333333334"/>
    <n v="195.83656885099083"/>
    <n v="0"/>
    <n v="5.4874999999910745E-2"/>
    <n v="0"/>
    <n v="0"/>
    <n v="0"/>
    <n v="0"/>
    <n v="29"/>
    <n v="0"/>
    <n v="0"/>
    <n v="0"/>
    <n v="146.50740195051341"/>
    <n v="0"/>
    <n v="0"/>
    <n v="131.89000000000001"/>
    <n v="19.783500000000004"/>
    <n v="0.34487499999991078"/>
    <n v="1.5249999999999999"/>
    <n v="1"/>
    <m/>
    <m/>
    <m/>
  </r>
  <r>
    <x v="0"/>
    <x v="2"/>
    <n v="2.0102499999998371"/>
    <x v="1"/>
    <n v="60"/>
    <n v="1.44"/>
    <n v="2.2000000000000002"/>
    <n v="2.8700833333332794"/>
    <n v="2.5350416666666398"/>
    <n v="305.76405062497196"/>
    <n v="97.716097897256915"/>
    <n v="1.94"/>
    <n v="2.5233333333333334"/>
    <n v="195.99990210274308"/>
    <n v="0"/>
    <n v="7.0249999999837165E-2"/>
    <n v="0"/>
    <n v="0"/>
    <n v="0"/>
    <n v="0"/>
    <n v="30"/>
    <n v="0"/>
    <n v="0"/>
    <n v="0"/>
    <n v="152.88202531248598"/>
    <n v="0"/>
    <n v="0"/>
    <n v="132"/>
    <n v="19.8"/>
    <n v="0.3602499999998372"/>
    <n v="1.5249999999999999"/>
    <n v="1"/>
    <m/>
    <m/>
    <m/>
  </r>
  <r>
    <x v="0"/>
    <x v="2"/>
    <n v="2.1357499999998253"/>
    <x v="1"/>
    <n v="60"/>
    <n v="1.44"/>
    <n v="2.2000000000000002"/>
    <n v="2.9119166666666088"/>
    <n v="2.5559583333333045"/>
    <n v="327.53328062496945"/>
    <n v="97.716097897256915"/>
    <n v="1.94"/>
    <n v="2.5233333333333334"/>
    <n v="195.99990210274308"/>
    <n v="14.01728062496943"/>
    <n v="0.19574999999982534"/>
    <n v="14.01728062496943"/>
    <n v="0"/>
    <n v="0"/>
    <n v="0"/>
    <n v="30"/>
    <n v="0"/>
    <n v="0"/>
    <n v="0"/>
    <n v="163.76664031248472"/>
    <n v="0"/>
    <n v="0"/>
    <n v="132"/>
    <n v="19.8"/>
    <n v="0.48574999999982538"/>
    <n v="1.5249999999999999"/>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6"/>
    <n v="1.8999999999999773"/>
    <x v="1"/>
    <n v="29.55"/>
    <n v="0.72"/>
    <n v="1.4"/>
    <n v="2.0333333333333257"/>
    <n v="1.7166666666666628"/>
    <n v="96.382249999998635"/>
    <n v="12.031294553599759"/>
    <n v="1.22"/>
    <n v="1.6033333333333333"/>
    <n v="45.770475446400241"/>
    <n v="34.443479999998637"/>
    <n v="0.67999999999997729"/>
    <n v="34.443479999998637"/>
    <n v="0"/>
    <n v="0"/>
    <n v="0"/>
    <n v="14"/>
    <n v="0"/>
    <n v="0"/>
    <n v="0"/>
    <n v="45.66333333333268"/>
    <n v="0"/>
    <n v="0"/>
    <n v="41.37"/>
    <n v="4.1369999999999996"/>
    <n v="0.29999999999997717"/>
    <n v="1.4750000000000001"/>
    <n v="1"/>
    <m/>
    <m/>
    <m/>
  </r>
  <r>
    <x v="0"/>
    <x v="6"/>
    <n v="1.8999999999999546"/>
    <x v="1"/>
    <n v="29.65"/>
    <n v="0.72"/>
    <n v="1.4"/>
    <n v="2.0333333333333181"/>
    <n v="1.716666666666659"/>
    <n v="96.708416666663922"/>
    <n v="12.072009594390281"/>
    <n v="1.22"/>
    <n v="1.6033333333333333"/>
    <n v="45.925367072276373"/>
    <n v="34.560039999997272"/>
    <n v="0.67999999999995464"/>
    <n v="34.560039999997272"/>
    <n v="0"/>
    <n v="0"/>
    <n v="0"/>
    <n v="14"/>
    <n v="0"/>
    <n v="0"/>
    <n v="0"/>
    <n v="45.663333333332034"/>
    <n v="0"/>
    <n v="0"/>
    <n v="41.51"/>
    <n v="4.1509999999999998"/>
    <n v="0.29999999999995453"/>
    <n v="1.4750000000000001"/>
    <n v="1"/>
    <m/>
    <m/>
    <m/>
  </r>
  <r>
    <x v="0"/>
    <x v="6"/>
    <n v="1.8999999999999546"/>
    <x v="1"/>
    <n v="29.55"/>
    <n v="0.72"/>
    <n v="1.4"/>
    <n v="2.0333333333333181"/>
    <n v="1.716666666666659"/>
    <n v="96.382249999997271"/>
    <n v="12.031294553599759"/>
    <n v="1.22"/>
    <n v="1.6033333333333333"/>
    <n v="45.770475446400241"/>
    <n v="34.443479999997273"/>
    <n v="0.67999999999995464"/>
    <n v="34.443479999997273"/>
    <n v="0"/>
    <n v="0"/>
    <n v="0"/>
    <n v="14"/>
    <n v="0"/>
    <n v="0"/>
    <n v="0"/>
    <n v="45.663333333332034"/>
    <n v="0"/>
    <n v="0"/>
    <n v="41.37"/>
    <n v="4.1369999999999996"/>
    <n v="0.29999999999995453"/>
    <n v="1.4750000000000001"/>
    <n v="1"/>
    <m/>
    <m/>
    <m/>
  </r>
  <r>
    <x v="0"/>
    <x v="6"/>
    <n v="1.8999999999999546"/>
    <x v="1"/>
    <n v="33.75"/>
    <n v="0.72"/>
    <n v="1.4"/>
    <n v="2.0333333333333181"/>
    <n v="1.716666666666659"/>
    <n v="110.08124999999688"/>
    <n v="13.741326266801755"/>
    <n v="1.22"/>
    <n v="1.6033333333333333"/>
    <n v="52.275923733198233"/>
    <n v="39.338999999996901"/>
    <n v="0.67999999999995464"/>
    <n v="39.338999999996901"/>
    <n v="0"/>
    <n v="0"/>
    <n v="0"/>
    <n v="16"/>
    <n v="0"/>
    <n v="0"/>
    <n v="0"/>
    <n v="52.186666666665189"/>
    <n v="0"/>
    <n v="0"/>
    <n v="47.25"/>
    <n v="4.7249999999999996"/>
    <n v="0.29999999999995453"/>
    <n v="1.4750000000000001"/>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6"/>
    <n v="1.8999999999999773"/>
    <x v="1"/>
    <n v="29"/>
    <n v="0.72"/>
    <n v="1.4"/>
    <n v="2.0333333333333257"/>
    <n v="1.7166666666666628"/>
    <n v="94.588333333331988"/>
    <n v="11.807361829251878"/>
    <n v="1.22"/>
    <n v="1.6033333333333333"/>
    <n v="44.918571504081456"/>
    <n v="33.802399999998656"/>
    <n v="0.67999999999997729"/>
    <n v="33.802399999998656"/>
    <n v="0"/>
    <n v="0"/>
    <n v="0"/>
    <n v="14"/>
    <n v="0"/>
    <n v="0"/>
    <n v="0"/>
    <n v="45.66333333333268"/>
    <n v="0"/>
    <n v="0"/>
    <n v="40.599999999999994"/>
    <n v="4.0599999999999996"/>
    <n v="0.29999999999997717"/>
    <n v="1.4750000000000001"/>
    <n v="1"/>
    <m/>
    <m/>
    <m/>
  </r>
  <r>
    <x v="0"/>
    <x v="6"/>
    <n v="1.8999999999999546"/>
    <x v="1"/>
    <n v="24.7"/>
    <n v="0.72"/>
    <n v="1.4"/>
    <n v="2.0333333333333181"/>
    <n v="1.716666666666659"/>
    <n v="80.563166666664387"/>
    <n v="10.056615075259357"/>
    <n v="1.22"/>
    <n v="1.6033333333333333"/>
    <n v="38.258231591407302"/>
    <n v="28.790319999997728"/>
    <n v="0.67999999999995464"/>
    <n v="28.790319999997728"/>
    <n v="0"/>
    <n v="0"/>
    <n v="0"/>
    <n v="12"/>
    <n v="0"/>
    <n v="0"/>
    <n v="0"/>
    <n v="39.139999999998892"/>
    <n v="0"/>
    <n v="0"/>
    <n v="34.58"/>
    <n v="3.4579999999999997"/>
    <n v="0.29999999999995453"/>
    <n v="1.4750000000000001"/>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6"/>
    <n v="1.8999999999999773"/>
    <x v="1"/>
    <n v="56"/>
    <n v="0.72"/>
    <n v="1.4"/>
    <n v="2.0333333333333257"/>
    <n v="1.7166666666666628"/>
    <n v="182.65333333333072"/>
    <n v="22.80042284269328"/>
    <n v="1.22"/>
    <n v="1.6033333333333333"/>
    <n v="86.739310490640037"/>
    <n v="65.273599999997401"/>
    <n v="0.67999999999997729"/>
    <n v="65.273599999997401"/>
    <n v="0"/>
    <n v="0"/>
    <n v="0"/>
    <n v="28"/>
    <n v="0"/>
    <n v="0"/>
    <n v="0"/>
    <n v="91.326666666665361"/>
    <n v="0"/>
    <n v="0"/>
    <n v="78.399999999999991"/>
    <n v="7.839999999999999"/>
    <n v="0.29999999999997717"/>
    <n v="1.4750000000000001"/>
    <n v="1"/>
    <m/>
    <m/>
    <m/>
  </r>
  <r>
    <x v="0"/>
    <x v="6"/>
    <n v="1.8999999999999546"/>
    <x v="1"/>
    <n v="59"/>
    <n v="0.72"/>
    <n v="1.4"/>
    <n v="2.0333333333333181"/>
    <n v="1.716666666666659"/>
    <n v="192.43833333332788"/>
    <n v="24.021874066408991"/>
    <n v="1.22"/>
    <n v="1.6033333333333333"/>
    <n v="91.386059266924349"/>
    <n v="68.770399999994524"/>
    <n v="0.67999999999995464"/>
    <n v="68.770399999994524"/>
    <n v="0"/>
    <n v="0"/>
    <n v="0"/>
    <n v="29"/>
    <n v="0"/>
    <n v="0"/>
    <n v="0"/>
    <n v="94.588333333330652"/>
    <n v="0"/>
    <n v="0"/>
    <n v="82.6"/>
    <n v="8.26"/>
    <n v="0.29999999999995453"/>
    <n v="1.4750000000000001"/>
    <n v="1"/>
    <m/>
    <m/>
    <m/>
  </r>
  <r>
    <x v="0"/>
    <x v="6"/>
    <n v="1.8999999999999546"/>
    <x v="1"/>
    <n v="60"/>
    <n v="0.72"/>
    <n v="1.4"/>
    <n v="2.0333333333333181"/>
    <n v="1.716666666666659"/>
    <n v="195.69999999999447"/>
    <n v="24.429024474314229"/>
    <n v="1.22"/>
    <n v="1.6033333333333333"/>
    <n v="92.934975525685772"/>
    <n v="69.935999999994465"/>
    <n v="0.67999999999995464"/>
    <n v="69.935999999994465"/>
    <n v="0"/>
    <n v="0"/>
    <n v="0"/>
    <n v="30"/>
    <n v="0"/>
    <n v="0"/>
    <n v="0"/>
    <n v="97.849999999997237"/>
    <n v="0"/>
    <n v="0"/>
    <n v="84"/>
    <n v="8.3999999999999986"/>
    <n v="0.29999999999995453"/>
    <n v="1.4750000000000001"/>
    <n v="1"/>
    <m/>
    <m/>
    <m/>
  </r>
  <r>
    <x v="0"/>
    <x v="6"/>
    <n v="1.8999999999999546"/>
    <x v="1"/>
    <n v="60"/>
    <n v="0.72"/>
    <n v="1.4"/>
    <n v="2.0333333333333181"/>
    <n v="1.716666666666659"/>
    <n v="195.69999999999447"/>
    <n v="24.429024474314229"/>
    <n v="1.22"/>
    <n v="1.6033333333333333"/>
    <n v="92.934975525685772"/>
    <n v="69.935999999994465"/>
    <n v="0.67999999999995464"/>
    <n v="69.935999999994465"/>
    <n v="0"/>
    <n v="0"/>
    <n v="0"/>
    <n v="30"/>
    <n v="0"/>
    <n v="0"/>
    <n v="0"/>
    <n v="97.849999999997237"/>
    <n v="0"/>
    <n v="0"/>
    <n v="84"/>
    <n v="8.3999999999999986"/>
    <n v="0.29999999999995453"/>
    <n v="1.4750000000000001"/>
    <n v="1"/>
    <m/>
    <m/>
    <m/>
  </r>
  <r>
    <x v="0"/>
    <x v="6"/>
    <n v="1.8999999999999546"/>
    <x v="1"/>
    <n v="55.1"/>
    <n v="0.72"/>
    <n v="1.4"/>
    <n v="2.0333333333333181"/>
    <n v="1.716666666666659"/>
    <n v="179.71783333332823"/>
    <n v="22.433987475578569"/>
    <n v="1.22"/>
    <n v="1.6033333333333333"/>
    <n v="85.34528585775476"/>
    <n v="64.224559999994909"/>
    <n v="0.67999999999995464"/>
    <n v="64.224559999994909"/>
    <n v="0"/>
    <n v="0"/>
    <n v="0"/>
    <n v="27"/>
    <n v="0"/>
    <n v="0"/>
    <n v="0"/>
    <n v="88.064999999997511"/>
    <n v="0"/>
    <n v="0"/>
    <n v="77.14"/>
    <n v="7.7139999999999995"/>
    <n v="0.29999999999995453"/>
    <n v="1.4750000000000001"/>
    <n v="1"/>
    <m/>
    <m/>
    <m/>
  </r>
  <r>
    <x v="0"/>
    <x v="6"/>
    <n v="1.8999999999999546"/>
    <x v="1"/>
    <n v="26.95"/>
    <n v="0.72"/>
    <n v="1.4"/>
    <n v="2.0333333333333181"/>
    <n v="1.716666666666659"/>
    <n v="87.901916666664178"/>
    <n v="10.972703493046142"/>
    <n v="1.22"/>
    <n v="1.6033333333333333"/>
    <n v="41.743293173620522"/>
    <n v="31.412919999997513"/>
    <n v="0.67999999999995464"/>
    <n v="31.412919999997513"/>
    <n v="0"/>
    <n v="0"/>
    <n v="0"/>
    <n v="13"/>
    <n v="0"/>
    <n v="0"/>
    <n v="0"/>
    <n v="42.401666666665463"/>
    <n v="0"/>
    <n v="0"/>
    <n v="37.729999999999997"/>
    <n v="3.7729999999999997"/>
    <n v="0.29999999999995453"/>
    <n v="1.4750000000000001"/>
    <n v="1"/>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1"/>
    <x v="5"/>
    <m/>
    <x v="2"/>
    <m/>
    <m/>
    <m/>
    <m/>
    <m/>
    <m/>
    <m/>
    <m/>
    <m/>
    <m/>
    <m/>
    <m/>
    <m/>
    <m/>
    <m/>
    <m/>
    <m/>
    <m/>
    <m/>
    <m/>
    <m/>
    <m/>
    <m/>
    <m/>
    <m/>
    <m/>
    <m/>
    <m/>
    <m/>
    <m/>
    <m/>
  </r>
  <r>
    <x v="0"/>
    <x v="6"/>
    <n v="1.8999999999999773"/>
    <x v="1"/>
    <n v="55.55"/>
    <n v="0.72"/>
    <n v="1.4"/>
    <n v="2.0333333333333257"/>
    <n v="1.7166666666666628"/>
    <n v="181.18558333333075"/>
    <n v="22.617205159135924"/>
    <n v="1.22"/>
    <n v="1.6033333333333333"/>
    <n v="86.042298174197413"/>
    <n v="64.74907999999742"/>
    <n v="0.67999999999997729"/>
    <n v="64.74907999999742"/>
    <n v="0"/>
    <n v="0"/>
    <n v="0"/>
    <n v="27"/>
    <n v="0"/>
    <n v="0"/>
    <n v="0"/>
    <n v="88.064999999998747"/>
    <n v="0"/>
    <n v="0"/>
    <n v="77.77"/>
    <n v="7.7769999999999984"/>
    <n v="0.29999999999997717"/>
    <n v="1.4750000000000001"/>
    <n v="1"/>
    <m/>
    <m/>
    <m/>
  </r>
  <r>
    <x v="0"/>
    <x v="6"/>
    <n v="1.8999999999999546"/>
    <x v="1"/>
    <n v="56.7"/>
    <n v="0.72"/>
    <n v="1.4"/>
    <n v="2.0333333333333181"/>
    <n v="1.716666666666659"/>
    <n v="184.93649999999477"/>
    <n v="23.085428128226948"/>
    <n v="1.22"/>
    <n v="1.6033333333333333"/>
    <n v="87.823551871773049"/>
    <n v="66.089519999994764"/>
    <n v="0.67999999999995464"/>
    <n v="66.089519999994764"/>
    <n v="0"/>
    <n v="0"/>
    <n v="0"/>
    <n v="28"/>
    <n v="0"/>
    <n v="0"/>
    <n v="0"/>
    <n v="91.326666666664067"/>
    <n v="0"/>
    <n v="0"/>
    <n v="79.38"/>
    <n v="7.9379999999999997"/>
    <n v="0.29999999999995453"/>
    <n v="1.4750000000000001"/>
    <n v="1"/>
    <m/>
    <m/>
    <m/>
  </r>
  <r>
    <x v="0"/>
    <x v="6"/>
    <n v="1.8999999999999546"/>
    <x v="1"/>
    <n v="60"/>
    <n v="0.72"/>
    <n v="1.4"/>
    <n v="2.0333333333333181"/>
    <n v="1.716666666666659"/>
    <n v="195.69999999999447"/>
    <n v="24.429024474314229"/>
    <n v="1.22"/>
    <n v="1.6033333333333333"/>
    <n v="92.934975525685772"/>
    <n v="69.935999999994465"/>
    <n v="0.67999999999995464"/>
    <n v="69.935999999994465"/>
    <n v="0"/>
    <n v="0"/>
    <n v="0"/>
    <n v="30"/>
    <n v="0"/>
    <n v="0"/>
    <n v="0"/>
    <n v="97.849999999997237"/>
    <n v="0"/>
    <n v="0"/>
    <n v="84"/>
    <n v="8.3999999999999986"/>
    <n v="0.29999999999995453"/>
    <n v="1.4750000000000001"/>
    <n v="1"/>
    <m/>
    <m/>
    <m/>
  </r>
  <r>
    <x v="0"/>
    <x v="6"/>
    <n v="1.8999999999999546"/>
    <x v="1"/>
    <n v="55.65"/>
    <n v="0.72"/>
    <n v="1.4"/>
    <n v="2.0333333333333181"/>
    <n v="1.716666666666659"/>
    <n v="181.51174999999486"/>
    <n v="22.657920199926448"/>
    <n v="1.22"/>
    <n v="1.6033333333333333"/>
    <n v="86.197189800073545"/>
    <n v="64.865639999994869"/>
    <n v="0.67999999999995464"/>
    <n v="64.865639999994869"/>
    <n v="0"/>
    <n v="0"/>
    <n v="0"/>
    <n v="27"/>
    <n v="0"/>
    <n v="0"/>
    <n v="0"/>
    <n v="88.064999999997511"/>
    <n v="0"/>
    <n v="0"/>
    <n v="77.91"/>
    <n v="7.7909999999999986"/>
    <n v="0.29999999999995453"/>
    <n v="1.4750000000000001"/>
    <n v="1"/>
    <m/>
    <m/>
    <m/>
  </r>
  <r>
    <x v="0"/>
    <x v="6"/>
    <n v="1.8999999999999546"/>
    <x v="1"/>
    <n v="29.1"/>
    <n v="0.72"/>
    <n v="1.4"/>
    <n v="2.0333333333333181"/>
    <n v="1.716666666666659"/>
    <n v="94.914499999997318"/>
    <n v="11.848076870042402"/>
    <n v="1.22"/>
    <n v="1.6033333333333333"/>
    <n v="45.073463129957602"/>
    <n v="33.918959999997313"/>
    <n v="0.67999999999995464"/>
    <n v="33.918959999997313"/>
    <n v="0"/>
    <n v="0"/>
    <n v="0"/>
    <n v="14"/>
    <n v="0"/>
    <n v="0"/>
    <n v="0"/>
    <n v="45.663333333332034"/>
    <n v="0"/>
    <n v="0"/>
    <n v="40.74"/>
    <n v="4.0739999999999998"/>
    <n v="0.29999999999995453"/>
    <n v="1.4750000000000001"/>
    <n v="1"/>
    <m/>
    <m/>
    <m/>
  </r>
  <r>
    <x v="1"/>
    <x v="5"/>
    <m/>
    <x v="2"/>
    <m/>
    <m/>
    <m/>
    <m/>
    <m/>
    <m/>
    <m/>
    <m/>
    <m/>
    <m/>
    <m/>
    <m/>
    <m/>
    <m/>
    <m/>
    <m/>
    <m/>
    <m/>
    <m/>
    <m/>
    <m/>
    <m/>
    <m/>
    <m/>
    <m/>
    <m/>
    <m/>
    <m/>
    <m/>
    <m/>
    <m/>
  </r>
  <r>
    <x v="1"/>
    <x v="5"/>
    <m/>
    <x v="2"/>
    <m/>
    <m/>
    <m/>
    <m/>
    <m/>
    <m/>
    <m/>
    <m/>
    <m/>
    <m/>
    <m/>
    <m/>
    <m/>
    <m/>
    <m/>
    <m/>
    <m/>
    <m/>
    <m/>
    <m/>
    <m/>
    <m/>
    <m/>
    <m/>
    <m/>
    <m/>
    <m/>
    <m/>
    <m/>
    <m/>
    <m/>
  </r>
  <r>
    <x v="1"/>
    <x v="7"/>
    <m/>
    <x v="2"/>
    <m/>
    <m/>
    <m/>
    <m/>
    <m/>
    <m/>
    <m/>
    <m/>
    <m/>
    <m/>
    <m/>
    <m/>
    <m/>
    <m/>
    <m/>
    <m/>
    <m/>
    <m/>
    <m/>
    <m/>
    <m/>
    <m/>
    <m/>
    <m/>
    <m/>
    <m/>
    <m/>
    <m/>
    <m/>
    <m/>
    <m/>
  </r>
  <r>
    <x v="2"/>
    <x v="6"/>
    <n v="1.2180000000000002"/>
    <x v="4"/>
    <n v="3.6"/>
    <n v="0.72"/>
    <n v="1.4"/>
    <n v="1.806"/>
    <n v="1.603"/>
    <n v="7.0288344000000018"/>
    <n v="1.4657414684588539"/>
    <n v="1.22"/>
    <n v="1.6033333333333333"/>
    <n v="5.5760985315411471"/>
    <n v="0"/>
    <m/>
    <m/>
    <m/>
    <m/>
    <m/>
    <n v="1"/>
    <n v="0"/>
    <n v="1.9524540000000004"/>
    <m/>
    <m/>
    <m/>
    <m/>
    <n v="5.04"/>
    <n v="0.504"/>
    <m/>
    <m/>
    <m/>
    <n v="0"/>
    <n v="0"/>
    <n v="8"/>
  </r>
  <r>
    <x v="2"/>
    <x v="6"/>
    <n v="1.2125000000000001"/>
    <x v="4"/>
    <n v="2.5"/>
    <n v="0.72"/>
    <n v="1.4"/>
    <n v="1.8041666666666667"/>
    <n v="1.6020833333333333"/>
    <n v="4.8563151041666668"/>
    <n v="1.0178760197630929"/>
    <n v="1.22"/>
    <n v="1.6033333333333333"/>
    <n v="3.8722906469035738"/>
    <n v="0"/>
    <m/>
    <m/>
    <m/>
    <m/>
    <m/>
    <n v="1"/>
    <n v="0"/>
    <n v="1.9425260416666668"/>
    <m/>
    <m/>
    <m/>
    <m/>
    <n v="3.5"/>
    <n v="0.35"/>
    <m/>
    <m/>
    <m/>
    <n v="0"/>
    <n v="0"/>
    <n v="8"/>
  </r>
  <r>
    <x v="2"/>
    <x v="8"/>
    <n v="1.2125750000000002"/>
    <x v="4"/>
    <n v="2.5150000000000001"/>
    <n v="0.48"/>
    <n v="1"/>
    <n v="1.4041916666666667"/>
    <n v="1.2020958333333334"/>
    <n v="3.6659428580869799"/>
    <n v="0.45510367816963176"/>
    <n v="0.98"/>
    <n v="1.1633333333333333"/>
    <n v="2.4121639884970349"/>
    <n v="0.67292519142031315"/>
    <m/>
    <m/>
    <m/>
    <m/>
    <m/>
    <n v="1"/>
    <n v="1.4576313551041669"/>
    <n v="0"/>
    <m/>
    <m/>
    <m/>
    <m/>
    <n v="2.5150000000000001"/>
    <n v="0.12575"/>
    <m/>
    <m/>
    <m/>
    <n v="1"/>
    <n v="0"/>
    <m/>
  </r>
  <r>
    <x v="2"/>
    <x v="8"/>
    <n v="1.2118500000000001"/>
    <x v="4"/>
    <n v="2.37"/>
    <n v="0.48"/>
    <n v="1"/>
    <n v="1.40395"/>
    <n v="1.201975"/>
    <n v="3.4521737668875003"/>
    <n v="0.42886509632684983"/>
    <n v="0.98"/>
    <n v="1.1633333333333333"/>
    <n v="2.2730929036731502"/>
    <n v="0.63171576688750042"/>
    <m/>
    <m/>
    <m/>
    <m/>
    <m/>
    <n v="0"/>
    <n v="0"/>
    <n v="0"/>
    <m/>
    <m/>
    <m/>
    <m/>
    <n v="2.37"/>
    <n v="0.11850000000000001"/>
    <m/>
    <m/>
    <m/>
    <n v="1"/>
    <n v="0"/>
    <m/>
  </r>
  <r>
    <x v="2"/>
    <x v="8"/>
    <n v="1.2538500000000001"/>
    <x v="4"/>
    <n v="10.77"/>
    <n v="0.48"/>
    <n v="1"/>
    <n v="1.41795"/>
    <n v="1.2089750000000001"/>
    <n v="16.325955481387503"/>
    <n v="1.9488932858397352"/>
    <n v="0.98"/>
    <n v="1.1633333333333333"/>
    <n v="10.329624714160262"/>
    <n v="3.5089374813875054"/>
    <m/>
    <m/>
    <m/>
    <m/>
    <m/>
    <n v="4"/>
    <n v="6.0634932150000012"/>
    <n v="0"/>
    <m/>
    <m/>
    <m/>
    <m/>
    <n v="10.77"/>
    <n v="0.53849999999999998"/>
    <m/>
    <m/>
    <m/>
    <n v="1"/>
    <n v="0"/>
    <m/>
  </r>
  <r>
    <x v="2"/>
    <x v="8"/>
    <n v="1.2535000000000003"/>
    <x v="4"/>
    <n v="10.7"/>
    <n v="0.48"/>
    <n v="1"/>
    <n v="1.4178333333333335"/>
    <n v="1.2089166666666666"/>
    <n v="16.214534345833336"/>
    <n v="1.936226384260461"/>
    <n v="0.98"/>
    <n v="1.1633333333333333"/>
    <n v="10.262486949072871"/>
    <n v="3.4808210125000034"/>
    <m/>
    <m/>
    <m/>
    <m/>
    <m/>
    <n v="4"/>
    <n v="6.0615081666666679"/>
    <n v="0"/>
    <m/>
    <m/>
    <m/>
    <m/>
    <n v="10.7"/>
    <n v="0.53500000000000003"/>
    <m/>
    <m/>
    <m/>
    <n v="1"/>
    <n v="0"/>
    <m/>
  </r>
  <r>
    <x v="2"/>
    <x v="8"/>
    <n v="1.2112500000000002"/>
    <x v="4"/>
    <n v="2.25"/>
    <n v="0.48"/>
    <n v="1"/>
    <n v="1.4037500000000001"/>
    <n v="1.201875"/>
    <n v="3.2754849609375003"/>
    <n v="0.40715040790523715"/>
    <n v="0.98"/>
    <n v="1.1633333333333333"/>
    <n v="2.1579995920947628"/>
    <n v="0.59783496093750044"/>
    <m/>
    <m/>
    <m/>
    <m/>
    <m/>
    <n v="0"/>
    <n v="0"/>
    <n v="0"/>
    <m/>
    <m/>
    <m/>
    <m/>
    <n v="2.25"/>
    <n v="0.1125"/>
    <m/>
    <m/>
    <m/>
    <n v="1"/>
    <n v="0"/>
    <m/>
  </r>
  <r>
    <x v="2"/>
    <x v="8"/>
    <n v="1.2175815000000001"/>
    <x v="4"/>
    <n v="3.5163000000000002"/>
    <n v="0.48"/>
    <n v="1"/>
    <n v="1.4058605"/>
    <n v="1.2029302500000001"/>
    <n v="5.1502037132428171"/>
    <n v="0.63629465747430469"/>
    <n v="0.98"/>
    <n v="1.1633333333333333"/>
    <n v="3.3725217625256958"/>
    <n v="0.96557229324281657"/>
    <m/>
    <m/>
    <m/>
    <m/>
    <m/>
    <n v="1"/>
    <n v="1.4646656181903752"/>
    <n v="0"/>
    <m/>
    <m/>
    <m/>
    <m/>
    <n v="3.5163000000000002"/>
    <n v="0.17581500000000003"/>
    <m/>
    <m/>
    <m/>
    <n v="1"/>
    <n v="0"/>
    <m/>
  </r>
  <r>
    <x v="2"/>
    <x v="8"/>
    <n v="1.2107000000000001"/>
    <x v="4"/>
    <n v="2.14"/>
    <n v="0.48"/>
    <n v="1"/>
    <n v="1.4035666666666666"/>
    <n v="1.2017833333333332"/>
    <n v="3.1136980347666667"/>
    <n v="0.38724527685209226"/>
    <n v="0.98"/>
    <n v="1.1633333333333333"/>
    <n v="2.0524973898145742"/>
    <n v="0.56695536809999991"/>
    <m/>
    <m/>
    <m/>
    <m/>
    <m/>
    <n v="0"/>
    <n v="0"/>
    <n v="0"/>
    <m/>
    <m/>
    <m/>
    <m/>
    <n v="2.14"/>
    <n v="0.10700000000000001"/>
    <m/>
    <m/>
    <m/>
    <n v="1"/>
    <n v="0"/>
    <m/>
  </r>
  <r>
    <x v="2"/>
    <x v="8"/>
    <n v="1.2165500000000002"/>
    <x v="4"/>
    <n v="3.31"/>
    <n v="0.48"/>
    <n v="1"/>
    <n v="1.4055166666666667"/>
    <n v="1.2027583333333334"/>
    <n v="4.8432438028791678"/>
    <n v="0.59896348896281559"/>
    <n v="0.98"/>
    <n v="1.1633333333333333"/>
    <n v="3.174657177703851"/>
    <n v="0.90412313621250107"/>
    <m/>
    <m/>
    <m/>
    <m/>
    <m/>
    <n v="1"/>
    <n v="1.4632156504166669"/>
    <n v="0"/>
    <m/>
    <m/>
    <m/>
    <m/>
    <n v="3.31"/>
    <n v="0.16550000000000001"/>
    <m/>
    <m/>
    <m/>
    <n v="1"/>
    <n v="0"/>
    <m/>
  </r>
  <r>
    <x v="2"/>
    <x v="8"/>
    <n v="1.2117000000000002"/>
    <x v="4"/>
    <n v="2.34"/>
    <n v="0.48"/>
    <n v="1"/>
    <n v="1.4039000000000001"/>
    <n v="1.2019500000000001"/>
    <n v="3.4079825871000007"/>
    <n v="0.42343642422144662"/>
    <n v="0.98"/>
    <n v="1.1633333333333333"/>
    <n v="2.2443195757785532"/>
    <n v="0.62322658710000089"/>
    <m/>
    <m/>
    <m/>
    <m/>
    <m/>
    <n v="0"/>
    <n v="0"/>
    <n v="0"/>
    <m/>
    <m/>
    <m/>
    <m/>
    <n v="2.34"/>
    <n v="0.11699999999999999"/>
    <m/>
    <m/>
    <m/>
    <n v="1"/>
    <n v="0"/>
    <m/>
  </r>
  <r>
    <x v="2"/>
    <x v="8"/>
    <n v="1.2155500000000001"/>
    <x v="4"/>
    <n v="3.11"/>
    <n v="0.48"/>
    <n v="1"/>
    <n v="1.4051833333333335"/>
    <n v="1.2025916666666667"/>
    <n v="4.5462300342958342"/>
    <n v="0.56277234159346112"/>
    <n v="0.98"/>
    <n v="1.1633333333333333"/>
    <n v="2.982834991739872"/>
    <n v="0.84512270096250131"/>
    <m/>
    <m/>
    <m/>
    <m/>
    <m/>
    <n v="1"/>
    <n v="1.4618103004166669"/>
    <n v="0"/>
    <m/>
    <m/>
    <m/>
    <m/>
    <n v="3.11"/>
    <n v="0.1555"/>
    <m/>
    <m/>
    <m/>
    <n v="1"/>
    <n v="0"/>
    <m/>
  </r>
  <r>
    <x v="2"/>
    <x v="8"/>
    <n v="1.2152000000000003"/>
    <x v="4"/>
    <n v="3.04"/>
    <n v="0.48"/>
    <n v="1"/>
    <n v="1.4050666666666667"/>
    <n v="1.2025333333333332"/>
    <n v="4.4424082602666672"/>
    <n v="0.55010544001418715"/>
    <n v="0.98"/>
    <n v="1.1633333333333333"/>
    <n v="2.9156972266524797"/>
    <n v="0.8246055936000003"/>
    <m/>
    <m/>
    <m/>
    <m/>
    <m/>
    <n v="1"/>
    <n v="1.461318506666667"/>
    <n v="0"/>
    <m/>
    <m/>
    <m/>
    <m/>
    <n v="3.04"/>
    <n v="0.15200000000000002"/>
    <m/>
    <m/>
    <m/>
    <n v="1"/>
    <n v="0"/>
    <m/>
  </r>
  <r>
    <x v="2"/>
    <x v="8"/>
    <n v="1.2160000000000002"/>
    <x v="4"/>
    <n v="3.2"/>
    <n v="0.48"/>
    <n v="1"/>
    <n v="1.4053333333333333"/>
    <n v="1.2026666666666666"/>
    <n v="4.6798165333333337"/>
    <n v="0.57905835790967064"/>
    <n v="0.98"/>
    <n v="1.1633333333333333"/>
    <n v="3.0691549754236629"/>
    <n v="0.87160320000000002"/>
    <m/>
    <m/>
    <m/>
    <m/>
    <m/>
    <n v="1"/>
    <n v="1.4624426666666668"/>
    <n v="0"/>
    <m/>
    <m/>
    <m/>
    <m/>
    <n v="3.2"/>
    <n v="0.16000000000000003"/>
    <m/>
    <m/>
    <m/>
    <n v="1"/>
    <n v="0"/>
    <m/>
  </r>
  <r>
    <x v="2"/>
    <x v="8"/>
    <n v="1.2241000000000002"/>
    <x v="4"/>
    <n v="4.82"/>
    <n v="0.48"/>
    <n v="1"/>
    <n v="1.4080333333333335"/>
    <n v="1.2040166666666667"/>
    <n v="7.1038933840333351"/>
    <n v="0.87220665160144151"/>
    <n v="0.98"/>
    <n v="1.1633333333333333"/>
    <n v="4.622914681731892"/>
    <n v="1.367772050700002"/>
    <m/>
    <m/>
    <m/>
    <m/>
    <m/>
    <n v="1"/>
    <n v="1.473836801666667"/>
    <n v="0"/>
    <m/>
    <m/>
    <m/>
    <m/>
    <n v="4.82"/>
    <n v="0.24100000000000002"/>
    <m/>
    <m/>
    <m/>
    <n v="1"/>
    <n v="0"/>
    <m/>
  </r>
  <r>
    <x v="2"/>
    <x v="8"/>
    <n v="1.2253000000000003"/>
    <x v="4"/>
    <n v="5.0599999999999996"/>
    <n v="0.48"/>
    <n v="1"/>
    <n v="1.4084333333333334"/>
    <n v="1.2042166666666667"/>
    <n v="7.4661650092333351"/>
    <n v="0.91563602844466663"/>
    <n v="0.98"/>
    <n v="1.1633333333333333"/>
    <n v="4.853101304888666"/>
    <n v="1.4444276759000028"/>
    <m/>
    <m/>
    <m/>
    <m/>
    <m/>
    <n v="2"/>
    <n v="2.951053363333334"/>
    <n v="0"/>
    <m/>
    <m/>
    <m/>
    <m/>
    <n v="5.0599999999999996"/>
    <n v="0.253"/>
    <m/>
    <m/>
    <m/>
    <n v="1"/>
    <n v="0"/>
    <m/>
  </r>
  <r>
    <x v="2"/>
    <x v="8"/>
    <n v="1.2025000000000001"/>
    <x v="4"/>
    <n v="0.5"/>
    <n v="0.48"/>
    <n v="1"/>
    <n v="1.4008333333333334"/>
    <n v="1.2004166666666667"/>
    <n v="0.72175052083333346"/>
    <n v="9.0477868423386038E-2"/>
    <n v="0.98"/>
    <n v="1.1633333333333333"/>
    <n v="0.47955546490994727"/>
    <n v="0.12671718750000016"/>
    <m/>
    <m/>
    <m/>
    <m/>
    <m/>
    <n v="0"/>
    <n v="0"/>
    <n v="0"/>
    <m/>
    <m/>
    <m/>
    <m/>
    <n v="0.5"/>
    <n v="2.5000000000000001E-2"/>
    <m/>
    <m/>
    <m/>
    <n v="1"/>
    <n v="0"/>
    <m/>
  </r>
  <r>
    <x v="2"/>
    <x v="8"/>
    <n v="1.2047500000000002"/>
    <x v="4"/>
    <n v="0.95"/>
    <n v="0.48"/>
    <n v="1"/>
    <n v="1.4015833333333334"/>
    <n v="1.2007916666666667"/>
    <n v="1.3743210723958337"/>
    <n v="0.17190795000443346"/>
    <n v="0.98"/>
    <n v="1.1633333333333333"/>
    <n v="0.91115538332889978"/>
    <n v="0.24375773906250031"/>
    <m/>
    <m/>
    <m/>
    <m/>
    <m/>
    <n v="0"/>
    <n v="0"/>
    <n v="0"/>
    <m/>
    <m/>
    <m/>
    <m/>
    <n v="0.95"/>
    <n v="4.7500000000000001E-2"/>
    <m/>
    <m/>
    <m/>
    <n v="1"/>
    <n v="0"/>
    <m/>
  </r>
  <r>
    <x v="2"/>
    <x v="8"/>
    <n v="1.2025000000000001"/>
    <x v="4"/>
    <n v="0.5"/>
    <n v="0.48"/>
    <n v="1"/>
    <n v="1.4008333333333334"/>
    <n v="1.2004166666666667"/>
    <n v="0.72175052083333346"/>
    <n v="9.0477868423386038E-2"/>
    <n v="0.98"/>
    <n v="1.1633333333333333"/>
    <n v="0.47955546490994727"/>
    <n v="0.12671718750000016"/>
    <m/>
    <m/>
    <m/>
    <m/>
    <m/>
    <n v="0"/>
    <n v="0"/>
    <n v="0"/>
    <m/>
    <m/>
    <m/>
    <m/>
    <n v="0.5"/>
    <n v="2.5000000000000001E-2"/>
    <m/>
    <m/>
    <m/>
    <n v="1"/>
    <n v="0"/>
    <m/>
  </r>
  <r>
    <x v="2"/>
    <x v="8"/>
    <n v="1.2098000000000002"/>
    <x v="4"/>
    <n v="1.96"/>
    <n v="0.48"/>
    <n v="1"/>
    <n v="1.4032666666666667"/>
    <n v="1.2016333333333333"/>
    <n v="2.8493225730666674"/>
    <n v="0.35467324421967328"/>
    <n v="0.98"/>
    <n v="1.1633333333333333"/>
    <n v="1.8798574224469933"/>
    <n v="0.51679190640000083"/>
    <m/>
    <m/>
    <m/>
    <m/>
    <m/>
    <n v="0"/>
    <n v="0"/>
    <n v="0"/>
    <m/>
    <m/>
    <m/>
    <m/>
    <n v="1.96"/>
    <n v="9.8000000000000004E-2"/>
    <m/>
    <m/>
    <m/>
    <n v="1"/>
    <n v="0"/>
    <m/>
  </r>
  <r>
    <x v="2"/>
    <x v="8"/>
    <n v="1.2025000000000001"/>
    <x v="4"/>
    <n v="0.5"/>
    <n v="0.48"/>
    <n v="1"/>
    <n v="1.4008333333333334"/>
    <n v="1.2004166666666667"/>
    <n v="0.72175052083333346"/>
    <n v="9.0477868423386038E-2"/>
    <n v="0.98"/>
    <n v="1.1633333333333333"/>
    <n v="0.47955546490994727"/>
    <n v="0.12671718750000016"/>
    <m/>
    <m/>
    <m/>
    <m/>
    <m/>
    <n v="0"/>
    <n v="0"/>
    <n v="0"/>
    <m/>
    <m/>
    <m/>
    <m/>
    <n v="0.5"/>
    <n v="2.5000000000000001E-2"/>
    <m/>
    <m/>
    <m/>
    <n v="1"/>
    <n v="0"/>
    <m/>
  </r>
  <r>
    <x v="2"/>
    <x v="8"/>
    <n v="1.2152000000000003"/>
    <x v="4"/>
    <n v="3.04"/>
    <n v="0.48"/>
    <n v="1"/>
    <n v="1.4050666666666667"/>
    <n v="1.2025333333333332"/>
    <n v="4.4424082602666672"/>
    <n v="0.55010544001418715"/>
    <n v="0.98"/>
    <n v="1.1633333333333333"/>
    <n v="2.9156972266524797"/>
    <n v="0.8246055936000003"/>
    <m/>
    <m/>
    <m/>
    <m/>
    <m/>
    <n v="1"/>
    <n v="1.461318506666667"/>
    <n v="0"/>
    <m/>
    <m/>
    <m/>
    <m/>
    <n v="3.04"/>
    <n v="0.15200000000000002"/>
    <m/>
    <m/>
    <m/>
    <n v="1"/>
    <n v="0"/>
    <m/>
  </r>
  <r>
    <x v="2"/>
    <x v="8"/>
    <n v="1.2215000000000003"/>
    <x v="4"/>
    <n v="4.3"/>
    <n v="0.48"/>
    <n v="1"/>
    <n v="1.4071666666666667"/>
    <n v="1.2035833333333334"/>
    <n v="6.321761279166668"/>
    <n v="0.77810966844111984"/>
    <n v="0.98"/>
    <n v="1.1633333333333333"/>
    <n v="4.1241769982255461"/>
    <n v="1.2044746125000021"/>
    <m/>
    <m/>
    <m/>
    <m/>
    <m/>
    <n v="1"/>
    <n v="1.4701770416666671"/>
    <n v="0"/>
    <m/>
    <m/>
    <m/>
    <m/>
    <n v="4.3"/>
    <n v="0.215"/>
    <m/>
    <m/>
    <m/>
    <n v="1"/>
    <n v="0"/>
    <m/>
  </r>
  <r>
    <x v="2"/>
    <x v="8"/>
    <n v="1.2114000000000003"/>
    <x v="4"/>
    <n v="2.2799999999999998"/>
    <n v="0.48"/>
    <n v="1"/>
    <n v="1.4038000000000002"/>
    <n v="1.2019000000000002"/>
    <n v="3.3196381848000005"/>
    <n v="0.41257908001064031"/>
    <n v="0.98"/>
    <n v="1.1633333333333333"/>
    <n v="2.1867729199893597"/>
    <n v="0.60628618480000052"/>
    <m/>
    <m/>
    <m/>
    <m/>
    <m/>
    <n v="0"/>
    <n v="0"/>
    <n v="0"/>
    <m/>
    <m/>
    <m/>
    <m/>
    <n v="2.2799999999999998"/>
    <n v="0.11399999999999999"/>
    <m/>
    <m/>
    <m/>
    <n v="1"/>
    <n v="0"/>
    <m/>
  </r>
  <r>
    <x v="2"/>
    <x v="8"/>
    <n v="1.2047500000000002"/>
    <x v="4"/>
    <n v="0.95"/>
    <n v="0.48"/>
    <n v="1"/>
    <n v="1.4015833333333334"/>
    <n v="1.2007916666666667"/>
    <n v="1.3743210723958337"/>
    <n v="0.17190795000443346"/>
    <n v="0.98"/>
    <n v="1.1633333333333333"/>
    <n v="0.91115538332889978"/>
    <n v="0.24375773906250031"/>
    <m/>
    <m/>
    <m/>
    <m/>
    <m/>
    <n v="0"/>
    <n v="0"/>
    <n v="0"/>
    <m/>
    <m/>
    <m/>
    <m/>
    <n v="0.95"/>
    <n v="4.7500000000000001E-2"/>
    <m/>
    <m/>
    <m/>
    <n v="1"/>
    <n v="0"/>
    <m/>
  </r>
  <r>
    <x v="2"/>
    <x v="8"/>
    <n v="1.2202500000000003"/>
    <x v="4"/>
    <n v="4.05"/>
    <n v="0.48"/>
    <n v="1"/>
    <n v="1.4067500000000002"/>
    <n v="1.2033750000000001"/>
    <n v="5.9470942921875016"/>
    <n v="0.73287073422942683"/>
    <n v="0.98"/>
    <n v="1.1633333333333333"/>
    <n v="3.8843992657705728"/>
    <n v="1.1273242921875024"/>
    <m/>
    <m/>
    <m/>
    <m/>
    <m/>
    <n v="1"/>
    <n v="1.4684183437500005"/>
    <n v="0"/>
    <m/>
    <m/>
    <m/>
    <m/>
    <n v="4.05"/>
    <n v="0.20250000000000001"/>
    <m/>
    <m/>
    <m/>
    <n v="1"/>
    <n v="0"/>
    <m/>
  </r>
  <r>
    <x v="2"/>
    <x v="8"/>
    <n v="1.2125395000000001"/>
    <x v="4"/>
    <n v="2.5078999999999998"/>
    <n v="0.48"/>
    <n v="1"/>
    <n v="1.4041798333333333"/>
    <n v="1.2020899166666665"/>
    <n v="3.6554686601765329"/>
    <n v="0.45381889243801965"/>
    <n v="0.98"/>
    <n v="1.1633333333333333"/>
    <n v="2.4053543008953135"/>
    <n v="0.67090046684319971"/>
    <m/>
    <m/>
    <m/>
    <m/>
    <m/>
    <n v="1"/>
    <n v="1.4575815065100417"/>
    <n v="0"/>
    <m/>
    <m/>
    <m/>
    <m/>
    <n v="2.5078999999999998"/>
    <n v="0.12539500000000001"/>
    <m/>
    <m/>
    <m/>
    <n v="1"/>
    <n v="0"/>
    <m/>
  </r>
  <r>
    <x v="2"/>
    <x v="8"/>
    <n v="1.2191935000000003"/>
    <x v="4"/>
    <n v="3.8386999999999998"/>
    <n v="0.48"/>
    <n v="1"/>
    <n v="1.4063978333333333"/>
    <n v="1.2031989166666666"/>
    <n v="5.6311130138951118"/>
    <n v="0.69463478703370396"/>
    <n v="0.98"/>
    <n v="1.1633333333333333"/>
    <n v="3.6817391262996297"/>
    <n v="1.0628041005617783"/>
    <m/>
    <m/>
    <m/>
    <m/>
    <m/>
    <n v="1"/>
    <n v="1.4669322984070419"/>
    <n v="0"/>
    <m/>
    <m/>
    <m/>
    <m/>
    <n v="3.8386999999999998"/>
    <n v="0.19193499999999999"/>
    <m/>
    <m/>
    <m/>
    <n v="1"/>
    <n v="0"/>
    <m/>
  </r>
  <r>
    <x v="2"/>
    <x v="8"/>
    <n v="1.2125395000000001"/>
    <x v="4"/>
    <n v="2.5078999999999998"/>
    <n v="0.48"/>
    <n v="1"/>
    <n v="1.4041798333333333"/>
    <n v="1.2020899166666665"/>
    <n v="3.6554686601765329"/>
    <n v="0.45381889243801965"/>
    <n v="0.98"/>
    <n v="1.1633333333333333"/>
    <n v="2.4053543008953135"/>
    <n v="0.67090046684319971"/>
    <m/>
    <m/>
    <m/>
    <m/>
    <m/>
    <n v="1"/>
    <n v="1.4575815065100417"/>
    <n v="0"/>
    <m/>
    <m/>
    <m/>
    <m/>
    <n v="2.5078999999999998"/>
    <n v="0.12539500000000001"/>
    <m/>
    <m/>
    <m/>
    <n v="1"/>
    <n v="0"/>
    <m/>
  </r>
  <r>
    <x v="2"/>
    <x v="8"/>
    <n v="1.2191935000000003"/>
    <x v="4"/>
    <n v="3.8386999999999998"/>
    <n v="0.48"/>
    <n v="1"/>
    <n v="1.4063978333333333"/>
    <n v="1.2031989166666666"/>
    <n v="5.6311130138951118"/>
    <n v="0.69463478703370396"/>
    <n v="0.98"/>
    <n v="1.1633333333333333"/>
    <n v="3.6817391262996297"/>
    <n v="1.0628041005617783"/>
    <m/>
    <m/>
    <m/>
    <m/>
    <m/>
    <n v="1"/>
    <n v="1.4669322984070419"/>
    <n v="0"/>
    <m/>
    <m/>
    <m/>
    <m/>
    <n v="3.8386999999999998"/>
    <n v="0.19193499999999999"/>
    <m/>
    <m/>
    <m/>
    <n v="1"/>
    <n v="0"/>
    <m/>
  </r>
  <r>
    <x v="2"/>
    <x v="8"/>
    <n v="1.2125395000000001"/>
    <x v="4"/>
    <n v="2.5078999999999998"/>
    <n v="0.48"/>
    <n v="1"/>
    <n v="1.4041798333333333"/>
    <n v="1.2020899166666665"/>
    <n v="3.6554686601765329"/>
    <n v="0.45381889243801965"/>
    <n v="0.98"/>
    <n v="1.1633333333333333"/>
    <n v="2.4053543008953135"/>
    <n v="0.67090046684319971"/>
    <m/>
    <m/>
    <m/>
    <m/>
    <m/>
    <n v="1"/>
    <n v="1.4575815065100417"/>
    <n v="0"/>
    <m/>
    <m/>
    <m/>
    <m/>
    <n v="2.5078999999999998"/>
    <n v="0.12539500000000001"/>
    <m/>
    <m/>
    <m/>
    <n v="1"/>
    <n v="0"/>
    <m/>
  </r>
  <r>
    <x v="2"/>
    <x v="8"/>
    <n v="1.2191935000000003"/>
    <x v="4"/>
    <n v="3.8386999999999998"/>
    <n v="0.48"/>
    <n v="1"/>
    <n v="1.4063978333333333"/>
    <n v="1.2031989166666666"/>
    <n v="5.6311130138951118"/>
    <n v="0.69463478703370396"/>
    <n v="0.98"/>
    <n v="1.1633333333333333"/>
    <n v="3.6817391262996297"/>
    <n v="1.0628041005617783"/>
    <m/>
    <m/>
    <m/>
    <m/>
    <m/>
    <n v="1"/>
    <n v="1.4669322984070419"/>
    <n v="0"/>
    <m/>
    <m/>
    <m/>
    <m/>
    <n v="3.8386999999999998"/>
    <n v="0.19193499999999999"/>
    <m/>
    <m/>
    <m/>
    <n v="1"/>
    <n v="0"/>
    <m/>
  </r>
  <r>
    <x v="2"/>
    <x v="8"/>
    <n v="1.2125395000000001"/>
    <x v="4"/>
    <n v="2.5078999999999998"/>
    <n v="0.48"/>
    <n v="1"/>
    <n v="1.4041798333333333"/>
    <n v="1.2020899166666665"/>
    <n v="3.6554686601765329"/>
    <n v="0.45381889243801965"/>
    <n v="0.98"/>
    <n v="1.1633333333333333"/>
    <n v="2.4053543008953135"/>
    <n v="0.67090046684319971"/>
    <m/>
    <m/>
    <m/>
    <m/>
    <m/>
    <n v="1"/>
    <n v="1.4575815065100417"/>
    <n v="0"/>
    <m/>
    <m/>
    <m/>
    <m/>
    <n v="2.5078999999999998"/>
    <n v="0.12539500000000001"/>
    <m/>
    <m/>
    <m/>
    <n v="1"/>
    <n v="0"/>
    <m/>
  </r>
  <r>
    <x v="2"/>
    <x v="8"/>
    <n v="1.2191935000000003"/>
    <x v="4"/>
    <n v="3.8386999999999998"/>
    <n v="0.48"/>
    <n v="1"/>
    <n v="1.4063978333333333"/>
    <n v="1.2031989166666666"/>
    <n v="5.6311130138951118"/>
    <n v="0.69463478703370396"/>
    <n v="0.98"/>
    <n v="1.1633333333333333"/>
    <n v="3.6817391262996297"/>
    <n v="1.0628041005617783"/>
    <m/>
    <m/>
    <m/>
    <m/>
    <m/>
    <n v="1"/>
    <n v="1.4669322984070419"/>
    <n v="0"/>
    <m/>
    <m/>
    <m/>
    <m/>
    <n v="3.8386999999999998"/>
    <n v="0.19193499999999999"/>
    <m/>
    <m/>
    <m/>
    <n v="1"/>
    <n v="0"/>
    <m/>
  </r>
  <r>
    <x v="2"/>
    <x v="8"/>
    <n v="1.2158895000000003"/>
    <x v="4"/>
    <n v="3.1779000000000002"/>
    <n v="0.48"/>
    <n v="1"/>
    <n v="1.4052965000000002"/>
    <n v="1.2026482500000002"/>
    <n v="4.6470030628947612"/>
    <n v="0.57505923612535703"/>
    <n v="0.98"/>
    <n v="1.1633333333333333"/>
    <n v="3.047958623874643"/>
    <n v="0.86509020289476091"/>
    <m/>
    <m/>
    <m/>
    <m/>
    <m/>
    <n v="1"/>
    <n v="1.4622873793683755"/>
    <n v="0"/>
    <m/>
    <m/>
    <m/>
    <m/>
    <n v="3.1779000000000002"/>
    <n v="0.15889500000000001"/>
    <m/>
    <m/>
    <m/>
    <n v="1"/>
    <n v="0"/>
    <m/>
  </r>
  <r>
    <x v="2"/>
    <x v="8"/>
    <n v="1.2220980000000001"/>
    <x v="4"/>
    <n v="4.4196"/>
    <n v="0.48"/>
    <n v="1"/>
    <n v="1.4073660000000001"/>
    <n v="1.2036830000000001"/>
    <n v="6.5013137468135076"/>
    <n v="0.79975197456799385"/>
    <n v="0.98"/>
    <n v="1.1633333333333333"/>
    <n v="4.2388866654320063"/>
    <n v="1.2416951068135074"/>
    <m/>
    <m/>
    <m/>
    <m/>
    <m/>
    <n v="1"/>
    <n v="1.4710185869340002"/>
    <n v="0"/>
    <m/>
    <m/>
    <m/>
    <m/>
    <n v="4.4196"/>
    <n v="0.22098000000000001"/>
    <m/>
    <m/>
    <m/>
    <n v="1"/>
    <n v="0"/>
    <m/>
  </r>
  <r>
    <x v="2"/>
    <x v="8"/>
    <n v="1.2085110000000001"/>
    <x v="4"/>
    <n v="1.7021999999999999"/>
    <n v="0.48"/>
    <n v="1"/>
    <n v="1.4028370000000001"/>
    <n v="1.2014184999999999"/>
    <n v="2.4714709442912275"/>
    <n v="0.30802285526057543"/>
    <n v="0.98"/>
    <n v="1.1633333333333333"/>
    <n v="1.6325986247394244"/>
    <n v="0.44573946429122779"/>
    <m/>
    <m/>
    <m/>
    <m/>
    <m/>
    <n v="0"/>
    <n v="0"/>
    <n v="0"/>
    <m/>
    <m/>
    <m/>
    <m/>
    <n v="1.7021999999999999"/>
    <n v="8.5110000000000005E-2"/>
    <m/>
    <m/>
    <m/>
    <n v="1"/>
    <n v="0"/>
    <m/>
  </r>
  <r>
    <x v="2"/>
    <x v="8"/>
    <n v="1.2085110000000001"/>
    <x v="4"/>
    <n v="1.7021999999999999"/>
    <n v="0.48"/>
    <n v="1"/>
    <n v="1.4028370000000001"/>
    <n v="1.2014184999999999"/>
    <n v="2.4714709442912275"/>
    <n v="0.30802285526057543"/>
    <n v="0.98"/>
    <n v="1.1633333333333333"/>
    <n v="1.6325986247394244"/>
    <n v="0.44573946429122779"/>
    <m/>
    <m/>
    <m/>
    <m/>
    <m/>
    <n v="0"/>
    <n v="0"/>
    <n v="0"/>
    <m/>
    <m/>
    <m/>
    <m/>
    <n v="1.7021999999999999"/>
    <n v="8.5110000000000005E-2"/>
    <m/>
    <m/>
    <m/>
    <n v="1"/>
    <n v="0"/>
    <m/>
  </r>
  <r>
    <x v="2"/>
    <x v="8"/>
    <n v="1.2506000000000002"/>
    <x v="4"/>
    <n v="10.119999999999999"/>
    <n v="0.48"/>
    <n v="1"/>
    <n v="1.4168666666666667"/>
    <n v="1.2084333333333332"/>
    <n v="15.294019273866665"/>
    <n v="1.8312720568893333"/>
    <n v="0.98"/>
    <n v="1.1633333333333333"/>
    <n v="9.706202609777332"/>
    <n v="3.2505446072000002"/>
    <m/>
    <m/>
    <m/>
    <m/>
    <m/>
    <n v="4"/>
    <n v="6.0450669066666674"/>
    <n v="0"/>
    <m/>
    <m/>
    <m/>
    <m/>
    <n v="10.119999999999999"/>
    <n v="0.50600000000000001"/>
    <m/>
    <m/>
    <m/>
    <n v="1"/>
    <n v="0"/>
    <m/>
  </r>
  <r>
    <x v="2"/>
    <x v="8"/>
    <n v="1.2161000000000002"/>
    <x v="4"/>
    <n v="3.22"/>
    <n v="0.48"/>
    <n v="1"/>
    <n v="1.4053666666666667"/>
    <n v="1.2026833333333333"/>
    <n v="4.7095179093666673"/>
    <n v="0.58267747264660608"/>
    <n v="0.98"/>
    <n v="1.1633333333333333"/>
    <n v="3.0883371940200606"/>
    <n v="0.87750324270000046"/>
    <m/>
    <m/>
    <m/>
    <m/>
    <m/>
    <n v="1"/>
    <n v="1.4625832016666669"/>
    <n v="0"/>
    <m/>
    <m/>
    <m/>
    <m/>
    <n v="3.22"/>
    <n v="0.16100000000000003"/>
    <m/>
    <m/>
    <m/>
    <n v="1"/>
    <n v="0"/>
    <m/>
  </r>
  <r>
    <x v="2"/>
    <x v="8"/>
    <n v="1.2113000000000003"/>
    <x v="4"/>
    <n v="2.2599999999999998"/>
    <n v="0.48"/>
    <n v="1"/>
    <n v="1.4037666666666668"/>
    <n v="1.2018833333333334"/>
    <n v="3.2902012965666674"/>
    <n v="0.40895996527370487"/>
    <n v="0.98"/>
    <n v="1.1633333333333333"/>
    <n v="2.1675907013929616"/>
    <n v="0.60065062990000095"/>
    <m/>
    <m/>
    <m/>
    <m/>
    <m/>
    <n v="0"/>
    <n v="0"/>
    <n v="0"/>
    <m/>
    <m/>
    <m/>
    <m/>
    <n v="2.2599999999999998"/>
    <n v="0.11299999999999999"/>
    <m/>
    <m/>
    <m/>
    <n v="1"/>
    <n v="0"/>
    <m/>
  </r>
  <r>
    <x v="2"/>
    <x v="8"/>
    <n v="1.2063500000000003"/>
    <x v="4"/>
    <n v="1.27"/>
    <n v="0.48"/>
    <n v="1"/>
    <n v="1.4021166666666667"/>
    <n v="1.2010583333333333"/>
    <n v="1.8400988349291671"/>
    <n v="0.22981378579540054"/>
    <n v="0.98"/>
    <n v="1.1633333333333333"/>
    <n v="1.2180708808712659"/>
    <n v="0.32871416826250077"/>
    <m/>
    <m/>
    <m/>
    <m/>
    <m/>
    <n v="0"/>
    <n v="0"/>
    <n v="0"/>
    <m/>
    <m/>
    <m/>
    <m/>
    <n v="1.27"/>
    <n v="6.3500000000000001E-2"/>
    <m/>
    <m/>
    <m/>
    <n v="1"/>
    <n v="0"/>
    <m/>
  </r>
  <r>
    <x v="2"/>
    <x v="8"/>
    <n v="1.2623000000000002"/>
    <x v="4"/>
    <n v="12.46"/>
    <n v="0.48"/>
    <n v="1"/>
    <n v="1.4207666666666667"/>
    <n v="1.2103833333333334"/>
    <n v="19.037221345566671"/>
    <n v="2.25470848111078"/>
    <n v="0.98"/>
    <n v="1.1633333333333333"/>
    <n v="11.950522185555887"/>
    <n v="4.2089906789000047"/>
    <m/>
    <m/>
    <m/>
    <m/>
    <m/>
    <n v="4"/>
    <n v="6.1114675266666678"/>
    <n v="0"/>
    <m/>
    <m/>
    <m/>
    <m/>
    <n v="12.46"/>
    <n v="0.62300000000000011"/>
    <m/>
    <m/>
    <m/>
    <n v="1"/>
    <n v="0"/>
    <m/>
  </r>
  <r>
    <x v="2"/>
    <x v="8"/>
    <n v="1.2857500000000002"/>
    <x v="4"/>
    <n v="17.149999999999999"/>
    <n v="0.48"/>
    <n v="1"/>
    <n v="1.4285833333333333"/>
    <n v="1.2142916666666665"/>
    <n v="26.775875003645833"/>
    <n v="3.1033908869221407"/>
    <n v="0.98"/>
    <n v="1.1633333333333333"/>
    <n v="16.448752446411191"/>
    <n v="6.3662316703124979"/>
    <m/>
    <m/>
    <m/>
    <m/>
    <m/>
    <n v="6"/>
    <n v="9.3676530625000005"/>
    <n v="0"/>
    <m/>
    <m/>
    <m/>
    <m/>
    <n v="17.149999999999999"/>
    <n v="0.85749999999999993"/>
    <m/>
    <m/>
    <m/>
    <n v="1"/>
    <n v="0"/>
    <m/>
  </r>
  <r>
    <x v="2"/>
    <x v="8"/>
    <n v="1.2680500000000001"/>
    <x v="4"/>
    <n v="13.61"/>
    <n v="0.48"/>
    <n v="1"/>
    <n v="1.4226833333333333"/>
    <n v="1.2113416666666668"/>
    <n v="20.905528903670838"/>
    <n v="2.462807578484568"/>
    <n v="0.98"/>
    <n v="1.1633333333333333"/>
    <n v="13.053499754848765"/>
    <n v="4.7087215703375058"/>
    <m/>
    <m/>
    <m/>
    <m/>
    <m/>
    <n v="5"/>
    <n v="7.6802090020833349"/>
    <n v="0"/>
    <m/>
    <m/>
    <m/>
    <m/>
    <n v="13.61"/>
    <n v="0.68049999999999999"/>
    <m/>
    <m/>
    <m/>
    <n v="1"/>
    <n v="0"/>
    <m/>
  </r>
  <r>
    <x v="2"/>
    <x v="8"/>
    <n v="1.2240800000000003"/>
    <x v="4"/>
    <n v="4.8159999999999998"/>
    <n v="0.48"/>
    <n v="1"/>
    <n v="1.4080266666666668"/>
    <n v="1.2040133333333334"/>
    <n v="7.097862415377068"/>
    <n v="0.87148282865405424"/>
    <n v="0.98"/>
    <n v="1.1633333333333333"/>
    <n v="4.6190782380126123"/>
    <n v="1.3665013487104014"/>
    <m/>
    <m/>
    <m/>
    <m/>
    <m/>
    <n v="1"/>
    <n v="1.4738086410666671"/>
    <n v="0"/>
    <m/>
    <m/>
    <m/>
    <m/>
    <n v="4.8159999999999998"/>
    <n v="0.24080000000000001"/>
    <m/>
    <m/>
    <m/>
    <n v="1"/>
    <n v="0"/>
    <m/>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8"/>
    <n v="1.2421895000000003"/>
    <x v="4"/>
    <n v="8.4379000000000008"/>
    <n v="0.48"/>
    <n v="1"/>
    <n v="1.4140631666666668"/>
    <n v="1.2070315833333334"/>
    <n v="12.651466273719887"/>
    <n v="1.5268864119393784"/>
    <n v="0.98"/>
    <n v="1.1633333333333333"/>
    <n v="8.0928821147272885"/>
    <n v="2.6098027470532212"/>
    <m/>
    <m/>
    <m/>
    <m/>
    <m/>
    <n v="3"/>
    <n v="4.498085876955126"/>
    <n v="0"/>
    <m/>
    <m/>
    <m/>
    <m/>
    <n v="8.4379000000000008"/>
    <n v="0.42189500000000008"/>
    <m/>
    <m/>
    <m/>
    <n v="0"/>
    <n v="1"/>
    <m/>
  </r>
  <r>
    <x v="2"/>
    <x v="8"/>
    <n v="1.2239775000000002"/>
    <x v="4"/>
    <n v="4.7954999999999997"/>
    <n v="0.48"/>
    <n v="1"/>
    <n v="1.4079925"/>
    <n v="1.2039962499999999"/>
    <n v="7.0669572469646198"/>
    <n v="0.86777323604869538"/>
    <n v="0.98"/>
    <n v="1.1633333333333333"/>
    <n v="4.5994164639513038"/>
    <n v="1.3599925469646212"/>
    <m/>
    <m/>
    <m/>
    <m/>
    <m/>
    <n v="1"/>
    <n v="1.4736643200843751"/>
    <n v="0"/>
    <m/>
    <m/>
    <m/>
    <m/>
    <n v="4.7954999999999997"/>
    <n v="0.23977499999999999"/>
    <m/>
    <m/>
    <m/>
    <n v="0"/>
    <n v="1"/>
    <m/>
  </r>
  <r>
    <x v="2"/>
    <x v="8"/>
    <n v="1.2342910000000002"/>
    <x v="4"/>
    <n v="6.8582000000000001"/>
    <n v="0.48"/>
    <n v="1"/>
    <n v="1.4114303333333333"/>
    <n v="1.2057151666666668"/>
    <n v="10.206396412350143"/>
    <n v="1.2410306344425324"/>
    <n v="0.98"/>
    <n v="1.1633333333333333"/>
    <n v="6.5777745788908009"/>
    <n v="2.044681199016809"/>
    <m/>
    <m/>
    <m/>
    <m/>
    <m/>
    <n v="2"/>
    <n v="2.9764067575603343"/>
    <n v="0"/>
    <m/>
    <m/>
    <m/>
    <m/>
    <n v="6.8582000000000001"/>
    <n v="0.34291000000000005"/>
    <m/>
    <m/>
    <m/>
    <n v="0"/>
    <n v="1"/>
    <m/>
  </r>
  <r>
    <x v="2"/>
    <x v="8"/>
    <n v="1.2501500000000001"/>
    <x v="4"/>
    <n v="10.029999999999999"/>
    <n v="0.48"/>
    <n v="1"/>
    <n v="1.4167166666666666"/>
    <n v="1.2083583333333334"/>
    <n v="15.151610579279168"/>
    <n v="1.8149860405731237"/>
    <n v="0.98"/>
    <n v="1.1633333333333333"/>
    <n v="9.6198826260935419"/>
    <n v="3.2152419126125018"/>
    <m/>
    <m/>
    <m/>
    <m/>
    <m/>
    <n v="4"/>
    <n v="6.042516681666668"/>
    <n v="0"/>
    <m/>
    <m/>
    <m/>
    <m/>
    <n v="10.029999999999999"/>
    <n v="0.50149999999999995"/>
    <m/>
    <m/>
    <m/>
    <n v="0"/>
    <n v="1"/>
    <m/>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6"/>
    <n v="1.2361380000000002"/>
    <x v="4"/>
    <n v="7.2275999999999998"/>
    <n v="0.72"/>
    <n v="1.4"/>
    <n v="1.812046"/>
    <n v="1.606023"/>
    <n v="14.348708969286003"/>
    <n v="2.942720288175892"/>
    <n v="1.22"/>
    <n v="1.6033333333333333"/>
    <n v="11.194947151824108"/>
    <n v="0"/>
    <m/>
    <m/>
    <m/>
    <m/>
    <m/>
    <n v="2"/>
    <n v="0"/>
    <n v="3.9705321183480007"/>
    <m/>
    <m/>
    <m/>
    <m/>
    <n v="10.118639999999999"/>
    <n v="1.0118639999999999"/>
    <m/>
    <m/>
    <m/>
    <n v="0"/>
    <n v="0"/>
    <n v="6"/>
  </r>
  <r>
    <x v="2"/>
    <x v="6"/>
    <n v="1.2361375000000001"/>
    <x v="4"/>
    <n v="7.2275"/>
    <n v="0.72"/>
    <n v="1.4"/>
    <n v="1.8120458333333334"/>
    <n v="1.6060229166666666"/>
    <n v="14.348503894399153"/>
    <n v="2.9426795731351016"/>
    <n v="1.22"/>
    <n v="1.6033333333333333"/>
    <n v="11.194792260198232"/>
    <n v="0"/>
    <m/>
    <m/>
    <m/>
    <m/>
    <m/>
    <n v="2"/>
    <n v="0"/>
    <n v="3.9705303063020838"/>
    <m/>
    <m/>
    <m/>
    <m/>
    <n v="10.118499999999999"/>
    <n v="1.0118499999999999"/>
    <m/>
    <m/>
    <m/>
    <n v="0"/>
    <n v="0"/>
    <n v="6"/>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8"/>
    <n v="1.2361380000000002"/>
    <x v="4"/>
    <n v="7.2275999999999998"/>
    <n v="0.48"/>
    <n v="1"/>
    <n v="1.4120460000000001"/>
    <n v="1.2060230000000001"/>
    <n v="10.774984565766005"/>
    <n v="1.3078756836337297"/>
    <n v="0.98"/>
    <n v="1.1633333333333333"/>
    <n v="6.9320701563662688"/>
    <n v="2.1736587257660052"/>
    <m/>
    <m/>
    <m/>
    <m/>
    <m/>
    <n v="2"/>
    <n v="2.9816217183480007"/>
    <n v="0"/>
    <m/>
    <m/>
    <m/>
    <m/>
    <n v="7.2275999999999998"/>
    <n v="0.36138000000000003"/>
    <m/>
    <m/>
    <m/>
    <n v="1"/>
    <n v="0"/>
    <m/>
  </r>
  <r>
    <x v="2"/>
    <x v="8"/>
    <n v="1.2361375000000001"/>
    <x v="4"/>
    <n v="7.2275"/>
    <n v="0.48"/>
    <n v="1"/>
    <n v="1.4120458333333334"/>
    <n v="1.2060229166666667"/>
    <n v="10.774830381899156"/>
    <n v="1.3078575880600452"/>
    <n v="0.98"/>
    <n v="1.1633333333333333"/>
    <n v="6.9319742452732882"/>
    <n v="2.1736235485658213"/>
    <m/>
    <m/>
    <m/>
    <m/>
    <m/>
    <n v="2"/>
    <n v="2.9816203063020836"/>
    <n v="0"/>
    <m/>
    <m/>
    <m/>
    <m/>
    <n v="7.2275"/>
    <n v="0.361375"/>
    <m/>
    <m/>
    <m/>
    <n v="1"/>
    <n v="0"/>
    <m/>
  </r>
  <r>
    <x v="2"/>
    <x v="8"/>
    <n v="1.2085430000000001"/>
    <x v="4"/>
    <n v="1.7085999999999999"/>
    <n v="0.48"/>
    <n v="1"/>
    <n v="1.4028476666666667"/>
    <n v="1.2014238333333334"/>
    <n v="2.4808399808026338"/>
    <n v="0.30918097197639477"/>
    <n v="0.98"/>
    <n v="1.1633333333333333"/>
    <n v="1.6387369346902718"/>
    <n v="0.44749207413596714"/>
    <m/>
    <m/>
    <m/>
    <m/>
    <m/>
    <n v="0"/>
    <n v="0"/>
    <n v="0"/>
    <m/>
    <m/>
    <m/>
    <m/>
    <n v="1.7085999999999999"/>
    <n v="8.5430000000000006E-2"/>
    <m/>
    <m/>
    <m/>
    <n v="1"/>
    <n v="0"/>
    <m/>
  </r>
  <r>
    <x v="2"/>
    <x v="8"/>
    <n v="1.2066425000000003"/>
    <x v="4"/>
    <n v="1.3285"/>
    <n v="0.48"/>
    <n v="1"/>
    <n v="1.4022141666666668"/>
    <n v="1.2011070833333335"/>
    <n v="1.9254041552746846"/>
    <n v="0.2403996964009367"/>
    <n v="0.98"/>
    <n v="1.1633333333333333"/>
    <n v="1.27417887026573"/>
    <n v="0.34440058860801792"/>
    <m/>
    <m/>
    <m/>
    <m/>
    <m/>
    <n v="0"/>
    <n v="0"/>
    <n v="0"/>
    <m/>
    <m/>
    <m/>
    <m/>
    <n v="1.3285"/>
    <n v="6.6424999999999998E-2"/>
    <m/>
    <m/>
    <m/>
    <n v="1"/>
    <n v="0"/>
    <m/>
  </r>
  <r>
    <x v="2"/>
    <x v="8"/>
    <n v="1.2063570000000001"/>
    <x v="4"/>
    <n v="1.2714000000000001"/>
    <n v="0.48"/>
    <n v="1"/>
    <n v="1.4021190000000001"/>
    <n v="1.2010594999999999"/>
    <n v="1.8421397689060435"/>
    <n v="0.23006712382698602"/>
    <n v="0.98"/>
    <n v="1.1633333333333333"/>
    <n v="1.2194136361730141"/>
    <n v="0.32908900890604342"/>
    <m/>
    <m/>
    <m/>
    <m/>
    <m/>
    <n v="0"/>
    <n v="0"/>
    <n v="0"/>
    <m/>
    <m/>
    <m/>
    <m/>
    <n v="1.2714000000000001"/>
    <n v="6.3570000000000002E-2"/>
    <m/>
    <m/>
    <m/>
    <n v="1"/>
    <n v="0"/>
    <m/>
  </r>
  <r>
    <x v="2"/>
    <x v="8"/>
    <n v="1.2067245000000002"/>
    <x v="4"/>
    <n v="1.3449"/>
    <n v="0.48"/>
    <n v="1"/>
    <n v="1.4022415000000001"/>
    <n v="1.2011207500000001"/>
    <n v="1.9493274278864914"/>
    <n v="0.24336737048522375"/>
    <n v="0.98"/>
    <n v="1.1633333333333333"/>
    <n v="1.2899082895147762"/>
    <n v="0.34880676788649145"/>
    <m/>
    <m/>
    <m/>
    <m/>
    <m/>
    <n v="0"/>
    <n v="0"/>
    <n v="0"/>
    <m/>
    <m/>
    <m/>
    <m/>
    <n v="1.3449"/>
    <n v="6.7244999999999999E-2"/>
    <m/>
    <m/>
    <m/>
    <n v="1"/>
    <n v="0"/>
    <m/>
  </r>
  <r>
    <x v="2"/>
    <x v="8"/>
    <n v="1.2099125000000002"/>
    <x v="4"/>
    <n v="1.9824999999999999"/>
    <n v="0.48"/>
    <n v="1"/>
    <n v="1.4033041666666668"/>
    <n v="1.2016520833333333"/>
    <n v="2.8823446097172525"/>
    <n v="0.3587447482987256"/>
    <n v="0.98"/>
    <n v="1.1633333333333333"/>
    <n v="1.901437418367941"/>
    <n v="0.52303744305058597"/>
    <m/>
    <m/>
    <m/>
    <m/>
    <m/>
    <n v="0"/>
    <n v="0"/>
    <n v="0"/>
    <m/>
    <m/>
    <m/>
    <m/>
    <n v="1.9824999999999999"/>
    <n v="9.9125000000000005E-2"/>
    <m/>
    <m/>
    <m/>
    <n v="1"/>
    <n v="0"/>
    <m/>
  </r>
  <r>
    <x v="2"/>
    <x v="8"/>
    <n v="1.2099125000000002"/>
    <x v="4"/>
    <n v="1.9824999999999999"/>
    <n v="0.48"/>
    <n v="1"/>
    <n v="1.4033041666666668"/>
    <n v="1.2016520833333333"/>
    <n v="2.8823446097172525"/>
    <n v="0.3587447482987256"/>
    <n v="0.98"/>
    <n v="1.1633333333333333"/>
    <n v="1.901437418367941"/>
    <n v="0.52303744305058597"/>
    <m/>
    <m/>
    <m/>
    <m/>
    <m/>
    <n v="0"/>
    <n v="0"/>
    <n v="0"/>
    <m/>
    <m/>
    <m/>
    <m/>
    <n v="1.9824999999999999"/>
    <n v="9.9125000000000005E-2"/>
    <m/>
    <m/>
    <m/>
    <n v="1"/>
    <n v="0"/>
    <m/>
  </r>
  <r>
    <x v="2"/>
    <x v="8"/>
    <n v="1.2060555000000002"/>
    <x v="4"/>
    <n v="1.2111000000000001"/>
    <n v="0.48"/>
    <n v="1"/>
    <n v="1.4020185000000001"/>
    <n v="1.20100925"/>
    <n v="1.7542587441238489"/>
    <n v="0.21915549289512568"/>
    <n v="0.98"/>
    <n v="1.1633333333333333"/>
    <n v="1.1615792471048745"/>
    <n v="0.31296900412384887"/>
    <m/>
    <m/>
    <m/>
    <m/>
    <m/>
    <n v="0"/>
    <n v="0"/>
    <n v="0"/>
    <m/>
    <m/>
    <m/>
    <m/>
    <n v="1.2111000000000001"/>
    <n v="6.0555000000000005E-2"/>
    <m/>
    <m/>
    <m/>
    <n v="1"/>
    <n v="0"/>
    <m/>
  </r>
  <r>
    <x v="2"/>
    <x v="8"/>
    <n v="1.2060555000000002"/>
    <x v="4"/>
    <n v="1.2111000000000001"/>
    <n v="0.48"/>
    <n v="1"/>
    <n v="1.4020185000000001"/>
    <n v="1.20100925"/>
    <n v="1.7542587441238489"/>
    <n v="0.21915549289512568"/>
    <n v="0.98"/>
    <n v="1.1633333333333333"/>
    <n v="1.1615792471048745"/>
    <n v="0.31296900412384887"/>
    <m/>
    <m/>
    <m/>
    <m/>
    <m/>
    <n v="0"/>
    <n v="0"/>
    <n v="0"/>
    <m/>
    <m/>
    <m/>
    <m/>
    <n v="1.2111000000000001"/>
    <n v="6.0555000000000005E-2"/>
    <m/>
    <m/>
    <m/>
    <n v="1"/>
    <n v="0"/>
    <m/>
  </r>
  <r>
    <x v="2"/>
    <x v="8"/>
    <n v="1.2060555000000002"/>
    <x v="4"/>
    <n v="1.2111000000000001"/>
    <n v="0.48"/>
    <n v="1"/>
    <n v="1.4020185000000001"/>
    <n v="1.20100925"/>
    <n v="1.7542587441238489"/>
    <n v="0.21915549289512568"/>
    <n v="0.98"/>
    <n v="1.1633333333333333"/>
    <n v="1.1615792471048745"/>
    <n v="0.31296900412384887"/>
    <m/>
    <m/>
    <m/>
    <m/>
    <m/>
    <n v="0"/>
    <n v="0"/>
    <n v="0"/>
    <m/>
    <m/>
    <m/>
    <m/>
    <n v="1.2111000000000001"/>
    <n v="6.0555000000000005E-2"/>
    <m/>
    <m/>
    <m/>
    <n v="1"/>
    <n v="0"/>
    <m/>
  </r>
  <r>
    <x v="2"/>
    <x v="8"/>
    <n v="1.2060555000000002"/>
    <x v="4"/>
    <n v="1.2111000000000001"/>
    <n v="0.48"/>
    <n v="1"/>
    <n v="1.4020185000000001"/>
    <n v="1.20100925"/>
    <n v="1.7542587441238489"/>
    <n v="0.21915549289512568"/>
    <n v="0.98"/>
    <n v="1.1633333333333333"/>
    <n v="1.1615792471048745"/>
    <n v="0.31296900412384887"/>
    <m/>
    <m/>
    <m/>
    <m/>
    <m/>
    <n v="0"/>
    <n v="0"/>
    <n v="0"/>
    <m/>
    <m/>
    <m/>
    <m/>
    <n v="1.2111000000000001"/>
    <n v="6.0555000000000005E-2"/>
    <m/>
    <m/>
    <m/>
    <n v="1"/>
    <n v="0"/>
    <m/>
  </r>
  <r>
    <x v="2"/>
    <x v="8"/>
    <n v="1.2060555000000002"/>
    <x v="4"/>
    <n v="1.2111000000000001"/>
    <n v="0.48"/>
    <n v="1"/>
    <n v="1.4020185000000001"/>
    <n v="1.20100925"/>
    <n v="1.7542587441238489"/>
    <n v="0.21915549289512568"/>
    <n v="0.98"/>
    <n v="1.1633333333333333"/>
    <n v="1.1615792471048745"/>
    <n v="0.31296900412384887"/>
    <m/>
    <m/>
    <m/>
    <m/>
    <m/>
    <n v="0"/>
    <n v="0"/>
    <n v="0"/>
    <m/>
    <m/>
    <m/>
    <m/>
    <n v="1.2111000000000001"/>
    <n v="6.0555000000000005E-2"/>
    <m/>
    <m/>
    <m/>
    <n v="1"/>
    <n v="0"/>
    <m/>
  </r>
  <r>
    <x v="2"/>
    <x v="8"/>
    <n v="1.2060555000000002"/>
    <x v="4"/>
    <n v="1.2111000000000001"/>
    <n v="0.48"/>
    <n v="1"/>
    <n v="1.4020185000000001"/>
    <n v="1.20100925"/>
    <n v="1.7542587441238489"/>
    <n v="0.21915549289512568"/>
    <n v="0.98"/>
    <n v="1.1633333333333333"/>
    <n v="1.1615792471048745"/>
    <n v="0.31296900412384887"/>
    <m/>
    <m/>
    <m/>
    <m/>
    <m/>
    <n v="0"/>
    <n v="0"/>
    <n v="0"/>
    <m/>
    <m/>
    <m/>
    <m/>
    <n v="1.2111000000000001"/>
    <n v="6.0555000000000005E-2"/>
    <m/>
    <m/>
    <m/>
    <n v="1"/>
    <n v="0"/>
    <m/>
  </r>
  <r>
    <x v="2"/>
    <x v="8"/>
    <n v="1.2116905000000002"/>
    <x v="4"/>
    <n v="2.3380999999999998"/>
    <n v="0.48"/>
    <n v="1"/>
    <n v="1.4038968333333335"/>
    <n v="1.2019484166666667"/>
    <n v="3.4051842384300648"/>
    <n v="0.42309260832143775"/>
    <n v="0.98"/>
    <n v="1.1633333333333333"/>
    <n v="2.2424972650118953"/>
    <n v="0.62268936509673178"/>
    <m/>
    <m/>
    <m/>
    <m/>
    <m/>
    <n v="0"/>
    <n v="0"/>
    <n v="0"/>
    <m/>
    <m/>
    <m/>
    <m/>
    <n v="2.3380999999999998"/>
    <n v="0.116905"/>
    <m/>
    <m/>
    <m/>
    <n v="1"/>
    <n v="0"/>
    <m/>
  </r>
  <r>
    <x v="2"/>
    <x v="8"/>
    <n v="1.2116905000000002"/>
    <x v="4"/>
    <n v="2.3380999999999998"/>
    <n v="0.48"/>
    <n v="1"/>
    <n v="1.4038968333333335"/>
    <n v="1.2019484166666667"/>
    <n v="3.4051842384300648"/>
    <n v="0.42309260832143775"/>
    <n v="0.98"/>
    <n v="1.1633333333333333"/>
    <n v="2.2424972650118953"/>
    <n v="0.62268936509673178"/>
    <m/>
    <m/>
    <m/>
    <m/>
    <m/>
    <n v="0"/>
    <n v="0"/>
    <n v="0"/>
    <m/>
    <m/>
    <m/>
    <m/>
    <n v="2.3380999999999998"/>
    <n v="0.116905"/>
    <m/>
    <m/>
    <m/>
    <n v="1"/>
    <n v="0"/>
    <m/>
  </r>
  <r>
    <x v="2"/>
    <x v="8"/>
    <n v="1.2099825000000002"/>
    <x v="4"/>
    <n v="1.9964999999999999"/>
    <n v="0.48"/>
    <n v="1"/>
    <n v="1.4033275000000001"/>
    <n v="1.20166375"/>
    <n v="2.9028952443894052"/>
    <n v="0.36127812861458042"/>
    <n v="0.98"/>
    <n v="1.1633333333333333"/>
    <n v="1.9148649713854198"/>
    <n v="0.52692714438940502"/>
    <m/>
    <m/>
    <m/>
    <m/>
    <m/>
    <n v="0"/>
    <n v="0"/>
    <n v="0"/>
    <m/>
    <m/>
    <m/>
    <m/>
    <n v="1.9964999999999999"/>
    <n v="9.9824999999999997E-2"/>
    <m/>
    <m/>
    <m/>
    <n v="1"/>
    <n v="0"/>
    <m/>
  </r>
  <r>
    <x v="2"/>
    <x v="8"/>
    <n v="1.2099825000000002"/>
    <x v="4"/>
    <n v="1.9964999999999999"/>
    <n v="0.48"/>
    <n v="1"/>
    <n v="1.4033275000000001"/>
    <n v="1.20166375"/>
    <n v="2.9028952443894052"/>
    <n v="0.36127812861458042"/>
    <n v="0.98"/>
    <n v="1.1633333333333333"/>
    <n v="1.9148649713854198"/>
    <n v="0.52692714438940502"/>
    <m/>
    <m/>
    <m/>
    <m/>
    <m/>
    <n v="0"/>
    <n v="0"/>
    <n v="0"/>
    <m/>
    <m/>
    <m/>
    <m/>
    <n v="1.9964999999999999"/>
    <n v="9.9824999999999997E-2"/>
    <m/>
    <m/>
    <m/>
    <n v="1"/>
    <n v="0"/>
    <m/>
  </r>
  <r>
    <x v="2"/>
    <x v="8"/>
    <n v="1.2099825000000002"/>
    <x v="4"/>
    <n v="1.9964999999999999"/>
    <n v="0.48"/>
    <n v="1"/>
    <n v="1.4033275000000001"/>
    <n v="1.20166375"/>
    <n v="2.9028952443894052"/>
    <n v="0.36127812861458042"/>
    <n v="0.98"/>
    <n v="1.1633333333333333"/>
    <n v="1.9148649713854198"/>
    <n v="0.52692714438940502"/>
    <m/>
    <m/>
    <m/>
    <m/>
    <m/>
    <n v="0"/>
    <n v="0"/>
    <n v="0"/>
    <m/>
    <m/>
    <m/>
    <m/>
    <n v="1.9964999999999999"/>
    <n v="9.9824999999999997E-2"/>
    <m/>
    <m/>
    <m/>
    <n v="1"/>
    <n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1" cacheId="1"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V25" firstHeaderRow="0" firstDataRow="1" firstDataCol="1"/>
  <pivotFields count="35">
    <pivotField axis="axisRow" showAll="0">
      <items count="4">
        <item x="2"/>
        <item x="0"/>
        <item h="1" x="1"/>
        <item t="default"/>
      </items>
    </pivotField>
    <pivotField axis="axisRow" showAll="0">
      <items count="10">
        <item x="8"/>
        <item x="6"/>
        <item x="0"/>
        <item x="1"/>
        <item x="2"/>
        <item x="3"/>
        <item x="7"/>
        <item h="1" x="5"/>
        <item x="4"/>
        <item t="default"/>
      </items>
    </pivotField>
    <pivotField showAll="0"/>
    <pivotField axis="axisRow" showAll="0" defaultSubtotal="0">
      <items count="5">
        <item x="1"/>
        <item x="0"/>
        <item x="3"/>
        <item x="4"/>
        <item x="2"/>
      </items>
    </pivotField>
    <pivotField dataField="1" showAll="0"/>
    <pivotField showAll="0"/>
    <pivotField showAll="0"/>
    <pivotField showAll="0"/>
    <pivotField showAll="0"/>
    <pivotField dataField="1" showAll="0"/>
    <pivotField showAll="0"/>
    <pivotField showAll="0"/>
    <pivotField showAll="0"/>
    <pivotField dataField="1" showAll="0"/>
    <pivotField showAll="0"/>
    <pivotField showAll="0"/>
    <pivotField dataField="1" showAll="0" defaultSubtotal="0"/>
    <pivotField dataField="1" showAll="0" defaultSubtotal="0"/>
    <pivotField dataField="1" showAll="0" defaultSubtotal="0"/>
    <pivotField dataField="1" showAll="0" defaultSubtotal="0"/>
    <pivotField showAll="0"/>
    <pivotField dataField="1" showAl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pivotField dataField="1" showAll="0"/>
    <pivotField dataField="1" showAll="0"/>
    <pivotField dataField="1" showAll="0"/>
    <pivotField dataField="1" showAll="0" defaultSubtotal="0"/>
    <pivotField dataField="1" showAll="0" defaultSubtotal="0"/>
    <pivotField dataField="1" showAll="0" defaultSubtotal="0"/>
  </pivotFields>
  <rowFields count="3">
    <field x="0"/>
    <field x="1"/>
    <field x="3"/>
  </rowFields>
  <rowItems count="22">
    <i>
      <x/>
    </i>
    <i r="1">
      <x/>
    </i>
    <i r="2">
      <x v="3"/>
    </i>
    <i r="1">
      <x v="1"/>
    </i>
    <i r="2">
      <x v="3"/>
    </i>
    <i>
      <x v="1"/>
    </i>
    <i r="1">
      <x v="1"/>
    </i>
    <i r="2">
      <x/>
    </i>
    <i r="1">
      <x v="2"/>
    </i>
    <i r="2">
      <x v="1"/>
    </i>
    <i r="1">
      <x v="3"/>
    </i>
    <i r="2">
      <x/>
    </i>
    <i r="2">
      <x v="1"/>
    </i>
    <i r="1">
      <x v="4"/>
    </i>
    <i r="2">
      <x/>
    </i>
    <i r="2">
      <x v="1"/>
    </i>
    <i r="2">
      <x v="2"/>
    </i>
    <i r="1">
      <x v="5"/>
    </i>
    <i r="2">
      <x v="1"/>
    </i>
    <i r="1">
      <x v="8"/>
    </i>
    <i r="2">
      <x v="4"/>
    </i>
    <i t="grand">
      <x/>
    </i>
  </rowItems>
  <colFields count="1">
    <field x="-2"/>
  </colFields>
  <colItems count="21">
    <i>
      <x/>
    </i>
    <i i="1">
      <x v="1"/>
    </i>
    <i i="2">
      <x v="2"/>
    </i>
    <i i="3">
      <x v="3"/>
    </i>
    <i i="4">
      <x v="4"/>
    </i>
    <i i="5">
      <x v="5"/>
    </i>
    <i i="6">
      <x v="6"/>
    </i>
    <i i="7">
      <x v="7"/>
    </i>
    <i i="8">
      <x v="8"/>
    </i>
    <i i="9">
      <x v="9"/>
    </i>
    <i i="10">
      <x v="10"/>
    </i>
    <i i="11">
      <x v="11"/>
    </i>
    <i i="12">
      <x v="12"/>
    </i>
    <i i="13">
      <x v="13"/>
    </i>
    <i i="14">
      <x v="14"/>
    </i>
    <i i="15">
      <x v="15"/>
    </i>
    <i i="16">
      <x v="16"/>
    </i>
    <i i="17">
      <x v="17"/>
    </i>
    <i i="18">
      <x v="18"/>
    </i>
    <i i="19">
      <x v="19"/>
    </i>
    <i i="20">
      <x v="20"/>
    </i>
  </colItems>
  <dataFields count="21">
    <dataField name="Soma de EXTENSÃO (M)" fld="4" baseField="0" baseItem="0"/>
    <dataField name="Soma de ESCAVAÇÃO TOTAL (M³)" fld="9" baseField="1" baseItem="2"/>
    <dataField name="Soma de REATERRO MANUAL (M³)" fld="13" baseField="0" baseItem="0"/>
    <dataField name="Soma de REAT. MEC. H &lt; 1,5" fld="16" baseField="0" baseItem="0"/>
    <dataField name="Soma de REAT. MEC. 1,5&lt;H&lt;3,0" fld="17" baseField="0" baseItem="0"/>
    <dataField name="Soma de REAT. MEC. 3,0&lt;H&lt;4,5" fld="18" baseField="0" baseItem="0"/>
    <dataField name="Soma de REAT. MEC. H &gt; 4,5" fld="19" baseField="0" baseItem="0"/>
    <dataField name="Soma de BRITA (M³)" fld="28" baseField="1" baseItem="5"/>
    <dataField name="Soma de CHAMINÉ (M)" fld="29" baseField="1" baseItem="5"/>
    <dataField name="Soma de CORPO PV (M)" fld="30" baseField="1" baseItem="5"/>
    <dataField name="Soma de DUPLA" fld="32" baseField="1" baseItem="3"/>
    <dataField name="Soma de TRIPLA" fld="33" baseField="0" baseItem="0"/>
    <dataField name="Soma de ESPECIAL" fld="34" baseField="0" baseItem="0"/>
    <dataField name="Soma de LARGURA E ALTURA &lt; 1,50 M" fld="21" baseField="0" baseItem="0"/>
    <dataField name="Soma de ESCOR. LARGURA&gt;=1,50; H&lt;1,5" fld="22" baseField="0" baseItem="0"/>
    <dataField name="Soma de ESCOR. LARGURA&lt;1,50; ALTURA 1,5&lt;X&lt;3,0" fld="23" baseField="0" baseItem="0"/>
    <dataField name="Soma de ESCOR. LARGURA&gt;=1,50; ALTURA 1,5&lt;X&lt;3,0" fld="24" baseField="0" baseItem="0"/>
    <dataField name="Soma de ESCOR. LARGURA&lt;1,50; ALTURA &gt;3,0" fld="25" baseField="0" baseItem="0"/>
    <dataField name="Soma de ESCOR. X&gt;3,0" fld="26" baseField="0" baseItem="0"/>
    <dataField name="Soma de TAMPÃO (UND)" fld="31" baseField="0" baseItem="0"/>
    <dataField name="Soma de REG. FUNDO (M²)" fld="27" baseField="1" baseItem="1"/>
  </dataFields>
  <formats count="68">
    <format dxfId="69">
      <pivotArea type="all" dataOnly="0" outline="0" fieldPosition="0"/>
    </format>
    <format dxfId="68">
      <pivotArea type="all" dataOnly="0" outline="0" fieldPosition="0"/>
    </format>
    <format dxfId="67">
      <pivotArea outline="0" collapsedLevelsAreSubtotals="1" fieldPosition="0">
        <references count="1">
          <reference field="4294967294" count="6" selected="0">
            <x v="0"/>
            <x v="1"/>
            <x v="2"/>
            <x v="3"/>
            <x v="4"/>
            <x v="5"/>
          </reference>
        </references>
      </pivotArea>
    </format>
    <format dxfId="66">
      <pivotArea outline="0" collapsedLevelsAreSubtotals="1" fieldPosition="0">
        <references count="1">
          <reference field="4294967294" count="2" selected="0">
            <x v="6"/>
            <x v="7"/>
          </reference>
        </references>
      </pivotArea>
    </format>
    <format dxfId="65">
      <pivotArea outline="0" collapsedLevelsAreSubtotals="1" fieldPosition="0">
        <references count="1">
          <reference field="4294967294" count="1" selected="0">
            <x v="15"/>
          </reference>
        </references>
      </pivotArea>
    </format>
    <format dxfId="64">
      <pivotArea dataOnly="0" labelOnly="1" outline="0" fieldPosition="0">
        <references count="1">
          <reference field="4294967294" count="1">
            <x v="15"/>
          </reference>
        </references>
      </pivotArea>
    </format>
    <format dxfId="63">
      <pivotArea outline="0" collapsedLevelsAreSubtotals="1" fieldPosition="0">
        <references count="1">
          <reference field="4294967294" count="1" selected="0">
            <x v="17"/>
          </reference>
        </references>
      </pivotArea>
    </format>
    <format dxfId="62">
      <pivotArea dataOnly="0" labelOnly="1" outline="0" fieldPosition="0">
        <references count="1">
          <reference field="4294967294" count="1">
            <x v="17"/>
          </reference>
        </references>
      </pivotArea>
    </format>
    <format dxfId="61">
      <pivotArea outline="0" collapsedLevelsAreSubtotals="1" fieldPosition="0">
        <references count="1">
          <reference field="4294967294" count="1" selected="0">
            <x v="16"/>
          </reference>
        </references>
      </pivotArea>
    </format>
    <format dxfId="60">
      <pivotArea outline="0" collapsedLevelsAreSubtotals="1" fieldPosition="0">
        <references count="1">
          <reference field="4294967294" count="1" selected="0">
            <x v="14"/>
          </reference>
        </references>
      </pivotArea>
    </format>
    <format dxfId="59">
      <pivotArea outline="0" collapsedLevelsAreSubtotals="1" fieldPosition="0">
        <references count="1">
          <reference field="4294967294" count="1" selected="0">
            <x v="18"/>
          </reference>
        </references>
      </pivotArea>
    </format>
    <format dxfId="58">
      <pivotArea outline="0" collapsedLevelsAreSubtotals="1" fieldPosition="0">
        <references count="1">
          <reference field="4294967294" count="1" selected="0">
            <x v="7"/>
          </reference>
        </references>
      </pivotArea>
    </format>
    <format dxfId="57">
      <pivotArea collapsedLevelsAreSubtotals="1" fieldPosition="0">
        <references count="2">
          <reference field="4294967294" count="1" selected="0">
            <x v="2"/>
          </reference>
          <reference field="0" count="1">
            <x v="0"/>
          </reference>
        </references>
      </pivotArea>
    </format>
    <format dxfId="56">
      <pivotArea collapsedLevelsAreSubtotals="1" fieldPosition="0">
        <references count="3">
          <reference field="4294967294" count="1" selected="0">
            <x v="2"/>
          </reference>
          <reference field="0" count="1" selected="0">
            <x v="0"/>
          </reference>
          <reference field="1" count="2">
            <x v="0"/>
            <x v="1"/>
          </reference>
        </references>
      </pivotArea>
    </format>
    <format dxfId="55">
      <pivotArea collapsedLevelsAreSubtotals="1" fieldPosition="0">
        <references count="2">
          <reference field="4294967294" count="1" selected="0">
            <x v="2"/>
          </reference>
          <reference field="0" count="1">
            <x v="1"/>
          </reference>
        </references>
      </pivotArea>
    </format>
    <format dxfId="54">
      <pivotArea collapsedLevelsAreSubtotals="1" fieldPosition="0">
        <references count="3">
          <reference field="4294967294" count="1" selected="0">
            <x v="2"/>
          </reference>
          <reference field="0" count="1" selected="0">
            <x v="1"/>
          </reference>
          <reference field="1" count="5">
            <x v="1"/>
            <x v="2"/>
            <x v="3"/>
            <x v="4"/>
            <x v="5"/>
          </reference>
        </references>
      </pivotArea>
    </format>
    <format dxfId="53">
      <pivotArea field="0" grandRow="1" outline="0" collapsedLevelsAreSubtotals="1" axis="axisRow" fieldPosition="0">
        <references count="1">
          <reference field="4294967294" count="1" selected="0">
            <x v="2"/>
          </reference>
        </references>
      </pivotArea>
    </format>
    <format dxfId="52">
      <pivotArea outline="0" collapsedLevelsAreSubtotals="1" fieldPosition="0">
        <references count="1">
          <reference field="4294967294" count="1" selected="0">
            <x v="1"/>
          </reference>
        </references>
      </pivotArea>
    </format>
    <format dxfId="51">
      <pivotArea collapsedLevelsAreSubtotals="1" fieldPosition="0">
        <references count="2">
          <reference field="4294967294" count="1" selected="0">
            <x v="3"/>
          </reference>
          <reference field="0" count="1">
            <x v="1"/>
          </reference>
        </references>
      </pivotArea>
    </format>
    <format dxfId="50">
      <pivotArea collapsedLevelsAreSubtotals="1" fieldPosition="0">
        <references count="3">
          <reference field="4294967294" count="1" selected="0">
            <x v="3"/>
          </reference>
          <reference field="0" count="1" selected="0">
            <x v="1"/>
          </reference>
          <reference field="1" count="5">
            <x v="1"/>
            <x v="2"/>
            <x v="3"/>
            <x v="4"/>
            <x v="5"/>
          </reference>
        </references>
      </pivotArea>
    </format>
    <format dxfId="49">
      <pivotArea field="0" grandRow="1" outline="0" collapsedLevelsAreSubtotals="1" axis="axisRow" fieldPosition="0">
        <references count="1">
          <reference field="4294967294" count="1" selected="0">
            <x v="3"/>
          </reference>
        </references>
      </pivotArea>
    </format>
    <format dxfId="48">
      <pivotArea collapsedLevelsAreSubtotals="1" fieldPosition="0">
        <references count="2">
          <reference field="4294967294" count="2" selected="0">
            <x v="4"/>
            <x v="5"/>
          </reference>
          <reference field="0" count="1">
            <x v="1"/>
          </reference>
        </references>
      </pivotArea>
    </format>
    <format dxfId="47">
      <pivotArea collapsedLevelsAreSubtotals="1" fieldPosition="0">
        <references count="3">
          <reference field="4294967294" count="2" selected="0">
            <x v="4"/>
            <x v="5"/>
          </reference>
          <reference field="0" count="1" selected="0">
            <x v="1"/>
          </reference>
          <reference field="1" count="5">
            <x v="1"/>
            <x v="2"/>
            <x v="3"/>
            <x v="4"/>
            <x v="5"/>
          </reference>
        </references>
      </pivotArea>
    </format>
    <format dxfId="46">
      <pivotArea field="0" grandRow="1" outline="0" collapsedLevelsAreSubtotals="1" axis="axisRow" fieldPosition="0">
        <references count="1">
          <reference field="4294967294" count="2" selected="0">
            <x v="4"/>
            <x v="5"/>
          </reference>
        </references>
      </pivotArea>
    </format>
    <format dxfId="45">
      <pivotArea collapsedLevelsAreSubtotals="1" fieldPosition="0">
        <references count="2">
          <reference field="4294967294" count="1" selected="0">
            <x v="6"/>
          </reference>
          <reference field="0" count="1">
            <x v="1"/>
          </reference>
        </references>
      </pivotArea>
    </format>
    <format dxfId="44">
      <pivotArea collapsedLevelsAreSubtotals="1" fieldPosition="0">
        <references count="3">
          <reference field="4294967294" count="1" selected="0">
            <x v="6"/>
          </reference>
          <reference field="0" count="1" selected="0">
            <x v="1"/>
          </reference>
          <reference field="1" count="5">
            <x v="1"/>
            <x v="2"/>
            <x v="3"/>
            <x v="4"/>
            <x v="5"/>
          </reference>
        </references>
      </pivotArea>
    </format>
    <format dxfId="43">
      <pivotArea field="0" grandRow="1" outline="0" collapsedLevelsAreSubtotals="1" axis="axisRow" fieldPosition="0">
        <references count="1">
          <reference field="4294967294" count="1" selected="0">
            <x v="6"/>
          </reference>
        </references>
      </pivotArea>
    </format>
    <format dxfId="42">
      <pivotArea dataOnly="0" labelOnly="1" fieldPosition="0">
        <references count="2">
          <reference field="0" count="1" selected="0">
            <x v="1"/>
          </reference>
          <reference field="1" count="1">
            <x v="1"/>
          </reference>
        </references>
      </pivotArea>
    </format>
    <format dxfId="41">
      <pivotArea collapsedLevelsAreSubtotals="1" fieldPosition="0">
        <references count="2">
          <reference field="4294967294" count="1" selected="0">
            <x v="0"/>
          </reference>
          <reference field="0" count="1">
            <x v="0"/>
          </reference>
        </references>
      </pivotArea>
    </format>
    <format dxfId="40">
      <pivotArea collapsedLevelsAreSubtotals="1" fieldPosition="0">
        <references count="3">
          <reference field="4294967294" count="1" selected="0">
            <x v="0"/>
          </reference>
          <reference field="0" count="1" selected="0">
            <x v="0"/>
          </reference>
          <reference field="1" count="2">
            <x v="0"/>
            <x v="1"/>
          </reference>
        </references>
      </pivotArea>
    </format>
    <format dxfId="39">
      <pivotArea collapsedLevelsAreSubtotals="1" fieldPosition="0">
        <references count="2">
          <reference field="4294967294" count="1" selected="0">
            <x v="0"/>
          </reference>
          <reference field="0" count="1">
            <x v="1"/>
          </reference>
        </references>
      </pivotArea>
    </format>
    <format dxfId="38">
      <pivotArea collapsedLevelsAreSubtotals="1" fieldPosition="0">
        <references count="3">
          <reference field="4294967294" count="1" selected="0">
            <x v="0"/>
          </reference>
          <reference field="0" count="1" selected="0">
            <x v="1"/>
          </reference>
          <reference field="1" count="5">
            <x v="1"/>
            <x v="2"/>
            <x v="3"/>
            <x v="4"/>
            <x v="5"/>
          </reference>
        </references>
      </pivotArea>
    </format>
    <format dxfId="37">
      <pivotArea collapsedLevelsAreSubtotals="1" fieldPosition="0">
        <references count="2">
          <reference field="4294967294" count="1" selected="0">
            <x v="9"/>
          </reference>
          <reference field="0" count="1">
            <x v="1"/>
          </reference>
        </references>
      </pivotArea>
    </format>
    <format dxfId="36">
      <pivotArea collapsedLevelsAreSubtotals="1" fieldPosition="0">
        <references count="3">
          <reference field="4294967294" count="1" selected="0">
            <x v="9"/>
          </reference>
          <reference field="0" count="1" selected="0">
            <x v="1"/>
          </reference>
          <reference field="1" count="5">
            <x v="1"/>
            <x v="2"/>
            <x v="3"/>
            <x v="4"/>
            <x v="5"/>
          </reference>
        </references>
      </pivotArea>
    </format>
    <format dxfId="35">
      <pivotArea field="0" grandRow="1" outline="0" collapsedLevelsAreSubtotals="1" axis="axisRow" fieldPosition="0">
        <references count="1">
          <reference field="4294967294" count="1" selected="0">
            <x v="9"/>
          </reference>
        </references>
      </pivotArea>
    </format>
    <format dxfId="34">
      <pivotArea outline="0" collapsedLevelsAreSubtotals="1" fieldPosition="0">
        <references count="1">
          <reference field="4294967294" count="1" selected="0">
            <x v="8"/>
          </reference>
        </references>
      </pivotArea>
    </format>
    <format dxfId="33">
      <pivotArea outline="0" collapsedLevelsAreSubtotals="1" fieldPosition="0">
        <references count="1">
          <reference field="4294967294" count="3" selected="0">
            <x v="10"/>
            <x v="11"/>
            <x v="12"/>
          </reference>
        </references>
      </pivotArea>
    </format>
    <format dxfId="32">
      <pivotArea field="0" grandRow="1" outline="0" collapsedLevelsAreSubtotals="1" axis="axisRow" fieldPosition="0">
        <references count="1">
          <reference field="4294967294" count="1" selected="0">
            <x v="1"/>
          </reference>
        </references>
      </pivotArea>
    </format>
    <format dxfId="31">
      <pivotArea field="0" grandRow="1" outline="0" collapsedLevelsAreSubtotals="1" axis="axisRow" fieldPosition="0">
        <references count="1">
          <reference field="4294967294" count="1" selected="0">
            <x v="1"/>
          </reference>
        </references>
      </pivotArea>
    </format>
    <format dxfId="30">
      <pivotArea outline="0" collapsedLevelsAreSubtotals="1" fieldPosition="0"/>
    </format>
    <format dxfId="29">
      <pivotArea field="0" grandRow="1" outline="0" collapsedLevelsAreSubtotals="1" axis="axisRow" fieldPosition="0">
        <references count="1">
          <reference field="4294967294" count="1" selected="0">
            <x v="1"/>
          </reference>
        </references>
      </pivotArea>
    </format>
    <format dxfId="28">
      <pivotArea collapsedLevelsAreSubtotals="1" fieldPosition="0">
        <references count="2">
          <reference field="4294967294" count="11" selected="0">
            <x v="10"/>
            <x v="11"/>
            <x v="12"/>
            <x v="13"/>
            <x v="14"/>
            <x v="15"/>
            <x v="16"/>
            <x v="17"/>
            <x v="18"/>
            <x v="19"/>
            <x v="20"/>
          </reference>
          <reference field="0" count="1">
            <x v="0"/>
          </reference>
        </references>
      </pivotArea>
    </format>
    <format dxfId="27">
      <pivotArea collapsedLevelsAreSubtotals="1" fieldPosition="0">
        <references count="3">
          <reference field="4294967294" count="11" selected="0">
            <x v="10"/>
            <x v="11"/>
            <x v="12"/>
            <x v="13"/>
            <x v="14"/>
            <x v="15"/>
            <x v="16"/>
            <x v="17"/>
            <x v="18"/>
            <x v="19"/>
            <x v="20"/>
          </reference>
          <reference field="0" count="1" selected="0">
            <x v="0"/>
          </reference>
          <reference field="1" count="1">
            <x v="0"/>
          </reference>
        </references>
      </pivotArea>
    </format>
    <format dxfId="26">
      <pivotArea collapsedLevelsAreSubtotals="1" fieldPosition="0">
        <references count="4">
          <reference field="4294967294" count="11" selected="0">
            <x v="10"/>
            <x v="11"/>
            <x v="12"/>
            <x v="13"/>
            <x v="14"/>
            <x v="15"/>
            <x v="16"/>
            <x v="17"/>
            <x v="18"/>
            <x v="19"/>
            <x v="20"/>
          </reference>
          <reference field="0" count="1" selected="0">
            <x v="0"/>
          </reference>
          <reference field="1" count="1" selected="0">
            <x v="0"/>
          </reference>
          <reference field="3" count="1">
            <x v="3"/>
          </reference>
        </references>
      </pivotArea>
    </format>
    <format dxfId="25">
      <pivotArea collapsedLevelsAreSubtotals="1" fieldPosition="0">
        <references count="3">
          <reference field="4294967294" count="11" selected="0">
            <x v="10"/>
            <x v="11"/>
            <x v="12"/>
            <x v="13"/>
            <x v="14"/>
            <x v="15"/>
            <x v="16"/>
            <x v="17"/>
            <x v="18"/>
            <x v="19"/>
            <x v="20"/>
          </reference>
          <reference field="0" count="1" selected="0">
            <x v="0"/>
          </reference>
          <reference field="1" count="1">
            <x v="1"/>
          </reference>
        </references>
      </pivotArea>
    </format>
    <format dxfId="24">
      <pivotArea collapsedLevelsAreSubtotals="1" fieldPosition="0">
        <references count="4">
          <reference field="4294967294" count="11" selected="0">
            <x v="10"/>
            <x v="11"/>
            <x v="12"/>
            <x v="13"/>
            <x v="14"/>
            <x v="15"/>
            <x v="16"/>
            <x v="17"/>
            <x v="18"/>
            <x v="19"/>
            <x v="20"/>
          </reference>
          <reference field="0" count="1" selected="0">
            <x v="0"/>
          </reference>
          <reference field="1" count="1" selected="0">
            <x v="1"/>
          </reference>
          <reference field="3" count="1">
            <x v="3"/>
          </reference>
        </references>
      </pivotArea>
    </format>
    <format dxfId="23">
      <pivotArea collapsedLevelsAreSubtotals="1" fieldPosition="0">
        <references count="2">
          <reference field="4294967294" count="11" selected="0">
            <x v="10"/>
            <x v="11"/>
            <x v="12"/>
            <x v="13"/>
            <x v="14"/>
            <x v="15"/>
            <x v="16"/>
            <x v="17"/>
            <x v="18"/>
            <x v="19"/>
            <x v="20"/>
          </reference>
          <reference field="0" count="1">
            <x v="1"/>
          </reference>
        </references>
      </pivotArea>
    </format>
    <format dxfId="22">
      <pivotArea collapsedLevelsAreSubtotals="1" fieldPosition="0">
        <references count="3">
          <reference field="4294967294" count="11" selected="0">
            <x v="10"/>
            <x v="11"/>
            <x v="12"/>
            <x v="13"/>
            <x v="14"/>
            <x v="15"/>
            <x v="16"/>
            <x v="17"/>
            <x v="18"/>
            <x v="19"/>
            <x v="20"/>
          </reference>
          <reference field="0" count="1" selected="0">
            <x v="1"/>
          </reference>
          <reference field="1" count="1">
            <x v="1"/>
          </reference>
        </references>
      </pivotArea>
    </format>
    <format dxfId="21">
      <pivotArea collapsedLevelsAreSubtotals="1" fieldPosition="0">
        <references count="4">
          <reference field="4294967294" count="11" selected="0">
            <x v="10"/>
            <x v="11"/>
            <x v="12"/>
            <x v="13"/>
            <x v="14"/>
            <x v="15"/>
            <x v="16"/>
            <x v="17"/>
            <x v="18"/>
            <x v="19"/>
            <x v="20"/>
          </reference>
          <reference field="0" count="1" selected="0">
            <x v="1"/>
          </reference>
          <reference field="1" count="1" selected="0">
            <x v="1"/>
          </reference>
          <reference field="3" count="1">
            <x v="0"/>
          </reference>
        </references>
      </pivotArea>
    </format>
    <format dxfId="20">
      <pivotArea collapsedLevelsAreSubtotals="1" fieldPosition="0">
        <references count="3">
          <reference field="4294967294" count="11" selected="0">
            <x v="10"/>
            <x v="11"/>
            <x v="12"/>
            <x v="13"/>
            <x v="14"/>
            <x v="15"/>
            <x v="16"/>
            <x v="17"/>
            <x v="18"/>
            <x v="19"/>
            <x v="20"/>
          </reference>
          <reference field="0" count="1" selected="0">
            <x v="1"/>
          </reference>
          <reference field="1" count="1">
            <x v="2"/>
          </reference>
        </references>
      </pivotArea>
    </format>
    <format dxfId="19">
      <pivotArea collapsedLevelsAreSubtotals="1" fieldPosition="0">
        <references count="4">
          <reference field="4294967294" count="11" selected="0">
            <x v="10"/>
            <x v="11"/>
            <x v="12"/>
            <x v="13"/>
            <x v="14"/>
            <x v="15"/>
            <x v="16"/>
            <x v="17"/>
            <x v="18"/>
            <x v="19"/>
            <x v="20"/>
          </reference>
          <reference field="0" count="1" selected="0">
            <x v="1"/>
          </reference>
          <reference field="1" count="1" selected="0">
            <x v="2"/>
          </reference>
          <reference field="3" count="1">
            <x v="1"/>
          </reference>
        </references>
      </pivotArea>
    </format>
    <format dxfId="18">
      <pivotArea collapsedLevelsAreSubtotals="1" fieldPosition="0">
        <references count="3">
          <reference field="4294967294" count="11" selected="0">
            <x v="10"/>
            <x v="11"/>
            <x v="12"/>
            <x v="13"/>
            <x v="14"/>
            <x v="15"/>
            <x v="16"/>
            <x v="17"/>
            <x v="18"/>
            <x v="19"/>
            <x v="20"/>
          </reference>
          <reference field="0" count="1" selected="0">
            <x v="1"/>
          </reference>
          <reference field="1" count="1">
            <x v="3"/>
          </reference>
        </references>
      </pivotArea>
    </format>
    <format dxfId="17">
      <pivotArea collapsedLevelsAreSubtotals="1" fieldPosition="0">
        <references count="4">
          <reference field="4294967294" count="11" selected="0">
            <x v="10"/>
            <x v="11"/>
            <x v="12"/>
            <x v="13"/>
            <x v="14"/>
            <x v="15"/>
            <x v="16"/>
            <x v="17"/>
            <x v="18"/>
            <x v="19"/>
            <x v="20"/>
          </reference>
          <reference field="0" count="1" selected="0">
            <x v="1"/>
          </reference>
          <reference field="1" count="1" selected="0">
            <x v="3"/>
          </reference>
          <reference field="3" count="2">
            <x v="0"/>
            <x v="1"/>
          </reference>
        </references>
      </pivotArea>
    </format>
    <format dxfId="16">
      <pivotArea collapsedLevelsAreSubtotals="1" fieldPosition="0">
        <references count="3">
          <reference field="4294967294" count="11" selected="0">
            <x v="10"/>
            <x v="11"/>
            <x v="12"/>
            <x v="13"/>
            <x v="14"/>
            <x v="15"/>
            <x v="16"/>
            <x v="17"/>
            <x v="18"/>
            <x v="19"/>
            <x v="20"/>
          </reference>
          <reference field="0" count="1" selected="0">
            <x v="1"/>
          </reference>
          <reference field="1" count="1">
            <x v="4"/>
          </reference>
        </references>
      </pivotArea>
    </format>
    <format dxfId="15">
      <pivotArea collapsedLevelsAreSubtotals="1" fieldPosition="0">
        <references count="4">
          <reference field="4294967294" count="11" selected="0">
            <x v="10"/>
            <x v="11"/>
            <x v="12"/>
            <x v="13"/>
            <x v="14"/>
            <x v="15"/>
            <x v="16"/>
            <x v="17"/>
            <x v="18"/>
            <x v="19"/>
            <x v="20"/>
          </reference>
          <reference field="0" count="1" selected="0">
            <x v="1"/>
          </reference>
          <reference field="1" count="1" selected="0">
            <x v="4"/>
          </reference>
          <reference field="3" count="3">
            <x v="0"/>
            <x v="1"/>
            <x v="2"/>
          </reference>
        </references>
      </pivotArea>
    </format>
    <format dxfId="14">
      <pivotArea collapsedLevelsAreSubtotals="1" fieldPosition="0">
        <references count="3">
          <reference field="4294967294" count="11" selected="0">
            <x v="10"/>
            <x v="11"/>
            <x v="12"/>
            <x v="13"/>
            <x v="14"/>
            <x v="15"/>
            <x v="16"/>
            <x v="17"/>
            <x v="18"/>
            <x v="19"/>
            <x v="20"/>
          </reference>
          <reference field="0" count="1" selected="0">
            <x v="1"/>
          </reference>
          <reference field="1" count="1">
            <x v="5"/>
          </reference>
        </references>
      </pivotArea>
    </format>
    <format dxfId="13">
      <pivotArea collapsedLevelsAreSubtotals="1" fieldPosition="0">
        <references count="4">
          <reference field="4294967294" count="11" selected="0">
            <x v="10"/>
            <x v="11"/>
            <x v="12"/>
            <x v="13"/>
            <x v="14"/>
            <x v="15"/>
            <x v="16"/>
            <x v="17"/>
            <x v="18"/>
            <x v="19"/>
            <x v="20"/>
          </reference>
          <reference field="0" count="1" selected="0">
            <x v="1"/>
          </reference>
          <reference field="1" count="1" selected="0">
            <x v="5"/>
          </reference>
          <reference field="3" count="1">
            <x v="1"/>
          </reference>
        </references>
      </pivotArea>
    </format>
    <format dxfId="12">
      <pivotArea collapsedLevelsAreSubtotals="1" fieldPosition="0">
        <references count="3">
          <reference field="4294967294" count="11" selected="0">
            <x v="10"/>
            <x v="11"/>
            <x v="12"/>
            <x v="13"/>
            <x v="14"/>
            <x v="15"/>
            <x v="16"/>
            <x v="17"/>
            <x v="18"/>
            <x v="19"/>
            <x v="20"/>
          </reference>
          <reference field="0" count="1" selected="0">
            <x v="1"/>
          </reference>
          <reference field="1" count="1">
            <x v="8"/>
          </reference>
        </references>
      </pivotArea>
    </format>
    <format dxfId="11">
      <pivotArea collapsedLevelsAreSubtotals="1" fieldPosition="0">
        <references count="4">
          <reference field="4294967294" count="11" selected="0">
            <x v="10"/>
            <x v="11"/>
            <x v="12"/>
            <x v="13"/>
            <x v="14"/>
            <x v="15"/>
            <x v="16"/>
            <x v="17"/>
            <x v="18"/>
            <x v="19"/>
            <x v="20"/>
          </reference>
          <reference field="0" count="1" selected="0">
            <x v="1"/>
          </reference>
          <reference field="1" count="1" selected="0">
            <x v="8"/>
          </reference>
          <reference field="3" count="1">
            <x v="4"/>
          </reference>
        </references>
      </pivotArea>
    </format>
    <format dxfId="10">
      <pivotArea field="0" grandRow="1" outline="0" collapsedLevelsAreSubtotals="1" axis="axisRow" fieldPosition="0">
        <references count="1">
          <reference field="4294967294" count="1" selected="0">
            <x v="13"/>
          </reference>
        </references>
      </pivotArea>
    </format>
    <format dxfId="9">
      <pivotArea field="0" grandRow="1" outline="0" collapsedLevelsAreSubtotals="1" axis="axisRow" fieldPosition="0">
        <references count="1">
          <reference field="4294967294" count="8" selected="0">
            <x v="13"/>
            <x v="14"/>
            <x v="15"/>
            <x v="16"/>
            <x v="17"/>
            <x v="18"/>
            <x v="19"/>
            <x v="20"/>
          </reference>
        </references>
      </pivotArea>
    </format>
    <format dxfId="8">
      <pivotArea dataOnly="0" labelOnly="1" outline="0" fieldPosition="0">
        <references count="1">
          <reference field="4294967294" count="21">
            <x v="0"/>
            <x v="1"/>
            <x v="2"/>
            <x v="3"/>
            <x v="4"/>
            <x v="5"/>
            <x v="6"/>
            <x v="7"/>
            <x v="8"/>
            <x v="9"/>
            <x v="10"/>
            <x v="11"/>
            <x v="12"/>
            <x v="13"/>
            <x v="14"/>
            <x v="15"/>
            <x v="16"/>
            <x v="17"/>
            <x v="18"/>
            <x v="19"/>
            <x v="20"/>
          </reference>
        </references>
      </pivotArea>
    </format>
    <format dxfId="7">
      <pivotArea outline="0" collapsedLevelsAreSubtotals="1" fieldPosition="0">
        <references count="1">
          <reference field="4294967294" count="1" selected="0">
            <x v="13"/>
          </reference>
        </references>
      </pivotArea>
    </format>
    <format dxfId="6">
      <pivotArea dataOnly="0" labelOnly="1" outline="0" fieldPosition="0">
        <references count="1">
          <reference field="4294967294" count="1">
            <x v="13"/>
          </reference>
        </references>
      </pivotArea>
    </format>
    <format dxfId="5">
      <pivotArea outline="0" collapsedLevelsAreSubtotals="1" fieldPosition="0">
        <references count="1">
          <reference field="4294967294" count="1" selected="0">
            <x v="15"/>
          </reference>
        </references>
      </pivotArea>
    </format>
    <format dxfId="4">
      <pivotArea dataOnly="0" labelOnly="1" outline="0" fieldPosition="0">
        <references count="1">
          <reference field="4294967294" count="1">
            <x v="15"/>
          </reference>
        </references>
      </pivotArea>
    </format>
    <format dxfId="3">
      <pivotArea outline="0" collapsedLevelsAreSubtotals="1" fieldPosition="0">
        <references count="1">
          <reference field="4294967294" count="1" selected="0">
            <x v="17"/>
          </reference>
        </references>
      </pivotArea>
    </format>
    <format dxfId="2">
      <pivotArea dataOnly="0" labelOnly="1" outline="0" fieldPosition="0">
        <references count="1">
          <reference field="4294967294" count="1">
            <x v="17"/>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updatedVersion="4" minRefreshableVersion="3" useAutoFormatting="1" rowGrandTotals="0" colGrandTotals="0" itemPrintTitles="1" createdVersion="4" indent="0" compact="0" compactData="0" multipleFieldFilters="0">
  <location ref="A3:C14" firstHeaderRow="1" firstDataRow="1" firstDataCol="2"/>
  <pivotFields count="12">
    <pivotField axis="axisRow" compact="0" outline="0" showAll="0" defaultSubtotal="0">
      <items count="40">
        <item h="1" x="24"/>
        <item h="1" m="1" x="39"/>
        <item h="1" m="1" x="38"/>
        <item h="1" x="16"/>
        <item h="1" m="1" x="37"/>
        <item h="1" m="1" x="34"/>
        <item h="1" x="27"/>
        <item h="1" m="1" x="36"/>
        <item h="1" x="1"/>
        <item h="1" x="13"/>
        <item h="1" m="1" x="32"/>
        <item h="1" x="15"/>
        <item h="1" x="21"/>
        <item h="1" m="1" x="30"/>
        <item h="1" m="1" x="33"/>
        <item h="1" m="1" x="35"/>
        <item h="1" x="8"/>
        <item h="1" x="9"/>
        <item h="1" x="6"/>
        <item h="1" x="19"/>
        <item h="1" x="20"/>
        <item h="1" x="17"/>
        <item h="1" x="23"/>
        <item h="1" x="18"/>
        <item h="1" x="22"/>
        <item h="1" m="1" x="31"/>
        <item h="1" m="1" x="29"/>
        <item h="1" x="2"/>
        <item h="1" x="0"/>
        <item x="3"/>
        <item x="4"/>
        <item x="5"/>
        <item x="7"/>
        <item x="10"/>
        <item x="11"/>
        <item x="12"/>
        <item x="14"/>
        <item x="25"/>
        <item x="26"/>
        <item x="28"/>
      </items>
    </pivotField>
    <pivotField axis="axisRow" compact="0" outline="0" showAll="0" defaultSubtotal="0">
      <items count="4">
        <item x="3"/>
        <item x="1"/>
        <item x="2"/>
        <item x="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dataField="1" compact="0" outline="0" showAll="0" defaultSubtotal="0"/>
  </pivotFields>
  <rowFields count="2">
    <field x="0"/>
    <field x="1"/>
  </rowFields>
  <rowItems count="11">
    <i>
      <x v="29"/>
      <x v="1"/>
    </i>
    <i>
      <x v="30"/>
      <x v="2"/>
    </i>
    <i>
      <x v="31"/>
      <x v="1"/>
    </i>
    <i>
      <x v="32"/>
      <x v="2"/>
    </i>
    <i>
      <x v="33"/>
      <x v="1"/>
    </i>
    <i>
      <x v="34"/>
      <x v="2"/>
    </i>
    <i>
      <x v="35"/>
      <x v="2"/>
    </i>
    <i>
      <x v="36"/>
      <x v="2"/>
    </i>
    <i>
      <x v="37"/>
      <x v="2"/>
    </i>
    <i>
      <x v="38"/>
      <x/>
    </i>
    <i>
      <x v="39"/>
      <x v="2"/>
    </i>
  </rowItems>
  <colItems count="1">
    <i/>
  </colItems>
  <dataFields count="1">
    <dataField name="Soma de Total" fld="11" baseField="0" baseItem="0" numFmtId="4"/>
  </dataFields>
  <formats count="2">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ela1" displayName="Tabela1" ref="A1:AI22" totalsRowShown="0">
  <autoFilter ref="A1:AI22"/>
  <tableColumns count="35">
    <tableColumn id="1" name="DEFINIÇÃO"/>
    <tableColumn id="2" name="SEÇÃO (M)"/>
    <tableColumn id="3" name="MÉDIA MONT-JUS (M)"/>
    <tableColumn id="4" name="TIPO"/>
    <tableColumn id="5" name="EXTENSÃO (M)"/>
    <tableColumn id="6" name="DN EXTERNO"/>
    <tableColumn id="7" name="LARGURA VALA "/>
    <tableColumn id="8" name="LARGURA BOCA"/>
    <tableColumn id="9" name="LARGURA MÉDIA"/>
    <tableColumn id="10" name="ESCAVAÇÃO TOTAL (M³)"/>
    <tableColumn id="11" name="VOLUME TUBO (M³)"/>
    <tableColumn id="12" name="H MÉDIA MANUAL(M)"/>
    <tableColumn id="13" name="LARGURA MÉDIA P/ MANUAL (M)"/>
    <tableColumn id="14" name="REATERRO MANUAL (M³)"/>
    <tableColumn id="15" name="REATERRO MECÂNICO (M³)"/>
    <tableColumn id="16" name="DIF ENTRE ALTURAS REATERRO"/>
    <tableColumn id="17" name="REAT. MEC. H &lt; 1,5"/>
    <tableColumn id="18" name="REAT. MEC. 1,5&lt;H&lt;3,0"/>
    <tableColumn id="19" name="REAT. MEC. 3,0&lt;H&lt;4,5"/>
    <tableColumn id="20" name="REAT. MEC. H &gt; 4,5"/>
    <tableColumn id="21" name="PAR"/>
    <tableColumn id="22" name="LARGURA E ALTURA &lt; 1,50 M"/>
    <tableColumn id="23" name="ESCOR. LARGURA&gt;=1,50; H&lt;1,5"/>
    <tableColumn id="24" name="ESCOR. LARGURA&lt;1,50; ALTURA 1,5&lt;X&lt;3,0"/>
    <tableColumn id="25" name="ESCOR. LARGURA&gt;=1,50; ALTURA 1,5&lt;X&lt;3,0"/>
    <tableColumn id="26" name="ESCOR. LARGURA&lt;1,50; ALTURA &gt;3,0"/>
    <tableColumn id="27" name="ESCOR. X&gt;3,0"/>
    <tableColumn id="28" name="REG. FUNDO (M²)"/>
    <tableColumn id="29" name="BRITA (M³)"/>
    <tableColumn id="30" name="CHAMINÉ (M)"/>
    <tableColumn id="31" name="CORPO PV (M)"/>
    <tableColumn id="32" name="TAMPÃO (UND)"/>
    <tableColumn id="33" name="DUPLA"/>
    <tableColumn id="34" name="TRIPLA"/>
    <tableColumn id="35" name="ESPECIAL"/>
  </tableColumns>
  <tableStyleInfo name="TableStyleMedium9"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ivotTable" Target="../pivotTables/pivotTable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tabSelected="1" view="pageBreakPreview" zoomScale="90" zoomScaleNormal="100" zoomScaleSheetLayoutView="90" workbookViewId="0">
      <pane ySplit="1" topLeftCell="A2" activePane="bottomLeft" state="frozen"/>
      <selection activeCell="A67" sqref="A67"/>
      <selection pane="bottomLeft" activeCell="C11" sqref="C11"/>
    </sheetView>
  </sheetViews>
  <sheetFormatPr defaultRowHeight="15"/>
  <cols>
    <col min="3" max="3" width="137" customWidth="1"/>
    <col min="5" max="5" width="14.7109375" style="105" bestFit="1" customWidth="1"/>
  </cols>
  <sheetData>
    <row r="1" spans="1:9" s="214" customFormat="1">
      <c r="A1" s="239" t="s">
        <v>20222</v>
      </c>
      <c r="B1" s="239" t="s">
        <v>20223</v>
      </c>
      <c r="C1" s="246" t="s">
        <v>20224</v>
      </c>
      <c r="D1" s="246" t="s">
        <v>20225</v>
      </c>
      <c r="E1" s="298" t="s">
        <v>20226</v>
      </c>
    </row>
    <row r="2" spans="1:9">
      <c r="A2" s="241">
        <v>6</v>
      </c>
      <c r="B2" s="241"/>
      <c r="C2" s="242" t="s">
        <v>20139</v>
      </c>
      <c r="D2" s="242"/>
      <c r="E2" s="299"/>
    </row>
    <row r="3" spans="1:9">
      <c r="A3" s="243" t="s">
        <v>20140</v>
      </c>
      <c r="B3" s="243"/>
      <c r="C3" s="244" t="s">
        <v>20141</v>
      </c>
      <c r="D3" s="244"/>
      <c r="E3" s="300"/>
    </row>
    <row r="4" spans="1:9">
      <c r="A4" s="176" t="s">
        <v>20142</v>
      </c>
      <c r="B4" s="176">
        <v>900039</v>
      </c>
      <c r="C4" s="175" t="s">
        <v>20143</v>
      </c>
      <c r="D4" s="176" t="s">
        <v>20144</v>
      </c>
      <c r="E4" s="301">
        <f>GETPIVOTDATA("Soma de ESCAVAÇÃO TOTAL (M³)",RESUMO!$A$3)</f>
        <v>30864.136668390413</v>
      </c>
    </row>
    <row r="5" spans="1:9">
      <c r="A5" s="176" t="s">
        <v>20145</v>
      </c>
      <c r="B5" s="176">
        <v>900081</v>
      </c>
      <c r="C5" s="175" t="s">
        <v>20146</v>
      </c>
      <c r="D5" s="176" t="s">
        <v>20144</v>
      </c>
      <c r="E5" s="301">
        <f>GETPIVOTDATA("Soma de REATERRO MANUAL (M³)",RESUMO!$A$3)</f>
        <v>9978.749753755852</v>
      </c>
    </row>
    <row r="6" spans="1:9" ht="30">
      <c r="A6" s="189" t="s">
        <v>20147</v>
      </c>
      <c r="B6" s="189">
        <v>459878</v>
      </c>
      <c r="C6" s="202" t="s">
        <v>270</v>
      </c>
      <c r="D6" s="189" t="s">
        <v>108</v>
      </c>
      <c r="E6" s="304">
        <f>GETPIVOTDATA("Soma de REAT. MEC. H &lt; 1,5",RESUMO!$A$3)</f>
        <v>3662.5564113914493</v>
      </c>
    </row>
    <row r="7" spans="1:9" ht="30">
      <c r="A7" s="189" t="s">
        <v>20148</v>
      </c>
      <c r="B7" s="189">
        <v>459880</v>
      </c>
      <c r="C7" s="202" t="s">
        <v>272</v>
      </c>
      <c r="D7" s="189" t="s">
        <v>108</v>
      </c>
      <c r="E7" s="304">
        <f>GETPIVOTDATA("Soma de REAT. MEC. 1,5&lt;H&lt;3,0",RESUMO!$A$3)</f>
        <v>7417.4715537192315</v>
      </c>
    </row>
    <row r="8" spans="1:9" ht="30">
      <c r="A8" s="189" t="s">
        <v>20149</v>
      </c>
      <c r="B8" s="189">
        <v>459882</v>
      </c>
      <c r="C8" s="202" t="s">
        <v>274</v>
      </c>
      <c r="D8" s="189" t="s">
        <v>108</v>
      </c>
      <c r="E8" s="304">
        <f>GETPIVOTDATA("Soma de REAT. MEC. 3,0&lt;H&lt;4,5",RESUMO!$A$3)</f>
        <v>3560.9861303536027</v>
      </c>
    </row>
    <row r="9" spans="1:9" ht="30">
      <c r="A9" s="189" t="s">
        <v>20150</v>
      </c>
      <c r="B9" s="189">
        <v>459884</v>
      </c>
      <c r="C9" s="202" t="s">
        <v>276</v>
      </c>
      <c r="D9" s="189" t="s">
        <v>108</v>
      </c>
      <c r="E9" s="304">
        <f>GETPIVOTDATA("Soma de REAT. MEC. H &gt; 4,5",RESUMO!$A$3)</f>
        <v>566.23591758328052</v>
      </c>
    </row>
    <row r="10" spans="1:9" ht="30">
      <c r="A10" s="176" t="s">
        <v>20151</v>
      </c>
      <c r="B10" s="176">
        <v>450673</v>
      </c>
      <c r="C10" s="175" t="s">
        <v>463</v>
      </c>
      <c r="D10" s="176" t="s">
        <v>108</v>
      </c>
      <c r="E10" s="304">
        <f>E4-SUM(E5:E9)</f>
        <v>5678.1369015869968</v>
      </c>
    </row>
    <row r="11" spans="1:9">
      <c r="A11" s="176" t="s">
        <v>20152</v>
      </c>
      <c r="B11" s="176">
        <v>460958</v>
      </c>
      <c r="C11" s="175" t="s">
        <v>11554</v>
      </c>
      <c r="D11" s="176" t="s">
        <v>20153</v>
      </c>
      <c r="E11" s="301">
        <f>E10*PARÂMETROS!C101*PARÂMETROS!C102</f>
        <v>110723.66958094644</v>
      </c>
    </row>
    <row r="12" spans="1:9">
      <c r="A12" s="240" t="s">
        <v>20154</v>
      </c>
      <c r="B12" s="240"/>
      <c r="C12" s="245" t="s">
        <v>20155</v>
      </c>
      <c r="D12" s="240"/>
      <c r="E12" s="302"/>
    </row>
    <row r="13" spans="1:9">
      <c r="A13" s="176" t="s">
        <v>20156</v>
      </c>
      <c r="B13" s="176">
        <v>900135</v>
      </c>
      <c r="C13" s="196" t="s">
        <v>20265</v>
      </c>
      <c r="D13" s="176" t="s">
        <v>176</v>
      </c>
      <c r="E13" s="301">
        <f>'REMOÇÃO TUBOS EXISTENTES'!C65</f>
        <v>129.24599999999998</v>
      </c>
    </row>
    <row r="14" spans="1:9">
      <c r="A14" s="255" t="s">
        <v>20157</v>
      </c>
      <c r="B14" s="176">
        <v>900136</v>
      </c>
      <c r="C14" s="175" t="s">
        <v>20158</v>
      </c>
      <c r="D14" s="176" t="s">
        <v>466</v>
      </c>
      <c r="E14" s="301">
        <f>'REMOÇÃO TUBOS EXISTENTES'!C68</f>
        <v>34.896419999999999</v>
      </c>
    </row>
    <row r="15" spans="1:9">
      <c r="A15" s="255" t="s">
        <v>20159</v>
      </c>
      <c r="B15" s="176">
        <v>207662</v>
      </c>
      <c r="C15" s="175" t="s">
        <v>20160</v>
      </c>
      <c r="D15" s="176" t="s">
        <v>20161</v>
      </c>
      <c r="E15" s="301">
        <f>E14*PARÂMETROS!C105</f>
        <v>139.58568</v>
      </c>
    </row>
    <row r="16" spans="1:9" ht="30">
      <c r="A16" s="189" t="s">
        <v>20274</v>
      </c>
      <c r="B16" s="307">
        <v>460083</v>
      </c>
      <c r="C16" s="308" t="s">
        <v>242</v>
      </c>
      <c r="D16" s="307" t="s">
        <v>20115</v>
      </c>
      <c r="E16" s="312">
        <f>GETPIVOTDATA("Soma de LARGURA E ALTURA &lt; 1,50 M",RESUMO!$A$3)</f>
        <v>151.11613294559919</v>
      </c>
      <c r="F16" s="292"/>
      <c r="G16" s="289"/>
      <c r="H16" s="293"/>
      <c r="I16" s="288"/>
    </row>
    <row r="17" spans="1:8" ht="30">
      <c r="A17" s="189" t="s">
        <v>20275</v>
      </c>
      <c r="B17" s="307">
        <v>460084</v>
      </c>
      <c r="C17" s="308" t="s">
        <v>243</v>
      </c>
      <c r="D17" s="307" t="s">
        <v>20115</v>
      </c>
      <c r="E17" s="312">
        <f>GETPIVOTDATA("Soma de ESCOR. LARGURA&gt;=1,50; ALTURA 1,5&lt;X&lt;3,0",RESUMO!$A$3)</f>
        <v>3204.9834906778433</v>
      </c>
      <c r="F17" s="292"/>
      <c r="G17" s="289"/>
      <c r="H17" s="294"/>
    </row>
    <row r="18" spans="1:8" ht="30">
      <c r="A18" s="189" t="s">
        <v>20162</v>
      </c>
      <c r="B18" s="307">
        <v>460086</v>
      </c>
      <c r="C18" s="308" t="s">
        <v>245</v>
      </c>
      <c r="D18" s="307" t="s">
        <v>20115</v>
      </c>
      <c r="E18" s="312">
        <f>GETPIVOTDATA("Soma de ESCOR. X&gt;3,0",RESUMO!$A$3)</f>
        <v>17750.160357649085</v>
      </c>
    </row>
    <row r="19" spans="1:8" s="214" customFormat="1" ht="30">
      <c r="A19" s="306" t="s">
        <v>20163</v>
      </c>
      <c r="B19" s="309">
        <v>460082</v>
      </c>
      <c r="C19" s="310" t="s">
        <v>241</v>
      </c>
      <c r="D19" s="309" t="s">
        <v>123</v>
      </c>
      <c r="E19" s="313">
        <f>GETPIVOTDATA("Soma de ESCOR. LARGURA&gt;=1,50; H&lt;1,5",RESUMO!$A$3)</f>
        <v>11.836042466316751</v>
      </c>
    </row>
    <row r="20" spans="1:8" ht="30">
      <c r="A20" s="306" t="s">
        <v>20164</v>
      </c>
      <c r="B20" s="290">
        <v>900137</v>
      </c>
      <c r="C20" s="291" t="s">
        <v>20269</v>
      </c>
      <c r="D20" s="290" t="s">
        <v>176</v>
      </c>
      <c r="E20" s="303">
        <f>GETPIVOTDATA("Soma de EXTENSÃO (M)",RESUMO!$A$3,"DEFINIÇÃO","RAMAL","SEÇÃO (M)",0.4)</f>
        <v>381.68890000000005</v>
      </c>
    </row>
    <row r="21" spans="1:8" ht="30">
      <c r="A21" s="306" t="s">
        <v>20165</v>
      </c>
      <c r="B21" s="290">
        <v>900138</v>
      </c>
      <c r="C21" s="291" t="s">
        <v>20267</v>
      </c>
      <c r="D21" s="290" t="s">
        <v>176</v>
      </c>
      <c r="E21" s="303">
        <f>GETPIVOTDATA("Soma de EXTENSÃO (M)",RESUMO!$A$3,"DEFINIÇÃO","RAMAL","SEÇÃO (M)",0.6)</f>
        <v>20.555099999999999</v>
      </c>
    </row>
    <row r="22" spans="1:8" ht="30">
      <c r="A22" s="306" t="s">
        <v>20166</v>
      </c>
      <c r="B22" s="290">
        <v>458004</v>
      </c>
      <c r="C22" s="291" t="s">
        <v>279</v>
      </c>
      <c r="D22" s="290" t="s">
        <v>137</v>
      </c>
      <c r="E22" s="303">
        <f>GETPIVOTDATA("Soma de EXTENSÃO (M)",RESUMO!$A$3,"DEFINIÇÃO","REDE","SEÇÃO (M)",0.6)</f>
        <v>1380.7499999999998</v>
      </c>
    </row>
    <row r="23" spans="1:8" ht="30">
      <c r="A23" s="306" t="s">
        <v>20167</v>
      </c>
      <c r="B23" s="290">
        <v>900139</v>
      </c>
      <c r="C23" s="291" t="s">
        <v>20270</v>
      </c>
      <c r="D23" s="290" t="s">
        <v>176</v>
      </c>
      <c r="E23" s="303">
        <f>GETPIVOTDATA("Soma de EXTENSÃO (M)",RESUMO!$A$3,"DEFINIÇÃO","REDE","SEÇÃO (M)",0.8)</f>
        <v>387.70000000000005</v>
      </c>
    </row>
    <row r="24" spans="1:8" ht="30">
      <c r="A24" s="306" t="s">
        <v>20168</v>
      </c>
      <c r="B24" s="290">
        <v>458008</v>
      </c>
      <c r="C24" s="291" t="s">
        <v>281</v>
      </c>
      <c r="D24" s="290" t="s">
        <v>137</v>
      </c>
      <c r="E24" s="303">
        <f>GETPIVOTDATA("Soma de EXTENSÃO (M)",RESUMO!$A$3,"DEFINIÇÃO","REDE","SEÇÃO (M)",1,"TIPO","PA_1")</f>
        <v>5.25</v>
      </c>
    </row>
    <row r="25" spans="1:8" ht="30">
      <c r="A25" s="306" t="s">
        <v>20169</v>
      </c>
      <c r="B25" s="290">
        <v>900140</v>
      </c>
      <c r="C25" s="291" t="s">
        <v>20268</v>
      </c>
      <c r="D25" s="290" t="s">
        <v>176</v>
      </c>
      <c r="E25" s="303">
        <f>GETPIVOTDATA("Soma de EXTENSÃO (M)",RESUMO!$A$3,"DEFINIÇÃO","REDE","SEÇÃO (M)",1,"TIPO","PA_2")</f>
        <v>239.75</v>
      </c>
    </row>
    <row r="26" spans="1:8" ht="30">
      <c r="A26" s="306" t="s">
        <v>20170</v>
      </c>
      <c r="B26" s="290">
        <v>458024</v>
      </c>
      <c r="C26" s="291" t="s">
        <v>282</v>
      </c>
      <c r="D26" s="290" t="s">
        <v>137</v>
      </c>
      <c r="E26" s="303">
        <f>GETPIVOTDATA("Soma de EXTENSÃO (M)",RESUMO!$A$3,"DEFINIÇÃO","REDE","SEÇÃO (M)",1.2,"TIPO","PA_1")</f>
        <v>289.35000000000002</v>
      </c>
    </row>
    <row r="27" spans="1:8" ht="30">
      <c r="A27" s="306" t="s">
        <v>20171</v>
      </c>
      <c r="B27" s="290">
        <v>900141</v>
      </c>
      <c r="C27" s="291" t="s">
        <v>20271</v>
      </c>
      <c r="D27" s="290" t="s">
        <v>176</v>
      </c>
      <c r="E27" s="303">
        <f>GETPIVOTDATA("Soma de EXTENSÃO (M)",RESUMO!$A$3,"DEFINIÇÃO","REDE","SEÇÃO (M)",1.2,"TIPO","PA_2")</f>
        <v>206.3</v>
      </c>
    </row>
    <row r="28" spans="1:8" ht="30">
      <c r="A28" s="306" t="s">
        <v>20172</v>
      </c>
      <c r="B28" s="290">
        <v>900142</v>
      </c>
      <c r="C28" s="291" t="s">
        <v>20272</v>
      </c>
      <c r="D28" s="290" t="s">
        <v>176</v>
      </c>
      <c r="E28" s="303">
        <f>GETPIVOTDATA("Soma de EXTENSÃO (M)",RESUMO!$A$3,"DEFINIÇÃO","REDE","SEÇÃO (M)",1.2,"TIPO","PA_3")</f>
        <v>32.65</v>
      </c>
    </row>
    <row r="29" spans="1:8" ht="30">
      <c r="A29" s="306" t="s">
        <v>20173</v>
      </c>
      <c r="B29" s="290">
        <v>900143</v>
      </c>
      <c r="C29" s="291" t="s">
        <v>20273</v>
      </c>
      <c r="D29" s="290" t="s">
        <v>176</v>
      </c>
      <c r="E29" s="303">
        <f>GETPIVOTDATA("Soma de EXTENSÃO (M)",RESUMO!$A$3,"DEFINIÇÃO","REDE","SEÇÃO (M)",1.5,"TIPO","PA_2")</f>
        <v>978.25000000000011</v>
      </c>
    </row>
    <row r="30" spans="1:8">
      <c r="A30" s="306" t="s">
        <v>20174</v>
      </c>
      <c r="B30" s="176">
        <v>900136</v>
      </c>
      <c r="C30" s="175" t="s">
        <v>20158</v>
      </c>
      <c r="D30" s="176" t="s">
        <v>466</v>
      </c>
      <c r="E30" s="304">
        <f>PARÂMETROS!F81</f>
        <v>3901.1051954000004</v>
      </c>
    </row>
    <row r="31" spans="1:8">
      <c r="A31" s="306" t="s">
        <v>20175</v>
      </c>
      <c r="B31" s="176">
        <v>207662</v>
      </c>
      <c r="C31" s="175" t="s">
        <v>20160</v>
      </c>
      <c r="D31" s="176" t="s">
        <v>20161</v>
      </c>
      <c r="E31" s="304">
        <f>E30*PARÂMETROS!C105</f>
        <v>15604.420781600002</v>
      </c>
    </row>
    <row r="32" spans="1:8">
      <c r="A32" s="306" t="s">
        <v>20176</v>
      </c>
      <c r="B32" s="176">
        <v>462338</v>
      </c>
      <c r="C32" s="175" t="s">
        <v>11530</v>
      </c>
      <c r="D32" s="176" t="s">
        <v>137</v>
      </c>
      <c r="E32" s="304">
        <f>SUM(E20:E29)</f>
        <v>3922.2439999999997</v>
      </c>
    </row>
    <row r="33" spans="1:6">
      <c r="A33" s="306" t="s">
        <v>20177</v>
      </c>
      <c r="B33" s="176">
        <v>900120</v>
      </c>
      <c r="C33" s="175" t="s">
        <v>20178</v>
      </c>
      <c r="D33" s="176" t="s">
        <v>137</v>
      </c>
      <c r="E33" s="304">
        <f>E32</f>
        <v>3922.2439999999997</v>
      </c>
    </row>
    <row r="34" spans="1:6">
      <c r="A34" s="306" t="s">
        <v>20179</v>
      </c>
      <c r="B34" s="176">
        <v>460384</v>
      </c>
      <c r="C34" s="175" t="s">
        <v>9402</v>
      </c>
      <c r="D34" s="176" t="s">
        <v>123</v>
      </c>
      <c r="E34" s="301">
        <f>GETPIVOTDATA("Soma de REG. FUNDO (M²)",RESUMO!$A$3,"DEFINIÇÃO","RAMAL")+GETPIVOTDATA("Soma de REG. FUNDO (M²)",RESUMO!$A$3,"DEFINIÇÃO","REDE","SEÇÃO (M)",0.6)</f>
        <v>2343.5160399999995</v>
      </c>
    </row>
    <row r="35" spans="1:6" ht="15.75" customHeight="1">
      <c r="A35" s="306" t="s">
        <v>20180</v>
      </c>
      <c r="B35" s="176">
        <v>460386</v>
      </c>
      <c r="C35" s="175" t="s">
        <v>9404</v>
      </c>
      <c r="D35" s="176" t="s">
        <v>123</v>
      </c>
      <c r="E35" s="301">
        <f>GETPIVOTDATA("Soma de REG. FUNDO (M²)",RESUMO!$A$3,"DEFINIÇÃO","REDE")-GETPIVOTDATA("Soma de REG. FUNDO (M²)",RESUMO!$A$3,"DEFINIÇÃO","REDE","SEÇÃO (M)",0.6)</f>
        <v>4944.7999999999993</v>
      </c>
    </row>
    <row r="36" spans="1:6">
      <c r="A36" s="306" t="s">
        <v>20181</v>
      </c>
      <c r="B36" s="176">
        <v>900093</v>
      </c>
      <c r="C36" s="175" t="s">
        <v>20182</v>
      </c>
      <c r="D36" s="176" t="s">
        <v>168</v>
      </c>
      <c r="E36" s="301">
        <f>PARÂMETROS!G95</f>
        <v>19</v>
      </c>
    </row>
    <row r="37" spans="1:6">
      <c r="A37" s="306" t="s">
        <v>20183</v>
      </c>
      <c r="B37" s="176">
        <v>900144</v>
      </c>
      <c r="C37" s="175" t="s">
        <v>20184</v>
      </c>
      <c r="D37" s="176" t="s">
        <v>168</v>
      </c>
      <c r="E37" s="301">
        <f>PARÂMETROS!H95</f>
        <v>25</v>
      </c>
    </row>
    <row r="38" spans="1:6">
      <c r="A38" s="306" t="s">
        <v>20185</v>
      </c>
      <c r="B38" s="176">
        <v>900060</v>
      </c>
      <c r="C38" s="175" t="s">
        <v>20186</v>
      </c>
      <c r="D38" s="176" t="s">
        <v>20144</v>
      </c>
      <c r="E38" s="301">
        <f>GETPIVOTDATA("Soma de BRITA (M³)",RESUMO!$A$3)</f>
        <v>1037.7051590000001</v>
      </c>
    </row>
    <row r="39" spans="1:6">
      <c r="A39" s="306" t="s">
        <v>20187</v>
      </c>
      <c r="B39" s="176">
        <v>450687</v>
      </c>
      <c r="C39" s="175" t="s">
        <v>9360</v>
      </c>
      <c r="D39" s="176" t="s">
        <v>20188</v>
      </c>
      <c r="E39" s="305">
        <f>E38*1.5</f>
        <v>1556.5577385000001</v>
      </c>
    </row>
    <row r="40" spans="1:6">
      <c r="A40" s="189" t="s">
        <v>20276</v>
      </c>
      <c r="B40" s="189">
        <v>460958</v>
      </c>
      <c r="C40" s="202" t="s">
        <v>11554</v>
      </c>
      <c r="D40" s="189" t="s">
        <v>20153</v>
      </c>
      <c r="E40" s="304">
        <f>E39*PARÂMETROS!C104</f>
        <v>54635.176621350009</v>
      </c>
      <c r="F40" s="295" t="s">
        <v>20278</v>
      </c>
    </row>
    <row r="41" spans="1:6">
      <c r="A41" s="240" t="s">
        <v>20189</v>
      </c>
      <c r="B41" s="240"/>
      <c r="C41" s="245" t="s">
        <v>20190</v>
      </c>
      <c r="D41" s="240"/>
      <c r="E41" s="302"/>
    </row>
    <row r="42" spans="1:6">
      <c r="A42" s="176" t="s">
        <v>20191</v>
      </c>
      <c r="B42" s="176">
        <v>900150</v>
      </c>
      <c r="C42" s="175" t="s">
        <v>20192</v>
      </c>
      <c r="D42" s="176" t="s">
        <v>168</v>
      </c>
      <c r="E42" s="301">
        <f>GETPIVOTDATA("Soma de TAMPÃO (UND)",RESUMO!$A$3,"DEFINIÇÃO","REDE","SEÇÃO (M)",0.6)</f>
        <v>30</v>
      </c>
    </row>
    <row r="43" spans="1:6">
      <c r="A43" s="176" t="s">
        <v>20193</v>
      </c>
      <c r="B43" s="176">
        <v>900123</v>
      </c>
      <c r="C43" s="175" t="s">
        <v>20194</v>
      </c>
      <c r="D43" s="176" t="s">
        <v>168</v>
      </c>
      <c r="E43" s="301">
        <f>GETPIVOTDATA("Soma de TAMPÃO (UND)",RESUMO!$A$3,"DEFINIÇÃO","REDE","SEÇÃO (M)",0.8)</f>
        <v>7</v>
      </c>
    </row>
    <row r="44" spans="1:6">
      <c r="A44" s="176" t="s">
        <v>20195</v>
      </c>
      <c r="B44" s="176">
        <v>900151</v>
      </c>
      <c r="C44" s="175" t="s">
        <v>20196</v>
      </c>
      <c r="D44" s="176" t="s">
        <v>168</v>
      </c>
      <c r="E44" s="301">
        <f>GETPIVOTDATA("Soma de TAMPÃO (UND)",RESUMO!$A$3,"DEFINIÇÃO","REDE","SEÇÃO (M)",1)</f>
        <v>6</v>
      </c>
    </row>
    <row r="45" spans="1:6">
      <c r="A45" s="176" t="s">
        <v>20197</v>
      </c>
      <c r="B45" s="176">
        <v>900152</v>
      </c>
      <c r="C45" s="175" t="s">
        <v>20198</v>
      </c>
      <c r="D45" s="176" t="s">
        <v>168</v>
      </c>
      <c r="E45" s="301">
        <f>GETPIVOTDATA("Soma de TAMPÃO (UND)",RESUMO!$A$3,"DEFINIÇÃO","REDE","SEÇÃO (M)",1.2)</f>
        <v>11</v>
      </c>
    </row>
    <row r="46" spans="1:6">
      <c r="A46" s="176" t="s">
        <v>20199</v>
      </c>
      <c r="B46" s="176">
        <v>900153</v>
      </c>
      <c r="C46" s="175" t="s">
        <v>20200</v>
      </c>
      <c r="D46" s="176" t="s">
        <v>168</v>
      </c>
      <c r="E46" s="301">
        <f>GETPIVOTDATA("Soma de TAMPÃO (UND)",RESUMO!$A$3,"DEFINIÇÃO","REDE","SEÇÃO (M)",1.5)+GETPIVOTDATA("Soma de TAMPÃO (UND)",RESUMO!$A$3,"DEFINIÇÃO","REDE","SEÇÃO (M)","1,60 X 1,60")</f>
        <v>22</v>
      </c>
    </row>
    <row r="47" spans="1:6" ht="30">
      <c r="A47" s="176" t="s">
        <v>20201</v>
      </c>
      <c r="B47" s="176">
        <v>454494</v>
      </c>
      <c r="C47" s="175" t="s">
        <v>286</v>
      </c>
      <c r="D47" s="176" t="s">
        <v>285</v>
      </c>
      <c r="E47" s="301">
        <f>GETPIVOTDATA("Soma de TAMPÃO (UND)",RESUMO!$A$3)</f>
        <v>76</v>
      </c>
    </row>
    <row r="48" spans="1:6">
      <c r="A48" s="176" t="s">
        <v>20202</v>
      </c>
      <c r="B48" s="176">
        <v>451409</v>
      </c>
      <c r="C48" s="175" t="s">
        <v>288</v>
      </c>
      <c r="D48" s="176" t="s">
        <v>137</v>
      </c>
      <c r="E48" s="301">
        <f>GETPIVOTDATA("Soma de CORPO PV (M)",RESUMO!$A$3)</f>
        <v>152.89641250000102</v>
      </c>
    </row>
    <row r="49" spans="1:5">
      <c r="A49" s="176" t="s">
        <v>20203</v>
      </c>
      <c r="B49" s="176">
        <v>462310</v>
      </c>
      <c r="C49" s="175" t="s">
        <v>289</v>
      </c>
      <c r="D49" s="176" t="s">
        <v>137</v>
      </c>
      <c r="E49" s="301">
        <f>GETPIVOTDATA("Soma de CHAMINÉ (M)",RESUMO!$A$3)</f>
        <v>77.096349999998978</v>
      </c>
    </row>
    <row r="50" spans="1:5">
      <c r="A50" s="176" t="s">
        <v>20204</v>
      </c>
      <c r="B50" s="176">
        <v>900145</v>
      </c>
      <c r="C50" s="175" t="s">
        <v>20205</v>
      </c>
      <c r="D50" s="176" t="s">
        <v>168</v>
      </c>
      <c r="E50" s="301">
        <f>SUM(RESUMO!L4:N4)</f>
        <v>113</v>
      </c>
    </row>
    <row r="51" spans="1:5" ht="30">
      <c r="A51" s="176" t="s">
        <v>20206</v>
      </c>
      <c r="B51" s="176">
        <v>900154</v>
      </c>
      <c r="C51" s="175" t="s">
        <v>20207</v>
      </c>
      <c r="D51" s="176" t="s">
        <v>176</v>
      </c>
      <c r="E51" s="301">
        <v>30</v>
      </c>
    </row>
    <row r="52" spans="1:5">
      <c r="A52" s="176" t="s">
        <v>20208</v>
      </c>
      <c r="B52" s="176">
        <v>900162</v>
      </c>
      <c r="C52" s="175" t="s">
        <v>20209</v>
      </c>
      <c r="D52" s="176" t="s">
        <v>168</v>
      </c>
      <c r="E52" s="301">
        <v>1</v>
      </c>
    </row>
    <row r="53" spans="1:5">
      <c r="A53" s="240" t="s">
        <v>20210</v>
      </c>
      <c r="B53" s="240"/>
      <c r="C53" s="245" t="s">
        <v>20211</v>
      </c>
      <c r="D53" s="240"/>
      <c r="E53" s="302"/>
    </row>
    <row r="54" spans="1:5">
      <c r="A54" s="176" t="s">
        <v>20212</v>
      </c>
      <c r="B54" s="176">
        <v>454416</v>
      </c>
      <c r="C54" s="175" t="s">
        <v>19525</v>
      </c>
      <c r="D54" s="176" t="s">
        <v>176</v>
      </c>
      <c r="E54" s="301">
        <f>PARÂMETROS!F85</f>
        <v>8</v>
      </c>
    </row>
    <row r="55" spans="1:5">
      <c r="A55" s="176" t="s">
        <v>20213</v>
      </c>
      <c r="B55" s="176">
        <v>454407</v>
      </c>
      <c r="C55" s="175" t="s">
        <v>19528</v>
      </c>
      <c r="D55" s="176" t="s">
        <v>176</v>
      </c>
      <c r="E55" s="301">
        <f>PARÂMETROS!F86</f>
        <v>2</v>
      </c>
    </row>
    <row r="56" spans="1:5">
      <c r="A56" s="176" t="s">
        <v>20214</v>
      </c>
      <c r="B56" s="176">
        <v>454381</v>
      </c>
      <c r="C56" s="175" t="s">
        <v>19366</v>
      </c>
      <c r="D56" s="176" t="s">
        <v>176</v>
      </c>
      <c r="E56" s="301">
        <f>PARÂMETROS!F87</f>
        <v>28</v>
      </c>
    </row>
    <row r="57" spans="1:5">
      <c r="A57" s="176" t="s">
        <v>20215</v>
      </c>
      <c r="B57" s="176">
        <v>454395</v>
      </c>
      <c r="C57" s="175" t="s">
        <v>19391</v>
      </c>
      <c r="D57" s="176" t="s">
        <v>176</v>
      </c>
      <c r="E57" s="301">
        <f>PARÂMETROS!F88</f>
        <v>8</v>
      </c>
    </row>
    <row r="58" spans="1:5">
      <c r="A58" s="176" t="s">
        <v>20216</v>
      </c>
      <c r="B58" s="176">
        <v>454375</v>
      </c>
      <c r="C58" s="175" t="s">
        <v>19351</v>
      </c>
      <c r="D58" s="176" t="s">
        <v>176</v>
      </c>
      <c r="E58" s="301">
        <f>PARÂMETROS!F89</f>
        <v>2</v>
      </c>
    </row>
    <row r="59" spans="1:5">
      <c r="A59" s="176" t="s">
        <v>20217</v>
      </c>
      <c r="B59" s="176">
        <v>454385</v>
      </c>
      <c r="C59" s="175" t="s">
        <v>19371</v>
      </c>
      <c r="D59" s="176" t="s">
        <v>176</v>
      </c>
      <c r="E59" s="301">
        <f>PARÂMETROS!F90</f>
        <v>6</v>
      </c>
    </row>
    <row r="60" spans="1:5">
      <c r="A60" s="176" t="s">
        <v>20218</v>
      </c>
      <c r="B60" s="176">
        <v>454376</v>
      </c>
      <c r="C60" s="175" t="s">
        <v>19355</v>
      </c>
      <c r="D60" s="176" t="s">
        <v>176</v>
      </c>
      <c r="E60" s="301">
        <f>PARÂMETROS!F91</f>
        <v>6</v>
      </c>
    </row>
    <row r="61" spans="1:5">
      <c r="A61" s="176" t="s">
        <v>20219</v>
      </c>
      <c r="B61" s="176">
        <v>454387</v>
      </c>
      <c r="C61" s="175" t="s">
        <v>19375</v>
      </c>
      <c r="D61" s="176" t="s">
        <v>176</v>
      </c>
      <c r="E61" s="301">
        <f>PARÂMETROS!F92</f>
        <v>6</v>
      </c>
    </row>
    <row r="62" spans="1:5">
      <c r="A62" s="176" t="s">
        <v>20220</v>
      </c>
      <c r="B62" s="176">
        <v>454399</v>
      </c>
      <c r="C62" s="175" t="s">
        <v>19399</v>
      </c>
      <c r="D62" s="176" t="s">
        <v>176</v>
      </c>
      <c r="E62" s="301">
        <f>PARÂMETROS!F93</f>
        <v>2</v>
      </c>
    </row>
    <row r="63" spans="1:5">
      <c r="A63" s="176" t="s">
        <v>20221</v>
      </c>
      <c r="B63" s="176">
        <v>454388</v>
      </c>
      <c r="C63" s="175" t="s">
        <v>19377</v>
      </c>
      <c r="D63" s="176" t="s">
        <v>176</v>
      </c>
      <c r="E63" s="304">
        <f>PARÂMETROS!F94</f>
        <v>20</v>
      </c>
    </row>
  </sheetData>
  <printOptions horizontalCentered="1"/>
  <pageMargins left="0.51181102362204722" right="0.51181102362204722" top="0.78740157480314965" bottom="0.78740157480314965" header="0.31496062992125984" footer="0.31496062992125984"/>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105"/>
  <sheetViews>
    <sheetView tabSelected="1" view="pageBreakPreview" zoomScale="60" zoomScaleNormal="100" workbookViewId="0">
      <selection activeCell="C11" sqref="C11"/>
    </sheetView>
  </sheetViews>
  <sheetFormatPr defaultRowHeight="15"/>
  <cols>
    <col min="1" max="1" width="33.85546875" style="28" customWidth="1"/>
    <col min="2" max="2" width="133.85546875" style="83" customWidth="1"/>
    <col min="3" max="3" width="9.140625" style="28"/>
    <col min="4" max="4" width="31.85546875" style="28" customWidth="1"/>
    <col min="5" max="5" width="13.140625" customWidth="1"/>
    <col min="6" max="6" width="16.140625" bestFit="1" customWidth="1"/>
    <col min="7" max="7" width="18.140625" customWidth="1"/>
    <col min="8" max="8" width="19.5703125" customWidth="1"/>
  </cols>
  <sheetData>
    <row r="1" spans="1:4">
      <c r="A1" s="287" t="s">
        <v>229</v>
      </c>
      <c r="B1" s="269" t="s">
        <v>230</v>
      </c>
      <c r="C1" s="287" t="s">
        <v>290</v>
      </c>
      <c r="D1" s="287" t="s">
        <v>291</v>
      </c>
    </row>
    <row r="2" spans="1:4" hidden="1">
      <c r="A2" s="154">
        <v>1</v>
      </c>
      <c r="B2" s="153" t="s">
        <v>201</v>
      </c>
      <c r="C2" s="154"/>
      <c r="D2" s="154"/>
    </row>
    <row r="3" spans="1:4" hidden="1">
      <c r="A3" s="159"/>
      <c r="B3" s="161"/>
      <c r="C3" s="159"/>
      <c r="D3" s="157"/>
    </row>
    <row r="4" spans="1:4" hidden="1">
      <c r="A4" s="85">
        <v>2</v>
      </c>
      <c r="B4" s="86" t="s">
        <v>232</v>
      </c>
      <c r="C4" s="85"/>
      <c r="D4" s="103"/>
    </row>
    <row r="5" spans="1:4" ht="30" hidden="1">
      <c r="A5" s="31">
        <v>94037</v>
      </c>
      <c r="B5" s="84" t="s">
        <v>233</v>
      </c>
      <c r="C5" s="31" t="s">
        <v>234</v>
      </c>
      <c r="D5" s="35"/>
    </row>
    <row r="6" spans="1:4" ht="30" hidden="1">
      <c r="A6" s="31">
        <v>94038</v>
      </c>
      <c r="B6" s="84" t="s">
        <v>235</v>
      </c>
      <c r="C6" s="31" t="s">
        <v>234</v>
      </c>
      <c r="D6" s="35"/>
    </row>
    <row r="7" spans="1:4" ht="30" hidden="1">
      <c r="A7" s="31">
        <v>94039</v>
      </c>
      <c r="B7" s="84" t="s">
        <v>236</v>
      </c>
      <c r="C7" s="31" t="s">
        <v>234</v>
      </c>
      <c r="D7" s="35"/>
    </row>
    <row r="8" spans="1:4" ht="30" hidden="1">
      <c r="A8" s="31">
        <v>94040</v>
      </c>
      <c r="B8" s="84" t="s">
        <v>237</v>
      </c>
      <c r="C8" s="31" t="s">
        <v>234</v>
      </c>
      <c r="D8" s="35"/>
    </row>
    <row r="9" spans="1:4" ht="30" hidden="1">
      <c r="A9" s="31">
        <v>94041</v>
      </c>
      <c r="B9" s="84" t="s">
        <v>238</v>
      </c>
      <c r="C9" s="31" t="s">
        <v>234</v>
      </c>
      <c r="D9" s="35"/>
    </row>
    <row r="10" spans="1:4" ht="30" hidden="1">
      <c r="A10" s="156">
        <v>94042</v>
      </c>
      <c r="B10" s="163" t="s">
        <v>239</v>
      </c>
      <c r="C10" s="156" t="s">
        <v>234</v>
      </c>
      <c r="D10" s="155"/>
    </row>
    <row r="11" spans="1:4" ht="30" hidden="1">
      <c r="A11" s="152">
        <v>94045</v>
      </c>
      <c r="B11" s="151" t="s">
        <v>242</v>
      </c>
      <c r="C11" s="152" t="s">
        <v>234</v>
      </c>
      <c r="D11" s="150"/>
    </row>
    <row r="12" spans="1:4" ht="30" hidden="1">
      <c r="A12" s="152">
        <v>94047</v>
      </c>
      <c r="B12" s="151" t="s">
        <v>244</v>
      </c>
      <c r="C12" s="152" t="s">
        <v>234</v>
      </c>
      <c r="D12" s="150"/>
    </row>
    <row r="13" spans="1:4" ht="30" hidden="1">
      <c r="A13" s="159">
        <v>94049</v>
      </c>
      <c r="B13" s="161" t="s">
        <v>246</v>
      </c>
      <c r="C13" s="159" t="s">
        <v>234</v>
      </c>
      <c r="D13" s="157"/>
    </row>
    <row r="14" spans="1:4" ht="30" hidden="1">
      <c r="A14" s="31">
        <v>94050</v>
      </c>
      <c r="B14" s="84" t="s">
        <v>247</v>
      </c>
      <c r="C14" s="31" t="s">
        <v>234</v>
      </c>
      <c r="D14" s="35"/>
    </row>
    <row r="15" spans="1:4" ht="30" hidden="1">
      <c r="A15" s="31">
        <v>94051</v>
      </c>
      <c r="B15" s="84" t="s">
        <v>248</v>
      </c>
      <c r="C15" s="31" t="s">
        <v>234</v>
      </c>
      <c r="D15" s="35"/>
    </row>
    <row r="16" spans="1:4" ht="30" hidden="1">
      <c r="A16" s="31">
        <v>94052</v>
      </c>
      <c r="B16" s="84" t="s">
        <v>249</v>
      </c>
      <c r="C16" s="31" t="s">
        <v>234</v>
      </c>
      <c r="D16" s="35"/>
    </row>
    <row r="17" spans="1:4" ht="30" hidden="1">
      <c r="A17" s="31">
        <v>94053</v>
      </c>
      <c r="B17" s="84" t="s">
        <v>250</v>
      </c>
      <c r="C17" s="31" t="s">
        <v>234</v>
      </c>
      <c r="D17" s="35"/>
    </row>
    <row r="18" spans="1:4" ht="30" hidden="1">
      <c r="A18" s="31">
        <v>94054</v>
      </c>
      <c r="B18" s="84" t="s">
        <v>251</v>
      </c>
      <c r="C18" s="31" t="s">
        <v>234</v>
      </c>
      <c r="D18" s="35"/>
    </row>
    <row r="19" spans="1:4" ht="30" hidden="1">
      <c r="A19" s="31">
        <v>94055</v>
      </c>
      <c r="B19" s="84" t="s">
        <v>252</v>
      </c>
      <c r="C19" s="31" t="s">
        <v>234</v>
      </c>
      <c r="D19" s="35"/>
    </row>
    <row r="20" spans="1:4" ht="30" hidden="1">
      <c r="A20" s="31">
        <v>94056</v>
      </c>
      <c r="B20" s="84" t="s">
        <v>253</v>
      </c>
      <c r="C20" s="31" t="s">
        <v>234</v>
      </c>
      <c r="D20" s="35"/>
    </row>
    <row r="21" spans="1:4" ht="30" hidden="1">
      <c r="A21" s="31">
        <v>94057</v>
      </c>
      <c r="B21" s="84" t="s">
        <v>254</v>
      </c>
      <c r="C21" s="31" t="s">
        <v>234</v>
      </c>
      <c r="D21" s="35"/>
    </row>
    <row r="22" spans="1:4" ht="30" hidden="1">
      <c r="A22" s="31">
        <v>94058</v>
      </c>
      <c r="B22" s="84" t="s">
        <v>255</v>
      </c>
      <c r="C22" s="31" t="s">
        <v>234</v>
      </c>
      <c r="D22" s="35"/>
    </row>
    <row r="23" spans="1:4" ht="30" hidden="1">
      <c r="A23" s="31">
        <v>94059</v>
      </c>
      <c r="B23" s="84" t="s">
        <v>256</v>
      </c>
      <c r="C23" s="31" t="s">
        <v>234</v>
      </c>
      <c r="D23" s="35"/>
    </row>
    <row r="24" spans="1:4" ht="30" hidden="1">
      <c r="A24" s="31">
        <v>94060</v>
      </c>
      <c r="B24" s="84" t="s">
        <v>257</v>
      </c>
      <c r="C24" s="31" t="s">
        <v>234</v>
      </c>
      <c r="D24" s="35"/>
    </row>
    <row r="25" spans="1:4" hidden="1">
      <c r="A25" s="31"/>
      <c r="B25" s="84"/>
      <c r="C25" s="31"/>
      <c r="D25" s="35"/>
    </row>
    <row r="26" spans="1:4" hidden="1">
      <c r="A26" s="160">
        <v>3</v>
      </c>
      <c r="B26" s="162" t="s">
        <v>258</v>
      </c>
      <c r="C26" s="160"/>
      <c r="D26" s="158"/>
    </row>
    <row r="27" spans="1:4" hidden="1">
      <c r="A27" s="159"/>
      <c r="B27" s="161"/>
      <c r="C27" s="159"/>
      <c r="D27" s="157"/>
    </row>
    <row r="28" spans="1:4" hidden="1">
      <c r="A28" s="160">
        <v>4</v>
      </c>
      <c r="B28" s="162" t="s">
        <v>260</v>
      </c>
      <c r="C28" s="160"/>
      <c r="D28" s="158"/>
    </row>
    <row r="29" spans="1:4" ht="30" hidden="1">
      <c r="A29" s="159">
        <v>93360</v>
      </c>
      <c r="B29" s="161" t="s">
        <v>263</v>
      </c>
      <c r="C29" s="159" t="s">
        <v>259</v>
      </c>
      <c r="D29" s="157"/>
    </row>
    <row r="30" spans="1:4" ht="30" hidden="1">
      <c r="A30" s="31">
        <v>93361</v>
      </c>
      <c r="B30" s="84" t="s">
        <v>264</v>
      </c>
      <c r="C30" s="31" t="s">
        <v>259</v>
      </c>
      <c r="D30" s="35"/>
    </row>
    <row r="31" spans="1:4" ht="30" hidden="1">
      <c r="A31" s="31">
        <v>93362</v>
      </c>
      <c r="B31" s="84" t="s">
        <v>265</v>
      </c>
      <c r="C31" s="31" t="s">
        <v>259</v>
      </c>
      <c r="D31" s="35"/>
    </row>
    <row r="32" spans="1:4" ht="30" hidden="1">
      <c r="A32" s="31">
        <v>93363</v>
      </c>
      <c r="B32" s="84" t="s">
        <v>266</v>
      </c>
      <c r="C32" s="31" t="s">
        <v>259</v>
      </c>
      <c r="D32" s="35"/>
    </row>
    <row r="33" spans="1:18" ht="30" hidden="1">
      <c r="A33" s="31">
        <v>93364</v>
      </c>
      <c r="B33" s="84" t="s">
        <v>267</v>
      </c>
      <c r="C33" s="31" t="s">
        <v>259</v>
      </c>
      <c r="D33" s="35"/>
    </row>
    <row r="34" spans="1:18" ht="30" hidden="1">
      <c r="A34" s="31">
        <v>93365</v>
      </c>
      <c r="B34" s="84" t="s">
        <v>268</v>
      </c>
      <c r="C34" s="31" t="s">
        <v>259</v>
      </c>
      <c r="D34" s="35"/>
    </row>
    <row r="35" spans="1:18" ht="30" hidden="1">
      <c r="A35" s="156">
        <v>93366</v>
      </c>
      <c r="B35" s="163" t="s">
        <v>269</v>
      </c>
      <c r="C35" s="156" t="s">
        <v>259</v>
      </c>
      <c r="D35" s="155"/>
    </row>
    <row r="36" spans="1:18" ht="30" hidden="1">
      <c r="A36" s="152">
        <v>93368</v>
      </c>
      <c r="B36" s="151" t="s">
        <v>271</v>
      </c>
      <c r="C36" s="152" t="s">
        <v>259</v>
      </c>
      <c r="D36" s="150"/>
    </row>
    <row r="37" spans="1:18" ht="30" hidden="1">
      <c r="A37" s="152">
        <v>93370</v>
      </c>
      <c r="B37" s="151" t="s">
        <v>273</v>
      </c>
      <c r="C37" s="152" t="s">
        <v>259</v>
      </c>
      <c r="D37" s="150"/>
      <c r="R37">
        <v>885.17771623116664</v>
      </c>
    </row>
    <row r="38" spans="1:18" ht="30" hidden="1">
      <c r="A38" s="152">
        <v>93372</v>
      </c>
      <c r="B38" s="151" t="s">
        <v>275</v>
      </c>
      <c r="C38" s="152" t="s">
        <v>259</v>
      </c>
      <c r="D38" s="150"/>
    </row>
    <row r="39" spans="1:18" hidden="1">
      <c r="A39" s="159"/>
      <c r="B39" s="161"/>
      <c r="C39" s="159"/>
      <c r="D39" s="157"/>
    </row>
    <row r="40" spans="1:18" hidden="1">
      <c r="A40" s="160">
        <v>5</v>
      </c>
      <c r="B40" s="162" t="s">
        <v>277</v>
      </c>
      <c r="C40" s="160"/>
      <c r="D40" s="158"/>
    </row>
    <row r="41" spans="1:18" ht="34.5" customHeight="1">
      <c r="A41" s="264" t="str">
        <f>'SINAPI M'!A2</f>
        <v>92210M</v>
      </c>
      <c r="B41" s="270" t="str">
        <f>'SINAPI M'!B2</f>
        <v>TUBO DE CONCRETO PARA REDES COLETORAS DE ÁGUAS PLUVIAIS, DIÂMETRO DE 400 MM, JUNTA RÍGIDA, INSTALADO EM LOCAL COM BAIXO NÍVEL DE INTERFERÊNCIAS - FORNECIMENTO E ASSENTAMENTO. AF_12/2015(CLASSE PS-1)</v>
      </c>
      <c r="C41" s="264" t="str">
        <f>'SINAPI M'!C2</f>
        <v>M</v>
      </c>
      <c r="D41" s="260">
        <f>GETPIVOTDATA("Soma de EXTENSÃO (M)",RESUMO!$A$3,"DEFINIÇÃO","RAMAL","SEÇÃO (M)",0.4,"TIPO","PS_1")</f>
        <v>381.68890000000005</v>
      </c>
    </row>
    <row r="42" spans="1:18" ht="34.5" customHeight="1">
      <c r="A42" s="264" t="str">
        <f>'SINAPI M'!A10</f>
        <v>92212M</v>
      </c>
      <c r="B42" s="270" t="str">
        <f>'SINAPI M'!B10</f>
        <v>TUBO DE CONCRETO PARA REDES COLETORAS DE ÁGUAS PLUVIAIS, DIÂMETRO DE 600 MM, JUNTA RÍGIDA, INSTALADO EM LOCAL COM BAIXO NÍVEL DE INTERFERÊNCIAS - FORNECIMENTO E ASSENTAMENTO. AF_12/2015 (CLASSE PS-1)</v>
      </c>
      <c r="C42" s="264" t="str">
        <f>'SINAPI M'!C10</f>
        <v>M</v>
      </c>
      <c r="D42" s="260">
        <f>GETPIVOTDATA("Soma de EXTENSÃO (M)",RESUMO!$A$3,"DEFINIÇÃO","RAMAL","SEÇÃO (M)",0.6,"TIPO","PS_1")</f>
        <v>20.555099999999999</v>
      </c>
    </row>
    <row r="43" spans="1:18" ht="30">
      <c r="A43" s="263">
        <v>92212</v>
      </c>
      <c r="B43" s="281" t="s">
        <v>279</v>
      </c>
      <c r="C43" s="263" t="s">
        <v>176</v>
      </c>
      <c r="D43" s="272">
        <f>GETPIVOTDATA("Soma de EXTENSÃO (M)",RESUMO!$A$3,"DEFINIÇÃO","REDE","SEÇÃO (M)",0.6,"TIPO","PA_1")</f>
        <v>1380.7499999999998</v>
      </c>
    </row>
    <row r="44" spans="1:18" ht="30">
      <c r="A44" s="285" t="str">
        <f>'SINAPI M'!A18</f>
        <v>92214M</v>
      </c>
      <c r="B44" s="280" t="str">
        <f>'SINAPI M'!B18</f>
        <v>TUBO DE CONCRETO PARA REDES COLETORAS DE ÁGUAS PLUVIAIS, DIÂMETRO DE 800 MM, JUNTA RÍGIDA, INSTALADO EM LOCAL COM BAIXO NÍVEL DE INTERFERÊNCIAS - FORNECIMENTO E ASSENTAMENTO. AF_12/2015 (CLASSE PA-2)</v>
      </c>
      <c r="C44" s="285" t="str">
        <f>'SINAPI M'!C18</f>
        <v>M</v>
      </c>
      <c r="D44" s="260">
        <f>GETPIVOTDATA("Soma de EXTENSÃO (M)",RESUMO!$A$3,"DEFINIÇÃO","REDE","SEÇÃO (M)",0.8,"TIPO","PA_2")</f>
        <v>387.70000000000005</v>
      </c>
    </row>
    <row r="45" spans="1:18" ht="30">
      <c r="A45" s="263">
        <v>92216</v>
      </c>
      <c r="B45" s="281" t="s">
        <v>281</v>
      </c>
      <c r="C45" s="263" t="s">
        <v>176</v>
      </c>
      <c r="D45" s="272">
        <f>GETPIVOTDATA("Soma de EXTENSÃO (M)",RESUMO!$A$3,"DEFINIÇÃO","REDE","SEÇÃO (M)",1,"TIPO","PA_1")</f>
        <v>5.25</v>
      </c>
    </row>
    <row r="46" spans="1:18" ht="30">
      <c r="A46" s="285" t="str">
        <f>'SINAPI M'!A26</f>
        <v>92216M</v>
      </c>
      <c r="B46" s="275" t="str">
        <f>'SINAPI M'!B26</f>
        <v>TUBO DE CONCRETO PARA REDES COLETORAS DE ÁGUAS PLUVIAIS, DIÂMETRO DE 1000 MM, JUNTA RÍGIDA, INSTALADO EM LOCAL COM BAIXO NÍVEL DE INTERFERÊNCIAS - FORNECIMENTO E ASSENTAMENTO. AF_12/2015 (CLASSE PA-2)</v>
      </c>
      <c r="C46" s="285" t="str">
        <f>'SINAPI M'!C26</f>
        <v>M</v>
      </c>
      <c r="D46" s="260">
        <f>GETPIVOTDATA("Soma de EXTENSÃO (M)",RESUMO!$A$3,"DEFINIÇÃO","REDE","SEÇÃO (M)",1,"TIPO","PA_2")</f>
        <v>239.75</v>
      </c>
    </row>
    <row r="47" spans="1:18" ht="30">
      <c r="A47" s="263">
        <v>92816</v>
      </c>
      <c r="B47" s="281" t="s">
        <v>282</v>
      </c>
      <c r="C47" s="263" t="s">
        <v>176</v>
      </c>
      <c r="D47" s="272">
        <f>GETPIVOTDATA("Soma de EXTENSÃO (M)",RESUMO!$A$3,"DEFINIÇÃO","REDE","SEÇÃO (M)",1.2,"TIPO","PA_1")</f>
        <v>289.35000000000002</v>
      </c>
    </row>
    <row r="48" spans="1:18" hidden="1">
      <c r="A48" s="159"/>
      <c r="B48" s="161"/>
      <c r="C48" s="159"/>
      <c r="D48" s="157"/>
      <c r="E48">
        <v>206.3</v>
      </c>
    </row>
    <row r="49" spans="1:5" hidden="1">
      <c r="A49" s="160">
        <v>6</v>
      </c>
      <c r="B49" s="162" t="s">
        <v>284</v>
      </c>
      <c r="C49" s="160"/>
      <c r="D49" s="158"/>
      <c r="E49">
        <v>32.65</v>
      </c>
    </row>
    <row r="50" spans="1:5" ht="30">
      <c r="A50" s="264" t="str">
        <f>'SINAPI M'!A34</f>
        <v>92816M-01</v>
      </c>
      <c r="B50" s="270" t="str">
        <f>'SINAPI M'!B34</f>
        <v>TUBO DE CONCRETO PARA REDES COLETORAS DE ÁGUAS PLUVIAIS, DIÂMETRO DE 1200 MM, JUNTA RÍGIDA, INSTALADO EM LOCAL COM BAIXO NÍVEL DE INTERFERÊNCIAS - FORNECIMENTO E ASSENTAMENTO. AF_12/2015 (CLASSE PA-2)</v>
      </c>
      <c r="C50" s="264" t="str">
        <f>'SINAPI M'!C34</f>
        <v>M</v>
      </c>
      <c r="D50" s="260">
        <f>GETPIVOTDATA("Soma de EXTENSÃO (M)",RESUMO!$A$3,"DEFINIÇÃO","REDE","SEÇÃO (M)",1.2,"TIPO","PA_2")</f>
        <v>206.3</v>
      </c>
    </row>
    <row r="51" spans="1:5" ht="30">
      <c r="A51" s="264" t="str">
        <f>'SINAPI M'!A42</f>
        <v>92816M-02</v>
      </c>
      <c r="B51" s="270" t="str">
        <f>'SINAPI M'!B42</f>
        <v>TUBO DE CONCRETO PARA REDES COLETORAS DE ÁGUAS PLUVIAIS, DIÂMETRO DE 1200 MM, JUNTA RÍGIDA, INSTALADO EM LOCAL COM BAIXO NÍVEL DE INTERFERÊNCIAS - FORNECIMENTO E ASSENTAMENTO. AF_12/2015 (CLASSE PA-3)</v>
      </c>
      <c r="C51" s="264" t="str">
        <f>'SINAPI M'!C42</f>
        <v>M</v>
      </c>
      <c r="D51" s="260">
        <f>GETPIVOTDATA("Soma de EXTENSÃO (M)",RESUMO!$A$3,"DEFINIÇÃO","REDE","SEÇÃO (M)",1.2,"TIPO","PA_3")</f>
        <v>32.65</v>
      </c>
    </row>
    <row r="52" spans="1:5" ht="30">
      <c r="A52" s="264" t="str">
        <f>'SINAPI M'!A50</f>
        <v>92818M</v>
      </c>
      <c r="B52" s="270" t="str">
        <f>'SINAPI M'!B50</f>
        <v>TUBO DE CONCRETO PARA REDES COLETORAS DE ÁGUAS PLUVIAIS, DIÂMETRO DE 1500 MM, JUNTA RÍGIDA, INSTALADO EM LOCAL COM BAIXO NÍVEL DE INTERFERÊNCIAS - FORNECIMENTO E ASSENTAMENTO. AF_12/2015 (CLASSE PA-2)</v>
      </c>
      <c r="C52" s="264" t="str">
        <f>'SINAPI M'!C50</f>
        <v>M</v>
      </c>
      <c r="D52" s="260">
        <f>GETPIVOTDATA("Soma de EXTENSÃO (M)",RESUMO!$A$3,"DEFINIÇÃO","REDE","SEÇÃO (M)",1.5,"TIPO","PA_2")</f>
        <v>978.25000000000011</v>
      </c>
    </row>
    <row r="53" spans="1:5" hidden="1">
      <c r="A53" s="159"/>
      <c r="B53" s="161"/>
      <c r="C53" s="159"/>
      <c r="D53" s="157"/>
    </row>
    <row r="54" spans="1:5" hidden="1">
      <c r="A54" s="160">
        <v>7</v>
      </c>
      <c r="B54" s="162" t="s">
        <v>292</v>
      </c>
      <c r="C54" s="160"/>
      <c r="D54" s="158"/>
    </row>
    <row r="55" spans="1:5" s="214" customFormat="1">
      <c r="A55" s="230"/>
      <c r="B55" s="232"/>
      <c r="C55" s="230"/>
      <c r="D55" s="215"/>
    </row>
    <row r="56" spans="1:5">
      <c r="A56" s="315" t="s">
        <v>20096</v>
      </c>
      <c r="B56" s="315"/>
      <c r="C56" s="315"/>
      <c r="D56" s="204"/>
    </row>
    <row r="57" spans="1:5">
      <c r="A57" s="174">
        <v>7781</v>
      </c>
      <c r="B57" s="184" t="str">
        <f>VLOOKUP(A57,'BASE SINAPI JAN19'!$A$1:$D$43218,2,0)</f>
        <v>TUBO DE CONCRETO SIMPLES, CLASSE- PS1, PB, DN 400 MM, PARA AGUAS PLUVIAIS (NBR 8890)</v>
      </c>
      <c r="C57" s="197">
        <f>F85</f>
        <v>8</v>
      </c>
    </row>
    <row r="58" spans="1:5">
      <c r="A58" s="188">
        <v>7791</v>
      </c>
      <c r="B58" s="184" t="str">
        <f>VLOOKUP(A58,'BASE SINAPI JAN19'!$A$1:$D$43218,2,0)</f>
        <v>TUBO DE CONCRETO SIMPLES, CLASSE- PS1, PB, DN 600 MM, PARA AGUAS PLUVIAIS (NBR 8890)</v>
      </c>
      <c r="C58" s="197">
        <f t="shared" ref="C58:C66" si="0">F86</f>
        <v>2</v>
      </c>
    </row>
    <row r="59" spans="1:5">
      <c r="A59" s="176">
        <v>7725</v>
      </c>
      <c r="B59" s="201" t="s">
        <v>20095</v>
      </c>
      <c r="C59" s="197">
        <f t="shared" si="0"/>
        <v>28</v>
      </c>
    </row>
    <row r="60" spans="1:5">
      <c r="A60" s="176">
        <v>7763</v>
      </c>
      <c r="B60" s="201" t="s">
        <v>19391</v>
      </c>
      <c r="C60" s="197">
        <f t="shared" si="0"/>
        <v>8</v>
      </c>
    </row>
    <row r="61" spans="1:5">
      <c r="A61" s="176">
        <v>7753</v>
      </c>
      <c r="B61" s="201" t="s">
        <v>19351</v>
      </c>
      <c r="C61" s="197">
        <f t="shared" si="0"/>
        <v>2</v>
      </c>
    </row>
    <row r="62" spans="1:5">
      <c r="A62" s="176">
        <v>7765</v>
      </c>
      <c r="B62" s="201" t="str">
        <f>VLOOKUP(A62,'BASE SINAPI JAN19'!$A$1:$D$43218,2,0)</f>
        <v>TUBO CONCRETO ARMADO, CLASSE PA-2, PB, DN 1000 MM, PARA AGUAS PLUVIAIS (NBR 8890)</v>
      </c>
      <c r="C62" s="197">
        <f t="shared" si="0"/>
        <v>6</v>
      </c>
    </row>
    <row r="63" spans="1:5">
      <c r="A63" s="176">
        <v>7757</v>
      </c>
      <c r="B63" s="201" t="s">
        <v>19355</v>
      </c>
      <c r="C63" s="197">
        <f t="shared" si="0"/>
        <v>6</v>
      </c>
    </row>
    <row r="64" spans="1:5">
      <c r="A64" s="176">
        <v>7766</v>
      </c>
      <c r="B64" s="201" t="s">
        <v>19375</v>
      </c>
      <c r="C64" s="197">
        <f t="shared" si="0"/>
        <v>6</v>
      </c>
    </row>
    <row r="65" spans="1:6">
      <c r="A65" s="174">
        <v>12574</v>
      </c>
      <c r="B65" s="184" t="str">
        <f>VLOOKUP(A65,'BASE SINAPI JAN19'!$A$1:$D$43218,2,0)</f>
        <v>TUBO CONCRETO ARMADO, CLASSE PA-3, PB, DN 1200 MM, PARA AGUAS PLUVIAIS (NBR 8890)</v>
      </c>
      <c r="C65" s="197">
        <f t="shared" si="0"/>
        <v>2</v>
      </c>
    </row>
    <row r="66" spans="1:6">
      <c r="A66" s="174">
        <v>7767</v>
      </c>
      <c r="B66" s="184" t="str">
        <f>VLOOKUP(A66,'BASE SINAPI JAN19'!$A$1:$D$43218,2,0)</f>
        <v>TUBO CONCRETO ARMADO, CLASSE PA-2, PB, DN 1500 MM, PARA AGUAS PLUVIAIS (NBR 8890)</v>
      </c>
      <c r="C66" s="197">
        <f t="shared" si="0"/>
        <v>20</v>
      </c>
    </row>
    <row r="68" spans="1:6" ht="23.25">
      <c r="A68" s="147" t="s">
        <v>467</v>
      </c>
    </row>
    <row r="69" spans="1:6">
      <c r="F69" s="144" t="s">
        <v>20097</v>
      </c>
    </row>
    <row r="70" spans="1:6">
      <c r="A70" s="149" t="s">
        <v>468</v>
      </c>
      <c r="B70" s="146" t="s">
        <v>218</v>
      </c>
      <c r="C70" s="149" t="s">
        <v>469</v>
      </c>
      <c r="D70" s="149" t="s">
        <v>470</v>
      </c>
      <c r="E70" s="149" t="s">
        <v>20098</v>
      </c>
      <c r="F70" s="149" t="s">
        <v>20099</v>
      </c>
    </row>
    <row r="71" spans="1:6" ht="30">
      <c r="A71" s="194" t="s">
        <v>20062</v>
      </c>
      <c r="B71" s="196" t="s">
        <v>20055</v>
      </c>
      <c r="C71" s="194" t="s">
        <v>176</v>
      </c>
      <c r="D71" s="195">
        <v>381.68890000000005</v>
      </c>
      <c r="E71" s="205">
        <v>0.191</v>
      </c>
      <c r="F71" s="148">
        <f>D71*E71</f>
        <v>72.902579900000006</v>
      </c>
    </row>
    <row r="72" spans="1:6" ht="30">
      <c r="A72" s="194" t="s">
        <v>20063</v>
      </c>
      <c r="B72" s="196" t="s">
        <v>20061</v>
      </c>
      <c r="C72" s="194" t="s">
        <v>176</v>
      </c>
      <c r="D72" s="195">
        <v>20.555099999999999</v>
      </c>
      <c r="E72" s="205">
        <v>0.40500000000000003</v>
      </c>
      <c r="F72" s="148">
        <f t="shared" ref="F72:F80" si="1">D72*E72</f>
        <v>8.3248154999999997</v>
      </c>
    </row>
    <row r="73" spans="1:6" ht="30">
      <c r="A73" s="185">
        <v>92212</v>
      </c>
      <c r="B73" s="186" t="s">
        <v>279</v>
      </c>
      <c r="C73" s="185" t="s">
        <v>176</v>
      </c>
      <c r="D73" s="187">
        <v>1380.7499999999998</v>
      </c>
      <c r="E73" s="205">
        <v>0.33700000000000002</v>
      </c>
      <c r="F73" s="148">
        <f t="shared" si="1"/>
        <v>465.31274999999994</v>
      </c>
    </row>
    <row r="74" spans="1:6" ht="30">
      <c r="A74" s="189" t="s">
        <v>20077</v>
      </c>
      <c r="B74" s="198" t="s">
        <v>20070</v>
      </c>
      <c r="C74" s="189" t="s">
        <v>176</v>
      </c>
      <c r="D74" s="197">
        <v>387.70000000000005</v>
      </c>
      <c r="E74" s="205">
        <v>0.65400000000000003</v>
      </c>
      <c r="F74" s="148">
        <f t="shared" si="1"/>
        <v>253.55580000000003</v>
      </c>
    </row>
    <row r="75" spans="1:6" ht="30">
      <c r="A75" s="185">
        <v>92216</v>
      </c>
      <c r="B75" s="186" t="s">
        <v>281</v>
      </c>
      <c r="C75" s="185" t="s">
        <v>176</v>
      </c>
      <c r="D75" s="187">
        <v>5.25</v>
      </c>
      <c r="E75" s="205">
        <v>0.82099999999999995</v>
      </c>
      <c r="F75" s="148">
        <f t="shared" si="1"/>
        <v>4.3102499999999999</v>
      </c>
    </row>
    <row r="76" spans="1:6" ht="30">
      <c r="A76" s="189" t="s">
        <v>20078</v>
      </c>
      <c r="B76" s="202" t="s">
        <v>20076</v>
      </c>
      <c r="C76" s="189" t="s">
        <v>176</v>
      </c>
      <c r="D76" s="197">
        <v>239.75</v>
      </c>
      <c r="E76" s="205">
        <v>0.92100000000000004</v>
      </c>
      <c r="F76" s="148">
        <f t="shared" si="1"/>
        <v>220.80975000000001</v>
      </c>
    </row>
    <row r="77" spans="1:6" ht="30">
      <c r="A77" s="185">
        <v>92816</v>
      </c>
      <c r="B77" s="186" t="s">
        <v>282</v>
      </c>
      <c r="C77" s="185" t="s">
        <v>176</v>
      </c>
      <c r="D77" s="187">
        <v>289.35000000000002</v>
      </c>
      <c r="E77" s="205">
        <v>1.359</v>
      </c>
      <c r="F77" s="148">
        <f t="shared" si="1"/>
        <v>393.22665000000001</v>
      </c>
    </row>
    <row r="78" spans="1:6" ht="30">
      <c r="A78" s="194" t="s">
        <v>20085</v>
      </c>
      <c r="B78" s="196" t="s">
        <v>20084</v>
      </c>
      <c r="C78" s="194" t="s">
        <v>176</v>
      </c>
      <c r="D78" s="195">
        <v>206.3</v>
      </c>
      <c r="E78" s="205">
        <v>1.389</v>
      </c>
      <c r="F78" s="148">
        <f t="shared" si="1"/>
        <v>286.55070000000001</v>
      </c>
    </row>
    <row r="79" spans="1:6" ht="30">
      <c r="A79" s="194" t="s">
        <v>20086</v>
      </c>
      <c r="B79" s="196" t="s">
        <v>20087</v>
      </c>
      <c r="C79" s="194" t="s">
        <v>176</v>
      </c>
      <c r="D79" s="195">
        <v>32.65</v>
      </c>
      <c r="E79" s="205">
        <v>1.706</v>
      </c>
      <c r="F79" s="148">
        <f t="shared" si="1"/>
        <v>55.700899999999997</v>
      </c>
    </row>
    <row r="80" spans="1:6" ht="30">
      <c r="A80" s="194" t="s">
        <v>20093</v>
      </c>
      <c r="B80" s="196" t="s">
        <v>20094</v>
      </c>
      <c r="C80" s="194" t="s">
        <v>176</v>
      </c>
      <c r="D80" s="195">
        <v>978.25000000000011</v>
      </c>
      <c r="E80" s="205">
        <v>2.1880000000000002</v>
      </c>
      <c r="F80" s="148">
        <f t="shared" si="1"/>
        <v>2140.4110000000005</v>
      </c>
    </row>
    <row r="81" spans="1:8">
      <c r="E81" s="144" t="s">
        <v>471</v>
      </c>
      <c r="F81" s="145">
        <f>SUM(F71:F80)</f>
        <v>3901.1051954000004</v>
      </c>
    </row>
    <row r="82" spans="1:8" ht="23.25">
      <c r="A82" s="147" t="s">
        <v>472</v>
      </c>
    </row>
    <row r="83" spans="1:8">
      <c r="A83" s="143" t="s">
        <v>473</v>
      </c>
      <c r="G83" s="314" t="s">
        <v>478</v>
      </c>
      <c r="H83" s="314"/>
    </row>
    <row r="84" spans="1:8">
      <c r="A84" s="143" t="s">
        <v>474</v>
      </c>
      <c r="E84" s="142" t="s">
        <v>475</v>
      </c>
      <c r="F84" s="142" t="s">
        <v>476</v>
      </c>
      <c r="G84" s="141" t="s">
        <v>477</v>
      </c>
      <c r="H84" s="141" t="s">
        <v>479</v>
      </c>
    </row>
    <row r="85" spans="1:8" ht="30">
      <c r="A85" s="194" t="s">
        <v>20062</v>
      </c>
      <c r="B85" s="196" t="s">
        <v>20055</v>
      </c>
      <c r="C85" s="194" t="s">
        <v>176</v>
      </c>
      <c r="D85" s="148">
        <f>D71</f>
        <v>381.68890000000005</v>
      </c>
      <c r="E85" s="148">
        <f>INT(D85/100)+1</f>
        <v>4</v>
      </c>
      <c r="F85" s="148">
        <f>E85*2</f>
        <v>8</v>
      </c>
      <c r="G85" s="148">
        <f>E85</f>
        <v>4</v>
      </c>
      <c r="H85" s="149"/>
    </row>
    <row r="86" spans="1:8" ht="30">
      <c r="A86" s="194" t="s">
        <v>20063</v>
      </c>
      <c r="B86" s="196" t="s">
        <v>20061</v>
      </c>
      <c r="C86" s="194" t="s">
        <v>176</v>
      </c>
      <c r="D86" s="148">
        <f t="shared" ref="D86:D94" si="2">D72</f>
        <v>20.555099999999999</v>
      </c>
      <c r="E86" s="148">
        <f t="shared" ref="E86:E94" si="3">INT(D86/100)+1</f>
        <v>1</v>
      </c>
      <c r="F86" s="148">
        <f t="shared" ref="F86:F94" si="4">E86*2</f>
        <v>2</v>
      </c>
      <c r="G86" s="148">
        <f>E86</f>
        <v>1</v>
      </c>
      <c r="H86" s="149"/>
    </row>
    <row r="87" spans="1:8" ht="30">
      <c r="A87" s="185">
        <v>92212</v>
      </c>
      <c r="B87" s="186" t="s">
        <v>279</v>
      </c>
      <c r="C87" s="185" t="s">
        <v>176</v>
      </c>
      <c r="D87" s="148">
        <f t="shared" si="2"/>
        <v>1380.7499999999998</v>
      </c>
      <c r="E87" s="148">
        <f t="shared" si="3"/>
        <v>14</v>
      </c>
      <c r="F87" s="148">
        <f t="shared" si="4"/>
        <v>28</v>
      </c>
      <c r="G87" s="203">
        <f>E87</f>
        <v>14</v>
      </c>
      <c r="H87" s="176"/>
    </row>
    <row r="88" spans="1:8" ht="30">
      <c r="A88" s="189" t="s">
        <v>20077</v>
      </c>
      <c r="B88" s="198" t="s">
        <v>20070</v>
      </c>
      <c r="C88" s="189" t="s">
        <v>176</v>
      </c>
      <c r="D88" s="148">
        <f t="shared" si="2"/>
        <v>387.70000000000005</v>
      </c>
      <c r="E88" s="148">
        <f t="shared" si="3"/>
        <v>4</v>
      </c>
      <c r="F88" s="148">
        <f t="shared" si="4"/>
        <v>8</v>
      </c>
      <c r="G88" s="203"/>
      <c r="H88" s="203">
        <f>E88</f>
        <v>4</v>
      </c>
    </row>
    <row r="89" spans="1:8" ht="30">
      <c r="A89" s="185">
        <v>92216</v>
      </c>
      <c r="B89" s="186" t="s">
        <v>281</v>
      </c>
      <c r="C89" s="185" t="s">
        <v>176</v>
      </c>
      <c r="D89" s="148">
        <f t="shared" si="2"/>
        <v>5.25</v>
      </c>
      <c r="E89" s="148">
        <f t="shared" si="3"/>
        <v>1</v>
      </c>
      <c r="F89" s="148">
        <f t="shared" si="4"/>
        <v>2</v>
      </c>
      <c r="G89" s="203"/>
      <c r="H89" s="203">
        <f t="shared" ref="H89:H94" si="5">E89</f>
        <v>1</v>
      </c>
    </row>
    <row r="90" spans="1:8" ht="30">
      <c r="A90" s="189" t="s">
        <v>20078</v>
      </c>
      <c r="B90" s="202" t="s">
        <v>20076</v>
      </c>
      <c r="C90" s="189" t="s">
        <v>176</v>
      </c>
      <c r="D90" s="148">
        <f t="shared" si="2"/>
        <v>239.75</v>
      </c>
      <c r="E90" s="148">
        <f t="shared" si="3"/>
        <v>3</v>
      </c>
      <c r="F90" s="148">
        <f t="shared" si="4"/>
        <v>6</v>
      </c>
      <c r="G90" s="203"/>
      <c r="H90" s="203">
        <f t="shared" si="5"/>
        <v>3</v>
      </c>
    </row>
    <row r="91" spans="1:8" ht="30">
      <c r="A91" s="185">
        <v>92816</v>
      </c>
      <c r="B91" s="186" t="s">
        <v>282</v>
      </c>
      <c r="C91" s="185" t="s">
        <v>176</v>
      </c>
      <c r="D91" s="148">
        <f t="shared" si="2"/>
        <v>289.35000000000002</v>
      </c>
      <c r="E91" s="148">
        <f t="shared" si="3"/>
        <v>3</v>
      </c>
      <c r="F91" s="148">
        <f t="shared" si="4"/>
        <v>6</v>
      </c>
      <c r="G91" s="149"/>
      <c r="H91" s="203">
        <f t="shared" si="5"/>
        <v>3</v>
      </c>
    </row>
    <row r="92" spans="1:8" ht="30">
      <c r="A92" s="194" t="s">
        <v>20085</v>
      </c>
      <c r="B92" s="196" t="s">
        <v>20084</v>
      </c>
      <c r="C92" s="194" t="s">
        <v>176</v>
      </c>
      <c r="D92" s="148">
        <f t="shared" si="2"/>
        <v>206.3</v>
      </c>
      <c r="E92" s="148">
        <f t="shared" si="3"/>
        <v>3</v>
      </c>
      <c r="F92" s="148">
        <f t="shared" si="4"/>
        <v>6</v>
      </c>
      <c r="G92" s="149"/>
      <c r="H92" s="203">
        <f t="shared" si="5"/>
        <v>3</v>
      </c>
    </row>
    <row r="93" spans="1:8" ht="30">
      <c r="A93" s="194" t="s">
        <v>20086</v>
      </c>
      <c r="B93" s="196" t="s">
        <v>20087</v>
      </c>
      <c r="C93" s="194" t="s">
        <v>176</v>
      </c>
      <c r="D93" s="148">
        <f t="shared" si="2"/>
        <v>32.65</v>
      </c>
      <c r="E93" s="148">
        <f t="shared" si="3"/>
        <v>1</v>
      </c>
      <c r="F93" s="148">
        <f t="shared" si="4"/>
        <v>2</v>
      </c>
      <c r="G93" s="149"/>
      <c r="H93" s="203">
        <f t="shared" si="5"/>
        <v>1</v>
      </c>
    </row>
    <row r="94" spans="1:8" ht="30">
      <c r="A94" s="194" t="s">
        <v>20093</v>
      </c>
      <c r="B94" s="196" t="s">
        <v>20094</v>
      </c>
      <c r="C94" s="194" t="s">
        <v>176</v>
      </c>
      <c r="D94" s="148">
        <f t="shared" si="2"/>
        <v>978.25000000000011</v>
      </c>
      <c r="E94" s="148">
        <f t="shared" si="3"/>
        <v>10</v>
      </c>
      <c r="F94" s="148">
        <f t="shared" si="4"/>
        <v>20</v>
      </c>
      <c r="G94" s="149"/>
      <c r="H94" s="203">
        <f t="shared" si="5"/>
        <v>10</v>
      </c>
    </row>
    <row r="95" spans="1:8">
      <c r="F95" s="144" t="s">
        <v>480</v>
      </c>
      <c r="G95" s="140">
        <f>SUM(G85:G94)</f>
        <v>19</v>
      </c>
      <c r="H95" s="140">
        <f>SUM(H85:H94)</f>
        <v>25</v>
      </c>
    </row>
    <row r="98" spans="1:6">
      <c r="A98" s="316" t="s">
        <v>20227</v>
      </c>
      <c r="B98" s="316"/>
      <c r="C98" s="316"/>
    </row>
    <row r="99" spans="1:6" s="214" customFormat="1">
      <c r="A99" s="268" t="s">
        <v>20260</v>
      </c>
      <c r="B99" s="249" t="s">
        <v>20258</v>
      </c>
      <c r="C99" s="257">
        <v>1.5</v>
      </c>
      <c r="D99" s="28"/>
    </row>
    <row r="100" spans="1:6">
      <c r="A100" s="247" t="s">
        <v>20259</v>
      </c>
      <c r="B100" s="249" t="s">
        <v>20258</v>
      </c>
      <c r="C100" s="248">
        <v>1.5</v>
      </c>
    </row>
    <row r="101" spans="1:6">
      <c r="A101" s="250" t="s">
        <v>20257</v>
      </c>
      <c r="B101" s="249" t="s">
        <v>20258</v>
      </c>
      <c r="C101" s="251">
        <v>1.5</v>
      </c>
    </row>
    <row r="102" spans="1:6" ht="30">
      <c r="A102" s="175" t="s">
        <v>20228</v>
      </c>
      <c r="B102" s="253" t="s">
        <v>164</v>
      </c>
      <c r="C102" s="252">
        <v>13</v>
      </c>
    </row>
    <row r="103" spans="1:6" ht="30">
      <c r="A103" s="175" t="s">
        <v>20229</v>
      </c>
      <c r="B103" s="255" t="s">
        <v>164</v>
      </c>
      <c r="C103" s="254">
        <v>39.700000000000003</v>
      </c>
    </row>
    <row r="104" spans="1:6" s="214" customFormat="1" ht="30">
      <c r="A104" s="311" t="s">
        <v>20277</v>
      </c>
      <c r="B104" s="266" t="s">
        <v>164</v>
      </c>
      <c r="C104" s="261">
        <v>35.1</v>
      </c>
      <c r="D104" s="28"/>
    </row>
    <row r="105" spans="1:6" ht="30">
      <c r="A105" s="265" t="s">
        <v>20230</v>
      </c>
      <c r="B105" s="266" t="s">
        <v>164</v>
      </c>
      <c r="C105" s="261">
        <v>4</v>
      </c>
      <c r="F105" s="214"/>
    </row>
  </sheetData>
  <autoFilter ref="A1:D54">
    <filterColumn colId="3">
      <customFilters>
        <customFilter operator="notEqual" val=" "/>
      </customFilters>
    </filterColumn>
  </autoFilter>
  <mergeCells count="3">
    <mergeCell ref="G83:H83"/>
    <mergeCell ref="A56:C56"/>
    <mergeCell ref="A98:C98"/>
  </mergeCells>
  <pageMargins left="0.51181102362204722" right="0.51181102362204722" top="0.78740157480314965" bottom="0.78740157480314965" header="0.31496062992125984" footer="0.31496062992125984"/>
  <pageSetup paperSize="9" scale="3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tabSelected="1" view="pageBreakPreview" zoomScale="60" zoomScaleNormal="100" workbookViewId="0">
      <pane xSplit="1" ySplit="3" topLeftCell="I4" activePane="bottomRight" state="frozen"/>
      <selection activeCell="C11" sqref="C11"/>
      <selection pane="topRight" activeCell="C11" sqref="C11"/>
      <selection pane="bottomLeft" activeCell="C11" sqref="C11"/>
      <selection pane="bottomRight" activeCell="C11" sqref="C11"/>
    </sheetView>
  </sheetViews>
  <sheetFormatPr defaultRowHeight="15"/>
  <cols>
    <col min="1" max="1" width="18" style="105" bestFit="1" customWidth="1"/>
    <col min="2" max="2" width="22.42578125" style="105" customWidth="1"/>
    <col min="3" max="3" width="31" style="105" customWidth="1"/>
    <col min="4" max="4" width="31.85546875" style="105" customWidth="1"/>
    <col min="5" max="5" width="25.7109375" style="105" customWidth="1"/>
    <col min="6" max="7" width="28.42578125" style="105" customWidth="1"/>
    <col min="8" max="8" width="25.7109375" style="105" customWidth="1"/>
    <col min="9" max="9" width="18.85546875" style="105" customWidth="1"/>
    <col min="10" max="10" width="21.7109375" style="105" customWidth="1"/>
    <col min="11" max="11" width="22.28515625" style="105" customWidth="1"/>
    <col min="12" max="13" width="15.140625" style="105" customWidth="1"/>
    <col min="14" max="14" width="17.28515625" style="105" customWidth="1"/>
    <col min="15" max="15" width="35" style="211" customWidth="1"/>
    <col min="16" max="16" width="36.5703125" style="105" customWidth="1"/>
    <col min="17" max="17" width="46.85546875" style="211" customWidth="1"/>
    <col min="18" max="18" width="47.85546875" style="105" customWidth="1"/>
    <col min="19" max="19" width="41.85546875" style="211" customWidth="1"/>
    <col min="20" max="20" width="20.7109375" style="105" customWidth="1"/>
    <col min="21" max="21" width="23.42578125" style="105" customWidth="1"/>
    <col min="22" max="22" width="25" style="105" customWidth="1"/>
    <col min="23" max="16384" width="9.140625" style="105"/>
  </cols>
  <sheetData>
    <row r="1" spans="1:22">
      <c r="N1" s="105" t="s">
        <v>424</v>
      </c>
    </row>
    <row r="2" spans="1:22">
      <c r="E2" s="317"/>
      <c r="F2" s="317"/>
      <c r="G2" s="317"/>
      <c r="H2" s="317"/>
      <c r="N2" s="105" t="s">
        <v>425</v>
      </c>
    </row>
    <row r="3" spans="1:22">
      <c r="A3" s="106" t="s">
        <v>390</v>
      </c>
      <c r="B3" s="267" t="s">
        <v>392</v>
      </c>
      <c r="C3" s="267" t="s">
        <v>421</v>
      </c>
      <c r="D3" s="267" t="s">
        <v>393</v>
      </c>
      <c r="E3" s="267" t="s">
        <v>402</v>
      </c>
      <c r="F3" s="267" t="s">
        <v>403</v>
      </c>
      <c r="G3" s="267" t="s">
        <v>405</v>
      </c>
      <c r="H3" s="267" t="s">
        <v>406</v>
      </c>
      <c r="I3" s="267" t="s">
        <v>411</v>
      </c>
      <c r="J3" s="267" t="s">
        <v>412</v>
      </c>
      <c r="K3" s="267" t="s">
        <v>413</v>
      </c>
      <c r="L3" s="267" t="s">
        <v>417</v>
      </c>
      <c r="M3" s="267" t="s">
        <v>419</v>
      </c>
      <c r="N3" s="267" t="s">
        <v>420</v>
      </c>
      <c r="O3" s="296" t="s">
        <v>407</v>
      </c>
      <c r="P3" s="267" t="s">
        <v>423</v>
      </c>
      <c r="Q3" s="296" t="s">
        <v>408</v>
      </c>
      <c r="R3" s="267" t="s">
        <v>409</v>
      </c>
      <c r="S3" s="296" t="s">
        <v>410</v>
      </c>
      <c r="T3" s="267" t="s">
        <v>404</v>
      </c>
      <c r="U3" s="267" t="s">
        <v>461</v>
      </c>
      <c r="V3" s="267" t="s">
        <v>20111</v>
      </c>
    </row>
    <row r="4" spans="1:22">
      <c r="A4" s="107" t="s">
        <v>387</v>
      </c>
      <c r="B4" s="109">
        <v>402.24400000000003</v>
      </c>
      <c r="C4" s="109">
        <v>608.83371103052298</v>
      </c>
      <c r="D4" s="109">
        <v>397.92012437140005</v>
      </c>
      <c r="E4" s="109"/>
      <c r="F4" s="109"/>
      <c r="G4" s="109"/>
      <c r="H4" s="109"/>
      <c r="I4" s="109">
        <v>21.962159000000003</v>
      </c>
      <c r="J4" s="109"/>
      <c r="K4" s="109"/>
      <c r="L4" s="282">
        <v>81</v>
      </c>
      <c r="M4" s="282">
        <v>4</v>
      </c>
      <c r="N4" s="282">
        <v>28</v>
      </c>
      <c r="O4" s="297">
        <v>151.11613294559919</v>
      </c>
      <c r="P4" s="282">
        <v>11.836042466316751</v>
      </c>
      <c r="Q4" s="297"/>
      <c r="R4" s="282"/>
      <c r="S4" s="297"/>
      <c r="T4" s="282"/>
      <c r="U4" s="282"/>
      <c r="V4" s="282">
        <v>410.46604000000002</v>
      </c>
    </row>
    <row r="5" spans="1:22">
      <c r="A5" s="108">
        <v>0.4</v>
      </c>
      <c r="B5" s="109">
        <v>381.68890000000005</v>
      </c>
      <c r="C5" s="109">
        <v>568.25134866267115</v>
      </c>
      <c r="D5" s="109">
        <v>366.08199578093297</v>
      </c>
      <c r="E5" s="109"/>
      <c r="F5" s="109"/>
      <c r="G5" s="109"/>
      <c r="H5" s="109"/>
      <c r="I5" s="109">
        <v>19.084445000000002</v>
      </c>
      <c r="J5" s="109"/>
      <c r="K5" s="109"/>
      <c r="L5" s="282">
        <v>81</v>
      </c>
      <c r="M5" s="282">
        <v>4</v>
      </c>
      <c r="N5" s="282"/>
      <c r="O5" s="297">
        <v>151.11613294559919</v>
      </c>
      <c r="P5" s="282">
        <v>0</v>
      </c>
      <c r="Q5" s="297"/>
      <c r="R5" s="282"/>
      <c r="S5" s="297"/>
      <c r="T5" s="282"/>
      <c r="U5" s="282"/>
      <c r="V5" s="282">
        <v>381.68890000000005</v>
      </c>
    </row>
    <row r="6" spans="1:22">
      <c r="A6" s="170" t="s">
        <v>488</v>
      </c>
      <c r="B6" s="109">
        <v>381.68890000000005</v>
      </c>
      <c r="C6" s="109">
        <v>568.25134866267115</v>
      </c>
      <c r="D6" s="109">
        <v>366.08199578093297</v>
      </c>
      <c r="E6" s="109"/>
      <c r="F6" s="109"/>
      <c r="G6" s="109"/>
      <c r="H6" s="109"/>
      <c r="I6" s="109">
        <v>19.084445000000002</v>
      </c>
      <c r="J6" s="109"/>
      <c r="K6" s="109"/>
      <c r="L6" s="282">
        <v>81</v>
      </c>
      <c r="M6" s="282">
        <v>4</v>
      </c>
      <c r="N6" s="282"/>
      <c r="O6" s="297">
        <v>151.11613294559919</v>
      </c>
      <c r="P6" s="282">
        <v>0</v>
      </c>
      <c r="Q6" s="297"/>
      <c r="R6" s="282"/>
      <c r="S6" s="297"/>
      <c r="T6" s="282"/>
      <c r="U6" s="282"/>
      <c r="V6" s="282">
        <v>381.68890000000005</v>
      </c>
    </row>
    <row r="7" spans="1:22">
      <c r="A7" s="108">
        <v>0.6</v>
      </c>
      <c r="B7" s="109">
        <v>20.555099999999999</v>
      </c>
      <c r="C7" s="109">
        <v>40.582362367851829</v>
      </c>
      <c r="D7" s="109">
        <v>31.838128590467058</v>
      </c>
      <c r="E7" s="109"/>
      <c r="F7" s="109"/>
      <c r="G7" s="109"/>
      <c r="H7" s="109"/>
      <c r="I7" s="109">
        <v>2.8777140000000001</v>
      </c>
      <c r="J7" s="109"/>
      <c r="K7" s="109"/>
      <c r="L7" s="282">
        <v>0</v>
      </c>
      <c r="M7" s="282">
        <v>0</v>
      </c>
      <c r="N7" s="282">
        <v>28</v>
      </c>
      <c r="O7" s="297">
        <v>0</v>
      </c>
      <c r="P7" s="282">
        <v>11.836042466316751</v>
      </c>
      <c r="Q7" s="297"/>
      <c r="R7" s="282"/>
      <c r="S7" s="297"/>
      <c r="T7" s="282"/>
      <c r="U7" s="282"/>
      <c r="V7" s="282">
        <v>28.777139999999996</v>
      </c>
    </row>
    <row r="8" spans="1:22">
      <c r="A8" s="170" t="s">
        <v>488</v>
      </c>
      <c r="B8" s="109">
        <v>20.555099999999999</v>
      </c>
      <c r="C8" s="109">
        <v>40.582362367851829</v>
      </c>
      <c r="D8" s="109">
        <v>31.838128590467058</v>
      </c>
      <c r="E8" s="109"/>
      <c r="F8" s="109"/>
      <c r="G8" s="109"/>
      <c r="H8" s="109"/>
      <c r="I8" s="109">
        <v>2.8777140000000001</v>
      </c>
      <c r="J8" s="109"/>
      <c r="K8" s="109"/>
      <c r="L8" s="282">
        <v>0</v>
      </c>
      <c r="M8" s="282">
        <v>0</v>
      </c>
      <c r="N8" s="282">
        <v>28</v>
      </c>
      <c r="O8" s="297">
        <v>0</v>
      </c>
      <c r="P8" s="282">
        <v>11.836042466316751</v>
      </c>
      <c r="Q8" s="297"/>
      <c r="R8" s="282"/>
      <c r="S8" s="297"/>
      <c r="T8" s="282"/>
      <c r="U8" s="282"/>
      <c r="V8" s="282">
        <v>28.777139999999996</v>
      </c>
    </row>
    <row r="9" spans="1:22">
      <c r="A9" s="107" t="s">
        <v>388</v>
      </c>
      <c r="B9" s="109">
        <v>3550</v>
      </c>
      <c r="C9" s="109">
        <v>30255.302957359891</v>
      </c>
      <c r="D9" s="109">
        <v>9580.8296293844542</v>
      </c>
      <c r="E9" s="109">
        <v>3662.5564113914493</v>
      </c>
      <c r="F9" s="109">
        <v>7417.4715537192315</v>
      </c>
      <c r="G9" s="109">
        <v>3560.9861303536027</v>
      </c>
      <c r="H9" s="109">
        <v>566.23591758328052</v>
      </c>
      <c r="I9" s="109">
        <v>1015.7430000000001</v>
      </c>
      <c r="J9" s="109">
        <v>77.096349999998978</v>
      </c>
      <c r="K9" s="109">
        <v>152.89641250000102</v>
      </c>
      <c r="L9" s="282"/>
      <c r="M9" s="282"/>
      <c r="N9" s="282"/>
      <c r="O9" s="297">
        <v>0</v>
      </c>
      <c r="P9" s="282">
        <v>0</v>
      </c>
      <c r="Q9" s="297">
        <v>0</v>
      </c>
      <c r="R9" s="282">
        <v>3204.9834906778433</v>
      </c>
      <c r="S9" s="297">
        <v>0</v>
      </c>
      <c r="T9" s="282">
        <v>17750.160357649085</v>
      </c>
      <c r="U9" s="282">
        <v>76</v>
      </c>
      <c r="V9" s="282">
        <v>6877.8499999999985</v>
      </c>
    </row>
    <row r="10" spans="1:22">
      <c r="A10" s="110">
        <v>0.6</v>
      </c>
      <c r="B10" s="109">
        <v>1380.7499999999998</v>
      </c>
      <c r="C10" s="109">
        <v>4754.6927225031704</v>
      </c>
      <c r="D10" s="109">
        <v>2138.6661242848436</v>
      </c>
      <c r="E10" s="109">
        <v>1671.9067925031763</v>
      </c>
      <c r="F10" s="109">
        <v>188.64187999999399</v>
      </c>
      <c r="G10" s="109">
        <v>0</v>
      </c>
      <c r="H10" s="109">
        <v>0</v>
      </c>
      <c r="I10" s="109">
        <v>193.30499999999998</v>
      </c>
      <c r="J10" s="109">
        <v>11.525624999999128</v>
      </c>
      <c r="K10" s="109">
        <v>44.049999999999976</v>
      </c>
      <c r="L10" s="282"/>
      <c r="M10" s="282"/>
      <c r="N10" s="282"/>
      <c r="O10" s="297">
        <v>0</v>
      </c>
      <c r="P10" s="282">
        <v>0</v>
      </c>
      <c r="Q10" s="297">
        <v>0</v>
      </c>
      <c r="R10" s="282">
        <v>2339.6618999348539</v>
      </c>
      <c r="S10" s="297">
        <v>0</v>
      </c>
      <c r="T10" s="282">
        <v>0</v>
      </c>
      <c r="U10" s="282">
        <v>30</v>
      </c>
      <c r="V10" s="282">
        <v>1933.0499999999997</v>
      </c>
    </row>
    <row r="11" spans="1:22">
      <c r="A11" s="170" t="s">
        <v>489</v>
      </c>
      <c r="B11" s="109">
        <v>1380.7499999999998</v>
      </c>
      <c r="C11" s="109">
        <v>4754.6927225031704</v>
      </c>
      <c r="D11" s="109">
        <v>2138.6661242848436</v>
      </c>
      <c r="E11" s="109">
        <v>1671.9067925031763</v>
      </c>
      <c r="F11" s="109">
        <v>188.64187999999399</v>
      </c>
      <c r="G11" s="109">
        <v>0</v>
      </c>
      <c r="H11" s="109">
        <v>0</v>
      </c>
      <c r="I11" s="109">
        <v>193.30499999999998</v>
      </c>
      <c r="J11" s="109">
        <v>11.525624999999128</v>
      </c>
      <c r="K11" s="109">
        <v>44.049999999999976</v>
      </c>
      <c r="L11" s="282"/>
      <c r="M11" s="282"/>
      <c r="N11" s="282"/>
      <c r="O11" s="297">
        <v>0</v>
      </c>
      <c r="P11" s="282">
        <v>0</v>
      </c>
      <c r="Q11" s="297">
        <v>0</v>
      </c>
      <c r="R11" s="282">
        <v>2339.6618999348539</v>
      </c>
      <c r="S11" s="297">
        <v>0</v>
      </c>
      <c r="T11" s="282">
        <v>0</v>
      </c>
      <c r="U11" s="282">
        <v>30</v>
      </c>
      <c r="V11" s="282">
        <v>1933.0499999999997</v>
      </c>
    </row>
    <row r="12" spans="1:22">
      <c r="A12" s="108">
        <v>0.8</v>
      </c>
      <c r="B12" s="109">
        <v>387.70000000000005</v>
      </c>
      <c r="C12" s="109">
        <v>3100.6766704165075</v>
      </c>
      <c r="D12" s="109">
        <v>819.38212996469247</v>
      </c>
      <c r="E12" s="109">
        <v>0</v>
      </c>
      <c r="F12" s="109">
        <v>1934.7593837498412</v>
      </c>
      <c r="G12" s="109">
        <v>0</v>
      </c>
      <c r="H12" s="109">
        <v>0</v>
      </c>
      <c r="I12" s="109">
        <v>65.909000000000006</v>
      </c>
      <c r="J12" s="109">
        <v>10.5</v>
      </c>
      <c r="K12" s="109">
        <v>12.883499999998982</v>
      </c>
      <c r="L12" s="282"/>
      <c r="M12" s="282"/>
      <c r="N12" s="282"/>
      <c r="O12" s="297">
        <v>0</v>
      </c>
      <c r="P12" s="282">
        <v>0</v>
      </c>
      <c r="Q12" s="297">
        <v>0</v>
      </c>
      <c r="R12" s="282">
        <v>0</v>
      </c>
      <c r="S12" s="297">
        <v>0</v>
      </c>
      <c r="T12" s="282">
        <v>2271.4905298332178</v>
      </c>
      <c r="U12" s="282">
        <v>7</v>
      </c>
      <c r="V12" s="282">
        <v>659.09</v>
      </c>
    </row>
    <row r="13" spans="1:22">
      <c r="A13" s="170" t="s">
        <v>490</v>
      </c>
      <c r="B13" s="109">
        <v>387.70000000000005</v>
      </c>
      <c r="C13" s="109">
        <v>3100.6766704165075</v>
      </c>
      <c r="D13" s="109">
        <v>819.38212996469247</v>
      </c>
      <c r="E13" s="109">
        <v>0</v>
      </c>
      <c r="F13" s="109">
        <v>1934.7593837498412</v>
      </c>
      <c r="G13" s="109">
        <v>0</v>
      </c>
      <c r="H13" s="109">
        <v>0</v>
      </c>
      <c r="I13" s="109">
        <v>65.909000000000006</v>
      </c>
      <c r="J13" s="109">
        <v>10.5</v>
      </c>
      <c r="K13" s="109">
        <v>12.883499999998982</v>
      </c>
      <c r="L13" s="282"/>
      <c r="M13" s="282"/>
      <c r="N13" s="282"/>
      <c r="O13" s="297">
        <v>0</v>
      </c>
      <c r="P13" s="282">
        <v>0</v>
      </c>
      <c r="Q13" s="297">
        <v>0</v>
      </c>
      <c r="R13" s="282">
        <v>0</v>
      </c>
      <c r="S13" s="297">
        <v>0</v>
      </c>
      <c r="T13" s="282">
        <v>2271.4905298332178</v>
      </c>
      <c r="U13" s="282">
        <v>7</v>
      </c>
      <c r="V13" s="282">
        <v>659.09</v>
      </c>
    </row>
    <row r="14" spans="1:22">
      <c r="A14" s="108">
        <v>1</v>
      </c>
      <c r="B14" s="109">
        <v>245</v>
      </c>
      <c r="C14" s="109">
        <v>2925.0616565648279</v>
      </c>
      <c r="D14" s="109">
        <v>673.91986128671351</v>
      </c>
      <c r="E14" s="109">
        <v>128.97505828470045</v>
      </c>
      <c r="F14" s="109">
        <v>630.90254529581875</v>
      </c>
      <c r="G14" s="109">
        <v>1140.675719650975</v>
      </c>
      <c r="H14" s="109">
        <v>0</v>
      </c>
      <c r="I14" s="109">
        <v>73.5</v>
      </c>
      <c r="J14" s="109">
        <v>8.3488000000002103</v>
      </c>
      <c r="K14" s="109">
        <v>14.616975000000732</v>
      </c>
      <c r="L14" s="282"/>
      <c r="M14" s="282"/>
      <c r="N14" s="282"/>
      <c r="O14" s="297">
        <v>0</v>
      </c>
      <c r="P14" s="282">
        <v>0</v>
      </c>
      <c r="Q14" s="297">
        <v>0</v>
      </c>
      <c r="R14" s="282">
        <v>12.659927107500561</v>
      </c>
      <c r="S14" s="297">
        <v>0</v>
      </c>
      <c r="T14" s="282">
        <v>2122.7394497980222</v>
      </c>
      <c r="U14" s="282">
        <v>6</v>
      </c>
      <c r="V14" s="282">
        <v>490</v>
      </c>
    </row>
    <row r="15" spans="1:22">
      <c r="A15" s="170" t="s">
        <v>489</v>
      </c>
      <c r="B15" s="109">
        <v>5.25</v>
      </c>
      <c r="C15" s="109">
        <v>33.232308657188973</v>
      </c>
      <c r="D15" s="109">
        <v>14.441139884715287</v>
      </c>
      <c r="E15" s="109">
        <v>11.278558657188977</v>
      </c>
      <c r="F15" s="109">
        <v>0</v>
      </c>
      <c r="G15" s="109">
        <v>0</v>
      </c>
      <c r="H15" s="109">
        <v>0</v>
      </c>
      <c r="I15" s="109">
        <v>1.575</v>
      </c>
      <c r="J15" s="109">
        <v>0.95115000000009786</v>
      </c>
      <c r="K15" s="109">
        <v>1.5249999999999999</v>
      </c>
      <c r="L15" s="282"/>
      <c r="M15" s="282"/>
      <c r="N15" s="282"/>
      <c r="O15" s="297">
        <v>0</v>
      </c>
      <c r="P15" s="282">
        <v>0</v>
      </c>
      <c r="Q15" s="297">
        <v>0</v>
      </c>
      <c r="R15" s="282">
        <v>12.659927107500561</v>
      </c>
      <c r="S15" s="297">
        <v>0</v>
      </c>
      <c r="T15" s="282">
        <v>0</v>
      </c>
      <c r="U15" s="282">
        <v>1</v>
      </c>
      <c r="V15" s="282">
        <v>10.5</v>
      </c>
    </row>
    <row r="16" spans="1:22">
      <c r="A16" s="170" t="s">
        <v>490</v>
      </c>
      <c r="B16" s="109">
        <v>239.75</v>
      </c>
      <c r="C16" s="109">
        <v>2891.8293479076387</v>
      </c>
      <c r="D16" s="109">
        <v>659.4787214019982</v>
      </c>
      <c r="E16" s="109">
        <v>117.69649962751149</v>
      </c>
      <c r="F16" s="109">
        <v>630.90254529581875</v>
      </c>
      <c r="G16" s="109">
        <v>1140.675719650975</v>
      </c>
      <c r="H16" s="109">
        <v>0</v>
      </c>
      <c r="I16" s="109">
        <v>71.924999999999997</v>
      </c>
      <c r="J16" s="109">
        <v>7.3976500000001124</v>
      </c>
      <c r="K16" s="109">
        <v>13.091975000000732</v>
      </c>
      <c r="L16" s="282"/>
      <c r="M16" s="282"/>
      <c r="N16" s="282"/>
      <c r="O16" s="297">
        <v>0</v>
      </c>
      <c r="P16" s="282">
        <v>0</v>
      </c>
      <c r="Q16" s="297">
        <v>0</v>
      </c>
      <c r="R16" s="282">
        <v>0</v>
      </c>
      <c r="S16" s="297">
        <v>0</v>
      </c>
      <c r="T16" s="282">
        <v>2122.7394497980222</v>
      </c>
      <c r="U16" s="282">
        <v>5</v>
      </c>
      <c r="V16" s="282">
        <v>479.5</v>
      </c>
    </row>
    <row r="17" spans="1:22">
      <c r="A17" s="108">
        <v>1.2</v>
      </c>
      <c r="B17" s="109">
        <v>528.30000000000007</v>
      </c>
      <c r="C17" s="109">
        <v>5420.2930067072612</v>
      </c>
      <c r="D17" s="109">
        <v>1725.7791380146527</v>
      </c>
      <c r="E17" s="109">
        <v>231.46868246893709</v>
      </c>
      <c r="F17" s="109">
        <v>1050.2844833068982</v>
      </c>
      <c r="G17" s="109">
        <v>829.93606570248585</v>
      </c>
      <c r="H17" s="109">
        <v>566.23591758328052</v>
      </c>
      <c r="I17" s="109">
        <v>174.339</v>
      </c>
      <c r="J17" s="109">
        <v>11.885424999999646</v>
      </c>
      <c r="K17" s="109">
        <v>26.320562499999461</v>
      </c>
      <c r="L17" s="282"/>
      <c r="M17" s="282"/>
      <c r="N17" s="282"/>
      <c r="O17" s="297">
        <v>0</v>
      </c>
      <c r="P17" s="282">
        <v>0</v>
      </c>
      <c r="Q17" s="297">
        <v>0</v>
      </c>
      <c r="R17" s="282">
        <v>852.66166363548871</v>
      </c>
      <c r="S17" s="297">
        <v>0</v>
      </c>
      <c r="T17" s="282">
        <v>2693.3834117318002</v>
      </c>
      <c r="U17" s="282">
        <v>11</v>
      </c>
      <c r="V17" s="282">
        <v>1162.26</v>
      </c>
    </row>
    <row r="18" spans="1:22">
      <c r="A18" s="170" t="s">
        <v>489</v>
      </c>
      <c r="B18" s="109">
        <v>289.35000000000002</v>
      </c>
      <c r="C18" s="109">
        <v>1725.2590701145971</v>
      </c>
      <c r="D18" s="109">
        <v>945.20952789047851</v>
      </c>
      <c r="E18" s="109">
        <v>231.46868246893709</v>
      </c>
      <c r="F18" s="109">
        <v>0</v>
      </c>
      <c r="G18" s="109">
        <v>0</v>
      </c>
      <c r="H18" s="109">
        <v>0</v>
      </c>
      <c r="I18" s="109">
        <v>95.485500000000002</v>
      </c>
      <c r="J18" s="109">
        <v>4.3854249999996453</v>
      </c>
      <c r="K18" s="109">
        <v>9.15</v>
      </c>
      <c r="L18" s="282"/>
      <c r="M18" s="282"/>
      <c r="N18" s="282"/>
      <c r="O18" s="297">
        <v>0</v>
      </c>
      <c r="P18" s="282">
        <v>0</v>
      </c>
      <c r="Q18" s="297">
        <v>0</v>
      </c>
      <c r="R18" s="282">
        <v>852.66166363548871</v>
      </c>
      <c r="S18" s="297">
        <v>0</v>
      </c>
      <c r="T18" s="282">
        <v>0</v>
      </c>
      <c r="U18" s="282">
        <v>6</v>
      </c>
      <c r="V18" s="282">
        <v>636.57000000000005</v>
      </c>
    </row>
    <row r="19" spans="1:22">
      <c r="A19" s="170" t="s">
        <v>490</v>
      </c>
      <c r="B19" s="109">
        <v>206.3</v>
      </c>
      <c r="C19" s="109">
        <v>2958.1930623427174</v>
      </c>
      <c r="D19" s="109">
        <v>673.91299672993159</v>
      </c>
      <c r="E19" s="109">
        <v>0</v>
      </c>
      <c r="F19" s="109">
        <v>1050.2844833068982</v>
      </c>
      <c r="G19" s="109">
        <v>829.93606570248585</v>
      </c>
      <c r="H19" s="109">
        <v>0</v>
      </c>
      <c r="I19" s="109">
        <v>68.079000000000008</v>
      </c>
      <c r="J19" s="109">
        <v>6</v>
      </c>
      <c r="K19" s="109">
        <v>12.017699999999582</v>
      </c>
      <c r="L19" s="282"/>
      <c r="M19" s="282"/>
      <c r="N19" s="282"/>
      <c r="O19" s="297">
        <v>0</v>
      </c>
      <c r="P19" s="282">
        <v>0</v>
      </c>
      <c r="Q19" s="297">
        <v>0</v>
      </c>
      <c r="R19" s="282">
        <v>0</v>
      </c>
      <c r="S19" s="297">
        <v>0</v>
      </c>
      <c r="T19" s="282">
        <v>2151.7545914561883</v>
      </c>
      <c r="U19" s="282">
        <v>4</v>
      </c>
      <c r="V19" s="282">
        <v>453.86</v>
      </c>
    </row>
    <row r="20" spans="1:22">
      <c r="A20" s="170" t="s">
        <v>491</v>
      </c>
      <c r="B20" s="109">
        <v>32.65</v>
      </c>
      <c r="C20" s="109">
        <v>736.84087424994721</v>
      </c>
      <c r="D20" s="109">
        <v>106.6566133942427</v>
      </c>
      <c r="E20" s="109">
        <v>0</v>
      </c>
      <c r="F20" s="109">
        <v>0</v>
      </c>
      <c r="G20" s="109">
        <v>0</v>
      </c>
      <c r="H20" s="109">
        <v>566.23591758328052</v>
      </c>
      <c r="I20" s="109">
        <v>10.7745</v>
      </c>
      <c r="J20" s="109">
        <v>1.5</v>
      </c>
      <c r="K20" s="109">
        <v>5.1528624999998787</v>
      </c>
      <c r="L20" s="282"/>
      <c r="M20" s="282"/>
      <c r="N20" s="282"/>
      <c r="O20" s="297">
        <v>0</v>
      </c>
      <c r="P20" s="282">
        <v>0</v>
      </c>
      <c r="Q20" s="297">
        <v>0</v>
      </c>
      <c r="R20" s="282">
        <v>0</v>
      </c>
      <c r="S20" s="297">
        <v>0</v>
      </c>
      <c r="T20" s="282">
        <v>541.62882027561204</v>
      </c>
      <c r="U20" s="282">
        <v>1</v>
      </c>
      <c r="V20" s="282">
        <v>71.83</v>
      </c>
    </row>
    <row r="21" spans="1:22">
      <c r="A21" s="108">
        <v>1.5</v>
      </c>
      <c r="B21" s="109">
        <v>978.25000000000011</v>
      </c>
      <c r="C21" s="109">
        <v>14054.578901168123</v>
      </c>
      <c r="D21" s="109">
        <v>4223.0823758335509</v>
      </c>
      <c r="E21" s="109">
        <v>1630.2058781346354</v>
      </c>
      <c r="F21" s="109">
        <v>3612.8832613666787</v>
      </c>
      <c r="G21" s="109">
        <v>1590.3743450001421</v>
      </c>
      <c r="H21" s="109">
        <v>0</v>
      </c>
      <c r="I21" s="109">
        <v>508.69000000000005</v>
      </c>
      <c r="J21" s="109">
        <v>33.336500000000001</v>
      </c>
      <c r="K21" s="109">
        <v>51.948375000001874</v>
      </c>
      <c r="L21" s="282"/>
      <c r="M21" s="282"/>
      <c r="N21" s="282"/>
      <c r="O21" s="297">
        <v>0</v>
      </c>
      <c r="P21" s="282">
        <v>0</v>
      </c>
      <c r="Q21" s="297">
        <v>0</v>
      </c>
      <c r="R21" s="282">
        <v>0</v>
      </c>
      <c r="S21" s="297">
        <v>0</v>
      </c>
      <c r="T21" s="282">
        <v>10271.149351619375</v>
      </c>
      <c r="U21" s="282">
        <v>21</v>
      </c>
      <c r="V21" s="282">
        <v>2543.4499999999994</v>
      </c>
    </row>
    <row r="22" spans="1:22">
      <c r="A22" s="170" t="s">
        <v>490</v>
      </c>
      <c r="B22" s="109">
        <v>978.25000000000011</v>
      </c>
      <c r="C22" s="109">
        <v>14054.578901168123</v>
      </c>
      <c r="D22" s="109">
        <v>4223.0823758335509</v>
      </c>
      <c r="E22" s="109">
        <v>1630.2058781346354</v>
      </c>
      <c r="F22" s="109">
        <v>3612.8832613666787</v>
      </c>
      <c r="G22" s="109">
        <v>1590.3743450001421</v>
      </c>
      <c r="H22" s="109">
        <v>0</v>
      </c>
      <c r="I22" s="109">
        <v>508.69000000000005</v>
      </c>
      <c r="J22" s="109">
        <v>33.336500000000001</v>
      </c>
      <c r="K22" s="109">
        <v>51.948375000001874</v>
      </c>
      <c r="L22" s="282"/>
      <c r="M22" s="282"/>
      <c r="N22" s="282"/>
      <c r="O22" s="297">
        <v>0</v>
      </c>
      <c r="P22" s="282">
        <v>0</v>
      </c>
      <c r="Q22" s="297">
        <v>0</v>
      </c>
      <c r="R22" s="282">
        <v>0</v>
      </c>
      <c r="S22" s="297">
        <v>0</v>
      </c>
      <c r="T22" s="282">
        <v>10271.149351619375</v>
      </c>
      <c r="U22" s="282">
        <v>21</v>
      </c>
      <c r="V22" s="282">
        <v>2543.4499999999994</v>
      </c>
    </row>
    <row r="23" spans="1:22">
      <c r="A23" s="108" t="s">
        <v>426</v>
      </c>
      <c r="B23" s="109">
        <v>30</v>
      </c>
      <c r="C23" s="109"/>
      <c r="D23" s="109">
        <v>0</v>
      </c>
      <c r="E23" s="109">
        <v>0</v>
      </c>
      <c r="F23" s="109">
        <v>0</v>
      </c>
      <c r="G23" s="109">
        <v>0</v>
      </c>
      <c r="H23" s="109">
        <v>0</v>
      </c>
      <c r="I23" s="109">
        <v>0</v>
      </c>
      <c r="J23" s="109">
        <v>1.5</v>
      </c>
      <c r="K23" s="109">
        <v>3.077</v>
      </c>
      <c r="L23" s="282"/>
      <c r="M23" s="282"/>
      <c r="N23" s="282"/>
      <c r="O23" s="297">
        <v>0</v>
      </c>
      <c r="P23" s="282">
        <v>0</v>
      </c>
      <c r="Q23" s="297">
        <v>0</v>
      </c>
      <c r="R23" s="282">
        <v>0</v>
      </c>
      <c r="S23" s="297">
        <v>0</v>
      </c>
      <c r="T23" s="282">
        <v>391.3976146666667</v>
      </c>
      <c r="U23" s="282">
        <v>1</v>
      </c>
      <c r="V23" s="282">
        <v>90</v>
      </c>
    </row>
    <row r="24" spans="1:22">
      <c r="A24" s="170" t="s">
        <v>20064</v>
      </c>
      <c r="B24" s="109">
        <v>30</v>
      </c>
      <c r="C24" s="109"/>
      <c r="D24" s="109">
        <v>0</v>
      </c>
      <c r="E24" s="109">
        <v>0</v>
      </c>
      <c r="F24" s="109">
        <v>0</v>
      </c>
      <c r="G24" s="109">
        <v>0</v>
      </c>
      <c r="H24" s="109">
        <v>0</v>
      </c>
      <c r="I24" s="109">
        <v>0</v>
      </c>
      <c r="J24" s="109">
        <v>1.5</v>
      </c>
      <c r="K24" s="109">
        <v>3.077</v>
      </c>
      <c r="L24" s="282"/>
      <c r="M24" s="282"/>
      <c r="N24" s="282"/>
      <c r="O24" s="297">
        <v>0</v>
      </c>
      <c r="P24" s="282">
        <v>0</v>
      </c>
      <c r="Q24" s="297">
        <v>0</v>
      </c>
      <c r="R24" s="282">
        <v>0</v>
      </c>
      <c r="S24" s="297">
        <v>0</v>
      </c>
      <c r="T24" s="282">
        <v>391.3976146666667</v>
      </c>
      <c r="U24" s="282">
        <v>1</v>
      </c>
      <c r="V24" s="282">
        <v>90</v>
      </c>
    </row>
    <row r="25" spans="1:22">
      <c r="A25" s="107" t="s">
        <v>391</v>
      </c>
      <c r="B25" s="109">
        <v>3952.2439999999997</v>
      </c>
      <c r="C25" s="278">
        <v>30864.136668390413</v>
      </c>
      <c r="D25" s="109">
        <v>9978.749753755852</v>
      </c>
      <c r="E25" s="109">
        <v>3662.5564113914493</v>
      </c>
      <c r="F25" s="109">
        <v>7417.4715537192315</v>
      </c>
      <c r="G25" s="109">
        <v>3560.9861303536027</v>
      </c>
      <c r="H25" s="109">
        <v>566.23591758328052</v>
      </c>
      <c r="I25" s="109">
        <v>1037.7051590000001</v>
      </c>
      <c r="J25" s="109">
        <v>77.096349999998978</v>
      </c>
      <c r="K25" s="109">
        <v>152.89641250000102</v>
      </c>
      <c r="L25" s="109">
        <v>81</v>
      </c>
      <c r="M25" s="109">
        <v>4</v>
      </c>
      <c r="N25" s="109">
        <v>28</v>
      </c>
      <c r="O25" s="296">
        <v>151.11613294559919</v>
      </c>
      <c r="P25" s="278">
        <v>11.836042466316751</v>
      </c>
      <c r="Q25" s="296">
        <v>0</v>
      </c>
      <c r="R25" s="278">
        <v>3204.9834906778433</v>
      </c>
      <c r="S25" s="296">
        <v>0</v>
      </c>
      <c r="T25" s="278">
        <v>17750.160357649085</v>
      </c>
      <c r="U25" s="278">
        <v>76</v>
      </c>
      <c r="V25" s="278">
        <v>7288.3160399999979</v>
      </c>
    </row>
    <row r="27" spans="1:22">
      <c r="B27" s="211"/>
      <c r="C27" s="211"/>
      <c r="D27" s="211"/>
      <c r="E27" s="211"/>
    </row>
    <row r="28" spans="1:22">
      <c r="B28" s="211"/>
      <c r="C28" s="211"/>
      <c r="D28" s="211"/>
      <c r="E28" s="211"/>
    </row>
    <row r="29" spans="1:22">
      <c r="B29" s="212"/>
      <c r="C29" s="212"/>
      <c r="D29" s="212"/>
      <c r="E29" s="212"/>
    </row>
    <row r="30" spans="1:22">
      <c r="B30" s="212"/>
      <c r="C30" s="212"/>
      <c r="D30" s="212"/>
      <c r="E30" s="212"/>
    </row>
    <row r="31" spans="1:22">
      <c r="B31" s="213"/>
      <c r="C31" s="213"/>
      <c r="D31" s="213"/>
      <c r="E31" s="213"/>
    </row>
    <row r="32" spans="1:22">
      <c r="B32" s="213"/>
      <c r="C32" s="213"/>
      <c r="D32" s="213"/>
      <c r="E32" s="213"/>
    </row>
  </sheetData>
  <mergeCells count="1">
    <mergeCell ref="E2:H2"/>
  </mergeCells>
  <printOptions horizontalCentered="1"/>
  <pageMargins left="0.51181102362204722" right="0.51181102362204722" top="0.78740157480314965" bottom="0.78740157480314965" header="0.31496062992125984" footer="0.31496062992125984"/>
  <pageSetup paperSize="9" scale="2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
  <sheetViews>
    <sheetView tabSelected="1" view="pageBreakPreview" topLeftCell="AA1" zoomScale="60" zoomScaleNormal="100" workbookViewId="0">
      <selection activeCell="C11" sqref="C11"/>
    </sheetView>
  </sheetViews>
  <sheetFormatPr defaultRowHeight="15"/>
  <cols>
    <col min="1" max="1" width="12.85546875" customWidth="1"/>
    <col min="2" max="2" width="12.7109375" customWidth="1"/>
    <col min="3" max="3" width="22.85546875" customWidth="1"/>
    <col min="5" max="5" width="16.140625" customWidth="1"/>
    <col min="6" max="6" width="14.42578125" customWidth="1"/>
    <col min="7" max="7" width="17.28515625" customWidth="1"/>
    <col min="8" max="8" width="17.140625" customWidth="1"/>
    <col min="9" max="9" width="18.140625" customWidth="1"/>
    <col min="10" max="10" width="24.42578125" customWidth="1"/>
    <col min="11" max="11" width="20.85546875" customWidth="1"/>
    <col min="12" max="12" width="22.7109375" customWidth="1"/>
    <col min="13" max="13" width="32.85546875" customWidth="1"/>
    <col min="14" max="14" width="25.28515625" customWidth="1"/>
    <col min="15" max="15" width="27" customWidth="1"/>
    <col min="16" max="16" width="30" customWidth="1"/>
    <col min="17" max="17" width="19.28515625" customWidth="1"/>
    <col min="18" max="19" width="22" customWidth="1"/>
    <col min="20" max="20" width="19.28515625" customWidth="1"/>
    <col min="22" max="22" width="28.28515625" customWidth="1"/>
    <col min="23" max="23" width="29.85546875" customWidth="1"/>
    <col min="24" max="24" width="39.7109375" customWidth="1"/>
    <col min="25" max="25" width="40.7109375" customWidth="1"/>
    <col min="26" max="26" width="35" customWidth="1"/>
    <col min="27" max="27" width="14.5703125" customWidth="1"/>
    <col min="28" max="28" width="18.7109375" customWidth="1"/>
    <col min="29" max="29" width="12.7109375" customWidth="1"/>
    <col min="30" max="30" width="15.42578125" customWidth="1"/>
    <col min="31" max="31" width="16" customWidth="1"/>
    <col min="32" max="32" width="17.140625" customWidth="1"/>
    <col min="35" max="35" width="11.140625" customWidth="1"/>
  </cols>
  <sheetData>
    <row r="1" spans="1:35">
      <c r="A1" t="s">
        <v>389</v>
      </c>
      <c r="B1" t="s">
        <v>182</v>
      </c>
      <c r="C1" t="s">
        <v>184</v>
      </c>
      <c r="D1" t="s">
        <v>482</v>
      </c>
      <c r="E1" t="s">
        <v>219</v>
      </c>
      <c r="F1" t="s">
        <v>202</v>
      </c>
      <c r="G1" t="s">
        <v>203</v>
      </c>
      <c r="H1" t="s">
        <v>204</v>
      </c>
      <c r="I1" t="s">
        <v>206</v>
      </c>
      <c r="J1" t="s">
        <v>220</v>
      </c>
      <c r="K1" t="s">
        <v>228</v>
      </c>
      <c r="L1" t="s">
        <v>295</v>
      </c>
      <c r="M1" t="s">
        <v>294</v>
      </c>
      <c r="N1" t="s">
        <v>221</v>
      </c>
      <c r="O1" t="s">
        <v>222</v>
      </c>
      <c r="P1" t="s">
        <v>296</v>
      </c>
      <c r="Q1" t="s">
        <v>394</v>
      </c>
      <c r="R1" t="s">
        <v>395</v>
      </c>
      <c r="S1" t="s">
        <v>396</v>
      </c>
      <c r="T1" t="s">
        <v>397</v>
      </c>
      <c r="U1" t="s">
        <v>217</v>
      </c>
      <c r="V1" t="s">
        <v>293</v>
      </c>
      <c r="W1" t="s">
        <v>422</v>
      </c>
      <c r="X1" t="s">
        <v>398</v>
      </c>
      <c r="Y1" t="s">
        <v>399</v>
      </c>
      <c r="Z1" t="s">
        <v>400</v>
      </c>
      <c r="AA1" t="s">
        <v>401</v>
      </c>
      <c r="AB1" t="s">
        <v>20110</v>
      </c>
      <c r="AC1" t="s">
        <v>223</v>
      </c>
      <c r="AD1" t="s">
        <v>199</v>
      </c>
      <c r="AE1" t="s">
        <v>224</v>
      </c>
      <c r="AF1" t="s">
        <v>225</v>
      </c>
      <c r="AG1" t="s">
        <v>415</v>
      </c>
      <c r="AH1" t="s">
        <v>418</v>
      </c>
      <c r="AI1" t="s">
        <v>416</v>
      </c>
    </row>
    <row r="2" spans="1:35">
      <c r="A2" t="s">
        <v>388</v>
      </c>
      <c r="B2">
        <v>1.5</v>
      </c>
      <c r="C2">
        <v>5.1494999999999802</v>
      </c>
      <c r="D2" t="s">
        <v>490</v>
      </c>
      <c r="E2">
        <v>42.9</v>
      </c>
      <c r="F2">
        <v>1.8</v>
      </c>
      <c r="G2">
        <v>2.6</v>
      </c>
      <c r="H2">
        <v>4.3164999999999933</v>
      </c>
      <c r="I2">
        <v>3.4582499999999969</v>
      </c>
      <c r="J2">
        <v>763.97428428749629</v>
      </c>
      <c r="K2">
        <v>109.16720311959173</v>
      </c>
      <c r="L2">
        <v>2.2999999999999998</v>
      </c>
      <c r="M2">
        <v>2.9833333333333334</v>
      </c>
      <c r="N2">
        <v>185.19829688040821</v>
      </c>
      <c r="O2">
        <v>447.30078428749636</v>
      </c>
      <c r="P2">
        <v>2.8494999999999804</v>
      </c>
      <c r="Q2">
        <v>235.46277467318797</v>
      </c>
      <c r="R2">
        <v>211.83800961430836</v>
      </c>
      <c r="S2">
        <v>0</v>
      </c>
      <c r="T2">
        <v>0</v>
      </c>
      <c r="U2">
        <v>31</v>
      </c>
      <c r="V2">
        <v>0</v>
      </c>
      <c r="W2">
        <v>160.80862499999986</v>
      </c>
      <c r="X2">
        <v>0</v>
      </c>
      <c r="Y2">
        <v>160.80862499999986</v>
      </c>
      <c r="Z2">
        <v>0</v>
      </c>
      <c r="AA2">
        <v>230.43875962499769</v>
      </c>
      <c r="AB2">
        <v>111.54</v>
      </c>
      <c r="AC2">
        <v>22.308</v>
      </c>
      <c r="AD2">
        <v>1.5</v>
      </c>
      <c r="AE2">
        <v>3.5244999999999802</v>
      </c>
      <c r="AF2">
        <v>1</v>
      </c>
    </row>
    <row r="3" spans="1:35">
      <c r="A3" t="s">
        <v>388</v>
      </c>
      <c r="B3">
        <v>1.5</v>
      </c>
      <c r="C3">
        <v>5.0650000000000004</v>
      </c>
      <c r="D3" t="s">
        <v>490</v>
      </c>
      <c r="E3">
        <v>59.3</v>
      </c>
      <c r="F3">
        <v>1.8</v>
      </c>
      <c r="G3">
        <v>2.6</v>
      </c>
      <c r="H3">
        <v>4.288333333333334</v>
      </c>
      <c r="I3">
        <v>3.4441666666666668</v>
      </c>
      <c r="J3">
        <v>1034.4709570833334</v>
      </c>
      <c r="K3">
        <v>150.90011992987854</v>
      </c>
      <c r="L3">
        <v>2.2999999999999998</v>
      </c>
      <c r="M3">
        <v>2.9833333333333334</v>
      </c>
      <c r="N3">
        <v>255.99671340345475</v>
      </c>
      <c r="O3">
        <v>596.73812375000011</v>
      </c>
      <c r="P3">
        <v>2.7650000000000006</v>
      </c>
      <c r="Q3">
        <v>323.72773440325494</v>
      </c>
      <c r="R3">
        <v>273.01038934674517</v>
      </c>
      <c r="S3">
        <v>0</v>
      </c>
      <c r="T3">
        <v>0</v>
      </c>
      <c r="U3">
        <v>43</v>
      </c>
      <c r="V3">
        <v>0</v>
      </c>
      <c r="W3">
        <v>222.14875000000001</v>
      </c>
      <c r="X3">
        <v>0</v>
      </c>
      <c r="Y3">
        <v>222.14875000000001</v>
      </c>
      <c r="Z3">
        <v>0</v>
      </c>
      <c r="AA3">
        <v>305.8247791666667</v>
      </c>
      <c r="AB3">
        <v>154.18</v>
      </c>
      <c r="AC3">
        <v>30.835999999999999</v>
      </c>
      <c r="AD3">
        <v>1.5</v>
      </c>
      <c r="AE3">
        <v>3.4400000000000004</v>
      </c>
      <c r="AF3">
        <v>1</v>
      </c>
    </row>
    <row r="4" spans="1:35">
      <c r="A4" t="s">
        <v>388</v>
      </c>
      <c r="B4">
        <v>1.5</v>
      </c>
      <c r="C4">
        <v>3.6050000000000004</v>
      </c>
      <c r="D4" t="s">
        <v>490</v>
      </c>
      <c r="E4">
        <v>59.9</v>
      </c>
      <c r="F4">
        <v>1.8</v>
      </c>
      <c r="G4">
        <v>2.6</v>
      </c>
      <c r="H4">
        <v>3.8016666666666667</v>
      </c>
      <c r="I4">
        <v>3.2008333333333336</v>
      </c>
      <c r="J4">
        <v>691.18634958333337</v>
      </c>
      <c r="K4">
        <v>152.42693395952318</v>
      </c>
      <c r="L4">
        <v>2.2999999999999998</v>
      </c>
      <c r="M4">
        <v>2.9833333333333334</v>
      </c>
      <c r="N4">
        <v>258.58689937381013</v>
      </c>
      <c r="O4">
        <v>249.02451625000003</v>
      </c>
      <c r="P4">
        <v>1.3050000000000006</v>
      </c>
      <c r="Q4">
        <v>249.02451625000003</v>
      </c>
      <c r="R4">
        <v>0</v>
      </c>
      <c r="S4">
        <v>0</v>
      </c>
      <c r="T4">
        <v>0</v>
      </c>
      <c r="U4">
        <v>44</v>
      </c>
      <c r="V4">
        <v>0</v>
      </c>
      <c r="W4">
        <v>211.255</v>
      </c>
      <c r="X4">
        <v>0</v>
      </c>
      <c r="Y4">
        <v>211.255</v>
      </c>
      <c r="Z4">
        <v>0</v>
      </c>
      <c r="AA4">
        <v>85.206183333333399</v>
      </c>
      <c r="AB4">
        <v>155.74</v>
      </c>
      <c r="AC4">
        <v>31.148</v>
      </c>
      <c r="AD4">
        <v>1.9050000000000002</v>
      </c>
      <c r="AE4">
        <v>1.5750000000000002</v>
      </c>
      <c r="AF4">
        <v>1</v>
      </c>
    </row>
    <row r="5" spans="1:35">
      <c r="A5" t="s">
        <v>388</v>
      </c>
      <c r="B5">
        <v>1.5</v>
      </c>
      <c r="C5">
        <v>3.4950000000000001</v>
      </c>
      <c r="D5" t="s">
        <v>490</v>
      </c>
      <c r="E5">
        <v>59.9</v>
      </c>
      <c r="F5">
        <v>1.8</v>
      </c>
      <c r="G5">
        <v>2.6</v>
      </c>
      <c r="H5">
        <v>3.7650000000000001</v>
      </c>
      <c r="I5">
        <v>3.1825000000000001</v>
      </c>
      <c r="J5">
        <v>666.25796625000009</v>
      </c>
      <c r="K5">
        <v>152.42693395952318</v>
      </c>
      <c r="L5">
        <v>2.2999999999999998</v>
      </c>
      <c r="M5">
        <v>2.9833333333333334</v>
      </c>
      <c r="N5">
        <v>258.58689937381013</v>
      </c>
      <c r="O5">
        <v>224.09613291666676</v>
      </c>
      <c r="P5">
        <v>1.1950000000000003</v>
      </c>
      <c r="Q5">
        <v>224.09613291666676</v>
      </c>
      <c r="R5">
        <v>0</v>
      </c>
      <c r="S5">
        <v>0</v>
      </c>
      <c r="T5">
        <v>0</v>
      </c>
      <c r="U5">
        <v>44</v>
      </c>
      <c r="V5">
        <v>0</v>
      </c>
      <c r="W5">
        <v>210.04500000000002</v>
      </c>
      <c r="X5">
        <v>0</v>
      </c>
      <c r="Y5">
        <v>210.04499999999996</v>
      </c>
      <c r="Z5">
        <v>0</v>
      </c>
      <c r="AA5">
        <v>69.314850000000021</v>
      </c>
      <c r="AB5">
        <v>155.74</v>
      </c>
      <c r="AC5">
        <v>31.148</v>
      </c>
      <c r="AD5">
        <v>1.5</v>
      </c>
      <c r="AE5">
        <v>1.87</v>
      </c>
      <c r="AF5">
        <v>1</v>
      </c>
    </row>
    <row r="6" spans="1:35">
      <c r="A6" t="s">
        <v>388</v>
      </c>
      <c r="B6">
        <v>1.5</v>
      </c>
      <c r="C6">
        <v>3.24</v>
      </c>
      <c r="D6" t="s">
        <v>490</v>
      </c>
      <c r="E6">
        <v>40.5</v>
      </c>
      <c r="F6">
        <v>1.8</v>
      </c>
      <c r="G6">
        <v>2.6</v>
      </c>
      <c r="H6">
        <v>3.68</v>
      </c>
      <c r="I6">
        <v>3.14</v>
      </c>
      <c r="J6">
        <v>412.03080000000006</v>
      </c>
      <c r="K6">
        <v>103.05994700101317</v>
      </c>
      <c r="L6">
        <v>2.2999999999999998</v>
      </c>
      <c r="M6">
        <v>2.9833333333333334</v>
      </c>
      <c r="N6">
        <v>174.83755299898681</v>
      </c>
      <c r="O6">
        <v>113.07330000000007</v>
      </c>
      <c r="P6">
        <v>0.94000000000000039</v>
      </c>
      <c r="Q6">
        <v>113.07330000000007</v>
      </c>
      <c r="R6">
        <v>0</v>
      </c>
      <c r="S6">
        <v>0</v>
      </c>
      <c r="T6">
        <v>0</v>
      </c>
      <c r="U6">
        <v>30</v>
      </c>
      <c r="V6">
        <v>0</v>
      </c>
      <c r="W6">
        <v>141.30000000000001</v>
      </c>
      <c r="X6">
        <v>0</v>
      </c>
      <c r="Y6">
        <v>141.29999999999998</v>
      </c>
      <c r="Z6">
        <v>0</v>
      </c>
      <c r="AA6">
        <v>22.608000000000022</v>
      </c>
      <c r="AB6">
        <v>105.3</v>
      </c>
      <c r="AC6">
        <v>21.060000000000002</v>
      </c>
      <c r="AD6">
        <v>1.5</v>
      </c>
      <c r="AE6">
        <v>1.6150000000000002</v>
      </c>
      <c r="AF6">
        <v>1</v>
      </c>
    </row>
    <row r="7" spans="1:35">
      <c r="A7" t="s">
        <v>388</v>
      </c>
      <c r="B7">
        <v>1.5</v>
      </c>
      <c r="C7">
        <v>3.76</v>
      </c>
      <c r="D7" t="s">
        <v>490</v>
      </c>
      <c r="E7">
        <v>27.5</v>
      </c>
      <c r="F7">
        <v>1.8</v>
      </c>
      <c r="G7">
        <v>2.6</v>
      </c>
      <c r="H7">
        <v>3.8533333333333335</v>
      </c>
      <c r="I7">
        <v>3.2266666666666666</v>
      </c>
      <c r="J7">
        <v>333.63733333333334</v>
      </c>
      <c r="K7">
        <v>69.978976358712643</v>
      </c>
      <c r="L7">
        <v>2.2999999999999998</v>
      </c>
      <c r="M7">
        <v>2.9833333333333334</v>
      </c>
      <c r="N7">
        <v>118.71685697462068</v>
      </c>
      <c r="O7">
        <v>130.64150000000001</v>
      </c>
      <c r="P7">
        <v>1.46</v>
      </c>
      <c r="Q7">
        <v>130.64150000000001</v>
      </c>
      <c r="R7">
        <v>0</v>
      </c>
      <c r="S7">
        <v>0</v>
      </c>
      <c r="T7">
        <v>0</v>
      </c>
      <c r="U7">
        <v>20</v>
      </c>
      <c r="V7">
        <v>0</v>
      </c>
      <c r="W7">
        <v>96.8</v>
      </c>
      <c r="X7">
        <v>0</v>
      </c>
      <c r="Y7">
        <v>96.8</v>
      </c>
      <c r="Z7">
        <v>0</v>
      </c>
      <c r="AA7">
        <v>49.045333333333318</v>
      </c>
      <c r="AB7">
        <v>71.5</v>
      </c>
      <c r="AC7">
        <v>14.3</v>
      </c>
      <c r="AD7">
        <v>1.5</v>
      </c>
      <c r="AE7">
        <v>2.1349999999999998</v>
      </c>
      <c r="AF7">
        <v>1</v>
      </c>
    </row>
    <row r="8" spans="1:35">
      <c r="A8" t="s">
        <v>388</v>
      </c>
      <c r="B8">
        <v>1.5</v>
      </c>
      <c r="C8">
        <v>4.2850000000000001</v>
      </c>
      <c r="D8" t="s">
        <v>490</v>
      </c>
      <c r="E8">
        <v>44.95</v>
      </c>
      <c r="F8">
        <v>1.8</v>
      </c>
      <c r="G8">
        <v>2.6</v>
      </c>
      <c r="H8">
        <v>4.0283333333333333</v>
      </c>
      <c r="I8">
        <v>3.3141666666666669</v>
      </c>
      <c r="J8">
        <v>638.34412729166684</v>
      </c>
      <c r="K8">
        <v>114.38381772087759</v>
      </c>
      <c r="L8">
        <v>2.2999999999999998</v>
      </c>
      <c r="M8">
        <v>2.9833333333333334</v>
      </c>
      <c r="N8">
        <v>194.04809894578909</v>
      </c>
      <c r="O8">
        <v>306.53821062500015</v>
      </c>
      <c r="P8">
        <v>1.9850000000000003</v>
      </c>
      <c r="Q8">
        <v>231.64096520780865</v>
      </c>
      <c r="R8">
        <v>74.897245417191513</v>
      </c>
      <c r="S8">
        <v>0</v>
      </c>
      <c r="T8">
        <v>0</v>
      </c>
      <c r="U8">
        <v>33</v>
      </c>
      <c r="V8">
        <v>0</v>
      </c>
      <c r="W8">
        <v>164.05125000000001</v>
      </c>
      <c r="X8">
        <v>0</v>
      </c>
      <c r="Y8">
        <v>164.05125000000001</v>
      </c>
      <c r="Z8">
        <v>0</v>
      </c>
      <c r="AA8">
        <v>140.53723750000003</v>
      </c>
      <c r="AB8">
        <v>116.87</v>
      </c>
      <c r="AC8">
        <v>23.374000000000002</v>
      </c>
      <c r="AD8">
        <v>1.5</v>
      </c>
      <c r="AE8">
        <v>2.66</v>
      </c>
      <c r="AF8">
        <v>1</v>
      </c>
    </row>
    <row r="9" spans="1:35">
      <c r="A9" t="s">
        <v>388</v>
      </c>
      <c r="B9">
        <v>1.5</v>
      </c>
      <c r="C9">
        <v>3.6225000000000005</v>
      </c>
      <c r="D9" t="s">
        <v>490</v>
      </c>
      <c r="E9">
        <v>40.950000000000003</v>
      </c>
      <c r="F9">
        <v>1.8</v>
      </c>
      <c r="G9">
        <v>2.6</v>
      </c>
      <c r="H9">
        <v>3.8075000000000001</v>
      </c>
      <c r="I9">
        <v>3.2037500000000003</v>
      </c>
      <c r="J9">
        <v>475.24868015625009</v>
      </c>
      <c r="K9">
        <v>104.20505752324667</v>
      </c>
      <c r="L9">
        <v>2.2999999999999998</v>
      </c>
      <c r="M9">
        <v>2.9833333333333334</v>
      </c>
      <c r="N9">
        <v>176.78019247675334</v>
      </c>
      <c r="O9">
        <v>172.9694301562501</v>
      </c>
      <c r="P9">
        <v>1.3225000000000007</v>
      </c>
      <c r="Q9">
        <v>172.9694301562501</v>
      </c>
      <c r="R9">
        <v>0</v>
      </c>
      <c r="S9">
        <v>0</v>
      </c>
      <c r="T9">
        <v>0</v>
      </c>
      <c r="U9">
        <v>30</v>
      </c>
      <c r="V9">
        <v>0</v>
      </c>
      <c r="W9">
        <v>144.16875000000002</v>
      </c>
      <c r="X9">
        <v>0</v>
      </c>
      <c r="Y9">
        <v>144.16875000000002</v>
      </c>
      <c r="Z9">
        <v>0</v>
      </c>
      <c r="AA9">
        <v>59.830031250000054</v>
      </c>
      <c r="AB9">
        <v>106.47000000000001</v>
      </c>
      <c r="AC9">
        <v>21.294</v>
      </c>
      <c r="AD9">
        <v>1.9225000000000003</v>
      </c>
      <c r="AE9">
        <v>1.5750000000000002</v>
      </c>
      <c r="AF9">
        <v>1</v>
      </c>
    </row>
    <row r="10" spans="1:35">
      <c r="A10" t="s">
        <v>388</v>
      </c>
      <c r="B10">
        <v>1.5</v>
      </c>
      <c r="C10">
        <v>3.4475000000000002</v>
      </c>
      <c r="D10" t="s">
        <v>490</v>
      </c>
      <c r="E10">
        <v>35.950000000000003</v>
      </c>
      <c r="F10">
        <v>1.8</v>
      </c>
      <c r="G10">
        <v>2.6</v>
      </c>
      <c r="H10">
        <v>3.7491666666666665</v>
      </c>
      <c r="I10">
        <v>3.1745833333333335</v>
      </c>
      <c r="J10">
        <v>393.45031869791677</v>
      </c>
      <c r="K10">
        <v>91.481607276207995</v>
      </c>
      <c r="L10">
        <v>2.2999999999999998</v>
      </c>
      <c r="M10">
        <v>2.9833333333333334</v>
      </c>
      <c r="N10">
        <v>155.19530939045868</v>
      </c>
      <c r="O10">
        <v>128.07940203125008</v>
      </c>
      <c r="P10">
        <v>1.1475000000000004</v>
      </c>
      <c r="Q10">
        <v>128.07940203125008</v>
      </c>
      <c r="R10">
        <v>0</v>
      </c>
      <c r="S10">
        <v>0</v>
      </c>
      <c r="T10">
        <v>0</v>
      </c>
      <c r="U10">
        <v>26</v>
      </c>
      <c r="V10">
        <v>0</v>
      </c>
      <c r="W10">
        <v>123.80875</v>
      </c>
      <c r="X10">
        <v>0</v>
      </c>
      <c r="Y10">
        <v>123.80875</v>
      </c>
      <c r="Z10">
        <v>0</v>
      </c>
      <c r="AA10">
        <v>36.936277083333358</v>
      </c>
      <c r="AB10">
        <v>93.470000000000013</v>
      </c>
      <c r="AC10">
        <v>18.694000000000003</v>
      </c>
      <c r="AD10">
        <v>1.7475000000000001</v>
      </c>
      <c r="AE10">
        <v>1.5750000000000002</v>
      </c>
      <c r="AF10">
        <v>1</v>
      </c>
    </row>
    <row r="11" spans="1:35">
      <c r="A11" t="s">
        <v>388</v>
      </c>
      <c r="B11">
        <v>1.5</v>
      </c>
      <c r="C11">
        <v>3.5250000000000004</v>
      </c>
      <c r="D11" t="s">
        <v>490</v>
      </c>
      <c r="E11">
        <v>40.950000000000003</v>
      </c>
      <c r="F11">
        <v>1.8</v>
      </c>
      <c r="G11">
        <v>2.6</v>
      </c>
      <c r="H11">
        <v>3.7750000000000004</v>
      </c>
      <c r="I11">
        <v>3.1875</v>
      </c>
      <c r="J11">
        <v>460.11164062500012</v>
      </c>
      <c r="K11">
        <v>104.20505752324667</v>
      </c>
      <c r="L11">
        <v>2.2999999999999998</v>
      </c>
      <c r="M11">
        <v>2.9833333333333334</v>
      </c>
      <c r="N11">
        <v>176.78019247675334</v>
      </c>
      <c r="O11">
        <v>157.83239062500013</v>
      </c>
      <c r="P11">
        <v>1.2250000000000005</v>
      </c>
      <c r="Q11">
        <v>157.83239062500013</v>
      </c>
      <c r="R11">
        <v>0</v>
      </c>
      <c r="S11">
        <v>0</v>
      </c>
      <c r="T11">
        <v>0</v>
      </c>
      <c r="U11">
        <v>30</v>
      </c>
      <c r="V11">
        <v>0</v>
      </c>
      <c r="W11">
        <v>143.4375</v>
      </c>
      <c r="X11">
        <v>0</v>
      </c>
      <c r="Y11">
        <v>143.4375</v>
      </c>
      <c r="Z11">
        <v>0</v>
      </c>
      <c r="AA11">
        <v>50.203125000000036</v>
      </c>
      <c r="AB11">
        <v>106.47000000000001</v>
      </c>
      <c r="AC11">
        <v>21.294</v>
      </c>
      <c r="AD11">
        <v>1.8250000000000002</v>
      </c>
      <c r="AE11">
        <v>1.5750000000000002</v>
      </c>
      <c r="AF11">
        <v>1</v>
      </c>
    </row>
    <row r="12" spans="1:35">
      <c r="A12" t="s">
        <v>388</v>
      </c>
      <c r="B12">
        <v>1.5</v>
      </c>
      <c r="C12">
        <v>3.3450000000000002</v>
      </c>
      <c r="D12" t="s">
        <v>490</v>
      </c>
      <c r="E12">
        <v>43.95</v>
      </c>
      <c r="F12">
        <v>1.8</v>
      </c>
      <c r="G12">
        <v>2.6</v>
      </c>
      <c r="H12">
        <v>3.7149999999999999</v>
      </c>
      <c r="I12">
        <v>3.1574999999999998</v>
      </c>
      <c r="J12">
        <v>464.19275812500001</v>
      </c>
      <c r="K12">
        <v>111.83912767146985</v>
      </c>
      <c r="L12">
        <v>2.2999999999999998</v>
      </c>
      <c r="M12">
        <v>2.9833333333333334</v>
      </c>
      <c r="N12">
        <v>189.73112232853015</v>
      </c>
      <c r="O12">
        <v>139.76850812500004</v>
      </c>
      <c r="P12">
        <v>1.0450000000000004</v>
      </c>
      <c r="Q12">
        <v>139.76850812500004</v>
      </c>
      <c r="R12">
        <v>0</v>
      </c>
      <c r="S12">
        <v>0</v>
      </c>
      <c r="T12">
        <v>0</v>
      </c>
      <c r="U12">
        <v>32</v>
      </c>
      <c r="V12">
        <v>0</v>
      </c>
      <c r="W12">
        <v>151.56</v>
      </c>
      <c r="X12">
        <v>0</v>
      </c>
      <c r="Y12">
        <v>151.56</v>
      </c>
      <c r="Z12">
        <v>0</v>
      </c>
      <c r="AA12">
        <v>34.858800000000016</v>
      </c>
      <c r="AB12">
        <v>114.27000000000001</v>
      </c>
      <c r="AC12">
        <v>22.854000000000003</v>
      </c>
      <c r="AD12">
        <v>1.645</v>
      </c>
      <c r="AE12">
        <v>1.5750000000000002</v>
      </c>
      <c r="AF12">
        <v>1</v>
      </c>
    </row>
    <row r="13" spans="1:35">
      <c r="A13" t="s">
        <v>388</v>
      </c>
      <c r="B13">
        <v>1.5</v>
      </c>
      <c r="C13">
        <v>3.4915000000000003</v>
      </c>
      <c r="D13" t="s">
        <v>490</v>
      </c>
      <c r="E13">
        <v>40.299999999999997</v>
      </c>
      <c r="F13">
        <v>1.8</v>
      </c>
      <c r="G13">
        <v>2.6</v>
      </c>
      <c r="H13">
        <v>3.7638333333333334</v>
      </c>
      <c r="I13">
        <v>3.1819166666666669</v>
      </c>
      <c r="J13">
        <v>447.71938027916673</v>
      </c>
      <c r="K13">
        <v>102.55100899113162</v>
      </c>
      <c r="L13">
        <v>2.2999999999999998</v>
      </c>
      <c r="M13">
        <v>2.9833333333333334</v>
      </c>
      <c r="N13">
        <v>173.974157675535</v>
      </c>
      <c r="O13">
        <v>150.23821361250009</v>
      </c>
      <c r="P13">
        <v>1.1915000000000004</v>
      </c>
      <c r="Q13">
        <v>150.23821361250009</v>
      </c>
      <c r="R13">
        <v>0</v>
      </c>
      <c r="S13">
        <v>0</v>
      </c>
      <c r="T13">
        <v>0</v>
      </c>
      <c r="U13">
        <v>29</v>
      </c>
      <c r="V13">
        <v>0</v>
      </c>
      <c r="W13">
        <v>138.41337500000003</v>
      </c>
      <c r="X13">
        <v>0</v>
      </c>
      <c r="Y13">
        <v>138.41337500000003</v>
      </c>
      <c r="Z13">
        <v>0</v>
      </c>
      <c r="AA13">
        <v>45.353449208333366</v>
      </c>
      <c r="AB13">
        <v>104.78</v>
      </c>
      <c r="AC13">
        <v>20.956</v>
      </c>
      <c r="AD13">
        <v>1.7915000000000001</v>
      </c>
      <c r="AE13">
        <v>1.5750000000000002</v>
      </c>
      <c r="AF13">
        <v>1</v>
      </c>
    </row>
    <row r="14" spans="1:35">
      <c r="A14" t="s">
        <v>388</v>
      </c>
      <c r="B14">
        <v>1.5</v>
      </c>
      <c r="C14">
        <v>3.5352750000001607</v>
      </c>
      <c r="D14" t="s">
        <v>490</v>
      </c>
      <c r="E14">
        <v>42.25</v>
      </c>
      <c r="F14">
        <v>1.8</v>
      </c>
      <c r="G14">
        <v>2.6</v>
      </c>
      <c r="H14">
        <v>3.7784250000000537</v>
      </c>
      <c r="I14">
        <v>3.1892125000000267</v>
      </c>
      <c r="J14">
        <v>476.35790108463499</v>
      </c>
      <c r="K14">
        <v>107.51315458747671</v>
      </c>
      <c r="L14">
        <v>2.2999999999999998</v>
      </c>
      <c r="M14">
        <v>2.9833333333333334</v>
      </c>
      <c r="N14">
        <v>182.39226207918995</v>
      </c>
      <c r="O14">
        <v>164.48248441796829</v>
      </c>
      <c r="P14">
        <v>1.2352750000001609</v>
      </c>
      <c r="Q14">
        <v>164.48248441796829</v>
      </c>
      <c r="R14">
        <v>0</v>
      </c>
      <c r="S14">
        <v>0</v>
      </c>
      <c r="T14">
        <v>0</v>
      </c>
      <c r="U14">
        <v>31</v>
      </c>
      <c r="V14">
        <v>0</v>
      </c>
      <c r="W14">
        <v>148.29838125000123</v>
      </c>
      <c r="X14">
        <v>0</v>
      </c>
      <c r="Y14">
        <v>148.29838125000123</v>
      </c>
      <c r="Z14">
        <v>0</v>
      </c>
      <c r="AA14">
        <v>52.92027734907883</v>
      </c>
      <c r="AB14">
        <v>109.85000000000001</v>
      </c>
      <c r="AC14">
        <v>21.970000000000002</v>
      </c>
      <c r="AD14">
        <v>1.5</v>
      </c>
      <c r="AE14">
        <v>1.9102750000001607</v>
      </c>
      <c r="AF14">
        <v>1</v>
      </c>
    </row>
    <row r="15" spans="1:35">
      <c r="A15" t="s">
        <v>388</v>
      </c>
      <c r="B15">
        <v>1.5</v>
      </c>
      <c r="C15">
        <v>4.3079000000001999</v>
      </c>
      <c r="D15" t="s">
        <v>490</v>
      </c>
      <c r="E15">
        <v>60</v>
      </c>
      <c r="F15">
        <v>1.8</v>
      </c>
      <c r="G15">
        <v>2.6</v>
      </c>
      <c r="H15">
        <v>4.0359666666667335</v>
      </c>
      <c r="I15">
        <v>3.317983333333367</v>
      </c>
      <c r="J15">
        <v>857.61242410004854</v>
      </c>
      <c r="K15">
        <v>152.68140296446396</v>
      </c>
      <c r="L15">
        <v>2.2999999999999998</v>
      </c>
      <c r="M15">
        <v>2.9833333333333334</v>
      </c>
      <c r="N15">
        <v>259.018597035536</v>
      </c>
      <c r="O15">
        <v>414.71242410004862</v>
      </c>
      <c r="P15">
        <v>2.0079000000002001</v>
      </c>
      <c r="Q15">
        <v>309.8105663379705</v>
      </c>
      <c r="R15">
        <v>104.90185776207812</v>
      </c>
      <c r="S15">
        <v>0</v>
      </c>
      <c r="T15">
        <v>0</v>
      </c>
      <c r="U15">
        <v>44</v>
      </c>
      <c r="V15">
        <v>0</v>
      </c>
      <c r="W15">
        <v>218.98690000000221</v>
      </c>
      <c r="X15">
        <v>0</v>
      </c>
      <c r="Y15">
        <v>218.98690000000218</v>
      </c>
      <c r="Z15">
        <v>0</v>
      </c>
      <c r="AA15">
        <v>190.94197767336445</v>
      </c>
      <c r="AB15">
        <v>156</v>
      </c>
      <c r="AC15">
        <v>31.200000000000003</v>
      </c>
      <c r="AD15">
        <v>1.5</v>
      </c>
      <c r="AE15">
        <v>2.6829000000001999</v>
      </c>
      <c r="AF15">
        <v>1</v>
      </c>
    </row>
    <row r="16" spans="1:35">
      <c r="A16" t="s">
        <v>388</v>
      </c>
      <c r="B16">
        <v>1.5</v>
      </c>
      <c r="C16">
        <v>5.1957000000001701</v>
      </c>
      <c r="D16" t="s">
        <v>490</v>
      </c>
      <c r="E16">
        <v>57.65</v>
      </c>
      <c r="F16">
        <v>1.8</v>
      </c>
      <c r="G16">
        <v>2.6</v>
      </c>
      <c r="H16">
        <v>4.3319000000000569</v>
      </c>
      <c r="I16">
        <v>3.4659500000000287</v>
      </c>
      <c r="J16">
        <v>1038.1632993247924</v>
      </c>
      <c r="K16">
        <v>146.7013813483558</v>
      </c>
      <c r="L16">
        <v>2.2999999999999998</v>
      </c>
      <c r="M16">
        <v>2.9833333333333334</v>
      </c>
      <c r="N16">
        <v>248.87370198497754</v>
      </c>
      <c r="O16">
        <v>612.61021599145909</v>
      </c>
      <c r="P16">
        <v>2.8957000000001702</v>
      </c>
      <c r="Q16">
        <v>317.33788858898868</v>
      </c>
      <c r="R16">
        <v>295.27232740247035</v>
      </c>
      <c r="S16">
        <v>0</v>
      </c>
      <c r="T16">
        <v>0</v>
      </c>
      <c r="U16">
        <v>42</v>
      </c>
      <c r="V16">
        <v>0</v>
      </c>
      <c r="W16">
        <v>218.35485000000182</v>
      </c>
      <c r="X16">
        <v>0</v>
      </c>
      <c r="Y16">
        <v>218.35485000000187</v>
      </c>
      <c r="Z16">
        <v>0</v>
      </c>
      <c r="AA16">
        <v>319.62782943002742</v>
      </c>
      <c r="AB16">
        <v>149.89000000000001</v>
      </c>
      <c r="AC16">
        <v>29.978000000000002</v>
      </c>
      <c r="AD16">
        <v>1.5</v>
      </c>
      <c r="AE16">
        <v>3.5707000000001701</v>
      </c>
      <c r="AF16">
        <v>1</v>
      </c>
    </row>
    <row r="17" spans="1:32">
      <c r="A17" t="s">
        <v>388</v>
      </c>
      <c r="B17">
        <v>1.5</v>
      </c>
      <c r="C17">
        <v>5.9565000000001875</v>
      </c>
      <c r="D17" t="s">
        <v>490</v>
      </c>
      <c r="E17">
        <v>60</v>
      </c>
      <c r="F17">
        <v>1.8</v>
      </c>
      <c r="G17">
        <v>2.6</v>
      </c>
      <c r="H17">
        <v>4.5855000000000627</v>
      </c>
      <c r="I17">
        <v>3.5927500000000316</v>
      </c>
      <c r="J17">
        <v>1284.0129225000517</v>
      </c>
      <c r="K17">
        <v>152.68140296446396</v>
      </c>
      <c r="L17">
        <v>2.2999999999999998</v>
      </c>
      <c r="M17">
        <v>2.9833333333333334</v>
      </c>
      <c r="N17">
        <v>259.018597035536</v>
      </c>
      <c r="O17">
        <v>841.11292250005181</v>
      </c>
      <c r="P17">
        <v>3.6565000000001877</v>
      </c>
      <c r="Q17">
        <v>345.04837515383917</v>
      </c>
      <c r="R17">
        <v>345.04837515383917</v>
      </c>
      <c r="S17">
        <v>151.01617219237346</v>
      </c>
      <c r="T17">
        <v>0</v>
      </c>
      <c r="U17">
        <v>44</v>
      </c>
      <c r="V17">
        <v>0</v>
      </c>
      <c r="W17">
        <v>237.12150000000207</v>
      </c>
      <c r="X17">
        <v>0</v>
      </c>
      <c r="Y17">
        <v>237.12150000000202</v>
      </c>
      <c r="Z17">
        <v>0</v>
      </c>
      <c r="AA17">
        <v>467.36647650003374</v>
      </c>
      <c r="AB17">
        <v>156</v>
      </c>
      <c r="AC17">
        <v>31.200000000000003</v>
      </c>
      <c r="AD17">
        <v>1.5</v>
      </c>
      <c r="AE17">
        <v>4.3315000000001875</v>
      </c>
      <c r="AF17">
        <v>1</v>
      </c>
    </row>
    <row r="18" spans="1:32">
      <c r="A18" t="s">
        <v>388</v>
      </c>
      <c r="B18">
        <v>1.5</v>
      </c>
      <c r="C18">
        <v>5.6185000000003358</v>
      </c>
      <c r="D18" t="s">
        <v>490</v>
      </c>
      <c r="E18">
        <v>60</v>
      </c>
      <c r="F18">
        <v>1.8</v>
      </c>
      <c r="G18">
        <v>2.6</v>
      </c>
      <c r="H18">
        <v>4.4728333333334458</v>
      </c>
      <c r="I18">
        <v>3.5364166666667227</v>
      </c>
      <c r="J18">
        <v>1192.1614225000901</v>
      </c>
      <c r="K18">
        <v>152.68140296446396</v>
      </c>
      <c r="L18">
        <v>2.2999999999999998</v>
      </c>
      <c r="M18">
        <v>2.9833333333333334</v>
      </c>
      <c r="N18">
        <v>259.018597035536</v>
      </c>
      <c r="O18">
        <v>749.26142250009025</v>
      </c>
      <c r="P18">
        <v>3.318500000000336</v>
      </c>
      <c r="Q18">
        <v>338.67474273015569</v>
      </c>
      <c r="R18">
        <v>338.67474273015569</v>
      </c>
      <c r="S18">
        <v>71.911937039778906</v>
      </c>
      <c r="T18">
        <v>0</v>
      </c>
      <c r="U18">
        <v>44</v>
      </c>
      <c r="V18">
        <v>0</v>
      </c>
      <c r="W18">
        <v>233.4035000000037</v>
      </c>
      <c r="X18">
        <v>0</v>
      </c>
      <c r="Y18">
        <v>233.40350000000365</v>
      </c>
      <c r="Z18">
        <v>0</v>
      </c>
      <c r="AA18">
        <v>407.44470983339204</v>
      </c>
      <c r="AB18">
        <v>156</v>
      </c>
      <c r="AC18">
        <v>31.200000000000003</v>
      </c>
      <c r="AD18">
        <v>1.5</v>
      </c>
      <c r="AE18">
        <v>3.9935000000003358</v>
      </c>
      <c r="AF18">
        <v>1</v>
      </c>
    </row>
    <row r="19" spans="1:32">
      <c r="A19" t="s">
        <v>388</v>
      </c>
      <c r="B19">
        <v>1.5</v>
      </c>
      <c r="C19">
        <v>5.203000000000384</v>
      </c>
      <c r="D19" t="s">
        <v>490</v>
      </c>
      <c r="E19">
        <v>60</v>
      </c>
      <c r="F19">
        <v>1.8</v>
      </c>
      <c r="G19">
        <v>2.6</v>
      </c>
      <c r="H19">
        <v>4.3343333333334613</v>
      </c>
      <c r="I19">
        <v>3.4671666666667305</v>
      </c>
      <c r="J19">
        <v>1082.3800900000999</v>
      </c>
      <c r="K19">
        <v>152.68140296446396</v>
      </c>
      <c r="L19">
        <v>2.2999999999999998</v>
      </c>
      <c r="M19">
        <v>2.9833333333333334</v>
      </c>
      <c r="N19">
        <v>259.018597035536</v>
      </c>
      <c r="O19">
        <v>639.48009000010006</v>
      </c>
      <c r="P19">
        <v>2.9030000000003842</v>
      </c>
      <c r="Q19">
        <v>330.42374612470655</v>
      </c>
      <c r="R19">
        <v>309.05634387539351</v>
      </c>
      <c r="S19">
        <v>0</v>
      </c>
      <c r="T19">
        <v>0</v>
      </c>
      <c r="U19">
        <v>44</v>
      </c>
      <c r="V19">
        <v>0</v>
      </c>
      <c r="W19">
        <v>228.8330000000042</v>
      </c>
      <c r="X19">
        <v>0</v>
      </c>
      <c r="Y19">
        <v>228.83300000000418</v>
      </c>
      <c r="Z19">
        <v>0</v>
      </c>
      <c r="AA19">
        <v>336.0793993333981</v>
      </c>
      <c r="AB19">
        <v>156</v>
      </c>
      <c r="AC19">
        <v>31.200000000000003</v>
      </c>
      <c r="AD19">
        <v>1.5</v>
      </c>
      <c r="AE19">
        <v>3.578000000000384</v>
      </c>
      <c r="AF19">
        <v>1</v>
      </c>
    </row>
    <row r="20" spans="1:32">
      <c r="A20" t="s">
        <v>388</v>
      </c>
      <c r="B20">
        <v>1.5</v>
      </c>
      <c r="C20">
        <v>4.1805000000004613</v>
      </c>
      <c r="D20" t="s">
        <v>490</v>
      </c>
      <c r="E20">
        <v>40</v>
      </c>
      <c r="F20">
        <v>1.8</v>
      </c>
      <c r="G20">
        <v>2.6</v>
      </c>
      <c r="H20">
        <v>3.9935000000001537</v>
      </c>
      <c r="I20">
        <v>3.2967500000000767</v>
      </c>
      <c r="J20">
        <v>551.28253500007372</v>
      </c>
      <c r="K20">
        <v>101.7876019763093</v>
      </c>
      <c r="L20">
        <v>2.2999999999999998</v>
      </c>
      <c r="M20">
        <v>2.9833333333333334</v>
      </c>
      <c r="N20">
        <v>172.67906469035739</v>
      </c>
      <c r="O20">
        <v>256.01586833340701</v>
      </c>
      <c r="P20">
        <v>1.8805000000004615</v>
      </c>
      <c r="Q20">
        <v>204.21366790748007</v>
      </c>
      <c r="R20">
        <v>51.802200425926941</v>
      </c>
      <c r="S20">
        <v>0</v>
      </c>
      <c r="T20">
        <v>0</v>
      </c>
      <c r="U20">
        <v>29</v>
      </c>
      <c r="V20">
        <v>0</v>
      </c>
      <c r="W20">
        <v>143.40862500000333</v>
      </c>
      <c r="X20">
        <v>0</v>
      </c>
      <c r="Y20">
        <v>143.40862500000333</v>
      </c>
      <c r="Z20">
        <v>0</v>
      </c>
      <c r="AA20">
        <v>112.86258787504671</v>
      </c>
      <c r="AB20">
        <v>104</v>
      </c>
      <c r="AC20">
        <v>20.8</v>
      </c>
      <c r="AD20">
        <v>1.5</v>
      </c>
      <c r="AE20">
        <v>2.5555000000004613</v>
      </c>
      <c r="AF20">
        <v>1</v>
      </c>
    </row>
    <row r="21" spans="1:32">
      <c r="A21" t="s">
        <v>388</v>
      </c>
      <c r="B21">
        <v>1.5</v>
      </c>
      <c r="C21">
        <v>3.8765000000000001</v>
      </c>
      <c r="D21" t="s">
        <v>490</v>
      </c>
      <c r="E21">
        <v>20.3</v>
      </c>
      <c r="F21">
        <v>1.8</v>
      </c>
      <c r="G21">
        <v>2.6</v>
      </c>
      <c r="H21">
        <v>3.8921666666666668</v>
      </c>
      <c r="I21">
        <v>3.2460833333333334</v>
      </c>
      <c r="J21">
        <v>255.44387344583336</v>
      </c>
      <c r="K21">
        <v>51.657208002976972</v>
      </c>
      <c r="L21">
        <v>2.2999999999999998</v>
      </c>
      <c r="M21">
        <v>2.9833333333333334</v>
      </c>
      <c r="N21">
        <v>87.634625330356357</v>
      </c>
      <c r="O21">
        <v>105.59604011250002</v>
      </c>
      <c r="P21">
        <v>1.5765000000000002</v>
      </c>
      <c r="Q21">
        <v>100.47196965984777</v>
      </c>
      <c r="R21">
        <v>5.1240704526522522</v>
      </c>
      <c r="S21">
        <v>0</v>
      </c>
      <c r="T21">
        <v>0</v>
      </c>
      <c r="U21">
        <v>15</v>
      </c>
      <c r="V21">
        <v>0</v>
      </c>
      <c r="W21">
        <v>73.036875000000009</v>
      </c>
      <c r="X21">
        <v>0</v>
      </c>
      <c r="Y21">
        <v>73.036875000000009</v>
      </c>
      <c r="Z21">
        <v>0</v>
      </c>
      <c r="AA21">
        <v>42.677880625000007</v>
      </c>
      <c r="AB21">
        <v>52.78</v>
      </c>
      <c r="AC21">
        <v>10.556000000000001</v>
      </c>
      <c r="AD21">
        <v>1.5</v>
      </c>
      <c r="AE21">
        <v>2.2515000000000001</v>
      </c>
      <c r="AF21">
        <v>1</v>
      </c>
    </row>
    <row r="22" spans="1:32">
      <c r="A22" t="s">
        <v>388</v>
      </c>
      <c r="B22">
        <v>1.5</v>
      </c>
      <c r="C22">
        <v>4.0049999999999999</v>
      </c>
      <c r="D22" t="s">
        <v>490</v>
      </c>
      <c r="E22">
        <v>41</v>
      </c>
      <c r="F22">
        <v>1.8</v>
      </c>
      <c r="G22">
        <v>2.6</v>
      </c>
      <c r="H22">
        <v>3.9350000000000001</v>
      </c>
      <c r="I22">
        <v>3.2675000000000001</v>
      </c>
      <c r="J22">
        <v>536.53983749999998</v>
      </c>
      <c r="K22">
        <v>104.33229202571704</v>
      </c>
      <c r="L22">
        <v>2.2999999999999998</v>
      </c>
      <c r="M22">
        <v>2.9833333333333334</v>
      </c>
      <c r="N22">
        <v>176.99604130761628</v>
      </c>
      <c r="O22">
        <v>233.89150416666666</v>
      </c>
      <c r="P22">
        <v>1.7050000000000001</v>
      </c>
      <c r="Q22">
        <v>205.7696517595308</v>
      </c>
      <c r="R22">
        <v>28.121852407135883</v>
      </c>
      <c r="S22">
        <v>0</v>
      </c>
      <c r="T22">
        <v>0</v>
      </c>
      <c r="U22">
        <v>30</v>
      </c>
      <c r="V22">
        <v>0</v>
      </c>
      <c r="W22">
        <v>147.03750000000002</v>
      </c>
      <c r="X22">
        <v>0</v>
      </c>
      <c r="Y22">
        <v>147.03750000000002</v>
      </c>
      <c r="Z22">
        <v>0</v>
      </c>
      <c r="AA22">
        <v>98.515124999999998</v>
      </c>
      <c r="AB22">
        <v>106.60000000000001</v>
      </c>
      <c r="AC22">
        <v>21.32</v>
      </c>
      <c r="AD22">
        <v>1.5</v>
      </c>
      <c r="AE22">
        <v>2.38</v>
      </c>
      <c r="AF22">
        <v>1</v>
      </c>
    </row>
  </sheetData>
  <printOptions horizontalCentered="1"/>
  <pageMargins left="0.51181102362204722" right="0.51181102362204722" top="0.78740157480314965" bottom="0.78740157480314965" header="0.31496062992125984" footer="0.31496062992125984"/>
  <pageSetup paperSize="9" scale="17"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244"/>
  <sheetViews>
    <sheetView tabSelected="1" view="pageBreakPreview" topLeftCell="B10" zoomScale="90" zoomScaleNormal="100" zoomScaleSheetLayoutView="90" workbookViewId="0">
      <pane xSplit="6" ySplit="2" topLeftCell="U93" activePane="bottomRight" state="frozen"/>
      <selection activeCell="C11" sqref="C11"/>
      <selection pane="topRight" activeCell="C11" sqref="C11"/>
      <selection pane="bottomLeft" activeCell="C11" sqref="C11"/>
      <selection pane="bottomRight" activeCell="C11" sqref="C11"/>
    </sheetView>
  </sheetViews>
  <sheetFormatPr defaultColWidth="11.42578125" defaultRowHeight="12.75"/>
  <cols>
    <col min="1" max="1" width="11.42578125" style="26" hidden="1" customWidth="1"/>
    <col min="2" max="4" width="7" style="26" customWidth="1"/>
    <col min="5" max="5" width="8.42578125" style="26" customWidth="1"/>
    <col min="6" max="6" width="9.28515625" style="60" customWidth="1"/>
    <col min="7" max="7" width="9.140625" style="60" customWidth="1"/>
    <col min="8" max="9" width="9.28515625" style="26" customWidth="1"/>
    <col min="10" max="10" width="9.42578125" style="26" customWidth="1"/>
    <col min="11" max="11" width="11.140625" style="26" customWidth="1"/>
    <col min="12" max="12" width="9" style="26" customWidth="1"/>
    <col min="13" max="13" width="12.140625" style="26" customWidth="1"/>
    <col min="14" max="14" width="12.7109375" style="26" customWidth="1"/>
    <col min="15" max="15" width="13" style="26" customWidth="1"/>
    <col min="16" max="16" width="10.28515625" style="26" customWidth="1"/>
    <col min="17" max="17" width="6" style="26" bestFit="1" customWidth="1"/>
    <col min="18" max="18" width="3.7109375" style="26" customWidth="1"/>
    <col min="19" max="19" width="5.7109375" style="26" customWidth="1"/>
    <col min="20" max="20" width="12.85546875" style="26" customWidth="1"/>
    <col min="21" max="21" width="13.7109375" style="26" customWidth="1"/>
    <col min="22" max="23" width="13.7109375" style="26" hidden="1" customWidth="1"/>
    <col min="24" max="24" width="8.7109375" style="26" bestFit="1" customWidth="1"/>
    <col min="25" max="25" width="7.7109375" style="26" customWidth="1"/>
    <col min="26" max="26" width="11.5703125" style="26" customWidth="1"/>
    <col min="27" max="27" width="10.7109375" style="26" hidden="1" customWidth="1"/>
    <col min="28" max="28" width="10.7109375" style="26" customWidth="1"/>
    <col min="29" max="29" width="11.42578125" style="26" hidden="1" customWidth="1"/>
    <col min="30" max="30" width="8.5703125" style="26" customWidth="1"/>
    <col min="31" max="31" width="11.5703125" style="26" customWidth="1"/>
    <col min="32" max="33" width="11.28515625" style="26" customWidth="1"/>
    <col min="34" max="40" width="11.28515625" style="26" hidden="1" customWidth="1"/>
    <col min="41" max="41" width="12.85546875" style="26" hidden="1" customWidth="1"/>
    <col min="42" max="44" width="13.42578125" style="26" hidden="1" customWidth="1"/>
    <col min="45" max="45" width="11.28515625" style="26" hidden="1" customWidth="1"/>
    <col min="46" max="46" width="11.28515625" style="26" customWidth="1"/>
    <col min="47" max="47" width="10" style="26" customWidth="1"/>
    <col min="48" max="48" width="9.28515625" style="26" customWidth="1"/>
    <col min="49" max="49" width="9.5703125" style="26" customWidth="1"/>
    <col min="50" max="50" width="9.140625" style="26" customWidth="1"/>
    <col min="51" max="52" width="9.140625" style="26" hidden="1" customWidth="1"/>
    <col min="53" max="54" width="11.85546875" style="26" customWidth="1"/>
    <col min="55" max="56" width="8.7109375" style="26" customWidth="1"/>
    <col min="57" max="58" width="11.42578125" style="26"/>
    <col min="59" max="59" width="13.140625" style="26" bestFit="1" customWidth="1"/>
    <col min="60" max="60" width="20.42578125" style="26" bestFit="1" customWidth="1"/>
    <col min="61" max="61" width="20.42578125" style="26" customWidth="1"/>
    <col min="62" max="62" width="14.28515625" style="26" bestFit="1" customWidth="1"/>
    <col min="63" max="63" width="13.42578125" style="26" bestFit="1" customWidth="1"/>
    <col min="64" max="65" width="16" style="26" bestFit="1" customWidth="1"/>
    <col min="66" max="66" width="16.42578125" style="26" bestFit="1" customWidth="1"/>
    <col min="67" max="67" width="23.28515625" style="26" bestFit="1" customWidth="1"/>
    <col min="68" max="68" width="18.7109375" style="26" bestFit="1" customWidth="1"/>
    <col min="69" max="69" width="20" style="26" bestFit="1" customWidth="1"/>
    <col min="70" max="70" width="31" style="26" bestFit="1" customWidth="1"/>
    <col min="71" max="71" width="24" style="26" bestFit="1" customWidth="1"/>
    <col min="72" max="72" width="26.28515625" style="26" bestFit="1" customWidth="1"/>
    <col min="73" max="73" width="31.7109375" style="26" bestFit="1" customWidth="1"/>
    <col min="74" max="77" width="26.28515625" style="26" customWidth="1"/>
    <col min="78" max="78" width="6" style="26" bestFit="1" customWidth="1"/>
    <col min="79" max="79" width="28" style="26" bestFit="1" customWidth="1"/>
    <col min="80" max="80" width="37" style="26" bestFit="1" customWidth="1"/>
    <col min="81" max="81" width="41.28515625" style="26" bestFit="1" customWidth="1"/>
    <col min="82" max="82" width="42.5703125" style="26" bestFit="1" customWidth="1"/>
    <col min="83" max="83" width="36.140625" style="26" bestFit="1" customWidth="1"/>
    <col min="84" max="84" width="13.85546875" style="26" bestFit="1" customWidth="1"/>
    <col min="85" max="85" width="17" style="26" bestFit="1" customWidth="1"/>
    <col min="86" max="86" width="22.42578125" style="26" customWidth="1"/>
    <col min="87" max="87" width="12.85546875" style="26" bestFit="1" customWidth="1"/>
    <col min="88" max="88" width="14.28515625" style="26" bestFit="1" customWidth="1"/>
    <col min="89" max="89" width="14.7109375" style="26" bestFit="1" customWidth="1"/>
    <col min="90" max="91" width="14.7109375" style="26" customWidth="1"/>
    <col min="92" max="92" width="14.7109375" style="26" bestFit="1" customWidth="1"/>
    <col min="93" max="16384" width="11.42578125" style="26"/>
  </cols>
  <sheetData>
    <row r="1" spans="2:92">
      <c r="B1" s="334" t="s">
        <v>100</v>
      </c>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334"/>
      <c r="AN1" s="334"/>
      <c r="AO1" s="334"/>
      <c r="AP1" s="334"/>
      <c r="AQ1" s="334"/>
      <c r="AR1" s="334"/>
      <c r="AS1" s="334"/>
      <c r="AT1" s="334"/>
      <c r="AU1" s="334"/>
      <c r="AV1" s="334"/>
      <c r="AW1" s="334"/>
      <c r="AX1" s="334"/>
      <c r="AY1" s="334"/>
      <c r="AZ1" s="334"/>
      <c r="BA1" s="334"/>
      <c r="BB1" s="334"/>
      <c r="BC1" s="334"/>
      <c r="BD1" s="87"/>
    </row>
    <row r="2" spans="2:92" ht="12.75" customHeight="1">
      <c r="B2" s="38" t="s">
        <v>51</v>
      </c>
      <c r="C2" s="336" t="s">
        <v>101</v>
      </c>
      <c r="D2" s="336"/>
      <c r="E2" s="336"/>
      <c r="F2" s="336"/>
      <c r="G2" s="336"/>
      <c r="H2" s="336"/>
      <c r="I2" s="336"/>
      <c r="J2" s="336"/>
      <c r="K2" s="336"/>
      <c r="L2" s="336"/>
      <c r="M2" s="336"/>
      <c r="N2" s="336"/>
      <c r="O2" s="336"/>
      <c r="P2" s="336"/>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2:92" ht="12.75" customHeight="1">
      <c r="B3" s="38"/>
      <c r="C3" s="336"/>
      <c r="D3" s="336"/>
      <c r="E3" s="336"/>
      <c r="F3" s="336"/>
      <c r="G3" s="336"/>
      <c r="H3" s="336"/>
      <c r="I3" s="336"/>
      <c r="J3" s="336"/>
      <c r="K3" s="336"/>
      <c r="L3" s="336"/>
      <c r="M3" s="336"/>
      <c r="N3" s="336"/>
      <c r="O3" s="336"/>
      <c r="P3" s="336"/>
      <c r="Q3" s="39"/>
      <c r="R3" s="39"/>
      <c r="S3" s="39"/>
      <c r="T3" s="40"/>
      <c r="U3" s="40"/>
      <c r="V3" s="40"/>
      <c r="W3" s="40"/>
      <c r="X3" s="40"/>
      <c r="Y3" s="40"/>
      <c r="Z3" s="40"/>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2:92" ht="12.75" customHeight="1">
      <c r="B4" s="38"/>
      <c r="C4" s="41"/>
      <c r="D4" s="41"/>
      <c r="E4" s="41"/>
      <c r="F4" s="41"/>
      <c r="G4" s="41"/>
      <c r="H4" s="41"/>
      <c r="I4" s="41"/>
      <c r="J4" s="41"/>
      <c r="K4" s="41"/>
      <c r="L4" s="41"/>
      <c r="M4" s="41"/>
      <c r="N4" s="41"/>
      <c r="O4" s="41"/>
      <c r="P4" s="41"/>
      <c r="Q4" s="39"/>
      <c r="R4" s="39"/>
      <c r="S4" s="39"/>
      <c r="T4" s="40"/>
      <c r="U4" s="40"/>
      <c r="V4" s="40"/>
      <c r="W4" s="40"/>
      <c r="X4" s="40"/>
      <c r="Y4" s="40"/>
      <c r="Z4" s="40"/>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2:92" ht="12.75" customHeight="1">
      <c r="B5" s="40" t="s">
        <v>52</v>
      </c>
      <c r="C5" s="335" t="s">
        <v>103</v>
      </c>
      <c r="D5" s="335"/>
      <c r="E5" s="335"/>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row>
    <row r="6" spans="2:92" ht="12.75" customHeight="1">
      <c r="B6" s="40"/>
      <c r="C6" s="42" t="s">
        <v>57</v>
      </c>
      <c r="D6" s="42"/>
      <c r="E6" s="42"/>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row>
    <row r="7" spans="2:92" ht="12.75" customHeight="1">
      <c r="B7" s="40"/>
      <c r="C7" s="42"/>
      <c r="D7" s="42"/>
      <c r="E7" s="42"/>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row>
    <row r="8" spans="2:92" ht="13.5" thickBot="1">
      <c r="B8" s="38" t="s">
        <v>74</v>
      </c>
      <c r="C8" s="43" t="s">
        <v>91</v>
      </c>
      <c r="D8" s="7"/>
      <c r="E8" s="39"/>
      <c r="F8" s="7"/>
      <c r="G8" s="7"/>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2:92" ht="14.25" thickTop="1" thickBot="1">
      <c r="B9" s="44">
        <v>1</v>
      </c>
      <c r="C9" s="44">
        <f t="shared" ref="C9:H9" si="0">B9+1</f>
        <v>2</v>
      </c>
      <c r="D9" s="44">
        <f t="shared" si="0"/>
        <v>3</v>
      </c>
      <c r="E9" s="44">
        <f t="shared" si="0"/>
        <v>4</v>
      </c>
      <c r="F9" s="44">
        <f t="shared" si="0"/>
        <v>5</v>
      </c>
      <c r="G9" s="44">
        <f t="shared" si="0"/>
        <v>6</v>
      </c>
      <c r="H9" s="44">
        <f t="shared" si="0"/>
        <v>7</v>
      </c>
      <c r="I9" s="44">
        <v>8</v>
      </c>
      <c r="J9" s="44">
        <f t="shared" ref="J9:P9" si="1">I9+1</f>
        <v>9</v>
      </c>
      <c r="K9" s="44">
        <f t="shared" si="1"/>
        <v>10</v>
      </c>
      <c r="L9" s="44" t="s">
        <v>89</v>
      </c>
      <c r="M9" s="44">
        <f t="shared" si="1"/>
        <v>12</v>
      </c>
      <c r="N9" s="44">
        <f t="shared" si="1"/>
        <v>13</v>
      </c>
      <c r="O9" s="44">
        <f t="shared" si="1"/>
        <v>14</v>
      </c>
      <c r="P9" s="44">
        <f t="shared" si="1"/>
        <v>15</v>
      </c>
      <c r="Q9" s="44" t="s">
        <v>180</v>
      </c>
      <c r="R9" s="44" t="s">
        <v>83</v>
      </c>
      <c r="S9" s="44" t="s">
        <v>84</v>
      </c>
      <c r="T9" s="44" t="s">
        <v>85</v>
      </c>
      <c r="U9" s="44" t="s">
        <v>86</v>
      </c>
      <c r="V9" s="44">
        <v>18</v>
      </c>
      <c r="W9" s="44"/>
      <c r="X9" s="44" t="s">
        <v>77</v>
      </c>
      <c r="Y9" s="44" t="s">
        <v>75</v>
      </c>
      <c r="Z9" s="44">
        <f t="shared" ref="Z9:AD9" si="2">Y9+1</f>
        <v>22</v>
      </c>
      <c r="AA9" s="44">
        <f t="shared" si="2"/>
        <v>23</v>
      </c>
      <c r="AB9" s="44">
        <f t="shared" si="2"/>
        <v>24</v>
      </c>
      <c r="AC9" s="44">
        <f t="shared" si="2"/>
        <v>25</v>
      </c>
      <c r="AD9" s="44">
        <f t="shared" si="2"/>
        <v>26</v>
      </c>
      <c r="AE9" s="44" t="s">
        <v>76</v>
      </c>
      <c r="AF9" s="44" t="s">
        <v>87</v>
      </c>
      <c r="AG9" s="44">
        <v>21</v>
      </c>
      <c r="AH9" s="45" t="s">
        <v>65</v>
      </c>
      <c r="AI9" s="46"/>
      <c r="AJ9" s="47" t="s">
        <v>58</v>
      </c>
      <c r="AK9" s="47" t="s">
        <v>59</v>
      </c>
      <c r="AL9" s="47" t="s">
        <v>60</v>
      </c>
      <c r="AM9" s="47" t="s">
        <v>61</v>
      </c>
      <c r="AN9" s="47" t="s">
        <v>62</v>
      </c>
      <c r="AO9" s="47" t="s">
        <v>63</v>
      </c>
      <c r="AP9" s="47" t="s">
        <v>63</v>
      </c>
      <c r="AQ9" s="47" t="s">
        <v>63</v>
      </c>
      <c r="AR9" s="47" t="s">
        <v>63</v>
      </c>
      <c r="AS9" s="47" t="s">
        <v>64</v>
      </c>
      <c r="AT9" s="44">
        <v>21</v>
      </c>
      <c r="AU9" s="44">
        <f>AF9+1</f>
        <v>24</v>
      </c>
      <c r="AV9" s="44" t="s">
        <v>78</v>
      </c>
      <c r="AW9" s="44" t="s">
        <v>79</v>
      </c>
      <c r="AX9" s="44" t="s">
        <v>80</v>
      </c>
      <c r="AY9" s="44">
        <f t="shared" ref="AY9:AZ9" si="3">AX9+1</f>
        <v>27</v>
      </c>
      <c r="AZ9" s="44">
        <f t="shared" si="3"/>
        <v>28</v>
      </c>
      <c r="BA9" s="44" t="s">
        <v>81</v>
      </c>
      <c r="BB9" s="44" t="s">
        <v>88</v>
      </c>
      <c r="BC9" s="44" t="s">
        <v>82</v>
      </c>
      <c r="BD9" s="87"/>
      <c r="BG9" s="321" t="s">
        <v>42</v>
      </c>
      <c r="BH9" s="322"/>
      <c r="BI9" s="323"/>
      <c r="BJ9" s="322"/>
      <c r="BK9" s="322"/>
      <c r="BL9" s="322"/>
      <c r="BM9" s="322"/>
      <c r="BN9" s="322"/>
      <c r="BO9" s="322"/>
      <c r="BP9" s="322"/>
      <c r="BQ9" s="322"/>
      <c r="BR9" s="322"/>
      <c r="BS9" s="322"/>
      <c r="BT9" s="322"/>
      <c r="BU9" s="322"/>
      <c r="BV9" s="322"/>
      <c r="BW9" s="322"/>
      <c r="BX9" s="322"/>
      <c r="BY9" s="322"/>
      <c r="BZ9" s="322"/>
      <c r="CA9" s="322"/>
      <c r="CB9" s="322"/>
      <c r="CC9" s="322"/>
      <c r="CD9" s="322"/>
      <c r="CE9" s="322"/>
      <c r="CF9" s="322"/>
      <c r="CG9" s="323"/>
      <c r="CH9" s="322"/>
      <c r="CI9" s="322"/>
      <c r="CJ9" s="322"/>
      <c r="CK9" s="324"/>
      <c r="CL9" s="100"/>
      <c r="CM9" s="100"/>
    </row>
    <row r="10" spans="2:92" ht="15" customHeight="1" thickTop="1">
      <c r="B10" s="326" t="s">
        <v>41</v>
      </c>
      <c r="C10" s="327"/>
      <c r="D10" s="327"/>
      <c r="E10" s="328"/>
      <c r="F10" s="326" t="s">
        <v>2</v>
      </c>
      <c r="G10" s="328"/>
      <c r="H10" s="326" t="s">
        <v>48</v>
      </c>
      <c r="I10" s="327"/>
      <c r="J10" s="328"/>
      <c r="K10" s="5" t="s">
        <v>3</v>
      </c>
      <c r="L10" s="5" t="s">
        <v>3</v>
      </c>
      <c r="M10" s="5" t="s">
        <v>4</v>
      </c>
      <c r="N10" s="5" t="s">
        <v>5</v>
      </c>
      <c r="O10" s="326" t="s">
        <v>37</v>
      </c>
      <c r="P10" s="327"/>
      <c r="Q10" s="327"/>
      <c r="R10" s="327"/>
      <c r="S10" s="328"/>
      <c r="T10" s="5" t="s">
        <v>0</v>
      </c>
      <c r="U10" s="5" t="s">
        <v>6</v>
      </c>
      <c r="V10" s="5" t="s">
        <v>6</v>
      </c>
      <c r="W10" s="5" t="s">
        <v>70</v>
      </c>
      <c r="X10" s="326" t="s">
        <v>7</v>
      </c>
      <c r="Y10" s="328"/>
      <c r="Z10" s="48" t="s">
        <v>8</v>
      </c>
      <c r="AA10" s="5" t="s">
        <v>9</v>
      </c>
      <c r="AB10" s="5"/>
      <c r="AC10" s="5"/>
      <c r="AD10" s="5"/>
      <c r="AE10" s="5" t="s">
        <v>0</v>
      </c>
      <c r="AF10" s="5" t="s">
        <v>10</v>
      </c>
      <c r="AG10" s="5" t="s">
        <v>10</v>
      </c>
      <c r="AH10" s="49" t="s">
        <v>66</v>
      </c>
      <c r="AI10" s="50" t="s">
        <v>67</v>
      </c>
      <c r="AJ10" s="51"/>
      <c r="AK10" s="51"/>
      <c r="AL10" s="51"/>
      <c r="AM10" s="51"/>
      <c r="AN10" s="51"/>
      <c r="AO10" s="51"/>
      <c r="AP10" s="51"/>
      <c r="AQ10" s="51"/>
      <c r="AR10" s="51"/>
      <c r="AS10" s="51"/>
      <c r="AT10" s="5" t="s">
        <v>10</v>
      </c>
      <c r="AU10" s="52" t="s">
        <v>11</v>
      </c>
      <c r="AV10" s="5" t="s">
        <v>12</v>
      </c>
      <c r="AW10" s="326" t="s">
        <v>13</v>
      </c>
      <c r="AX10" s="328"/>
      <c r="AY10" s="326" t="s">
        <v>40</v>
      </c>
      <c r="AZ10" s="328"/>
      <c r="BA10" s="326" t="s">
        <v>14</v>
      </c>
      <c r="BB10" s="328"/>
      <c r="BC10" s="5" t="s">
        <v>15</v>
      </c>
      <c r="BD10" s="7"/>
      <c r="BG10" s="67" t="s">
        <v>181</v>
      </c>
      <c r="BH10" s="52" t="s">
        <v>183</v>
      </c>
      <c r="BI10" s="329" t="s">
        <v>218</v>
      </c>
      <c r="BJ10" s="330"/>
      <c r="BK10" s="318" t="s">
        <v>205</v>
      </c>
      <c r="BL10" s="319"/>
      <c r="BM10" s="319"/>
      <c r="BN10" s="320"/>
      <c r="BO10" s="52" t="s">
        <v>201</v>
      </c>
      <c r="BP10" s="52" t="s">
        <v>208</v>
      </c>
      <c r="BQ10" s="318" t="s">
        <v>209</v>
      </c>
      <c r="BR10" s="319"/>
      <c r="BS10" s="52" t="s">
        <v>207</v>
      </c>
      <c r="BT10" s="318" t="s">
        <v>222</v>
      </c>
      <c r="BU10" s="319"/>
      <c r="BV10" s="319"/>
      <c r="BW10" s="319"/>
      <c r="BX10" s="319"/>
      <c r="BY10" s="320"/>
      <c r="BZ10" s="318" t="s">
        <v>212</v>
      </c>
      <c r="CA10" s="319"/>
      <c r="CB10" s="319"/>
      <c r="CC10" s="319"/>
      <c r="CD10" s="319"/>
      <c r="CE10" s="319"/>
      <c r="CF10" s="320"/>
      <c r="CG10" s="208" t="s">
        <v>20109</v>
      </c>
      <c r="CH10" s="52" t="s">
        <v>210</v>
      </c>
      <c r="CI10" s="318" t="s">
        <v>211</v>
      </c>
      <c r="CJ10" s="319"/>
      <c r="CK10" s="325"/>
      <c r="CL10" s="331" t="s">
        <v>414</v>
      </c>
      <c r="CM10" s="332"/>
      <c r="CN10" s="333"/>
    </row>
    <row r="11" spans="2:92">
      <c r="B11" s="5" t="s">
        <v>49</v>
      </c>
      <c r="C11" s="5" t="s">
        <v>50</v>
      </c>
      <c r="D11" s="5" t="s">
        <v>49</v>
      </c>
      <c r="E11" s="5" t="s">
        <v>50</v>
      </c>
      <c r="F11" s="5" t="s">
        <v>16</v>
      </c>
      <c r="G11" s="5" t="s">
        <v>17</v>
      </c>
      <c r="H11" s="5" t="s">
        <v>18</v>
      </c>
      <c r="I11" s="5" t="s">
        <v>19</v>
      </c>
      <c r="J11" s="5" t="s">
        <v>20</v>
      </c>
      <c r="K11" s="5" t="s">
        <v>21</v>
      </c>
      <c r="L11" s="5" t="s">
        <v>22</v>
      </c>
      <c r="M11" s="5" t="s">
        <v>23</v>
      </c>
      <c r="N11" s="5" t="s">
        <v>24</v>
      </c>
      <c r="O11" s="5" t="s">
        <v>38</v>
      </c>
      <c r="P11" s="45" t="s">
        <v>39</v>
      </c>
      <c r="Q11" s="326" t="s">
        <v>53</v>
      </c>
      <c r="R11" s="327"/>
      <c r="S11" s="328"/>
      <c r="T11" s="5" t="s">
        <v>25</v>
      </c>
      <c r="U11" s="5" t="s">
        <v>26</v>
      </c>
      <c r="V11" s="5" t="s">
        <v>69</v>
      </c>
      <c r="W11" s="5" t="s">
        <v>56</v>
      </c>
      <c r="X11" s="5" t="s">
        <v>27</v>
      </c>
      <c r="Y11" s="5" t="s">
        <v>28</v>
      </c>
      <c r="Z11" s="48" t="s">
        <v>29</v>
      </c>
      <c r="AA11" s="5" t="s">
        <v>30</v>
      </c>
      <c r="AB11" s="5" t="s">
        <v>31</v>
      </c>
      <c r="AC11" s="5" t="s">
        <v>32</v>
      </c>
      <c r="AD11" s="5" t="s">
        <v>33</v>
      </c>
      <c r="AE11" s="5" t="s">
        <v>1</v>
      </c>
      <c r="AF11" s="5" t="s">
        <v>34</v>
      </c>
      <c r="AG11" s="5" t="s">
        <v>34</v>
      </c>
      <c r="AH11" s="53"/>
      <c r="AI11" s="53" t="s">
        <v>68</v>
      </c>
      <c r="AJ11" s="54"/>
      <c r="AK11" s="54"/>
      <c r="AL11" s="54"/>
      <c r="AM11" s="54"/>
      <c r="AN11" s="54"/>
      <c r="AO11" s="54"/>
      <c r="AP11" s="54"/>
      <c r="AQ11" s="54"/>
      <c r="AR11" s="54"/>
      <c r="AS11" s="54"/>
      <c r="AT11" s="5" t="s">
        <v>34</v>
      </c>
      <c r="AU11" s="52"/>
      <c r="AV11" s="5" t="s">
        <v>35</v>
      </c>
      <c r="AW11" s="5" t="s">
        <v>16</v>
      </c>
      <c r="AX11" s="5" t="s">
        <v>17</v>
      </c>
      <c r="AY11" s="5" t="s">
        <v>16</v>
      </c>
      <c r="AZ11" s="5" t="s">
        <v>17</v>
      </c>
      <c r="BA11" s="5" t="s">
        <v>16</v>
      </c>
      <c r="BB11" s="5" t="s">
        <v>17</v>
      </c>
      <c r="BC11" s="5" t="s">
        <v>36</v>
      </c>
      <c r="BD11" s="7"/>
      <c r="BF11" s="26" t="s">
        <v>389</v>
      </c>
      <c r="BG11" s="67" t="s">
        <v>182</v>
      </c>
      <c r="BH11" s="52" t="s">
        <v>184</v>
      </c>
      <c r="BI11" s="169" t="s">
        <v>482</v>
      </c>
      <c r="BJ11" s="52" t="s">
        <v>219</v>
      </c>
      <c r="BK11" s="52" t="s">
        <v>202</v>
      </c>
      <c r="BL11" s="52" t="s">
        <v>203</v>
      </c>
      <c r="BM11" s="52" t="s">
        <v>204</v>
      </c>
      <c r="BN11" s="52" t="s">
        <v>206</v>
      </c>
      <c r="BO11" s="52" t="s">
        <v>220</v>
      </c>
      <c r="BP11" s="52" t="s">
        <v>228</v>
      </c>
      <c r="BQ11" s="52" t="s">
        <v>295</v>
      </c>
      <c r="BR11" s="52" t="s">
        <v>294</v>
      </c>
      <c r="BS11" s="52" t="s">
        <v>221</v>
      </c>
      <c r="BT11" s="52" t="s">
        <v>222</v>
      </c>
      <c r="BU11" s="52" t="s">
        <v>296</v>
      </c>
      <c r="BV11" s="52" t="s">
        <v>394</v>
      </c>
      <c r="BW11" s="52" t="s">
        <v>395</v>
      </c>
      <c r="BX11" s="52" t="s">
        <v>396</v>
      </c>
      <c r="BY11" s="52" t="s">
        <v>397</v>
      </c>
      <c r="BZ11" s="52" t="s">
        <v>217</v>
      </c>
      <c r="CA11" s="104" t="s">
        <v>293</v>
      </c>
      <c r="CB11" s="52" t="s">
        <v>422</v>
      </c>
      <c r="CC11" s="104" t="s">
        <v>398</v>
      </c>
      <c r="CD11" s="52" t="s">
        <v>399</v>
      </c>
      <c r="CE11" s="104" t="s">
        <v>400</v>
      </c>
      <c r="CF11" s="52" t="s">
        <v>401</v>
      </c>
      <c r="CG11" s="208" t="s">
        <v>20110</v>
      </c>
      <c r="CH11" s="52" t="s">
        <v>223</v>
      </c>
      <c r="CI11" s="52" t="s">
        <v>199</v>
      </c>
      <c r="CJ11" s="52" t="s">
        <v>224</v>
      </c>
      <c r="CK11" s="68" t="s">
        <v>225</v>
      </c>
      <c r="CL11" s="68" t="s">
        <v>415</v>
      </c>
      <c r="CM11" s="68" t="s">
        <v>418</v>
      </c>
      <c r="CN11" s="68" t="s">
        <v>416</v>
      </c>
    </row>
    <row r="12" spans="2:92" ht="14.25">
      <c r="B12" s="55">
        <v>1</v>
      </c>
      <c r="C12" s="55" t="str">
        <f t="shared" ref="C12:C45" si="4">C$8</f>
        <v>1</v>
      </c>
      <c r="D12" s="55">
        <v>2</v>
      </c>
      <c r="E12" s="55" t="str">
        <f>$C$8</f>
        <v>1</v>
      </c>
      <c r="F12" s="5">
        <v>1140.1079999999999</v>
      </c>
      <c r="G12" s="5">
        <v>1137.7070000000001</v>
      </c>
      <c r="H12" s="5">
        <v>4.2</v>
      </c>
      <c r="I12" s="9"/>
      <c r="J12" s="9">
        <f>I12+H12</f>
        <v>4.2</v>
      </c>
      <c r="K12" s="9">
        <v>0.7</v>
      </c>
      <c r="L12" s="9">
        <f t="shared" ref="L12:L45" si="5">IF(Y12&gt;0,0.013,0.015)</f>
        <v>1.4999999999999999E-2</v>
      </c>
      <c r="M12" s="9">
        <v>300</v>
      </c>
      <c r="N12" s="9">
        <f>(21.7*10^0.16)/((M12/60+11)^0.815)*166.7</f>
        <v>545.80504773595703</v>
      </c>
      <c r="O12" s="5">
        <v>60</v>
      </c>
      <c r="P12" s="5">
        <f>O12</f>
        <v>60</v>
      </c>
      <c r="Q12" s="5">
        <f>TRUNC(P12/20)</f>
        <v>3</v>
      </c>
      <c r="R12" s="6" t="s">
        <v>54</v>
      </c>
      <c r="S12" s="5">
        <f>P12-Q12*20</f>
        <v>0</v>
      </c>
      <c r="T12" s="9">
        <f t="shared" ref="T12:T45" si="6">(F12-G12)/O12</f>
        <v>4.0016666666664001E-2</v>
      </c>
      <c r="U12" s="9">
        <f>K12*N12*J12</f>
        <v>1604.6668403437136</v>
      </c>
      <c r="V12" s="9" t="e">
        <f>H12*K12*#REF!*N12</f>
        <v>#REF!</v>
      </c>
      <c r="W12" s="9" t="e">
        <f>IF((V12/60)&lt;2,2,ROUNDUP((V12/60),0))</f>
        <v>#REF!</v>
      </c>
      <c r="X12" s="9">
        <v>800</v>
      </c>
      <c r="Y12" s="9"/>
      <c r="Z12" s="9">
        <f t="shared" ref="Z12:Z45" si="7">IF(Y12=0,0.61,0.58)</f>
        <v>0.61</v>
      </c>
      <c r="AA12" s="9" t="e">
        <f>(Z12^-2.67)*(L12^2)*(#REF!^2.67)*((U12/1000)^-0.67)</f>
        <v>#REF!</v>
      </c>
      <c r="AB12" s="9">
        <f t="shared" ref="AB12:AB45" si="8">(Z12^-2.67)*(L12^2)*($H$2^2.67)*((U12/1000)^-0.67)</f>
        <v>0</v>
      </c>
      <c r="AC12" s="9" t="e">
        <f>(BA12-(G12-(#REF!+(X12/1000))))/O12</f>
        <v>#REF!</v>
      </c>
      <c r="AD12" s="9">
        <f t="shared" ref="AD12:AD19" si="9">((L12/0.3118)^2)*((U12/1000)^2)*((X12/1000)^-5.33)</f>
        <v>1.9576291452673346E-2</v>
      </c>
      <c r="AE12" s="9">
        <f>T12</f>
        <v>4.0016666666664001E-2</v>
      </c>
      <c r="AF12" s="9">
        <f t="shared" ref="AF12:AF45" si="10">Z12*(L12^-0.75)*((U12/1000)^0.25)*(AE12^0.375)</f>
        <v>4.7912402821340638</v>
      </c>
      <c r="AG12" s="9">
        <f>AN12*POWER(X12/1000,2/3)*POWER(AE12,1/2)/0.015</f>
        <v>4.9436692583088417</v>
      </c>
      <c r="AH12" s="56">
        <f>AS12</f>
        <v>0.62</v>
      </c>
      <c r="AI12" s="57">
        <f>AH12*(X12/1000)</f>
        <v>0.496</v>
      </c>
      <c r="AJ12" s="57">
        <f t="shared" ref="AJ12:AJ45" si="11">( U12/1000*0.015)/(POWER(AE12,1/2)*POWER(X12/1000,8/3))</f>
        <v>0.21816364639006308</v>
      </c>
      <c r="AK12" s="57">
        <f>2*ACOS(1-(2*AH12))</f>
        <v>3.6263243556677196</v>
      </c>
      <c r="AL12" s="57">
        <f t="shared" ref="AL12:AL45" si="12">(AK12-SIN(AK12))/8</f>
        <v>0.51153691773612064</v>
      </c>
      <c r="AM12" s="57">
        <f t="shared" ref="AM12:AM45" si="13">(AK12-SIN(AK12))/(4*AK12)</f>
        <v>0.282124193847481</v>
      </c>
      <c r="AN12" s="57">
        <f t="shared" ref="AN12:AN45" si="14">POWER(AM12,2/3)</f>
        <v>0.43015689380929883</v>
      </c>
      <c r="AO12" s="57">
        <f t="shared" ref="AO12:AO45" si="15">IF(AJ12&gt;0,AND(AJ12&lt;=0.00005)*0.01)+IF(AJ12&gt;0.00005,AND(AJ12&lt;=0.00021)*0.02)+IF(AJ12&gt;0.00021,AND(AJ12&lt;=0.0005)*0.03)+IF(AJ12&gt;0.0005,AND(AJ12&lt;=0.00093)*0.04)+IF(AJ12&gt;0.00093,AND(AJ12&lt;=0.0015)*0.05)+IF(AJ12&gt;0.0015,AND(AJ12&lt;=0.00221)*0.06)+IF(AJ12&gt;0.00221,AND(AJ12&lt;=0.00306)*0.07)+IF(AJ12&gt;0.00306,AND(AJ12&lt;=0.00407)*0.08)+IF(AJ12&gt;0.00407,AND(AJ12&lt;=0.00521)*0.09)+IF(AJ12&gt;0.00521,AND(AJ12&lt;=0.00651)*0.1)+IF(AJ12&gt;0.00651,AND(AJ12&lt;=0.00795)*0.11)+IF(AJ12&gt;0.00795,AND(AJ12&lt;=0.00953)*0.12)+IF(AJ12&gt;0.00953,AND(AJ12&lt;=0.01126)*0.13)+IF(AJ12&gt;0.01126,AND(AJ12&lt;=0.01314)*0.14)+IF(AJ12&gt;0.01314,AND(AJ12&lt;=0.01515)*0.15)+IF(AJ12&gt;0.01515,AND(AJ12&lt;=0.01731)*0.16)*IF(AJ12&gt;0.01731,AND(AJ12&lt;=0.0196)*0.17)+IF(AJ12&gt;0.0196,AND(AJ12&lt;=0.02203)*0.18)+IF(AJ12&gt;0.02203,AND(AJ12&lt;=0.0246)*0.19)+IF(AJ12&gt;0.0246,AND(AJ12&lt;=0.02729)*0.2)+IF(AJ12&gt;0.02729,AND(AJ12&lt;=0.03012)*0.21)+IF(AJ12&gt;0.03012,AND(AJ12&lt;=0.03308)*0.22)+IF(AJ12&gt;0.03308,AND(AJ12&lt;=0.03616)*0.23)+IF(AJ12&gt;0.03616,AND(AJ12&lt;=0.03937)*0.24)+IF(AJ12&gt;0.03937,AND(AJ12&lt;=0.0427)*0.25)</f>
        <v>0</v>
      </c>
      <c r="AP12" s="57">
        <f t="shared" ref="AP12:AP45" si="16">IF(AJ12&gt;0.0427,AND(AJ12&lt;=0.04614)*0.26)+IF(AJ12&gt;0.04614,AND(AJ12&lt;=0.0497)*0.27)+IF(AJ12&gt;0.0497,AND(AJ12&lt;=0.05337)*0.28)+IF(AJ12&gt;0.05337,AND(AJ12&lt;=0.05715)*0.29)+IF(AJ12&gt;0.05715,AND(AJ12&lt;=0.06104)*0.3)+IF(AJ12&gt;0.06104,AND(AJ12&lt;=0.06503)*0.31)+IF(AJ12&gt;0.06503,AND(AJ12&lt;=0.06912)*0.32)+IF(AJ12&gt;0.06912,AND(AJ12&lt;=0.0733)*0.33)+IF(AJ12&gt;0.0733,AND(AJ12&lt;=0.07758)*0.34)+IF(AJ12&gt;0.07758,AND(AJ12&lt;=0.08195)*0.35)+IF(AJ12&gt;0.08195,AND(AJ12&lt;=0.08641)*0.36)+IF(AJ12&gt;0.08641,AND(AJ12&lt;=0.09095)*0.37)+IF(AJ12&gt;0.09095,AND(AJ12&lt;=0.09557)*0.38)+IF(AJ12&gt;0.09557,AND(AJ12&lt;=0.10027)*0.39)+IF(AJ12&gt;0.10027,AND(AJ12&lt;=0.10503)*0.4)+IF(AJ12&gt;0.10503,AND(AJ12&lt;=0.10987)*0.41)+IF(AJ12&gt;0.10987,AND(AJ12&lt;=0.11477)*0.42)+IF(AJ12&gt;0.11477,AND(AJ12&lt;=0.11973)*0.43)+IF(AJ12&gt;0.11973,AND(AJ12&lt;=0.12475)*0.44)+IF(AJ12&gt;0.12475,AND(AJ12&lt;=0.12983)*0.45)+IF(AJ12&gt;0.12983,AND(AJ12&lt;=0.13495)*0.46)+IF(AJ12&gt;0.13495,AND(AJ12&lt;=0.14011)*0.47)+IF(AJ12&gt;0.14011,AND(AJ12&lt;=0.14532)*0.48)+IF(AJ12&gt;0.14532,AND(AJ12&lt;=0.15057)*0.49)+IF(AJ12&gt;0.15057,AND(AJ12&lt;=0.15584)*0.5)</f>
        <v>0</v>
      </c>
      <c r="AQ12" s="57">
        <f t="shared" ref="AQ12:AQ45" si="17">IF(AJ12&gt;0.15584,AND(AJ12&lt;=0.16115)*0.51)+IF(AJ12&gt;0.16115,AND(AJ12&lt;=0.16648)*0.52)+IF(AJ12&gt;0.16648,AND(AJ12&lt;=0.17182)*0.53)+IF(AJ12&gt;0.17182,AND(AJ12&lt;=0.17719)*0.54)+IF(AJ12&gt;0.17719,AND(AJ12&lt;=0.18256)*0.55)+IF(AJ12&gt;0.18256,AND(AJ12&lt;=0.18794)*0.56)+IF(AJ12&gt;0.18794,AND(AJ12&lt;=0.19331)*0.57)+IF(AJ12&gt;0.19331,AND(AJ12&lt;=0.19869)*0.58)+IF(AJ12&gt;0.19869,AND(AJ12&lt;=0.20405)*0.59)+IF(AJ12&gt;0.20405,AND(AJ12&lt;=0.2094)*0.6)+IF(AJ12&gt;0.2094,AND(AJ12&lt;=0.21473)*0.61)+IF(AJ12&gt;0.21473,AND(AJ12&lt;=0.22004)*0.62)+IF(AJ12&gt;0.22004,AND(AJ12&lt;=0.22532)*0.63)+IF(AJ12&gt;0.22532,AND(AJ12&lt;=0.23056)*0.64)+IF(AJ12&gt;0.23056,AND(AJ12&lt;=0.23576)*0.65)+IF(AJ12&gt;0.23576,AND(AJ12&lt;=0.24092)*0.66)+IF(AJ12&gt;0.24092,AND(AJ12&lt;=0.24602)*0.67)+IF(AJ12&gt;0.24602,AND(AJ12&lt;=0.25106)*0.68)+IF(AJ12&gt;0.25106,AND(AJ12&lt;=0.25604)*0.69)+IF(AJ12&gt;0.25604,AND(AJ12&lt;=0.26095)*0.7)+IF(AJ12&gt;0.26095,AND(AJ12&lt;=0.26579)*0.71)+IF(AJ12&gt;0.26579,AND(AJ12&lt;=0.27054)*0.72)+IF(AJ12&gt;0.27054,AND(AJ12&lt;=0.2752)*0.73)+IF(AJ12&gt;0.2752,AND(AJ12&lt;=0.27976)*0.74)+IF(AJ12&gt;0.27976,AND(AJ12&lt;=0.28422)*0.75)</f>
        <v>0.62</v>
      </c>
      <c r="AR12" s="57">
        <f t="shared" ref="AR12:AR45" si="18">IF(AJ12&gt;0.28422,AND(AJ12&lt;=0.28856)*0.76)+IF(AJ12&gt;0.28856,AND(AJ12&lt;=0.29279)*0.77)+IF(AJ12&gt;0.29279,AND(AJ12&lt;=0.29689)*0.78)+IF(AJ12&gt;0.29689,AND(AJ12&lt;=0.30085)*0.79)+IF(AJ12&gt;0.30085,AND(AJ12&lt;=0.30466)*0.8)+IF(AJ12&gt;0.30466,AND(AJ12&lt;=0.30832)*0.81)+IF(AJ12&gt;0.30832,AND(AJ12&lt;=0.31181)*0.82)+IF(AJ12&gt;0.31181,AND(AJ12&lt;=0.31513)*0.83)+IF(AJ12&gt;0.31513,AND(AJ12&lt;=0.31825)*0.84)+IF(AJ12&gt;0.31825,AND(AJ12&lt;=0.32117)*0.85)+IF(AJ12&gt;0.32117,AND(AJ12&lt;=0.32388)*0.86)+IF(AJ12&gt;0.32388,AND(AJ12&lt;=0.32635)*0.87)+IF(AJ12&gt;0.32635,AND(AJ12&lt;=0.32858)*0.88)+IF(AJ12&gt;0.32858,AND(AJ12&lt;=0.33053)*0.89)+IF(AJ12&gt;0.33053,AND(AJ12&lt;=0.33219)*0.9)+IF(AJ12&gt;0.33219,AND(AJ12&lt;=0.33354)*0.91)*IF(AJ12&gt;0.33354,AND(AJ12&lt;=0.33453)*0.92)+IF(AJ12&gt;0.33453,AND(AJ12&lt;=0.33512)*0.93)+IF(AJ12&gt;0.33512,AND(AJ12&lt;=0.33527)*0.94)</f>
        <v>0</v>
      </c>
      <c r="AS12" s="57">
        <f t="shared" ref="AS12:AS13" si="19">SUM(AO12:AR12)</f>
        <v>0.62</v>
      </c>
      <c r="AT12" s="9">
        <f t="shared" ref="AT12:AT45" si="20">(4*(U12/1000))/(3.1416*(X12/1000)^2)</f>
        <v>3.1923757805411919</v>
      </c>
      <c r="AU12" s="9">
        <f t="shared" ref="AU12:AU45" si="21">IF(Y12=0,(U12/1000)*L12/((AE12^0.5)*((X12/1000)^2.67)),"")</f>
        <v>0.21832597945795129</v>
      </c>
      <c r="AV12" s="9">
        <f t="shared" ref="AV12:AV45" si="22">IF(Y12="",IF(AU12&lt;=0.061,(1.14*((U12/1000)*L12)^0.482/(((X12/1000)^1.285)*(AE12^0.241))),((1.97107*((U12/1000)*L12)/(((X12/1000)^2.67)*(AE12^0.5)))+0.19066))*100,((U12/1000)/(AF12*(X12/1000)*(Y12/1000)))*100)</f>
        <v>62.099578833018398</v>
      </c>
      <c r="AW12" s="9">
        <v>3</v>
      </c>
      <c r="AX12" s="9">
        <f t="shared" ref="AX12:AX30" si="23">G12-BB12</f>
        <v>3</v>
      </c>
      <c r="AY12" s="9">
        <f t="shared" ref="AY12:AY45" si="24">AW12-(X12/1000)</f>
        <v>2.2000000000000002</v>
      </c>
      <c r="AZ12" s="9">
        <f t="shared" ref="AZ12:AZ45" si="25">AX12-(X12/1000)</f>
        <v>2.2000000000000002</v>
      </c>
      <c r="BA12" s="9">
        <f t="shared" ref="BA12:BA45" si="26">F12-AW12</f>
        <v>1137.1079999999999</v>
      </c>
      <c r="BB12" s="9">
        <f t="shared" ref="BB12:BB30" si="27">BA12-(O12*AE12)</f>
        <v>1134.7070000000001</v>
      </c>
      <c r="BC12" s="5"/>
      <c r="BD12" s="7"/>
      <c r="BF12" s="26" t="s">
        <v>388</v>
      </c>
      <c r="BG12" s="64">
        <f>X12/1000</f>
        <v>0.8</v>
      </c>
      <c r="BH12" s="65">
        <f>AVERAGE(AW12:AX12)+VLOOKUP(BG12,DADOS!$A$4:$H$16,8,FALSE)</f>
        <v>3.1</v>
      </c>
      <c r="BI12" s="65" t="str">
        <f>IF(AND(BF12="REDE",(BH12)&gt;6),"PA_3",IF(AND(BF12="REDE",(BH12)&gt;3),"PA_2",IF(AND(BF12="REDE",(BH12)&gt;0),"PA_1",IF(AND(BF12="RAMAL",(BH12)&gt;1.75),"PS_2",IF(AND(BF12="RAMAL",(BH12)&lt;=1.75),"PS_1",)))))</f>
        <v>PA_2</v>
      </c>
      <c r="BJ12" s="65">
        <f>O12</f>
        <v>60</v>
      </c>
      <c r="BK12" s="65">
        <f>VLOOKUP(BG12,DADOS!$A$4:$G$16,2,FALSE)</f>
        <v>0.96</v>
      </c>
      <c r="BL12" s="65">
        <f>VLOOKUP(BG12,DADOS!$A$4:$G$16,3,FALSE)</f>
        <v>1.7</v>
      </c>
      <c r="BM12" s="65">
        <f>BL12+(BH12/3)</f>
        <v>2.7333333333333334</v>
      </c>
      <c r="BN12" s="65">
        <f>AVERAGE(BL12:BM12)</f>
        <v>2.2166666666666668</v>
      </c>
      <c r="BO12" s="65">
        <f>BN12*BJ12*BH12</f>
        <v>412.3</v>
      </c>
      <c r="BP12" s="65">
        <f>PI()*(BK12/2)^2*BJ12</f>
        <v>43.429376843225299</v>
      </c>
      <c r="BQ12" s="65">
        <f>BK12+0.5</f>
        <v>1.46</v>
      </c>
      <c r="BR12" s="65">
        <f>AVERAGE(BL12,(BL12+BQ12/3))</f>
        <v>1.9433333333333334</v>
      </c>
      <c r="BS12" s="65">
        <f>BJ12*BQ12*BR12-BP12</f>
        <v>126.80662315677469</v>
      </c>
      <c r="BT12" s="62">
        <f>IF((BO12-(BS12+BP12+CH12))&lt;0,,BO12-(BS12+BP12+CH12))</f>
        <v>231.86400000000003</v>
      </c>
      <c r="BU12" s="65">
        <f>BH12-BQ12</f>
        <v>1.6400000000000001</v>
      </c>
      <c r="BV12" s="65">
        <f>IF(BU12&lt;=1.5,BT12,)</f>
        <v>0</v>
      </c>
      <c r="BW12" s="65">
        <f>IF(AND(BU12&lt;=3,BU12&gt;1.5),BT12,)</f>
        <v>231.86400000000003</v>
      </c>
      <c r="BX12" s="65">
        <f>IF(AND(BU12&lt;=4.5,BU12&gt;3),BT12,)</f>
        <v>0</v>
      </c>
      <c r="BY12" s="65">
        <f>IF(BU12&gt;4.5,BT12,)</f>
        <v>0</v>
      </c>
      <c r="BZ12" s="65">
        <f>INT(IF((BH12+0.1)&lt;=DADOS!$L$4,DADOS!$L$4,IF((BH12+0.1)&lt;=DADOS!$L$5,BJ12/DADOS!$M$5,IF((BH12+0.1)&lt;=DADOS!$L$6,BJ12/DADOS!$M$6,BJ12/DADOS!$M$7))))</f>
        <v>44</v>
      </c>
      <c r="CA12" s="65">
        <f>BZ12*IF(BN12&lt;1.5,BN12,)*IF(BH12&lt;=1.5,BH12,)</f>
        <v>0</v>
      </c>
      <c r="CB12" s="65">
        <f>BZ12*IF(BN12&gt;=1.5,BN12,)*IF(BH12&lt;=1.5,BH12,)</f>
        <v>0</v>
      </c>
      <c r="CC12" s="65">
        <f>BZ12*IF(BN12&lt;1.5,BN12,)*IF(AND(BH12&lt;=3,BH12&gt;1.5),BH12,)</f>
        <v>0</v>
      </c>
      <c r="CD12" s="65">
        <f>BZ12*IF(BN12&gt;=1.5,BN12,)*IF(AND(BH12&lt;=3,BH12&gt;1.5),BH12,)</f>
        <v>0</v>
      </c>
      <c r="CE12" s="65">
        <f>BZ12*IF(BN12&lt;1.5,BN12,)*IF(BH12&gt;3,BH12,)</f>
        <v>0</v>
      </c>
      <c r="CF12" s="65">
        <f>BZ12*IF(BN12&gt;=1.5,BN12,)*IF(BH12&gt;3,BH12,)</f>
        <v>302.35333333333335</v>
      </c>
      <c r="CG12" s="65">
        <f>BL12*BJ12</f>
        <v>102</v>
      </c>
      <c r="CH12" s="65">
        <f>BL12*+VLOOKUP(BG12,DADOS!$A$4:$H$16,8,FALSE)*BJ12</f>
        <v>10.200000000000001</v>
      </c>
      <c r="CI12" s="65">
        <f>IF((BH12-VLOOKUP(BG12,DADOS!$A$4:$H$16,8,FALSE))&gt;(VLOOKUP('Planilha Hidráulica'!BG12,DADOS!$A$4:$G$16,4,FALSE)+VLOOKUP('Planilha Hidráulica'!BG12,DADOS!$A$4:$G$16,7,FALSE)),1.5,(BH12-VLOOKUP(BG12,DADOS!$A$4:$H$16,8,FALSE))-VLOOKUP('Planilha Hidráulica'!BG12,DADOS!$A$4:$G$16,7,FALSE))</f>
        <v>1.5</v>
      </c>
      <c r="CJ12" s="65">
        <f t="shared" ref="CJ12:CJ45" si="28">(BH12-0.125)-CI12</f>
        <v>1.4750000000000001</v>
      </c>
      <c r="CK12" s="66">
        <f t="shared" ref="CK12:CK45" si="29">COUNT(BG12)</f>
        <v>1</v>
      </c>
      <c r="CL12" s="66"/>
      <c r="CM12" s="66"/>
      <c r="CN12" s="66"/>
    </row>
    <row r="13" spans="2:92" ht="14.25">
      <c r="B13" s="55">
        <f>D12</f>
        <v>2</v>
      </c>
      <c r="C13" s="55" t="str">
        <f t="shared" si="4"/>
        <v>1</v>
      </c>
      <c r="D13" s="55">
        <v>3</v>
      </c>
      <c r="E13" s="55" t="str">
        <f t="shared" ref="E13:E44" si="30">$C$8</f>
        <v>1</v>
      </c>
      <c r="F13" s="5">
        <f>G12</f>
        <v>1137.7070000000001</v>
      </c>
      <c r="G13" s="5">
        <v>1136.252</v>
      </c>
      <c r="H13" s="5">
        <v>0.87</v>
      </c>
      <c r="I13" s="5"/>
      <c r="J13" s="5">
        <f t="shared" ref="J13:J45" si="31">J12+I13+H13</f>
        <v>5.07</v>
      </c>
      <c r="K13" s="9">
        <v>0.7</v>
      </c>
      <c r="L13" s="5">
        <f t="shared" si="5"/>
        <v>1.4999999999999999E-2</v>
      </c>
      <c r="M13" s="5">
        <f t="shared" ref="M13:M45" si="32">(O12/AF12)+M12</f>
        <v>312.52285347151809</v>
      </c>
      <c r="N13" s="9">
        <f t="shared" ref="N13:N45" si="33">(21.7*10^0.16)/((M13/60+11)^0.815)*166.7</f>
        <v>540.07024791293077</v>
      </c>
      <c r="O13" s="5">
        <v>40.65</v>
      </c>
      <c r="P13" s="5">
        <f>O13+P12</f>
        <v>100.65</v>
      </c>
      <c r="Q13" s="5">
        <f>TRUNC(P13/20)</f>
        <v>5</v>
      </c>
      <c r="R13" s="6" t="s">
        <v>54</v>
      </c>
      <c r="S13" s="5">
        <f>P13-Q13*20</f>
        <v>0.65000000000000568</v>
      </c>
      <c r="T13" s="9">
        <f t="shared" si="6"/>
        <v>3.5793357933583139E-2</v>
      </c>
      <c r="U13" s="9">
        <f t="shared" ref="U13:U45" si="34">K13*N13*J13</f>
        <v>1916.7093098429914</v>
      </c>
      <c r="V13" s="9" t="e">
        <f>H13*K13*#REF!*N13</f>
        <v>#REF!</v>
      </c>
      <c r="W13" s="9" t="e">
        <f t="shared" ref="W13:W45" si="35">IF((V13/60)&lt;2,2,ROUNDUP((V13/60),0))</f>
        <v>#REF!</v>
      </c>
      <c r="X13" s="9">
        <v>800</v>
      </c>
      <c r="Y13" s="5"/>
      <c r="Z13" s="5">
        <f t="shared" si="7"/>
        <v>0.61</v>
      </c>
      <c r="AA13" s="5" t="e">
        <f>(Z13^-2.67)*(L13^2)*(#REF!^2.67)*((U13/1000)^-0.67)</f>
        <v>#REF!</v>
      </c>
      <c r="AB13" s="5">
        <f t="shared" si="8"/>
        <v>0</v>
      </c>
      <c r="AC13" s="5" t="e">
        <f>(BA13-(G13-(#REF!+(X13/1000))))/O13</f>
        <v>#REF!</v>
      </c>
      <c r="AD13" s="5">
        <f t="shared" si="9"/>
        <v>2.7930143714230308E-2</v>
      </c>
      <c r="AE13" s="9">
        <f t="shared" ref="AE13:AE22" si="36">T13</f>
        <v>3.5793357933583139E-2</v>
      </c>
      <c r="AF13" s="5">
        <f t="shared" si="10"/>
        <v>4.8037054529251524</v>
      </c>
      <c r="AG13" s="9">
        <f t="shared" ref="AG13:AG45" si="37">AN13*POWER(X13/1000,2/3)*POWER(AE13,1/2)/0.015</f>
        <v>4.8798700713248451</v>
      </c>
      <c r="AH13" s="56">
        <f t="shared" ref="AH13:AH45" si="38">AS13</f>
        <v>0.74</v>
      </c>
      <c r="AI13" s="57">
        <f t="shared" ref="AI13:AI45" si="39">AH13*(X13/1000)</f>
        <v>0.59199999999999997</v>
      </c>
      <c r="AJ13" s="57">
        <f t="shared" si="11"/>
        <v>0.27553260043118966</v>
      </c>
      <c r="AK13" s="57">
        <f t="shared" ref="AK13:AK45" si="40">2*ACOS(1-(2*AH13))</f>
        <v>4.1429020783989694</v>
      </c>
      <c r="AL13" s="57">
        <f t="shared" si="12"/>
        <v>0.62313497835728549</v>
      </c>
      <c r="AM13" s="57">
        <f t="shared" si="13"/>
        <v>0.30082051980243613</v>
      </c>
      <c r="AN13" s="57">
        <f t="shared" si="14"/>
        <v>0.44895723181013336</v>
      </c>
      <c r="AO13" s="57">
        <f t="shared" si="15"/>
        <v>0</v>
      </c>
      <c r="AP13" s="57">
        <f t="shared" si="16"/>
        <v>0</v>
      </c>
      <c r="AQ13" s="57">
        <f t="shared" si="17"/>
        <v>0.74</v>
      </c>
      <c r="AR13" s="57">
        <f t="shared" si="18"/>
        <v>0</v>
      </c>
      <c r="AS13" s="57">
        <f t="shared" si="19"/>
        <v>0.74</v>
      </c>
      <c r="AT13" s="9">
        <f t="shared" si="20"/>
        <v>3.8131630973130552</v>
      </c>
      <c r="AU13" s="5">
        <f t="shared" si="21"/>
        <v>0.27573762108000682</v>
      </c>
      <c r="AV13" s="9">
        <f t="shared" si="22"/>
        <v>73.415815278216897</v>
      </c>
      <c r="AW13" s="5">
        <f t="shared" ref="AW13:AW30" si="41">F13-BB12+BC13</f>
        <v>3</v>
      </c>
      <c r="AX13" s="9">
        <f t="shared" si="23"/>
        <v>3</v>
      </c>
      <c r="AY13" s="9">
        <f t="shared" si="24"/>
        <v>2.2000000000000002</v>
      </c>
      <c r="AZ13" s="9">
        <f t="shared" si="25"/>
        <v>2.2000000000000002</v>
      </c>
      <c r="BA13" s="9">
        <f t="shared" si="26"/>
        <v>1134.7070000000001</v>
      </c>
      <c r="BB13" s="9">
        <f t="shared" si="27"/>
        <v>1133.252</v>
      </c>
      <c r="BC13" s="5"/>
      <c r="BD13" s="7"/>
      <c r="BF13" s="26" t="s">
        <v>388</v>
      </c>
      <c r="BG13" s="61">
        <f t="shared" ref="BG13:BG45" si="42">X13/1000</f>
        <v>0.8</v>
      </c>
      <c r="BH13" s="65">
        <f>AVERAGE(AW13:AX13)+VLOOKUP(BG13,DADOS!$A$4:$H$16,8,FALSE)</f>
        <v>3.1</v>
      </c>
      <c r="BI13" s="65" t="str">
        <f t="shared" ref="BI13:BI45" si="43">IF(AND(BF13="REDE",(BH13)&gt;6),"PA_3",IF(AND(BF13="REDE",(BH13)&gt;3),"PA_2",IF(AND(BF13="REDE",(BH13)&gt;0),"PA_1",IF(AND(BF13="RAMAL",(BH13)&gt;1.75),"PS_2",IF(AND(BF13="RAMAL",(BH13)&lt;=1.75),"PS_1",)))))</f>
        <v>PA_2</v>
      </c>
      <c r="BJ13" s="62">
        <f t="shared" ref="BJ13:BJ45" si="44">O13</f>
        <v>40.65</v>
      </c>
      <c r="BK13" s="62">
        <f>VLOOKUP(BG13,DADOS!$A$4:$G$16,2,FALSE)</f>
        <v>0.96</v>
      </c>
      <c r="BL13" s="65">
        <f>VLOOKUP(BG13,DADOS!$A$4:$G$16,3,FALSE)</f>
        <v>1.7</v>
      </c>
      <c r="BM13" s="65">
        <f t="shared" ref="BM13:BM45" si="45">BL13+(BH13/3)</f>
        <v>2.7333333333333334</v>
      </c>
      <c r="BN13" s="62">
        <f t="shared" ref="BN13:BN44" si="46">AVERAGE(BL13:BM13)</f>
        <v>2.2166666666666668</v>
      </c>
      <c r="BO13" s="62">
        <f t="shared" ref="BO13:BO44" si="47">BN13*BJ13*BH13</f>
        <v>279.33325000000002</v>
      </c>
      <c r="BP13" s="62">
        <f t="shared" ref="BP13:BP44" si="48">PI()*(BK13/2)^2*BJ13</f>
        <v>29.42340281128514</v>
      </c>
      <c r="BQ13" s="65">
        <f t="shared" ref="BQ13:BQ44" si="49">BK13+0.5</f>
        <v>1.46</v>
      </c>
      <c r="BR13" s="65">
        <f t="shared" ref="BR13:BR45" si="50">AVERAGE(BL13,(BL13+BQ13/3))</f>
        <v>1.9433333333333334</v>
      </c>
      <c r="BS13" s="62">
        <f t="shared" ref="BS13:BS45" si="51">BJ13*BQ13*BR13-BP13</f>
        <v>85.911487188714858</v>
      </c>
      <c r="BT13" s="62">
        <f t="shared" ref="BT13:BT45" si="52">IF((BO13-(BS13+BP13+CH13))&lt;0,,BO13-(BS13+BP13+CH13))</f>
        <v>157.08786000000003</v>
      </c>
      <c r="BU13" s="65">
        <f t="shared" ref="BU13:BU45" si="53">BH13-BQ13</f>
        <v>1.6400000000000001</v>
      </c>
      <c r="BV13" s="65">
        <f t="shared" ref="BV13:BV30" si="54">IF(BU13&lt;=1.5,BT13,)</f>
        <v>0</v>
      </c>
      <c r="BW13" s="65">
        <f t="shared" ref="BW13:BW30" si="55">IF(AND(BU13&lt;=3,BU13&gt;1.5),BT13,)</f>
        <v>157.08786000000003</v>
      </c>
      <c r="BX13" s="65">
        <f t="shared" ref="BX13:BX29" si="56">IF(AND(BU13&lt;=4.5,BU13&gt;3),BT13,)</f>
        <v>0</v>
      </c>
      <c r="BY13" s="65">
        <f t="shared" ref="BY13:BY30" si="57">IF(BU13&gt;4.5,BT13,)</f>
        <v>0</v>
      </c>
      <c r="BZ13" s="65">
        <f>INT(IF((BH13+0.1)&lt;=DADOS!$L$4,DADOS!$L$4,IF((BH13+0.1)&lt;=DADOS!$L$5,BJ13/DADOS!$M$5,IF((BH13+0.1)&lt;=DADOS!$L$6,BJ13/DADOS!$M$6,BJ13/DADOS!$M$7))))</f>
        <v>30</v>
      </c>
      <c r="CA13" s="65">
        <f t="shared" ref="CA13:CA45" si="58">BZ13*IF(BN13&lt;1.5,BN13,)*IF(BH13&lt;=1.5,BH13,)</f>
        <v>0</v>
      </c>
      <c r="CB13" s="65">
        <f t="shared" ref="CB13:CB45" si="59">BZ13*IF(BN13&gt;=1.5,BN13,)*IF(BH13&lt;=1.5,BH13,)</f>
        <v>0</v>
      </c>
      <c r="CC13" s="65">
        <f t="shared" ref="CC13:CC45" si="60">BZ13*IF(BN13&lt;1.5,BN13,)*IF(AND(BH13&lt;=3,BH13&gt;1.5),BH13,)</f>
        <v>0</v>
      </c>
      <c r="CD13" s="65">
        <f t="shared" ref="CD13:CD45" si="61">BZ13*IF(BN13&gt;=1.5,BN13,)*IF(AND(BH13&lt;=3,BH13&gt;1.5),BH13,)</f>
        <v>0</v>
      </c>
      <c r="CE13" s="65">
        <f t="shared" ref="CE13:CE45" si="62">BZ13*IF(BN13&lt;1.5,BN13,)*IF(BH13&gt;3,BH13,)</f>
        <v>0</v>
      </c>
      <c r="CF13" s="65">
        <f t="shared" ref="CF13:CF45" si="63">BZ13*IF(BN13&gt;=1.5,BN13,)*IF(BH13&gt;3,BH13,)</f>
        <v>206.15</v>
      </c>
      <c r="CG13" s="65">
        <f t="shared" ref="CG13:CG45" si="64">BL13*BJ13</f>
        <v>69.10499999999999</v>
      </c>
      <c r="CH13" s="65">
        <f>BL13*+VLOOKUP(BG13,DADOS!$A$4:$H$16,8,FALSE)*BJ13</f>
        <v>6.9104999999999999</v>
      </c>
      <c r="CI13" s="65">
        <f>IF((BH13-VLOOKUP(BG13,DADOS!$A$4:$H$16,8,FALSE))&gt;(VLOOKUP('Planilha Hidráulica'!BG13,DADOS!$A$4:$G$16,4,FALSE)+VLOOKUP('Planilha Hidráulica'!BG13,DADOS!$A$4:$G$16,7,FALSE)),1.5,(BH13-VLOOKUP(BG13,DADOS!$A$4:$H$16,8,FALSE))-VLOOKUP('Planilha Hidráulica'!BG13,DADOS!$A$4:$G$16,7,FALSE))</f>
        <v>1.5</v>
      </c>
      <c r="CJ13" s="62">
        <f t="shared" si="28"/>
        <v>1.4750000000000001</v>
      </c>
      <c r="CK13" s="63">
        <f t="shared" si="29"/>
        <v>1</v>
      </c>
      <c r="CL13" s="63"/>
      <c r="CM13" s="63"/>
      <c r="CN13" s="63"/>
    </row>
    <row r="14" spans="2:92" ht="14.25">
      <c r="B14" s="55">
        <f t="shared" ref="B14:B45" si="65">D13</f>
        <v>3</v>
      </c>
      <c r="C14" s="55" t="str">
        <f t="shared" si="4"/>
        <v>1</v>
      </c>
      <c r="D14" s="55">
        <v>4</v>
      </c>
      <c r="E14" s="55" t="str">
        <f t="shared" si="30"/>
        <v>1</v>
      </c>
      <c r="F14" s="5">
        <f t="shared" ref="F14:F45" si="66">G13</f>
        <v>1136.252</v>
      </c>
      <c r="G14" s="5">
        <v>1132.7539999999999</v>
      </c>
      <c r="H14" s="5">
        <v>0.33</v>
      </c>
      <c r="I14" s="5">
        <f>J52</f>
        <v>0.27</v>
      </c>
      <c r="J14" s="5">
        <f t="shared" si="31"/>
        <v>5.67</v>
      </c>
      <c r="K14" s="9">
        <v>0.7</v>
      </c>
      <c r="L14" s="5">
        <f t="shared" si="5"/>
        <v>1.4999999999999999E-2</v>
      </c>
      <c r="M14" s="5">
        <f t="shared" si="32"/>
        <v>320.98507089895145</v>
      </c>
      <c r="N14" s="9">
        <f t="shared" si="33"/>
        <v>536.27030365208998</v>
      </c>
      <c r="O14" s="5">
        <v>59.95</v>
      </c>
      <c r="P14" s="5">
        <f t="shared" ref="P14:P45" si="67">O14+P13</f>
        <v>160.60000000000002</v>
      </c>
      <c r="Q14" s="5">
        <f t="shared" ref="Q14:Q45" si="68">TRUNC(P14/20)</f>
        <v>8</v>
      </c>
      <c r="R14" s="6" t="s">
        <v>54</v>
      </c>
      <c r="S14" s="5">
        <f t="shared" ref="S14:S45" si="69">P14-Q14*20</f>
        <v>0.60000000000002274</v>
      </c>
      <c r="T14" s="9">
        <f t="shared" si="6"/>
        <v>5.8348623853211795E-2</v>
      </c>
      <c r="U14" s="9">
        <f t="shared" si="34"/>
        <v>2128.4568351951448</v>
      </c>
      <c r="V14" s="9" t="e">
        <f>H14*K14*#REF!*N14</f>
        <v>#REF!</v>
      </c>
      <c r="W14" s="9" t="e">
        <f t="shared" si="35"/>
        <v>#REF!</v>
      </c>
      <c r="X14" s="9">
        <v>800</v>
      </c>
      <c r="Y14" s="5"/>
      <c r="Z14" s="5">
        <f t="shared" si="7"/>
        <v>0.61</v>
      </c>
      <c r="AA14" s="5" t="e">
        <f>(Z14^-2.67)*(L14^2)*(#REF!^2.67)*((U14/1000)^-0.67)</f>
        <v>#REF!</v>
      </c>
      <c r="AB14" s="5">
        <f t="shared" si="8"/>
        <v>0</v>
      </c>
      <c r="AC14" s="5" t="e">
        <f>(BA14-(G14-(#REF!+(X14/1000))))/O14</f>
        <v>#REF!</v>
      </c>
      <c r="AD14" s="5">
        <f t="shared" si="9"/>
        <v>3.4442158427582241E-2</v>
      </c>
      <c r="AE14" s="9">
        <f t="shared" si="36"/>
        <v>5.8348623853211795E-2</v>
      </c>
      <c r="AF14" s="5">
        <f t="shared" si="10"/>
        <v>5.9229638794620216</v>
      </c>
      <c r="AG14" s="9">
        <f t="shared" si="37"/>
        <v>6.0796760076033589</v>
      </c>
      <c r="AH14" s="56">
        <f t="shared" si="38"/>
        <v>0.66</v>
      </c>
      <c r="AI14" s="57">
        <f t="shared" si="39"/>
        <v>0.52800000000000002</v>
      </c>
      <c r="AJ14" s="57">
        <f t="shared" si="11"/>
        <v>0.23964451800637496</v>
      </c>
      <c r="AK14" s="57">
        <f t="shared" si="40"/>
        <v>3.7930516281790534</v>
      </c>
      <c r="AL14" s="57">
        <f t="shared" si="12"/>
        <v>0.54992485692927451</v>
      </c>
      <c r="AM14" s="57">
        <f t="shared" si="13"/>
        <v>0.28996434050294184</v>
      </c>
      <c r="AN14" s="57">
        <f t="shared" si="14"/>
        <v>0.43808971905216371</v>
      </c>
      <c r="AO14" s="57">
        <f t="shared" si="15"/>
        <v>0</v>
      </c>
      <c r="AP14" s="57">
        <f t="shared" si="16"/>
        <v>0</v>
      </c>
      <c r="AQ14" s="57">
        <f t="shared" si="17"/>
        <v>0.66</v>
      </c>
      <c r="AR14" s="57">
        <f t="shared" si="18"/>
        <v>0</v>
      </c>
      <c r="AS14" s="57">
        <f t="shared" ref="AS14:AS45" si="70">SUM(AO14:AR14)</f>
        <v>0.66</v>
      </c>
      <c r="AT14" s="9">
        <f t="shared" si="20"/>
        <v>4.2344204290710632</v>
      </c>
      <c r="AU14" s="5">
        <f t="shared" si="21"/>
        <v>0.23982283474454044</v>
      </c>
      <c r="AV14" s="9">
        <f t="shared" si="22"/>
        <v>66.33675948799214</v>
      </c>
      <c r="AW14" s="5">
        <f t="shared" si="41"/>
        <v>3</v>
      </c>
      <c r="AX14" s="9">
        <f t="shared" si="23"/>
        <v>3</v>
      </c>
      <c r="AY14" s="9">
        <f t="shared" si="24"/>
        <v>2.2000000000000002</v>
      </c>
      <c r="AZ14" s="9">
        <f t="shared" si="25"/>
        <v>2.2000000000000002</v>
      </c>
      <c r="BA14" s="9">
        <f t="shared" si="26"/>
        <v>1133.252</v>
      </c>
      <c r="BB14" s="9">
        <f t="shared" si="27"/>
        <v>1129.7539999999999</v>
      </c>
      <c r="BC14" s="5"/>
      <c r="BD14" s="7"/>
      <c r="BF14" s="26" t="s">
        <v>388</v>
      </c>
      <c r="BG14" s="61">
        <f t="shared" si="42"/>
        <v>0.8</v>
      </c>
      <c r="BH14" s="65">
        <f>AVERAGE(AW14:AX14)+VLOOKUP(BG14,DADOS!$A$4:$H$16,8,FALSE)</f>
        <v>3.1</v>
      </c>
      <c r="BI14" s="65" t="str">
        <f t="shared" si="43"/>
        <v>PA_2</v>
      </c>
      <c r="BJ14" s="62">
        <f t="shared" si="44"/>
        <v>59.95</v>
      </c>
      <c r="BK14" s="62">
        <f>VLOOKUP(BG14,DADOS!$A$4:$G$16,2,FALSE)</f>
        <v>0.96</v>
      </c>
      <c r="BL14" s="65">
        <f>VLOOKUP(BG14,DADOS!$A$4:$G$16,3,FALSE)</f>
        <v>1.7</v>
      </c>
      <c r="BM14" s="65">
        <f t="shared" si="45"/>
        <v>2.7333333333333334</v>
      </c>
      <c r="BN14" s="62">
        <f t="shared" si="46"/>
        <v>2.2166666666666668</v>
      </c>
      <c r="BO14" s="62">
        <f t="shared" si="47"/>
        <v>411.95641666666671</v>
      </c>
      <c r="BP14" s="62">
        <f t="shared" si="48"/>
        <v>43.393185695855948</v>
      </c>
      <c r="BQ14" s="65">
        <f t="shared" si="49"/>
        <v>1.46</v>
      </c>
      <c r="BR14" s="65">
        <f t="shared" si="50"/>
        <v>1.9433333333333334</v>
      </c>
      <c r="BS14" s="62">
        <f t="shared" si="51"/>
        <v>126.70095097081071</v>
      </c>
      <c r="BT14" s="62">
        <f t="shared" si="52"/>
        <v>231.67078000000006</v>
      </c>
      <c r="BU14" s="65">
        <f t="shared" si="53"/>
        <v>1.6400000000000001</v>
      </c>
      <c r="BV14" s="65">
        <f t="shared" si="54"/>
        <v>0</v>
      </c>
      <c r="BW14" s="65">
        <f t="shared" si="55"/>
        <v>231.67078000000006</v>
      </c>
      <c r="BX14" s="65">
        <f t="shared" si="56"/>
        <v>0</v>
      </c>
      <c r="BY14" s="65">
        <f t="shared" si="57"/>
        <v>0</v>
      </c>
      <c r="BZ14" s="65">
        <f>INT(IF((BH14+0.1)&lt;=DADOS!$L$4,DADOS!$L$4,IF((BH14+0.1)&lt;=DADOS!$L$5,BJ14/DADOS!$M$5,IF((BH14+0.1)&lt;=DADOS!$L$6,BJ14/DADOS!$M$6,BJ14/DADOS!$M$7))))</f>
        <v>44</v>
      </c>
      <c r="CA14" s="65">
        <f t="shared" si="58"/>
        <v>0</v>
      </c>
      <c r="CB14" s="65">
        <f t="shared" si="59"/>
        <v>0</v>
      </c>
      <c r="CC14" s="65">
        <f t="shared" si="60"/>
        <v>0</v>
      </c>
      <c r="CD14" s="65">
        <f t="shared" si="61"/>
        <v>0</v>
      </c>
      <c r="CE14" s="65">
        <f t="shared" si="62"/>
        <v>0</v>
      </c>
      <c r="CF14" s="65">
        <f t="shared" si="63"/>
        <v>302.35333333333335</v>
      </c>
      <c r="CG14" s="65">
        <f t="shared" si="64"/>
        <v>101.91500000000001</v>
      </c>
      <c r="CH14" s="65">
        <f>BL14*+VLOOKUP(BG14,DADOS!$A$4:$H$16,8,FALSE)*BJ14</f>
        <v>10.191500000000001</v>
      </c>
      <c r="CI14" s="65">
        <f>IF((BH14-VLOOKUP(BG14,DADOS!$A$4:$H$16,8,FALSE))&gt;(VLOOKUP('Planilha Hidráulica'!BG14,DADOS!$A$4:$G$16,4,FALSE)+VLOOKUP('Planilha Hidráulica'!BG14,DADOS!$A$4:$G$16,7,FALSE)),1.5,(BH14-VLOOKUP(BG14,DADOS!$A$4:$H$16,8,FALSE))-VLOOKUP('Planilha Hidráulica'!BG14,DADOS!$A$4:$G$16,7,FALSE))</f>
        <v>1.5</v>
      </c>
      <c r="CJ14" s="62">
        <f t="shared" si="28"/>
        <v>1.4750000000000001</v>
      </c>
      <c r="CK14" s="63">
        <f t="shared" si="29"/>
        <v>1</v>
      </c>
      <c r="CL14" s="63"/>
      <c r="CM14" s="63"/>
      <c r="CN14" s="63"/>
    </row>
    <row r="15" spans="2:92" ht="14.25">
      <c r="B15" s="55">
        <f t="shared" si="65"/>
        <v>4</v>
      </c>
      <c r="C15" s="55" t="str">
        <f t="shared" si="4"/>
        <v>1</v>
      </c>
      <c r="D15" s="55">
        <v>5</v>
      </c>
      <c r="E15" s="55" t="str">
        <f t="shared" si="30"/>
        <v>1</v>
      </c>
      <c r="F15" s="5">
        <f t="shared" si="66"/>
        <v>1132.7539999999999</v>
      </c>
      <c r="G15" s="5">
        <v>1130.1210000000001</v>
      </c>
      <c r="H15" s="5">
        <v>0.95</v>
      </c>
      <c r="I15" s="5"/>
      <c r="J15" s="5">
        <f t="shared" si="31"/>
        <v>6.62</v>
      </c>
      <c r="K15" s="9">
        <v>0.7</v>
      </c>
      <c r="L15" s="5">
        <f t="shared" si="5"/>
        <v>1.4999999999999999E-2</v>
      </c>
      <c r="M15" s="5">
        <f t="shared" si="32"/>
        <v>331.10669264442208</v>
      </c>
      <c r="N15" s="9">
        <f t="shared" si="33"/>
        <v>531.80261626318713</v>
      </c>
      <c r="O15" s="5">
        <v>60</v>
      </c>
      <c r="P15" s="5">
        <f t="shared" si="67"/>
        <v>220.60000000000002</v>
      </c>
      <c r="Q15" s="5">
        <f t="shared" si="68"/>
        <v>11</v>
      </c>
      <c r="R15" s="6" t="s">
        <v>54</v>
      </c>
      <c r="S15" s="5">
        <f t="shared" si="69"/>
        <v>0.60000000000002274</v>
      </c>
      <c r="T15" s="9">
        <f t="shared" si="6"/>
        <v>4.3883333333330179E-2</v>
      </c>
      <c r="U15" s="9">
        <f t="shared" si="34"/>
        <v>2464.3733237636088</v>
      </c>
      <c r="V15" s="9" t="e">
        <f>H15*K15*#REF!*N15</f>
        <v>#REF!</v>
      </c>
      <c r="W15" s="9" t="e">
        <f t="shared" si="35"/>
        <v>#REF!</v>
      </c>
      <c r="X15" s="9">
        <v>800</v>
      </c>
      <c r="Y15" s="5"/>
      <c r="Z15" s="5">
        <f t="shared" si="7"/>
        <v>0.61</v>
      </c>
      <c r="AA15" s="5" t="e">
        <f>(Z15^-2.67)*(L15^2)*(#REF!^2.67)*((U15/1000)^-0.67)</f>
        <v>#REF!</v>
      </c>
      <c r="AB15" s="5">
        <f t="shared" si="8"/>
        <v>0</v>
      </c>
      <c r="AC15" s="5" t="e">
        <f>(BA15-(G15-(#REF!+(X15/1000))))/O15</f>
        <v>#REF!</v>
      </c>
      <c r="AD15" s="5">
        <f t="shared" si="9"/>
        <v>4.6171465960000602E-2</v>
      </c>
      <c r="AE15" s="9">
        <v>4.4999999999999998E-2</v>
      </c>
      <c r="AF15" s="5">
        <f t="shared" si="10"/>
        <v>5.5736886893478337</v>
      </c>
      <c r="AG15" s="9">
        <f t="shared" si="37"/>
        <v>5.5071746203743022</v>
      </c>
      <c r="AH15" s="56">
        <f t="shared" si="38"/>
        <v>0.84</v>
      </c>
      <c r="AI15" s="57">
        <f t="shared" si="39"/>
        <v>0.67200000000000004</v>
      </c>
      <c r="AJ15" s="57">
        <f t="shared" si="11"/>
        <v>0.31594988566472321</v>
      </c>
      <c r="AK15" s="57">
        <f t="shared" si="40"/>
        <v>4.637117922909634</v>
      </c>
      <c r="AL15" s="57">
        <f t="shared" si="12"/>
        <v>0.70428579926650303</v>
      </c>
      <c r="AM15" s="57">
        <f t="shared" si="13"/>
        <v>0.30376014195670381</v>
      </c>
      <c r="AN15" s="57">
        <f t="shared" si="14"/>
        <v>0.45187729956059713</v>
      </c>
      <c r="AO15" s="57">
        <f t="shared" si="15"/>
        <v>0</v>
      </c>
      <c r="AP15" s="57">
        <f t="shared" si="16"/>
        <v>0</v>
      </c>
      <c r="AQ15" s="57">
        <f t="shared" si="17"/>
        <v>0</v>
      </c>
      <c r="AR15" s="57">
        <f t="shared" si="18"/>
        <v>0.84</v>
      </c>
      <c r="AS15" s="57">
        <f t="shared" si="70"/>
        <v>0.84</v>
      </c>
      <c r="AT15" s="9">
        <f t="shared" si="20"/>
        <v>4.9027034866063639</v>
      </c>
      <c r="AU15" s="5">
        <f t="shared" si="21"/>
        <v>0.31618498035207171</v>
      </c>
      <c r="AV15" s="9">
        <f t="shared" si="22"/>
        <v>81.388272922255808</v>
      </c>
      <c r="AW15" s="5">
        <f t="shared" si="41"/>
        <v>4</v>
      </c>
      <c r="AX15" s="9">
        <f t="shared" si="23"/>
        <v>4.0670000000002346</v>
      </c>
      <c r="AY15" s="9">
        <f t="shared" si="24"/>
        <v>3.2</v>
      </c>
      <c r="AZ15" s="9">
        <f t="shared" si="25"/>
        <v>3.2670000000002348</v>
      </c>
      <c r="BA15" s="9">
        <f t="shared" si="26"/>
        <v>1128.7539999999999</v>
      </c>
      <c r="BB15" s="9">
        <f t="shared" si="27"/>
        <v>1126.0539999999999</v>
      </c>
      <c r="BC15" s="5">
        <v>1</v>
      </c>
      <c r="BD15" s="7"/>
      <c r="BF15" s="26" t="s">
        <v>388</v>
      </c>
      <c r="BG15" s="61">
        <f t="shared" si="42"/>
        <v>0.8</v>
      </c>
      <c r="BH15" s="65">
        <f>AVERAGE(AW15:AX15)+VLOOKUP(BG15,DADOS!$A$4:$H$16,8,FALSE)</f>
        <v>4.133500000000117</v>
      </c>
      <c r="BI15" s="65" t="str">
        <f t="shared" si="43"/>
        <v>PA_2</v>
      </c>
      <c r="BJ15" s="62">
        <f t="shared" si="44"/>
        <v>60</v>
      </c>
      <c r="BK15" s="62">
        <f>VLOOKUP(BG15,DADOS!$A$4:$G$16,2,FALSE)</f>
        <v>0.96</v>
      </c>
      <c r="BL15" s="65">
        <f>VLOOKUP(BG15,DADOS!$A$4:$G$16,3,FALSE)</f>
        <v>1.7</v>
      </c>
      <c r="BM15" s="65">
        <f t="shared" si="45"/>
        <v>3.0778333333333725</v>
      </c>
      <c r="BN15" s="62">
        <f t="shared" si="46"/>
        <v>2.3889166666666863</v>
      </c>
      <c r="BO15" s="62">
        <f t="shared" si="47"/>
        <v>592.47522250002157</v>
      </c>
      <c r="BP15" s="62">
        <f t="shared" si="48"/>
        <v>43.429376843225299</v>
      </c>
      <c r="BQ15" s="65">
        <f t="shared" si="49"/>
        <v>1.46</v>
      </c>
      <c r="BR15" s="65">
        <f t="shared" si="50"/>
        <v>1.9433333333333334</v>
      </c>
      <c r="BS15" s="62">
        <f t="shared" si="51"/>
        <v>126.80662315677469</v>
      </c>
      <c r="BT15" s="62">
        <f t="shared" si="52"/>
        <v>412.03922250002159</v>
      </c>
      <c r="BU15" s="65">
        <f t="shared" si="53"/>
        <v>2.673500000000117</v>
      </c>
      <c r="BV15" s="65">
        <f t="shared" si="54"/>
        <v>0</v>
      </c>
      <c r="BW15" s="65">
        <f t="shared" si="55"/>
        <v>412.03922250002159</v>
      </c>
      <c r="BX15" s="65">
        <f t="shared" si="56"/>
        <v>0</v>
      </c>
      <c r="BY15" s="65">
        <f t="shared" si="57"/>
        <v>0</v>
      </c>
      <c r="BZ15" s="65">
        <f>INT(IF((BH15+0.1)&lt;=DADOS!$L$4,DADOS!$L$4,IF((BH15+0.1)&lt;=DADOS!$L$5,BJ15/DADOS!$M$5,IF((BH15+0.1)&lt;=DADOS!$L$6,BJ15/DADOS!$M$6,BJ15/DADOS!$M$7))))</f>
        <v>44</v>
      </c>
      <c r="CA15" s="65">
        <f t="shared" si="58"/>
        <v>0</v>
      </c>
      <c r="CB15" s="65">
        <f t="shared" si="59"/>
        <v>0</v>
      </c>
      <c r="CC15" s="65">
        <f t="shared" si="60"/>
        <v>0</v>
      </c>
      <c r="CD15" s="65">
        <f t="shared" si="61"/>
        <v>0</v>
      </c>
      <c r="CE15" s="65">
        <f t="shared" si="62"/>
        <v>0</v>
      </c>
      <c r="CF15" s="65">
        <f t="shared" si="63"/>
        <v>434.4818298333492</v>
      </c>
      <c r="CG15" s="65">
        <f t="shared" si="64"/>
        <v>102</v>
      </c>
      <c r="CH15" s="65">
        <f>BL15*+VLOOKUP(BG15,DADOS!$A$4:$H$16,8,FALSE)*BJ15</f>
        <v>10.200000000000001</v>
      </c>
      <c r="CI15" s="65">
        <f>IF((BH15-VLOOKUP(BG15,DADOS!$A$4:$H$16,8,FALSE))&gt;(VLOOKUP('Planilha Hidráulica'!BG15,DADOS!$A$4:$G$16,4,FALSE)+VLOOKUP('Planilha Hidráulica'!BG15,DADOS!$A$4:$G$16,7,FALSE)),1.5,(BH15-VLOOKUP(BG15,DADOS!$A$4:$H$16,8,FALSE))-VLOOKUP('Planilha Hidráulica'!BG15,DADOS!$A$4:$G$16,7,FALSE))</f>
        <v>1.5</v>
      </c>
      <c r="CJ15" s="62">
        <f t="shared" si="28"/>
        <v>2.508500000000117</v>
      </c>
      <c r="CK15" s="63">
        <f t="shared" si="29"/>
        <v>1</v>
      </c>
      <c r="CL15" s="63"/>
      <c r="CM15" s="63"/>
      <c r="CN15" s="63"/>
    </row>
    <row r="16" spans="2:92" ht="14.25">
      <c r="B16" s="55">
        <f t="shared" si="65"/>
        <v>5</v>
      </c>
      <c r="C16" s="55" t="str">
        <f t="shared" si="4"/>
        <v>1</v>
      </c>
      <c r="D16" s="55">
        <v>6</v>
      </c>
      <c r="E16" s="55" t="str">
        <f t="shared" si="30"/>
        <v>1</v>
      </c>
      <c r="F16" s="5">
        <f t="shared" si="66"/>
        <v>1130.1210000000001</v>
      </c>
      <c r="G16" s="5">
        <v>1125.5989999999999</v>
      </c>
      <c r="H16" s="5">
        <v>0.95</v>
      </c>
      <c r="I16" s="5"/>
      <c r="J16" s="5">
        <f t="shared" si="31"/>
        <v>7.57</v>
      </c>
      <c r="K16" s="9">
        <v>0.7</v>
      </c>
      <c r="L16" s="5">
        <f t="shared" si="5"/>
        <v>1.4999999999999999E-2</v>
      </c>
      <c r="M16" s="5">
        <f t="shared" si="32"/>
        <v>341.87155651539302</v>
      </c>
      <c r="N16" s="9">
        <f t="shared" si="33"/>
        <v>527.14098582329609</v>
      </c>
      <c r="O16" s="5">
        <v>60</v>
      </c>
      <c r="P16" s="5">
        <f t="shared" si="67"/>
        <v>280.60000000000002</v>
      </c>
      <c r="Q16" s="5">
        <f t="shared" si="68"/>
        <v>14</v>
      </c>
      <c r="R16" s="6" t="s">
        <v>54</v>
      </c>
      <c r="S16" s="5">
        <f t="shared" si="69"/>
        <v>0.60000000000002274</v>
      </c>
      <c r="T16" s="9">
        <f t="shared" si="6"/>
        <v>7.5366666666669371E-2</v>
      </c>
      <c r="U16" s="9">
        <f t="shared" si="34"/>
        <v>2793.3200838776461</v>
      </c>
      <c r="V16" s="9" t="e">
        <f>H16*K16*#REF!*N16</f>
        <v>#REF!</v>
      </c>
      <c r="W16" s="9" t="e">
        <f t="shared" si="35"/>
        <v>#REF!</v>
      </c>
      <c r="X16" s="9">
        <v>1000</v>
      </c>
      <c r="Y16" s="5"/>
      <c r="Z16" s="5">
        <f t="shared" si="7"/>
        <v>0.61</v>
      </c>
      <c r="AA16" s="5" t="e">
        <f>(Z16^-2.67)*(L16^2)*(#REF!^2.67)*((U16/1000)^-0.67)</f>
        <v>#REF!</v>
      </c>
      <c r="AB16" s="5">
        <f t="shared" si="8"/>
        <v>0</v>
      </c>
      <c r="AC16" s="5" t="e">
        <f>(BA16-(G16-(#REF!+(X16/1000))))/O16</f>
        <v>#REF!</v>
      </c>
      <c r="AD16" s="5">
        <f t="shared" si="9"/>
        <v>1.8058085472316993E-2</v>
      </c>
      <c r="AE16" s="9">
        <v>0.05</v>
      </c>
      <c r="AF16" s="5">
        <f t="shared" si="10"/>
        <v>5.9828114801221668</v>
      </c>
      <c r="AG16" s="9">
        <f t="shared" si="37"/>
        <v>6.1905705181795394</v>
      </c>
      <c r="AH16" s="56">
        <f t="shared" si="38"/>
        <v>0.56000000000000005</v>
      </c>
      <c r="AI16" s="57">
        <f t="shared" si="39"/>
        <v>0.56000000000000005</v>
      </c>
      <c r="AJ16" s="57">
        <f t="shared" si="11"/>
        <v>0.18738160771397494</v>
      </c>
      <c r="AK16" s="57">
        <f t="shared" si="40"/>
        <v>3.3821724183793695</v>
      </c>
      <c r="AL16" s="57">
        <f t="shared" si="12"/>
        <v>0.45255476904779929</v>
      </c>
      <c r="AM16" s="57">
        <f t="shared" si="13"/>
        <v>0.26761188553755</v>
      </c>
      <c r="AN16" s="57">
        <f t="shared" si="14"/>
        <v>0.41527609494466639</v>
      </c>
      <c r="AO16" s="57">
        <f t="shared" si="15"/>
        <v>0</v>
      </c>
      <c r="AP16" s="57">
        <f t="shared" si="16"/>
        <v>0</v>
      </c>
      <c r="AQ16" s="57">
        <f t="shared" si="17"/>
        <v>0.56000000000000005</v>
      </c>
      <c r="AR16" s="57">
        <f t="shared" si="18"/>
        <v>0</v>
      </c>
      <c r="AS16" s="57">
        <f t="shared" si="70"/>
        <v>0.56000000000000005</v>
      </c>
      <c r="AT16" s="9">
        <f t="shared" si="20"/>
        <v>3.5565572751179606</v>
      </c>
      <c r="AU16" s="5">
        <f t="shared" si="21"/>
        <v>0.18738160771397494</v>
      </c>
      <c r="AV16" s="9">
        <f t="shared" si="22"/>
        <v>56.000226551678459</v>
      </c>
      <c r="AW16" s="5">
        <f t="shared" si="41"/>
        <v>5.5670000000002346</v>
      </c>
      <c r="AX16" s="9">
        <f t="shared" si="23"/>
        <v>4.0450000000000728</v>
      </c>
      <c r="AY16" s="9">
        <f t="shared" si="24"/>
        <v>4.5670000000002346</v>
      </c>
      <c r="AZ16" s="9">
        <f t="shared" si="25"/>
        <v>3.0450000000000728</v>
      </c>
      <c r="BA16" s="9">
        <f t="shared" si="26"/>
        <v>1124.5539999999999</v>
      </c>
      <c r="BB16" s="9">
        <f t="shared" si="27"/>
        <v>1121.5539999999999</v>
      </c>
      <c r="BC16" s="5">
        <v>1.5</v>
      </c>
      <c r="BD16" s="7"/>
      <c r="BF16" s="26" t="s">
        <v>388</v>
      </c>
      <c r="BG16" s="61">
        <f t="shared" si="42"/>
        <v>1</v>
      </c>
      <c r="BH16" s="65">
        <f>AVERAGE(AW16:AX16)+VLOOKUP(BG16,DADOS!$A$4:$H$16,8,FALSE)</f>
        <v>4.9560000000001541</v>
      </c>
      <c r="BI16" s="65" t="str">
        <f t="shared" si="43"/>
        <v>PA_2</v>
      </c>
      <c r="BJ16" s="62">
        <f t="shared" si="44"/>
        <v>60</v>
      </c>
      <c r="BK16" s="62">
        <f>VLOOKUP(BG16,DADOS!$A$4:$G$16,2,FALSE)</f>
        <v>1.2</v>
      </c>
      <c r="BL16" s="65">
        <f>VLOOKUP(BG16,DADOS!$A$4:$G$16,3,FALSE)</f>
        <v>2</v>
      </c>
      <c r="BM16" s="65">
        <f t="shared" si="45"/>
        <v>3.6520000000000516</v>
      </c>
      <c r="BN16" s="62">
        <f t="shared" si="46"/>
        <v>2.8260000000000258</v>
      </c>
      <c r="BO16" s="62">
        <f t="shared" si="47"/>
        <v>840.33936000003371</v>
      </c>
      <c r="BP16" s="62">
        <f t="shared" si="48"/>
        <v>67.858401317539531</v>
      </c>
      <c r="BQ16" s="65">
        <f t="shared" si="49"/>
        <v>1.7</v>
      </c>
      <c r="BR16" s="65">
        <f t="shared" si="50"/>
        <v>2.2833333333333332</v>
      </c>
      <c r="BS16" s="62">
        <f t="shared" si="51"/>
        <v>165.04159868246046</v>
      </c>
      <c r="BT16" s="62">
        <f t="shared" si="52"/>
        <v>589.43936000003373</v>
      </c>
      <c r="BU16" s="65">
        <f t="shared" si="53"/>
        <v>3.2560000000001539</v>
      </c>
      <c r="BV16" s="65">
        <f t="shared" si="54"/>
        <v>0</v>
      </c>
      <c r="BW16" s="65">
        <f t="shared" si="55"/>
        <v>0</v>
      </c>
      <c r="BX16" s="65">
        <f t="shared" si="56"/>
        <v>589.43936000003373</v>
      </c>
      <c r="BY16" s="65">
        <f t="shared" si="57"/>
        <v>0</v>
      </c>
      <c r="BZ16" s="65">
        <f>INT(IF((BH16+0.1)&lt;=DADOS!$L$4,DADOS!$L$4,IF((BH16+0.1)&lt;=DADOS!$L$5,BJ16/DADOS!$M$5,IF((BH16+0.1)&lt;=DADOS!$L$6,BJ16/DADOS!$M$6,BJ16/DADOS!$M$7))))</f>
        <v>44</v>
      </c>
      <c r="CA16" s="65">
        <f t="shared" si="58"/>
        <v>0</v>
      </c>
      <c r="CB16" s="65">
        <f t="shared" si="59"/>
        <v>0</v>
      </c>
      <c r="CC16" s="65">
        <f t="shared" si="60"/>
        <v>0</v>
      </c>
      <c r="CD16" s="65">
        <f t="shared" si="61"/>
        <v>0</v>
      </c>
      <c r="CE16" s="65">
        <f t="shared" si="62"/>
        <v>0</v>
      </c>
      <c r="CF16" s="65">
        <f t="shared" si="63"/>
        <v>616.24886400002481</v>
      </c>
      <c r="CG16" s="65">
        <f t="shared" si="64"/>
        <v>120</v>
      </c>
      <c r="CH16" s="65">
        <f>BL16*+VLOOKUP(BG16,DADOS!$A$4:$H$16,8,FALSE)*BJ16</f>
        <v>18</v>
      </c>
      <c r="CI16" s="65">
        <f>IF((BH16-VLOOKUP(BG16,DADOS!$A$4:$H$16,8,FALSE))&gt;(VLOOKUP('Planilha Hidráulica'!BG16,DADOS!$A$4:$G$16,4,FALSE)+VLOOKUP('Planilha Hidráulica'!BG16,DADOS!$A$4:$G$16,7,FALSE)),1.5,(BH16-VLOOKUP(BG16,DADOS!$A$4:$H$16,8,FALSE))-VLOOKUP('Planilha Hidráulica'!BG16,DADOS!$A$4:$G$16,7,FALSE))</f>
        <v>1.5</v>
      </c>
      <c r="CJ16" s="62">
        <f t="shared" si="28"/>
        <v>3.3310000000001541</v>
      </c>
      <c r="CK16" s="63">
        <f t="shared" si="29"/>
        <v>1</v>
      </c>
      <c r="CL16" s="63"/>
      <c r="CM16" s="63"/>
      <c r="CN16" s="63"/>
    </row>
    <row r="17" spans="2:93" ht="14.25">
      <c r="B17" s="55">
        <f t="shared" si="65"/>
        <v>6</v>
      </c>
      <c r="C17" s="55" t="str">
        <f t="shared" si="4"/>
        <v>1</v>
      </c>
      <c r="D17" s="55">
        <v>7</v>
      </c>
      <c r="E17" s="55" t="str">
        <f t="shared" si="30"/>
        <v>1</v>
      </c>
      <c r="F17" s="5">
        <f t="shared" si="66"/>
        <v>1125.5989999999999</v>
      </c>
      <c r="G17" s="5">
        <v>1121.076</v>
      </c>
      <c r="H17" s="5">
        <v>0.95</v>
      </c>
      <c r="I17" s="5"/>
      <c r="J17" s="5">
        <f t="shared" si="31"/>
        <v>8.52</v>
      </c>
      <c r="K17" s="9">
        <v>0.7</v>
      </c>
      <c r="L17" s="5">
        <f t="shared" si="5"/>
        <v>1.4999999999999999E-2</v>
      </c>
      <c r="M17" s="5">
        <f t="shared" si="32"/>
        <v>351.90028635241856</v>
      </c>
      <c r="N17" s="9">
        <f t="shared" si="33"/>
        <v>522.8791950160736</v>
      </c>
      <c r="O17" s="5">
        <v>59.95</v>
      </c>
      <c r="P17" s="5">
        <f t="shared" si="67"/>
        <v>340.55</v>
      </c>
      <c r="Q17" s="5">
        <f t="shared" si="68"/>
        <v>17</v>
      </c>
      <c r="R17" s="6" t="s">
        <v>54</v>
      </c>
      <c r="S17" s="5">
        <f t="shared" si="69"/>
        <v>0.55000000000001137</v>
      </c>
      <c r="T17" s="9">
        <f t="shared" si="6"/>
        <v>7.544620517097432E-2</v>
      </c>
      <c r="U17" s="9">
        <f t="shared" si="34"/>
        <v>3118.4515190758625</v>
      </c>
      <c r="V17" s="9" t="e">
        <f>H17*K17*#REF!*N17</f>
        <v>#REF!</v>
      </c>
      <c r="W17" s="9" t="e">
        <f t="shared" si="35"/>
        <v>#REF!</v>
      </c>
      <c r="X17" s="9">
        <v>1000</v>
      </c>
      <c r="Y17" s="5"/>
      <c r="Z17" s="5">
        <f t="shared" si="7"/>
        <v>0.61</v>
      </c>
      <c r="AA17" s="5" t="e">
        <f>(Z17^-2.67)*(L17^2)*(#REF!^2.67)*((U17/1000)^-0.67)</f>
        <v>#REF!</v>
      </c>
      <c r="AB17" s="5">
        <f t="shared" si="8"/>
        <v>0</v>
      </c>
      <c r="AC17" s="5" t="e">
        <f>(BA17-(G17-(#REF!+(X17/1000))))/O17</f>
        <v>#REF!</v>
      </c>
      <c r="AD17" s="5">
        <f t="shared" si="9"/>
        <v>2.2506516943415465E-2</v>
      </c>
      <c r="AE17" s="9">
        <v>4.4999999999999998E-2</v>
      </c>
      <c r="AF17" s="5">
        <f t="shared" si="10"/>
        <v>5.9115427224320491</v>
      </c>
      <c r="AG17" s="9">
        <f t="shared" si="37"/>
        <v>6.1135156185174599</v>
      </c>
      <c r="AH17" s="56">
        <f t="shared" si="38"/>
        <v>0.63</v>
      </c>
      <c r="AI17" s="57">
        <f t="shared" si="39"/>
        <v>0.63</v>
      </c>
      <c r="AJ17" s="57">
        <f t="shared" si="11"/>
        <v>0.22050782159400328</v>
      </c>
      <c r="AK17" s="57">
        <f t="shared" si="40"/>
        <v>3.6676370594067311</v>
      </c>
      <c r="AL17" s="57">
        <f t="shared" si="12"/>
        <v>0.52121919248962256</v>
      </c>
      <c r="AM17" s="57">
        <f t="shared" si="13"/>
        <v>0.28422615654010969</v>
      </c>
      <c r="AN17" s="57">
        <f t="shared" si="14"/>
        <v>0.43229083507435662</v>
      </c>
      <c r="AO17" s="57">
        <f t="shared" si="15"/>
        <v>0</v>
      </c>
      <c r="AP17" s="57">
        <f t="shared" si="16"/>
        <v>0</v>
      </c>
      <c r="AQ17" s="57">
        <f t="shared" si="17"/>
        <v>0.63</v>
      </c>
      <c r="AR17" s="57">
        <f t="shared" si="18"/>
        <v>0</v>
      </c>
      <c r="AS17" s="57">
        <f t="shared" si="70"/>
        <v>0.63</v>
      </c>
      <c r="AT17" s="9">
        <f t="shared" si="20"/>
        <v>3.9705265076086866</v>
      </c>
      <c r="AU17" s="5">
        <f t="shared" si="21"/>
        <v>0.22050782159400328</v>
      </c>
      <c r="AV17" s="9">
        <f t="shared" si="22"/>
        <v>62.529635190929213</v>
      </c>
      <c r="AW17" s="5">
        <f t="shared" si="41"/>
        <v>5.5450000000000728</v>
      </c>
      <c r="AX17" s="9">
        <f t="shared" si="23"/>
        <v>3.7197500000002037</v>
      </c>
      <c r="AY17" s="9">
        <f t="shared" si="24"/>
        <v>4.5450000000000728</v>
      </c>
      <c r="AZ17" s="9">
        <f t="shared" si="25"/>
        <v>2.7197500000002037</v>
      </c>
      <c r="BA17" s="9">
        <f t="shared" si="26"/>
        <v>1120.0539999999999</v>
      </c>
      <c r="BB17" s="9">
        <f t="shared" si="27"/>
        <v>1117.3562499999998</v>
      </c>
      <c r="BC17" s="5">
        <v>1.5</v>
      </c>
      <c r="BD17" s="7"/>
      <c r="BF17" s="26" t="s">
        <v>388</v>
      </c>
      <c r="BG17" s="61">
        <f t="shared" si="42"/>
        <v>1</v>
      </c>
      <c r="BH17" s="65">
        <f>AVERAGE(AW17:AX17)+VLOOKUP(BG17,DADOS!$A$4:$H$16,8,FALSE)</f>
        <v>4.7823750000001386</v>
      </c>
      <c r="BI17" s="65" t="str">
        <f t="shared" si="43"/>
        <v>PA_2</v>
      </c>
      <c r="BJ17" s="62">
        <f t="shared" si="44"/>
        <v>59.95</v>
      </c>
      <c r="BK17" s="62">
        <f>VLOOKUP(BG17,DADOS!$A$4:$G$16,2,FALSE)</f>
        <v>1.2</v>
      </c>
      <c r="BL17" s="65">
        <f>VLOOKUP(BG17,DADOS!$A$4:$G$16,3,FALSE)</f>
        <v>2</v>
      </c>
      <c r="BM17" s="65">
        <f t="shared" si="45"/>
        <v>3.5941250000000462</v>
      </c>
      <c r="BN17" s="62">
        <f t="shared" si="46"/>
        <v>2.7970625000000231</v>
      </c>
      <c r="BO17" s="62">
        <f t="shared" si="47"/>
        <v>801.92727631760795</v>
      </c>
      <c r="BP17" s="62">
        <f t="shared" si="48"/>
        <v>67.801852649774915</v>
      </c>
      <c r="BQ17" s="65">
        <f t="shared" si="49"/>
        <v>1.7</v>
      </c>
      <c r="BR17" s="65">
        <f t="shared" si="50"/>
        <v>2.2833333333333332</v>
      </c>
      <c r="BS17" s="62">
        <f t="shared" si="51"/>
        <v>164.90406401689177</v>
      </c>
      <c r="BT17" s="62">
        <f t="shared" si="52"/>
        <v>551.23635965094127</v>
      </c>
      <c r="BU17" s="65">
        <f t="shared" si="53"/>
        <v>3.0823750000001384</v>
      </c>
      <c r="BV17" s="65">
        <f t="shared" si="54"/>
        <v>0</v>
      </c>
      <c r="BW17" s="65">
        <f t="shared" si="55"/>
        <v>0</v>
      </c>
      <c r="BX17" s="65">
        <f t="shared" si="56"/>
        <v>551.23635965094127</v>
      </c>
      <c r="BY17" s="65">
        <f t="shared" si="57"/>
        <v>0</v>
      </c>
      <c r="BZ17" s="65">
        <f>INT(IF((BH17+0.1)&lt;=DADOS!$L$4,DADOS!$L$4,IF((BH17+0.1)&lt;=DADOS!$L$5,BJ17/DADOS!$M$5,IF((BH17+0.1)&lt;=DADOS!$L$6,BJ17/DADOS!$M$6,BJ17/DADOS!$M$7))))</f>
        <v>44</v>
      </c>
      <c r="CA17" s="65">
        <f t="shared" si="58"/>
        <v>0</v>
      </c>
      <c r="CB17" s="65">
        <f t="shared" si="59"/>
        <v>0</v>
      </c>
      <c r="CC17" s="65">
        <f t="shared" si="60"/>
        <v>0</v>
      </c>
      <c r="CD17" s="65">
        <f t="shared" si="61"/>
        <v>0</v>
      </c>
      <c r="CE17" s="65">
        <f t="shared" si="62"/>
        <v>0</v>
      </c>
      <c r="CF17" s="65">
        <f t="shared" si="63"/>
        <v>588.57047803127193</v>
      </c>
      <c r="CG17" s="65">
        <f t="shared" si="64"/>
        <v>119.9</v>
      </c>
      <c r="CH17" s="65">
        <f>BL17*+VLOOKUP(BG17,DADOS!$A$4:$H$16,8,FALSE)*BJ17</f>
        <v>17.984999999999999</v>
      </c>
      <c r="CI17" s="65">
        <f>IF((BH17-VLOOKUP(BG17,DADOS!$A$4:$H$16,8,FALSE))&gt;(VLOOKUP('Planilha Hidráulica'!BG17,DADOS!$A$4:$G$16,4,FALSE)+VLOOKUP('Planilha Hidráulica'!BG17,DADOS!$A$4:$G$16,7,FALSE)),1.5,(BH17-VLOOKUP(BG17,DADOS!$A$4:$H$16,8,FALSE))-VLOOKUP('Planilha Hidráulica'!BG17,DADOS!$A$4:$G$16,7,FALSE))</f>
        <v>1.5</v>
      </c>
      <c r="CJ17" s="62">
        <f t="shared" si="28"/>
        <v>3.1573750000001386</v>
      </c>
      <c r="CK17" s="63">
        <f t="shared" si="29"/>
        <v>1</v>
      </c>
      <c r="CL17" s="63"/>
      <c r="CM17" s="63"/>
      <c r="CN17" s="63"/>
    </row>
    <row r="18" spans="2:93" ht="14.25">
      <c r="B18" s="55">
        <f t="shared" si="65"/>
        <v>7</v>
      </c>
      <c r="C18" s="55" t="str">
        <f t="shared" si="4"/>
        <v>1</v>
      </c>
      <c r="D18" s="55">
        <v>8</v>
      </c>
      <c r="E18" s="55" t="str">
        <f t="shared" si="30"/>
        <v>1</v>
      </c>
      <c r="F18" s="5">
        <f t="shared" si="66"/>
        <v>1121.076</v>
      </c>
      <c r="G18" s="5">
        <v>1116.5540000000001</v>
      </c>
      <c r="H18" s="5">
        <v>0.95</v>
      </c>
      <c r="I18" s="5"/>
      <c r="J18" s="5">
        <f t="shared" si="31"/>
        <v>9.4699999999999989</v>
      </c>
      <c r="K18" s="9">
        <v>0.7</v>
      </c>
      <c r="L18" s="5">
        <f t="shared" si="5"/>
        <v>1.4999999999999999E-2</v>
      </c>
      <c r="M18" s="5">
        <f t="shared" si="32"/>
        <v>362.04146316782288</v>
      </c>
      <c r="N18" s="9">
        <f t="shared" si="33"/>
        <v>518.64687201212644</v>
      </c>
      <c r="O18" s="5">
        <v>59.8</v>
      </c>
      <c r="P18" s="5">
        <f t="shared" si="67"/>
        <v>400.35</v>
      </c>
      <c r="Q18" s="5">
        <f t="shared" si="68"/>
        <v>20</v>
      </c>
      <c r="R18" s="6" t="s">
        <v>54</v>
      </c>
      <c r="S18" s="5">
        <f t="shared" si="69"/>
        <v>0.35000000000002274</v>
      </c>
      <c r="T18" s="9">
        <f t="shared" si="6"/>
        <v>7.5618729096988871E-2</v>
      </c>
      <c r="U18" s="9">
        <f t="shared" si="34"/>
        <v>3438.1101145683856</v>
      </c>
      <c r="V18" s="9" t="e">
        <f>H18*K18*#REF!*N18</f>
        <v>#REF!</v>
      </c>
      <c r="W18" s="9" t="e">
        <f t="shared" si="35"/>
        <v>#REF!</v>
      </c>
      <c r="X18" s="9">
        <v>1000</v>
      </c>
      <c r="Y18" s="5"/>
      <c r="Z18" s="5">
        <f t="shared" si="7"/>
        <v>0.61</v>
      </c>
      <c r="AA18" s="5" t="e">
        <f>(Z18^-2.67)*(L18^2)*(#REF!^2.67)*((U18/1000)^-0.67)</f>
        <v>#REF!</v>
      </c>
      <c r="AB18" s="5">
        <f t="shared" si="8"/>
        <v>0</v>
      </c>
      <c r="AC18" s="5" t="e">
        <f>(BA18-(G18-(#REF!+(X18/1000))))/O18</f>
        <v>#REF!</v>
      </c>
      <c r="AD18" s="5">
        <f t="shared" si="9"/>
        <v>2.7357087557739829E-2</v>
      </c>
      <c r="AE18" s="9">
        <v>4.2999999999999997E-2</v>
      </c>
      <c r="AF18" s="5">
        <f t="shared" si="10"/>
        <v>5.95514042850085</v>
      </c>
      <c r="AG18" s="9">
        <f t="shared" si="37"/>
        <v>6.1026691961491792</v>
      </c>
      <c r="AH18" s="56">
        <f t="shared" si="38"/>
        <v>0.68</v>
      </c>
      <c r="AI18" s="57">
        <f t="shared" si="39"/>
        <v>0.68</v>
      </c>
      <c r="AJ18" s="57">
        <f t="shared" si="11"/>
        <v>0.24870058868731457</v>
      </c>
      <c r="AK18" s="57">
        <f t="shared" si="40"/>
        <v>3.8781284404630734</v>
      </c>
      <c r="AL18" s="57">
        <f t="shared" si="12"/>
        <v>0.56873176234365652</v>
      </c>
      <c r="AM18" s="57">
        <f t="shared" si="13"/>
        <v>0.29330217968528466</v>
      </c>
      <c r="AN18" s="57">
        <f t="shared" si="14"/>
        <v>0.44144526238851306</v>
      </c>
      <c r="AO18" s="57">
        <f t="shared" si="15"/>
        <v>0</v>
      </c>
      <c r="AP18" s="57">
        <f t="shared" si="16"/>
        <v>0</v>
      </c>
      <c r="AQ18" s="57">
        <f t="shared" si="17"/>
        <v>0.68</v>
      </c>
      <c r="AR18" s="57">
        <f t="shared" si="18"/>
        <v>0</v>
      </c>
      <c r="AS18" s="57">
        <f t="shared" si="70"/>
        <v>0.68</v>
      </c>
      <c r="AT18" s="9">
        <f t="shared" si="20"/>
        <v>4.3775275204588562</v>
      </c>
      <c r="AU18" s="5">
        <f t="shared" si="21"/>
        <v>0.24870058868731457</v>
      </c>
      <c r="AV18" s="9">
        <f t="shared" si="22"/>
        <v>68.086626934390509</v>
      </c>
      <c r="AW18" s="5">
        <f t="shared" si="41"/>
        <v>5.2197500000002037</v>
      </c>
      <c r="AX18" s="9">
        <f t="shared" si="23"/>
        <v>3.2691500000003089</v>
      </c>
      <c r="AY18" s="9">
        <f t="shared" si="24"/>
        <v>4.2197500000002037</v>
      </c>
      <c r="AZ18" s="9">
        <f t="shared" si="25"/>
        <v>2.2691500000003089</v>
      </c>
      <c r="BA18" s="9">
        <f t="shared" si="26"/>
        <v>1115.8562499999998</v>
      </c>
      <c r="BB18" s="9">
        <f t="shared" si="27"/>
        <v>1113.2848499999998</v>
      </c>
      <c r="BC18" s="5">
        <v>1.5</v>
      </c>
      <c r="BD18" s="7"/>
      <c r="BF18" s="26" t="s">
        <v>388</v>
      </c>
      <c r="BG18" s="61">
        <f t="shared" si="42"/>
        <v>1</v>
      </c>
      <c r="BH18" s="65">
        <f>AVERAGE(AW18:AX18)+VLOOKUP(BG18,DADOS!$A$4:$H$16,8,FALSE)</f>
        <v>4.3944500000002567</v>
      </c>
      <c r="BI18" s="65" t="str">
        <f t="shared" si="43"/>
        <v>PA_2</v>
      </c>
      <c r="BJ18" s="62">
        <f t="shared" si="44"/>
        <v>59.8</v>
      </c>
      <c r="BK18" s="62">
        <f>VLOOKUP(BG18,DADOS!$A$4:$G$16,2,FALSE)</f>
        <v>1.2</v>
      </c>
      <c r="BL18" s="65">
        <f>VLOOKUP(BG18,DADOS!$A$4:$G$16,3,FALSE)</f>
        <v>2</v>
      </c>
      <c r="BM18" s="65">
        <f t="shared" si="45"/>
        <v>3.4648166666667519</v>
      </c>
      <c r="BN18" s="62">
        <f t="shared" si="46"/>
        <v>2.732408333333376</v>
      </c>
      <c r="BO18" s="62">
        <f t="shared" si="47"/>
        <v>718.04442166496972</v>
      </c>
      <c r="BP18" s="62">
        <f t="shared" si="48"/>
        <v>67.632206646481066</v>
      </c>
      <c r="BQ18" s="65">
        <f t="shared" si="49"/>
        <v>1.7</v>
      </c>
      <c r="BR18" s="65">
        <f t="shared" si="50"/>
        <v>2.2833333333333332</v>
      </c>
      <c r="BS18" s="62">
        <f t="shared" si="51"/>
        <v>164.49146002018557</v>
      </c>
      <c r="BT18" s="62">
        <f t="shared" si="52"/>
        <v>467.9807549983031</v>
      </c>
      <c r="BU18" s="65">
        <f t="shared" si="53"/>
        <v>2.6944500000002565</v>
      </c>
      <c r="BV18" s="65">
        <f t="shared" si="54"/>
        <v>0</v>
      </c>
      <c r="BW18" s="65">
        <f t="shared" si="55"/>
        <v>467.9807549983031</v>
      </c>
      <c r="BX18" s="65">
        <f t="shared" si="56"/>
        <v>0</v>
      </c>
      <c r="BY18" s="65">
        <f t="shared" si="57"/>
        <v>0</v>
      </c>
      <c r="BZ18" s="65">
        <f>INT(IF((BH18+0.1)&lt;=DADOS!$L$4,DADOS!$L$4,IF((BH18+0.1)&lt;=DADOS!$L$5,BJ18/DADOS!$M$5,IF((BH18+0.1)&lt;=DADOS!$L$6,BJ18/DADOS!$M$6,BJ18/DADOS!$M$7))))</f>
        <v>44</v>
      </c>
      <c r="CA18" s="65">
        <f t="shared" si="58"/>
        <v>0</v>
      </c>
      <c r="CB18" s="65">
        <f t="shared" si="59"/>
        <v>0</v>
      </c>
      <c r="CC18" s="65">
        <f t="shared" si="60"/>
        <v>0</v>
      </c>
      <c r="CD18" s="65">
        <f t="shared" si="61"/>
        <v>0</v>
      </c>
      <c r="CE18" s="65">
        <f t="shared" si="62"/>
        <v>0</v>
      </c>
      <c r="CF18" s="65">
        <f t="shared" si="63"/>
        <v>528.32699921837241</v>
      </c>
      <c r="CG18" s="65">
        <f t="shared" si="64"/>
        <v>119.6</v>
      </c>
      <c r="CH18" s="65">
        <f>BL18*+VLOOKUP(BG18,DADOS!$A$4:$H$16,8,FALSE)*BJ18</f>
        <v>17.939999999999998</v>
      </c>
      <c r="CI18" s="65">
        <f>IF((BH18-VLOOKUP(BG18,DADOS!$A$4:$H$16,8,FALSE))&gt;(VLOOKUP('Planilha Hidráulica'!BG18,DADOS!$A$4:$G$16,4,FALSE)+VLOOKUP('Planilha Hidráulica'!BG18,DADOS!$A$4:$G$16,7,FALSE)),1.5,(BH18-VLOOKUP(BG18,DADOS!$A$4:$H$16,8,FALSE))-VLOOKUP('Planilha Hidráulica'!BG18,DADOS!$A$4:$G$16,7,FALSE))</f>
        <v>1.5</v>
      </c>
      <c r="CJ18" s="62">
        <f t="shared" si="28"/>
        <v>2.7694500000002567</v>
      </c>
      <c r="CK18" s="63">
        <f t="shared" si="29"/>
        <v>1</v>
      </c>
      <c r="CL18" s="63"/>
      <c r="CM18" s="63"/>
      <c r="CN18" s="63"/>
    </row>
    <row r="19" spans="2:93" ht="14.25">
      <c r="B19" s="55">
        <f t="shared" si="65"/>
        <v>8</v>
      </c>
      <c r="C19" s="55" t="str">
        <f t="shared" si="4"/>
        <v>1</v>
      </c>
      <c r="D19" s="55">
        <v>9</v>
      </c>
      <c r="E19" s="55" t="str">
        <f t="shared" si="30"/>
        <v>1</v>
      </c>
      <c r="F19" s="5">
        <f t="shared" si="66"/>
        <v>1116.5540000000001</v>
      </c>
      <c r="G19" s="5">
        <v>1114.4659999999999</v>
      </c>
      <c r="H19" s="5">
        <v>0.36</v>
      </c>
      <c r="I19" s="5"/>
      <c r="J19" s="5">
        <f t="shared" si="31"/>
        <v>9.8299999999999983</v>
      </c>
      <c r="K19" s="9">
        <v>0.7</v>
      </c>
      <c r="L19" s="5">
        <f t="shared" si="5"/>
        <v>1.4999999999999999E-2</v>
      </c>
      <c r="M19" s="5">
        <f t="shared" si="32"/>
        <v>372.08320789542017</v>
      </c>
      <c r="N19" s="9">
        <f t="shared" si="33"/>
        <v>514.53048661422372</v>
      </c>
      <c r="O19" s="5">
        <v>26</v>
      </c>
      <c r="P19" s="5">
        <f t="shared" si="67"/>
        <v>426.35</v>
      </c>
      <c r="Q19" s="5">
        <f t="shared" si="68"/>
        <v>21</v>
      </c>
      <c r="R19" s="6" t="s">
        <v>54</v>
      </c>
      <c r="S19" s="5">
        <f t="shared" si="69"/>
        <v>6.3500000000000227</v>
      </c>
      <c r="T19" s="9">
        <f t="shared" si="6"/>
        <v>8.0307692307699727E-2</v>
      </c>
      <c r="U19" s="9">
        <f t="shared" si="34"/>
        <v>3540.4842783924728</v>
      </c>
      <c r="V19" s="9" t="e">
        <f>H19*K19*#REF!*N19</f>
        <v>#REF!</v>
      </c>
      <c r="W19" s="9" t="e">
        <f t="shared" si="35"/>
        <v>#REF!</v>
      </c>
      <c r="X19" s="9">
        <v>1000</v>
      </c>
      <c r="Y19" s="5"/>
      <c r="Z19" s="5">
        <f t="shared" si="7"/>
        <v>0.61</v>
      </c>
      <c r="AA19" s="5" t="e">
        <f>(Z19^-2.67)*(L19^2)*(#REF!^2.67)*((U19/1000)^-0.67)</f>
        <v>#REF!</v>
      </c>
      <c r="AB19" s="5">
        <f t="shared" si="8"/>
        <v>0</v>
      </c>
      <c r="AC19" s="5" t="e">
        <f>(BA19-(G19-(#REF!+(X19/1000))))/O19</f>
        <v>#REF!</v>
      </c>
      <c r="AD19" s="5">
        <f t="shared" si="9"/>
        <v>2.9010528247777497E-2</v>
      </c>
      <c r="AE19" s="9">
        <v>4.2999999999999997E-2</v>
      </c>
      <c r="AF19" s="5">
        <f t="shared" si="10"/>
        <v>5.998984352167211</v>
      </c>
      <c r="AG19" s="9">
        <f t="shared" si="37"/>
        <v>6.1432782334687586</v>
      </c>
      <c r="AH19" s="56">
        <f t="shared" si="38"/>
        <v>0.7</v>
      </c>
      <c r="AI19" s="57">
        <f t="shared" si="39"/>
        <v>0.7</v>
      </c>
      <c r="AJ19" s="57">
        <f t="shared" si="11"/>
        <v>0.25610596953929415</v>
      </c>
      <c r="AK19" s="57">
        <f t="shared" si="40"/>
        <v>3.9646263457247688</v>
      </c>
      <c r="AL19" s="57">
        <f t="shared" si="12"/>
        <v>0.58722980711471284</v>
      </c>
      <c r="AM19" s="57">
        <f t="shared" si="13"/>
        <v>0.29623462889406899</v>
      </c>
      <c r="AN19" s="57">
        <f t="shared" si="14"/>
        <v>0.44438277490290573</v>
      </c>
      <c r="AO19" s="57">
        <f t="shared" si="15"/>
        <v>0</v>
      </c>
      <c r="AP19" s="57">
        <f t="shared" si="16"/>
        <v>0</v>
      </c>
      <c r="AQ19" s="57">
        <f t="shared" si="17"/>
        <v>0.7</v>
      </c>
      <c r="AR19" s="57">
        <f t="shared" si="18"/>
        <v>0</v>
      </c>
      <c r="AS19" s="57">
        <f t="shared" si="70"/>
        <v>0.7</v>
      </c>
      <c r="AT19" s="9">
        <f t="shared" si="20"/>
        <v>4.5078740493919947</v>
      </c>
      <c r="AU19" s="5">
        <f t="shared" si="21"/>
        <v>0.25610596953929415</v>
      </c>
      <c r="AV19" s="9">
        <f t="shared" si="22"/>
        <v>69.546279337981659</v>
      </c>
      <c r="AW19" s="5">
        <f t="shared" si="41"/>
        <v>4.2691500000003089</v>
      </c>
      <c r="AX19" s="9">
        <f t="shared" si="23"/>
        <v>3.2991500000000542</v>
      </c>
      <c r="AY19" s="9">
        <f t="shared" si="24"/>
        <v>3.2691500000003089</v>
      </c>
      <c r="AZ19" s="9">
        <f t="shared" si="25"/>
        <v>2.2991500000000542</v>
      </c>
      <c r="BA19" s="9">
        <f t="shared" si="26"/>
        <v>1112.2848499999998</v>
      </c>
      <c r="BB19" s="9">
        <f t="shared" si="27"/>
        <v>1111.1668499999998</v>
      </c>
      <c r="BC19" s="5">
        <v>1</v>
      </c>
      <c r="BD19" s="7"/>
      <c r="BF19" s="26" t="s">
        <v>388</v>
      </c>
      <c r="BG19" s="61">
        <f t="shared" si="42"/>
        <v>1</v>
      </c>
      <c r="BH19" s="65">
        <f>AVERAGE(AW19:AX19)+VLOOKUP(BG19,DADOS!$A$4:$H$16,8,FALSE)</f>
        <v>3.9341500000001814</v>
      </c>
      <c r="BI19" s="65" t="str">
        <f t="shared" si="43"/>
        <v>PA_2</v>
      </c>
      <c r="BJ19" s="62">
        <f t="shared" si="44"/>
        <v>26</v>
      </c>
      <c r="BK19" s="62">
        <f>VLOOKUP(BG19,DADOS!$A$4:$G$16,2,FALSE)</f>
        <v>1.2</v>
      </c>
      <c r="BL19" s="65">
        <f>VLOOKUP(BG19,DADOS!$A$4:$G$16,3,FALSE)</f>
        <v>2</v>
      </c>
      <c r="BM19" s="65">
        <f t="shared" si="45"/>
        <v>3.311383333333394</v>
      </c>
      <c r="BN19" s="62">
        <f t="shared" si="46"/>
        <v>2.655691666666697</v>
      </c>
      <c r="BO19" s="62">
        <f t="shared" si="47"/>
        <v>271.64512363084896</v>
      </c>
      <c r="BP19" s="62">
        <f t="shared" si="48"/>
        <v>29.405307237600464</v>
      </c>
      <c r="BQ19" s="65">
        <f t="shared" si="49"/>
        <v>1.7</v>
      </c>
      <c r="BR19" s="65">
        <f t="shared" si="50"/>
        <v>2.2833333333333332</v>
      </c>
      <c r="BS19" s="62">
        <f t="shared" si="51"/>
        <v>71.51802609573285</v>
      </c>
      <c r="BT19" s="62">
        <f t="shared" si="52"/>
        <v>162.92179029751566</v>
      </c>
      <c r="BU19" s="65">
        <f t="shared" si="53"/>
        <v>2.2341500000001817</v>
      </c>
      <c r="BV19" s="65">
        <f t="shared" si="54"/>
        <v>0</v>
      </c>
      <c r="BW19" s="65">
        <f t="shared" si="55"/>
        <v>162.92179029751566</v>
      </c>
      <c r="BX19" s="65">
        <f t="shared" si="56"/>
        <v>0</v>
      </c>
      <c r="BY19" s="65">
        <f t="shared" si="57"/>
        <v>0</v>
      </c>
      <c r="BZ19" s="65">
        <f>INT(IF((BH19+0.1)&lt;=DADOS!$L$4,DADOS!$L$4,IF((BH19+0.1)&lt;=DADOS!$L$5,BJ19/DADOS!$M$5,IF((BH19+0.1)&lt;=DADOS!$L$6,BJ19/DADOS!$M$6,BJ19/DADOS!$M$7))))</f>
        <v>19</v>
      </c>
      <c r="CA19" s="65">
        <f t="shared" si="58"/>
        <v>0</v>
      </c>
      <c r="CB19" s="65">
        <f t="shared" si="59"/>
        <v>0</v>
      </c>
      <c r="CC19" s="65">
        <f t="shared" si="60"/>
        <v>0</v>
      </c>
      <c r="CD19" s="65">
        <f t="shared" si="61"/>
        <v>0</v>
      </c>
      <c r="CE19" s="65">
        <f t="shared" si="62"/>
        <v>0</v>
      </c>
      <c r="CF19" s="65">
        <f t="shared" si="63"/>
        <v>198.50989803792811</v>
      </c>
      <c r="CG19" s="65">
        <f t="shared" si="64"/>
        <v>52</v>
      </c>
      <c r="CH19" s="65">
        <f>BL19*+VLOOKUP(BG19,DADOS!$A$4:$H$16,8,FALSE)*BJ19</f>
        <v>7.8</v>
      </c>
      <c r="CI19" s="65">
        <f>IF((BH19-VLOOKUP(BG19,DADOS!$A$4:$H$16,8,FALSE))&gt;(VLOOKUP('Planilha Hidráulica'!BG19,DADOS!$A$4:$G$16,4,FALSE)+VLOOKUP('Planilha Hidráulica'!BG19,DADOS!$A$4:$G$16,7,FALSE)),1.5,(BH19-VLOOKUP(BG19,DADOS!$A$4:$H$16,8,FALSE))-VLOOKUP('Planilha Hidráulica'!BG19,DADOS!$A$4:$G$16,7,FALSE))</f>
        <v>1.5</v>
      </c>
      <c r="CJ19" s="62">
        <f t="shared" si="28"/>
        <v>2.3091500000001814</v>
      </c>
      <c r="CK19" s="63">
        <f t="shared" si="29"/>
        <v>1</v>
      </c>
      <c r="CL19" s="63"/>
      <c r="CM19" s="63"/>
      <c r="CN19" s="63"/>
    </row>
    <row r="20" spans="2:93" ht="14.25">
      <c r="B20" s="55">
        <f t="shared" si="65"/>
        <v>9</v>
      </c>
      <c r="C20" s="55" t="str">
        <f t="shared" si="4"/>
        <v>1</v>
      </c>
      <c r="D20" s="55">
        <v>10</v>
      </c>
      <c r="E20" s="55" t="str">
        <f t="shared" si="30"/>
        <v>1</v>
      </c>
      <c r="F20" s="5">
        <f t="shared" si="66"/>
        <v>1114.4659999999999</v>
      </c>
      <c r="G20" s="5">
        <v>1112.3030000000001</v>
      </c>
      <c r="H20" s="5">
        <v>0.18</v>
      </c>
      <c r="I20" s="5">
        <f>J61</f>
        <v>0.52</v>
      </c>
      <c r="J20" s="5">
        <f t="shared" si="31"/>
        <v>10.529999999999998</v>
      </c>
      <c r="K20" s="9">
        <v>0.7</v>
      </c>
      <c r="L20" s="5">
        <f t="shared" si="5"/>
        <v>1.4999999999999999E-2</v>
      </c>
      <c r="M20" s="5">
        <f t="shared" si="32"/>
        <v>376.41727487637621</v>
      </c>
      <c r="N20" s="9">
        <f t="shared" si="33"/>
        <v>512.77621056630971</v>
      </c>
      <c r="O20" s="5">
        <v>34</v>
      </c>
      <c r="P20" s="5">
        <f t="shared" si="67"/>
        <v>460.35</v>
      </c>
      <c r="Q20" s="5">
        <f t="shared" si="68"/>
        <v>23</v>
      </c>
      <c r="R20" s="6" t="s">
        <v>54</v>
      </c>
      <c r="S20" s="5">
        <f t="shared" si="69"/>
        <v>0.35000000000002274</v>
      </c>
      <c r="T20" s="9">
        <f t="shared" si="6"/>
        <v>6.3617647058817159E-2</v>
      </c>
      <c r="U20" s="9">
        <f t="shared" si="34"/>
        <v>3779.6734480842674</v>
      </c>
      <c r="V20" s="9" t="e">
        <f>H20*K20*#REF!*N20</f>
        <v>#REF!</v>
      </c>
      <c r="W20" s="9" t="e">
        <f t="shared" si="35"/>
        <v>#REF!</v>
      </c>
      <c r="X20" s="9">
        <v>1000</v>
      </c>
      <c r="Y20" s="5"/>
      <c r="Z20" s="5">
        <f t="shared" si="7"/>
        <v>0.61</v>
      </c>
      <c r="AA20" s="5" t="e">
        <f>(Z20^-2.67)*(L20^2)*(#REF!^2.67)*((U20/1000)^-0.67)</f>
        <v>#REF!</v>
      </c>
      <c r="AB20" s="5">
        <f t="shared" si="8"/>
        <v>0</v>
      </c>
      <c r="AC20" s="5" t="e">
        <f>(BA20-(G20-(#REF!+(X20/1000))))/O20</f>
        <v>#REF!</v>
      </c>
      <c r="AD20" s="5">
        <v>0.03</v>
      </c>
      <c r="AE20" s="9">
        <v>0.04</v>
      </c>
      <c r="AF20" s="5">
        <f t="shared" si="10"/>
        <v>5.9346820606784245</v>
      </c>
      <c r="AG20" s="9">
        <f t="shared" si="37"/>
        <v>5.9975868840880722</v>
      </c>
      <c r="AH20" s="56">
        <f t="shared" si="38"/>
        <v>0.75</v>
      </c>
      <c r="AI20" s="57">
        <f t="shared" si="39"/>
        <v>0.75</v>
      </c>
      <c r="AJ20" s="57">
        <f t="shared" si="11"/>
        <v>0.28347550860631998</v>
      </c>
      <c r="AK20" s="57">
        <f t="shared" si="40"/>
        <v>4.1887902047863914</v>
      </c>
      <c r="AL20" s="57">
        <f t="shared" si="12"/>
        <v>0.63185195107135383</v>
      </c>
      <c r="AM20" s="57">
        <f t="shared" si="13"/>
        <v>0.30168708394579302</v>
      </c>
      <c r="AN20" s="57">
        <f t="shared" si="14"/>
        <v>0.44981901630660537</v>
      </c>
      <c r="AO20" s="57">
        <f t="shared" si="15"/>
        <v>0</v>
      </c>
      <c r="AP20" s="57">
        <f t="shared" si="16"/>
        <v>0</v>
      </c>
      <c r="AQ20" s="57">
        <f t="shared" si="17"/>
        <v>0.75</v>
      </c>
      <c r="AR20" s="57">
        <f t="shared" si="18"/>
        <v>0</v>
      </c>
      <c r="AS20" s="57">
        <f t="shared" si="70"/>
        <v>0.75</v>
      </c>
      <c r="AT20" s="9">
        <f t="shared" si="20"/>
        <v>4.8124184467586799</v>
      </c>
      <c r="AU20" s="5">
        <f t="shared" si="21"/>
        <v>0.28347550860631998</v>
      </c>
      <c r="AV20" s="9">
        <f t="shared" si="22"/>
        <v>74.941007074865922</v>
      </c>
      <c r="AW20" s="5">
        <f t="shared" si="41"/>
        <v>3.2991500000000542</v>
      </c>
      <c r="AX20" s="9">
        <f t="shared" si="23"/>
        <v>2.4961500000001706</v>
      </c>
      <c r="AY20" s="9">
        <f t="shared" si="24"/>
        <v>2.2991500000000542</v>
      </c>
      <c r="AZ20" s="9">
        <f t="shared" si="25"/>
        <v>1.4961500000001706</v>
      </c>
      <c r="BA20" s="9">
        <f t="shared" si="26"/>
        <v>1111.1668499999998</v>
      </c>
      <c r="BB20" s="9">
        <f t="shared" si="27"/>
        <v>1109.8068499999999</v>
      </c>
      <c r="BC20" s="5"/>
      <c r="BD20" s="7"/>
      <c r="BF20" s="26" t="s">
        <v>388</v>
      </c>
      <c r="BG20" s="61">
        <f t="shared" si="42"/>
        <v>1</v>
      </c>
      <c r="BH20" s="65">
        <f>AVERAGE(AW20:AX20)+VLOOKUP(BG20,DADOS!$A$4:$H$16,8,FALSE)</f>
        <v>3.0476500000001123</v>
      </c>
      <c r="BI20" s="65" t="str">
        <f t="shared" si="43"/>
        <v>PA_2</v>
      </c>
      <c r="BJ20" s="62">
        <f t="shared" si="44"/>
        <v>34</v>
      </c>
      <c r="BK20" s="62">
        <f>VLOOKUP(BG20,DADOS!$A$4:$G$16,2,FALSE)</f>
        <v>1.2</v>
      </c>
      <c r="BL20" s="65">
        <f>VLOOKUP(BG20,DADOS!$A$4:$G$16,3,FALSE)</f>
        <v>2</v>
      </c>
      <c r="BM20" s="65">
        <f t="shared" si="45"/>
        <v>3.0158833333333708</v>
      </c>
      <c r="BN20" s="62">
        <f t="shared" si="46"/>
        <v>2.5079416666666852</v>
      </c>
      <c r="BO20" s="62">
        <f t="shared" si="47"/>
        <v>259.87316629417813</v>
      </c>
      <c r="BP20" s="62">
        <f t="shared" si="48"/>
        <v>38.453094079939071</v>
      </c>
      <c r="BQ20" s="65">
        <f t="shared" si="49"/>
        <v>1.7</v>
      </c>
      <c r="BR20" s="65">
        <f t="shared" si="50"/>
        <v>2.2833333333333332</v>
      </c>
      <c r="BS20" s="62">
        <f t="shared" si="51"/>
        <v>93.523572586727596</v>
      </c>
      <c r="BT20" s="62">
        <f t="shared" si="52"/>
        <v>117.69649962751149</v>
      </c>
      <c r="BU20" s="65">
        <f t="shared" si="53"/>
        <v>1.3476500000001124</v>
      </c>
      <c r="BV20" s="65">
        <f t="shared" si="54"/>
        <v>117.69649962751149</v>
      </c>
      <c r="BW20" s="65">
        <f t="shared" si="55"/>
        <v>0</v>
      </c>
      <c r="BX20" s="65">
        <f t="shared" si="56"/>
        <v>0</v>
      </c>
      <c r="BY20" s="65">
        <f t="shared" si="57"/>
        <v>0</v>
      </c>
      <c r="BZ20" s="65">
        <f>INT(IF((BH20+0.1)&lt;=DADOS!$L$4,DADOS!$L$4,IF((BH20+0.1)&lt;=DADOS!$L$5,BJ20/DADOS!$M$5,IF((BH20+0.1)&lt;=DADOS!$L$6,BJ20/DADOS!$M$6,BJ20/DADOS!$M$7))))</f>
        <v>25</v>
      </c>
      <c r="CA20" s="65">
        <f t="shared" si="58"/>
        <v>0</v>
      </c>
      <c r="CB20" s="65">
        <f t="shared" si="59"/>
        <v>0</v>
      </c>
      <c r="CC20" s="65">
        <f t="shared" si="60"/>
        <v>0</v>
      </c>
      <c r="CD20" s="65">
        <f t="shared" si="61"/>
        <v>0</v>
      </c>
      <c r="CE20" s="65">
        <f t="shared" si="62"/>
        <v>0</v>
      </c>
      <c r="CF20" s="65">
        <f t="shared" si="63"/>
        <v>191.08321051042512</v>
      </c>
      <c r="CG20" s="65">
        <f t="shared" si="64"/>
        <v>68</v>
      </c>
      <c r="CH20" s="65">
        <f>BL20*+VLOOKUP(BG20,DADOS!$A$4:$H$16,8,FALSE)*BJ20</f>
        <v>10.199999999999999</v>
      </c>
      <c r="CI20" s="65">
        <f>IF((BH20-VLOOKUP(BG20,DADOS!$A$4:$H$16,8,FALSE))&gt;(VLOOKUP('Planilha Hidráulica'!BG20,DADOS!$A$4:$G$16,4,FALSE)+VLOOKUP('Planilha Hidráulica'!BG20,DADOS!$A$4:$G$16,7,FALSE)),1.5,(BH20-VLOOKUP(BG20,DADOS!$A$4:$H$16,8,FALSE))-VLOOKUP('Planilha Hidráulica'!BG20,DADOS!$A$4:$G$16,7,FALSE))</f>
        <v>1.3976500000001124</v>
      </c>
      <c r="CJ20" s="62">
        <f t="shared" si="28"/>
        <v>1.5249999999999999</v>
      </c>
      <c r="CK20" s="63">
        <f t="shared" si="29"/>
        <v>1</v>
      </c>
      <c r="CL20" s="63"/>
      <c r="CM20" s="63"/>
      <c r="CN20" s="63"/>
    </row>
    <row r="21" spans="2:93" ht="14.25">
      <c r="B21" s="55">
        <f t="shared" si="65"/>
        <v>10</v>
      </c>
      <c r="C21" s="55" t="str">
        <f t="shared" si="4"/>
        <v>1</v>
      </c>
      <c r="D21" s="55">
        <v>11</v>
      </c>
      <c r="E21" s="55" t="str">
        <f t="shared" si="30"/>
        <v>1</v>
      </c>
      <c r="F21" s="5">
        <f t="shared" si="66"/>
        <v>1112.3030000000001</v>
      </c>
      <c r="G21" s="5">
        <v>1112.0029999999999</v>
      </c>
      <c r="H21" s="5">
        <v>0.39</v>
      </c>
      <c r="I21" s="5"/>
      <c r="J21" s="5">
        <f t="shared" si="31"/>
        <v>10.919999999999998</v>
      </c>
      <c r="K21" s="9">
        <v>0.7</v>
      </c>
      <c r="L21" s="5">
        <f t="shared" si="5"/>
        <v>1.4999999999999999E-2</v>
      </c>
      <c r="M21" s="5">
        <f t="shared" si="32"/>
        <v>382.1463096675194</v>
      </c>
      <c r="N21" s="9">
        <f t="shared" si="33"/>
        <v>510.47763118269069</v>
      </c>
      <c r="O21" s="5">
        <v>5.25</v>
      </c>
      <c r="P21" s="5">
        <f t="shared" si="67"/>
        <v>465.6</v>
      </c>
      <c r="Q21" s="5">
        <f t="shared" si="68"/>
        <v>23</v>
      </c>
      <c r="R21" s="6" t="s">
        <v>54</v>
      </c>
      <c r="S21" s="5">
        <f t="shared" si="69"/>
        <v>5.6000000000000227</v>
      </c>
      <c r="T21" s="9">
        <f t="shared" si="6"/>
        <v>5.7142857142891787E-2</v>
      </c>
      <c r="U21" s="9">
        <f t="shared" si="34"/>
        <v>3902.0910127604866</v>
      </c>
      <c r="V21" s="9" t="e">
        <f>H21*K21*#REF!*N21</f>
        <v>#REF!</v>
      </c>
      <c r="W21" s="9" t="e">
        <f t="shared" si="35"/>
        <v>#REF!</v>
      </c>
      <c r="X21" s="9">
        <v>1000</v>
      </c>
      <c r="Y21" s="5"/>
      <c r="Z21" s="5">
        <f t="shared" si="7"/>
        <v>0.61</v>
      </c>
      <c r="AA21" s="5" t="e">
        <f>(Z21^-2.67)*(L21^2)*(#REF!^2.67)*((U21/1000)^-0.67)</f>
        <v>#REF!</v>
      </c>
      <c r="AB21" s="5">
        <f t="shared" si="8"/>
        <v>0</v>
      </c>
      <c r="AC21" s="5" t="e">
        <f>(BA21-(G21-(#REF!+(X21/1000))))/O21</f>
        <v>#REF!</v>
      </c>
      <c r="AD21" s="5">
        <v>0.03</v>
      </c>
      <c r="AE21" s="9">
        <v>0.04</v>
      </c>
      <c r="AF21" s="5">
        <f t="shared" si="10"/>
        <v>5.9821629142418855</v>
      </c>
      <c r="AG21" s="9">
        <f t="shared" si="37"/>
        <v>6.0158365266234526</v>
      </c>
      <c r="AH21" s="56">
        <f t="shared" si="38"/>
        <v>0.77</v>
      </c>
      <c r="AI21" s="57">
        <f t="shared" si="39"/>
        <v>0.77</v>
      </c>
      <c r="AJ21" s="57">
        <f t="shared" si="11"/>
        <v>0.29265682595703646</v>
      </c>
      <c r="AK21" s="57">
        <f t="shared" si="40"/>
        <v>4.2824668723896373</v>
      </c>
      <c r="AL21" s="57">
        <f t="shared" si="12"/>
        <v>0.64893313627620908</v>
      </c>
      <c r="AM21" s="57">
        <f t="shared" si="13"/>
        <v>0.30306510504965156</v>
      </c>
      <c r="AN21" s="57">
        <f t="shared" si="14"/>
        <v>0.45118773949675889</v>
      </c>
      <c r="AO21" s="57">
        <f t="shared" si="15"/>
        <v>0</v>
      </c>
      <c r="AP21" s="57">
        <f t="shared" si="16"/>
        <v>0</v>
      </c>
      <c r="AQ21" s="57">
        <f t="shared" si="17"/>
        <v>0</v>
      </c>
      <c r="AR21" s="57">
        <f t="shared" si="18"/>
        <v>0.77</v>
      </c>
      <c r="AS21" s="57">
        <f t="shared" si="70"/>
        <v>0.77</v>
      </c>
      <c r="AT21" s="9">
        <f t="shared" si="20"/>
        <v>4.9682849665908915</v>
      </c>
      <c r="AU21" s="5">
        <f t="shared" si="21"/>
        <v>0.29265682595703646</v>
      </c>
      <c r="AV21" s="9">
        <f t="shared" si="22"/>
        <v>76.750708993913591</v>
      </c>
      <c r="AW21" s="5">
        <f t="shared" si="41"/>
        <v>2.4961500000001706</v>
      </c>
      <c r="AX21" s="9">
        <f t="shared" si="23"/>
        <v>2.4061500000000251</v>
      </c>
      <c r="AY21" s="9">
        <f t="shared" si="24"/>
        <v>1.4961500000001706</v>
      </c>
      <c r="AZ21" s="9">
        <f t="shared" si="25"/>
        <v>1.4061500000000251</v>
      </c>
      <c r="BA21" s="9">
        <f t="shared" si="26"/>
        <v>1109.8068499999999</v>
      </c>
      <c r="BB21" s="9">
        <f t="shared" si="27"/>
        <v>1109.5968499999999</v>
      </c>
      <c r="BC21" s="5"/>
      <c r="BD21" s="7"/>
      <c r="BF21" s="26" t="s">
        <v>388</v>
      </c>
      <c r="BG21" s="61">
        <f t="shared" si="42"/>
        <v>1</v>
      </c>
      <c r="BH21" s="65">
        <f>AVERAGE(AW21:AX21)+VLOOKUP(BG21,DADOS!$A$4:$H$16,8,FALSE)</f>
        <v>2.6011500000000978</v>
      </c>
      <c r="BI21" s="65" t="str">
        <f t="shared" si="43"/>
        <v>PA_1</v>
      </c>
      <c r="BJ21" s="62">
        <f t="shared" si="44"/>
        <v>5.25</v>
      </c>
      <c r="BK21" s="62">
        <f>VLOOKUP(BG21,DADOS!$A$4:$G$16,2,FALSE)</f>
        <v>1.2</v>
      </c>
      <c r="BL21" s="65">
        <f>VLOOKUP(BG21,DADOS!$A$4:$G$16,3,FALSE)</f>
        <v>2</v>
      </c>
      <c r="BM21" s="65">
        <f t="shared" si="45"/>
        <v>2.8670500000000327</v>
      </c>
      <c r="BN21" s="62">
        <f t="shared" si="46"/>
        <v>2.4335250000000164</v>
      </c>
      <c r="BO21" s="62">
        <f t="shared" si="47"/>
        <v>33.232308657188973</v>
      </c>
      <c r="BP21" s="62">
        <f t="shared" si="48"/>
        <v>5.9376101152847092</v>
      </c>
      <c r="BQ21" s="65">
        <f t="shared" si="49"/>
        <v>1.7</v>
      </c>
      <c r="BR21" s="65">
        <f t="shared" si="50"/>
        <v>2.2833333333333332</v>
      </c>
      <c r="BS21" s="62">
        <f t="shared" si="51"/>
        <v>14.441139884715287</v>
      </c>
      <c r="BT21" s="62">
        <f t="shared" si="52"/>
        <v>11.278558657188977</v>
      </c>
      <c r="BU21" s="65">
        <f t="shared" si="53"/>
        <v>0.90115000000009782</v>
      </c>
      <c r="BV21" s="65">
        <f t="shared" si="54"/>
        <v>11.278558657188977</v>
      </c>
      <c r="BW21" s="65">
        <f t="shared" si="55"/>
        <v>0</v>
      </c>
      <c r="BX21" s="65">
        <f t="shared" si="56"/>
        <v>0</v>
      </c>
      <c r="BY21" s="65">
        <f t="shared" si="57"/>
        <v>0</v>
      </c>
      <c r="BZ21" s="65">
        <f>INT(IF((BH21+0.1)&lt;=DADOS!$L$4,DADOS!$L$4,IF((BH21+0.1)&lt;=DADOS!$L$5,BJ21/DADOS!$M$5,IF((BH21+0.1)&lt;=DADOS!$L$6,BJ21/DADOS!$M$6,BJ21/DADOS!$M$7))))</f>
        <v>2</v>
      </c>
      <c r="CA21" s="65">
        <f t="shared" si="58"/>
        <v>0</v>
      </c>
      <c r="CB21" s="65">
        <f t="shared" si="59"/>
        <v>0</v>
      </c>
      <c r="CC21" s="65">
        <f t="shared" si="60"/>
        <v>0</v>
      </c>
      <c r="CD21" s="65">
        <f t="shared" si="61"/>
        <v>12.659927107500561</v>
      </c>
      <c r="CE21" s="65">
        <f t="shared" si="62"/>
        <v>0</v>
      </c>
      <c r="CF21" s="65">
        <f t="shared" si="63"/>
        <v>0</v>
      </c>
      <c r="CG21" s="65">
        <f t="shared" si="64"/>
        <v>10.5</v>
      </c>
      <c r="CH21" s="65">
        <f>BL21*+VLOOKUP(BG21,DADOS!$A$4:$H$16,8,FALSE)*BJ21</f>
        <v>1.575</v>
      </c>
      <c r="CI21" s="65">
        <f>IF((BH21-VLOOKUP(BG21,DADOS!$A$4:$H$16,8,FALSE))&gt;(VLOOKUP('Planilha Hidráulica'!BG21,DADOS!$A$4:$G$16,4,FALSE)+VLOOKUP('Planilha Hidráulica'!BG21,DADOS!$A$4:$G$16,7,FALSE)),1.5,(BH21-VLOOKUP(BG21,DADOS!$A$4:$H$16,8,FALSE))-VLOOKUP('Planilha Hidráulica'!BG21,DADOS!$A$4:$G$16,7,FALSE))</f>
        <v>0.95115000000009786</v>
      </c>
      <c r="CJ21" s="62">
        <f t="shared" si="28"/>
        <v>1.5249999999999999</v>
      </c>
      <c r="CK21" s="63">
        <f t="shared" si="29"/>
        <v>1</v>
      </c>
      <c r="CL21" s="63"/>
      <c r="CM21" s="63"/>
      <c r="CN21" s="63"/>
    </row>
    <row r="22" spans="2:93" ht="14.25">
      <c r="B22" s="55">
        <f t="shared" si="65"/>
        <v>11</v>
      </c>
      <c r="C22" s="55" t="str">
        <f t="shared" si="4"/>
        <v>1</v>
      </c>
      <c r="D22" s="55">
        <v>12</v>
      </c>
      <c r="E22" s="55" t="str">
        <f t="shared" si="30"/>
        <v>1</v>
      </c>
      <c r="F22" s="5">
        <f t="shared" si="66"/>
        <v>1112.0029999999999</v>
      </c>
      <c r="G22" s="5">
        <v>1111.1869999999999</v>
      </c>
      <c r="H22" s="5"/>
      <c r="I22" s="5"/>
      <c r="J22" s="5">
        <f t="shared" si="31"/>
        <v>10.919999999999998</v>
      </c>
      <c r="K22" s="9">
        <v>0.7</v>
      </c>
      <c r="L22" s="5">
        <f t="shared" si="5"/>
        <v>1.4999999999999999E-2</v>
      </c>
      <c r="M22" s="5">
        <f t="shared" si="32"/>
        <v>383.02391866534543</v>
      </c>
      <c r="N22" s="9">
        <f t="shared" si="33"/>
        <v>510.12754502783434</v>
      </c>
      <c r="O22" s="5">
        <v>32.700000000000003</v>
      </c>
      <c r="P22" s="5">
        <f t="shared" si="67"/>
        <v>498.3</v>
      </c>
      <c r="Q22" s="5">
        <f t="shared" si="68"/>
        <v>24</v>
      </c>
      <c r="R22" s="6" t="s">
        <v>54</v>
      </c>
      <c r="S22" s="5">
        <f t="shared" si="69"/>
        <v>18.300000000000011</v>
      </c>
      <c r="T22" s="9">
        <f t="shared" si="6"/>
        <v>2.4954128440367915E-2</v>
      </c>
      <c r="U22" s="9">
        <f t="shared" si="34"/>
        <v>3899.414954192765</v>
      </c>
      <c r="V22" s="9" t="e">
        <f>H22*K22*#REF!*N22</f>
        <v>#REF!</v>
      </c>
      <c r="W22" s="9" t="e">
        <f t="shared" si="35"/>
        <v>#REF!</v>
      </c>
      <c r="X22" s="9">
        <v>1200</v>
      </c>
      <c r="Y22" s="5"/>
      <c r="Z22" s="5">
        <f t="shared" si="7"/>
        <v>0.61</v>
      </c>
      <c r="AA22" s="5" t="e">
        <f>(Z22^-2.67)*(L22^2)*(#REF!^2.67)*((U22/1000)^-0.67)</f>
        <v>#REF!</v>
      </c>
      <c r="AB22" s="5">
        <f t="shared" si="8"/>
        <v>0</v>
      </c>
      <c r="AC22" s="5" t="e">
        <f>(BA22-(G22-(#REF!+(X22/1000))))/O22</f>
        <v>#REF!</v>
      </c>
      <c r="AD22" s="5">
        <v>0.03</v>
      </c>
      <c r="AE22" s="9">
        <f t="shared" si="36"/>
        <v>2.4954128440367915E-2</v>
      </c>
      <c r="AF22" s="5">
        <f t="shared" si="10"/>
        <v>5.0111760015947544</v>
      </c>
      <c r="AG22" s="9">
        <f t="shared" si="37"/>
        <v>5.1651389342459124</v>
      </c>
      <c r="AH22" s="56">
        <f t="shared" si="38"/>
        <v>0.64</v>
      </c>
      <c r="AI22" s="57">
        <f t="shared" si="39"/>
        <v>0.76800000000000002</v>
      </c>
      <c r="AJ22" s="57">
        <f t="shared" si="11"/>
        <v>0.22770340209411466</v>
      </c>
      <c r="AK22" s="57">
        <f t="shared" si="40"/>
        <v>3.7091808720064487</v>
      </c>
      <c r="AL22" s="57">
        <f t="shared" si="12"/>
        <v>0.53084760900080608</v>
      </c>
      <c r="AM22" s="57">
        <f t="shared" si="13"/>
        <v>0.28623441526249904</v>
      </c>
      <c r="AN22" s="57">
        <f t="shared" si="14"/>
        <v>0.43432473816279299</v>
      </c>
      <c r="AO22" s="57">
        <f t="shared" si="15"/>
        <v>0</v>
      </c>
      <c r="AP22" s="57">
        <f t="shared" si="16"/>
        <v>0</v>
      </c>
      <c r="AQ22" s="57">
        <f t="shared" si="17"/>
        <v>0.64</v>
      </c>
      <c r="AR22" s="57">
        <f t="shared" si="18"/>
        <v>0</v>
      </c>
      <c r="AS22" s="57">
        <f t="shared" si="70"/>
        <v>0.64</v>
      </c>
      <c r="AT22" s="9">
        <f t="shared" si="20"/>
        <v>3.4478317437264496</v>
      </c>
      <c r="AU22" s="5">
        <f t="shared" si="21"/>
        <v>0.2275650600070902</v>
      </c>
      <c r="AV22" s="9">
        <f t="shared" si="22"/>
        <v>63.920666282817542</v>
      </c>
      <c r="AW22" s="5">
        <f t="shared" si="41"/>
        <v>2.6061500000000253</v>
      </c>
      <c r="AX22" s="9">
        <f t="shared" si="23"/>
        <v>2.6061500000000706</v>
      </c>
      <c r="AY22" s="9">
        <f t="shared" si="24"/>
        <v>1.4061500000000253</v>
      </c>
      <c r="AZ22" s="9">
        <f t="shared" si="25"/>
        <v>1.4061500000000706</v>
      </c>
      <c r="BA22" s="9">
        <f t="shared" si="26"/>
        <v>1109.3968499999999</v>
      </c>
      <c r="BB22" s="9">
        <f t="shared" si="27"/>
        <v>1108.5808499999998</v>
      </c>
      <c r="BC22" s="5">
        <v>0.2</v>
      </c>
      <c r="BD22" s="7"/>
      <c r="BF22" s="26" t="s">
        <v>388</v>
      </c>
      <c r="BG22" s="61">
        <f t="shared" si="42"/>
        <v>1.2</v>
      </c>
      <c r="BH22" s="65">
        <f>AVERAGE(AW22:AX22)+VLOOKUP(BG22,DADOS!$A$4:$H$16,8,FALSE)</f>
        <v>2.7561500000000478</v>
      </c>
      <c r="BI22" s="65" t="str">
        <f t="shared" si="43"/>
        <v>PA_1</v>
      </c>
      <c r="BJ22" s="62">
        <f t="shared" si="44"/>
        <v>32.700000000000003</v>
      </c>
      <c r="BK22" s="62">
        <f>VLOOKUP(BG22,DADOS!$A$4:$G$16,2,FALSE)</f>
        <v>1.44</v>
      </c>
      <c r="BL22" s="65">
        <f>VLOOKUP(BG22,DADOS!$A$4:$G$16,3,FALSE)</f>
        <v>2.2000000000000002</v>
      </c>
      <c r="BM22" s="65">
        <f t="shared" si="45"/>
        <v>3.1187166666666828</v>
      </c>
      <c r="BN22" s="62">
        <f t="shared" si="46"/>
        <v>2.6593583333333415</v>
      </c>
      <c r="BO22" s="62">
        <f t="shared" si="47"/>
        <v>239.67760838262993</v>
      </c>
      <c r="BP22" s="62">
        <f t="shared" si="48"/>
        <v>53.255273354005027</v>
      </c>
      <c r="BQ22" s="65">
        <f t="shared" si="49"/>
        <v>1.94</v>
      </c>
      <c r="BR22" s="65">
        <f t="shared" si="50"/>
        <v>2.5233333333333334</v>
      </c>
      <c r="BS22" s="62">
        <f t="shared" si="51"/>
        <v>106.81994664599497</v>
      </c>
      <c r="BT22" s="62">
        <f t="shared" si="52"/>
        <v>68.811388382629929</v>
      </c>
      <c r="BU22" s="65">
        <f t="shared" si="53"/>
        <v>0.81615000000004789</v>
      </c>
      <c r="BV22" s="65">
        <f t="shared" si="54"/>
        <v>68.811388382629929</v>
      </c>
      <c r="BW22" s="65">
        <f t="shared" si="55"/>
        <v>0</v>
      </c>
      <c r="BX22" s="65">
        <f t="shared" si="56"/>
        <v>0</v>
      </c>
      <c r="BY22" s="65">
        <f t="shared" si="57"/>
        <v>0</v>
      </c>
      <c r="BZ22" s="65">
        <f>INT(IF((BH22+0.1)&lt;=DADOS!$L$4,DADOS!$L$4,IF((BH22+0.1)&lt;=DADOS!$L$5,BJ22/DADOS!$M$5,IF((BH22+0.1)&lt;=DADOS!$L$6,BJ22/DADOS!$M$6,BJ22/DADOS!$M$7))))</f>
        <v>16</v>
      </c>
      <c r="CA22" s="65">
        <f t="shared" si="58"/>
        <v>0</v>
      </c>
      <c r="CB22" s="65">
        <f t="shared" si="59"/>
        <v>0</v>
      </c>
      <c r="CC22" s="65">
        <f t="shared" si="60"/>
        <v>0</v>
      </c>
      <c r="CD22" s="65">
        <f t="shared" si="61"/>
        <v>117.27344752666906</v>
      </c>
      <c r="CE22" s="65">
        <f t="shared" si="62"/>
        <v>0</v>
      </c>
      <c r="CF22" s="65">
        <f t="shared" si="63"/>
        <v>0</v>
      </c>
      <c r="CG22" s="65">
        <f t="shared" si="64"/>
        <v>71.940000000000012</v>
      </c>
      <c r="CH22" s="65">
        <f>BL22*+VLOOKUP(BG22,DADOS!$A$4:$H$16,8,FALSE)*BJ22</f>
        <v>10.791000000000002</v>
      </c>
      <c r="CI22" s="65">
        <f>IF((BH22-VLOOKUP(BG22,DADOS!$A$4:$H$16,8,FALSE))&gt;(VLOOKUP('Planilha Hidráulica'!BG22,DADOS!$A$4:$G$16,4,FALSE)+VLOOKUP('Planilha Hidráulica'!BG22,DADOS!$A$4:$G$16,7,FALSE)),1.5,(BH22-VLOOKUP(BG22,DADOS!$A$4:$H$16,8,FALSE))-VLOOKUP('Planilha Hidráulica'!BG22,DADOS!$A$4:$G$16,7,FALSE))</f>
        <v>1.1061500000000479</v>
      </c>
      <c r="CJ22" s="62">
        <f t="shared" si="28"/>
        <v>1.5249999999999999</v>
      </c>
      <c r="CK22" s="63">
        <f t="shared" si="29"/>
        <v>1</v>
      </c>
      <c r="CL22" s="63"/>
      <c r="CM22" s="63"/>
      <c r="CN22" s="63"/>
    </row>
    <row r="23" spans="2:93" ht="14.25">
      <c r="B23" s="55">
        <f t="shared" si="65"/>
        <v>12</v>
      </c>
      <c r="C23" s="55" t="str">
        <f t="shared" si="4"/>
        <v>1</v>
      </c>
      <c r="D23" s="55">
        <v>13</v>
      </c>
      <c r="E23" s="55" t="str">
        <f t="shared" si="30"/>
        <v>1</v>
      </c>
      <c r="F23" s="5">
        <f t="shared" si="66"/>
        <v>1111.1869999999999</v>
      </c>
      <c r="G23" s="5">
        <v>1110.3440000000001</v>
      </c>
      <c r="H23" s="5">
        <v>0.25</v>
      </c>
      <c r="I23" s="5">
        <f>J74</f>
        <v>3.0200000000000005</v>
      </c>
      <c r="J23" s="5">
        <f t="shared" si="31"/>
        <v>14.189999999999998</v>
      </c>
      <c r="K23" s="9">
        <v>0.7</v>
      </c>
      <c r="L23" s="5">
        <f t="shared" si="5"/>
        <v>1.4999999999999999E-2</v>
      </c>
      <c r="M23" s="5">
        <f t="shared" si="32"/>
        <v>389.54933305701587</v>
      </c>
      <c r="N23" s="9">
        <f t="shared" si="33"/>
        <v>507.54116742467255</v>
      </c>
      <c r="O23" s="5">
        <v>40.299999999999997</v>
      </c>
      <c r="P23" s="5">
        <f t="shared" si="67"/>
        <v>538.6</v>
      </c>
      <c r="Q23" s="5">
        <f t="shared" si="68"/>
        <v>26</v>
      </c>
      <c r="R23" s="6" t="s">
        <v>54</v>
      </c>
      <c r="S23" s="5">
        <f t="shared" si="69"/>
        <v>18.600000000000023</v>
      </c>
      <c r="T23" s="9">
        <f t="shared" si="6"/>
        <v>2.0918114143916807E-2</v>
      </c>
      <c r="U23" s="9">
        <f t="shared" si="34"/>
        <v>5041.406416029271</v>
      </c>
      <c r="V23" s="9" t="e">
        <f>H23*K23*#REF!*N23</f>
        <v>#REF!</v>
      </c>
      <c r="W23" s="9" t="e">
        <f t="shared" si="35"/>
        <v>#REF!</v>
      </c>
      <c r="X23" s="9">
        <v>1200</v>
      </c>
      <c r="Y23" s="5"/>
      <c r="Z23" s="5">
        <f t="shared" si="7"/>
        <v>0.61</v>
      </c>
      <c r="AA23" s="5" t="e">
        <f>(Z23^-2.67)*(L23^2)*(#REF!^2.67)*((U23/1000)^-0.67)</f>
        <v>#REF!</v>
      </c>
      <c r="AB23" s="5">
        <f t="shared" si="8"/>
        <v>0</v>
      </c>
      <c r="AC23" s="5" t="e">
        <f>(BA23-(G23-(#REF!+(X23/1000))))/O23</f>
        <v>#REF!</v>
      </c>
      <c r="AD23" s="5">
        <v>0.03</v>
      </c>
      <c r="AE23" s="9">
        <v>2.5000000000000001E-2</v>
      </c>
      <c r="AF23" s="5">
        <f t="shared" si="10"/>
        <v>5.3472048412091011</v>
      </c>
      <c r="AG23" s="9">
        <f t="shared" si="37"/>
        <v>5.3765729928131742</v>
      </c>
      <c r="AH23" s="56">
        <f t="shared" si="38"/>
        <v>0.78</v>
      </c>
      <c r="AI23" s="57">
        <f t="shared" si="39"/>
        <v>0.93599999999999994</v>
      </c>
      <c r="AJ23" s="57">
        <f t="shared" si="11"/>
        <v>0.29411892842551107</v>
      </c>
      <c r="AK23" s="57">
        <f t="shared" si="40"/>
        <v>4.3303642535919176</v>
      </c>
      <c r="AL23" s="57">
        <f t="shared" si="12"/>
        <v>0.65728449669135436</v>
      </c>
      <c r="AM23" s="57">
        <f t="shared" si="13"/>
        <v>0.30357007318548551</v>
      </c>
      <c r="AN23" s="57">
        <f t="shared" si="14"/>
        <v>0.4516887808125376</v>
      </c>
      <c r="AO23" s="57">
        <f t="shared" si="15"/>
        <v>0</v>
      </c>
      <c r="AP23" s="57">
        <f t="shared" si="16"/>
        <v>0</v>
      </c>
      <c r="AQ23" s="57">
        <f t="shared" si="17"/>
        <v>0</v>
      </c>
      <c r="AR23" s="57">
        <f t="shared" si="18"/>
        <v>0.78</v>
      </c>
      <c r="AS23" s="57">
        <f t="shared" si="70"/>
        <v>0.78</v>
      </c>
      <c r="AT23" s="9">
        <f t="shared" si="20"/>
        <v>4.4575715276268202</v>
      </c>
      <c r="AU23" s="5">
        <f t="shared" si="21"/>
        <v>0.29394023532730712</v>
      </c>
      <c r="AV23" s="9">
        <f t="shared" si="22"/>
        <v>77.003677964659516</v>
      </c>
      <c r="AW23" s="5">
        <f t="shared" si="41"/>
        <v>2.6061500000000706</v>
      </c>
      <c r="AX23" s="9">
        <f t="shared" si="23"/>
        <v>2.7706500000001597</v>
      </c>
      <c r="AY23" s="9">
        <f t="shared" si="24"/>
        <v>1.4061500000000706</v>
      </c>
      <c r="AZ23" s="9">
        <f t="shared" si="25"/>
        <v>1.5706500000001598</v>
      </c>
      <c r="BA23" s="9">
        <f t="shared" si="26"/>
        <v>1108.5808499999998</v>
      </c>
      <c r="BB23" s="9">
        <f t="shared" si="27"/>
        <v>1107.5733499999999</v>
      </c>
      <c r="BC23" s="5"/>
      <c r="BD23" s="7"/>
      <c r="BF23" s="26" t="s">
        <v>388</v>
      </c>
      <c r="BG23" s="61">
        <f t="shared" si="42"/>
        <v>1.2</v>
      </c>
      <c r="BH23" s="65">
        <f>AVERAGE(AW23:AX23)+VLOOKUP(BG23,DADOS!$A$4:$H$16,8,FALSE)</f>
        <v>2.8384000000001151</v>
      </c>
      <c r="BI23" s="65" t="str">
        <f t="shared" si="43"/>
        <v>PA_1</v>
      </c>
      <c r="BJ23" s="62">
        <f t="shared" si="44"/>
        <v>40.299999999999997</v>
      </c>
      <c r="BK23" s="62">
        <f>VLOOKUP(BG23,DADOS!$A$4:$G$16,2,FALSE)</f>
        <v>1.44</v>
      </c>
      <c r="BL23" s="65">
        <f>VLOOKUP(BG23,DADOS!$A$4:$G$16,3,FALSE)</f>
        <v>2.2000000000000002</v>
      </c>
      <c r="BM23" s="65">
        <f t="shared" si="45"/>
        <v>3.1461333333333719</v>
      </c>
      <c r="BN23" s="62">
        <f t="shared" si="46"/>
        <v>2.6730666666666858</v>
      </c>
      <c r="BO23" s="62">
        <f t="shared" si="47"/>
        <v>305.76546679468123</v>
      </c>
      <c r="BP23" s="62">
        <f t="shared" si="48"/>
        <v>65.63264575432423</v>
      </c>
      <c r="BQ23" s="65">
        <f t="shared" si="49"/>
        <v>1.94</v>
      </c>
      <c r="BR23" s="65">
        <f t="shared" si="50"/>
        <v>2.5233333333333334</v>
      </c>
      <c r="BS23" s="62">
        <f t="shared" si="51"/>
        <v>131.64660091234242</v>
      </c>
      <c r="BT23" s="62">
        <f t="shared" si="52"/>
        <v>95.187220128014559</v>
      </c>
      <c r="BU23" s="65">
        <f t="shared" si="53"/>
        <v>0.89840000000011511</v>
      </c>
      <c r="BV23" s="65">
        <f t="shared" si="54"/>
        <v>95.187220128014559</v>
      </c>
      <c r="BW23" s="65">
        <f t="shared" si="55"/>
        <v>0</v>
      </c>
      <c r="BX23" s="65">
        <f t="shared" si="56"/>
        <v>0</v>
      </c>
      <c r="BY23" s="65">
        <f t="shared" si="57"/>
        <v>0</v>
      </c>
      <c r="BZ23" s="65">
        <f>INT(IF((BH23+0.1)&lt;=DADOS!$L$4,DADOS!$L$4,IF((BH23+0.1)&lt;=DADOS!$L$5,BJ23/DADOS!$M$5,IF((BH23+0.1)&lt;=DADOS!$L$6,BJ23/DADOS!$M$6,BJ23/DADOS!$M$7))))</f>
        <v>20</v>
      </c>
      <c r="CA23" s="65">
        <f t="shared" si="58"/>
        <v>0</v>
      </c>
      <c r="CB23" s="65">
        <f t="shared" si="59"/>
        <v>0</v>
      </c>
      <c r="CC23" s="65">
        <f t="shared" si="60"/>
        <v>0</v>
      </c>
      <c r="CD23" s="65">
        <f t="shared" si="61"/>
        <v>151.74464853334055</v>
      </c>
      <c r="CE23" s="65">
        <f t="shared" si="62"/>
        <v>0</v>
      </c>
      <c r="CF23" s="65">
        <f t="shared" si="63"/>
        <v>0</v>
      </c>
      <c r="CG23" s="65">
        <f t="shared" si="64"/>
        <v>88.66</v>
      </c>
      <c r="CH23" s="65">
        <f>BL23*+VLOOKUP(BG23,DADOS!$A$4:$H$16,8,FALSE)*BJ23</f>
        <v>13.298999999999999</v>
      </c>
      <c r="CI23" s="65">
        <f>IF((BH23-VLOOKUP(BG23,DADOS!$A$4:$H$16,8,FALSE))&gt;(VLOOKUP('Planilha Hidráulica'!BG23,DADOS!$A$4:$G$16,4,FALSE)+VLOOKUP('Planilha Hidráulica'!BG23,DADOS!$A$4:$G$16,7,FALSE)),1.5,(BH23-VLOOKUP(BG23,DADOS!$A$4:$H$16,8,FALSE))-VLOOKUP('Planilha Hidráulica'!BG23,DADOS!$A$4:$G$16,7,FALSE))</f>
        <v>1.1884000000001151</v>
      </c>
      <c r="CJ23" s="62">
        <f t="shared" si="28"/>
        <v>1.5249999999999999</v>
      </c>
      <c r="CK23" s="63">
        <f t="shared" si="29"/>
        <v>1</v>
      </c>
      <c r="CL23" s="63"/>
      <c r="CM23" s="63"/>
      <c r="CN23" s="63"/>
    </row>
    <row r="24" spans="2:93" ht="14.25">
      <c r="B24" s="55">
        <f t="shared" si="65"/>
        <v>13</v>
      </c>
      <c r="C24" s="55" t="str">
        <f t="shared" si="4"/>
        <v>1</v>
      </c>
      <c r="D24" s="55">
        <v>14</v>
      </c>
      <c r="E24" s="55" t="str">
        <f t="shared" si="30"/>
        <v>1</v>
      </c>
      <c r="F24" s="5">
        <f t="shared" si="66"/>
        <v>1110.3440000000001</v>
      </c>
      <c r="G24" s="5">
        <v>1109.817</v>
      </c>
      <c r="H24" s="5">
        <v>0.32</v>
      </c>
      <c r="I24" s="5">
        <f>J96</f>
        <v>8.0799999999999983</v>
      </c>
      <c r="J24" s="5">
        <f t="shared" si="31"/>
        <v>22.589999999999996</v>
      </c>
      <c r="K24" s="9">
        <v>0.7</v>
      </c>
      <c r="L24" s="5">
        <f t="shared" si="5"/>
        <v>1.4999999999999999E-2</v>
      </c>
      <c r="M24" s="5">
        <f t="shared" si="32"/>
        <v>397.08598093132611</v>
      </c>
      <c r="N24" s="9">
        <f t="shared" si="33"/>
        <v>504.59006744486607</v>
      </c>
      <c r="O24" s="5">
        <v>42.25</v>
      </c>
      <c r="P24" s="5">
        <f t="shared" si="67"/>
        <v>580.85</v>
      </c>
      <c r="Q24" s="5">
        <f t="shared" si="68"/>
        <v>29</v>
      </c>
      <c r="R24" s="6" t="s">
        <v>54</v>
      </c>
      <c r="S24" s="5">
        <f t="shared" si="69"/>
        <v>0.85000000000002274</v>
      </c>
      <c r="T24" s="9">
        <f t="shared" si="6"/>
        <v>1.2473372781066121E-2</v>
      </c>
      <c r="U24" s="9">
        <f t="shared" si="34"/>
        <v>7979.0827365056648</v>
      </c>
      <c r="V24" s="9" t="e">
        <f>H24*K24*#REF!*N24</f>
        <v>#REF!</v>
      </c>
      <c r="W24" s="9" t="e">
        <f t="shared" si="35"/>
        <v>#REF!</v>
      </c>
      <c r="X24" s="9">
        <v>1500</v>
      </c>
      <c r="Y24" s="5"/>
      <c r="Z24" s="5">
        <f t="shared" si="7"/>
        <v>0.61</v>
      </c>
      <c r="AA24" s="5" t="e">
        <f>(Z24^-2.67)*(L24^2)*(#REF!^2.67)*((U24/1000)^-0.67)</f>
        <v>#REF!</v>
      </c>
      <c r="AB24" s="5">
        <f t="shared" si="8"/>
        <v>0</v>
      </c>
      <c r="AC24" s="5" t="e">
        <f>(BA24-(G24-(#REF!+(X24/1000))))/O24</f>
        <v>#REF!</v>
      </c>
      <c r="AD24" s="5">
        <v>0.03</v>
      </c>
      <c r="AE24" s="9">
        <v>2.5000000000000001E-2</v>
      </c>
      <c r="AF24" s="5">
        <f t="shared" si="10"/>
        <v>5.9975950039081001</v>
      </c>
      <c r="AG24" s="9">
        <f t="shared" si="37"/>
        <v>6.1380459393280482</v>
      </c>
      <c r="AH24" s="56">
        <f t="shared" si="38"/>
        <v>0.7</v>
      </c>
      <c r="AI24" s="57">
        <f t="shared" si="39"/>
        <v>1.0499999999999998</v>
      </c>
      <c r="AJ24" s="57">
        <f t="shared" si="11"/>
        <v>0.25674236195953665</v>
      </c>
      <c r="AK24" s="57">
        <f t="shared" si="40"/>
        <v>3.9646263457247688</v>
      </c>
      <c r="AL24" s="57">
        <f t="shared" si="12"/>
        <v>0.58722980711471284</v>
      </c>
      <c r="AM24" s="57">
        <f t="shared" si="13"/>
        <v>0.29623462889406899</v>
      </c>
      <c r="AN24" s="57">
        <f t="shared" si="14"/>
        <v>0.44438277490290573</v>
      </c>
      <c r="AO24" s="57">
        <f t="shared" si="15"/>
        <v>0</v>
      </c>
      <c r="AP24" s="57">
        <f t="shared" si="16"/>
        <v>0</v>
      </c>
      <c r="AQ24" s="57">
        <f t="shared" si="17"/>
        <v>0.7</v>
      </c>
      <c r="AR24" s="57">
        <f t="shared" si="18"/>
        <v>0</v>
      </c>
      <c r="AS24" s="57">
        <f t="shared" si="70"/>
        <v>0.7</v>
      </c>
      <c r="AT24" s="9">
        <f t="shared" si="20"/>
        <v>4.5152266284727753</v>
      </c>
      <c r="AU24" s="5">
        <f t="shared" si="21"/>
        <v>0.25639559611624668</v>
      </c>
      <c r="AV24" s="9">
        <f t="shared" si="22"/>
        <v>69.603366763685031</v>
      </c>
      <c r="AW24" s="5">
        <f t="shared" si="41"/>
        <v>3.0706500000001595</v>
      </c>
      <c r="AX24" s="9">
        <f t="shared" si="23"/>
        <v>3.5999000000001615</v>
      </c>
      <c r="AY24" s="9">
        <f t="shared" si="24"/>
        <v>1.5706500000001595</v>
      </c>
      <c r="AZ24" s="9">
        <f t="shared" si="25"/>
        <v>2.0999000000001615</v>
      </c>
      <c r="BA24" s="9">
        <f t="shared" si="26"/>
        <v>1107.2733499999999</v>
      </c>
      <c r="BB24" s="9">
        <f t="shared" si="27"/>
        <v>1106.2170999999998</v>
      </c>
      <c r="BC24" s="5">
        <v>0.3</v>
      </c>
      <c r="BD24" s="7"/>
      <c r="BF24" s="26" t="s">
        <v>388</v>
      </c>
      <c r="BG24" s="61">
        <f t="shared" si="42"/>
        <v>1.5</v>
      </c>
      <c r="BH24" s="65">
        <f>AVERAGE(AW24:AX24)+VLOOKUP(BG24,DADOS!$A$4:$H$16,8,FALSE)</f>
        <v>3.5352750000001607</v>
      </c>
      <c r="BI24" s="65" t="str">
        <f t="shared" si="43"/>
        <v>PA_2</v>
      </c>
      <c r="BJ24" s="62">
        <f t="shared" si="44"/>
        <v>42.25</v>
      </c>
      <c r="BK24" s="62">
        <f>VLOOKUP(BG24,DADOS!$A$4:$G$16,2,FALSE)</f>
        <v>1.8</v>
      </c>
      <c r="BL24" s="65">
        <f>VLOOKUP(BG24,DADOS!$A$4:$G$16,3,FALSE)</f>
        <v>2.6</v>
      </c>
      <c r="BM24" s="65">
        <f t="shared" si="45"/>
        <v>3.7784250000000537</v>
      </c>
      <c r="BN24" s="62">
        <f t="shared" si="46"/>
        <v>3.1892125000000267</v>
      </c>
      <c r="BO24" s="62">
        <f t="shared" si="47"/>
        <v>476.35790108463499</v>
      </c>
      <c r="BP24" s="62">
        <f t="shared" si="48"/>
        <v>107.51315458747671</v>
      </c>
      <c r="BQ24" s="65">
        <f t="shared" si="49"/>
        <v>2.2999999999999998</v>
      </c>
      <c r="BR24" s="65">
        <f t="shared" si="50"/>
        <v>2.9833333333333334</v>
      </c>
      <c r="BS24" s="62">
        <f t="shared" si="51"/>
        <v>182.39226207918995</v>
      </c>
      <c r="BT24" s="62">
        <f t="shared" si="52"/>
        <v>164.48248441796829</v>
      </c>
      <c r="BU24" s="65">
        <f t="shared" si="53"/>
        <v>1.2352750000001609</v>
      </c>
      <c r="BV24" s="65">
        <f t="shared" si="54"/>
        <v>164.48248441796829</v>
      </c>
      <c r="BW24" s="65">
        <f t="shared" si="55"/>
        <v>0</v>
      </c>
      <c r="BX24" s="65">
        <f t="shared" si="56"/>
        <v>0</v>
      </c>
      <c r="BY24" s="65">
        <f t="shared" si="57"/>
        <v>0</v>
      </c>
      <c r="BZ24" s="65">
        <f>INT(IF((BH24+0.1)&lt;=DADOS!$L$4,DADOS!$L$4,IF((BH24+0.1)&lt;=DADOS!$L$5,BJ24/DADOS!$M$5,IF((BH24+0.1)&lt;=DADOS!$L$6,BJ24/DADOS!$M$6,BJ24/DADOS!$M$7))))</f>
        <v>31</v>
      </c>
      <c r="CA24" s="65">
        <f t="shared" si="58"/>
        <v>0</v>
      </c>
      <c r="CB24" s="65">
        <f t="shared" si="59"/>
        <v>0</v>
      </c>
      <c r="CC24" s="65">
        <f t="shared" si="60"/>
        <v>0</v>
      </c>
      <c r="CD24" s="65">
        <f t="shared" si="61"/>
        <v>0</v>
      </c>
      <c r="CE24" s="65">
        <f t="shared" si="62"/>
        <v>0</v>
      </c>
      <c r="CF24" s="65">
        <f t="shared" si="63"/>
        <v>349.5170398490813</v>
      </c>
      <c r="CG24" s="65">
        <f t="shared" si="64"/>
        <v>109.85000000000001</v>
      </c>
      <c r="CH24" s="65">
        <f>BL24*+VLOOKUP(BG24,DADOS!$A$4:$H$16,8,FALSE)*BJ24</f>
        <v>21.970000000000002</v>
      </c>
      <c r="CI24" s="65">
        <v>1.5</v>
      </c>
      <c r="CJ24" s="62">
        <f t="shared" si="28"/>
        <v>1.9102750000001607</v>
      </c>
      <c r="CK24" s="63">
        <f t="shared" si="29"/>
        <v>1</v>
      </c>
      <c r="CL24" s="63"/>
      <c r="CM24" s="63"/>
      <c r="CN24" s="63"/>
    </row>
    <row r="25" spans="2:93" ht="14.25">
      <c r="B25" s="55">
        <f t="shared" si="65"/>
        <v>14</v>
      </c>
      <c r="C25" s="55" t="str">
        <f t="shared" si="4"/>
        <v>1</v>
      </c>
      <c r="D25" s="55">
        <v>15</v>
      </c>
      <c r="E25" s="55" t="str">
        <f t="shared" si="30"/>
        <v>1</v>
      </c>
      <c r="F25" s="5">
        <f t="shared" si="66"/>
        <v>1109.817</v>
      </c>
      <c r="G25" s="5">
        <v>1109.393</v>
      </c>
      <c r="H25" s="5">
        <v>0.37</v>
      </c>
      <c r="I25" s="5">
        <f>J114+J122</f>
        <v>0.44000000000000006</v>
      </c>
      <c r="J25" s="5">
        <f t="shared" si="31"/>
        <v>23.4</v>
      </c>
      <c r="K25" s="9">
        <v>0.7</v>
      </c>
      <c r="L25" s="5">
        <f t="shared" si="5"/>
        <v>1.4999999999999999E-2</v>
      </c>
      <c r="M25" s="5">
        <f t="shared" si="32"/>
        <v>404.13047125994439</v>
      </c>
      <c r="N25" s="9">
        <f t="shared" si="33"/>
        <v>501.86600186698411</v>
      </c>
      <c r="O25" s="5">
        <v>60</v>
      </c>
      <c r="P25" s="5">
        <f t="shared" si="67"/>
        <v>640.85</v>
      </c>
      <c r="Q25" s="5">
        <f t="shared" si="68"/>
        <v>32</v>
      </c>
      <c r="R25" s="6" t="s">
        <v>54</v>
      </c>
      <c r="S25" s="5">
        <f t="shared" si="69"/>
        <v>0.85000000000002274</v>
      </c>
      <c r="T25" s="9">
        <f t="shared" si="6"/>
        <v>7.066666666666303E-3</v>
      </c>
      <c r="U25" s="9">
        <f t="shared" si="34"/>
        <v>8220.5651105811994</v>
      </c>
      <c r="V25" s="9" t="e">
        <f>H25*K25*#REF!*N25</f>
        <v>#REF!</v>
      </c>
      <c r="W25" s="9" t="e">
        <f t="shared" si="35"/>
        <v>#REF!</v>
      </c>
      <c r="X25" s="9">
        <v>1500</v>
      </c>
      <c r="Y25" s="5"/>
      <c r="Z25" s="5">
        <f t="shared" si="7"/>
        <v>0.61</v>
      </c>
      <c r="AA25" s="5" t="e">
        <f>(Z25^-2.67)*(L25^2)*(#REF!^2.67)*((U25/1000)^-0.67)</f>
        <v>#REF!</v>
      </c>
      <c r="AB25" s="5">
        <f t="shared" si="8"/>
        <v>0</v>
      </c>
      <c r="AC25" s="5" t="e">
        <f>(BA25-(G25-(#REF!+(X25/1000))))/O25</f>
        <v>#REF!</v>
      </c>
      <c r="AD25" s="5">
        <v>0.03</v>
      </c>
      <c r="AE25" s="9">
        <v>2.4E-2</v>
      </c>
      <c r="AF25" s="5">
        <f t="shared" si="10"/>
        <v>5.9506721650623629</v>
      </c>
      <c r="AG25" s="9">
        <f t="shared" si="37"/>
        <v>6.047981611652248</v>
      </c>
      <c r="AH25" s="56">
        <f t="shared" si="38"/>
        <v>0.72</v>
      </c>
      <c r="AI25" s="57">
        <f t="shared" si="39"/>
        <v>1.08</v>
      </c>
      <c r="AJ25" s="57">
        <f t="shared" si="11"/>
        <v>0.26996696295388456</v>
      </c>
      <c r="AK25" s="57">
        <f t="shared" si="40"/>
        <v>4.0527900003814397</v>
      </c>
      <c r="AL25" s="57">
        <f t="shared" si="12"/>
        <v>0.60537850505851198</v>
      </c>
      <c r="AM25" s="57">
        <f t="shared" si="13"/>
        <v>0.29874654497348002</v>
      </c>
      <c r="AN25" s="57">
        <f t="shared" si="14"/>
        <v>0.44689132838245182</v>
      </c>
      <c r="AO25" s="57">
        <f t="shared" si="15"/>
        <v>0</v>
      </c>
      <c r="AP25" s="57">
        <f t="shared" si="16"/>
        <v>0</v>
      </c>
      <c r="AQ25" s="57">
        <f t="shared" si="17"/>
        <v>0.72</v>
      </c>
      <c r="AR25" s="57">
        <f t="shared" si="18"/>
        <v>0</v>
      </c>
      <c r="AS25" s="57">
        <f t="shared" si="70"/>
        <v>0.72</v>
      </c>
      <c r="AT25" s="9">
        <f t="shared" si="20"/>
        <v>4.6518773791592114</v>
      </c>
      <c r="AU25" s="5">
        <f t="shared" si="21"/>
        <v>0.26960233546952778</v>
      </c>
      <c r="AV25" s="9">
        <f t="shared" si="22"/>
        <v>72.206507537392213</v>
      </c>
      <c r="AW25" s="5">
        <f t="shared" si="41"/>
        <v>3.5999000000001615</v>
      </c>
      <c r="AX25" s="9">
        <f t="shared" si="23"/>
        <v>4.6159000000002379</v>
      </c>
      <c r="AY25" s="9">
        <f t="shared" si="24"/>
        <v>2.0999000000001615</v>
      </c>
      <c r="AZ25" s="9">
        <f t="shared" si="25"/>
        <v>3.1159000000002379</v>
      </c>
      <c r="BA25" s="9">
        <f t="shared" si="26"/>
        <v>1106.2170999999998</v>
      </c>
      <c r="BB25" s="9">
        <f t="shared" si="27"/>
        <v>1104.7770999999998</v>
      </c>
      <c r="BC25" s="5"/>
      <c r="BD25" s="7"/>
      <c r="BF25" s="26" t="s">
        <v>388</v>
      </c>
      <c r="BG25" s="61">
        <f t="shared" si="42"/>
        <v>1.5</v>
      </c>
      <c r="BH25" s="65">
        <f>AVERAGE(AW25:AX25)+VLOOKUP(BG25,DADOS!$A$4:$H$16,8,FALSE)</f>
        <v>4.3079000000001999</v>
      </c>
      <c r="BI25" s="65" t="str">
        <f t="shared" si="43"/>
        <v>PA_2</v>
      </c>
      <c r="BJ25" s="62">
        <f t="shared" si="44"/>
        <v>60</v>
      </c>
      <c r="BK25" s="62">
        <f>VLOOKUP(BG25,DADOS!$A$4:$G$16,2,FALSE)</f>
        <v>1.8</v>
      </c>
      <c r="BL25" s="65">
        <f>VLOOKUP(BG25,DADOS!$A$4:$G$16,3,FALSE)</f>
        <v>2.6</v>
      </c>
      <c r="BM25" s="65">
        <f t="shared" si="45"/>
        <v>4.0359666666667335</v>
      </c>
      <c r="BN25" s="62">
        <f t="shared" si="46"/>
        <v>3.317983333333367</v>
      </c>
      <c r="BO25" s="62">
        <f t="shared" si="47"/>
        <v>857.61242410004854</v>
      </c>
      <c r="BP25" s="62">
        <f t="shared" si="48"/>
        <v>152.68140296446396</v>
      </c>
      <c r="BQ25" s="65">
        <f t="shared" si="49"/>
        <v>2.2999999999999998</v>
      </c>
      <c r="BR25" s="65">
        <f t="shared" si="50"/>
        <v>2.9833333333333334</v>
      </c>
      <c r="BS25" s="62">
        <f t="shared" si="51"/>
        <v>259.018597035536</v>
      </c>
      <c r="BT25" s="62">
        <f t="shared" si="52"/>
        <v>414.71242410004862</v>
      </c>
      <c r="BU25" s="65">
        <f t="shared" si="53"/>
        <v>2.0079000000002001</v>
      </c>
      <c r="BV25" s="65">
        <f t="shared" si="54"/>
        <v>0</v>
      </c>
      <c r="BW25" s="65">
        <f t="shared" si="55"/>
        <v>414.71242410004862</v>
      </c>
      <c r="BX25" s="65">
        <f t="shared" si="56"/>
        <v>0</v>
      </c>
      <c r="BY25" s="65">
        <f t="shared" si="57"/>
        <v>0</v>
      </c>
      <c r="BZ25" s="65">
        <f>INT(IF((BH25+0.1)&lt;=DADOS!$L$4,DADOS!$L$4,IF((BH25+0.1)&lt;=DADOS!$L$5,BJ25/DADOS!$M$5,IF((BH25+0.1)&lt;=DADOS!$L$6,BJ25/DADOS!$M$6,BJ25/DADOS!$M$7))))</f>
        <v>44</v>
      </c>
      <c r="CA25" s="65">
        <f t="shared" si="58"/>
        <v>0</v>
      </c>
      <c r="CB25" s="65">
        <f t="shared" si="59"/>
        <v>0</v>
      </c>
      <c r="CC25" s="65">
        <f t="shared" si="60"/>
        <v>0</v>
      </c>
      <c r="CD25" s="65">
        <f t="shared" si="61"/>
        <v>0</v>
      </c>
      <c r="CE25" s="65">
        <f t="shared" si="62"/>
        <v>0</v>
      </c>
      <c r="CF25" s="65">
        <f t="shared" si="63"/>
        <v>628.91577767336889</v>
      </c>
      <c r="CG25" s="65">
        <f t="shared" si="64"/>
        <v>156</v>
      </c>
      <c r="CH25" s="65">
        <f>BL25*+VLOOKUP(BG25,DADOS!$A$4:$H$16,8,FALSE)*BJ25</f>
        <v>31.200000000000003</v>
      </c>
      <c r="CI25" s="65">
        <f>IF((BH25-VLOOKUP(BG25,DADOS!$A$4:$H$16,8,FALSE))&gt;(VLOOKUP('Planilha Hidráulica'!BG25,DADOS!$A$4:$G$16,4,FALSE)+VLOOKUP('Planilha Hidráulica'!BG25,DADOS!$A$4:$G$16,7,FALSE)),1.5,(BH25-VLOOKUP(BG25,DADOS!$A$4:$H$16,8,FALSE))-VLOOKUP('Planilha Hidráulica'!BG25,DADOS!$A$4:$G$16,7,FALSE))</f>
        <v>1.5</v>
      </c>
      <c r="CJ25" s="62">
        <f t="shared" si="28"/>
        <v>2.6829000000001999</v>
      </c>
      <c r="CK25" s="63">
        <f t="shared" si="29"/>
        <v>1</v>
      </c>
      <c r="CL25" s="63"/>
      <c r="CM25" s="63"/>
      <c r="CN25" s="63"/>
    </row>
    <row r="26" spans="2:93" ht="14.25">
      <c r="B26" s="55">
        <f t="shared" si="65"/>
        <v>15</v>
      </c>
      <c r="C26" s="55" t="str">
        <f t="shared" si="4"/>
        <v>1</v>
      </c>
      <c r="D26" s="55">
        <v>16</v>
      </c>
      <c r="E26" s="55" t="str">
        <f t="shared" si="30"/>
        <v>1</v>
      </c>
      <c r="F26" s="5">
        <f t="shared" si="66"/>
        <v>1109.393</v>
      </c>
      <c r="G26" s="5">
        <v>1108.769</v>
      </c>
      <c r="H26" s="5">
        <v>0.23</v>
      </c>
      <c r="I26" s="5"/>
      <c r="J26" s="5">
        <f t="shared" si="31"/>
        <v>23.63</v>
      </c>
      <c r="K26" s="9">
        <v>0.7</v>
      </c>
      <c r="L26" s="5">
        <f t="shared" si="5"/>
        <v>1.4999999999999999E-2</v>
      </c>
      <c r="M26" s="5">
        <f t="shared" si="32"/>
        <v>414.21336581970058</v>
      </c>
      <c r="N26" s="9">
        <f t="shared" si="33"/>
        <v>498.02346212428432</v>
      </c>
      <c r="O26" s="5">
        <v>57.65</v>
      </c>
      <c r="P26" s="5">
        <f t="shared" si="67"/>
        <v>698.5</v>
      </c>
      <c r="Q26" s="5">
        <f t="shared" si="68"/>
        <v>34</v>
      </c>
      <c r="R26" s="6" t="s">
        <v>54</v>
      </c>
      <c r="S26" s="5">
        <f t="shared" si="69"/>
        <v>18.5</v>
      </c>
      <c r="T26" s="9">
        <f t="shared" si="6"/>
        <v>1.0823937554206828E-2</v>
      </c>
      <c r="U26" s="9">
        <f t="shared" si="34"/>
        <v>8237.8060869977853</v>
      </c>
      <c r="V26" s="9" t="e">
        <f>H26*K26*#REF!*N26</f>
        <v>#REF!</v>
      </c>
      <c r="W26" s="9" t="e">
        <f t="shared" si="35"/>
        <v>#REF!</v>
      </c>
      <c r="X26" s="9">
        <v>1500</v>
      </c>
      <c r="Y26" s="5"/>
      <c r="Z26" s="5">
        <f t="shared" si="7"/>
        <v>0.61</v>
      </c>
      <c r="AA26" s="5" t="e">
        <f>(Z26^-2.67)*(L26^2)*(#REF!^2.67)*((U26/1000)^-0.67)</f>
        <v>#REF!</v>
      </c>
      <c r="AB26" s="5">
        <f t="shared" si="8"/>
        <v>0</v>
      </c>
      <c r="AC26" s="5" t="e">
        <f>(BA26-(G26-(#REF!+(X26/1000))))/O26</f>
        <v>#REF!</v>
      </c>
      <c r="AD26" s="5">
        <v>0.03</v>
      </c>
      <c r="AE26" s="9">
        <v>2.4E-2</v>
      </c>
      <c r="AF26" s="5">
        <f t="shared" si="10"/>
        <v>5.9537897976620782</v>
      </c>
      <c r="AG26" s="9">
        <f t="shared" si="37"/>
        <v>6.047981611652248</v>
      </c>
      <c r="AH26" s="56">
        <f t="shared" si="38"/>
        <v>0.72</v>
      </c>
      <c r="AI26" s="57">
        <f t="shared" si="39"/>
        <v>1.08</v>
      </c>
      <c r="AJ26" s="57">
        <f t="shared" si="11"/>
        <v>0.27053316417958301</v>
      </c>
      <c r="AK26" s="57">
        <f t="shared" si="40"/>
        <v>4.0527900003814397</v>
      </c>
      <c r="AL26" s="57">
        <f t="shared" si="12"/>
        <v>0.60537850505851198</v>
      </c>
      <c r="AM26" s="57">
        <f t="shared" si="13"/>
        <v>0.29874654497348002</v>
      </c>
      <c r="AN26" s="57">
        <f t="shared" si="14"/>
        <v>0.44689132838245182</v>
      </c>
      <c r="AO26" s="57">
        <f t="shared" si="15"/>
        <v>0</v>
      </c>
      <c r="AP26" s="57">
        <f t="shared" si="16"/>
        <v>0</v>
      </c>
      <c r="AQ26" s="57">
        <f t="shared" si="17"/>
        <v>0.72</v>
      </c>
      <c r="AR26" s="57">
        <f t="shared" si="18"/>
        <v>0</v>
      </c>
      <c r="AS26" s="57">
        <f t="shared" si="70"/>
        <v>0.72</v>
      </c>
      <c r="AT26" s="9">
        <f t="shared" si="20"/>
        <v>4.6616337532172061</v>
      </c>
      <c r="AU26" s="5">
        <f t="shared" si="21"/>
        <v>0.27016777196265934</v>
      </c>
      <c r="AV26" s="9">
        <f t="shared" si="22"/>
        <v>72.317959028243891</v>
      </c>
      <c r="AW26" s="5">
        <f t="shared" si="41"/>
        <v>4.6159000000002379</v>
      </c>
      <c r="AX26" s="9">
        <f t="shared" si="23"/>
        <v>5.3755000000001019</v>
      </c>
      <c r="AY26" s="9">
        <f t="shared" si="24"/>
        <v>3.1159000000002379</v>
      </c>
      <c r="AZ26" s="9">
        <f t="shared" si="25"/>
        <v>3.8755000000001019</v>
      </c>
      <c r="BA26" s="9">
        <f t="shared" si="26"/>
        <v>1104.7770999999998</v>
      </c>
      <c r="BB26" s="9">
        <f t="shared" si="27"/>
        <v>1103.3934999999999</v>
      </c>
      <c r="BC26" s="5"/>
      <c r="BD26" s="7"/>
      <c r="BF26" s="26" t="s">
        <v>388</v>
      </c>
      <c r="BG26" s="61">
        <f t="shared" si="42"/>
        <v>1.5</v>
      </c>
      <c r="BH26" s="65">
        <f>AVERAGE(AW26:AX26)+VLOOKUP(BG26,DADOS!$A$4:$H$16,8,FALSE)</f>
        <v>5.1957000000001701</v>
      </c>
      <c r="BI26" s="65" t="str">
        <f t="shared" si="43"/>
        <v>PA_2</v>
      </c>
      <c r="BJ26" s="62">
        <f t="shared" si="44"/>
        <v>57.65</v>
      </c>
      <c r="BK26" s="62">
        <f>VLOOKUP(BG26,DADOS!$A$4:$G$16,2,FALSE)</f>
        <v>1.8</v>
      </c>
      <c r="BL26" s="65">
        <f>VLOOKUP(BG26,DADOS!$A$4:$G$16,3,FALSE)</f>
        <v>2.6</v>
      </c>
      <c r="BM26" s="65">
        <f t="shared" si="45"/>
        <v>4.3319000000000569</v>
      </c>
      <c r="BN26" s="62">
        <f t="shared" si="46"/>
        <v>3.4659500000000287</v>
      </c>
      <c r="BO26" s="62">
        <f t="shared" si="47"/>
        <v>1038.1632993247924</v>
      </c>
      <c r="BP26" s="62">
        <f t="shared" si="48"/>
        <v>146.7013813483558</v>
      </c>
      <c r="BQ26" s="65">
        <f t="shared" si="49"/>
        <v>2.2999999999999998</v>
      </c>
      <c r="BR26" s="65">
        <f t="shared" si="50"/>
        <v>2.9833333333333334</v>
      </c>
      <c r="BS26" s="62">
        <f t="shared" si="51"/>
        <v>248.87370198497754</v>
      </c>
      <c r="BT26" s="62">
        <f t="shared" si="52"/>
        <v>612.61021599145909</v>
      </c>
      <c r="BU26" s="65">
        <f t="shared" si="53"/>
        <v>2.8957000000001702</v>
      </c>
      <c r="BV26" s="65">
        <f t="shared" si="54"/>
        <v>0</v>
      </c>
      <c r="BW26" s="65">
        <f t="shared" si="55"/>
        <v>612.61021599145909</v>
      </c>
      <c r="BX26" s="65">
        <f t="shared" si="56"/>
        <v>0</v>
      </c>
      <c r="BY26" s="65">
        <f t="shared" si="57"/>
        <v>0</v>
      </c>
      <c r="BZ26" s="65">
        <f>INT(IF((BH26+0.1)&lt;=DADOS!$L$4,DADOS!$L$4,IF((BH26+0.1)&lt;=DADOS!$L$5,BJ26/DADOS!$M$5,IF((BH26+0.1)&lt;=DADOS!$L$6,BJ26/DADOS!$M$6,BJ26/DADOS!$M$7))))</f>
        <v>42</v>
      </c>
      <c r="CA26" s="65">
        <f t="shared" si="58"/>
        <v>0</v>
      </c>
      <c r="CB26" s="65">
        <f t="shared" si="59"/>
        <v>0</v>
      </c>
      <c r="CC26" s="65">
        <f t="shared" si="60"/>
        <v>0</v>
      </c>
      <c r="CD26" s="65">
        <f t="shared" si="61"/>
        <v>0</v>
      </c>
      <c r="CE26" s="65">
        <f t="shared" si="62"/>
        <v>0</v>
      </c>
      <c r="CF26" s="65">
        <f t="shared" si="63"/>
        <v>756.33752943003105</v>
      </c>
      <c r="CG26" s="65">
        <f t="shared" si="64"/>
        <v>149.89000000000001</v>
      </c>
      <c r="CH26" s="65">
        <f>BL26*+VLOOKUP(BG26,DADOS!$A$4:$H$16,8,FALSE)*BJ26</f>
        <v>29.978000000000002</v>
      </c>
      <c r="CI26" s="65">
        <f>IF((BH26-VLOOKUP(BG26,DADOS!$A$4:$H$16,8,FALSE))&gt;(VLOOKUP('Planilha Hidráulica'!BG26,DADOS!$A$4:$G$16,4,FALSE)+VLOOKUP('Planilha Hidráulica'!BG26,DADOS!$A$4:$G$16,7,FALSE)),1.5,(BH26-VLOOKUP(BG26,DADOS!$A$4:$H$16,8,FALSE))-VLOOKUP('Planilha Hidráulica'!BG26,DADOS!$A$4:$G$16,7,FALSE))</f>
        <v>1.5</v>
      </c>
      <c r="CJ26" s="62">
        <f t="shared" si="28"/>
        <v>3.5707000000001701</v>
      </c>
      <c r="CK26" s="63">
        <f t="shared" si="29"/>
        <v>1</v>
      </c>
      <c r="CL26" s="63"/>
      <c r="CM26" s="63"/>
      <c r="CN26" s="63"/>
    </row>
    <row r="27" spans="2:93" ht="14.25">
      <c r="B27" s="55">
        <f t="shared" si="65"/>
        <v>16</v>
      </c>
      <c r="C27" s="55" t="str">
        <f t="shared" si="4"/>
        <v>1</v>
      </c>
      <c r="D27" s="55">
        <v>17</v>
      </c>
      <c r="E27" s="55" t="str">
        <f t="shared" si="30"/>
        <v>1</v>
      </c>
      <c r="F27" s="5">
        <f t="shared" si="66"/>
        <v>1108.769</v>
      </c>
      <c r="G27" s="5">
        <v>1106.1510000000001</v>
      </c>
      <c r="H27" s="5">
        <v>0.25</v>
      </c>
      <c r="I27" s="5">
        <f>J134+J145</f>
        <v>1.2600000000000002</v>
      </c>
      <c r="J27" s="5">
        <f t="shared" si="31"/>
        <v>25.14</v>
      </c>
      <c r="K27" s="9">
        <v>0.7</v>
      </c>
      <c r="L27" s="5">
        <f t="shared" si="5"/>
        <v>1.4999999999999999E-2</v>
      </c>
      <c r="M27" s="5">
        <f t="shared" si="32"/>
        <v>423.89627401082248</v>
      </c>
      <c r="N27" s="9">
        <f t="shared" si="33"/>
        <v>494.39447437902874</v>
      </c>
      <c r="O27" s="5">
        <v>60</v>
      </c>
      <c r="P27" s="5">
        <f t="shared" si="67"/>
        <v>758.5</v>
      </c>
      <c r="Q27" s="5">
        <f t="shared" si="68"/>
        <v>37</v>
      </c>
      <c r="R27" s="6" t="s">
        <v>54</v>
      </c>
      <c r="S27" s="5">
        <f t="shared" si="69"/>
        <v>18.5</v>
      </c>
      <c r="T27" s="9">
        <f t="shared" si="6"/>
        <v>4.3633333333332303E-2</v>
      </c>
      <c r="U27" s="9">
        <f t="shared" si="34"/>
        <v>8700.3539601221473</v>
      </c>
      <c r="V27" s="9" t="e">
        <f>H27*K27*#REF!*N27</f>
        <v>#REF!</v>
      </c>
      <c r="W27" s="9" t="e">
        <f t="shared" si="35"/>
        <v>#REF!</v>
      </c>
      <c r="X27" s="9">
        <v>1500</v>
      </c>
      <c r="Y27" s="5"/>
      <c r="Z27" s="5">
        <f t="shared" si="7"/>
        <v>0.61</v>
      </c>
      <c r="AA27" s="5" t="e">
        <f>(Z27^-2.67)*(L27^2)*(#REF!^2.67)*((U27/1000)^-0.67)</f>
        <v>#REF!</v>
      </c>
      <c r="AB27" s="5">
        <f t="shared" si="8"/>
        <v>0</v>
      </c>
      <c r="AC27" s="5" t="e">
        <f>(BA27-(G27-(#REF!+(X27/1000))))/O27</f>
        <v>#REF!</v>
      </c>
      <c r="AD27" s="5">
        <v>0.03</v>
      </c>
      <c r="AE27" s="9">
        <v>2.3E-2</v>
      </c>
      <c r="AF27" s="5">
        <f t="shared" si="10"/>
        <v>5.9400973101850587</v>
      </c>
      <c r="AG27" s="9">
        <f t="shared" si="37"/>
        <v>5.9775624401348422</v>
      </c>
      <c r="AH27" s="56">
        <f t="shared" si="38"/>
        <v>0.77</v>
      </c>
      <c r="AI27" s="57">
        <f t="shared" si="39"/>
        <v>1.155</v>
      </c>
      <c r="AJ27" s="57">
        <f t="shared" si="11"/>
        <v>0.29186873229145849</v>
      </c>
      <c r="AK27" s="57">
        <f t="shared" si="40"/>
        <v>4.2824668723896373</v>
      </c>
      <c r="AL27" s="57">
        <f t="shared" si="12"/>
        <v>0.64893313627620908</v>
      </c>
      <c r="AM27" s="57">
        <f t="shared" si="13"/>
        <v>0.30306510504965156</v>
      </c>
      <c r="AN27" s="57">
        <f t="shared" si="14"/>
        <v>0.45118773949675889</v>
      </c>
      <c r="AO27" s="57">
        <f t="shared" si="15"/>
        <v>0</v>
      </c>
      <c r="AP27" s="57">
        <f t="shared" si="16"/>
        <v>0</v>
      </c>
      <c r="AQ27" s="57">
        <f t="shared" si="17"/>
        <v>0</v>
      </c>
      <c r="AR27" s="57">
        <f t="shared" si="18"/>
        <v>0.77</v>
      </c>
      <c r="AS27" s="57">
        <f t="shared" si="70"/>
        <v>0.77</v>
      </c>
      <c r="AT27" s="9">
        <f t="shared" si="20"/>
        <v>4.9233816937566965</v>
      </c>
      <c r="AU27" s="5">
        <f t="shared" si="21"/>
        <v>0.29147452345770569</v>
      </c>
      <c r="AV27" s="9">
        <f t="shared" si="22"/>
        <v>76.517668895177991</v>
      </c>
      <c r="AW27" s="5">
        <f t="shared" si="41"/>
        <v>6.3755000000001019</v>
      </c>
      <c r="AX27" s="9">
        <f t="shared" si="23"/>
        <v>5.1375000000002728</v>
      </c>
      <c r="AY27" s="9">
        <f t="shared" si="24"/>
        <v>4.8755000000001019</v>
      </c>
      <c r="AZ27" s="9">
        <f t="shared" si="25"/>
        <v>3.6375000000002728</v>
      </c>
      <c r="BA27" s="9">
        <f t="shared" si="26"/>
        <v>1102.3934999999999</v>
      </c>
      <c r="BB27" s="9">
        <f t="shared" si="27"/>
        <v>1101.0134999999998</v>
      </c>
      <c r="BC27" s="5">
        <v>1</v>
      </c>
      <c r="BD27" s="7"/>
      <c r="BF27" s="26" t="s">
        <v>388</v>
      </c>
      <c r="BG27" s="61">
        <f t="shared" si="42"/>
        <v>1.5</v>
      </c>
      <c r="BH27" s="65">
        <f>AVERAGE(AW27:AX27)+VLOOKUP(BG27,DADOS!$A$4:$H$16,8,FALSE)</f>
        <v>5.9565000000001875</v>
      </c>
      <c r="BI27" s="65" t="str">
        <f t="shared" si="43"/>
        <v>PA_2</v>
      </c>
      <c r="BJ27" s="62">
        <f t="shared" si="44"/>
        <v>60</v>
      </c>
      <c r="BK27" s="62">
        <f>VLOOKUP(BG27,DADOS!$A$4:$G$16,2,FALSE)</f>
        <v>1.8</v>
      </c>
      <c r="BL27" s="65">
        <f>VLOOKUP(BG27,DADOS!$A$4:$G$16,3,FALSE)</f>
        <v>2.6</v>
      </c>
      <c r="BM27" s="65">
        <f t="shared" si="45"/>
        <v>4.5855000000000627</v>
      </c>
      <c r="BN27" s="62">
        <f t="shared" si="46"/>
        <v>3.5927500000000316</v>
      </c>
      <c r="BO27" s="62">
        <f t="shared" si="47"/>
        <v>1284.0129225000517</v>
      </c>
      <c r="BP27" s="62">
        <f t="shared" si="48"/>
        <v>152.68140296446396</v>
      </c>
      <c r="BQ27" s="65">
        <f t="shared" si="49"/>
        <v>2.2999999999999998</v>
      </c>
      <c r="BR27" s="65">
        <f t="shared" si="50"/>
        <v>2.9833333333333334</v>
      </c>
      <c r="BS27" s="62">
        <f t="shared" si="51"/>
        <v>259.018597035536</v>
      </c>
      <c r="BT27" s="62">
        <f t="shared" si="52"/>
        <v>841.11292250005181</v>
      </c>
      <c r="BU27" s="65">
        <f t="shared" si="53"/>
        <v>3.6565000000001877</v>
      </c>
      <c r="BV27" s="65">
        <f t="shared" si="54"/>
        <v>0</v>
      </c>
      <c r="BW27" s="65">
        <f t="shared" si="55"/>
        <v>0</v>
      </c>
      <c r="BX27" s="65">
        <f t="shared" si="56"/>
        <v>841.11292250005181</v>
      </c>
      <c r="BY27" s="65">
        <f t="shared" si="57"/>
        <v>0</v>
      </c>
      <c r="BZ27" s="65">
        <f>INT(IF((BH27+0.1)&lt;=DADOS!$L$4,DADOS!$L$4,IF((BH27+0.1)&lt;=DADOS!$L$5,BJ27/DADOS!$M$5,IF((BH27+0.1)&lt;=DADOS!$L$6,BJ27/DADOS!$M$6,BJ27/DADOS!$M$7))))</f>
        <v>44</v>
      </c>
      <c r="CA27" s="65">
        <f t="shared" si="58"/>
        <v>0</v>
      </c>
      <c r="CB27" s="65">
        <f t="shared" si="59"/>
        <v>0</v>
      </c>
      <c r="CC27" s="65">
        <f t="shared" si="60"/>
        <v>0</v>
      </c>
      <c r="CD27" s="65">
        <f t="shared" si="61"/>
        <v>0</v>
      </c>
      <c r="CE27" s="65">
        <f t="shared" si="62"/>
        <v>0</v>
      </c>
      <c r="CF27" s="65">
        <f t="shared" si="63"/>
        <v>941.60947650003789</v>
      </c>
      <c r="CG27" s="65">
        <f t="shared" si="64"/>
        <v>156</v>
      </c>
      <c r="CH27" s="65">
        <f>BL27*+VLOOKUP(BG27,DADOS!$A$4:$H$16,8,FALSE)*BJ27</f>
        <v>31.200000000000003</v>
      </c>
      <c r="CI27" s="65">
        <f>IF((BH27-VLOOKUP(BG27,DADOS!$A$4:$H$16,8,FALSE))&gt;(VLOOKUP('Planilha Hidráulica'!BG27,DADOS!$A$4:$G$16,4,FALSE)+VLOOKUP('Planilha Hidráulica'!BG27,DADOS!$A$4:$G$16,7,FALSE)),1.5,(BH27-VLOOKUP(BG27,DADOS!$A$4:$H$16,8,FALSE))-VLOOKUP('Planilha Hidráulica'!BG27,DADOS!$A$4:$G$16,7,FALSE))</f>
        <v>1.5</v>
      </c>
      <c r="CJ27" s="62">
        <f t="shared" si="28"/>
        <v>4.3315000000001875</v>
      </c>
      <c r="CK27" s="63">
        <f t="shared" si="29"/>
        <v>1</v>
      </c>
      <c r="CL27" s="63"/>
      <c r="CM27" s="63"/>
      <c r="CN27" s="63"/>
    </row>
    <row r="28" spans="2:93" ht="14.25">
      <c r="B28" s="55">
        <f t="shared" si="65"/>
        <v>17</v>
      </c>
      <c r="C28" s="55" t="str">
        <f t="shared" si="4"/>
        <v>1</v>
      </c>
      <c r="D28" s="55">
        <v>18</v>
      </c>
      <c r="E28" s="55" t="str">
        <f t="shared" si="30"/>
        <v>1</v>
      </c>
      <c r="F28" s="5">
        <f t="shared" si="66"/>
        <v>1106.1510000000001</v>
      </c>
      <c r="G28" s="5">
        <v>1103.3330000000001</v>
      </c>
      <c r="H28" s="5">
        <v>0.24</v>
      </c>
      <c r="I28" s="5"/>
      <c r="J28" s="5">
        <f t="shared" si="31"/>
        <v>25.38</v>
      </c>
      <c r="K28" s="9">
        <v>0.7</v>
      </c>
      <c r="L28" s="5">
        <f t="shared" si="5"/>
        <v>1.4999999999999999E-2</v>
      </c>
      <c r="M28" s="5">
        <f t="shared" si="32"/>
        <v>433.9971186379168</v>
      </c>
      <c r="N28" s="9">
        <f t="shared" si="33"/>
        <v>490.67103027345144</v>
      </c>
      <c r="O28" s="5">
        <v>60</v>
      </c>
      <c r="P28" s="5">
        <f t="shared" si="67"/>
        <v>818.5</v>
      </c>
      <c r="Q28" s="5">
        <f t="shared" si="68"/>
        <v>40</v>
      </c>
      <c r="R28" s="6" t="s">
        <v>54</v>
      </c>
      <c r="S28" s="5">
        <f t="shared" si="69"/>
        <v>18.5</v>
      </c>
      <c r="T28" s="9">
        <f t="shared" si="6"/>
        <v>4.6966666666666393E-2</v>
      </c>
      <c r="U28" s="9">
        <f t="shared" si="34"/>
        <v>8717.2615238381386</v>
      </c>
      <c r="V28" s="9" t="e">
        <f>H28*K28*#REF!*N28</f>
        <v>#REF!</v>
      </c>
      <c r="W28" s="9" t="e">
        <f t="shared" si="35"/>
        <v>#REF!</v>
      </c>
      <c r="X28" s="9">
        <v>1500</v>
      </c>
      <c r="Y28" s="5"/>
      <c r="Z28" s="5">
        <f t="shared" si="7"/>
        <v>0.61</v>
      </c>
      <c r="AA28" s="5" t="e">
        <f>(Z28^-2.67)*(L28^2)*(#REF!^2.67)*((U28/1000)^-0.67)</f>
        <v>#REF!</v>
      </c>
      <c r="AB28" s="5">
        <f t="shared" si="8"/>
        <v>0</v>
      </c>
      <c r="AC28" s="5" t="e">
        <f>(BA28-(G28-(#REF!+(X28/1000))))/O28</f>
        <v>#REF!</v>
      </c>
      <c r="AD28" s="5">
        <v>0.03</v>
      </c>
      <c r="AE28" s="9">
        <v>2.3E-2</v>
      </c>
      <c r="AF28" s="5">
        <f t="shared" si="10"/>
        <v>5.9429810855856848</v>
      </c>
      <c r="AG28" s="9">
        <f t="shared" si="37"/>
        <v>5.9775624401348422</v>
      </c>
      <c r="AH28" s="56">
        <f t="shared" si="38"/>
        <v>0.77</v>
      </c>
      <c r="AI28" s="57">
        <f t="shared" si="39"/>
        <v>1.155</v>
      </c>
      <c r="AJ28" s="57">
        <f t="shared" si="11"/>
        <v>0.29243592636316429</v>
      </c>
      <c r="AK28" s="57">
        <f t="shared" si="40"/>
        <v>4.2824668723896373</v>
      </c>
      <c r="AL28" s="57">
        <f t="shared" si="12"/>
        <v>0.64893313627620908</v>
      </c>
      <c r="AM28" s="57">
        <f t="shared" si="13"/>
        <v>0.30306510504965156</v>
      </c>
      <c r="AN28" s="57">
        <f t="shared" si="14"/>
        <v>0.45118773949675889</v>
      </c>
      <c r="AO28" s="57">
        <f t="shared" si="15"/>
        <v>0</v>
      </c>
      <c r="AP28" s="57">
        <f t="shared" si="16"/>
        <v>0</v>
      </c>
      <c r="AQ28" s="57">
        <f t="shared" si="17"/>
        <v>0</v>
      </c>
      <c r="AR28" s="57">
        <f t="shared" si="18"/>
        <v>0.77</v>
      </c>
      <c r="AS28" s="57">
        <f t="shared" si="70"/>
        <v>0.77</v>
      </c>
      <c r="AT28" s="9">
        <f t="shared" si="20"/>
        <v>4.9329493952625061</v>
      </c>
      <c r="AU28" s="5">
        <f t="shared" si="21"/>
        <v>0.29204095145586961</v>
      </c>
      <c r="AV28" s="9">
        <f t="shared" si="22"/>
        <v>76.629315818612099</v>
      </c>
      <c r="AW28" s="5">
        <f t="shared" si="41"/>
        <v>6.1375000000002728</v>
      </c>
      <c r="AX28" s="9">
        <f t="shared" si="23"/>
        <v>4.6995000000003984</v>
      </c>
      <c r="AY28" s="9">
        <f t="shared" si="24"/>
        <v>4.6375000000002728</v>
      </c>
      <c r="AZ28" s="9">
        <f t="shared" si="25"/>
        <v>3.1995000000003984</v>
      </c>
      <c r="BA28" s="9">
        <f t="shared" si="26"/>
        <v>1100.0134999999998</v>
      </c>
      <c r="BB28" s="9">
        <f t="shared" si="27"/>
        <v>1098.6334999999997</v>
      </c>
      <c r="BC28" s="5">
        <v>1</v>
      </c>
      <c r="BD28" s="7"/>
      <c r="BF28" s="26" t="s">
        <v>388</v>
      </c>
      <c r="BG28" s="61">
        <f t="shared" si="42"/>
        <v>1.5</v>
      </c>
      <c r="BH28" s="65">
        <f>AVERAGE(AW28:AX28)+VLOOKUP(BG28,DADOS!$A$4:$H$16,8,FALSE)</f>
        <v>5.6185000000003358</v>
      </c>
      <c r="BI28" s="65" t="str">
        <f t="shared" si="43"/>
        <v>PA_2</v>
      </c>
      <c r="BJ28" s="62">
        <f t="shared" si="44"/>
        <v>60</v>
      </c>
      <c r="BK28" s="62">
        <f>VLOOKUP(BG28,DADOS!$A$4:$G$16,2,FALSE)</f>
        <v>1.8</v>
      </c>
      <c r="BL28" s="65">
        <f>VLOOKUP(BG28,DADOS!$A$4:$G$16,3,FALSE)</f>
        <v>2.6</v>
      </c>
      <c r="BM28" s="65">
        <f t="shared" si="45"/>
        <v>4.4728333333334458</v>
      </c>
      <c r="BN28" s="62">
        <f t="shared" si="46"/>
        <v>3.5364166666667227</v>
      </c>
      <c r="BO28" s="62">
        <f t="shared" si="47"/>
        <v>1192.1614225000901</v>
      </c>
      <c r="BP28" s="62">
        <f t="shared" si="48"/>
        <v>152.68140296446396</v>
      </c>
      <c r="BQ28" s="65">
        <f t="shared" si="49"/>
        <v>2.2999999999999998</v>
      </c>
      <c r="BR28" s="65">
        <f t="shared" si="50"/>
        <v>2.9833333333333334</v>
      </c>
      <c r="BS28" s="62">
        <f t="shared" si="51"/>
        <v>259.018597035536</v>
      </c>
      <c r="BT28" s="62">
        <f t="shared" si="52"/>
        <v>749.26142250009025</v>
      </c>
      <c r="BU28" s="65">
        <f t="shared" si="53"/>
        <v>3.318500000000336</v>
      </c>
      <c r="BV28" s="65">
        <f t="shared" si="54"/>
        <v>0</v>
      </c>
      <c r="BW28" s="65">
        <f t="shared" si="55"/>
        <v>0</v>
      </c>
      <c r="BX28" s="65">
        <f t="shared" si="56"/>
        <v>749.26142250009025</v>
      </c>
      <c r="BY28" s="65">
        <f t="shared" si="57"/>
        <v>0</v>
      </c>
      <c r="BZ28" s="65">
        <f>INT(IF((BH28+0.1)&lt;=DADOS!$L$4,DADOS!$L$4,IF((BH28+0.1)&lt;=DADOS!$L$5,BJ28/DADOS!$M$5,IF((BH28+0.1)&lt;=DADOS!$L$6,BJ28/DADOS!$M$6,BJ28/DADOS!$M$7))))</f>
        <v>44</v>
      </c>
      <c r="CA28" s="65">
        <f t="shared" si="58"/>
        <v>0</v>
      </c>
      <c r="CB28" s="65">
        <f t="shared" si="59"/>
        <v>0</v>
      </c>
      <c r="CC28" s="65">
        <f t="shared" si="60"/>
        <v>0</v>
      </c>
      <c r="CD28" s="65">
        <f t="shared" si="61"/>
        <v>0</v>
      </c>
      <c r="CE28" s="65">
        <f t="shared" si="62"/>
        <v>0</v>
      </c>
      <c r="CF28" s="65">
        <f t="shared" si="63"/>
        <v>874.25170983339945</v>
      </c>
      <c r="CG28" s="65">
        <f t="shared" si="64"/>
        <v>156</v>
      </c>
      <c r="CH28" s="65">
        <f>BL28*+VLOOKUP(BG28,DADOS!$A$4:$H$16,8,FALSE)*BJ28</f>
        <v>31.200000000000003</v>
      </c>
      <c r="CI28" s="65">
        <f>IF((BH28-VLOOKUP(BG28,DADOS!$A$4:$H$16,8,FALSE))&gt;(VLOOKUP('Planilha Hidráulica'!BG28,DADOS!$A$4:$G$16,4,FALSE)+VLOOKUP('Planilha Hidráulica'!BG28,DADOS!$A$4:$G$16,7,FALSE)),1.5,(BH28-VLOOKUP(BG28,DADOS!$A$4:$H$16,8,FALSE))-VLOOKUP('Planilha Hidráulica'!BG28,DADOS!$A$4:$G$16,7,FALSE))</f>
        <v>1.5</v>
      </c>
      <c r="CJ28" s="62">
        <f t="shared" si="28"/>
        <v>3.9935000000003358</v>
      </c>
      <c r="CK28" s="63">
        <f t="shared" si="29"/>
        <v>1</v>
      </c>
      <c r="CL28" s="63"/>
      <c r="CM28" s="63"/>
      <c r="CN28" s="63"/>
    </row>
    <row r="29" spans="2:93" ht="14.25">
      <c r="B29" s="55">
        <f t="shared" si="65"/>
        <v>18</v>
      </c>
      <c r="C29" s="55" t="str">
        <f t="shared" si="4"/>
        <v>1</v>
      </c>
      <c r="D29" s="55">
        <v>19</v>
      </c>
      <c r="E29" s="55" t="str">
        <f t="shared" si="30"/>
        <v>1</v>
      </c>
      <c r="F29" s="5">
        <f t="shared" si="66"/>
        <v>1103.3330000000001</v>
      </c>
      <c r="G29" s="5">
        <v>1100.56</v>
      </c>
      <c r="H29" s="5">
        <v>0.23</v>
      </c>
      <c r="I29" s="5"/>
      <c r="J29" s="5">
        <f t="shared" si="31"/>
        <v>25.61</v>
      </c>
      <c r="K29" s="9">
        <v>0.7</v>
      </c>
      <c r="L29" s="5">
        <f t="shared" si="5"/>
        <v>1.4999999999999999E-2</v>
      </c>
      <c r="M29" s="5">
        <f t="shared" si="32"/>
        <v>444.09306192562576</v>
      </c>
      <c r="N29" s="9">
        <f t="shared" si="33"/>
        <v>487.01122680770607</v>
      </c>
      <c r="O29" s="5">
        <v>60</v>
      </c>
      <c r="P29" s="5">
        <f t="shared" si="67"/>
        <v>878.5</v>
      </c>
      <c r="Q29" s="5">
        <f t="shared" si="68"/>
        <v>43</v>
      </c>
      <c r="R29" s="6" t="s">
        <v>54</v>
      </c>
      <c r="S29" s="5">
        <f t="shared" si="69"/>
        <v>18.5</v>
      </c>
      <c r="T29" s="9">
        <f t="shared" si="6"/>
        <v>4.6216666666668973E-2</v>
      </c>
      <c r="U29" s="9">
        <f t="shared" si="34"/>
        <v>8730.650262981746</v>
      </c>
      <c r="V29" s="9" t="e">
        <f>H29*K29*#REF!*N29</f>
        <v>#REF!</v>
      </c>
      <c r="W29" s="9" t="e">
        <f t="shared" si="35"/>
        <v>#REF!</v>
      </c>
      <c r="X29" s="9">
        <v>1500</v>
      </c>
      <c r="Y29" s="5"/>
      <c r="Z29" s="5">
        <f t="shared" si="7"/>
        <v>0.61</v>
      </c>
      <c r="AA29" s="5" t="e">
        <f>(Z29^-2.67)*(L29^2)*(#REF!^2.67)*((U29/1000)^-0.67)</f>
        <v>#REF!</v>
      </c>
      <c r="AB29" s="5">
        <f t="shared" si="8"/>
        <v>0</v>
      </c>
      <c r="AC29" s="5" t="e">
        <f>(BA29-(G29-(#REF!+(X29/1000))))/O29</f>
        <v>#REF!</v>
      </c>
      <c r="AD29" s="5">
        <v>0.03</v>
      </c>
      <c r="AE29" s="9">
        <v>2.3E-2</v>
      </c>
      <c r="AF29" s="5">
        <f t="shared" si="10"/>
        <v>5.9452617110971229</v>
      </c>
      <c r="AG29" s="9">
        <f t="shared" si="37"/>
        <v>5.9842004878652508</v>
      </c>
      <c r="AH29" s="56">
        <f t="shared" si="38"/>
        <v>0.78</v>
      </c>
      <c r="AI29" s="57">
        <f t="shared" si="39"/>
        <v>1.17</v>
      </c>
      <c r="AJ29" s="57">
        <f t="shared" si="11"/>
        <v>0.29288507525282287</v>
      </c>
      <c r="AK29" s="57">
        <f t="shared" si="40"/>
        <v>4.3303642535919176</v>
      </c>
      <c r="AL29" s="57">
        <f t="shared" si="12"/>
        <v>0.65728449669135436</v>
      </c>
      <c r="AM29" s="57">
        <f t="shared" si="13"/>
        <v>0.30357007318548551</v>
      </c>
      <c r="AN29" s="57">
        <f t="shared" si="14"/>
        <v>0.4516887808125376</v>
      </c>
      <c r="AO29" s="57">
        <f t="shared" si="15"/>
        <v>0</v>
      </c>
      <c r="AP29" s="57">
        <f t="shared" si="16"/>
        <v>0</v>
      </c>
      <c r="AQ29" s="57">
        <f t="shared" si="17"/>
        <v>0</v>
      </c>
      <c r="AR29" s="57">
        <f t="shared" si="18"/>
        <v>0.78</v>
      </c>
      <c r="AS29" s="57">
        <f t="shared" si="70"/>
        <v>0.78</v>
      </c>
      <c r="AT29" s="9">
        <f t="shared" si="20"/>
        <v>4.9405258540484649</v>
      </c>
      <c r="AU29" s="5">
        <f t="shared" si="21"/>
        <v>0.2924894937082273</v>
      </c>
      <c r="AV29" s="9">
        <f t="shared" si="22"/>
        <v>76.717726636347578</v>
      </c>
      <c r="AW29" s="5">
        <f t="shared" si="41"/>
        <v>5.6995000000003984</v>
      </c>
      <c r="AX29" s="9">
        <f t="shared" si="23"/>
        <v>4.3065000000003693</v>
      </c>
      <c r="AY29" s="9">
        <f t="shared" si="24"/>
        <v>4.1995000000003984</v>
      </c>
      <c r="AZ29" s="9">
        <f t="shared" si="25"/>
        <v>2.8065000000003693</v>
      </c>
      <c r="BA29" s="9">
        <f t="shared" si="26"/>
        <v>1097.6334999999997</v>
      </c>
      <c r="BB29" s="9">
        <f t="shared" si="27"/>
        <v>1096.2534999999996</v>
      </c>
      <c r="BC29" s="5">
        <v>1</v>
      </c>
      <c r="BD29" s="7"/>
      <c r="BF29" s="26" t="s">
        <v>388</v>
      </c>
      <c r="BG29" s="61">
        <f t="shared" si="42"/>
        <v>1.5</v>
      </c>
      <c r="BH29" s="65">
        <f>AVERAGE(AW29:AX29)+VLOOKUP(BG29,DADOS!$A$4:$H$16,8,FALSE)</f>
        <v>5.203000000000384</v>
      </c>
      <c r="BI29" s="65" t="str">
        <f t="shared" si="43"/>
        <v>PA_2</v>
      </c>
      <c r="BJ29" s="62">
        <f t="shared" si="44"/>
        <v>60</v>
      </c>
      <c r="BK29" s="62">
        <f>VLOOKUP(BG29,DADOS!$A$4:$G$16,2,FALSE)</f>
        <v>1.8</v>
      </c>
      <c r="BL29" s="65">
        <f>VLOOKUP(BG29,DADOS!$A$4:$G$16,3,FALSE)</f>
        <v>2.6</v>
      </c>
      <c r="BM29" s="65">
        <f t="shared" si="45"/>
        <v>4.3343333333334613</v>
      </c>
      <c r="BN29" s="62">
        <f t="shared" si="46"/>
        <v>3.4671666666667305</v>
      </c>
      <c r="BO29" s="62">
        <f t="shared" si="47"/>
        <v>1082.3800900000999</v>
      </c>
      <c r="BP29" s="62">
        <f t="shared" si="48"/>
        <v>152.68140296446396</v>
      </c>
      <c r="BQ29" s="65">
        <f t="shared" si="49"/>
        <v>2.2999999999999998</v>
      </c>
      <c r="BR29" s="65">
        <f t="shared" si="50"/>
        <v>2.9833333333333334</v>
      </c>
      <c r="BS29" s="62">
        <f t="shared" si="51"/>
        <v>259.018597035536</v>
      </c>
      <c r="BT29" s="62">
        <f t="shared" si="52"/>
        <v>639.48009000010006</v>
      </c>
      <c r="BU29" s="65">
        <f t="shared" si="53"/>
        <v>2.9030000000003842</v>
      </c>
      <c r="BV29" s="65">
        <f t="shared" si="54"/>
        <v>0</v>
      </c>
      <c r="BW29" s="65">
        <f t="shared" si="55"/>
        <v>639.48009000010006</v>
      </c>
      <c r="BX29" s="65">
        <f t="shared" si="56"/>
        <v>0</v>
      </c>
      <c r="BY29" s="65">
        <f t="shared" si="57"/>
        <v>0</v>
      </c>
      <c r="BZ29" s="65">
        <f>INT(IF((BH29+0.1)&lt;=DADOS!$L$4,DADOS!$L$4,IF((BH29+0.1)&lt;=DADOS!$L$5,BJ29/DADOS!$M$5,IF((BH29+0.1)&lt;=DADOS!$L$6,BJ29/DADOS!$M$6,BJ29/DADOS!$M$7))))</f>
        <v>44</v>
      </c>
      <c r="CA29" s="65">
        <f t="shared" si="58"/>
        <v>0</v>
      </c>
      <c r="CB29" s="65">
        <f t="shared" si="59"/>
        <v>0</v>
      </c>
      <c r="CC29" s="65">
        <f t="shared" si="60"/>
        <v>0</v>
      </c>
      <c r="CD29" s="65">
        <f t="shared" si="61"/>
        <v>0</v>
      </c>
      <c r="CE29" s="65">
        <f t="shared" si="62"/>
        <v>0</v>
      </c>
      <c r="CF29" s="65">
        <f t="shared" si="63"/>
        <v>793.74539933340645</v>
      </c>
      <c r="CG29" s="65">
        <f t="shared" si="64"/>
        <v>156</v>
      </c>
      <c r="CH29" s="65">
        <f>BL29*+VLOOKUP(BG29,DADOS!$A$4:$H$16,8,FALSE)*BJ29</f>
        <v>31.200000000000003</v>
      </c>
      <c r="CI29" s="65">
        <f>IF((BH29-VLOOKUP(BG29,DADOS!$A$4:$H$16,8,FALSE))&gt;(VLOOKUP('Planilha Hidráulica'!BG29,DADOS!$A$4:$G$16,4,FALSE)+VLOOKUP('Planilha Hidráulica'!BG29,DADOS!$A$4:$G$16,7,FALSE)),1.5,(BH29-VLOOKUP(BG29,DADOS!$A$4:$H$16,8,FALSE))-VLOOKUP('Planilha Hidráulica'!BG29,DADOS!$A$4:$G$16,7,FALSE))</f>
        <v>1.5</v>
      </c>
      <c r="CJ29" s="62">
        <f t="shared" si="28"/>
        <v>3.578000000000384</v>
      </c>
      <c r="CK29" s="63">
        <f t="shared" si="29"/>
        <v>1</v>
      </c>
      <c r="CL29" s="63"/>
      <c r="CM29" s="63"/>
      <c r="CN29" s="63"/>
    </row>
    <row r="30" spans="2:93" ht="14.25">
      <c r="B30" s="55">
        <f t="shared" si="65"/>
        <v>19</v>
      </c>
      <c r="C30" s="55" t="str">
        <f t="shared" si="4"/>
        <v>1</v>
      </c>
      <c r="D30" s="55">
        <v>20</v>
      </c>
      <c r="E30" s="55" t="str">
        <f t="shared" si="30"/>
        <v>1</v>
      </c>
      <c r="F30" s="5">
        <f t="shared" si="66"/>
        <v>1100.56</v>
      </c>
      <c r="G30" s="5">
        <v>1098.9880000000001</v>
      </c>
      <c r="H30" s="5">
        <v>0.72</v>
      </c>
      <c r="I30" s="5"/>
      <c r="J30" s="5">
        <f t="shared" si="31"/>
        <v>26.33</v>
      </c>
      <c r="K30" s="9">
        <v>0.7</v>
      </c>
      <c r="L30" s="5">
        <f t="shared" si="5"/>
        <v>1.4999999999999999E-2</v>
      </c>
      <c r="M30" s="5">
        <f t="shared" si="32"/>
        <v>454.18513237022989</v>
      </c>
      <c r="N30" s="9">
        <f t="shared" si="33"/>
        <v>483.41303323750577</v>
      </c>
      <c r="O30" s="5">
        <v>40</v>
      </c>
      <c r="P30" s="5">
        <f t="shared" si="67"/>
        <v>918.5</v>
      </c>
      <c r="Q30" s="5">
        <f t="shared" si="68"/>
        <v>45</v>
      </c>
      <c r="R30" s="6" t="s">
        <v>54</v>
      </c>
      <c r="S30" s="5">
        <f t="shared" si="69"/>
        <v>18.5</v>
      </c>
      <c r="T30" s="9">
        <f t="shared" si="6"/>
        <v>3.9299999999997226E-2</v>
      </c>
      <c r="U30" s="9">
        <f t="shared" si="34"/>
        <v>8909.7856156004691</v>
      </c>
      <c r="V30" s="9" t="e">
        <f>H30*K30*#REF!*N30</f>
        <v>#REF!</v>
      </c>
      <c r="W30" s="9" t="e">
        <f t="shared" si="35"/>
        <v>#REF!</v>
      </c>
      <c r="X30" s="9">
        <v>1500</v>
      </c>
      <c r="Y30" s="5"/>
      <c r="Z30" s="5">
        <f t="shared" si="7"/>
        <v>0.61</v>
      </c>
      <c r="AA30" s="5" t="e">
        <f>(Z30^-2.67)*(L30^2)*(#REF!^2.67)*((U30/1000)^-0.67)</f>
        <v>#REF!</v>
      </c>
      <c r="AB30" s="5">
        <f t="shared" si="8"/>
        <v>0</v>
      </c>
      <c r="AC30" s="5" t="e">
        <f>(BA30-(G30-(#REF!+(X30/1000))))/O30</f>
        <v>#REF!</v>
      </c>
      <c r="AD30" s="5">
        <v>0.03</v>
      </c>
      <c r="AE30" s="9">
        <v>2.3E-2</v>
      </c>
      <c r="AF30" s="5">
        <f t="shared" si="10"/>
        <v>5.9755260332119056</v>
      </c>
      <c r="AG30" s="9">
        <f t="shared" si="37"/>
        <v>5.9891594677860454</v>
      </c>
      <c r="AH30" s="56">
        <f t="shared" si="38"/>
        <v>0.79</v>
      </c>
      <c r="AI30" s="57">
        <f t="shared" si="39"/>
        <v>1.1850000000000001</v>
      </c>
      <c r="AJ30" s="57">
        <f t="shared" si="11"/>
        <v>0.29889448688332121</v>
      </c>
      <c r="AK30" s="57">
        <f t="shared" si="40"/>
        <v>4.3790500349342949</v>
      </c>
      <c r="AL30" s="57">
        <f t="shared" si="12"/>
        <v>0.66550064312240143</v>
      </c>
      <c r="AM30" s="57">
        <f t="shared" si="13"/>
        <v>0.30394749446263719</v>
      </c>
      <c r="AN30" s="57">
        <f t="shared" si="14"/>
        <v>0.45206308571743503</v>
      </c>
      <c r="AO30" s="57">
        <f t="shared" si="15"/>
        <v>0</v>
      </c>
      <c r="AP30" s="57">
        <f t="shared" si="16"/>
        <v>0</v>
      </c>
      <c r="AQ30" s="57">
        <f t="shared" si="17"/>
        <v>0</v>
      </c>
      <c r="AR30" s="57">
        <f t="shared" si="18"/>
        <v>0.79</v>
      </c>
      <c r="AS30" s="57">
        <f t="shared" si="70"/>
        <v>0.79</v>
      </c>
      <c r="AT30" s="9">
        <f t="shared" si="20"/>
        <v>5.0418954902529327</v>
      </c>
      <c r="AU30" s="5">
        <f t="shared" si="21"/>
        <v>0.29849078880246016</v>
      </c>
      <c r="AV30" s="9">
        <f t="shared" si="22"/>
        <v>77.900623908486509</v>
      </c>
      <c r="AW30" s="5">
        <f t="shared" si="41"/>
        <v>4.3065000000003693</v>
      </c>
      <c r="AX30" s="9">
        <f t="shared" si="23"/>
        <v>3.654500000000553</v>
      </c>
      <c r="AY30" s="9">
        <f t="shared" si="24"/>
        <v>2.8065000000003693</v>
      </c>
      <c r="AZ30" s="9">
        <f t="shared" si="25"/>
        <v>2.154500000000553</v>
      </c>
      <c r="BA30" s="9">
        <f t="shared" si="26"/>
        <v>1096.2534999999996</v>
      </c>
      <c r="BB30" s="9">
        <f t="shared" si="27"/>
        <v>1095.3334999999995</v>
      </c>
      <c r="BC30" s="5"/>
      <c r="BD30" s="7"/>
      <c r="BF30" s="26" t="s">
        <v>388</v>
      </c>
      <c r="BG30" s="61">
        <f t="shared" si="42"/>
        <v>1.5</v>
      </c>
      <c r="BH30" s="65">
        <f>AVERAGE(AW30:AX30)+VLOOKUP(BG30,DADOS!$A$4:$H$16,8,FALSE)</f>
        <v>4.1805000000004613</v>
      </c>
      <c r="BI30" s="65" t="str">
        <f t="shared" si="43"/>
        <v>PA_2</v>
      </c>
      <c r="BJ30" s="62">
        <f t="shared" si="44"/>
        <v>40</v>
      </c>
      <c r="BK30" s="62">
        <f>VLOOKUP(BG30,DADOS!$A$4:$G$16,2,FALSE)</f>
        <v>1.8</v>
      </c>
      <c r="BL30" s="65">
        <f>VLOOKUP(BG30,DADOS!$A$4:$G$16,3,FALSE)</f>
        <v>2.6</v>
      </c>
      <c r="BM30" s="65">
        <f t="shared" si="45"/>
        <v>3.9935000000001537</v>
      </c>
      <c r="BN30" s="62">
        <f t="shared" si="46"/>
        <v>3.2967500000000767</v>
      </c>
      <c r="BO30" s="62">
        <f t="shared" si="47"/>
        <v>551.28253500007372</v>
      </c>
      <c r="BP30" s="62">
        <f t="shared" si="48"/>
        <v>101.7876019763093</v>
      </c>
      <c r="BQ30" s="65">
        <f t="shared" si="49"/>
        <v>2.2999999999999998</v>
      </c>
      <c r="BR30" s="65">
        <f t="shared" si="50"/>
        <v>2.9833333333333334</v>
      </c>
      <c r="BS30" s="62">
        <f t="shared" si="51"/>
        <v>172.67906469035739</v>
      </c>
      <c r="BT30" s="62">
        <f t="shared" si="52"/>
        <v>256.01586833340701</v>
      </c>
      <c r="BU30" s="65">
        <f t="shared" si="53"/>
        <v>1.8805000000004615</v>
      </c>
      <c r="BV30" s="65">
        <f t="shared" si="54"/>
        <v>0</v>
      </c>
      <c r="BW30" s="65">
        <f t="shared" si="55"/>
        <v>256.01586833340701</v>
      </c>
      <c r="BX30" s="65">
        <f>IF(AND(BU30&lt;=4.5,BU30&gt;3),BT30,)</f>
        <v>0</v>
      </c>
      <c r="BY30" s="65">
        <f t="shared" si="57"/>
        <v>0</v>
      </c>
      <c r="BZ30" s="65">
        <f>INT(IF((BH30+0.1)&lt;=DADOS!$L$4,DADOS!$L$4,IF((BH30+0.1)&lt;=DADOS!$L$5,BJ30/DADOS!$M$5,IF((BH30+0.1)&lt;=DADOS!$L$6,BJ30/DADOS!$M$6,BJ30/DADOS!$M$7))))</f>
        <v>29</v>
      </c>
      <c r="CA30" s="65">
        <f t="shared" si="58"/>
        <v>0</v>
      </c>
      <c r="CB30" s="65">
        <f t="shared" si="59"/>
        <v>0</v>
      </c>
      <c r="CC30" s="65">
        <f t="shared" si="60"/>
        <v>0</v>
      </c>
      <c r="CD30" s="65">
        <f t="shared" si="61"/>
        <v>0</v>
      </c>
      <c r="CE30" s="65">
        <f t="shared" si="62"/>
        <v>0</v>
      </c>
      <c r="CF30" s="65">
        <f t="shared" si="63"/>
        <v>399.67983787505335</v>
      </c>
      <c r="CG30" s="65">
        <f t="shared" si="64"/>
        <v>104</v>
      </c>
      <c r="CH30" s="65">
        <f>BL30*+VLOOKUP(BG30,DADOS!$A$4:$H$16,8,FALSE)*BJ30</f>
        <v>20.8</v>
      </c>
      <c r="CI30" s="65">
        <f>IF((BH30-VLOOKUP(BG30,DADOS!$A$4:$H$16,8,FALSE))&gt;(VLOOKUP('Planilha Hidráulica'!BG30,DADOS!$A$4:$G$16,4,FALSE)+VLOOKUP('Planilha Hidráulica'!BG30,DADOS!$A$4:$G$16,7,FALSE)),1.5,(BH30-VLOOKUP(BG30,DADOS!$A$4:$H$16,8,FALSE))-VLOOKUP('Planilha Hidráulica'!BG30,DADOS!$A$4:$G$16,7,FALSE))</f>
        <v>1.5</v>
      </c>
      <c r="CJ30" s="62">
        <f t="shared" si="28"/>
        <v>2.5555000000004613</v>
      </c>
      <c r="CK30" s="63">
        <f t="shared" si="29"/>
        <v>1</v>
      </c>
      <c r="CL30" s="63"/>
      <c r="CM30" s="63"/>
      <c r="CN30" s="63"/>
    </row>
    <row r="31" spans="2:93" s="94" customFormat="1" ht="15">
      <c r="B31" s="111">
        <f t="shared" si="65"/>
        <v>20</v>
      </c>
      <c r="C31" s="111" t="str">
        <f t="shared" si="4"/>
        <v>1</v>
      </c>
      <c r="D31" s="111">
        <v>21</v>
      </c>
      <c r="E31" s="111" t="str">
        <f t="shared" si="30"/>
        <v>1</v>
      </c>
      <c r="F31" s="112">
        <f t="shared" si="66"/>
        <v>1098.9880000000001</v>
      </c>
      <c r="G31" s="112">
        <v>1097.0039999999999</v>
      </c>
      <c r="H31" s="112">
        <v>0.16</v>
      </c>
      <c r="I31" s="112"/>
      <c r="J31" s="112">
        <f>J30+I31+H31</f>
        <v>26.49</v>
      </c>
      <c r="K31" s="113">
        <v>0.7</v>
      </c>
      <c r="L31" s="112">
        <f t="shared" si="5"/>
        <v>1.4999999999999999E-2</v>
      </c>
      <c r="M31" s="112">
        <f t="shared" si="32"/>
        <v>460.87910370893388</v>
      </c>
      <c r="N31" s="113">
        <f t="shared" si="33"/>
        <v>481.05884355278238</v>
      </c>
      <c r="O31" s="112">
        <v>30</v>
      </c>
      <c r="P31" s="112">
        <f t="shared" si="67"/>
        <v>948.5</v>
      </c>
      <c r="Q31" s="112">
        <f t="shared" si="68"/>
        <v>47</v>
      </c>
      <c r="R31" s="114" t="s">
        <v>54</v>
      </c>
      <c r="S31" s="112">
        <f t="shared" si="69"/>
        <v>8.5</v>
      </c>
      <c r="T31" s="113">
        <f t="shared" si="6"/>
        <v>6.6133333333338359E-2</v>
      </c>
      <c r="U31" s="113">
        <f t="shared" si="34"/>
        <v>8920.2741359992415</v>
      </c>
      <c r="V31" s="113" t="e">
        <f>H31*K31*#REF!*N31</f>
        <v>#REF!</v>
      </c>
      <c r="W31" s="113" t="e">
        <f t="shared" si="35"/>
        <v>#REF!</v>
      </c>
      <c r="X31" s="113">
        <v>1600</v>
      </c>
      <c r="Y31" s="112"/>
      <c r="Z31" s="112">
        <f t="shared" si="7"/>
        <v>0.61</v>
      </c>
      <c r="AA31" s="112" t="e">
        <f>(Z31^-2.67)*(L31^2)*(#REF!^2.67)*((U31/1000)^-0.67)</f>
        <v>#REF!</v>
      </c>
      <c r="AB31" s="112">
        <f t="shared" si="8"/>
        <v>0</v>
      </c>
      <c r="AC31" s="112" t="e">
        <f>(BA31-(G31-(#REF!+(X31/1000))))/O31</f>
        <v>#REF!</v>
      </c>
      <c r="AD31" s="112">
        <v>0.03</v>
      </c>
      <c r="AE31" s="113">
        <v>2.1999999999999999E-2</v>
      </c>
      <c r="AF31" s="112">
        <f t="shared" si="10"/>
        <v>5.8784718971591641</v>
      </c>
      <c r="AG31" s="113">
        <f t="shared" si="37"/>
        <v>6.0111461383779652</v>
      </c>
      <c r="AH31" s="115">
        <f t="shared" si="38"/>
        <v>0.7</v>
      </c>
      <c r="AI31" s="116">
        <f t="shared" si="39"/>
        <v>1.1199999999999999</v>
      </c>
      <c r="AJ31" s="116">
        <f t="shared" si="11"/>
        <v>0.2575954372275035</v>
      </c>
      <c r="AK31" s="116">
        <f t="shared" si="40"/>
        <v>3.9646263457247688</v>
      </c>
      <c r="AL31" s="116">
        <f t="shared" si="12"/>
        <v>0.58722980711471284</v>
      </c>
      <c r="AM31" s="116">
        <f t="shared" si="13"/>
        <v>0.29623462889406899</v>
      </c>
      <c r="AN31" s="116">
        <f t="shared" si="14"/>
        <v>0.44438277490290573</v>
      </c>
      <c r="AO31" s="116">
        <f t="shared" si="15"/>
        <v>0</v>
      </c>
      <c r="AP31" s="116">
        <f t="shared" si="16"/>
        <v>0</v>
      </c>
      <c r="AQ31" s="116">
        <f t="shared" si="17"/>
        <v>0.7</v>
      </c>
      <c r="AR31" s="116">
        <f t="shared" si="18"/>
        <v>0</v>
      </c>
      <c r="AS31" s="116">
        <f t="shared" si="70"/>
        <v>0.7</v>
      </c>
      <c r="AT31" s="113">
        <f t="shared" si="20"/>
        <v>4.4365700081165045</v>
      </c>
      <c r="AU31" s="112">
        <f t="shared" si="21"/>
        <v>0.25719218389295606</v>
      </c>
      <c r="AV31" s="113">
        <f t="shared" si="22"/>
        <v>69.760379790588885</v>
      </c>
      <c r="AW31" s="112">
        <v>5.1539999999999999</v>
      </c>
      <c r="AX31" s="113">
        <v>3.85</v>
      </c>
      <c r="AY31" s="113">
        <f t="shared" si="24"/>
        <v>3.5539999999999998</v>
      </c>
      <c r="AZ31" s="113">
        <f t="shared" si="25"/>
        <v>2.25</v>
      </c>
      <c r="BA31" s="113">
        <f>F31-AW31</f>
        <v>1093.8340000000001</v>
      </c>
      <c r="BB31" s="113">
        <v>1093.154</v>
      </c>
      <c r="BC31" s="112">
        <v>0</v>
      </c>
      <c r="BD31" s="117"/>
      <c r="BE31" s="118"/>
      <c r="BF31" s="119" t="s">
        <v>388</v>
      </c>
      <c r="BG31" s="120" t="s">
        <v>426</v>
      </c>
      <c r="BH31" s="121">
        <f>AVERAGE(AW31:AX31)+VLOOKUP(BG31,DADOS!$A$4:$H$16,8,FALSE)</f>
        <v>4.702</v>
      </c>
      <c r="BI31" s="65"/>
      <c r="BJ31" s="122">
        <f t="shared" si="44"/>
        <v>30</v>
      </c>
      <c r="BK31" s="122">
        <f>VLOOKUP(BG31,DADOS!$A$4:$G$16,2,FALSE)</f>
        <v>1.8</v>
      </c>
      <c r="BL31" s="121">
        <f>VLOOKUP(BG31,DADOS!$A$4:$G$16,3,FALSE)</f>
        <v>3</v>
      </c>
      <c r="BM31" s="121">
        <f t="shared" si="45"/>
        <v>4.567333333333333</v>
      </c>
      <c r="BN31" s="122">
        <f t="shared" si="46"/>
        <v>3.7836666666666665</v>
      </c>
      <c r="BO31" s="122"/>
      <c r="BP31" s="122">
        <f t="shared" si="48"/>
        <v>76.340701482231978</v>
      </c>
      <c r="BQ31" s="121">
        <f t="shared" si="49"/>
        <v>2.2999999999999998</v>
      </c>
      <c r="BR31" s="121">
        <f t="shared" si="50"/>
        <v>3.3833333333333333</v>
      </c>
      <c r="BS31" s="122">
        <v>0</v>
      </c>
      <c r="BT31" s="122">
        <f t="shared" si="52"/>
        <v>0</v>
      </c>
      <c r="BU31" s="121">
        <v>0</v>
      </c>
      <c r="BV31" s="121">
        <f t="shared" ref="BV31" si="71">IF(BU31&lt;=1.5,BT31,(1.5/BU31)*BT31)</f>
        <v>0</v>
      </c>
      <c r="BW31" s="121">
        <f t="shared" ref="BW31" si="72">IF(AND(BU31&lt;=3,BU31&gt;1.5),((BU31-1.5)/BU31)*BT31,BT31-SUM(BV31,BX31,BY31))</f>
        <v>0</v>
      </c>
      <c r="BX31" s="121">
        <f t="shared" ref="BX31" si="73">IF(BU31&gt;4.5,((1.5)/BU31)*BT31,IF(AND(BU31&lt;=4.5,BU31&gt;3),((BU31-3)/BU31)*BT31,))</f>
        <v>0</v>
      </c>
      <c r="BY31" s="121">
        <f t="shared" ref="BY31" si="74">IF(BU31&gt;4.5,((BU31-4.5)/BU31)*BT31,)</f>
        <v>0</v>
      </c>
      <c r="BZ31" s="121">
        <f>INT(IF((BH31+0.1)&lt;=DADOS!$L$4,DADOS!$L$4,IF((BH31+0.1)&lt;=DADOS!$L$5,BJ31/DADOS!$M$5,IF((BH31+0.1)&lt;=DADOS!$L$6,BJ31/DADOS!$M$6,BJ31/DADOS!$M$7))))</f>
        <v>22</v>
      </c>
      <c r="CA31" s="121">
        <f t="shared" si="58"/>
        <v>0</v>
      </c>
      <c r="CB31" s="121">
        <f t="shared" si="59"/>
        <v>0</v>
      </c>
      <c r="CC31" s="121">
        <f t="shared" si="60"/>
        <v>0</v>
      </c>
      <c r="CD31" s="121">
        <f t="shared" si="61"/>
        <v>0</v>
      </c>
      <c r="CE31" s="121">
        <f t="shared" si="62"/>
        <v>0</v>
      </c>
      <c r="CF31" s="121">
        <f t="shared" si="63"/>
        <v>391.3976146666667</v>
      </c>
      <c r="CG31" s="121">
        <f t="shared" si="64"/>
        <v>90</v>
      </c>
      <c r="CH31" s="121">
        <v>0</v>
      </c>
      <c r="CI31" s="121">
        <v>1.5</v>
      </c>
      <c r="CJ31" s="122">
        <f t="shared" si="28"/>
        <v>3.077</v>
      </c>
      <c r="CK31" s="123">
        <v>1</v>
      </c>
      <c r="CL31" s="123"/>
      <c r="CM31" s="123"/>
      <c r="CN31" s="123"/>
      <c r="CO31" s="118"/>
    </row>
    <row r="32" spans="2:93" s="94" customFormat="1" ht="15">
      <c r="B32" s="88">
        <f t="shared" si="65"/>
        <v>21</v>
      </c>
      <c r="C32" s="88" t="str">
        <f t="shared" si="4"/>
        <v>1</v>
      </c>
      <c r="D32" s="88">
        <v>22</v>
      </c>
      <c r="E32" s="88" t="str">
        <f t="shared" si="30"/>
        <v>1</v>
      </c>
      <c r="F32" s="89">
        <f t="shared" si="66"/>
        <v>1097.0039999999999</v>
      </c>
      <c r="G32" s="89">
        <v>1096.0519999999999</v>
      </c>
      <c r="H32" s="89"/>
      <c r="I32" s="89"/>
      <c r="J32" s="89">
        <f>J31+I32+H32</f>
        <v>26.49</v>
      </c>
      <c r="K32" s="90">
        <v>0.7</v>
      </c>
      <c r="L32" s="89">
        <f t="shared" si="5"/>
        <v>1.4999999999999999E-2</v>
      </c>
      <c r="M32" s="89">
        <f t="shared" si="32"/>
        <v>465.98247079562486</v>
      </c>
      <c r="N32" s="90">
        <f t="shared" si="33"/>
        <v>479.28112356923327</v>
      </c>
      <c r="O32" s="89">
        <v>41</v>
      </c>
      <c r="P32" s="89">
        <f t="shared" si="67"/>
        <v>989.5</v>
      </c>
      <c r="Q32" s="89">
        <f t="shared" si="68"/>
        <v>49</v>
      </c>
      <c r="R32" s="91" t="s">
        <v>54</v>
      </c>
      <c r="S32" s="89">
        <f t="shared" si="69"/>
        <v>9.5</v>
      </c>
      <c r="T32" s="90">
        <f t="shared" si="6"/>
        <v>2.3219512195121906E-2</v>
      </c>
      <c r="U32" s="90">
        <f t="shared" si="34"/>
        <v>8887.3098743442915</v>
      </c>
      <c r="V32" s="90" t="e">
        <f>H32*K32*#REF!*N32</f>
        <v>#REF!</v>
      </c>
      <c r="W32" s="90" t="e">
        <f t="shared" si="35"/>
        <v>#REF!</v>
      </c>
      <c r="X32" s="90">
        <v>1500</v>
      </c>
      <c r="Y32" s="89"/>
      <c r="Z32" s="89">
        <f t="shared" si="7"/>
        <v>0.61</v>
      </c>
      <c r="AA32" s="89" t="e">
        <f>(Z32^-2.67)*(L32^2)*(#REF!^2.67)*((U32/1000)^-0.67)</f>
        <v>#REF!</v>
      </c>
      <c r="AB32" s="89">
        <f t="shared" si="8"/>
        <v>0</v>
      </c>
      <c r="AC32" s="89" t="e">
        <f>(BA32-(G32-(#REF!+(X32/1000))))/O32</f>
        <v>#REF!</v>
      </c>
      <c r="AD32" s="89">
        <v>0.03</v>
      </c>
      <c r="AE32" s="90">
        <v>2.1999999999999999E-2</v>
      </c>
      <c r="AF32" s="89">
        <f t="shared" si="10"/>
        <v>5.873033482369574</v>
      </c>
      <c r="AG32" s="90">
        <f t="shared" si="37"/>
        <v>5.8620776955013811</v>
      </c>
      <c r="AH32" s="92">
        <f t="shared" si="38"/>
        <v>0.81</v>
      </c>
      <c r="AI32" s="93">
        <f t="shared" si="39"/>
        <v>1.2150000000000001</v>
      </c>
      <c r="AJ32" s="93">
        <f t="shared" si="11"/>
        <v>0.30484112158446885</v>
      </c>
      <c r="AK32" s="93">
        <f t="shared" si="40"/>
        <v>4.4790780599945368</v>
      </c>
      <c r="AL32" s="93">
        <f t="shared" si="12"/>
        <v>0.68149803802410192</v>
      </c>
      <c r="AM32" s="93">
        <f t="shared" si="13"/>
        <v>0.30430281807811727</v>
      </c>
      <c r="AN32" s="93">
        <f t="shared" si="14"/>
        <v>0.45241533385810029</v>
      </c>
      <c r="AO32" s="93">
        <f t="shared" si="15"/>
        <v>0</v>
      </c>
      <c r="AP32" s="93">
        <f t="shared" si="16"/>
        <v>0</v>
      </c>
      <c r="AQ32" s="93">
        <f t="shared" si="17"/>
        <v>0</v>
      </c>
      <c r="AR32" s="93">
        <f t="shared" si="18"/>
        <v>0.81</v>
      </c>
      <c r="AS32" s="93">
        <f t="shared" si="70"/>
        <v>0.81</v>
      </c>
      <c r="AT32" s="90">
        <f t="shared" si="20"/>
        <v>5.0291768521881508</v>
      </c>
      <c r="AU32" s="89">
        <f t="shared" si="21"/>
        <v>0.30442939175621264</v>
      </c>
      <c r="AV32" s="90">
        <f t="shared" si="22"/>
        <v>79.071164120891808</v>
      </c>
      <c r="AW32" s="89">
        <v>3.85</v>
      </c>
      <c r="AX32" s="90">
        <v>3.76</v>
      </c>
      <c r="AY32" s="90">
        <f t="shared" si="24"/>
        <v>2.35</v>
      </c>
      <c r="AZ32" s="90">
        <f t="shared" si="25"/>
        <v>2.2599999999999998</v>
      </c>
      <c r="BA32" s="90">
        <f t="shared" si="26"/>
        <v>1093.154</v>
      </c>
      <c r="BB32" s="90">
        <v>1092.2919999999999</v>
      </c>
      <c r="BC32" s="89">
        <v>0</v>
      </c>
      <c r="BD32" s="101"/>
      <c r="BF32" s="102" t="s">
        <v>388</v>
      </c>
      <c r="BG32" s="95">
        <f t="shared" si="42"/>
        <v>1.5</v>
      </c>
      <c r="BH32" s="96">
        <f>AVERAGE(AW32:AX32)+VLOOKUP(BG32,DADOS!$A$4:$H$16,8,FALSE)</f>
        <v>4.0049999999999999</v>
      </c>
      <c r="BI32" s="65" t="str">
        <f t="shared" si="43"/>
        <v>PA_2</v>
      </c>
      <c r="BJ32" s="97">
        <f t="shared" si="44"/>
        <v>41</v>
      </c>
      <c r="BK32" s="97">
        <f>VLOOKUP(BG32,DADOS!$A$4:$G$16,2,FALSE)</f>
        <v>1.8</v>
      </c>
      <c r="BL32" s="96">
        <f>VLOOKUP(BG32,DADOS!$A$4:$G$16,3,FALSE)</f>
        <v>2.6</v>
      </c>
      <c r="BM32" s="96">
        <f t="shared" si="45"/>
        <v>3.9350000000000001</v>
      </c>
      <c r="BN32" s="97">
        <f t="shared" si="46"/>
        <v>3.2675000000000001</v>
      </c>
      <c r="BO32" s="97">
        <f t="shared" si="47"/>
        <v>536.53983749999998</v>
      </c>
      <c r="BP32" s="97">
        <f t="shared" si="48"/>
        <v>104.33229202571704</v>
      </c>
      <c r="BQ32" s="96">
        <f t="shared" si="49"/>
        <v>2.2999999999999998</v>
      </c>
      <c r="BR32" s="96">
        <f t="shared" si="50"/>
        <v>2.9833333333333334</v>
      </c>
      <c r="BS32" s="97">
        <f t="shared" si="51"/>
        <v>176.99604130761628</v>
      </c>
      <c r="BT32" s="122">
        <f t="shared" si="52"/>
        <v>233.89150416666666</v>
      </c>
      <c r="BU32" s="96">
        <f t="shared" si="53"/>
        <v>1.7050000000000001</v>
      </c>
      <c r="BV32" s="96">
        <f>IF(BU32&lt;=1.5,BT32,)</f>
        <v>0</v>
      </c>
      <c r="BW32" s="96">
        <f>IF(AND(BU32&lt;=3,BU32&gt;1.5),BT32,)</f>
        <v>233.89150416666666</v>
      </c>
      <c r="BX32" s="96">
        <f>IF(AND(BU32&lt;=4.5,BU32&gt;3),BT32,)</f>
        <v>0</v>
      </c>
      <c r="BY32" s="96">
        <f>IF(BU32&gt;4.5,BT32,)</f>
        <v>0</v>
      </c>
      <c r="BZ32" s="96">
        <f>INT(IF((BH32+0.1)&lt;=DADOS!$L$4,DADOS!$L$4,IF((BH32+0.1)&lt;=DADOS!$L$5,BJ32/DADOS!$M$5,IF((BH32+0.1)&lt;=DADOS!$L$6,BJ32/DADOS!$M$6,BJ32/DADOS!$M$7))))</f>
        <v>30</v>
      </c>
      <c r="CA32" s="121">
        <f t="shared" si="58"/>
        <v>0</v>
      </c>
      <c r="CB32" s="121">
        <f t="shared" si="59"/>
        <v>0</v>
      </c>
      <c r="CC32" s="121">
        <f t="shared" si="60"/>
        <v>0</v>
      </c>
      <c r="CD32" s="121">
        <f t="shared" si="61"/>
        <v>0</v>
      </c>
      <c r="CE32" s="121">
        <f t="shared" si="62"/>
        <v>0</v>
      </c>
      <c r="CF32" s="121">
        <f t="shared" si="63"/>
        <v>392.590125</v>
      </c>
      <c r="CG32" s="96">
        <f t="shared" si="64"/>
        <v>106.60000000000001</v>
      </c>
      <c r="CH32" s="96">
        <f>BL32*+VLOOKUP(BG32,DADOS!$A$4:$H$16,8,FALSE)*BJ32</f>
        <v>21.32</v>
      </c>
      <c r="CI32" s="96">
        <f>IF((BH32-VLOOKUP(BG32,DADOS!$A$4:$H$16,8,FALSE))&gt;(VLOOKUP('Planilha Hidráulica'!BG32,DADOS!$A$4:$G$16,4,FALSE)+VLOOKUP('Planilha Hidráulica'!BG32,DADOS!$A$4:$G$16,7,FALSE)),1.5,(BH32-VLOOKUP(BG32,DADOS!$A$4:$H$16,8,FALSE))-VLOOKUP('Planilha Hidráulica'!BG32,DADOS!$A$4:$G$16,7,FALSE))</f>
        <v>1.5</v>
      </c>
      <c r="CJ32" s="97">
        <f t="shared" si="28"/>
        <v>2.38</v>
      </c>
      <c r="CK32" s="98">
        <f t="shared" si="29"/>
        <v>1</v>
      </c>
      <c r="CL32" s="98"/>
      <c r="CM32" s="98"/>
      <c r="CN32" s="98"/>
    </row>
    <row r="33" spans="2:92" s="94" customFormat="1" ht="15">
      <c r="B33" s="88">
        <f t="shared" si="65"/>
        <v>22</v>
      </c>
      <c r="C33" s="88" t="str">
        <f t="shared" si="4"/>
        <v>1</v>
      </c>
      <c r="D33" s="88">
        <v>23</v>
      </c>
      <c r="E33" s="88" t="str">
        <f t="shared" si="30"/>
        <v>1</v>
      </c>
      <c r="F33" s="89">
        <f t="shared" si="66"/>
        <v>1096.0519999999999</v>
      </c>
      <c r="G33" s="89">
        <v>1091.867</v>
      </c>
      <c r="H33" s="89"/>
      <c r="I33" s="89"/>
      <c r="J33" s="89">
        <f t="shared" si="31"/>
        <v>26.49</v>
      </c>
      <c r="K33" s="90">
        <v>0.7</v>
      </c>
      <c r="L33" s="89">
        <f t="shared" si="5"/>
        <v>1.4999999999999999E-2</v>
      </c>
      <c r="M33" s="89">
        <f t="shared" si="32"/>
        <v>472.96353094504832</v>
      </c>
      <c r="N33" s="90">
        <f t="shared" si="33"/>
        <v>476.87287423692055</v>
      </c>
      <c r="O33" s="89">
        <v>20.3</v>
      </c>
      <c r="P33" s="89">
        <f t="shared" si="67"/>
        <v>1009.8</v>
      </c>
      <c r="Q33" s="89">
        <f t="shared" si="68"/>
        <v>50</v>
      </c>
      <c r="R33" s="91" t="s">
        <v>54</v>
      </c>
      <c r="S33" s="89">
        <f t="shared" si="69"/>
        <v>9.7999999999999545</v>
      </c>
      <c r="T33" s="90">
        <f t="shared" si="6"/>
        <v>0.20615763546797761</v>
      </c>
      <c r="U33" s="90">
        <f t="shared" si="34"/>
        <v>8842.6537069752176</v>
      </c>
      <c r="V33" s="90" t="e">
        <f>H33*K33*#REF!*N33</f>
        <v>#REF!</v>
      </c>
      <c r="W33" s="90" t="e">
        <f t="shared" si="35"/>
        <v>#REF!</v>
      </c>
      <c r="X33" s="90">
        <v>1500</v>
      </c>
      <c r="Y33" s="89"/>
      <c r="Z33" s="89">
        <f t="shared" si="7"/>
        <v>0.61</v>
      </c>
      <c r="AA33" s="89" t="e">
        <f>(Z33^-2.67)*(L33^2)*(#REF!^2.67)*((U33/1000)^-0.67)</f>
        <v>#REF!</v>
      </c>
      <c r="AB33" s="89">
        <f t="shared" si="8"/>
        <v>0</v>
      </c>
      <c r="AC33" s="89" t="e">
        <f>(BA33-(G33-(#REF!+(X33/1000))))/O33</f>
        <v>#REF!</v>
      </c>
      <c r="AD33" s="89">
        <v>0.03</v>
      </c>
      <c r="AE33" s="90">
        <v>2.1999999999999999E-2</v>
      </c>
      <c r="AF33" s="89">
        <f t="shared" si="10"/>
        <v>5.8656419655696297</v>
      </c>
      <c r="AG33" s="90">
        <f t="shared" si="37"/>
        <v>5.8606706154781403</v>
      </c>
      <c r="AH33" s="92">
        <f t="shared" si="38"/>
        <v>0.8</v>
      </c>
      <c r="AI33" s="93">
        <f t="shared" si="39"/>
        <v>1.2000000000000002</v>
      </c>
      <c r="AJ33" s="93">
        <f t="shared" si="11"/>
        <v>0.30330938292125986</v>
      </c>
      <c r="AK33" s="93">
        <f t="shared" si="40"/>
        <v>4.4285948711763616</v>
      </c>
      <c r="AL33" s="93">
        <f t="shared" si="12"/>
        <v>0.6735743588970452</v>
      </c>
      <c r="AM33" s="93">
        <f t="shared" si="13"/>
        <v>0.304193261515531</v>
      </c>
      <c r="AN33" s="93">
        <f t="shared" si="14"/>
        <v>0.45230674017996325</v>
      </c>
      <c r="AO33" s="93">
        <f t="shared" si="15"/>
        <v>0</v>
      </c>
      <c r="AP33" s="93">
        <f t="shared" si="16"/>
        <v>0</v>
      </c>
      <c r="AQ33" s="93">
        <f t="shared" si="17"/>
        <v>0</v>
      </c>
      <c r="AR33" s="93">
        <f t="shared" si="18"/>
        <v>0.8</v>
      </c>
      <c r="AS33" s="93">
        <f t="shared" si="70"/>
        <v>0.8</v>
      </c>
      <c r="AT33" s="90">
        <f t="shared" si="20"/>
        <v>5.0039066898538431</v>
      </c>
      <c r="AU33" s="89">
        <f t="shared" si="21"/>
        <v>0.30289972191657139</v>
      </c>
      <c r="AV33" s="90">
        <f t="shared" si="22"/>
        <v>78.769655487809629</v>
      </c>
      <c r="AW33" s="89">
        <v>3.76</v>
      </c>
      <c r="AX33" s="90">
        <v>3.593</v>
      </c>
      <c r="AY33" s="90">
        <f t="shared" si="24"/>
        <v>2.2599999999999998</v>
      </c>
      <c r="AZ33" s="90">
        <f t="shared" si="25"/>
        <v>2.093</v>
      </c>
      <c r="BA33" s="90">
        <f t="shared" si="26"/>
        <v>1092.2919999999999</v>
      </c>
      <c r="BB33" s="90">
        <v>1091.867</v>
      </c>
      <c r="BC33" s="89">
        <v>0</v>
      </c>
      <c r="BD33" s="101"/>
      <c r="BF33" s="102" t="s">
        <v>388</v>
      </c>
      <c r="BG33" s="95">
        <f t="shared" si="42"/>
        <v>1.5</v>
      </c>
      <c r="BH33" s="96">
        <f>AVERAGE(AW33:AX33)+VLOOKUP(BG33,DADOS!$A$4:$H$16,8,FALSE)</f>
        <v>3.8765000000000001</v>
      </c>
      <c r="BI33" s="65" t="str">
        <f t="shared" si="43"/>
        <v>PA_2</v>
      </c>
      <c r="BJ33" s="97">
        <f t="shared" si="44"/>
        <v>20.3</v>
      </c>
      <c r="BK33" s="97">
        <f>VLOOKUP(BG33,DADOS!$A$4:$G$16,2,FALSE)</f>
        <v>1.8</v>
      </c>
      <c r="BL33" s="96">
        <f>VLOOKUP(BG33,DADOS!$A$4:$G$16,3,FALSE)</f>
        <v>2.6</v>
      </c>
      <c r="BM33" s="96">
        <f t="shared" si="45"/>
        <v>3.8921666666666668</v>
      </c>
      <c r="BN33" s="97">
        <f t="shared" si="46"/>
        <v>3.2460833333333334</v>
      </c>
      <c r="BO33" s="97">
        <f t="shared" si="47"/>
        <v>255.44387344583336</v>
      </c>
      <c r="BP33" s="97">
        <f t="shared" si="48"/>
        <v>51.657208002976972</v>
      </c>
      <c r="BQ33" s="96">
        <f t="shared" si="49"/>
        <v>2.2999999999999998</v>
      </c>
      <c r="BR33" s="96">
        <f t="shared" si="50"/>
        <v>2.9833333333333334</v>
      </c>
      <c r="BS33" s="97">
        <f t="shared" si="51"/>
        <v>87.634625330356357</v>
      </c>
      <c r="BT33" s="122">
        <f t="shared" si="52"/>
        <v>105.59604011250002</v>
      </c>
      <c r="BU33" s="96">
        <f t="shared" si="53"/>
        <v>1.5765000000000002</v>
      </c>
      <c r="BV33" s="96">
        <f t="shared" ref="BV33:BV45" si="75">IF(BU33&lt;=1.5,BT33,)</f>
        <v>0</v>
      </c>
      <c r="BW33" s="96">
        <f t="shared" ref="BW33:BW45" si="76">IF(AND(BU33&lt;=3,BU33&gt;1.5),BT33,)</f>
        <v>105.59604011250002</v>
      </c>
      <c r="BX33" s="96">
        <f t="shared" ref="BX33:BX45" si="77">IF(AND(BU33&lt;=4.5,BU33&gt;3),BT33,)</f>
        <v>0</v>
      </c>
      <c r="BY33" s="96">
        <f t="shared" ref="BY33:BY45" si="78">IF(BU33&gt;4.5,BT33,)</f>
        <v>0</v>
      </c>
      <c r="BZ33" s="96">
        <f>INT(IF((BH33+0.1)&lt;=DADOS!$L$4,DADOS!$L$4,IF((BH33+0.1)&lt;=DADOS!$L$5,BJ33/DADOS!$M$5,IF((BH33+0.1)&lt;=DADOS!$L$6,BJ33/DADOS!$M$6,BJ33/DADOS!$M$7))))</f>
        <v>15</v>
      </c>
      <c r="CA33" s="121">
        <f t="shared" si="58"/>
        <v>0</v>
      </c>
      <c r="CB33" s="121">
        <f t="shared" si="59"/>
        <v>0</v>
      </c>
      <c r="CC33" s="121">
        <f t="shared" si="60"/>
        <v>0</v>
      </c>
      <c r="CD33" s="121">
        <f t="shared" si="61"/>
        <v>0</v>
      </c>
      <c r="CE33" s="121">
        <f t="shared" si="62"/>
        <v>0</v>
      </c>
      <c r="CF33" s="121">
        <f t="shared" si="63"/>
        <v>188.75163062500002</v>
      </c>
      <c r="CG33" s="96">
        <f t="shared" si="64"/>
        <v>52.78</v>
      </c>
      <c r="CH33" s="96">
        <f>BL33*+VLOOKUP(BG33,DADOS!$A$4:$H$16,8,FALSE)*BJ33</f>
        <v>10.556000000000001</v>
      </c>
      <c r="CI33" s="96">
        <f>IF((BH33-VLOOKUP(BG33,DADOS!$A$4:$H$16,8,FALSE))&gt;(VLOOKUP('Planilha Hidráulica'!BG33,DADOS!$A$4:$G$16,4,FALSE)+VLOOKUP('Planilha Hidráulica'!BG33,DADOS!$A$4:$G$16,7,FALSE)),1.5,(BH33-VLOOKUP(BG33,DADOS!$A$4:$H$16,8,FALSE))-VLOOKUP('Planilha Hidráulica'!BG33,DADOS!$A$4:$G$16,7,FALSE))</f>
        <v>1.5</v>
      </c>
      <c r="CJ33" s="97">
        <f t="shared" si="28"/>
        <v>2.2515000000000001</v>
      </c>
      <c r="CK33" s="98">
        <f t="shared" si="29"/>
        <v>1</v>
      </c>
      <c r="CL33" s="98"/>
      <c r="CM33" s="98"/>
      <c r="CN33" s="98"/>
    </row>
    <row r="34" spans="2:92" s="94" customFormat="1" ht="15">
      <c r="B34" s="88">
        <f t="shared" si="65"/>
        <v>23</v>
      </c>
      <c r="C34" s="88" t="str">
        <f t="shared" si="4"/>
        <v>1</v>
      </c>
      <c r="D34" s="88">
        <v>24</v>
      </c>
      <c r="E34" s="88" t="str">
        <f t="shared" si="30"/>
        <v>1</v>
      </c>
      <c r="F34" s="89">
        <f t="shared" si="66"/>
        <v>1091.867</v>
      </c>
      <c r="G34" s="89">
        <v>1091.0319999999999</v>
      </c>
      <c r="H34" s="89"/>
      <c r="I34" s="89"/>
      <c r="J34" s="89">
        <f t="shared" si="31"/>
        <v>26.49</v>
      </c>
      <c r="K34" s="90">
        <v>0.7</v>
      </c>
      <c r="L34" s="89">
        <f t="shared" si="5"/>
        <v>1.4999999999999999E-2</v>
      </c>
      <c r="M34" s="89">
        <f t="shared" si="32"/>
        <v>476.42436270381535</v>
      </c>
      <c r="N34" s="90">
        <f t="shared" si="33"/>
        <v>475.6889534402186</v>
      </c>
      <c r="O34" s="89">
        <v>40.299999999999997</v>
      </c>
      <c r="P34" s="89">
        <f t="shared" si="67"/>
        <v>1050.0999999999999</v>
      </c>
      <c r="Q34" s="89">
        <f t="shared" si="68"/>
        <v>52</v>
      </c>
      <c r="R34" s="91" t="s">
        <v>54</v>
      </c>
      <c r="S34" s="89">
        <f t="shared" si="69"/>
        <v>10.099999999999909</v>
      </c>
      <c r="T34" s="90">
        <f t="shared" si="6"/>
        <v>2.0719602977668398E-2</v>
      </c>
      <c r="U34" s="90">
        <f t="shared" si="34"/>
        <v>8820.7002636419729</v>
      </c>
      <c r="V34" s="90" t="e">
        <f>H34*K34*#REF!*N34</f>
        <v>#REF!</v>
      </c>
      <c r="W34" s="90" t="e">
        <f t="shared" si="35"/>
        <v>#REF!</v>
      </c>
      <c r="X34" s="90">
        <v>1500</v>
      </c>
      <c r="Y34" s="89"/>
      <c r="Z34" s="89">
        <f t="shared" si="7"/>
        <v>0.61</v>
      </c>
      <c r="AA34" s="89" t="e">
        <f>(Z34^-2.67)*(L34^2)*(#REF!^2.67)*((U34/1000)^-0.67)</f>
        <v>#REF!</v>
      </c>
      <c r="AB34" s="89">
        <f t="shared" si="8"/>
        <v>0</v>
      </c>
      <c r="AC34" s="89" t="e">
        <f>(BA34-(G34-(#REF!+(X34/1000))))/O34</f>
        <v>#REF!</v>
      </c>
      <c r="AD34" s="89">
        <v>0.03</v>
      </c>
      <c r="AE34" s="90">
        <v>2.1999999999999999E-2</v>
      </c>
      <c r="AF34" s="89">
        <f t="shared" si="10"/>
        <v>5.8619979492206324</v>
      </c>
      <c r="AG34" s="90">
        <f t="shared" si="37"/>
        <v>5.8606706154781403</v>
      </c>
      <c r="AH34" s="92">
        <f t="shared" si="38"/>
        <v>0.8</v>
      </c>
      <c r="AI34" s="93">
        <f t="shared" si="39"/>
        <v>1.2000000000000002</v>
      </c>
      <c r="AJ34" s="93">
        <f t="shared" si="11"/>
        <v>0.30255636402319414</v>
      </c>
      <c r="AK34" s="93">
        <f t="shared" si="40"/>
        <v>4.4285948711763616</v>
      </c>
      <c r="AL34" s="93">
        <f t="shared" si="12"/>
        <v>0.6735743588970452</v>
      </c>
      <c r="AM34" s="93">
        <f t="shared" si="13"/>
        <v>0.304193261515531</v>
      </c>
      <c r="AN34" s="93">
        <f t="shared" si="14"/>
        <v>0.45230674017996325</v>
      </c>
      <c r="AO34" s="93">
        <f t="shared" si="15"/>
        <v>0</v>
      </c>
      <c r="AP34" s="93">
        <f t="shared" si="16"/>
        <v>0</v>
      </c>
      <c r="AQ34" s="93">
        <f t="shared" si="17"/>
        <v>0</v>
      </c>
      <c r="AR34" s="93">
        <f t="shared" si="18"/>
        <v>0.8</v>
      </c>
      <c r="AS34" s="93">
        <f t="shared" si="70"/>
        <v>0.8</v>
      </c>
      <c r="AT34" s="90">
        <f t="shared" si="20"/>
        <v>4.9914836112621863</v>
      </c>
      <c r="AU34" s="89">
        <f t="shared" si="21"/>
        <v>0.30214772007401303</v>
      </c>
      <c r="AV34" s="90">
        <f t="shared" si="22"/>
        <v>78.621430660628505</v>
      </c>
      <c r="AW34" s="89">
        <v>3.593</v>
      </c>
      <c r="AX34" s="90">
        <v>2.99</v>
      </c>
      <c r="AY34" s="90">
        <f t="shared" si="24"/>
        <v>2.093</v>
      </c>
      <c r="AZ34" s="90">
        <f t="shared" si="25"/>
        <v>1.4900000000000002</v>
      </c>
      <c r="BA34" s="90">
        <f t="shared" si="26"/>
        <v>1088.2739999999999</v>
      </c>
      <c r="BB34" s="90">
        <v>1091.0319999999999</v>
      </c>
      <c r="BC34" s="89">
        <v>0</v>
      </c>
      <c r="BD34" s="101"/>
      <c r="BF34" s="102" t="s">
        <v>388</v>
      </c>
      <c r="BG34" s="95">
        <f t="shared" si="42"/>
        <v>1.5</v>
      </c>
      <c r="BH34" s="96">
        <f>AVERAGE(AW34:AX34)+VLOOKUP(BG34,DADOS!$A$4:$H$16,8,FALSE)</f>
        <v>3.4915000000000003</v>
      </c>
      <c r="BI34" s="65" t="str">
        <f t="shared" si="43"/>
        <v>PA_2</v>
      </c>
      <c r="BJ34" s="97">
        <f t="shared" si="44"/>
        <v>40.299999999999997</v>
      </c>
      <c r="BK34" s="97">
        <f>VLOOKUP(BG34,DADOS!$A$4:$G$16,2,FALSE)</f>
        <v>1.8</v>
      </c>
      <c r="BL34" s="96">
        <f>VLOOKUP(BG34,DADOS!$A$4:$G$16,3,FALSE)</f>
        <v>2.6</v>
      </c>
      <c r="BM34" s="96">
        <f t="shared" si="45"/>
        <v>3.7638333333333334</v>
      </c>
      <c r="BN34" s="97">
        <f t="shared" si="46"/>
        <v>3.1819166666666669</v>
      </c>
      <c r="BO34" s="97">
        <f t="shared" si="47"/>
        <v>447.71938027916673</v>
      </c>
      <c r="BP34" s="97">
        <f t="shared" si="48"/>
        <v>102.55100899113162</v>
      </c>
      <c r="BQ34" s="96">
        <f t="shared" si="49"/>
        <v>2.2999999999999998</v>
      </c>
      <c r="BR34" s="96">
        <f t="shared" si="50"/>
        <v>2.9833333333333334</v>
      </c>
      <c r="BS34" s="97">
        <f t="shared" si="51"/>
        <v>173.974157675535</v>
      </c>
      <c r="BT34" s="122">
        <f t="shared" si="52"/>
        <v>150.23821361250009</v>
      </c>
      <c r="BU34" s="96">
        <f t="shared" si="53"/>
        <v>1.1915000000000004</v>
      </c>
      <c r="BV34" s="96">
        <f t="shared" si="75"/>
        <v>150.23821361250009</v>
      </c>
      <c r="BW34" s="96">
        <f t="shared" si="76"/>
        <v>0</v>
      </c>
      <c r="BX34" s="96">
        <f t="shared" si="77"/>
        <v>0</v>
      </c>
      <c r="BY34" s="96">
        <f t="shared" si="78"/>
        <v>0</v>
      </c>
      <c r="BZ34" s="96">
        <f>INT(IF((BH34+0.1)&lt;=DADOS!$L$4,DADOS!$L$4,IF((BH34+0.1)&lt;=DADOS!$L$5,BJ34/DADOS!$M$5,IF((BH34+0.1)&lt;=DADOS!$L$6,BJ34/DADOS!$M$6,BJ34/DADOS!$M$7))))</f>
        <v>29</v>
      </c>
      <c r="CA34" s="121">
        <f t="shared" si="58"/>
        <v>0</v>
      </c>
      <c r="CB34" s="121">
        <f t="shared" si="59"/>
        <v>0</v>
      </c>
      <c r="CC34" s="121">
        <f t="shared" si="60"/>
        <v>0</v>
      </c>
      <c r="CD34" s="121">
        <f t="shared" si="61"/>
        <v>0</v>
      </c>
      <c r="CE34" s="121">
        <f t="shared" si="62"/>
        <v>0</v>
      </c>
      <c r="CF34" s="121">
        <f t="shared" si="63"/>
        <v>322.18019920833342</v>
      </c>
      <c r="CG34" s="96">
        <f t="shared" si="64"/>
        <v>104.78</v>
      </c>
      <c r="CH34" s="96">
        <f>BL34*+VLOOKUP(BG34,DADOS!$A$4:$H$16,8,FALSE)*BJ34</f>
        <v>20.956</v>
      </c>
      <c r="CI34" s="96">
        <f>IF((BH34-VLOOKUP(BG34,DADOS!$A$4:$H$16,8,FALSE))&gt;(VLOOKUP('Planilha Hidráulica'!BG34,DADOS!$A$4:$G$16,4,FALSE)+VLOOKUP('Planilha Hidráulica'!BG34,DADOS!$A$4:$G$16,7,FALSE)),1.5,(BH34-VLOOKUP(BG34,DADOS!$A$4:$H$16,8,FALSE))-VLOOKUP('Planilha Hidráulica'!BG34,DADOS!$A$4:$G$16,7,FALSE))</f>
        <v>1.7915000000000001</v>
      </c>
      <c r="CJ34" s="97">
        <f t="shared" si="28"/>
        <v>1.5750000000000002</v>
      </c>
      <c r="CK34" s="98">
        <f t="shared" si="29"/>
        <v>1</v>
      </c>
      <c r="CL34" s="98"/>
      <c r="CM34" s="98"/>
      <c r="CN34" s="98"/>
    </row>
    <row r="35" spans="2:92" s="94" customFormat="1" ht="15">
      <c r="B35" s="88">
        <f t="shared" si="65"/>
        <v>24</v>
      </c>
      <c r="C35" s="88" t="str">
        <f t="shared" si="4"/>
        <v>1</v>
      </c>
      <c r="D35" s="88">
        <v>25</v>
      </c>
      <c r="E35" s="88" t="str">
        <f t="shared" si="30"/>
        <v>1</v>
      </c>
      <c r="F35" s="89">
        <f t="shared" si="66"/>
        <v>1091.0319999999999</v>
      </c>
      <c r="G35" s="89">
        <v>1092.788</v>
      </c>
      <c r="H35" s="89"/>
      <c r="I35" s="89"/>
      <c r="J35" s="89">
        <f t="shared" si="31"/>
        <v>26.49</v>
      </c>
      <c r="K35" s="90">
        <v>0.7</v>
      </c>
      <c r="L35" s="89">
        <f t="shared" si="5"/>
        <v>1.4999999999999999E-2</v>
      </c>
      <c r="M35" s="89">
        <f t="shared" si="32"/>
        <v>483.29915187110907</v>
      </c>
      <c r="N35" s="90">
        <f t="shared" si="33"/>
        <v>473.35645025168236</v>
      </c>
      <c r="O35" s="89">
        <v>43.95</v>
      </c>
      <c r="P35" s="89">
        <f t="shared" si="67"/>
        <v>1094.05</v>
      </c>
      <c r="Q35" s="89">
        <f t="shared" si="68"/>
        <v>54</v>
      </c>
      <c r="R35" s="91" t="s">
        <v>54</v>
      </c>
      <c r="S35" s="89">
        <f t="shared" si="69"/>
        <v>14.049999999999955</v>
      </c>
      <c r="T35" s="90">
        <f t="shared" si="6"/>
        <v>-3.9954493742891589E-2</v>
      </c>
      <c r="U35" s="90">
        <f t="shared" si="34"/>
        <v>8777.4486570169447</v>
      </c>
      <c r="V35" s="90" t="e">
        <f>H35*K35*#REF!*N35</f>
        <v>#REF!</v>
      </c>
      <c r="W35" s="90" t="e">
        <f t="shared" si="35"/>
        <v>#REF!</v>
      </c>
      <c r="X35" s="90">
        <v>1500</v>
      </c>
      <c r="Y35" s="89"/>
      <c r="Z35" s="89">
        <f t="shared" si="7"/>
        <v>0.61</v>
      </c>
      <c r="AA35" s="89" t="e">
        <f>(Z35^-2.67)*(L35^2)*(#REF!^2.67)*((U35/1000)^-0.67)</f>
        <v>#REF!</v>
      </c>
      <c r="AB35" s="89">
        <f t="shared" si="8"/>
        <v>0</v>
      </c>
      <c r="AC35" s="89" t="e">
        <f>(BA35-(G35-(#REF!+(X35/1000))))/O35</f>
        <v>#REF!</v>
      </c>
      <c r="AD35" s="89">
        <v>0.03</v>
      </c>
      <c r="AE35" s="90">
        <v>2.1999999999999999E-2</v>
      </c>
      <c r="AF35" s="89">
        <f t="shared" si="10"/>
        <v>5.8547987369616168</v>
      </c>
      <c r="AG35" s="90">
        <f t="shared" si="37"/>
        <v>5.8606706154781403</v>
      </c>
      <c r="AH35" s="92">
        <f t="shared" si="38"/>
        <v>0.8</v>
      </c>
      <c r="AI35" s="93">
        <f t="shared" si="39"/>
        <v>1.2000000000000002</v>
      </c>
      <c r="AJ35" s="93">
        <f t="shared" si="11"/>
        <v>0.30107280280384641</v>
      </c>
      <c r="AK35" s="93">
        <f t="shared" si="40"/>
        <v>4.4285948711763616</v>
      </c>
      <c r="AL35" s="93">
        <f t="shared" si="12"/>
        <v>0.6735743588970452</v>
      </c>
      <c r="AM35" s="93">
        <f t="shared" si="13"/>
        <v>0.304193261515531</v>
      </c>
      <c r="AN35" s="93">
        <f t="shared" si="14"/>
        <v>0.45230674017996325</v>
      </c>
      <c r="AO35" s="93">
        <f t="shared" si="15"/>
        <v>0</v>
      </c>
      <c r="AP35" s="93">
        <f t="shared" si="16"/>
        <v>0</v>
      </c>
      <c r="AQ35" s="93">
        <f t="shared" si="17"/>
        <v>0</v>
      </c>
      <c r="AR35" s="93">
        <f t="shared" si="18"/>
        <v>0.8</v>
      </c>
      <c r="AS35" s="93">
        <f t="shared" si="70"/>
        <v>0.8</v>
      </c>
      <c r="AT35" s="90">
        <f t="shared" si="20"/>
        <v>4.9670082658613843</v>
      </c>
      <c r="AU35" s="89">
        <f t="shared" si="21"/>
        <v>0.30066616260797413</v>
      </c>
      <c r="AV35" s="90">
        <f t="shared" si="22"/>
        <v>78.329405313169943</v>
      </c>
      <c r="AW35" s="89">
        <v>2.99</v>
      </c>
      <c r="AX35" s="90">
        <v>3.3</v>
      </c>
      <c r="AY35" s="90">
        <f t="shared" si="24"/>
        <v>1.4900000000000002</v>
      </c>
      <c r="AZ35" s="90">
        <f t="shared" si="25"/>
        <v>1.7999999999999998</v>
      </c>
      <c r="BA35" s="90">
        <f t="shared" si="26"/>
        <v>1088.0419999999999</v>
      </c>
      <c r="BB35" s="90">
        <v>1090.1279999999999</v>
      </c>
      <c r="BC35" s="89">
        <v>0.64</v>
      </c>
      <c r="BD35" s="101"/>
      <c r="BF35" s="102" t="s">
        <v>388</v>
      </c>
      <c r="BG35" s="95">
        <f t="shared" si="42"/>
        <v>1.5</v>
      </c>
      <c r="BH35" s="96">
        <f>AVERAGE(AW35:AX35)+VLOOKUP(BG35,DADOS!$A$4:$H$16,8,FALSE)</f>
        <v>3.3450000000000002</v>
      </c>
      <c r="BI35" s="65" t="str">
        <f t="shared" si="43"/>
        <v>PA_2</v>
      </c>
      <c r="BJ35" s="97">
        <f t="shared" si="44"/>
        <v>43.95</v>
      </c>
      <c r="BK35" s="97">
        <f>VLOOKUP(BG35,DADOS!$A$4:$G$16,2,FALSE)</f>
        <v>1.8</v>
      </c>
      <c r="BL35" s="96">
        <f>VLOOKUP(BG35,DADOS!$A$4:$G$16,3,FALSE)</f>
        <v>2.6</v>
      </c>
      <c r="BM35" s="96">
        <f t="shared" si="45"/>
        <v>3.7149999999999999</v>
      </c>
      <c r="BN35" s="97">
        <f t="shared" si="46"/>
        <v>3.1574999999999998</v>
      </c>
      <c r="BO35" s="97">
        <f t="shared" si="47"/>
        <v>464.19275812500001</v>
      </c>
      <c r="BP35" s="97">
        <f t="shared" si="48"/>
        <v>111.83912767146985</v>
      </c>
      <c r="BQ35" s="96">
        <f t="shared" si="49"/>
        <v>2.2999999999999998</v>
      </c>
      <c r="BR35" s="96">
        <f t="shared" si="50"/>
        <v>2.9833333333333334</v>
      </c>
      <c r="BS35" s="97">
        <f t="shared" si="51"/>
        <v>189.73112232853015</v>
      </c>
      <c r="BT35" s="122">
        <f t="shared" si="52"/>
        <v>139.76850812500004</v>
      </c>
      <c r="BU35" s="96">
        <f t="shared" si="53"/>
        <v>1.0450000000000004</v>
      </c>
      <c r="BV35" s="96">
        <f t="shared" si="75"/>
        <v>139.76850812500004</v>
      </c>
      <c r="BW35" s="96">
        <f t="shared" si="76"/>
        <v>0</v>
      </c>
      <c r="BX35" s="96">
        <f t="shared" si="77"/>
        <v>0</v>
      </c>
      <c r="BY35" s="96">
        <f t="shared" si="78"/>
        <v>0</v>
      </c>
      <c r="BZ35" s="96">
        <f>INT(IF((BH35+0.1)&lt;=DADOS!$L$4,DADOS!$L$4,IF((BH35+0.1)&lt;=DADOS!$L$5,BJ35/DADOS!$M$5,IF((BH35+0.1)&lt;=DADOS!$L$6,BJ35/DADOS!$M$6,BJ35/DADOS!$M$7))))</f>
        <v>32</v>
      </c>
      <c r="CA35" s="121">
        <f t="shared" si="58"/>
        <v>0</v>
      </c>
      <c r="CB35" s="121">
        <f t="shared" si="59"/>
        <v>0</v>
      </c>
      <c r="CC35" s="121">
        <f t="shared" si="60"/>
        <v>0</v>
      </c>
      <c r="CD35" s="121">
        <f t="shared" si="61"/>
        <v>0</v>
      </c>
      <c r="CE35" s="121">
        <f t="shared" si="62"/>
        <v>0</v>
      </c>
      <c r="CF35" s="121">
        <f t="shared" si="63"/>
        <v>337.97879999999998</v>
      </c>
      <c r="CG35" s="96">
        <f t="shared" si="64"/>
        <v>114.27000000000001</v>
      </c>
      <c r="CH35" s="96">
        <f>BL35*+VLOOKUP(BG35,DADOS!$A$4:$H$16,8,FALSE)*BJ35</f>
        <v>22.854000000000003</v>
      </c>
      <c r="CI35" s="96">
        <f>IF((BH35-VLOOKUP(BG35,DADOS!$A$4:$H$16,8,FALSE))&gt;(VLOOKUP('Planilha Hidráulica'!BG35,DADOS!$A$4:$G$16,4,FALSE)+VLOOKUP('Planilha Hidráulica'!BG35,DADOS!$A$4:$G$16,7,FALSE)),1.5,(BH35-VLOOKUP(BG35,DADOS!$A$4:$H$16,8,FALSE))-VLOOKUP('Planilha Hidráulica'!BG35,DADOS!$A$4:$G$16,7,FALSE))</f>
        <v>1.645</v>
      </c>
      <c r="CJ35" s="97">
        <f t="shared" si="28"/>
        <v>1.5750000000000002</v>
      </c>
      <c r="CK35" s="98">
        <f t="shared" si="29"/>
        <v>1</v>
      </c>
      <c r="CL35" s="98"/>
      <c r="CM35" s="98"/>
      <c r="CN35" s="98"/>
    </row>
    <row r="36" spans="2:92" s="94" customFormat="1" ht="15">
      <c r="B36" s="88">
        <f t="shared" si="65"/>
        <v>25</v>
      </c>
      <c r="C36" s="88" t="str">
        <f t="shared" si="4"/>
        <v>1</v>
      </c>
      <c r="D36" s="88">
        <v>26</v>
      </c>
      <c r="E36" s="88" t="str">
        <f t="shared" si="30"/>
        <v>1</v>
      </c>
      <c r="F36" s="89">
        <f t="shared" si="66"/>
        <v>1092.788</v>
      </c>
      <c r="G36" s="89">
        <v>1091.299</v>
      </c>
      <c r="H36" s="89"/>
      <c r="I36" s="89"/>
      <c r="J36" s="89">
        <f t="shared" si="31"/>
        <v>26.49</v>
      </c>
      <c r="K36" s="90">
        <v>0.7</v>
      </c>
      <c r="L36" s="89">
        <f t="shared" si="5"/>
        <v>1.4999999999999999E-2</v>
      </c>
      <c r="M36" s="89">
        <f t="shared" si="32"/>
        <v>490.80581469156465</v>
      </c>
      <c r="N36" s="90">
        <f t="shared" si="33"/>
        <v>470.83846367998859</v>
      </c>
      <c r="O36" s="89">
        <v>40.950000000000003</v>
      </c>
      <c r="P36" s="89">
        <f t="shared" si="67"/>
        <v>1135</v>
      </c>
      <c r="Q36" s="89">
        <f t="shared" si="68"/>
        <v>56</v>
      </c>
      <c r="R36" s="91" t="s">
        <v>54</v>
      </c>
      <c r="S36" s="89">
        <f t="shared" si="69"/>
        <v>15</v>
      </c>
      <c r="T36" s="90">
        <f t="shared" si="6"/>
        <v>3.6361416361417161E-2</v>
      </c>
      <c r="U36" s="90">
        <f t="shared" si="34"/>
        <v>8730.7576320180269</v>
      </c>
      <c r="V36" s="90" t="e">
        <f>H36*K36*#REF!*N36</f>
        <v>#REF!</v>
      </c>
      <c r="W36" s="90" t="e">
        <f t="shared" si="35"/>
        <v>#REF!</v>
      </c>
      <c r="X36" s="90">
        <v>1500</v>
      </c>
      <c r="Y36" s="89"/>
      <c r="Z36" s="89">
        <f t="shared" si="7"/>
        <v>0.61</v>
      </c>
      <c r="AA36" s="89" t="e">
        <f>(Z36^-2.67)*(L36^2)*(#REF!^2.67)*((U36/1000)^-0.67)</f>
        <v>#REF!</v>
      </c>
      <c r="AB36" s="89">
        <f t="shared" si="8"/>
        <v>0</v>
      </c>
      <c r="AC36" s="89" t="e">
        <f>(BA36-(G36-(#REF!+(X36/1000))))/O36</f>
        <v>#REF!</v>
      </c>
      <c r="AD36" s="89">
        <v>0.03</v>
      </c>
      <c r="AE36" s="90">
        <v>2.1999999999999999E-2</v>
      </c>
      <c r="AF36" s="89">
        <f t="shared" si="10"/>
        <v>5.8469971088616779</v>
      </c>
      <c r="AG36" s="90">
        <f t="shared" si="37"/>
        <v>5.8575135134011269</v>
      </c>
      <c r="AH36" s="92">
        <f t="shared" si="38"/>
        <v>0.79</v>
      </c>
      <c r="AI36" s="93">
        <f t="shared" si="39"/>
        <v>1.1850000000000001</v>
      </c>
      <c r="AJ36" s="93">
        <f t="shared" si="11"/>
        <v>0.29947126706020283</v>
      </c>
      <c r="AK36" s="93">
        <f t="shared" si="40"/>
        <v>4.3790500349342949</v>
      </c>
      <c r="AL36" s="93">
        <f t="shared" si="12"/>
        <v>0.66550064312240143</v>
      </c>
      <c r="AM36" s="93">
        <f t="shared" si="13"/>
        <v>0.30394749446263719</v>
      </c>
      <c r="AN36" s="93">
        <f t="shared" si="14"/>
        <v>0.45206308571743503</v>
      </c>
      <c r="AO36" s="93">
        <f t="shared" si="15"/>
        <v>0</v>
      </c>
      <c r="AP36" s="93">
        <f t="shared" si="16"/>
        <v>0</v>
      </c>
      <c r="AQ36" s="93">
        <f t="shared" si="17"/>
        <v>0</v>
      </c>
      <c r="AR36" s="93">
        <f t="shared" si="18"/>
        <v>0.79</v>
      </c>
      <c r="AS36" s="93">
        <f t="shared" si="70"/>
        <v>0.79</v>
      </c>
      <c r="AT36" s="90">
        <f t="shared" si="20"/>
        <v>4.9405866123521083</v>
      </c>
      <c r="AU36" s="89">
        <f t="shared" si="21"/>
        <v>0.29906678995844743</v>
      </c>
      <c r="AV36" s="90">
        <f t="shared" si="22"/>
        <v>78.014157768339714</v>
      </c>
      <c r="AW36" s="89">
        <v>3.3</v>
      </c>
      <c r="AX36" s="90">
        <v>3.35</v>
      </c>
      <c r="AY36" s="90">
        <f t="shared" si="24"/>
        <v>1.7999999999999998</v>
      </c>
      <c r="AZ36" s="90">
        <f t="shared" si="25"/>
        <v>1.85</v>
      </c>
      <c r="BA36" s="90">
        <f t="shared" si="26"/>
        <v>1089.4880000000001</v>
      </c>
      <c r="BB36" s="90">
        <v>1088.6489999999999</v>
      </c>
      <c r="BC36" s="89">
        <v>0.7</v>
      </c>
      <c r="BD36" s="101"/>
      <c r="BF36" s="102" t="s">
        <v>388</v>
      </c>
      <c r="BG36" s="95">
        <f t="shared" si="42"/>
        <v>1.5</v>
      </c>
      <c r="BH36" s="96">
        <f>AVERAGE(AW36:AX36)+VLOOKUP(BG36,DADOS!$A$4:$H$16,8,FALSE)</f>
        <v>3.5250000000000004</v>
      </c>
      <c r="BI36" s="65" t="str">
        <f t="shared" si="43"/>
        <v>PA_2</v>
      </c>
      <c r="BJ36" s="97">
        <f t="shared" si="44"/>
        <v>40.950000000000003</v>
      </c>
      <c r="BK36" s="97">
        <f>VLOOKUP(BG36,DADOS!$A$4:$G$16,2,FALSE)</f>
        <v>1.8</v>
      </c>
      <c r="BL36" s="96">
        <f>VLOOKUP(BG36,DADOS!$A$4:$G$16,3,FALSE)</f>
        <v>2.6</v>
      </c>
      <c r="BM36" s="96">
        <f t="shared" si="45"/>
        <v>3.7750000000000004</v>
      </c>
      <c r="BN36" s="97">
        <f t="shared" si="46"/>
        <v>3.1875</v>
      </c>
      <c r="BO36" s="97">
        <f t="shared" si="47"/>
        <v>460.11164062500012</v>
      </c>
      <c r="BP36" s="97">
        <f t="shared" si="48"/>
        <v>104.20505752324667</v>
      </c>
      <c r="BQ36" s="96">
        <f t="shared" si="49"/>
        <v>2.2999999999999998</v>
      </c>
      <c r="BR36" s="96">
        <f t="shared" si="50"/>
        <v>2.9833333333333334</v>
      </c>
      <c r="BS36" s="97">
        <f t="shared" si="51"/>
        <v>176.78019247675334</v>
      </c>
      <c r="BT36" s="122">
        <f t="shared" si="52"/>
        <v>157.83239062500013</v>
      </c>
      <c r="BU36" s="96">
        <f t="shared" si="53"/>
        <v>1.2250000000000005</v>
      </c>
      <c r="BV36" s="96">
        <f t="shared" si="75"/>
        <v>157.83239062500013</v>
      </c>
      <c r="BW36" s="96">
        <f t="shared" si="76"/>
        <v>0</v>
      </c>
      <c r="BX36" s="96">
        <f t="shared" si="77"/>
        <v>0</v>
      </c>
      <c r="BY36" s="96">
        <f t="shared" si="78"/>
        <v>0</v>
      </c>
      <c r="BZ36" s="96">
        <f>INT(IF((BH36+0.1)&lt;=DADOS!$L$4,DADOS!$L$4,IF((BH36+0.1)&lt;=DADOS!$L$5,BJ36/DADOS!$M$5,IF((BH36+0.1)&lt;=DADOS!$L$6,BJ36/DADOS!$M$6,BJ36/DADOS!$M$7))))</f>
        <v>30</v>
      </c>
      <c r="CA36" s="121">
        <f t="shared" si="58"/>
        <v>0</v>
      </c>
      <c r="CB36" s="121">
        <f t="shared" si="59"/>
        <v>0</v>
      </c>
      <c r="CC36" s="121">
        <f t="shared" si="60"/>
        <v>0</v>
      </c>
      <c r="CD36" s="121">
        <f t="shared" si="61"/>
        <v>0</v>
      </c>
      <c r="CE36" s="121">
        <f t="shared" si="62"/>
        <v>0</v>
      </c>
      <c r="CF36" s="121">
        <f t="shared" si="63"/>
        <v>337.07812500000006</v>
      </c>
      <c r="CG36" s="96">
        <f t="shared" si="64"/>
        <v>106.47000000000001</v>
      </c>
      <c r="CH36" s="96">
        <f>BL36*+VLOOKUP(BG36,DADOS!$A$4:$H$16,8,FALSE)*BJ36</f>
        <v>21.294</v>
      </c>
      <c r="CI36" s="96">
        <f>IF((BH36-VLOOKUP(BG36,DADOS!$A$4:$H$16,8,FALSE))&gt;(VLOOKUP('Planilha Hidráulica'!BG36,DADOS!$A$4:$G$16,4,FALSE)+VLOOKUP('Planilha Hidráulica'!BG36,DADOS!$A$4:$G$16,7,FALSE)),1.5,(BH36-VLOOKUP(BG36,DADOS!$A$4:$H$16,8,FALSE))-VLOOKUP('Planilha Hidráulica'!BG36,DADOS!$A$4:$G$16,7,FALSE))</f>
        <v>1.8250000000000002</v>
      </c>
      <c r="CJ36" s="97">
        <f t="shared" si="28"/>
        <v>1.5750000000000002</v>
      </c>
      <c r="CK36" s="98">
        <f t="shared" si="29"/>
        <v>1</v>
      </c>
      <c r="CL36" s="98"/>
      <c r="CM36" s="98"/>
      <c r="CN36" s="98"/>
    </row>
    <row r="37" spans="2:92" s="94" customFormat="1" ht="15">
      <c r="B37" s="88">
        <f t="shared" si="65"/>
        <v>26</v>
      </c>
      <c r="C37" s="88" t="str">
        <f t="shared" si="4"/>
        <v>1</v>
      </c>
      <c r="D37" s="88">
        <v>27</v>
      </c>
      <c r="E37" s="88" t="str">
        <f t="shared" si="30"/>
        <v>1</v>
      </c>
      <c r="F37" s="89">
        <f t="shared" si="66"/>
        <v>1091.299</v>
      </c>
      <c r="G37" s="89">
        <v>1090.047</v>
      </c>
      <c r="H37" s="89"/>
      <c r="I37" s="89"/>
      <c r="J37" s="89">
        <f t="shared" si="31"/>
        <v>26.49</v>
      </c>
      <c r="K37" s="90">
        <v>0.7</v>
      </c>
      <c r="L37" s="89">
        <f t="shared" si="5"/>
        <v>1.4999999999999999E-2</v>
      </c>
      <c r="M37" s="89">
        <f t="shared" si="32"/>
        <v>497.80940974002743</v>
      </c>
      <c r="N37" s="90">
        <f t="shared" si="33"/>
        <v>468.51595678921609</v>
      </c>
      <c r="O37" s="89">
        <v>35.950000000000003</v>
      </c>
      <c r="P37" s="89">
        <f t="shared" si="67"/>
        <v>1170.95</v>
      </c>
      <c r="Q37" s="89">
        <f t="shared" si="68"/>
        <v>58</v>
      </c>
      <c r="R37" s="91" t="s">
        <v>54</v>
      </c>
      <c r="S37" s="89">
        <f t="shared" si="69"/>
        <v>10.950000000000045</v>
      </c>
      <c r="T37" s="90">
        <f t="shared" si="6"/>
        <v>3.4826147426980598E-2</v>
      </c>
      <c r="U37" s="90">
        <f t="shared" si="34"/>
        <v>8687.6913867424337</v>
      </c>
      <c r="V37" s="90" t="e">
        <f>H37*K37*#REF!*N37</f>
        <v>#REF!</v>
      </c>
      <c r="W37" s="90" t="e">
        <f t="shared" si="35"/>
        <v>#REF!</v>
      </c>
      <c r="X37" s="90">
        <v>1500</v>
      </c>
      <c r="Y37" s="89"/>
      <c r="Z37" s="89">
        <f t="shared" si="7"/>
        <v>0.61</v>
      </c>
      <c r="AA37" s="89" t="e">
        <f>(Z37^-2.67)*(L37^2)*(#REF!^2.67)*((U37/1000)^-0.67)</f>
        <v>#REF!</v>
      </c>
      <c r="AB37" s="89">
        <f t="shared" si="8"/>
        <v>0</v>
      </c>
      <c r="AC37" s="89" t="e">
        <f>(BA37-(G37-(#REF!+(X37/1000))))/O37</f>
        <v>#REF!</v>
      </c>
      <c r="AD37" s="89">
        <v>0.03</v>
      </c>
      <c r="AE37" s="90">
        <v>2.1999999999999999E-2</v>
      </c>
      <c r="AF37" s="89">
        <f t="shared" si="10"/>
        <v>5.8397733559854625</v>
      </c>
      <c r="AG37" s="90">
        <f t="shared" si="37"/>
        <v>5.8575135134011269</v>
      </c>
      <c r="AH37" s="92">
        <f t="shared" si="38"/>
        <v>0.79</v>
      </c>
      <c r="AI37" s="93">
        <f t="shared" si="39"/>
        <v>1.1850000000000001</v>
      </c>
      <c r="AJ37" s="93">
        <f t="shared" si="11"/>
        <v>0.29799406386847627</v>
      </c>
      <c r="AK37" s="93">
        <f t="shared" si="40"/>
        <v>4.3790500349342949</v>
      </c>
      <c r="AL37" s="93">
        <f t="shared" si="12"/>
        <v>0.66550064312240143</v>
      </c>
      <c r="AM37" s="93">
        <f t="shared" si="13"/>
        <v>0.30394749446263719</v>
      </c>
      <c r="AN37" s="93">
        <f t="shared" si="14"/>
        <v>0.45206308571743503</v>
      </c>
      <c r="AO37" s="93">
        <f t="shared" si="15"/>
        <v>0</v>
      </c>
      <c r="AP37" s="93">
        <f t="shared" si="16"/>
        <v>0</v>
      </c>
      <c r="AQ37" s="93">
        <f t="shared" si="17"/>
        <v>0</v>
      </c>
      <c r="AR37" s="93">
        <f t="shared" si="18"/>
        <v>0.79</v>
      </c>
      <c r="AS37" s="93">
        <f t="shared" si="70"/>
        <v>0.79</v>
      </c>
      <c r="AT37" s="90">
        <f t="shared" si="20"/>
        <v>4.9162161597727598</v>
      </c>
      <c r="AU37" s="89">
        <f t="shared" si="21"/>
        <v>0.29759158193263963</v>
      </c>
      <c r="AV37" s="90">
        <f t="shared" si="22"/>
        <v>77.723383939996808</v>
      </c>
      <c r="AW37" s="89">
        <v>3.35</v>
      </c>
      <c r="AX37" s="90">
        <v>3.145</v>
      </c>
      <c r="AY37" s="90">
        <f t="shared" si="24"/>
        <v>1.85</v>
      </c>
      <c r="AZ37" s="90">
        <f t="shared" si="25"/>
        <v>1.645</v>
      </c>
      <c r="BA37" s="90">
        <f t="shared" si="26"/>
        <v>1087.9490000000001</v>
      </c>
      <c r="BB37" s="90">
        <v>1087.2170000000001</v>
      </c>
      <c r="BC37" s="89">
        <v>0.315</v>
      </c>
      <c r="BD37" s="101"/>
      <c r="BF37" s="102" t="s">
        <v>388</v>
      </c>
      <c r="BG37" s="95">
        <f t="shared" si="42"/>
        <v>1.5</v>
      </c>
      <c r="BH37" s="96">
        <f>AVERAGE(AW37:AX37)+VLOOKUP(BG37,DADOS!$A$4:$H$16,8,FALSE)</f>
        <v>3.4475000000000002</v>
      </c>
      <c r="BI37" s="65" t="str">
        <f t="shared" si="43"/>
        <v>PA_2</v>
      </c>
      <c r="BJ37" s="97">
        <f t="shared" si="44"/>
        <v>35.950000000000003</v>
      </c>
      <c r="BK37" s="97">
        <f>VLOOKUP(BG37,DADOS!$A$4:$G$16,2,FALSE)</f>
        <v>1.8</v>
      </c>
      <c r="BL37" s="96">
        <f>VLOOKUP(BG37,DADOS!$A$4:$G$16,3,FALSE)</f>
        <v>2.6</v>
      </c>
      <c r="BM37" s="96">
        <f t="shared" si="45"/>
        <v>3.7491666666666665</v>
      </c>
      <c r="BN37" s="97">
        <f t="shared" si="46"/>
        <v>3.1745833333333335</v>
      </c>
      <c r="BO37" s="97">
        <f t="shared" si="47"/>
        <v>393.45031869791677</v>
      </c>
      <c r="BP37" s="97">
        <f t="shared" si="48"/>
        <v>91.481607276207995</v>
      </c>
      <c r="BQ37" s="96">
        <f t="shared" si="49"/>
        <v>2.2999999999999998</v>
      </c>
      <c r="BR37" s="96">
        <f t="shared" si="50"/>
        <v>2.9833333333333334</v>
      </c>
      <c r="BS37" s="97">
        <f t="shared" si="51"/>
        <v>155.19530939045868</v>
      </c>
      <c r="BT37" s="122">
        <f t="shared" si="52"/>
        <v>128.07940203125008</v>
      </c>
      <c r="BU37" s="96">
        <f t="shared" si="53"/>
        <v>1.1475000000000004</v>
      </c>
      <c r="BV37" s="96">
        <f t="shared" si="75"/>
        <v>128.07940203125008</v>
      </c>
      <c r="BW37" s="96">
        <f t="shared" si="76"/>
        <v>0</v>
      </c>
      <c r="BX37" s="96">
        <f t="shared" si="77"/>
        <v>0</v>
      </c>
      <c r="BY37" s="96">
        <f t="shared" si="78"/>
        <v>0</v>
      </c>
      <c r="BZ37" s="96">
        <f>INT(IF((BH37+0.1)&lt;=DADOS!$L$4,DADOS!$L$4,IF((BH37+0.1)&lt;=DADOS!$L$5,BJ37/DADOS!$M$5,IF((BH37+0.1)&lt;=DADOS!$L$6,BJ37/DADOS!$M$6,BJ37/DADOS!$M$7))))</f>
        <v>26</v>
      </c>
      <c r="CA37" s="121">
        <f t="shared" si="58"/>
        <v>0</v>
      </c>
      <c r="CB37" s="121">
        <f t="shared" si="59"/>
        <v>0</v>
      </c>
      <c r="CC37" s="121">
        <f t="shared" si="60"/>
        <v>0</v>
      </c>
      <c r="CD37" s="121">
        <f t="shared" si="61"/>
        <v>0</v>
      </c>
      <c r="CE37" s="121">
        <f t="shared" si="62"/>
        <v>0</v>
      </c>
      <c r="CF37" s="121">
        <f t="shared" si="63"/>
        <v>284.55377708333339</v>
      </c>
      <c r="CG37" s="96">
        <f t="shared" si="64"/>
        <v>93.470000000000013</v>
      </c>
      <c r="CH37" s="96">
        <f>BL37*+VLOOKUP(BG37,DADOS!$A$4:$H$16,8,FALSE)*BJ37</f>
        <v>18.694000000000003</v>
      </c>
      <c r="CI37" s="96">
        <f>IF((BH37-VLOOKUP(BG37,DADOS!$A$4:$H$16,8,FALSE))&gt;(VLOOKUP('Planilha Hidráulica'!BG37,DADOS!$A$4:$G$16,4,FALSE)+VLOOKUP('Planilha Hidráulica'!BG37,DADOS!$A$4:$G$16,7,FALSE)),1.5,(BH37-VLOOKUP(BG37,DADOS!$A$4:$H$16,8,FALSE))-VLOOKUP('Planilha Hidráulica'!BG37,DADOS!$A$4:$G$16,7,FALSE))</f>
        <v>1.7475000000000001</v>
      </c>
      <c r="CJ37" s="97">
        <f t="shared" si="28"/>
        <v>1.5750000000000002</v>
      </c>
      <c r="CK37" s="98">
        <f t="shared" si="29"/>
        <v>1</v>
      </c>
      <c r="CL37" s="98"/>
      <c r="CM37" s="98"/>
      <c r="CN37" s="98"/>
    </row>
    <row r="38" spans="2:92" s="94" customFormat="1" ht="15">
      <c r="B38" s="88">
        <f t="shared" si="65"/>
        <v>27</v>
      </c>
      <c r="C38" s="88" t="str">
        <f t="shared" si="4"/>
        <v>1</v>
      </c>
      <c r="D38" s="88">
        <v>28</v>
      </c>
      <c r="E38" s="88" t="str">
        <f t="shared" si="30"/>
        <v>1</v>
      </c>
      <c r="F38" s="89">
        <f t="shared" si="66"/>
        <v>1090.047</v>
      </c>
      <c r="G38" s="89">
        <v>1088.7239999999999</v>
      </c>
      <c r="H38" s="89"/>
      <c r="I38" s="89"/>
      <c r="J38" s="89">
        <f t="shared" si="31"/>
        <v>26.49</v>
      </c>
      <c r="K38" s="90">
        <v>0.7</v>
      </c>
      <c r="L38" s="89">
        <f t="shared" si="5"/>
        <v>1.4999999999999999E-2</v>
      </c>
      <c r="M38" s="89">
        <f t="shared" si="32"/>
        <v>503.96547056782532</v>
      </c>
      <c r="N38" s="90">
        <f t="shared" si="33"/>
        <v>466.49546234967949</v>
      </c>
      <c r="O38" s="89">
        <v>40.950000000000003</v>
      </c>
      <c r="P38" s="89">
        <f t="shared" si="67"/>
        <v>1211.9000000000001</v>
      </c>
      <c r="Q38" s="89">
        <f t="shared" si="68"/>
        <v>60</v>
      </c>
      <c r="R38" s="91" t="s">
        <v>54</v>
      </c>
      <c r="S38" s="89">
        <f t="shared" si="69"/>
        <v>11.900000000000091</v>
      </c>
      <c r="T38" s="90">
        <f t="shared" si="6"/>
        <v>3.230769230769457E-2</v>
      </c>
      <c r="U38" s="90">
        <f t="shared" si="34"/>
        <v>8650.225358350106</v>
      </c>
      <c r="V38" s="90" t="e">
        <f>H38*K38*#REF!*N38</f>
        <v>#REF!</v>
      </c>
      <c r="W38" s="90" t="e">
        <f t="shared" si="35"/>
        <v>#REF!</v>
      </c>
      <c r="X38" s="90">
        <v>1500</v>
      </c>
      <c r="Y38" s="89"/>
      <c r="Z38" s="89">
        <f t="shared" si="7"/>
        <v>0.61</v>
      </c>
      <c r="AA38" s="89" t="e">
        <f>(Z38^-2.67)*(L38^2)*(#REF!^2.67)*((U38/1000)^-0.67)</f>
        <v>#REF!</v>
      </c>
      <c r="AB38" s="89">
        <f t="shared" si="8"/>
        <v>0</v>
      </c>
      <c r="AC38" s="89" t="e">
        <f>(BA38-(G38-(#REF!+(X38/1000))))/O38</f>
        <v>#REF!</v>
      </c>
      <c r="AD38" s="89">
        <v>0.03</v>
      </c>
      <c r="AE38" s="90">
        <v>2.1999999999999999E-2</v>
      </c>
      <c r="AF38" s="89">
        <f t="shared" si="10"/>
        <v>5.8334670822513282</v>
      </c>
      <c r="AG38" s="90">
        <f t="shared" si="37"/>
        <v>5.852663535360807</v>
      </c>
      <c r="AH38" s="92">
        <f t="shared" si="38"/>
        <v>0.78</v>
      </c>
      <c r="AI38" s="93">
        <f t="shared" si="39"/>
        <v>1.17</v>
      </c>
      <c r="AJ38" s="93">
        <f t="shared" si="11"/>
        <v>0.29670895214424092</v>
      </c>
      <c r="AK38" s="93">
        <f t="shared" si="40"/>
        <v>4.3303642535919176</v>
      </c>
      <c r="AL38" s="93">
        <f t="shared" si="12"/>
        <v>0.65728449669135436</v>
      </c>
      <c r="AM38" s="93">
        <f t="shared" si="13"/>
        <v>0.30357007318548551</v>
      </c>
      <c r="AN38" s="93">
        <f t="shared" si="14"/>
        <v>0.4516887808125376</v>
      </c>
      <c r="AO38" s="93">
        <f t="shared" si="15"/>
        <v>0</v>
      </c>
      <c r="AP38" s="93">
        <f t="shared" si="16"/>
        <v>0</v>
      </c>
      <c r="AQ38" s="93">
        <f t="shared" si="17"/>
        <v>0</v>
      </c>
      <c r="AR38" s="93">
        <f t="shared" si="18"/>
        <v>0.78</v>
      </c>
      <c r="AS38" s="93">
        <f t="shared" si="70"/>
        <v>0.78</v>
      </c>
      <c r="AT38" s="90">
        <f t="shared" si="20"/>
        <v>4.8950147742693639</v>
      </c>
      <c r="AU38" s="89">
        <f t="shared" si="21"/>
        <v>0.29630820592839757</v>
      </c>
      <c r="AV38" s="90">
        <f t="shared" si="22"/>
        <v>77.470421545928673</v>
      </c>
      <c r="AW38" s="89">
        <v>3.145</v>
      </c>
      <c r="AX38" s="90">
        <v>3.7</v>
      </c>
      <c r="AY38" s="90">
        <f t="shared" si="24"/>
        <v>1.645</v>
      </c>
      <c r="AZ38" s="90">
        <f t="shared" si="25"/>
        <v>2.2000000000000002</v>
      </c>
      <c r="BA38" s="90">
        <f t="shared" si="26"/>
        <v>1086.902</v>
      </c>
      <c r="BB38" s="90">
        <v>1086.0740000000001</v>
      </c>
      <c r="BC38" s="89">
        <v>1.05</v>
      </c>
      <c r="BD38" s="101"/>
      <c r="BF38" s="102" t="s">
        <v>388</v>
      </c>
      <c r="BG38" s="95">
        <f t="shared" si="42"/>
        <v>1.5</v>
      </c>
      <c r="BH38" s="96">
        <f>AVERAGE(AW38:AX38)+VLOOKUP(BG38,DADOS!$A$4:$H$16,8,FALSE)</f>
        <v>3.6225000000000005</v>
      </c>
      <c r="BI38" s="65" t="str">
        <f t="shared" si="43"/>
        <v>PA_2</v>
      </c>
      <c r="BJ38" s="97">
        <f t="shared" si="44"/>
        <v>40.950000000000003</v>
      </c>
      <c r="BK38" s="97">
        <f>VLOOKUP(BG38,DADOS!$A$4:$G$16,2,FALSE)</f>
        <v>1.8</v>
      </c>
      <c r="BL38" s="96">
        <f>VLOOKUP(BG38,DADOS!$A$4:$G$16,3,FALSE)</f>
        <v>2.6</v>
      </c>
      <c r="BM38" s="96">
        <f t="shared" si="45"/>
        <v>3.8075000000000001</v>
      </c>
      <c r="BN38" s="97">
        <f t="shared" si="46"/>
        <v>3.2037500000000003</v>
      </c>
      <c r="BO38" s="97">
        <f t="shared" si="47"/>
        <v>475.24868015625009</v>
      </c>
      <c r="BP38" s="97">
        <f t="shared" si="48"/>
        <v>104.20505752324667</v>
      </c>
      <c r="BQ38" s="96">
        <f t="shared" si="49"/>
        <v>2.2999999999999998</v>
      </c>
      <c r="BR38" s="96">
        <f t="shared" si="50"/>
        <v>2.9833333333333334</v>
      </c>
      <c r="BS38" s="97">
        <f t="shared" si="51"/>
        <v>176.78019247675334</v>
      </c>
      <c r="BT38" s="122">
        <f t="shared" si="52"/>
        <v>172.9694301562501</v>
      </c>
      <c r="BU38" s="96">
        <f t="shared" si="53"/>
        <v>1.3225000000000007</v>
      </c>
      <c r="BV38" s="96">
        <f t="shared" si="75"/>
        <v>172.9694301562501</v>
      </c>
      <c r="BW38" s="96">
        <f t="shared" si="76"/>
        <v>0</v>
      </c>
      <c r="BX38" s="96">
        <f t="shared" si="77"/>
        <v>0</v>
      </c>
      <c r="BY38" s="96">
        <f t="shared" si="78"/>
        <v>0</v>
      </c>
      <c r="BZ38" s="96">
        <f>INT(IF((BH38+0.1)&lt;=DADOS!$L$4,DADOS!$L$4,IF((BH38+0.1)&lt;=DADOS!$L$5,BJ38/DADOS!$M$5,IF((BH38+0.1)&lt;=DADOS!$L$6,BJ38/DADOS!$M$6,BJ38/DADOS!$M$7))))</f>
        <v>30</v>
      </c>
      <c r="CA38" s="121">
        <f t="shared" si="58"/>
        <v>0</v>
      </c>
      <c r="CB38" s="121">
        <f t="shared" si="59"/>
        <v>0</v>
      </c>
      <c r="CC38" s="121">
        <f t="shared" si="60"/>
        <v>0</v>
      </c>
      <c r="CD38" s="121">
        <f t="shared" si="61"/>
        <v>0</v>
      </c>
      <c r="CE38" s="121">
        <f t="shared" si="62"/>
        <v>0</v>
      </c>
      <c r="CF38" s="121">
        <f t="shared" si="63"/>
        <v>348.16753125000008</v>
      </c>
      <c r="CG38" s="96">
        <f t="shared" si="64"/>
        <v>106.47000000000001</v>
      </c>
      <c r="CH38" s="96">
        <f>BL38*+VLOOKUP(BG38,DADOS!$A$4:$H$16,8,FALSE)*BJ38</f>
        <v>21.294</v>
      </c>
      <c r="CI38" s="96">
        <f>IF((BH38-VLOOKUP(BG38,DADOS!$A$4:$H$16,8,FALSE))&gt;(VLOOKUP('Planilha Hidráulica'!BG38,DADOS!$A$4:$G$16,4,FALSE)+VLOOKUP('Planilha Hidráulica'!BG38,DADOS!$A$4:$G$16,7,FALSE)),1.5,(BH38-VLOOKUP(BG38,DADOS!$A$4:$H$16,8,FALSE))-VLOOKUP('Planilha Hidráulica'!BG38,DADOS!$A$4:$G$16,7,FALSE))</f>
        <v>1.9225000000000003</v>
      </c>
      <c r="CJ38" s="97">
        <f t="shared" si="28"/>
        <v>1.5750000000000002</v>
      </c>
      <c r="CK38" s="98">
        <f t="shared" si="29"/>
        <v>1</v>
      </c>
      <c r="CL38" s="98"/>
      <c r="CM38" s="98"/>
      <c r="CN38" s="98"/>
    </row>
    <row r="39" spans="2:92" s="94" customFormat="1" ht="15">
      <c r="B39" s="88">
        <f t="shared" si="65"/>
        <v>28</v>
      </c>
      <c r="C39" s="88" t="str">
        <f t="shared" si="4"/>
        <v>1</v>
      </c>
      <c r="D39" s="88">
        <v>29</v>
      </c>
      <c r="E39" s="88" t="str">
        <f t="shared" si="30"/>
        <v>1</v>
      </c>
      <c r="F39" s="89">
        <f t="shared" si="66"/>
        <v>1088.7239999999999</v>
      </c>
      <c r="G39" s="89">
        <v>1087.1110000000001</v>
      </c>
      <c r="H39" s="89"/>
      <c r="I39" s="89"/>
      <c r="J39" s="89">
        <f t="shared" si="31"/>
        <v>26.49</v>
      </c>
      <c r="K39" s="90">
        <v>0.7</v>
      </c>
      <c r="L39" s="89">
        <f t="shared" si="5"/>
        <v>1.4999999999999999E-2</v>
      </c>
      <c r="M39" s="89">
        <f t="shared" si="32"/>
        <v>510.98530961424643</v>
      </c>
      <c r="N39" s="90">
        <f t="shared" si="33"/>
        <v>464.21500438999283</v>
      </c>
      <c r="O39" s="89">
        <v>44.95</v>
      </c>
      <c r="P39" s="89">
        <f t="shared" si="67"/>
        <v>1256.8500000000001</v>
      </c>
      <c r="Q39" s="89">
        <f t="shared" si="68"/>
        <v>62</v>
      </c>
      <c r="R39" s="91" t="s">
        <v>54</v>
      </c>
      <c r="S39" s="89">
        <f t="shared" si="69"/>
        <v>16.850000000000136</v>
      </c>
      <c r="T39" s="90">
        <f t="shared" si="6"/>
        <v>3.5884315906559043E-2</v>
      </c>
      <c r="U39" s="90">
        <f t="shared" si="34"/>
        <v>8607.9388264036352</v>
      </c>
      <c r="V39" s="90" t="e">
        <f>H39*K39*#REF!*N39</f>
        <v>#REF!</v>
      </c>
      <c r="W39" s="90" t="e">
        <f t="shared" si="35"/>
        <v>#REF!</v>
      </c>
      <c r="X39" s="90">
        <v>1500</v>
      </c>
      <c r="Y39" s="89"/>
      <c r="Z39" s="89">
        <f t="shared" si="7"/>
        <v>0.61</v>
      </c>
      <c r="AA39" s="89" t="e">
        <f>(Z39^-2.67)*(L39^2)*(#REF!^2.67)*((U39/1000)^-0.67)</f>
        <v>#REF!</v>
      </c>
      <c r="AB39" s="89">
        <f t="shared" si="8"/>
        <v>0</v>
      </c>
      <c r="AC39" s="89" t="e">
        <f>(BA39-(G39-(#REF!+(X39/1000))))/O39</f>
        <v>#REF!</v>
      </c>
      <c r="AD39" s="89">
        <v>0.03</v>
      </c>
      <c r="AE39" s="90">
        <v>2.1999999999999999E-2</v>
      </c>
      <c r="AF39" s="89">
        <f t="shared" si="10"/>
        <v>5.8263247657188799</v>
      </c>
      <c r="AG39" s="90">
        <f t="shared" si="37"/>
        <v>5.852663535360807</v>
      </c>
      <c r="AH39" s="92">
        <f t="shared" si="38"/>
        <v>0.78</v>
      </c>
      <c r="AI39" s="93">
        <f t="shared" si="39"/>
        <v>1.17</v>
      </c>
      <c r="AJ39" s="93">
        <f t="shared" si="11"/>
        <v>0.29525849368057339</v>
      </c>
      <c r="AK39" s="93">
        <f t="shared" si="40"/>
        <v>4.3303642535919176</v>
      </c>
      <c r="AL39" s="93">
        <f t="shared" si="12"/>
        <v>0.65728449669135436</v>
      </c>
      <c r="AM39" s="93">
        <f t="shared" si="13"/>
        <v>0.30357007318548551</v>
      </c>
      <c r="AN39" s="93">
        <f t="shared" si="14"/>
        <v>0.4516887808125376</v>
      </c>
      <c r="AO39" s="93">
        <f t="shared" si="15"/>
        <v>0</v>
      </c>
      <c r="AP39" s="93">
        <f t="shared" si="16"/>
        <v>0</v>
      </c>
      <c r="AQ39" s="93">
        <f t="shared" si="17"/>
        <v>0</v>
      </c>
      <c r="AR39" s="93">
        <f t="shared" si="18"/>
        <v>0.78</v>
      </c>
      <c r="AS39" s="93">
        <f t="shared" si="70"/>
        <v>0.78</v>
      </c>
      <c r="AT39" s="90">
        <f t="shared" si="20"/>
        <v>4.8710855481445465</v>
      </c>
      <c r="AU39" s="89">
        <f t="shared" si="21"/>
        <v>0.29485970650821808</v>
      </c>
      <c r="AV39" s="90">
        <f t="shared" si="22"/>
        <v>77.18491217071535</v>
      </c>
      <c r="AW39" s="89">
        <v>3.7</v>
      </c>
      <c r="AX39" s="90">
        <v>4.47</v>
      </c>
      <c r="AY39" s="90">
        <f t="shared" si="24"/>
        <v>2.2000000000000002</v>
      </c>
      <c r="AZ39" s="90">
        <f t="shared" si="25"/>
        <v>2.9699999999999998</v>
      </c>
      <c r="BA39" s="90">
        <f t="shared" si="26"/>
        <v>1085.0239999999999</v>
      </c>
      <c r="BB39" s="90">
        <v>1084.1310000000001</v>
      </c>
      <c r="BC39" s="89">
        <v>1.49</v>
      </c>
      <c r="BD39" s="101"/>
      <c r="BF39" s="102" t="s">
        <v>388</v>
      </c>
      <c r="BG39" s="95">
        <f t="shared" si="42"/>
        <v>1.5</v>
      </c>
      <c r="BH39" s="96">
        <f>AVERAGE(AW39:AX39)+VLOOKUP(BG39,DADOS!$A$4:$H$16,8,FALSE)</f>
        <v>4.2850000000000001</v>
      </c>
      <c r="BI39" s="65" t="str">
        <f t="shared" si="43"/>
        <v>PA_2</v>
      </c>
      <c r="BJ39" s="97">
        <f t="shared" si="44"/>
        <v>44.95</v>
      </c>
      <c r="BK39" s="97">
        <f>VLOOKUP(BG39,DADOS!$A$4:$G$16,2,FALSE)</f>
        <v>1.8</v>
      </c>
      <c r="BL39" s="96">
        <f>VLOOKUP(BG39,DADOS!$A$4:$G$16,3,FALSE)</f>
        <v>2.6</v>
      </c>
      <c r="BM39" s="96">
        <f t="shared" si="45"/>
        <v>4.0283333333333333</v>
      </c>
      <c r="BN39" s="97">
        <f t="shared" si="46"/>
        <v>3.3141666666666669</v>
      </c>
      <c r="BO39" s="97">
        <f t="shared" si="47"/>
        <v>638.34412729166684</v>
      </c>
      <c r="BP39" s="97">
        <f t="shared" si="48"/>
        <v>114.38381772087759</v>
      </c>
      <c r="BQ39" s="96">
        <f>BK39+0.5</f>
        <v>2.2999999999999998</v>
      </c>
      <c r="BR39" s="96">
        <f t="shared" si="50"/>
        <v>2.9833333333333334</v>
      </c>
      <c r="BS39" s="97">
        <f t="shared" si="51"/>
        <v>194.04809894578909</v>
      </c>
      <c r="BT39" s="122">
        <f t="shared" si="52"/>
        <v>306.53821062500015</v>
      </c>
      <c r="BU39" s="96">
        <f t="shared" si="53"/>
        <v>1.9850000000000003</v>
      </c>
      <c r="BV39" s="96">
        <f t="shared" si="75"/>
        <v>0</v>
      </c>
      <c r="BW39" s="96">
        <f t="shared" si="76"/>
        <v>306.53821062500015</v>
      </c>
      <c r="BX39" s="96">
        <f t="shared" si="77"/>
        <v>0</v>
      </c>
      <c r="BY39" s="96">
        <f t="shared" si="78"/>
        <v>0</v>
      </c>
      <c r="BZ39" s="96">
        <f>INT(IF((BH39+0.1)&lt;=DADOS!$L$4,DADOS!$L$4,IF((BH39+0.1)&lt;=DADOS!$L$5,BJ39/DADOS!$M$5,IF((BH39+0.1)&lt;=DADOS!$L$6,BJ39/DADOS!$M$6,BJ39/DADOS!$M$7))))</f>
        <v>33</v>
      </c>
      <c r="CA39" s="121">
        <f t="shared" si="58"/>
        <v>0</v>
      </c>
      <c r="CB39" s="121">
        <f t="shared" si="59"/>
        <v>0</v>
      </c>
      <c r="CC39" s="121">
        <f t="shared" si="60"/>
        <v>0</v>
      </c>
      <c r="CD39" s="121">
        <f t="shared" si="61"/>
        <v>0</v>
      </c>
      <c r="CE39" s="121">
        <f t="shared" si="62"/>
        <v>0</v>
      </c>
      <c r="CF39" s="121">
        <f t="shared" si="63"/>
        <v>468.63973750000002</v>
      </c>
      <c r="CG39" s="96">
        <f t="shared" si="64"/>
        <v>116.87</v>
      </c>
      <c r="CH39" s="96">
        <f>BL39*+VLOOKUP(BG39,DADOS!$A$4:$H$16,8,FALSE)*BJ39</f>
        <v>23.374000000000002</v>
      </c>
      <c r="CI39" s="96">
        <v>1.5</v>
      </c>
      <c r="CJ39" s="97">
        <f t="shared" si="28"/>
        <v>2.66</v>
      </c>
      <c r="CK39" s="98">
        <f t="shared" si="29"/>
        <v>1</v>
      </c>
      <c r="CL39" s="98"/>
      <c r="CM39" s="98"/>
      <c r="CN39" s="98"/>
    </row>
    <row r="40" spans="2:92" s="94" customFormat="1" ht="15">
      <c r="B40" s="88">
        <f t="shared" si="65"/>
        <v>29</v>
      </c>
      <c r="C40" s="88" t="str">
        <f t="shared" si="4"/>
        <v>1</v>
      </c>
      <c r="D40" s="88">
        <v>30</v>
      </c>
      <c r="E40" s="88" t="str">
        <f t="shared" si="30"/>
        <v>1</v>
      </c>
      <c r="F40" s="89">
        <f t="shared" si="66"/>
        <v>1087.1110000000001</v>
      </c>
      <c r="G40" s="89">
        <v>1084.752</v>
      </c>
      <c r="H40" s="89"/>
      <c r="I40" s="89"/>
      <c r="J40" s="89">
        <f t="shared" si="31"/>
        <v>26.49</v>
      </c>
      <c r="K40" s="90">
        <v>0.7</v>
      </c>
      <c r="L40" s="89">
        <f t="shared" si="5"/>
        <v>1.4999999999999999E-2</v>
      </c>
      <c r="M40" s="89">
        <f t="shared" si="32"/>
        <v>518.7002932115355</v>
      </c>
      <c r="N40" s="90">
        <f t="shared" si="33"/>
        <v>461.73717191416949</v>
      </c>
      <c r="O40" s="89">
        <v>27.5</v>
      </c>
      <c r="P40" s="89">
        <f t="shared" si="67"/>
        <v>1284.3500000000001</v>
      </c>
      <c r="Q40" s="89">
        <f t="shared" si="68"/>
        <v>64</v>
      </c>
      <c r="R40" s="91" t="s">
        <v>54</v>
      </c>
      <c r="S40" s="89">
        <f t="shared" si="69"/>
        <v>4.3500000000001364</v>
      </c>
      <c r="T40" s="90">
        <f t="shared" si="6"/>
        <v>8.5781818181823677E-2</v>
      </c>
      <c r="U40" s="90">
        <f t="shared" si="34"/>
        <v>8561.9923788044434</v>
      </c>
      <c r="V40" s="90" t="e">
        <f>H40*K40*#REF!*N40</f>
        <v>#REF!</v>
      </c>
      <c r="W40" s="90" t="e">
        <f t="shared" si="35"/>
        <v>#REF!</v>
      </c>
      <c r="X40" s="90">
        <v>1500</v>
      </c>
      <c r="Y40" s="89"/>
      <c r="Z40" s="89">
        <f t="shared" si="7"/>
        <v>0.61</v>
      </c>
      <c r="AA40" s="89" t="e">
        <f>(Z40^-2.67)*(L40^2)*(#REF!^2.67)*((U40/1000)^-0.67)</f>
        <v>#REF!</v>
      </c>
      <c r="AB40" s="89">
        <f t="shared" si="8"/>
        <v>0</v>
      </c>
      <c r="AC40" s="89" t="e">
        <f>(BA40-(G40-(#REF!+(X40/1000))))/O40</f>
        <v>#REF!</v>
      </c>
      <c r="AD40" s="89">
        <v>0.03</v>
      </c>
      <c r="AE40" s="90">
        <v>2.1999999999999999E-2</v>
      </c>
      <c r="AF40" s="89">
        <f t="shared" si="10"/>
        <v>5.818534386396113</v>
      </c>
      <c r="AG40" s="90">
        <f t="shared" si="37"/>
        <v>5.852663535360807</v>
      </c>
      <c r="AH40" s="92">
        <f t="shared" si="38"/>
        <v>0.78</v>
      </c>
      <c r="AI40" s="93">
        <f t="shared" si="39"/>
        <v>1.17</v>
      </c>
      <c r="AJ40" s="93">
        <f t="shared" si="11"/>
        <v>0.29368249747733605</v>
      </c>
      <c r="AK40" s="93">
        <f t="shared" si="40"/>
        <v>4.3303642535919176</v>
      </c>
      <c r="AL40" s="93">
        <f t="shared" si="12"/>
        <v>0.65728449669135436</v>
      </c>
      <c r="AM40" s="93">
        <f t="shared" si="13"/>
        <v>0.30357007318548551</v>
      </c>
      <c r="AN40" s="93">
        <f t="shared" si="14"/>
        <v>0.4516887808125376</v>
      </c>
      <c r="AO40" s="93">
        <f t="shared" si="15"/>
        <v>0</v>
      </c>
      <c r="AP40" s="93">
        <f t="shared" si="16"/>
        <v>0</v>
      </c>
      <c r="AQ40" s="93">
        <f t="shared" si="17"/>
        <v>0</v>
      </c>
      <c r="AR40" s="93">
        <f t="shared" si="18"/>
        <v>0.78</v>
      </c>
      <c r="AS40" s="93">
        <f t="shared" si="70"/>
        <v>0.78</v>
      </c>
      <c r="AT40" s="90">
        <f t="shared" si="20"/>
        <v>4.8450852382675178</v>
      </c>
      <c r="AU40" s="89">
        <f t="shared" si="21"/>
        <v>0.29328583890443849</v>
      </c>
      <c r="AV40" s="90">
        <f t="shared" si="22"/>
        <v>76.874691848937161</v>
      </c>
      <c r="AW40" s="89">
        <v>4.47</v>
      </c>
      <c r="AX40" s="90">
        <v>2.65</v>
      </c>
      <c r="AY40" s="90">
        <f t="shared" si="24"/>
        <v>2.9699999999999998</v>
      </c>
      <c r="AZ40" s="90">
        <f t="shared" si="25"/>
        <v>1.1499999999999999</v>
      </c>
      <c r="BA40" s="90">
        <f t="shared" si="26"/>
        <v>1082.6410000000001</v>
      </c>
      <c r="BB40" s="90">
        <v>1082.1020000000001</v>
      </c>
      <c r="BC40" s="89">
        <v>0</v>
      </c>
      <c r="BD40" s="101"/>
      <c r="BF40" s="102" t="s">
        <v>388</v>
      </c>
      <c r="BG40" s="95">
        <f t="shared" si="42"/>
        <v>1.5</v>
      </c>
      <c r="BH40" s="96">
        <f>AVERAGE(AW40:AX40)+VLOOKUP(BG40,DADOS!$A$4:$H$16,8,FALSE)</f>
        <v>3.76</v>
      </c>
      <c r="BI40" s="65" t="str">
        <f t="shared" si="43"/>
        <v>PA_2</v>
      </c>
      <c r="BJ40" s="97">
        <f t="shared" si="44"/>
        <v>27.5</v>
      </c>
      <c r="BK40" s="97">
        <f>VLOOKUP(BG40,DADOS!$A$4:$G$16,2,FALSE)</f>
        <v>1.8</v>
      </c>
      <c r="BL40" s="96">
        <f>VLOOKUP(BG40,DADOS!$A$4:$G$16,3,FALSE)</f>
        <v>2.6</v>
      </c>
      <c r="BM40" s="96">
        <f t="shared" si="45"/>
        <v>3.8533333333333335</v>
      </c>
      <c r="BN40" s="97">
        <f t="shared" si="46"/>
        <v>3.2266666666666666</v>
      </c>
      <c r="BO40" s="97">
        <f t="shared" si="47"/>
        <v>333.63733333333334</v>
      </c>
      <c r="BP40" s="97">
        <f t="shared" si="48"/>
        <v>69.978976358712643</v>
      </c>
      <c r="BQ40" s="96">
        <f t="shared" si="49"/>
        <v>2.2999999999999998</v>
      </c>
      <c r="BR40" s="96">
        <f t="shared" si="50"/>
        <v>2.9833333333333334</v>
      </c>
      <c r="BS40" s="97">
        <f t="shared" si="51"/>
        <v>118.71685697462068</v>
      </c>
      <c r="BT40" s="122">
        <f t="shared" si="52"/>
        <v>130.64150000000001</v>
      </c>
      <c r="BU40" s="96">
        <f t="shared" si="53"/>
        <v>1.46</v>
      </c>
      <c r="BV40" s="96">
        <f t="shared" si="75"/>
        <v>130.64150000000001</v>
      </c>
      <c r="BW40" s="96">
        <f t="shared" si="76"/>
        <v>0</v>
      </c>
      <c r="BX40" s="96">
        <f t="shared" si="77"/>
        <v>0</v>
      </c>
      <c r="BY40" s="96">
        <f t="shared" si="78"/>
        <v>0</v>
      </c>
      <c r="BZ40" s="96">
        <f>INT(IF((BH40+0.1)&lt;=DADOS!$L$4,DADOS!$L$4,IF((BH40+0.1)&lt;=DADOS!$L$5,BJ40/DADOS!$M$5,IF((BH40+0.1)&lt;=DADOS!$L$6,BJ40/DADOS!$M$6,BJ40/DADOS!$M$7))))</f>
        <v>20</v>
      </c>
      <c r="CA40" s="121">
        <f t="shared" si="58"/>
        <v>0</v>
      </c>
      <c r="CB40" s="121">
        <f t="shared" si="59"/>
        <v>0</v>
      </c>
      <c r="CC40" s="121">
        <f t="shared" si="60"/>
        <v>0</v>
      </c>
      <c r="CD40" s="121">
        <f t="shared" si="61"/>
        <v>0</v>
      </c>
      <c r="CE40" s="121">
        <f t="shared" si="62"/>
        <v>0</v>
      </c>
      <c r="CF40" s="121">
        <f t="shared" si="63"/>
        <v>242.64533333333333</v>
      </c>
      <c r="CG40" s="96">
        <f t="shared" si="64"/>
        <v>71.5</v>
      </c>
      <c r="CH40" s="96">
        <f>BL40*+VLOOKUP(BG40,DADOS!$A$4:$H$16,8,FALSE)*BJ40</f>
        <v>14.3</v>
      </c>
      <c r="CI40" s="96">
        <f>IF((BH40-VLOOKUP(BG40,DADOS!$A$4:$H$16,8,FALSE))&gt;(VLOOKUP('Planilha Hidráulica'!BG40,DADOS!$A$4:$G$16,4,FALSE)+VLOOKUP('Planilha Hidráulica'!BG40,DADOS!$A$4:$G$16,7,FALSE)),1.5,(BH40-VLOOKUP(BG40,DADOS!$A$4:$H$16,8,FALSE))-VLOOKUP('Planilha Hidráulica'!BG40,DADOS!$A$4:$G$16,7,FALSE))</f>
        <v>1.5</v>
      </c>
      <c r="CJ40" s="97">
        <f t="shared" si="28"/>
        <v>2.1349999999999998</v>
      </c>
      <c r="CK40" s="98">
        <f t="shared" si="29"/>
        <v>1</v>
      </c>
      <c r="CL40" s="98"/>
      <c r="CM40" s="98"/>
      <c r="CN40" s="98"/>
    </row>
    <row r="41" spans="2:92" s="94" customFormat="1" ht="15">
      <c r="B41" s="88">
        <f t="shared" si="65"/>
        <v>30</v>
      </c>
      <c r="C41" s="88" t="str">
        <f t="shared" si="4"/>
        <v>1</v>
      </c>
      <c r="D41" s="88">
        <v>31</v>
      </c>
      <c r="E41" s="88" t="str">
        <f t="shared" si="30"/>
        <v>1</v>
      </c>
      <c r="F41" s="89">
        <f t="shared" si="66"/>
        <v>1084.752</v>
      </c>
      <c r="G41" s="89">
        <v>1084.7439999999999</v>
      </c>
      <c r="H41" s="89"/>
      <c r="I41" s="89"/>
      <c r="J41" s="89">
        <f t="shared" si="31"/>
        <v>26.49</v>
      </c>
      <c r="K41" s="90">
        <v>0.7</v>
      </c>
      <c r="L41" s="89">
        <f t="shared" si="5"/>
        <v>1.4999999999999999E-2</v>
      </c>
      <c r="M41" s="89">
        <f t="shared" si="32"/>
        <v>523.42656931025476</v>
      </c>
      <c r="N41" s="90">
        <f t="shared" si="33"/>
        <v>460.23371536541788</v>
      </c>
      <c r="O41" s="89">
        <v>40.5</v>
      </c>
      <c r="P41" s="89">
        <f t="shared" si="67"/>
        <v>1324.8500000000001</v>
      </c>
      <c r="Q41" s="89">
        <f t="shared" si="68"/>
        <v>66</v>
      </c>
      <c r="R41" s="91" t="s">
        <v>54</v>
      </c>
      <c r="S41" s="89">
        <f t="shared" si="69"/>
        <v>4.8500000000001364</v>
      </c>
      <c r="T41" s="90">
        <f t="shared" si="6"/>
        <v>1.9753086419847405E-4</v>
      </c>
      <c r="U41" s="90">
        <f t="shared" si="34"/>
        <v>8534.1137840209431</v>
      </c>
      <c r="V41" s="90" t="e">
        <f>H41*K41*#REF!*N41</f>
        <v>#REF!</v>
      </c>
      <c r="W41" s="90" t="e">
        <f t="shared" si="35"/>
        <v>#REF!</v>
      </c>
      <c r="X41" s="90">
        <v>1500</v>
      </c>
      <c r="Y41" s="89"/>
      <c r="Z41" s="89">
        <f t="shared" si="7"/>
        <v>0.61</v>
      </c>
      <c r="AA41" s="89" t="e">
        <f>(Z41^-2.67)*(L41^2)*(#REF!^2.67)*((U41/1000)^-0.67)</f>
        <v>#REF!</v>
      </c>
      <c r="AB41" s="89">
        <f t="shared" si="8"/>
        <v>0</v>
      </c>
      <c r="AC41" s="89" t="e">
        <f>(BA41-(G41-(#REF!+(X41/1000))))/O41</f>
        <v>#REF!</v>
      </c>
      <c r="AD41" s="89">
        <v>0.03</v>
      </c>
      <c r="AE41" s="90">
        <v>2.1000000000000001E-2</v>
      </c>
      <c r="AF41" s="89">
        <f t="shared" si="10"/>
        <v>5.7132500680868015</v>
      </c>
      <c r="AG41" s="90">
        <f t="shared" si="37"/>
        <v>5.7228400282361918</v>
      </c>
      <c r="AH41" s="92">
        <f t="shared" si="38"/>
        <v>0.79</v>
      </c>
      <c r="AI41" s="93">
        <f t="shared" si="39"/>
        <v>1.1850000000000001</v>
      </c>
      <c r="AJ41" s="93">
        <f t="shared" si="11"/>
        <v>0.29961486037882068</v>
      </c>
      <c r="AK41" s="93">
        <f t="shared" si="40"/>
        <v>4.3790500349342949</v>
      </c>
      <c r="AL41" s="93">
        <f t="shared" si="12"/>
        <v>0.66550064312240143</v>
      </c>
      <c r="AM41" s="93">
        <f t="shared" si="13"/>
        <v>0.30394749446263719</v>
      </c>
      <c r="AN41" s="93">
        <f t="shared" si="14"/>
        <v>0.45206308571743503</v>
      </c>
      <c r="AO41" s="93">
        <f t="shared" si="15"/>
        <v>0</v>
      </c>
      <c r="AP41" s="93">
        <f t="shared" si="16"/>
        <v>0</v>
      </c>
      <c r="AQ41" s="93">
        <f t="shared" si="17"/>
        <v>0</v>
      </c>
      <c r="AR41" s="93">
        <f t="shared" si="18"/>
        <v>0.79</v>
      </c>
      <c r="AS41" s="93">
        <f t="shared" si="70"/>
        <v>0.79</v>
      </c>
      <c r="AT41" s="90">
        <f t="shared" si="20"/>
        <v>4.8293092176787162</v>
      </c>
      <c r="AU41" s="89">
        <f t="shared" si="21"/>
        <v>0.29921018933455479</v>
      </c>
      <c r="AV41" s="90">
        <f t="shared" si="22"/>
        <v>78.042422789166082</v>
      </c>
      <c r="AW41" s="89">
        <v>2.65</v>
      </c>
      <c r="AX41" s="90">
        <v>3.43</v>
      </c>
      <c r="AY41" s="90">
        <f t="shared" si="24"/>
        <v>1.1499999999999999</v>
      </c>
      <c r="AZ41" s="90">
        <f t="shared" si="25"/>
        <v>1.9300000000000002</v>
      </c>
      <c r="BA41" s="90">
        <f t="shared" si="26"/>
        <v>1082.1019999999999</v>
      </c>
      <c r="BB41" s="90">
        <v>1081.3140000000001</v>
      </c>
      <c r="BC41" s="89">
        <v>0</v>
      </c>
      <c r="BD41" s="101"/>
      <c r="BF41" s="102" t="s">
        <v>388</v>
      </c>
      <c r="BG41" s="95">
        <f t="shared" si="42"/>
        <v>1.5</v>
      </c>
      <c r="BH41" s="96">
        <f>AVERAGE(AW41:AX41)+VLOOKUP(BG41,DADOS!$A$4:$H$16,8,FALSE)</f>
        <v>3.24</v>
      </c>
      <c r="BI41" s="65" t="str">
        <f t="shared" si="43"/>
        <v>PA_2</v>
      </c>
      <c r="BJ41" s="97">
        <f t="shared" si="44"/>
        <v>40.5</v>
      </c>
      <c r="BK41" s="97">
        <f>VLOOKUP(BG41,DADOS!$A$4:$G$16,2,FALSE)</f>
        <v>1.8</v>
      </c>
      <c r="BL41" s="96">
        <f>VLOOKUP(BG41,DADOS!$A$4:$G$16,3,FALSE)</f>
        <v>2.6</v>
      </c>
      <c r="BM41" s="96">
        <f t="shared" si="45"/>
        <v>3.68</v>
      </c>
      <c r="BN41" s="97">
        <f t="shared" si="46"/>
        <v>3.14</v>
      </c>
      <c r="BO41" s="97">
        <f t="shared" si="47"/>
        <v>412.03080000000006</v>
      </c>
      <c r="BP41" s="97">
        <f t="shared" si="48"/>
        <v>103.05994700101317</v>
      </c>
      <c r="BQ41" s="96">
        <f t="shared" si="49"/>
        <v>2.2999999999999998</v>
      </c>
      <c r="BR41" s="96">
        <f t="shared" si="50"/>
        <v>2.9833333333333334</v>
      </c>
      <c r="BS41" s="97">
        <f t="shared" si="51"/>
        <v>174.83755299898681</v>
      </c>
      <c r="BT41" s="122">
        <f t="shared" si="52"/>
        <v>113.07330000000007</v>
      </c>
      <c r="BU41" s="96">
        <f t="shared" si="53"/>
        <v>0.94000000000000039</v>
      </c>
      <c r="BV41" s="96">
        <f t="shared" si="75"/>
        <v>113.07330000000007</v>
      </c>
      <c r="BW41" s="96">
        <f t="shared" si="76"/>
        <v>0</v>
      </c>
      <c r="BX41" s="96">
        <f t="shared" si="77"/>
        <v>0</v>
      </c>
      <c r="BY41" s="96">
        <f t="shared" si="78"/>
        <v>0</v>
      </c>
      <c r="BZ41" s="96">
        <f>INT(IF((BH41+0.1)&lt;=DADOS!$L$4,DADOS!$L$4,IF((BH41+0.1)&lt;=DADOS!$L$5,BJ41/DADOS!$M$5,IF((BH41+0.1)&lt;=DADOS!$L$6,BJ41/DADOS!$M$6,BJ41/DADOS!$M$7))))</f>
        <v>30</v>
      </c>
      <c r="CA41" s="121">
        <f t="shared" si="58"/>
        <v>0</v>
      </c>
      <c r="CB41" s="121">
        <f t="shared" si="59"/>
        <v>0</v>
      </c>
      <c r="CC41" s="121">
        <f t="shared" si="60"/>
        <v>0</v>
      </c>
      <c r="CD41" s="121">
        <f t="shared" si="61"/>
        <v>0</v>
      </c>
      <c r="CE41" s="121">
        <f t="shared" si="62"/>
        <v>0</v>
      </c>
      <c r="CF41" s="121">
        <f t="shared" si="63"/>
        <v>305.20800000000003</v>
      </c>
      <c r="CG41" s="96">
        <f t="shared" si="64"/>
        <v>105.3</v>
      </c>
      <c r="CH41" s="96">
        <f>BL41*+VLOOKUP(BG41,DADOS!$A$4:$H$16,8,FALSE)*BJ41</f>
        <v>21.060000000000002</v>
      </c>
      <c r="CI41" s="96">
        <v>1.5</v>
      </c>
      <c r="CJ41" s="97">
        <f t="shared" si="28"/>
        <v>1.6150000000000002</v>
      </c>
      <c r="CK41" s="98">
        <f t="shared" si="29"/>
        <v>1</v>
      </c>
      <c r="CL41" s="98"/>
      <c r="CM41" s="98"/>
      <c r="CN41" s="98"/>
    </row>
    <row r="42" spans="2:92" s="94" customFormat="1" ht="15">
      <c r="B42" s="88">
        <f t="shared" si="65"/>
        <v>31</v>
      </c>
      <c r="C42" s="88" t="str">
        <f t="shared" si="4"/>
        <v>1</v>
      </c>
      <c r="D42" s="88">
        <v>32</v>
      </c>
      <c r="E42" s="88" t="str">
        <f t="shared" si="30"/>
        <v>1</v>
      </c>
      <c r="F42" s="89">
        <f t="shared" si="66"/>
        <v>1084.7439999999999</v>
      </c>
      <c r="G42" s="89">
        <v>1082.8389999999999</v>
      </c>
      <c r="H42" s="89"/>
      <c r="I42" s="89"/>
      <c r="J42" s="89">
        <f t="shared" si="31"/>
        <v>26.49</v>
      </c>
      <c r="K42" s="90">
        <v>0.7</v>
      </c>
      <c r="L42" s="89">
        <f t="shared" si="5"/>
        <v>1.4999999999999999E-2</v>
      </c>
      <c r="M42" s="89">
        <f t="shared" si="32"/>
        <v>530.51535406802793</v>
      </c>
      <c r="N42" s="90">
        <f t="shared" si="33"/>
        <v>457.99904984867294</v>
      </c>
      <c r="O42" s="89">
        <v>59.9</v>
      </c>
      <c r="P42" s="89">
        <f t="shared" si="67"/>
        <v>1384.7500000000002</v>
      </c>
      <c r="Q42" s="89">
        <f t="shared" si="68"/>
        <v>69</v>
      </c>
      <c r="R42" s="91" t="s">
        <v>54</v>
      </c>
      <c r="S42" s="89">
        <f t="shared" si="69"/>
        <v>4.7500000000002274</v>
      </c>
      <c r="T42" s="90">
        <f t="shared" si="6"/>
        <v>3.1803005008346791E-2</v>
      </c>
      <c r="U42" s="90">
        <f t="shared" si="34"/>
        <v>8492.6763813439411</v>
      </c>
      <c r="V42" s="90" t="e">
        <f>H42*K42*#REF!*N42</f>
        <v>#REF!</v>
      </c>
      <c r="W42" s="90" t="e">
        <f t="shared" si="35"/>
        <v>#REF!</v>
      </c>
      <c r="X42" s="90">
        <v>1500</v>
      </c>
      <c r="Y42" s="89"/>
      <c r="Z42" s="89">
        <f t="shared" si="7"/>
        <v>0.61</v>
      </c>
      <c r="AA42" s="89" t="e">
        <f>(Z42^-2.67)*(L42^2)*(#REF!^2.67)*((U42/1000)^-0.67)</f>
        <v>#REF!</v>
      </c>
      <c r="AB42" s="89">
        <f t="shared" si="8"/>
        <v>0</v>
      </c>
      <c r="AC42" s="89" t="e">
        <f>(BA42-(G42-(#REF!+(X42/1000))))/O42</f>
        <v>#REF!</v>
      </c>
      <c r="AD42" s="89">
        <v>0.03</v>
      </c>
      <c r="AE42" s="90">
        <v>2.1999999999999999E-2</v>
      </c>
      <c r="AF42" s="89">
        <f t="shared" si="10"/>
        <v>5.8067220724442388</v>
      </c>
      <c r="AG42" s="90">
        <f t="shared" si="37"/>
        <v>5.8461713966070112</v>
      </c>
      <c r="AH42" s="92">
        <f t="shared" si="38"/>
        <v>0.77</v>
      </c>
      <c r="AI42" s="93">
        <f t="shared" si="39"/>
        <v>1.155</v>
      </c>
      <c r="AJ42" s="93">
        <f t="shared" si="11"/>
        <v>0.29130490890347471</v>
      </c>
      <c r="AK42" s="93">
        <f t="shared" si="40"/>
        <v>4.2824668723896373</v>
      </c>
      <c r="AL42" s="93">
        <f t="shared" si="12"/>
        <v>0.64893313627620908</v>
      </c>
      <c r="AM42" s="93">
        <f t="shared" si="13"/>
        <v>0.30306510504965156</v>
      </c>
      <c r="AN42" s="93">
        <f t="shared" si="14"/>
        <v>0.45118773949675889</v>
      </c>
      <c r="AO42" s="93">
        <f t="shared" si="15"/>
        <v>0</v>
      </c>
      <c r="AP42" s="93">
        <f t="shared" si="16"/>
        <v>0</v>
      </c>
      <c r="AQ42" s="93">
        <f t="shared" si="17"/>
        <v>0</v>
      </c>
      <c r="AR42" s="93">
        <f t="shared" si="18"/>
        <v>0.77</v>
      </c>
      <c r="AS42" s="93">
        <f t="shared" si="70"/>
        <v>0.77</v>
      </c>
      <c r="AT42" s="90">
        <f t="shared" si="20"/>
        <v>4.8058604993033649</v>
      </c>
      <c r="AU42" s="89">
        <f t="shared" si="21"/>
        <v>0.29091146159069226</v>
      </c>
      <c r="AV42" s="90">
        <f t="shared" si="22"/>
        <v>76.406685459756574</v>
      </c>
      <c r="AW42" s="89">
        <v>3.43</v>
      </c>
      <c r="AX42" s="90">
        <v>3.16</v>
      </c>
      <c r="AY42" s="90">
        <f t="shared" si="24"/>
        <v>1.9300000000000002</v>
      </c>
      <c r="AZ42" s="90">
        <f t="shared" si="25"/>
        <v>1.6600000000000001</v>
      </c>
      <c r="BA42" s="90">
        <f t="shared" si="26"/>
        <v>1081.3139999999999</v>
      </c>
      <c r="BB42" s="90">
        <v>1080.1489999999999</v>
      </c>
      <c r="BC42" s="89">
        <v>0.47</v>
      </c>
      <c r="BD42" s="101"/>
      <c r="BF42" s="102" t="s">
        <v>388</v>
      </c>
      <c r="BG42" s="95">
        <f t="shared" si="42"/>
        <v>1.5</v>
      </c>
      <c r="BH42" s="96">
        <f>AVERAGE(AW42:AX42)+VLOOKUP(BG42,DADOS!$A$4:$H$16,8,FALSE)</f>
        <v>3.4950000000000001</v>
      </c>
      <c r="BI42" s="65" t="str">
        <f t="shared" si="43"/>
        <v>PA_2</v>
      </c>
      <c r="BJ42" s="97">
        <f t="shared" si="44"/>
        <v>59.9</v>
      </c>
      <c r="BK42" s="97">
        <f>VLOOKUP(BG42,DADOS!$A$4:$G$16,2,FALSE)</f>
        <v>1.8</v>
      </c>
      <c r="BL42" s="96">
        <f>VLOOKUP(BG42,DADOS!$A$4:$G$16,3,FALSE)</f>
        <v>2.6</v>
      </c>
      <c r="BM42" s="96">
        <f t="shared" si="45"/>
        <v>3.7650000000000001</v>
      </c>
      <c r="BN42" s="97">
        <f t="shared" si="46"/>
        <v>3.1825000000000001</v>
      </c>
      <c r="BO42" s="97">
        <f t="shared" si="47"/>
        <v>666.25796625000009</v>
      </c>
      <c r="BP42" s="97">
        <f t="shared" si="48"/>
        <v>152.42693395952318</v>
      </c>
      <c r="BQ42" s="96">
        <f t="shared" si="49"/>
        <v>2.2999999999999998</v>
      </c>
      <c r="BR42" s="96">
        <f t="shared" si="50"/>
        <v>2.9833333333333334</v>
      </c>
      <c r="BS42" s="97">
        <f t="shared" si="51"/>
        <v>258.58689937381013</v>
      </c>
      <c r="BT42" s="122">
        <f t="shared" si="52"/>
        <v>224.09613291666676</v>
      </c>
      <c r="BU42" s="96">
        <f t="shared" si="53"/>
        <v>1.1950000000000003</v>
      </c>
      <c r="BV42" s="96">
        <f t="shared" si="75"/>
        <v>224.09613291666676</v>
      </c>
      <c r="BW42" s="96">
        <f t="shared" si="76"/>
        <v>0</v>
      </c>
      <c r="BX42" s="96">
        <f t="shared" si="77"/>
        <v>0</v>
      </c>
      <c r="BY42" s="96">
        <f t="shared" si="78"/>
        <v>0</v>
      </c>
      <c r="BZ42" s="96">
        <f>INT(IF((BH42+0.1)&lt;=DADOS!$L$4,DADOS!$L$4,IF((BH42+0.1)&lt;=DADOS!$L$5,BJ42/DADOS!$M$5,IF((BH42+0.1)&lt;=DADOS!$L$6,BJ42/DADOS!$M$6,BJ42/DADOS!$M$7))))</f>
        <v>44</v>
      </c>
      <c r="CA42" s="121">
        <f t="shared" si="58"/>
        <v>0</v>
      </c>
      <c r="CB42" s="121">
        <f t="shared" si="59"/>
        <v>0</v>
      </c>
      <c r="CC42" s="121">
        <f t="shared" si="60"/>
        <v>0</v>
      </c>
      <c r="CD42" s="121">
        <f t="shared" si="61"/>
        <v>0</v>
      </c>
      <c r="CE42" s="121">
        <f t="shared" si="62"/>
        <v>0</v>
      </c>
      <c r="CF42" s="121">
        <f t="shared" si="63"/>
        <v>489.40485000000001</v>
      </c>
      <c r="CG42" s="96">
        <f t="shared" si="64"/>
        <v>155.74</v>
      </c>
      <c r="CH42" s="96">
        <f>BL42*+VLOOKUP(BG42,DADOS!$A$4:$H$16,8,FALSE)*BJ42</f>
        <v>31.148</v>
      </c>
      <c r="CI42" s="96">
        <v>1.5</v>
      </c>
      <c r="CJ42" s="97">
        <f t="shared" si="28"/>
        <v>1.87</v>
      </c>
      <c r="CK42" s="98">
        <f t="shared" si="29"/>
        <v>1</v>
      </c>
      <c r="CL42" s="98"/>
      <c r="CM42" s="98"/>
      <c r="CN42" s="98"/>
    </row>
    <row r="43" spans="2:92" s="94" customFormat="1" ht="15">
      <c r="B43" s="88">
        <f t="shared" si="65"/>
        <v>32</v>
      </c>
      <c r="C43" s="88" t="str">
        <f t="shared" si="4"/>
        <v>1</v>
      </c>
      <c r="D43" s="88">
        <v>33</v>
      </c>
      <c r="E43" s="88" t="str">
        <f t="shared" si="30"/>
        <v>1</v>
      </c>
      <c r="F43" s="89">
        <f t="shared" si="66"/>
        <v>1082.8389999999999</v>
      </c>
      <c r="G43" s="89">
        <v>1081.175</v>
      </c>
      <c r="H43" s="89"/>
      <c r="I43" s="89"/>
      <c r="J43" s="89">
        <f t="shared" si="31"/>
        <v>26.49</v>
      </c>
      <c r="K43" s="90">
        <v>0.7</v>
      </c>
      <c r="L43" s="89">
        <f t="shared" si="5"/>
        <v>1.4999999999999999E-2</v>
      </c>
      <c r="M43" s="89">
        <f t="shared" si="32"/>
        <v>540.83098468590356</v>
      </c>
      <c r="N43" s="90">
        <f t="shared" si="33"/>
        <v>454.78995748194893</v>
      </c>
      <c r="O43" s="89">
        <v>59.9</v>
      </c>
      <c r="P43" s="89">
        <f t="shared" si="67"/>
        <v>1444.6500000000003</v>
      </c>
      <c r="Q43" s="89">
        <f t="shared" si="68"/>
        <v>72</v>
      </c>
      <c r="R43" s="91" t="s">
        <v>54</v>
      </c>
      <c r="S43" s="89">
        <f t="shared" si="69"/>
        <v>4.6500000000003183</v>
      </c>
      <c r="T43" s="90">
        <f t="shared" si="6"/>
        <v>2.7779632721201791E-2</v>
      </c>
      <c r="U43" s="90">
        <f t="shared" si="34"/>
        <v>8433.1701815877768</v>
      </c>
      <c r="V43" s="90" t="e">
        <f>H43*K43*#REF!*N43</f>
        <v>#REF!</v>
      </c>
      <c r="W43" s="90" t="e">
        <f t="shared" si="35"/>
        <v>#REF!</v>
      </c>
      <c r="X43" s="90">
        <v>1500</v>
      </c>
      <c r="Y43" s="89"/>
      <c r="Z43" s="89">
        <f t="shared" si="7"/>
        <v>0.61</v>
      </c>
      <c r="AA43" s="89" t="e">
        <f>(Z43^-2.67)*(L43^2)*(#REF!^2.67)*((U43/1000)^-0.67)</f>
        <v>#REF!</v>
      </c>
      <c r="AB43" s="89">
        <f t="shared" si="8"/>
        <v>0</v>
      </c>
      <c r="AC43" s="89" t="e">
        <f>(BA43-(G43-(#REF!+(X43/1000))))/O43</f>
        <v>#REF!</v>
      </c>
      <c r="AD43" s="89">
        <v>0.03</v>
      </c>
      <c r="AE43" s="90">
        <v>2.1999999999999999E-2</v>
      </c>
      <c r="AF43" s="89">
        <f t="shared" si="10"/>
        <v>5.7965236501350148</v>
      </c>
      <c r="AG43" s="90">
        <f t="shared" si="37"/>
        <v>5.8461713966070112</v>
      </c>
      <c r="AH43" s="92">
        <f t="shared" si="38"/>
        <v>0.77</v>
      </c>
      <c r="AI43" s="93">
        <f t="shared" si="39"/>
        <v>1.155</v>
      </c>
      <c r="AJ43" s="93">
        <f t="shared" si="11"/>
        <v>0.28926380344733837</v>
      </c>
      <c r="AK43" s="93">
        <f t="shared" si="40"/>
        <v>4.2824668723896373</v>
      </c>
      <c r="AL43" s="93">
        <f t="shared" si="12"/>
        <v>0.64893313627620908</v>
      </c>
      <c r="AM43" s="93">
        <f t="shared" si="13"/>
        <v>0.30306510504965156</v>
      </c>
      <c r="AN43" s="93">
        <f t="shared" si="14"/>
        <v>0.45118773949675889</v>
      </c>
      <c r="AO43" s="93">
        <f t="shared" si="15"/>
        <v>0</v>
      </c>
      <c r="AP43" s="93">
        <f t="shared" si="16"/>
        <v>0</v>
      </c>
      <c r="AQ43" s="93">
        <f t="shared" si="17"/>
        <v>0</v>
      </c>
      <c r="AR43" s="93">
        <f t="shared" si="18"/>
        <v>0.77</v>
      </c>
      <c r="AS43" s="93">
        <f t="shared" si="70"/>
        <v>0.77</v>
      </c>
      <c r="AT43" s="90">
        <f t="shared" si="20"/>
        <v>4.7721869572972171</v>
      </c>
      <c r="AU43" s="89">
        <f t="shared" si="21"/>
        <v>0.2888731129279784</v>
      </c>
      <c r="AV43" s="90">
        <f t="shared" si="22"/>
        <v>76.004912669895049</v>
      </c>
      <c r="AW43" s="89">
        <v>3.16</v>
      </c>
      <c r="AX43" s="90">
        <v>3.65</v>
      </c>
      <c r="AY43" s="90">
        <f t="shared" si="24"/>
        <v>1.6600000000000001</v>
      </c>
      <c r="AZ43" s="90">
        <f t="shared" si="25"/>
        <v>2.15</v>
      </c>
      <c r="BA43" s="90">
        <f t="shared" si="26"/>
        <v>1079.6789999999999</v>
      </c>
      <c r="BB43" s="90">
        <v>1078.5250000000001</v>
      </c>
      <c r="BC43" s="89">
        <v>1</v>
      </c>
      <c r="BD43" s="101"/>
      <c r="BF43" s="102" t="s">
        <v>388</v>
      </c>
      <c r="BG43" s="95">
        <f t="shared" si="42"/>
        <v>1.5</v>
      </c>
      <c r="BH43" s="96">
        <f>AVERAGE(AW43:AX43)+VLOOKUP(BG43,DADOS!$A$4:$H$16,8,FALSE)</f>
        <v>3.6050000000000004</v>
      </c>
      <c r="BI43" s="65" t="str">
        <f t="shared" si="43"/>
        <v>PA_2</v>
      </c>
      <c r="BJ43" s="97">
        <f t="shared" si="44"/>
        <v>59.9</v>
      </c>
      <c r="BK43" s="97">
        <f>VLOOKUP(BG43,DADOS!$A$4:$G$16,2,FALSE)</f>
        <v>1.8</v>
      </c>
      <c r="BL43" s="96">
        <f>VLOOKUP(BG43,DADOS!$A$4:$G$16,3,FALSE)</f>
        <v>2.6</v>
      </c>
      <c r="BM43" s="96">
        <f t="shared" si="45"/>
        <v>3.8016666666666667</v>
      </c>
      <c r="BN43" s="97">
        <f t="shared" si="46"/>
        <v>3.2008333333333336</v>
      </c>
      <c r="BO43" s="97">
        <f t="shared" si="47"/>
        <v>691.18634958333337</v>
      </c>
      <c r="BP43" s="97">
        <f t="shared" si="48"/>
        <v>152.42693395952318</v>
      </c>
      <c r="BQ43" s="96">
        <f t="shared" si="49"/>
        <v>2.2999999999999998</v>
      </c>
      <c r="BR43" s="96">
        <f t="shared" si="50"/>
        <v>2.9833333333333334</v>
      </c>
      <c r="BS43" s="97">
        <f t="shared" si="51"/>
        <v>258.58689937381013</v>
      </c>
      <c r="BT43" s="122">
        <f t="shared" si="52"/>
        <v>249.02451625000003</v>
      </c>
      <c r="BU43" s="96">
        <f t="shared" si="53"/>
        <v>1.3050000000000006</v>
      </c>
      <c r="BV43" s="96">
        <f t="shared" si="75"/>
        <v>249.02451625000003</v>
      </c>
      <c r="BW43" s="96">
        <f t="shared" si="76"/>
        <v>0</v>
      </c>
      <c r="BX43" s="96">
        <f t="shared" si="77"/>
        <v>0</v>
      </c>
      <c r="BY43" s="96">
        <f t="shared" si="78"/>
        <v>0</v>
      </c>
      <c r="BZ43" s="96">
        <f>INT(IF((BH43+0.1)&lt;=DADOS!$L$4,DADOS!$L$4,IF((BH43+0.1)&lt;=DADOS!$L$5,BJ43/DADOS!$M$5,IF((BH43+0.1)&lt;=DADOS!$L$6,BJ43/DADOS!$M$6,BJ43/DADOS!$M$7))))</f>
        <v>44</v>
      </c>
      <c r="CA43" s="121">
        <f t="shared" si="58"/>
        <v>0</v>
      </c>
      <c r="CB43" s="121">
        <f t="shared" si="59"/>
        <v>0</v>
      </c>
      <c r="CC43" s="121">
        <f t="shared" si="60"/>
        <v>0</v>
      </c>
      <c r="CD43" s="121">
        <f t="shared" si="61"/>
        <v>0</v>
      </c>
      <c r="CE43" s="121">
        <f t="shared" si="62"/>
        <v>0</v>
      </c>
      <c r="CF43" s="121">
        <f t="shared" si="63"/>
        <v>507.71618333333339</v>
      </c>
      <c r="CG43" s="96">
        <f t="shared" si="64"/>
        <v>155.74</v>
      </c>
      <c r="CH43" s="96">
        <f>BL43*+VLOOKUP(BG43,DADOS!$A$4:$H$16,8,FALSE)*BJ43</f>
        <v>31.148</v>
      </c>
      <c r="CI43" s="96">
        <f>IF((BH43-VLOOKUP(BG43,DADOS!$A$4:$H$16,8,FALSE))&gt;(VLOOKUP('Planilha Hidráulica'!BG43,DADOS!$A$4:$G$16,4,FALSE)+VLOOKUP('Planilha Hidráulica'!BG43,DADOS!$A$4:$G$16,7,FALSE)),1.5,(BH43-VLOOKUP(BG43,DADOS!$A$4:$H$16,8,FALSE))-VLOOKUP('Planilha Hidráulica'!BG43,DADOS!$A$4:$G$16,7,FALSE))</f>
        <v>1.9050000000000002</v>
      </c>
      <c r="CJ43" s="97">
        <f t="shared" si="28"/>
        <v>1.5750000000000002</v>
      </c>
      <c r="CK43" s="98">
        <f t="shared" si="29"/>
        <v>1</v>
      </c>
      <c r="CL43" s="98"/>
      <c r="CM43" s="98"/>
      <c r="CN43" s="98"/>
    </row>
    <row r="44" spans="2:92" s="94" customFormat="1" ht="15">
      <c r="B44" s="88">
        <f t="shared" si="65"/>
        <v>33</v>
      </c>
      <c r="C44" s="88" t="str">
        <f t="shared" si="4"/>
        <v>1</v>
      </c>
      <c r="D44" s="88">
        <v>34</v>
      </c>
      <c r="E44" s="88" t="str">
        <f t="shared" si="30"/>
        <v>1</v>
      </c>
      <c r="F44" s="89">
        <f t="shared" si="66"/>
        <v>1081.175</v>
      </c>
      <c r="G44" s="89">
        <v>1081.0740000000001</v>
      </c>
      <c r="H44" s="89"/>
      <c r="I44" s="89"/>
      <c r="J44" s="89">
        <f t="shared" si="31"/>
        <v>26.49</v>
      </c>
      <c r="K44" s="90">
        <v>0.7</v>
      </c>
      <c r="L44" s="89">
        <f t="shared" si="5"/>
        <v>1.4999999999999999E-2</v>
      </c>
      <c r="M44" s="89">
        <f t="shared" si="32"/>
        <v>551.16476465738776</v>
      </c>
      <c r="N44" s="90">
        <f t="shared" si="33"/>
        <v>451.6249974104349</v>
      </c>
      <c r="O44" s="89">
        <v>59.3</v>
      </c>
      <c r="P44" s="89">
        <f t="shared" si="67"/>
        <v>1503.9500000000003</v>
      </c>
      <c r="Q44" s="89">
        <f t="shared" si="68"/>
        <v>75</v>
      </c>
      <c r="R44" s="91" t="s">
        <v>54</v>
      </c>
      <c r="S44" s="89">
        <f t="shared" si="69"/>
        <v>3.9500000000002728</v>
      </c>
      <c r="T44" s="90">
        <f t="shared" si="6"/>
        <v>1.7032040472156056E-3</v>
      </c>
      <c r="U44" s="90">
        <f t="shared" si="34"/>
        <v>8374.4823269816934</v>
      </c>
      <c r="V44" s="90" t="e">
        <f>H44*K44*#REF!*N44</f>
        <v>#REF!</v>
      </c>
      <c r="W44" s="90" t="e">
        <f t="shared" si="35"/>
        <v>#REF!</v>
      </c>
      <c r="X44" s="90">
        <v>1500</v>
      </c>
      <c r="Y44" s="89"/>
      <c r="Z44" s="89">
        <f t="shared" si="7"/>
        <v>0.61</v>
      </c>
      <c r="AA44" s="89" t="e">
        <f>(Z44^-2.67)*(L44^2)*(#REF!^2.67)*((U44/1000)^-0.67)</f>
        <v>#REF!</v>
      </c>
      <c r="AB44" s="89">
        <f t="shared" si="8"/>
        <v>0</v>
      </c>
      <c r="AC44" s="89" t="e">
        <f>(BA44-(G44-(#REF!+(X44/1000))))/O44</f>
        <v>#REF!</v>
      </c>
      <c r="AD44" s="89">
        <v>0.03</v>
      </c>
      <c r="AE44" s="90">
        <v>2.1999999999999999E-2</v>
      </c>
      <c r="AF44" s="89">
        <f t="shared" si="10"/>
        <v>5.7864124781394572</v>
      </c>
      <c r="AG44" s="90">
        <f t="shared" si="37"/>
        <v>5.8380822590880816</v>
      </c>
      <c r="AH44" s="92">
        <f t="shared" si="38"/>
        <v>0.76</v>
      </c>
      <c r="AI44" s="93">
        <f t="shared" si="39"/>
        <v>1.1400000000000001</v>
      </c>
      <c r="AJ44" s="93">
        <f t="shared" si="11"/>
        <v>0.28725076781850872</v>
      </c>
      <c r="AK44" s="93">
        <f t="shared" si="40"/>
        <v>4.2352945549816816</v>
      </c>
      <c r="AL44" s="93">
        <f t="shared" si="12"/>
        <v>0.64045343319383585</v>
      </c>
      <c r="AM44" s="93">
        <f t="shared" si="13"/>
        <v>0.30243631222320305</v>
      </c>
      <c r="AN44" s="93">
        <f t="shared" si="14"/>
        <v>0.450563447216556</v>
      </c>
      <c r="AO44" s="93">
        <f t="shared" si="15"/>
        <v>0</v>
      </c>
      <c r="AP44" s="93">
        <f t="shared" si="16"/>
        <v>0</v>
      </c>
      <c r="AQ44" s="93">
        <f t="shared" si="17"/>
        <v>0</v>
      </c>
      <c r="AR44" s="93">
        <f t="shared" si="18"/>
        <v>0.76</v>
      </c>
      <c r="AS44" s="93">
        <f t="shared" si="70"/>
        <v>0.76</v>
      </c>
      <c r="AT44" s="90">
        <f t="shared" si="20"/>
        <v>4.7389765028332027</v>
      </c>
      <c r="AU44" s="89">
        <f t="shared" si="21"/>
        <v>0.28686279618041205</v>
      </c>
      <c r="AV44" s="90">
        <f t="shared" si="22"/>
        <v>75.608665166732479</v>
      </c>
      <c r="AW44" s="89">
        <v>3.65</v>
      </c>
      <c r="AX44" s="90">
        <v>6.08</v>
      </c>
      <c r="AY44" s="90">
        <f t="shared" si="24"/>
        <v>2.15</v>
      </c>
      <c r="AZ44" s="90">
        <f t="shared" si="25"/>
        <v>4.58</v>
      </c>
      <c r="BA44" s="90">
        <f t="shared" si="26"/>
        <v>1077.5249999999999</v>
      </c>
      <c r="BB44" s="90">
        <v>1076.394</v>
      </c>
      <c r="BC44" s="89">
        <v>1.4</v>
      </c>
      <c r="BD44" s="101"/>
      <c r="BF44" s="102" t="s">
        <v>388</v>
      </c>
      <c r="BG44" s="95">
        <f t="shared" si="42"/>
        <v>1.5</v>
      </c>
      <c r="BH44" s="96">
        <f>AVERAGE(AW44:AX44)+VLOOKUP(BG44,DADOS!$A$4:$H$16,8,FALSE)</f>
        <v>5.0650000000000004</v>
      </c>
      <c r="BI44" s="65" t="str">
        <f t="shared" si="43"/>
        <v>PA_2</v>
      </c>
      <c r="BJ44" s="97">
        <f t="shared" si="44"/>
        <v>59.3</v>
      </c>
      <c r="BK44" s="97">
        <f>VLOOKUP(BG44,DADOS!$A$4:$G$16,2,FALSE)</f>
        <v>1.8</v>
      </c>
      <c r="BL44" s="96">
        <f>VLOOKUP(BG44,DADOS!$A$4:$G$16,3,FALSE)</f>
        <v>2.6</v>
      </c>
      <c r="BM44" s="96">
        <f t="shared" si="45"/>
        <v>4.288333333333334</v>
      </c>
      <c r="BN44" s="97">
        <f t="shared" si="46"/>
        <v>3.4441666666666668</v>
      </c>
      <c r="BO44" s="97">
        <f t="shared" si="47"/>
        <v>1034.4709570833334</v>
      </c>
      <c r="BP44" s="97">
        <f t="shared" si="48"/>
        <v>150.90011992987854</v>
      </c>
      <c r="BQ44" s="96">
        <f t="shared" si="49"/>
        <v>2.2999999999999998</v>
      </c>
      <c r="BR44" s="96">
        <f t="shared" si="50"/>
        <v>2.9833333333333334</v>
      </c>
      <c r="BS44" s="97">
        <f t="shared" si="51"/>
        <v>255.99671340345475</v>
      </c>
      <c r="BT44" s="122">
        <f t="shared" si="52"/>
        <v>596.73812375000011</v>
      </c>
      <c r="BU44" s="96">
        <f t="shared" si="53"/>
        <v>2.7650000000000006</v>
      </c>
      <c r="BV44" s="96">
        <f t="shared" si="75"/>
        <v>0</v>
      </c>
      <c r="BW44" s="96">
        <f t="shared" si="76"/>
        <v>596.73812375000011</v>
      </c>
      <c r="BX44" s="96">
        <f t="shared" si="77"/>
        <v>0</v>
      </c>
      <c r="BY44" s="96">
        <f t="shared" si="78"/>
        <v>0</v>
      </c>
      <c r="BZ44" s="96">
        <f>INT(IF((BH44+0.1)&lt;=DADOS!$L$4,DADOS!$L$4,IF((BH44+0.1)&lt;=DADOS!$L$5,BJ44/DADOS!$M$5,IF((BH44+0.1)&lt;=DADOS!$L$6,BJ44/DADOS!$M$6,BJ44/DADOS!$M$7))))</f>
        <v>43</v>
      </c>
      <c r="CA44" s="121">
        <f t="shared" si="58"/>
        <v>0</v>
      </c>
      <c r="CB44" s="121">
        <f t="shared" si="59"/>
        <v>0</v>
      </c>
      <c r="CC44" s="121">
        <f t="shared" si="60"/>
        <v>0</v>
      </c>
      <c r="CD44" s="121">
        <f t="shared" si="61"/>
        <v>0</v>
      </c>
      <c r="CE44" s="121">
        <f t="shared" si="62"/>
        <v>0</v>
      </c>
      <c r="CF44" s="121">
        <f t="shared" si="63"/>
        <v>750.12227916666666</v>
      </c>
      <c r="CG44" s="96">
        <f t="shared" si="64"/>
        <v>154.18</v>
      </c>
      <c r="CH44" s="96">
        <f>BL44*+VLOOKUP(BG44,DADOS!$A$4:$H$16,8,FALSE)*BJ44</f>
        <v>30.835999999999999</v>
      </c>
      <c r="CI44" s="96">
        <f>IF((BH44-VLOOKUP(BG44,DADOS!$A$4:$H$16,8,FALSE))&gt;(VLOOKUP('Planilha Hidráulica'!BG44,DADOS!$A$4:$G$16,4,FALSE)+VLOOKUP('Planilha Hidráulica'!BG44,DADOS!$A$4:$G$16,7,FALSE)),1.5,(BH44-VLOOKUP(BG44,DADOS!$A$4:$H$16,8,FALSE))-VLOOKUP('Planilha Hidráulica'!BG44,DADOS!$A$4:$G$16,7,FALSE))</f>
        <v>1.5</v>
      </c>
      <c r="CJ44" s="97">
        <f t="shared" si="28"/>
        <v>3.4400000000000004</v>
      </c>
      <c r="CK44" s="98">
        <f t="shared" si="29"/>
        <v>1</v>
      </c>
      <c r="CL44" s="98"/>
      <c r="CM44" s="98"/>
      <c r="CN44" s="98"/>
    </row>
    <row r="45" spans="2:92" s="94" customFormat="1" ht="15">
      <c r="B45" s="88">
        <f t="shared" si="65"/>
        <v>34</v>
      </c>
      <c r="C45" s="88" t="str">
        <f t="shared" si="4"/>
        <v>1</v>
      </c>
      <c r="D45" s="88" t="s">
        <v>179</v>
      </c>
      <c r="E45" s="88"/>
      <c r="F45" s="89">
        <f t="shared" si="66"/>
        <v>1081.0740000000001</v>
      </c>
      <c r="G45" s="89">
        <v>1078</v>
      </c>
      <c r="H45" s="89"/>
      <c r="I45" s="90"/>
      <c r="J45" s="90">
        <f t="shared" si="31"/>
        <v>26.49</v>
      </c>
      <c r="K45" s="90">
        <v>0.7</v>
      </c>
      <c r="L45" s="90">
        <f t="shared" si="5"/>
        <v>1.4999999999999999E-2</v>
      </c>
      <c r="M45" s="90">
        <f t="shared" si="32"/>
        <v>561.41291067601844</v>
      </c>
      <c r="N45" s="90">
        <f t="shared" si="33"/>
        <v>448.5343004063983</v>
      </c>
      <c r="O45" s="89">
        <v>42.9</v>
      </c>
      <c r="P45" s="89">
        <f t="shared" si="67"/>
        <v>1546.8500000000004</v>
      </c>
      <c r="Q45" s="89">
        <f t="shared" si="68"/>
        <v>77</v>
      </c>
      <c r="R45" s="91" t="s">
        <v>54</v>
      </c>
      <c r="S45" s="89">
        <f t="shared" si="69"/>
        <v>6.8500000000003638</v>
      </c>
      <c r="T45" s="90">
        <f t="shared" si="6"/>
        <v>7.165501165501327E-2</v>
      </c>
      <c r="U45" s="90">
        <f t="shared" si="34"/>
        <v>8317.1715324358429</v>
      </c>
      <c r="V45" s="90" t="e">
        <f>H45*K45*#REF!*N45</f>
        <v>#REF!</v>
      </c>
      <c r="W45" s="90" t="e">
        <f t="shared" si="35"/>
        <v>#REF!</v>
      </c>
      <c r="X45" s="90">
        <v>1500</v>
      </c>
      <c r="Y45" s="90"/>
      <c r="Z45" s="90">
        <f t="shared" si="7"/>
        <v>0.61</v>
      </c>
      <c r="AA45" s="90" t="e">
        <f>(Z45^-2.67)*(L45^2)*(#REF!^2.67)*((U45/1000)^-0.67)</f>
        <v>#REF!</v>
      </c>
      <c r="AB45" s="90">
        <f t="shared" si="8"/>
        <v>0</v>
      </c>
      <c r="AC45" s="90" t="e">
        <f>(BA45-(G45-(#REF!+(X45/1000))))/O45</f>
        <v>#REF!</v>
      </c>
      <c r="AD45" s="90">
        <v>0.03</v>
      </c>
      <c r="AE45" s="90">
        <v>2.1999999999999999E-2</v>
      </c>
      <c r="AF45" s="90">
        <f t="shared" si="10"/>
        <v>5.7764871374399167</v>
      </c>
      <c r="AG45" s="90">
        <f t="shared" si="37"/>
        <v>5.8380822590880816</v>
      </c>
      <c r="AH45" s="92">
        <f t="shared" si="38"/>
        <v>0.76</v>
      </c>
      <c r="AI45" s="93">
        <f t="shared" si="39"/>
        <v>1.1400000000000001</v>
      </c>
      <c r="AJ45" s="93">
        <f t="shared" si="11"/>
        <v>0.28528496634030348</v>
      </c>
      <c r="AK45" s="93">
        <f t="shared" si="40"/>
        <v>4.2352945549816816</v>
      </c>
      <c r="AL45" s="93">
        <f t="shared" si="12"/>
        <v>0.64045343319383585</v>
      </c>
      <c r="AM45" s="93">
        <f t="shared" si="13"/>
        <v>0.30243631222320305</v>
      </c>
      <c r="AN45" s="93">
        <f t="shared" si="14"/>
        <v>0.450563447216556</v>
      </c>
      <c r="AO45" s="93">
        <f t="shared" si="15"/>
        <v>0</v>
      </c>
      <c r="AP45" s="93">
        <f t="shared" si="16"/>
        <v>0</v>
      </c>
      <c r="AQ45" s="93">
        <f t="shared" si="17"/>
        <v>0</v>
      </c>
      <c r="AR45" s="93">
        <f t="shared" si="18"/>
        <v>0.76</v>
      </c>
      <c r="AS45" s="93">
        <f t="shared" si="70"/>
        <v>0.76</v>
      </c>
      <c r="AT45" s="90">
        <f t="shared" si="20"/>
        <v>4.706545303135468</v>
      </c>
      <c r="AU45" s="90">
        <f t="shared" si="21"/>
        <v>0.28489964978725829</v>
      </c>
      <c r="AV45" s="90">
        <f t="shared" si="22"/>
        <v>75.221715270617125</v>
      </c>
      <c r="AW45" s="90">
        <v>6.08</v>
      </c>
      <c r="AX45" s="90">
        <f>1078-1074.181</f>
        <v>3.81899999999996</v>
      </c>
      <c r="AY45" s="90">
        <f t="shared" si="24"/>
        <v>4.58</v>
      </c>
      <c r="AZ45" s="90">
        <f t="shared" si="25"/>
        <v>2.31899999999996</v>
      </c>
      <c r="BA45" s="90">
        <f t="shared" si="26"/>
        <v>1074.9940000000001</v>
      </c>
      <c r="BB45" s="90">
        <v>1074.181</v>
      </c>
      <c r="BC45" s="89">
        <v>0</v>
      </c>
      <c r="BD45" s="101"/>
      <c r="BF45" s="102" t="s">
        <v>388</v>
      </c>
      <c r="BG45" s="95">
        <f t="shared" si="42"/>
        <v>1.5</v>
      </c>
      <c r="BH45" s="96">
        <f>AVERAGE(AW45:AX45)+VLOOKUP(BG45,DADOS!$A$4:$H$16,8,FALSE)</f>
        <v>5.1494999999999802</v>
      </c>
      <c r="BI45" s="65" t="str">
        <f t="shared" si="43"/>
        <v>PA_2</v>
      </c>
      <c r="BJ45" s="97">
        <f t="shared" si="44"/>
        <v>42.9</v>
      </c>
      <c r="BK45" s="97">
        <f>VLOOKUP(BG45,DADOS!$A$4:$G$16,2,FALSE)</f>
        <v>1.8</v>
      </c>
      <c r="BL45" s="96">
        <f>VLOOKUP(BG45,DADOS!$A$4:$G$16,3,FALSE)</f>
        <v>2.6</v>
      </c>
      <c r="BM45" s="96">
        <f t="shared" si="45"/>
        <v>4.3164999999999933</v>
      </c>
      <c r="BN45" s="97">
        <f t="shared" ref="BN45" si="79">AVERAGE(BL45:BM45)</f>
        <v>3.4582499999999969</v>
      </c>
      <c r="BO45" s="97">
        <f t="shared" ref="BO45" si="80">BN45*BJ45*BH45</f>
        <v>763.97428428749629</v>
      </c>
      <c r="BP45" s="97">
        <f t="shared" ref="BP45" si="81">PI()*(BK45/2)^2*BJ45</f>
        <v>109.16720311959173</v>
      </c>
      <c r="BQ45" s="96">
        <f>BK45+0.5</f>
        <v>2.2999999999999998</v>
      </c>
      <c r="BR45" s="96">
        <f t="shared" si="50"/>
        <v>2.9833333333333334</v>
      </c>
      <c r="BS45" s="97">
        <f t="shared" si="51"/>
        <v>185.19829688040821</v>
      </c>
      <c r="BT45" s="122">
        <f t="shared" si="52"/>
        <v>447.30078428749636</v>
      </c>
      <c r="BU45" s="96">
        <f t="shared" si="53"/>
        <v>2.8494999999999804</v>
      </c>
      <c r="BV45" s="96">
        <f t="shared" si="75"/>
        <v>0</v>
      </c>
      <c r="BW45" s="96">
        <f t="shared" si="76"/>
        <v>447.30078428749636</v>
      </c>
      <c r="BX45" s="96">
        <f t="shared" si="77"/>
        <v>0</v>
      </c>
      <c r="BY45" s="96">
        <f t="shared" si="78"/>
        <v>0</v>
      </c>
      <c r="BZ45" s="96">
        <f>INT(IF((BH45+0.1)&lt;=DADOS!$L$4,DADOS!$L$4,IF((BH45+0.1)&lt;=DADOS!$L$5,BJ45/DADOS!$M$5,IF((BH45+0.1)&lt;=DADOS!$L$6,BJ45/DADOS!$M$6,BJ45/DADOS!$M$7))))</f>
        <v>31</v>
      </c>
      <c r="CA45" s="121">
        <f t="shared" si="58"/>
        <v>0</v>
      </c>
      <c r="CB45" s="121">
        <f t="shared" si="59"/>
        <v>0</v>
      </c>
      <c r="CC45" s="121">
        <f t="shared" si="60"/>
        <v>0</v>
      </c>
      <c r="CD45" s="121">
        <f t="shared" si="61"/>
        <v>0</v>
      </c>
      <c r="CE45" s="121">
        <f t="shared" si="62"/>
        <v>0</v>
      </c>
      <c r="CF45" s="121">
        <f t="shared" si="63"/>
        <v>552.05600962499739</v>
      </c>
      <c r="CG45" s="96">
        <f t="shared" si="64"/>
        <v>111.54</v>
      </c>
      <c r="CH45" s="96">
        <f>BL45*+VLOOKUP(BG45,DADOS!$A$4:$H$16,8,FALSE)*BJ45</f>
        <v>22.308</v>
      </c>
      <c r="CI45" s="96">
        <f>IF((BH45-VLOOKUP(BG45,DADOS!$A$4:$H$16,8,FALSE))&gt;(VLOOKUP('Planilha Hidráulica'!BG45,DADOS!$A$4:$G$16,4,FALSE)+VLOOKUP('Planilha Hidráulica'!BG45,DADOS!$A$4:$G$16,7,FALSE)),1.5,(BH45-VLOOKUP(BG45,DADOS!$A$4:$H$16,8,FALSE))-VLOOKUP('Planilha Hidráulica'!BG45,DADOS!$A$4:$G$16,7,FALSE))</f>
        <v>1.5</v>
      </c>
      <c r="CJ45" s="97">
        <f t="shared" si="28"/>
        <v>3.5244999999999802</v>
      </c>
      <c r="CK45" s="98">
        <f t="shared" si="29"/>
        <v>1</v>
      </c>
      <c r="CL45" s="98"/>
      <c r="CM45" s="98"/>
      <c r="CN45" s="98"/>
    </row>
    <row r="46" spans="2:92" ht="14.25">
      <c r="B46" s="58"/>
      <c r="C46" s="58"/>
      <c r="D46" s="58"/>
      <c r="E46" s="58"/>
      <c r="F46" s="7"/>
      <c r="G46" s="7"/>
      <c r="H46" s="7"/>
      <c r="I46" s="7"/>
      <c r="J46" s="7"/>
      <c r="K46" s="7"/>
      <c r="L46" s="7"/>
      <c r="M46" s="7"/>
      <c r="N46" s="7"/>
      <c r="O46" s="7"/>
      <c r="P46" s="7"/>
      <c r="Q46" s="7"/>
      <c r="R46" s="8"/>
      <c r="S46" s="7"/>
      <c r="T46" s="7"/>
      <c r="U46" s="7"/>
      <c r="V46" s="7"/>
      <c r="W46" s="7"/>
      <c r="X46" s="7"/>
      <c r="Y46" s="7"/>
      <c r="Z46" s="7"/>
      <c r="AA46" s="7"/>
      <c r="AB46" s="7"/>
      <c r="AC46" s="7"/>
      <c r="AD46" s="7"/>
      <c r="AE46" s="7"/>
      <c r="AF46" s="7"/>
      <c r="AG46" s="7"/>
      <c r="AH46" s="39"/>
      <c r="AI46" s="59"/>
      <c r="AJ46" s="59"/>
      <c r="AK46" s="59"/>
      <c r="AL46" s="59"/>
      <c r="AM46" s="59"/>
      <c r="AN46" s="59"/>
      <c r="AO46" s="59"/>
      <c r="AP46" s="59"/>
      <c r="AQ46" s="59"/>
      <c r="AR46" s="59"/>
      <c r="AS46" s="59"/>
      <c r="AT46" s="7"/>
      <c r="AU46" s="7"/>
      <c r="AV46" s="7"/>
      <c r="AW46" s="7"/>
      <c r="AX46" s="7"/>
      <c r="AY46" s="7"/>
      <c r="AZ46" s="7"/>
      <c r="BA46" s="7"/>
      <c r="BB46" s="7"/>
      <c r="BC46" s="7"/>
      <c r="BD46" s="7"/>
    </row>
    <row r="47" spans="2:92" ht="14.25">
      <c r="B47" s="58"/>
      <c r="C47" s="58"/>
      <c r="D47" s="58"/>
      <c r="E47" s="58"/>
      <c r="F47" s="7"/>
      <c r="G47" s="7"/>
      <c r="H47" s="7"/>
      <c r="I47" s="7"/>
      <c r="J47" s="7"/>
      <c r="K47" s="7"/>
      <c r="L47" s="7"/>
      <c r="M47" s="7"/>
      <c r="N47" s="7"/>
      <c r="O47" s="7"/>
      <c r="P47" s="7"/>
      <c r="Q47" s="7"/>
      <c r="R47" s="8"/>
      <c r="S47" s="7"/>
      <c r="T47" s="7"/>
      <c r="U47" s="7"/>
      <c r="V47" s="7"/>
      <c r="W47" s="7"/>
      <c r="X47" s="7"/>
      <c r="Y47" s="7"/>
      <c r="Z47" s="7"/>
      <c r="AA47" s="7"/>
      <c r="AB47" s="7"/>
      <c r="AC47" s="7"/>
      <c r="AD47" s="7"/>
      <c r="AE47" s="7"/>
      <c r="AF47" s="7"/>
      <c r="AG47" s="7"/>
      <c r="AH47" s="39"/>
      <c r="AI47" s="59"/>
      <c r="AJ47" s="59"/>
      <c r="AK47" s="59"/>
      <c r="AL47" s="59"/>
      <c r="AM47" s="59"/>
      <c r="AN47" s="59"/>
      <c r="AO47" s="59"/>
      <c r="AP47" s="59"/>
      <c r="AQ47" s="59"/>
      <c r="AR47" s="59"/>
      <c r="AS47" s="59"/>
      <c r="AT47" s="7"/>
      <c r="AU47" s="7"/>
      <c r="AV47" s="7"/>
      <c r="AW47" s="7"/>
      <c r="AX47" s="7"/>
      <c r="AY47" s="7"/>
      <c r="AZ47" s="7"/>
      <c r="BA47" s="7"/>
      <c r="BB47" s="7"/>
      <c r="BC47" s="7"/>
      <c r="BD47" s="7"/>
    </row>
    <row r="48" spans="2:92">
      <c r="B48" s="38" t="s">
        <v>74</v>
      </c>
      <c r="C48" s="43" t="s">
        <v>92</v>
      </c>
      <c r="D48" s="7"/>
      <c r="E48" s="39"/>
      <c r="F48" s="7"/>
      <c r="G48" s="7"/>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2:92">
      <c r="B49" s="44">
        <v>1</v>
      </c>
      <c r="C49" s="44">
        <f t="shared" ref="C49" si="82">B49+1</f>
        <v>2</v>
      </c>
      <c r="D49" s="44">
        <f t="shared" ref="D49" si="83">C49+1</f>
        <v>3</v>
      </c>
      <c r="E49" s="44">
        <f t="shared" ref="E49" si="84">D49+1</f>
        <v>4</v>
      </c>
      <c r="F49" s="44">
        <f t="shared" ref="F49" si="85">E49+1</f>
        <v>5</v>
      </c>
      <c r="G49" s="44">
        <f t="shared" ref="G49" si="86">F49+1</f>
        <v>6</v>
      </c>
      <c r="H49" s="44">
        <f t="shared" ref="H49" si="87">G49+1</f>
        <v>7</v>
      </c>
      <c r="I49" s="44">
        <v>8</v>
      </c>
      <c r="J49" s="44">
        <f t="shared" ref="J49" si="88">I49+1</f>
        <v>9</v>
      </c>
      <c r="K49" s="44">
        <f t="shared" ref="K49" si="89">J49+1</f>
        <v>10</v>
      </c>
      <c r="L49" s="44" t="s">
        <v>89</v>
      </c>
      <c r="M49" s="44">
        <f t="shared" ref="M49" si="90">L49+1</f>
        <v>12</v>
      </c>
      <c r="N49" s="44">
        <f t="shared" ref="N49" si="91">M49+1</f>
        <v>13</v>
      </c>
      <c r="O49" s="44">
        <f t="shared" ref="O49" si="92">N49+1</f>
        <v>14</v>
      </c>
      <c r="P49" s="44">
        <f t="shared" ref="P49" si="93">O49+1</f>
        <v>15</v>
      </c>
      <c r="Q49" s="44" t="s">
        <v>180</v>
      </c>
      <c r="R49" s="44" t="s">
        <v>83</v>
      </c>
      <c r="S49" s="44" t="s">
        <v>84</v>
      </c>
      <c r="T49" s="44" t="s">
        <v>85</v>
      </c>
      <c r="U49" s="44" t="s">
        <v>86</v>
      </c>
      <c r="V49" s="44">
        <v>18</v>
      </c>
      <c r="W49" s="44"/>
      <c r="X49" s="44" t="s">
        <v>77</v>
      </c>
      <c r="Y49" s="44" t="s">
        <v>75</v>
      </c>
      <c r="Z49" s="44">
        <f t="shared" ref="Z49" si="94">Y49+1</f>
        <v>22</v>
      </c>
      <c r="AA49" s="44">
        <f t="shared" ref="AA49" si="95">Z49+1</f>
        <v>23</v>
      </c>
      <c r="AB49" s="44">
        <f t="shared" ref="AB49" si="96">AA49+1</f>
        <v>24</v>
      </c>
      <c r="AC49" s="44">
        <f t="shared" ref="AC49" si="97">AB49+1</f>
        <v>25</v>
      </c>
      <c r="AD49" s="44">
        <f t="shared" ref="AD49" si="98">AC49+1</f>
        <v>26</v>
      </c>
      <c r="AE49" s="44" t="s">
        <v>76</v>
      </c>
      <c r="AF49" s="44" t="s">
        <v>87</v>
      </c>
      <c r="AG49" s="44">
        <v>21</v>
      </c>
      <c r="AH49" s="45" t="s">
        <v>65</v>
      </c>
      <c r="AI49" s="46"/>
      <c r="AJ49" s="47" t="s">
        <v>58</v>
      </c>
      <c r="AK49" s="47" t="s">
        <v>59</v>
      </c>
      <c r="AL49" s="47" t="s">
        <v>60</v>
      </c>
      <c r="AM49" s="47" t="s">
        <v>61</v>
      </c>
      <c r="AN49" s="47" t="s">
        <v>62</v>
      </c>
      <c r="AO49" s="47" t="s">
        <v>63</v>
      </c>
      <c r="AP49" s="47" t="s">
        <v>63</v>
      </c>
      <c r="AQ49" s="47" t="s">
        <v>63</v>
      </c>
      <c r="AR49" s="47" t="s">
        <v>63</v>
      </c>
      <c r="AS49" s="47" t="s">
        <v>64</v>
      </c>
      <c r="AT49" s="44">
        <v>21</v>
      </c>
      <c r="AU49" s="44">
        <f>AF49+1</f>
        <v>24</v>
      </c>
      <c r="AV49" s="44" t="s">
        <v>78</v>
      </c>
      <c r="AW49" s="44" t="s">
        <v>79</v>
      </c>
      <c r="AX49" s="44" t="s">
        <v>80</v>
      </c>
      <c r="AY49" s="44">
        <f t="shared" ref="AY49" si="99">AX49+1</f>
        <v>27</v>
      </c>
      <c r="AZ49" s="44">
        <f t="shared" ref="AZ49" si="100">AY49+1</f>
        <v>28</v>
      </c>
      <c r="BA49" s="44" t="s">
        <v>81</v>
      </c>
      <c r="BB49" s="44" t="s">
        <v>88</v>
      </c>
      <c r="BC49" s="44" t="s">
        <v>82</v>
      </c>
      <c r="BD49" s="87"/>
    </row>
    <row r="50" spans="2:92">
      <c r="B50" s="326" t="s">
        <v>41</v>
      </c>
      <c r="C50" s="327"/>
      <c r="D50" s="327"/>
      <c r="E50" s="328"/>
      <c r="F50" s="326" t="s">
        <v>2</v>
      </c>
      <c r="G50" s="328"/>
      <c r="H50" s="326" t="s">
        <v>48</v>
      </c>
      <c r="I50" s="327"/>
      <c r="J50" s="328"/>
      <c r="K50" s="5" t="s">
        <v>3</v>
      </c>
      <c r="L50" s="5" t="s">
        <v>3</v>
      </c>
      <c r="M50" s="5" t="s">
        <v>4</v>
      </c>
      <c r="N50" s="5" t="s">
        <v>5</v>
      </c>
      <c r="O50" s="326" t="s">
        <v>37</v>
      </c>
      <c r="P50" s="327"/>
      <c r="Q50" s="327"/>
      <c r="R50" s="327"/>
      <c r="S50" s="328"/>
      <c r="T50" s="5" t="s">
        <v>0</v>
      </c>
      <c r="U50" s="5" t="s">
        <v>6</v>
      </c>
      <c r="V50" s="5" t="s">
        <v>6</v>
      </c>
      <c r="W50" s="5" t="s">
        <v>70</v>
      </c>
      <c r="X50" s="326" t="s">
        <v>7</v>
      </c>
      <c r="Y50" s="328"/>
      <c r="Z50" s="48" t="s">
        <v>8</v>
      </c>
      <c r="AA50" s="5" t="s">
        <v>9</v>
      </c>
      <c r="AB50" s="5"/>
      <c r="AC50" s="5"/>
      <c r="AD50" s="5"/>
      <c r="AE50" s="5" t="s">
        <v>0</v>
      </c>
      <c r="AF50" s="5" t="s">
        <v>10</v>
      </c>
      <c r="AG50" s="5" t="s">
        <v>10</v>
      </c>
      <c r="AH50" s="49" t="s">
        <v>66</v>
      </c>
      <c r="AI50" s="50" t="s">
        <v>67</v>
      </c>
      <c r="AJ50" s="51"/>
      <c r="AK50" s="51"/>
      <c r="AL50" s="51"/>
      <c r="AM50" s="51"/>
      <c r="AN50" s="51"/>
      <c r="AO50" s="51"/>
      <c r="AP50" s="51"/>
      <c r="AQ50" s="51"/>
      <c r="AR50" s="51"/>
      <c r="AS50" s="51"/>
      <c r="AT50" s="5" t="s">
        <v>10</v>
      </c>
      <c r="AU50" s="52" t="s">
        <v>11</v>
      </c>
      <c r="AV50" s="5" t="s">
        <v>12</v>
      </c>
      <c r="AW50" s="326" t="s">
        <v>13</v>
      </c>
      <c r="AX50" s="328"/>
      <c r="AY50" s="326" t="s">
        <v>40</v>
      </c>
      <c r="AZ50" s="328"/>
      <c r="BA50" s="326" t="s">
        <v>14</v>
      </c>
      <c r="BB50" s="328"/>
      <c r="BC50" s="5" t="s">
        <v>15</v>
      </c>
      <c r="BD50" s="7"/>
    </row>
    <row r="51" spans="2:92">
      <c r="B51" s="5" t="s">
        <v>49</v>
      </c>
      <c r="C51" s="5" t="s">
        <v>50</v>
      </c>
      <c r="D51" s="5" t="s">
        <v>49</v>
      </c>
      <c r="E51" s="5" t="s">
        <v>50</v>
      </c>
      <c r="F51" s="5" t="s">
        <v>16</v>
      </c>
      <c r="G51" s="5" t="s">
        <v>17</v>
      </c>
      <c r="H51" s="5" t="s">
        <v>18</v>
      </c>
      <c r="I51" s="5" t="s">
        <v>19</v>
      </c>
      <c r="J51" s="5" t="s">
        <v>20</v>
      </c>
      <c r="K51" s="5" t="s">
        <v>21</v>
      </c>
      <c r="L51" s="5" t="s">
        <v>22</v>
      </c>
      <c r="M51" s="5" t="s">
        <v>23</v>
      </c>
      <c r="N51" s="5" t="s">
        <v>24</v>
      </c>
      <c r="O51" s="5" t="s">
        <v>38</v>
      </c>
      <c r="P51" s="45" t="s">
        <v>39</v>
      </c>
      <c r="Q51" s="326" t="s">
        <v>53</v>
      </c>
      <c r="R51" s="327"/>
      <c r="S51" s="328"/>
      <c r="T51" s="5" t="s">
        <v>25</v>
      </c>
      <c r="U51" s="5" t="s">
        <v>26</v>
      </c>
      <c r="V51" s="5" t="s">
        <v>69</v>
      </c>
      <c r="W51" s="5" t="s">
        <v>56</v>
      </c>
      <c r="X51" s="5" t="s">
        <v>27</v>
      </c>
      <c r="Y51" s="5" t="s">
        <v>28</v>
      </c>
      <c r="Z51" s="48" t="s">
        <v>29</v>
      </c>
      <c r="AA51" s="5" t="s">
        <v>30</v>
      </c>
      <c r="AB51" s="5" t="s">
        <v>31</v>
      </c>
      <c r="AC51" s="5" t="s">
        <v>32</v>
      </c>
      <c r="AD51" s="5" t="s">
        <v>33</v>
      </c>
      <c r="AE51" s="5" t="s">
        <v>1</v>
      </c>
      <c r="AF51" s="5" t="s">
        <v>34</v>
      </c>
      <c r="AG51" s="5" t="s">
        <v>34</v>
      </c>
      <c r="AH51" s="53"/>
      <c r="AI51" s="53" t="s">
        <v>68</v>
      </c>
      <c r="AJ51" s="54"/>
      <c r="AK51" s="54"/>
      <c r="AL51" s="54"/>
      <c r="AM51" s="54"/>
      <c r="AN51" s="54"/>
      <c r="AO51" s="54"/>
      <c r="AP51" s="54"/>
      <c r="AQ51" s="54"/>
      <c r="AR51" s="54"/>
      <c r="AS51" s="54"/>
      <c r="AT51" s="5" t="s">
        <v>34</v>
      </c>
      <c r="AU51" s="52"/>
      <c r="AV51" s="5" t="s">
        <v>35</v>
      </c>
      <c r="AW51" s="5" t="s">
        <v>16</v>
      </c>
      <c r="AX51" s="5" t="s">
        <v>17</v>
      </c>
      <c r="AY51" s="5" t="s">
        <v>16</v>
      </c>
      <c r="AZ51" s="5" t="s">
        <v>17</v>
      </c>
      <c r="BA51" s="5" t="s">
        <v>16</v>
      </c>
      <c r="BB51" s="5" t="s">
        <v>17</v>
      </c>
      <c r="BC51" s="5" t="s">
        <v>36</v>
      </c>
      <c r="BD51" s="7"/>
    </row>
    <row r="52" spans="2:92" ht="14.25">
      <c r="B52" s="55">
        <v>1</v>
      </c>
      <c r="C52" s="55" t="str">
        <f>C48</f>
        <v>2</v>
      </c>
      <c r="D52" s="55">
        <v>3</v>
      </c>
      <c r="E52" s="55">
        <v>1</v>
      </c>
      <c r="F52" s="5">
        <v>1136.1199999999999</v>
      </c>
      <c r="G52" s="5">
        <f>G13</f>
        <v>1136.252</v>
      </c>
      <c r="H52" s="5">
        <v>0.27</v>
      </c>
      <c r="I52" s="9"/>
      <c r="J52" s="9">
        <f>I52+H52</f>
        <v>0.27</v>
      </c>
      <c r="K52" s="9">
        <v>0.7</v>
      </c>
      <c r="L52" s="9">
        <f t="shared" ref="L52" si="101">IF(Y52&gt;0,0.013,0.015)</f>
        <v>1.4999999999999999E-2</v>
      </c>
      <c r="M52" s="9">
        <v>300</v>
      </c>
      <c r="N52" s="9">
        <f>(21.7*10^0.16)/((M52/60+11)^0.815)*166.7</f>
        <v>545.80504773595703</v>
      </c>
      <c r="O52" s="5">
        <v>46.85</v>
      </c>
      <c r="P52" s="5">
        <f>O52</f>
        <v>46.85</v>
      </c>
      <c r="Q52" s="5">
        <f>TRUNC(P52/20)</f>
        <v>2</v>
      </c>
      <c r="R52" s="6" t="s">
        <v>54</v>
      </c>
      <c r="S52" s="5">
        <f>P52-Q52*20</f>
        <v>6.8500000000000014</v>
      </c>
      <c r="T52" s="9">
        <f>(F52-G52)/O52</f>
        <v>-2.8175026680909679E-3</v>
      </c>
      <c r="U52" s="9">
        <f>K52*N52*J52</f>
        <v>103.15715402209588</v>
      </c>
      <c r="V52" s="9" t="e">
        <f>H52*K52*#REF!*N52</f>
        <v>#REF!</v>
      </c>
      <c r="W52" s="9" t="e">
        <f>IF((V52/60)&lt;2,2,ROUNDUP((V52/60),0))</f>
        <v>#REF!</v>
      </c>
      <c r="X52" s="9">
        <v>600</v>
      </c>
      <c r="Y52" s="9"/>
      <c r="Z52" s="9">
        <f t="shared" ref="Z52" si="102">IF(Y52=0,0.61,0.58)</f>
        <v>0.61</v>
      </c>
      <c r="AA52" s="9" t="e">
        <f>(Z52^-2.67)*(L52^2)*(#REF!^2.67)*((U52/1000)^-0.67)</f>
        <v>#REF!</v>
      </c>
      <c r="AB52" s="9">
        <f>(Z52^-2.67)*(L52^2)*($H$2^2.67)*((U52/1000)^-0.67)</f>
        <v>0</v>
      </c>
      <c r="AC52" s="9" t="e">
        <f>(BA52-(G52-(#REF!+(X52/1000))))/O52</f>
        <v>#REF!</v>
      </c>
      <c r="AD52" s="9">
        <f t="shared" ref="AD52" si="103">((L52/0.3118)^2)*((U52/1000)^2)*((X52/1000)^-5.33)</f>
        <v>3.7487185549766385E-4</v>
      </c>
      <c r="AE52" s="9">
        <v>5.0000000000000001E-3</v>
      </c>
      <c r="AF52" s="9">
        <f t="shared" ref="AF52" si="104">Z52*(L52^-0.75)*((U52/1000)^0.25)*(AE52^0.375)</f>
        <v>1.1059868933721786</v>
      </c>
      <c r="AG52" s="9">
        <f>AN52*POWER(X52/1000,2/3)*POWER(AE52,1/2)/0.015</f>
        <v>1.1383900155816453</v>
      </c>
      <c r="AH52" s="56">
        <f>AS52</f>
        <v>0.36</v>
      </c>
      <c r="AI52" s="57">
        <f>AH52*(X52/1000)</f>
        <v>0.216</v>
      </c>
      <c r="AJ52" s="57">
        <f t="shared" ref="AJ52" si="105">( U52/1000*0.015)/(POWER(AE52,1/2)*POWER(X52/1000,8/3))</f>
        <v>8.5448073281685882E-2</v>
      </c>
      <c r="AK52" s="57">
        <f>2*ACOS(1-(2*AH52))</f>
        <v>2.5740044351731375</v>
      </c>
      <c r="AL52" s="57">
        <f t="shared" ref="AL52" si="106">(AK52-SIN(AK52))/8</f>
        <v>0.2545505543966422</v>
      </c>
      <c r="AM52" s="57">
        <f t="shared" ref="AM52" si="107">(AK52-SIN(AK52))/(4*AK52)</f>
        <v>0.19778563775436553</v>
      </c>
      <c r="AN52" s="57">
        <f t="shared" ref="AN52" si="108">POWER(AM52,2/3)</f>
        <v>0.33946617064814316</v>
      </c>
      <c r="AO52" s="57">
        <f t="shared" ref="AO52" si="109">IF(AJ52&gt;0,AND(AJ52&lt;=0.00005)*0.01)+IF(AJ52&gt;0.00005,AND(AJ52&lt;=0.00021)*0.02)+IF(AJ52&gt;0.00021,AND(AJ52&lt;=0.0005)*0.03)+IF(AJ52&gt;0.0005,AND(AJ52&lt;=0.00093)*0.04)+IF(AJ52&gt;0.00093,AND(AJ52&lt;=0.0015)*0.05)+IF(AJ52&gt;0.0015,AND(AJ52&lt;=0.00221)*0.06)+IF(AJ52&gt;0.00221,AND(AJ52&lt;=0.00306)*0.07)+IF(AJ52&gt;0.00306,AND(AJ52&lt;=0.00407)*0.08)+IF(AJ52&gt;0.00407,AND(AJ52&lt;=0.00521)*0.09)+IF(AJ52&gt;0.00521,AND(AJ52&lt;=0.00651)*0.1)+IF(AJ52&gt;0.00651,AND(AJ52&lt;=0.00795)*0.11)+IF(AJ52&gt;0.00795,AND(AJ52&lt;=0.00953)*0.12)+IF(AJ52&gt;0.00953,AND(AJ52&lt;=0.01126)*0.13)+IF(AJ52&gt;0.01126,AND(AJ52&lt;=0.01314)*0.14)+IF(AJ52&gt;0.01314,AND(AJ52&lt;=0.01515)*0.15)+IF(AJ52&gt;0.01515,AND(AJ52&lt;=0.01731)*0.16)*IF(AJ52&gt;0.01731,AND(AJ52&lt;=0.0196)*0.17)+IF(AJ52&gt;0.0196,AND(AJ52&lt;=0.02203)*0.18)+IF(AJ52&gt;0.02203,AND(AJ52&lt;=0.0246)*0.19)+IF(AJ52&gt;0.0246,AND(AJ52&lt;=0.02729)*0.2)+IF(AJ52&gt;0.02729,AND(AJ52&lt;=0.03012)*0.21)+IF(AJ52&gt;0.03012,AND(AJ52&lt;=0.03308)*0.22)+IF(AJ52&gt;0.03308,AND(AJ52&lt;=0.03616)*0.23)+IF(AJ52&gt;0.03616,AND(AJ52&lt;=0.03937)*0.24)+IF(AJ52&gt;0.03937,AND(AJ52&lt;=0.0427)*0.25)</f>
        <v>0</v>
      </c>
      <c r="AP52" s="57">
        <f>IF(AJ52&gt;0.0427,AND(AJ52&lt;=0.04614)*0.26)+IF(AJ52&gt;0.04614,AND(AJ52&lt;=0.0497)*0.27)+IF(AJ52&gt;0.0497,AND(AJ52&lt;=0.05337)*0.28)+IF(AJ52&gt;0.05337,AND(AJ52&lt;=0.05715)*0.29)+IF(AJ52&gt;0.05715,AND(AJ52&lt;=0.06104)*0.3)+IF(AJ52&gt;0.06104,AND(AJ52&lt;=0.06503)*0.31)+IF(AJ52&gt;0.06503,AND(AJ52&lt;=0.06912)*0.32)+IF(AJ52&gt;0.06912,AND(AJ52&lt;=0.0733)*0.33)+IF(AJ52&gt;0.0733,AND(AJ52&lt;=0.07758)*0.34)+IF(AJ52&gt;0.07758,AND(AJ52&lt;=0.08195)*0.35)+IF(AJ52&gt;0.08195,AND(AJ52&lt;=0.08641)*0.36)+IF(AJ52&gt;0.08641,AND(AJ52&lt;=0.09095)*0.37)+IF(AJ52&gt;0.09095,AND(AJ52&lt;=0.09557)*0.38)+IF(AJ52&gt;0.09557,AND(AJ52&lt;=0.10027)*0.39)+IF(AJ52&gt;0.10027,AND(AJ52&lt;=0.10503)*0.4)+IF(AJ52&gt;0.10503,AND(AJ52&lt;=0.10987)*0.41)+IF(AJ52&gt;0.10987,AND(AJ52&lt;=0.11477)*0.42)+IF(AJ52&gt;0.11477,AND(AJ52&lt;=0.11973)*0.43)+IF(AJ52&gt;0.11973,AND(AJ52&lt;=0.12475)*0.44)+IF(AJ52&gt;0.12475,AND(AJ52&lt;=0.12983)*0.45)+IF(AJ52&gt;0.12983,AND(AJ52&lt;=0.13495)*0.46)+IF(AJ52&gt;0.13495,AND(AJ52&lt;=0.14011)*0.47)+IF(AJ52&gt;0.14011,AND(AJ52&lt;=0.14532)*0.48)+IF(AJ52&gt;0.14532,AND(AJ52&lt;=0.15057)*0.49)+IF(AJ52&gt;0.15057,AND(AJ52&lt;=0.15584)*0.5)</f>
        <v>0.36</v>
      </c>
      <c r="AQ52" s="57">
        <f>IF(AJ52&gt;0.15584,AND(AJ52&lt;=0.16115)*0.51)+IF(AJ52&gt;0.16115,AND(AJ52&lt;=0.16648)*0.52)+IF(AJ52&gt;0.16648,AND(AJ52&lt;=0.17182)*0.53)+IF(AJ52&gt;0.17182,AND(AJ52&lt;=0.17719)*0.54)+IF(AJ52&gt;0.17719,AND(AJ52&lt;=0.18256)*0.55)+IF(AJ52&gt;0.18256,AND(AJ52&lt;=0.18794)*0.56)+IF(AJ52&gt;0.18794,AND(AJ52&lt;=0.19331)*0.57)+IF(AJ52&gt;0.19331,AND(AJ52&lt;=0.19869)*0.58)+IF(AJ52&gt;0.19869,AND(AJ52&lt;=0.20405)*0.59)+IF(AJ52&gt;0.20405,AND(AJ52&lt;=0.2094)*0.6)+IF(AJ52&gt;0.2094,AND(AJ52&lt;=0.21473)*0.61)+IF(AJ52&gt;0.21473,AND(AJ52&lt;=0.22004)*0.62)+IF(AJ52&gt;0.22004,AND(AJ52&lt;=0.22532)*0.63)+IF(AJ52&gt;0.22532,AND(AJ52&lt;=0.23056)*0.64)+IF(AJ52&gt;0.23056,AND(AJ52&lt;=0.23576)*0.65)+IF(AJ52&gt;0.23576,AND(AJ52&lt;=0.24092)*0.66)+IF(AJ52&gt;0.24092,AND(AJ52&lt;=0.24602)*0.67)+IF(AJ52&gt;0.24602,AND(AJ52&lt;=0.25106)*0.68)+IF(AJ52&gt;0.25106,AND(AJ52&lt;=0.25604)*0.69)+IF(AJ52&gt;0.25604,AND(AJ52&lt;=0.26095)*0.7)+IF(AJ52&gt;0.26095,AND(AJ52&lt;=0.26579)*0.71)+IF(AJ52&gt;0.26579,AND(AJ52&lt;=0.27054)*0.72)+IF(AJ52&gt;0.27054,AND(AJ52&lt;=0.2752)*0.73)+IF(AJ52&gt;0.2752,AND(AJ52&lt;=0.27976)*0.74)+IF(AJ52&gt;0.27976,AND(AJ52&lt;=0.28422)*0.75)</f>
        <v>0</v>
      </c>
      <c r="AR52" s="57">
        <f>IF(AJ52&gt;0.28422,AND(AJ52&lt;=0.28856)*0.76)+IF(AJ52&gt;0.28856,AND(AJ52&lt;=0.29279)*0.77)+IF(AJ52&gt;0.29279,AND(AJ52&lt;=0.29689)*0.78)+IF(AJ52&gt;0.29689,AND(AJ52&lt;=0.30085)*0.79)+IF(AJ52&gt;0.30085,AND(AJ52&lt;=0.30466)*0.8)+IF(AJ52&gt;0.30466,AND(AJ52&lt;=0.30832)*0.81)+IF(AJ52&gt;0.30832,AND(AJ52&lt;=0.31181)*0.82)+IF(AJ52&gt;0.31181,AND(AJ52&lt;=0.31513)*0.83)+IF(AJ52&gt;0.31513,AND(AJ52&lt;=0.31825)*0.84)+IF(AJ52&gt;0.31825,AND(AJ52&lt;=0.32117)*0.85)+IF(AJ52&gt;0.32117,AND(AJ52&lt;=0.32388)*0.86)+IF(AJ52&gt;0.32388,AND(AJ52&lt;=0.32635)*0.87)+IF(AJ52&gt;0.32635,AND(AJ52&lt;=0.32858)*0.88)+IF(AJ52&gt;0.32858,AND(AJ52&lt;=0.33053)*0.89)+IF(AJ52&gt;0.33053,AND(AJ52&lt;=0.33219)*0.9)+IF(AJ52&gt;0.33219,AND(AJ52&lt;=0.33354)*0.91)*IF(AJ52&gt;0.33354,AND(AJ52&lt;=0.33453)*0.92)+IF(AJ52&gt;0.33453,AND(AJ52&lt;=0.33512)*0.93)+IF(AJ52&gt;0.33512,AND(AJ52&lt;=0.33527)*0.94)</f>
        <v>0</v>
      </c>
      <c r="AS52" s="57">
        <f t="shared" ref="AS52" si="110">SUM(AO52:AR52)</f>
        <v>0.36</v>
      </c>
      <c r="AT52" s="9">
        <f>(4*(U52/1000))/(3.1416*(X52/1000)^2)</f>
        <v>0.36484294634756487</v>
      </c>
      <c r="AU52" s="9">
        <f>IF(Y52=0,(U52/1000)*L52/((AE52^0.5)*((X52/1000)^2.67)),"")</f>
        <v>8.5593694109030879E-2</v>
      </c>
      <c r="AV52" s="9">
        <f>IF(Y52="",IF(AU52&lt;=0.061,(1.14*((U52/1000)*L52)^0.482/(((X52/1000)^1.285)*(AE52^0.241))),((1.97107*((U52/1000)*L52)/(((X52/1000)^2.67)*(AE52^0.5)))+0.19066))*100,((U52/1000)/(AF52*(X52/1000)*(Y52/1000)))*100)</f>
        <v>35.937116264748745</v>
      </c>
      <c r="AW52" s="9">
        <v>2.2000000000000002</v>
      </c>
      <c r="AX52" s="9">
        <f>G52-BB52</f>
        <v>2.5662500000000819</v>
      </c>
      <c r="AY52" s="9">
        <f>AW52-(X52/1000)</f>
        <v>1.6</v>
      </c>
      <c r="AZ52" s="9">
        <f>AX52-(X52/1000)</f>
        <v>1.9662500000000818</v>
      </c>
      <c r="BA52" s="9">
        <f>F52-AW52</f>
        <v>1133.9199999999998</v>
      </c>
      <c r="BB52" s="9">
        <f>BA52-(O52*AE52)</f>
        <v>1133.6857499999999</v>
      </c>
      <c r="BC52" s="5"/>
      <c r="BD52" s="7"/>
      <c r="BF52" s="26" t="s">
        <v>388</v>
      </c>
      <c r="BG52" s="61">
        <f>X52/1000</f>
        <v>0.6</v>
      </c>
      <c r="BH52" s="65">
        <f>AVERAGE(AW52:AX52)+VLOOKUP(BG52,DADOS!$A$4:$H$16,8,FALSE)</f>
        <v>2.4831250000000411</v>
      </c>
      <c r="BI52" s="65" t="str">
        <f t="shared" ref="BI52" si="111">IF(AND(BF52="REDE",(BH52)&gt;6),"PA_3",IF(AND(BF52="REDE",(BH52)&gt;3),"PA_2",IF(AND(BF52="REDE",(BH52)&gt;0),"PA_1",IF(AND(BF52="RAMAL",(BH52)&gt;1.75),"PS_2",IF(AND(BF52="RAMAL",(BH52)&lt;=1.75),"PS_1",)))))</f>
        <v>PA_1</v>
      </c>
      <c r="BJ52" s="62">
        <f t="shared" ref="BJ52" si="112">O52</f>
        <v>46.85</v>
      </c>
      <c r="BK52" s="62">
        <f>VLOOKUP(BG52,DADOS!$A$4:$G$16,2,FALSE)</f>
        <v>0.72</v>
      </c>
      <c r="BL52" s="65">
        <f>VLOOKUP(BG52,DADOS!$A$4:$G$16,3,FALSE)</f>
        <v>1.4</v>
      </c>
      <c r="BM52" s="65">
        <f t="shared" ref="BM52" si="113">BL52+(BH52/3)</f>
        <v>2.2277083333333469</v>
      </c>
      <c r="BN52" s="62">
        <f t="shared" ref="BN52" si="114">AVERAGE(BL52:BM52)</f>
        <v>1.8138541666666734</v>
      </c>
      <c r="BO52" s="62">
        <f t="shared" ref="BO52" si="115">BN52*BJ52*BH52</f>
        <v>211.01364750325951</v>
      </c>
      <c r="BP52" s="62">
        <f t="shared" ref="BP52" si="116">PI()*(BK52/2)^2*BJ52</f>
        <v>19.074996610360362</v>
      </c>
      <c r="BQ52" s="65">
        <f t="shared" ref="BQ52" si="117">BK52+0.5</f>
        <v>1.22</v>
      </c>
      <c r="BR52" s="65">
        <f>AVERAGE(BL52,(BL52+BQ52/3))</f>
        <v>1.6033333333333333</v>
      </c>
      <c r="BS52" s="62">
        <f t="shared" ref="BS52" si="118">BJ52*BQ52*BR52-BP52</f>
        <v>72.566726722972973</v>
      </c>
      <c r="BT52" s="62">
        <f t="shared" ref="BT52" si="119">IF((BO52-(BS52+BP52+CH52))&lt;0,,BO52-(BS52+BP52+CH52))</f>
        <v>112.81292416992618</v>
      </c>
      <c r="BU52" s="65">
        <f t="shared" ref="BU52" si="120">BH52-BQ52</f>
        <v>1.2631250000000411</v>
      </c>
      <c r="BV52" s="65">
        <f>IF(BU52&lt;=1.5,BT52,)</f>
        <v>112.81292416992618</v>
      </c>
      <c r="BW52" s="65">
        <f>IF(AND(BU52&lt;=3,BU52&gt;1.5),BT52,)</f>
        <v>0</v>
      </c>
      <c r="BX52" s="65">
        <f>IF(AND(BU52&lt;=4.5,BU52&gt;3),BT52,)</f>
        <v>0</v>
      </c>
      <c r="BY52" s="65">
        <f>IF(BU52&gt;4.5,BT52,)</f>
        <v>0</v>
      </c>
      <c r="BZ52" s="65">
        <f>INT(IF((BH52+0.1)&lt;=DADOS!$L$4,DADOS!$L$4,IF((BH52+0.1)&lt;=DADOS!$L$5,BJ52/DADOS!$M$5,IF((BH52+0.1)&lt;=DADOS!$L$6,BJ52/DADOS!$M$6,BJ52/DADOS!$M$7))))</f>
        <v>23</v>
      </c>
      <c r="CA52" s="65">
        <f t="shared" ref="CA52" si="121">BZ52*IF(BN52&lt;1.5,BN52,)*IF(BH52&lt;=1.5,BH52,)</f>
        <v>0</v>
      </c>
      <c r="CB52" s="65">
        <f t="shared" ref="CB52" si="122">BZ52*IF(BN52&gt;=1.5,BN52,)*IF(BH52&lt;=1.5,BH52,)</f>
        <v>0</v>
      </c>
      <c r="CC52" s="65">
        <f t="shared" ref="CC52" si="123">BZ52*IF(BN52&lt;1.5,BN52,)*IF(AND(BH52&lt;=3,BH52&gt;1.5),BH52,)</f>
        <v>0</v>
      </c>
      <c r="CD52" s="65">
        <f t="shared" ref="CD52" si="124">BZ52*IF(BN52&gt;=1.5,BN52,)*IF(AND(BH52&lt;=3,BH52&gt;1.5),BH52,)</f>
        <v>103.59261243489793</v>
      </c>
      <c r="CE52" s="65">
        <f t="shared" ref="CE52" si="125">BZ52*IF(BN52&lt;1.5,BN52,)*IF(BH52&gt;3,BH52,)</f>
        <v>0</v>
      </c>
      <c r="CF52" s="65">
        <f t="shared" ref="CF52" si="126">BZ52*IF(BN52&gt;=1.5,BN52,)*IF(BH52&gt;3,BH52,)</f>
        <v>0</v>
      </c>
      <c r="CG52" s="65">
        <f t="shared" ref="CG52" si="127">BL52*BJ52</f>
        <v>65.59</v>
      </c>
      <c r="CH52" s="65">
        <f>BL52*+VLOOKUP(BG52,DADOS!$A$4:$H$16,8,FALSE)*BJ52</f>
        <v>6.5589999999999993</v>
      </c>
      <c r="CI52" s="65">
        <f>IF((BH52-VLOOKUP(BG52,DADOS!$A$4:$H$16,8,FALSE))&gt;(VLOOKUP('Planilha Hidráulica'!BG52,DADOS!$A$4:$G$16,4,FALSE)+VLOOKUP('Planilha Hidráulica'!BG52,DADOS!$A$4:$G$16,7,FALSE)),1.5,(BH52-VLOOKUP(BG52,DADOS!$A$4:$H$16,8,FALSE))-VLOOKUP('Planilha Hidráulica'!BG52,DADOS!$A$4:$G$16,7,FALSE))</f>
        <v>0.88312500000004102</v>
      </c>
      <c r="CJ52" s="62">
        <f t="shared" ref="CJ52" si="128">(BH52-0.125)-CI52</f>
        <v>1.4750000000000001</v>
      </c>
      <c r="CK52" s="63">
        <f t="shared" ref="CK52" si="129">COUNT(BG52)</f>
        <v>1</v>
      </c>
      <c r="CL52" s="63"/>
      <c r="CM52" s="63"/>
      <c r="CN52" s="63"/>
    </row>
    <row r="53" spans="2:92" ht="14.25">
      <c r="B53" s="58"/>
      <c r="C53" s="58"/>
      <c r="D53" s="58"/>
      <c r="E53" s="58"/>
      <c r="F53" s="7"/>
      <c r="G53" s="7"/>
      <c r="H53" s="7"/>
      <c r="I53" s="7"/>
      <c r="J53" s="7"/>
      <c r="K53" s="7"/>
      <c r="L53" s="7"/>
      <c r="M53" s="7"/>
      <c r="N53" s="7"/>
      <c r="O53" s="7"/>
      <c r="P53" s="7"/>
      <c r="Q53" s="7"/>
      <c r="R53" s="8"/>
      <c r="S53" s="7"/>
      <c r="T53" s="7"/>
      <c r="U53" s="7"/>
      <c r="V53" s="7"/>
      <c r="W53" s="7"/>
      <c r="X53" s="7"/>
      <c r="Y53" s="7"/>
      <c r="Z53" s="7"/>
      <c r="AA53" s="7"/>
      <c r="AB53" s="7"/>
      <c r="AC53" s="7"/>
      <c r="AD53" s="7"/>
      <c r="AE53" s="7"/>
      <c r="AF53" s="7"/>
      <c r="AG53" s="7"/>
      <c r="AH53" s="39"/>
      <c r="AI53" s="59"/>
      <c r="AJ53" s="59"/>
      <c r="AK53" s="59"/>
      <c r="AL53" s="59"/>
      <c r="AM53" s="59"/>
      <c r="AN53" s="59"/>
      <c r="AO53" s="59"/>
      <c r="AP53" s="59"/>
      <c r="AQ53" s="59"/>
      <c r="AR53" s="59"/>
      <c r="AS53" s="59"/>
      <c r="AT53" s="7"/>
      <c r="AU53" s="7"/>
      <c r="AV53" s="7"/>
      <c r="AW53" s="7"/>
      <c r="AX53" s="7"/>
      <c r="AY53" s="7"/>
      <c r="AZ53" s="7"/>
      <c r="BA53" s="7"/>
      <c r="BB53" s="7"/>
      <c r="BC53" s="7"/>
      <c r="BD53" s="7"/>
    </row>
    <row r="54" spans="2:92">
      <c r="B54" s="38" t="s">
        <v>74</v>
      </c>
      <c r="C54" s="43" t="s">
        <v>93</v>
      </c>
      <c r="D54" s="7"/>
      <c r="E54" s="39"/>
      <c r="F54" s="7"/>
      <c r="G54" s="7"/>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2:92">
      <c r="B55" s="44">
        <v>1</v>
      </c>
      <c r="C55" s="44">
        <f t="shared" ref="C55" si="130">B55+1</f>
        <v>2</v>
      </c>
      <c r="D55" s="44">
        <f t="shared" ref="D55" si="131">C55+1</f>
        <v>3</v>
      </c>
      <c r="E55" s="44">
        <f t="shared" ref="E55" si="132">D55+1</f>
        <v>4</v>
      </c>
      <c r="F55" s="44">
        <f t="shared" ref="F55" si="133">E55+1</f>
        <v>5</v>
      </c>
      <c r="G55" s="44">
        <f t="shared" ref="G55" si="134">F55+1</f>
        <v>6</v>
      </c>
      <c r="H55" s="44">
        <f t="shared" ref="H55" si="135">G55+1</f>
        <v>7</v>
      </c>
      <c r="I55" s="44">
        <v>8</v>
      </c>
      <c r="J55" s="44">
        <f t="shared" ref="J55" si="136">I55+1</f>
        <v>9</v>
      </c>
      <c r="K55" s="44">
        <f t="shared" ref="K55" si="137">J55+1</f>
        <v>10</v>
      </c>
      <c r="L55" s="44" t="s">
        <v>89</v>
      </c>
      <c r="M55" s="44">
        <f t="shared" ref="M55" si="138">L55+1</f>
        <v>12</v>
      </c>
      <c r="N55" s="44">
        <f t="shared" ref="N55" si="139">M55+1</f>
        <v>13</v>
      </c>
      <c r="O55" s="44">
        <f t="shared" ref="O55" si="140">N55+1</f>
        <v>14</v>
      </c>
      <c r="P55" s="44">
        <f t="shared" ref="P55" si="141">O55+1</f>
        <v>15</v>
      </c>
      <c r="Q55" s="44" t="s">
        <v>180</v>
      </c>
      <c r="R55" s="44" t="s">
        <v>83</v>
      </c>
      <c r="S55" s="44" t="s">
        <v>84</v>
      </c>
      <c r="T55" s="44" t="s">
        <v>85</v>
      </c>
      <c r="U55" s="44" t="s">
        <v>86</v>
      </c>
      <c r="V55" s="44">
        <v>18</v>
      </c>
      <c r="W55" s="44"/>
      <c r="X55" s="44" t="s">
        <v>77</v>
      </c>
      <c r="Y55" s="44" t="s">
        <v>75</v>
      </c>
      <c r="Z55" s="44">
        <f t="shared" ref="Z55" si="142">Y55+1</f>
        <v>22</v>
      </c>
      <c r="AA55" s="44">
        <f t="shared" ref="AA55" si="143">Z55+1</f>
        <v>23</v>
      </c>
      <c r="AB55" s="44">
        <f t="shared" ref="AB55" si="144">AA55+1</f>
        <v>24</v>
      </c>
      <c r="AC55" s="44">
        <f t="shared" ref="AC55" si="145">AB55+1</f>
        <v>25</v>
      </c>
      <c r="AD55" s="44">
        <f t="shared" ref="AD55" si="146">AC55+1</f>
        <v>26</v>
      </c>
      <c r="AE55" s="44" t="s">
        <v>76</v>
      </c>
      <c r="AF55" s="44" t="s">
        <v>87</v>
      </c>
      <c r="AG55" s="44">
        <v>21</v>
      </c>
      <c r="AH55" s="45" t="s">
        <v>65</v>
      </c>
      <c r="AI55" s="46"/>
      <c r="AJ55" s="47" t="s">
        <v>58</v>
      </c>
      <c r="AK55" s="47" t="s">
        <v>59</v>
      </c>
      <c r="AL55" s="47" t="s">
        <v>60</v>
      </c>
      <c r="AM55" s="47" t="s">
        <v>61</v>
      </c>
      <c r="AN55" s="47" t="s">
        <v>62</v>
      </c>
      <c r="AO55" s="47" t="s">
        <v>63</v>
      </c>
      <c r="AP55" s="47" t="s">
        <v>63</v>
      </c>
      <c r="AQ55" s="47" t="s">
        <v>63</v>
      </c>
      <c r="AR55" s="47" t="s">
        <v>63</v>
      </c>
      <c r="AS55" s="47" t="s">
        <v>64</v>
      </c>
      <c r="AT55" s="44">
        <v>21</v>
      </c>
      <c r="AU55" s="44">
        <f>AF55+1</f>
        <v>24</v>
      </c>
      <c r="AV55" s="44" t="s">
        <v>78</v>
      </c>
      <c r="AW55" s="44" t="s">
        <v>79</v>
      </c>
      <c r="AX55" s="44" t="s">
        <v>80</v>
      </c>
      <c r="AY55" s="44">
        <f t="shared" ref="AY55" si="147">AX55+1</f>
        <v>27</v>
      </c>
      <c r="AZ55" s="44">
        <f t="shared" ref="AZ55" si="148">AY55+1</f>
        <v>28</v>
      </c>
      <c r="BA55" s="44" t="s">
        <v>81</v>
      </c>
      <c r="BB55" s="44" t="s">
        <v>88</v>
      </c>
      <c r="BC55" s="44" t="s">
        <v>82</v>
      </c>
      <c r="BD55" s="87"/>
    </row>
    <row r="56" spans="2:92">
      <c r="B56" s="326" t="s">
        <v>41</v>
      </c>
      <c r="C56" s="327"/>
      <c r="D56" s="327"/>
      <c r="E56" s="328"/>
      <c r="F56" s="326" t="s">
        <v>2</v>
      </c>
      <c r="G56" s="328"/>
      <c r="H56" s="326" t="s">
        <v>48</v>
      </c>
      <c r="I56" s="327"/>
      <c r="J56" s="328"/>
      <c r="K56" s="5" t="s">
        <v>3</v>
      </c>
      <c r="L56" s="5" t="s">
        <v>3</v>
      </c>
      <c r="M56" s="5" t="s">
        <v>4</v>
      </c>
      <c r="N56" s="5" t="s">
        <v>5</v>
      </c>
      <c r="O56" s="326" t="s">
        <v>37</v>
      </c>
      <c r="P56" s="327"/>
      <c r="Q56" s="327"/>
      <c r="R56" s="327"/>
      <c r="S56" s="328"/>
      <c r="T56" s="5" t="s">
        <v>0</v>
      </c>
      <c r="U56" s="5" t="s">
        <v>6</v>
      </c>
      <c r="V56" s="5" t="s">
        <v>6</v>
      </c>
      <c r="W56" s="5" t="s">
        <v>70</v>
      </c>
      <c r="X56" s="326" t="s">
        <v>7</v>
      </c>
      <c r="Y56" s="328"/>
      <c r="Z56" s="48" t="s">
        <v>8</v>
      </c>
      <c r="AA56" s="5" t="s">
        <v>9</v>
      </c>
      <c r="AB56" s="5"/>
      <c r="AC56" s="5"/>
      <c r="AD56" s="5"/>
      <c r="AE56" s="5" t="s">
        <v>0</v>
      </c>
      <c r="AF56" s="5" t="s">
        <v>10</v>
      </c>
      <c r="AG56" s="5" t="s">
        <v>10</v>
      </c>
      <c r="AH56" s="49" t="s">
        <v>66</v>
      </c>
      <c r="AI56" s="50" t="s">
        <v>67</v>
      </c>
      <c r="AJ56" s="51"/>
      <c r="AK56" s="51"/>
      <c r="AL56" s="51"/>
      <c r="AM56" s="51"/>
      <c r="AN56" s="51"/>
      <c r="AO56" s="51"/>
      <c r="AP56" s="51"/>
      <c r="AQ56" s="51"/>
      <c r="AR56" s="51"/>
      <c r="AS56" s="51"/>
      <c r="AT56" s="5" t="s">
        <v>10</v>
      </c>
      <c r="AU56" s="52" t="s">
        <v>11</v>
      </c>
      <c r="AV56" s="5" t="s">
        <v>12</v>
      </c>
      <c r="AW56" s="326" t="s">
        <v>13</v>
      </c>
      <c r="AX56" s="328"/>
      <c r="AY56" s="326" t="s">
        <v>40</v>
      </c>
      <c r="AZ56" s="328"/>
      <c r="BA56" s="326" t="s">
        <v>14</v>
      </c>
      <c r="BB56" s="328"/>
      <c r="BC56" s="5" t="s">
        <v>15</v>
      </c>
      <c r="BD56" s="7"/>
    </row>
    <row r="57" spans="2:92">
      <c r="B57" s="5" t="s">
        <v>49</v>
      </c>
      <c r="C57" s="5" t="s">
        <v>50</v>
      </c>
      <c r="D57" s="5" t="s">
        <v>49</v>
      </c>
      <c r="E57" s="5" t="s">
        <v>50</v>
      </c>
      <c r="F57" s="5" t="s">
        <v>16</v>
      </c>
      <c r="G57" s="5" t="s">
        <v>17</v>
      </c>
      <c r="H57" s="5" t="s">
        <v>18</v>
      </c>
      <c r="I57" s="5" t="s">
        <v>19</v>
      </c>
      <c r="J57" s="5" t="s">
        <v>20</v>
      </c>
      <c r="K57" s="5" t="s">
        <v>21</v>
      </c>
      <c r="L57" s="5" t="s">
        <v>22</v>
      </c>
      <c r="M57" s="5" t="s">
        <v>23</v>
      </c>
      <c r="N57" s="5" t="s">
        <v>24</v>
      </c>
      <c r="O57" s="5" t="s">
        <v>38</v>
      </c>
      <c r="P57" s="45" t="s">
        <v>39</v>
      </c>
      <c r="Q57" s="326" t="s">
        <v>53</v>
      </c>
      <c r="R57" s="327"/>
      <c r="S57" s="328"/>
      <c r="T57" s="5" t="s">
        <v>25</v>
      </c>
      <c r="U57" s="5" t="s">
        <v>26</v>
      </c>
      <c r="V57" s="5" t="s">
        <v>69</v>
      </c>
      <c r="W57" s="5" t="s">
        <v>56</v>
      </c>
      <c r="X57" s="5" t="s">
        <v>27</v>
      </c>
      <c r="Y57" s="5" t="s">
        <v>28</v>
      </c>
      <c r="Z57" s="48" t="s">
        <v>29</v>
      </c>
      <c r="AA57" s="5" t="s">
        <v>30</v>
      </c>
      <c r="AB57" s="5" t="s">
        <v>31</v>
      </c>
      <c r="AC57" s="5" t="s">
        <v>32</v>
      </c>
      <c r="AD57" s="5" t="s">
        <v>33</v>
      </c>
      <c r="AE57" s="5" t="s">
        <v>1</v>
      </c>
      <c r="AF57" s="5" t="s">
        <v>34</v>
      </c>
      <c r="AG57" s="5" t="s">
        <v>34</v>
      </c>
      <c r="AH57" s="53"/>
      <c r="AI57" s="53" t="s">
        <v>68</v>
      </c>
      <c r="AJ57" s="54"/>
      <c r="AK57" s="54"/>
      <c r="AL57" s="54"/>
      <c r="AM57" s="54"/>
      <c r="AN57" s="54"/>
      <c r="AO57" s="54"/>
      <c r="AP57" s="54"/>
      <c r="AQ57" s="54"/>
      <c r="AR57" s="54"/>
      <c r="AS57" s="54"/>
      <c r="AT57" s="5" t="s">
        <v>34</v>
      </c>
      <c r="AU57" s="52"/>
      <c r="AV57" s="5" t="s">
        <v>35</v>
      </c>
      <c r="AW57" s="5" t="s">
        <v>16</v>
      </c>
      <c r="AX57" s="5" t="s">
        <v>17</v>
      </c>
      <c r="AY57" s="5" t="s">
        <v>16</v>
      </c>
      <c r="AZ57" s="5" t="s">
        <v>17</v>
      </c>
      <c r="BA57" s="5" t="s">
        <v>16</v>
      </c>
      <c r="BB57" s="5" t="s">
        <v>17</v>
      </c>
      <c r="BC57" s="5" t="s">
        <v>36</v>
      </c>
      <c r="BD57" s="7"/>
    </row>
    <row r="58" spans="2:92" ht="14.25">
      <c r="B58" s="55">
        <v>1</v>
      </c>
      <c r="C58" s="55" t="str">
        <f>C$54</f>
        <v>3</v>
      </c>
      <c r="D58" s="55">
        <v>2</v>
      </c>
      <c r="E58" s="55" t="str">
        <f>$C$54</f>
        <v>3</v>
      </c>
      <c r="F58" s="5">
        <v>1118</v>
      </c>
      <c r="G58" s="5">
        <v>1117.818</v>
      </c>
      <c r="H58" s="5">
        <v>0.1</v>
      </c>
      <c r="I58" s="9"/>
      <c r="J58" s="9">
        <f>I58+H58</f>
        <v>0.1</v>
      </c>
      <c r="K58" s="9">
        <v>0.7</v>
      </c>
      <c r="L58" s="9">
        <f t="shared" ref="L58:L61" si="149">IF(Y58&gt;0,0.013,0.015)</f>
        <v>1.4999999999999999E-2</v>
      </c>
      <c r="M58" s="9">
        <v>300</v>
      </c>
      <c r="N58" s="9">
        <f>(21.7*10^0.16)/((M58/60+11)^0.815)*166.7</f>
        <v>545.80504773595703</v>
      </c>
      <c r="O58" s="5">
        <v>37.15</v>
      </c>
      <c r="P58" s="5">
        <f>O58</f>
        <v>37.15</v>
      </c>
      <c r="Q58" s="5">
        <f>TRUNC(P58/20)</f>
        <v>1</v>
      </c>
      <c r="R58" s="6" t="s">
        <v>54</v>
      </c>
      <c r="S58" s="5">
        <f>P58-Q58*20</f>
        <v>17.149999999999999</v>
      </c>
      <c r="T58" s="9">
        <f>(F58-G58)/O58</f>
        <v>4.8990578734863094E-3</v>
      </c>
      <c r="U58" s="9">
        <f>K58*N58*J58</f>
        <v>38.206353341516994</v>
      </c>
      <c r="V58" s="9" t="e">
        <f>H58*K58*#REF!*N58</f>
        <v>#REF!</v>
      </c>
      <c r="W58" s="9" t="e">
        <f>IF((V58/60)&lt;2,2,ROUNDUP((V58/60),0))</f>
        <v>#REF!</v>
      </c>
      <c r="X58" s="9">
        <v>600</v>
      </c>
      <c r="Y58" s="9"/>
      <c r="Z58" s="9">
        <f t="shared" ref="Z58:Z61" si="150">IF(Y58=0,0.61,0.58)</f>
        <v>0.61</v>
      </c>
      <c r="AA58" s="9" t="e">
        <f>(Z58^-2.67)*(L58^2)*(#REF!^2.67)*((U58/1000)^-0.67)</f>
        <v>#REF!</v>
      </c>
      <c r="AB58" s="9">
        <f>(Z58^-2.67)*(L58^2)*($H$2^2.67)*((U58/1000)^-0.67)</f>
        <v>0</v>
      </c>
      <c r="AC58" s="9" t="e">
        <f>(BA58-(G58-(#REF!+(X58/1000))))/O58</f>
        <v>#REF!</v>
      </c>
      <c r="AD58" s="9">
        <f t="shared" ref="AD58:AD61" si="151">((L58/0.3118)^2)*((U58/1000)^2)*((X58/1000)^-5.33)</f>
        <v>5.1422751097073233E-5</v>
      </c>
      <c r="AE58" s="9">
        <f>T58</f>
        <v>4.8990578734863094E-3</v>
      </c>
      <c r="AF58" s="9">
        <f t="shared" ref="AF58:AF61" si="152">Z58*(L58^-0.75)*((U58/1000)^0.25)*(AE58^0.375)</f>
        <v>0.85622420586622661</v>
      </c>
      <c r="AG58" s="9">
        <f>AN58*POWER(X58/1000,2/3)*POWER(AE58,1/2)/0.015</f>
        <v>0.85711914993067151</v>
      </c>
      <c r="AH58" s="56">
        <f>AS58</f>
        <v>0.22</v>
      </c>
      <c r="AI58" s="57">
        <f>AH58*(X58/1000)</f>
        <v>0.13200000000000001</v>
      </c>
      <c r="AJ58" s="57">
        <f t="shared" ref="AJ58:AJ61" si="153">( U58/1000*0.015)/(POWER(AE58,1/2)*POWER(X58/1000,8/3))</f>
        <v>3.1971810307195238E-2</v>
      </c>
      <c r="AK58" s="57">
        <f>2*ACOS(1-(2*AH58))</f>
        <v>1.9528210535876684</v>
      </c>
      <c r="AL58" s="57">
        <f t="shared" ref="AL58:AL61" si="154">(AK58-SIN(AK58))/8</f>
        <v>0.12811366670609386</v>
      </c>
      <c r="AM58" s="57">
        <f t="shared" ref="AM58:AM61" si="155">(AK58-SIN(AK58))/(4*AK58)</f>
        <v>0.13120881349648192</v>
      </c>
      <c r="AN58" s="57">
        <f t="shared" ref="AN58:AN61" si="156">POWER(AM58,2/3)</f>
        <v>0.25821135625862185</v>
      </c>
      <c r="AO58" s="57">
        <f t="shared" ref="AO58:AO61" si="157">IF(AJ58&gt;0,AND(AJ58&lt;=0.00005)*0.01)+IF(AJ58&gt;0.00005,AND(AJ58&lt;=0.00021)*0.02)+IF(AJ58&gt;0.00021,AND(AJ58&lt;=0.0005)*0.03)+IF(AJ58&gt;0.0005,AND(AJ58&lt;=0.00093)*0.04)+IF(AJ58&gt;0.00093,AND(AJ58&lt;=0.0015)*0.05)+IF(AJ58&gt;0.0015,AND(AJ58&lt;=0.00221)*0.06)+IF(AJ58&gt;0.00221,AND(AJ58&lt;=0.00306)*0.07)+IF(AJ58&gt;0.00306,AND(AJ58&lt;=0.00407)*0.08)+IF(AJ58&gt;0.00407,AND(AJ58&lt;=0.00521)*0.09)+IF(AJ58&gt;0.00521,AND(AJ58&lt;=0.00651)*0.1)+IF(AJ58&gt;0.00651,AND(AJ58&lt;=0.00795)*0.11)+IF(AJ58&gt;0.00795,AND(AJ58&lt;=0.00953)*0.12)+IF(AJ58&gt;0.00953,AND(AJ58&lt;=0.01126)*0.13)+IF(AJ58&gt;0.01126,AND(AJ58&lt;=0.01314)*0.14)+IF(AJ58&gt;0.01314,AND(AJ58&lt;=0.01515)*0.15)+IF(AJ58&gt;0.01515,AND(AJ58&lt;=0.01731)*0.16)*IF(AJ58&gt;0.01731,AND(AJ58&lt;=0.0196)*0.17)+IF(AJ58&gt;0.0196,AND(AJ58&lt;=0.02203)*0.18)+IF(AJ58&gt;0.02203,AND(AJ58&lt;=0.0246)*0.19)+IF(AJ58&gt;0.0246,AND(AJ58&lt;=0.02729)*0.2)+IF(AJ58&gt;0.02729,AND(AJ58&lt;=0.03012)*0.21)+IF(AJ58&gt;0.03012,AND(AJ58&lt;=0.03308)*0.22)+IF(AJ58&gt;0.03308,AND(AJ58&lt;=0.03616)*0.23)+IF(AJ58&gt;0.03616,AND(AJ58&lt;=0.03937)*0.24)+IF(AJ58&gt;0.03937,AND(AJ58&lt;=0.0427)*0.25)</f>
        <v>0.22</v>
      </c>
      <c r="AP58" s="57">
        <f>IF(AJ58&gt;0.0427,AND(AJ58&lt;=0.04614)*0.26)+IF(AJ58&gt;0.04614,AND(AJ58&lt;=0.0497)*0.27)+IF(AJ58&gt;0.0497,AND(AJ58&lt;=0.05337)*0.28)+IF(AJ58&gt;0.05337,AND(AJ58&lt;=0.05715)*0.29)+IF(AJ58&gt;0.05715,AND(AJ58&lt;=0.06104)*0.3)+IF(AJ58&gt;0.06104,AND(AJ58&lt;=0.06503)*0.31)+IF(AJ58&gt;0.06503,AND(AJ58&lt;=0.06912)*0.32)+IF(AJ58&gt;0.06912,AND(AJ58&lt;=0.0733)*0.33)+IF(AJ58&gt;0.0733,AND(AJ58&lt;=0.07758)*0.34)+IF(AJ58&gt;0.07758,AND(AJ58&lt;=0.08195)*0.35)+IF(AJ58&gt;0.08195,AND(AJ58&lt;=0.08641)*0.36)+IF(AJ58&gt;0.08641,AND(AJ58&lt;=0.09095)*0.37)+IF(AJ58&gt;0.09095,AND(AJ58&lt;=0.09557)*0.38)+IF(AJ58&gt;0.09557,AND(AJ58&lt;=0.10027)*0.39)+IF(AJ58&gt;0.10027,AND(AJ58&lt;=0.10503)*0.4)+IF(AJ58&gt;0.10503,AND(AJ58&lt;=0.10987)*0.41)+IF(AJ58&gt;0.10987,AND(AJ58&lt;=0.11477)*0.42)+IF(AJ58&gt;0.11477,AND(AJ58&lt;=0.11973)*0.43)+IF(AJ58&gt;0.11973,AND(AJ58&lt;=0.12475)*0.44)+IF(AJ58&gt;0.12475,AND(AJ58&lt;=0.12983)*0.45)+IF(AJ58&gt;0.12983,AND(AJ58&lt;=0.13495)*0.46)+IF(AJ58&gt;0.13495,AND(AJ58&lt;=0.14011)*0.47)+IF(AJ58&gt;0.14011,AND(AJ58&lt;=0.14532)*0.48)+IF(AJ58&gt;0.14532,AND(AJ58&lt;=0.15057)*0.49)+IF(AJ58&gt;0.15057,AND(AJ58&lt;=0.15584)*0.5)</f>
        <v>0</v>
      </c>
      <c r="AQ58" s="57">
        <f>IF(AJ58&gt;0.15584,AND(AJ58&lt;=0.16115)*0.51)+IF(AJ58&gt;0.16115,AND(AJ58&lt;=0.16648)*0.52)+IF(AJ58&gt;0.16648,AND(AJ58&lt;=0.17182)*0.53)+IF(AJ58&gt;0.17182,AND(AJ58&lt;=0.17719)*0.54)+IF(AJ58&gt;0.17719,AND(AJ58&lt;=0.18256)*0.55)+IF(AJ58&gt;0.18256,AND(AJ58&lt;=0.18794)*0.56)+IF(AJ58&gt;0.18794,AND(AJ58&lt;=0.19331)*0.57)+IF(AJ58&gt;0.19331,AND(AJ58&lt;=0.19869)*0.58)+IF(AJ58&gt;0.19869,AND(AJ58&lt;=0.20405)*0.59)+IF(AJ58&gt;0.20405,AND(AJ58&lt;=0.2094)*0.6)+IF(AJ58&gt;0.2094,AND(AJ58&lt;=0.21473)*0.61)+IF(AJ58&gt;0.21473,AND(AJ58&lt;=0.22004)*0.62)+IF(AJ58&gt;0.22004,AND(AJ58&lt;=0.22532)*0.63)+IF(AJ58&gt;0.22532,AND(AJ58&lt;=0.23056)*0.64)+IF(AJ58&gt;0.23056,AND(AJ58&lt;=0.23576)*0.65)+IF(AJ58&gt;0.23576,AND(AJ58&lt;=0.24092)*0.66)+IF(AJ58&gt;0.24092,AND(AJ58&lt;=0.24602)*0.67)+IF(AJ58&gt;0.24602,AND(AJ58&lt;=0.25106)*0.68)+IF(AJ58&gt;0.25106,AND(AJ58&lt;=0.25604)*0.69)+IF(AJ58&gt;0.25604,AND(AJ58&lt;=0.26095)*0.7)+IF(AJ58&gt;0.26095,AND(AJ58&lt;=0.26579)*0.71)+IF(AJ58&gt;0.26579,AND(AJ58&lt;=0.27054)*0.72)+IF(AJ58&gt;0.27054,AND(AJ58&lt;=0.2752)*0.73)+IF(AJ58&gt;0.2752,AND(AJ58&lt;=0.27976)*0.74)+IF(AJ58&gt;0.27976,AND(AJ58&lt;=0.28422)*0.75)</f>
        <v>0</v>
      </c>
      <c r="AR58" s="57">
        <f>IF(AJ58&gt;0.28422,AND(AJ58&lt;=0.28856)*0.76)+IF(AJ58&gt;0.28856,AND(AJ58&lt;=0.29279)*0.77)+IF(AJ58&gt;0.29279,AND(AJ58&lt;=0.29689)*0.78)+IF(AJ58&gt;0.29689,AND(AJ58&lt;=0.30085)*0.79)+IF(AJ58&gt;0.30085,AND(AJ58&lt;=0.30466)*0.8)+IF(AJ58&gt;0.30466,AND(AJ58&lt;=0.30832)*0.81)+IF(AJ58&gt;0.30832,AND(AJ58&lt;=0.31181)*0.82)+IF(AJ58&gt;0.31181,AND(AJ58&lt;=0.31513)*0.83)+IF(AJ58&gt;0.31513,AND(AJ58&lt;=0.31825)*0.84)+IF(AJ58&gt;0.31825,AND(AJ58&lt;=0.32117)*0.85)+IF(AJ58&gt;0.32117,AND(AJ58&lt;=0.32388)*0.86)+IF(AJ58&gt;0.32388,AND(AJ58&lt;=0.32635)*0.87)+IF(AJ58&gt;0.32635,AND(AJ58&lt;=0.32858)*0.88)+IF(AJ58&gt;0.32858,AND(AJ58&lt;=0.33053)*0.89)+IF(AJ58&gt;0.33053,AND(AJ58&lt;=0.33219)*0.9)+IF(AJ58&gt;0.33219,AND(AJ58&lt;=0.33354)*0.91)*IF(AJ58&gt;0.33354,AND(AJ58&lt;=0.33453)*0.92)+IF(AJ58&gt;0.33453,AND(AJ58&lt;=0.33512)*0.93)+IF(AJ58&gt;0.33512,AND(AJ58&lt;=0.33527)*0.94)</f>
        <v>0</v>
      </c>
      <c r="AS58" s="57">
        <f t="shared" ref="AS58:AS61" si="158">SUM(AO58:AR58)</f>
        <v>0.22</v>
      </c>
      <c r="AT58" s="9">
        <f>(4*(U58/1000))/(3.1416*(X58/1000)^2)</f>
        <v>0.13512701716576478</v>
      </c>
      <c r="AU58" s="9">
        <f>IF(Y58=0,(U58/1000)*L58/((AE58^0.5)*((X58/1000)^2.67)),"")</f>
        <v>3.2026296748958571E-2</v>
      </c>
      <c r="AV58" s="9">
        <f>IF(Y58="",IF(AU58&lt;=0.061,(1.14*((U58/1000)*L58)^0.482/(((X58/1000)^1.285)*(AE58^0.241))),((1.97107*((U58/1000)*L58)/(((X58/1000)^2.67)*(AE58^0.5)))+0.19066))*100,((U58/1000)/(AF58*(X58/1000)*(Y58/1000)))*100)</f>
        <v>21.683466105002474</v>
      </c>
      <c r="AW58" s="9">
        <v>1.8</v>
      </c>
      <c r="AX58" s="9">
        <f>G58-BB58</f>
        <v>1.7999999999999545</v>
      </c>
      <c r="AY58" s="9">
        <f>AW58-(X58/1000)</f>
        <v>1.2000000000000002</v>
      </c>
      <c r="AZ58" s="9">
        <f>AX58-(X58/1000)</f>
        <v>1.1999999999999544</v>
      </c>
      <c r="BA58" s="9">
        <f>F58-AW58</f>
        <v>1116.2</v>
      </c>
      <c r="BB58" s="9">
        <f>BA58-(O58*AE58)</f>
        <v>1116.018</v>
      </c>
      <c r="BC58" s="5"/>
      <c r="BD58" s="7"/>
      <c r="BF58" s="26" t="s">
        <v>388</v>
      </c>
      <c r="BG58" s="61">
        <f t="shared" ref="BG58:BG61" si="159">X58/1000</f>
        <v>0.6</v>
      </c>
      <c r="BH58" s="65">
        <f>AVERAGE(AW58:AX58)+VLOOKUP(BG58,DADOS!$A$4:$H$16,8,FALSE)</f>
        <v>1.8999999999999773</v>
      </c>
      <c r="BI58" s="65" t="str">
        <f t="shared" ref="BI58:BI61" si="160">IF(AND(BF58="REDE",(BH58)&gt;6),"PA_3",IF(AND(BF58="REDE",(BH58)&gt;3),"PA_2",IF(AND(BF58="REDE",(BH58)&gt;0),"PA_1",IF(AND(BF58="RAMAL",(BH58)&gt;1.75),"PS_2",IF(AND(BF58="RAMAL",(BH58)&lt;=1.75),"PS_1",)))))</f>
        <v>PA_1</v>
      </c>
      <c r="BJ58" s="62">
        <f t="shared" ref="BJ58:BJ61" si="161">O58</f>
        <v>37.15</v>
      </c>
      <c r="BK58" s="62">
        <f>VLOOKUP(BG58,DADOS!$A$4:$G$16,2,FALSE)</f>
        <v>0.72</v>
      </c>
      <c r="BL58" s="65">
        <f>VLOOKUP(BG58,DADOS!$A$4:$G$16,3,FALSE)</f>
        <v>1.4</v>
      </c>
      <c r="BM58" s="65">
        <f t="shared" ref="BM58:BM61" si="162">BL58+(BH58/3)</f>
        <v>2.0333333333333257</v>
      </c>
      <c r="BN58" s="62">
        <f t="shared" ref="BN58:BN61" si="163">AVERAGE(BL58:BM58)</f>
        <v>1.7166666666666628</v>
      </c>
      <c r="BO58" s="62">
        <f t="shared" ref="BO58:BO61" si="164">BN58*BJ58*BH58</f>
        <v>121.17091666666494</v>
      </c>
      <c r="BP58" s="62">
        <f t="shared" ref="BP58:BP61" si="165">PI()*(BK58/2)^2*BJ58</f>
        <v>15.12563765367956</v>
      </c>
      <c r="BQ58" s="65">
        <f t="shared" ref="BQ58:BQ61" si="166">BK58+0.5</f>
        <v>1.22</v>
      </c>
      <c r="BR58" s="65">
        <f>AVERAGE(BL58,(BL58+BQ58/3))</f>
        <v>1.6033333333333333</v>
      </c>
      <c r="BS58" s="62">
        <f t="shared" ref="BS58:BS61" si="167">BJ58*BQ58*BR58-BP58</f>
        <v>57.54223901298711</v>
      </c>
      <c r="BT58" s="62">
        <f t="shared" ref="BT58:BT61" si="168">IF((BO58-(BS58+BP58+CH58))&lt;0,,BO58-(BS58+BP58+CH58))</f>
        <v>43.302039999998271</v>
      </c>
      <c r="BU58" s="65">
        <f t="shared" ref="BU58:BU61" si="169">BH58-BQ58</f>
        <v>0.67999999999997729</v>
      </c>
      <c r="BV58" s="65">
        <f>IF(BU58&lt;=1.5,BT58,)</f>
        <v>43.302039999998271</v>
      </c>
      <c r="BW58" s="65">
        <f>IF(AND(BU58&lt;=3,BU58&gt;1.5),BT58,)</f>
        <v>0</v>
      </c>
      <c r="BX58" s="65">
        <f>IF(AND(BU58&lt;=4.5,BU58&gt;3),BT58,)</f>
        <v>0</v>
      </c>
      <c r="BY58" s="65">
        <f>IF(BU58&gt;4.5,BT58,)</f>
        <v>0</v>
      </c>
      <c r="BZ58" s="65">
        <f>INT(IF((BH58+0.1)&lt;=DADOS!$L$4,DADOS!$L$4,IF((BH58+0.1)&lt;=DADOS!$L$5,BJ58/DADOS!$M$5,IF((BH58+0.1)&lt;=DADOS!$L$6,BJ58/DADOS!$M$6,BJ58/DADOS!$M$7))))</f>
        <v>18</v>
      </c>
      <c r="CA58" s="65">
        <f t="shared" ref="CA58:CA61" si="170">BZ58*IF(BN58&lt;1.5,BN58,)*IF(BH58&lt;=1.5,BH58,)</f>
        <v>0</v>
      </c>
      <c r="CB58" s="65">
        <f t="shared" ref="CB58:CB61" si="171">BZ58*IF(BN58&gt;=1.5,BN58,)*IF(BH58&lt;=1.5,BH58,)</f>
        <v>0</v>
      </c>
      <c r="CC58" s="65">
        <f t="shared" ref="CC58:CC61" si="172">BZ58*IF(BN58&lt;1.5,BN58,)*IF(AND(BH58&lt;=3,BH58&gt;1.5),BH58,)</f>
        <v>0</v>
      </c>
      <c r="CD58" s="65">
        <f t="shared" ref="CD58:CD61" si="173">BZ58*IF(BN58&gt;=1.5,BN58,)*IF(AND(BH58&lt;=3,BH58&gt;1.5),BH58,)</f>
        <v>58.70999999999917</v>
      </c>
      <c r="CE58" s="65">
        <f t="shared" ref="CE58:CE61" si="174">BZ58*IF(BN58&lt;1.5,BN58,)*IF(BH58&gt;3,BH58,)</f>
        <v>0</v>
      </c>
      <c r="CF58" s="65">
        <f t="shared" ref="CF58:CF61" si="175">BZ58*IF(BN58&gt;=1.5,BN58,)*IF(BH58&gt;3,BH58,)</f>
        <v>0</v>
      </c>
      <c r="CG58" s="65">
        <f t="shared" ref="CG58:CG61" si="176">BL58*BJ58</f>
        <v>52.01</v>
      </c>
      <c r="CH58" s="65">
        <f>BL58*+VLOOKUP(BG58,DADOS!$A$4:$H$16,8,FALSE)*BJ58</f>
        <v>5.2009999999999996</v>
      </c>
      <c r="CI58" s="65">
        <f>IF((BH58-VLOOKUP(BG58,DADOS!$A$4:$H$16,8,FALSE))&gt;(VLOOKUP('Planilha Hidráulica'!BG58,DADOS!$A$4:$G$16,4,FALSE)+VLOOKUP('Planilha Hidráulica'!BG58,DADOS!$A$4:$G$16,7,FALSE)),1.5,(BH58-VLOOKUP(BG58,DADOS!$A$4:$H$16,8,FALSE))-VLOOKUP('Planilha Hidráulica'!BG58,DADOS!$A$4:$G$16,7,FALSE))</f>
        <v>0.29999999999997717</v>
      </c>
      <c r="CJ58" s="62">
        <f t="shared" ref="CJ58:CJ61" si="177">(BH58-0.125)-CI58</f>
        <v>1.4750000000000001</v>
      </c>
      <c r="CK58" s="63">
        <f t="shared" ref="CK58:CK61" si="178">COUNT(BG58)</f>
        <v>1</v>
      </c>
      <c r="CL58" s="63"/>
      <c r="CM58" s="63"/>
      <c r="CN58" s="63"/>
    </row>
    <row r="59" spans="2:92" ht="14.25">
      <c r="B59" s="55">
        <f>D58</f>
        <v>2</v>
      </c>
      <c r="C59" s="55" t="str">
        <f t="shared" ref="C59:C61" si="179">C$54</f>
        <v>3</v>
      </c>
      <c r="D59" s="55">
        <v>3</v>
      </c>
      <c r="E59" s="55" t="str">
        <f t="shared" ref="E59:E60" si="180">$C$54</f>
        <v>3</v>
      </c>
      <c r="F59" s="5">
        <f>G58</f>
        <v>1117.818</v>
      </c>
      <c r="G59" s="5">
        <v>1117.636</v>
      </c>
      <c r="H59" s="5">
        <v>0.1</v>
      </c>
      <c r="I59" s="9"/>
      <c r="J59" s="9">
        <f t="shared" ref="J59:J61" si="181">J58+I59+H59</f>
        <v>0.2</v>
      </c>
      <c r="K59" s="9">
        <v>0.7</v>
      </c>
      <c r="L59" s="9">
        <f t="shared" si="149"/>
        <v>1.4999999999999999E-2</v>
      </c>
      <c r="M59" s="9">
        <f t="shared" ref="M59:M61" si="182">(O58/AF58)+M58</f>
        <v>343.38816836229944</v>
      </c>
      <c r="N59" s="9">
        <f t="shared" ref="N59:N61" si="183">(21.7*10^0.16)/((M59/60+11)^0.815)*166.7</f>
        <v>526.49152850694952</v>
      </c>
      <c r="O59" s="5">
        <v>29.45</v>
      </c>
      <c r="P59" s="5">
        <f>O59+P58</f>
        <v>66.599999999999994</v>
      </c>
      <c r="Q59" s="5">
        <f>TRUNC(P59/20)</f>
        <v>3</v>
      </c>
      <c r="R59" s="6" t="s">
        <v>54</v>
      </c>
      <c r="S59" s="5">
        <f>P59-Q59*20</f>
        <v>6.5999999999999943</v>
      </c>
      <c r="T59" s="9">
        <f>(F59-G59)/O59</f>
        <v>6.1799660441431703E-3</v>
      </c>
      <c r="U59" s="9">
        <f t="shared" ref="U59:U61" si="184">K59*N59*J59</f>
        <v>73.708813990972928</v>
      </c>
      <c r="V59" s="9" t="e">
        <f>H59*K59*#REF!*N59</f>
        <v>#REF!</v>
      </c>
      <c r="W59" s="9" t="e">
        <f t="shared" ref="W59:W61" si="185">IF((V59/60)&lt;2,2,ROUNDUP((V59/60),0))</f>
        <v>#REF!</v>
      </c>
      <c r="X59" s="9">
        <v>600</v>
      </c>
      <c r="Y59" s="9"/>
      <c r="Z59" s="9">
        <f t="shared" si="150"/>
        <v>0.61</v>
      </c>
      <c r="AA59" s="9" t="e">
        <f>(Z59^-2.67)*(L59^2)*(#REF!^2.67)*((U59/1000)^-0.67)</f>
        <v>#REF!</v>
      </c>
      <c r="AB59" s="9">
        <f>(Z59^-2.67)*(L59^2)*($H$2^2.67)*((U59/1000)^-0.67)</f>
        <v>0</v>
      </c>
      <c r="AC59" s="9" t="e">
        <f>(BA59-(G59-(#REF!+(X59/1000))))/O59</f>
        <v>#REF!</v>
      </c>
      <c r="AD59" s="9">
        <f t="shared" si="151"/>
        <v>1.9139164640374071E-4</v>
      </c>
      <c r="AE59" s="9">
        <f t="shared" ref="AE59:AE61" si="186">T59</f>
        <v>6.1799660441431703E-3</v>
      </c>
      <c r="AF59" s="9">
        <f t="shared" si="152"/>
        <v>1.1009333552663123</v>
      </c>
      <c r="AG59" s="9">
        <f t="shared" ref="AG59:AG61" si="187">AN59*POWER(X59/1000,2/3)*POWER(AE59,1/2)/0.015</f>
        <v>1.1270778247462347</v>
      </c>
      <c r="AH59" s="56">
        <f t="shared" ref="AH59:AH61" si="188">AS59</f>
        <v>0.28999999999999998</v>
      </c>
      <c r="AI59" s="57">
        <f t="shared" ref="AI59:AI61" si="189">AH59*(X59/1000)</f>
        <v>0.17399999999999999</v>
      </c>
      <c r="AJ59" s="57">
        <f t="shared" si="153"/>
        <v>5.4917948252621702E-2</v>
      </c>
      <c r="AK59" s="57">
        <f t="shared" ref="AK59:AK61" si="190">2*ACOS(1-(2*AH59))</f>
        <v>2.2747020134500211</v>
      </c>
      <c r="AL59" s="57">
        <f t="shared" si="154"/>
        <v>0.18904772072312984</v>
      </c>
      <c r="AM59" s="57">
        <f t="shared" si="155"/>
        <v>0.16621757013034227</v>
      </c>
      <c r="AN59" s="57">
        <f t="shared" si="156"/>
        <v>0.30230914580882801</v>
      </c>
      <c r="AO59" s="57">
        <f t="shared" si="157"/>
        <v>0</v>
      </c>
      <c r="AP59" s="57">
        <f>IF(AJ59&gt;0.0427,AND(AJ59&lt;=0.04614)*0.26)+IF(AJ59&gt;0.04614,AND(AJ59&lt;=0.0497)*0.27)+IF(AJ59&gt;0.0497,AND(AJ59&lt;=0.05337)*0.28)+IF(AJ59&gt;0.05337,AND(AJ59&lt;=0.05715)*0.29)+IF(AJ59&gt;0.05715,AND(AJ59&lt;=0.06104)*0.3)+IF(AJ59&gt;0.06104,AND(AJ59&lt;=0.06503)*0.31)+IF(AJ59&gt;0.06503,AND(AJ59&lt;=0.06912)*0.32)+IF(AJ59&gt;0.06912,AND(AJ59&lt;=0.0733)*0.33)+IF(AJ59&gt;0.0733,AND(AJ59&lt;=0.07758)*0.34)+IF(AJ59&gt;0.07758,AND(AJ59&lt;=0.08195)*0.35)+IF(AJ59&gt;0.08195,AND(AJ59&lt;=0.08641)*0.36)+IF(AJ59&gt;0.08641,AND(AJ59&lt;=0.09095)*0.37)+IF(AJ59&gt;0.09095,AND(AJ59&lt;=0.09557)*0.38)+IF(AJ59&gt;0.09557,AND(AJ59&lt;=0.10027)*0.39)+IF(AJ59&gt;0.10027,AND(AJ59&lt;=0.10503)*0.4)+IF(AJ59&gt;0.10503,AND(AJ59&lt;=0.10987)*0.41)+IF(AJ59&gt;0.10987,AND(AJ59&lt;=0.11477)*0.42)+IF(AJ59&gt;0.11477,AND(AJ59&lt;=0.11973)*0.43)+IF(AJ59&gt;0.11973,AND(AJ59&lt;=0.12475)*0.44)+IF(AJ59&gt;0.12475,AND(AJ59&lt;=0.12983)*0.45)+IF(AJ59&gt;0.12983,AND(AJ59&lt;=0.13495)*0.46)+IF(AJ59&gt;0.13495,AND(AJ59&lt;=0.14011)*0.47)+IF(AJ59&gt;0.14011,AND(AJ59&lt;=0.14532)*0.48)+IF(AJ59&gt;0.14532,AND(AJ59&lt;=0.15057)*0.49)+IF(AJ59&gt;0.15057,AND(AJ59&lt;=0.15584)*0.5)</f>
        <v>0.28999999999999998</v>
      </c>
      <c r="AQ59" s="57">
        <f>IF(AJ59&gt;0.15584,AND(AJ59&lt;=0.16115)*0.51)+IF(AJ59&gt;0.16115,AND(AJ59&lt;=0.16648)*0.52)+IF(AJ59&gt;0.16648,AND(AJ59&lt;=0.17182)*0.53)+IF(AJ59&gt;0.17182,AND(AJ59&lt;=0.17719)*0.54)+IF(AJ59&gt;0.17719,AND(AJ59&lt;=0.18256)*0.55)+IF(AJ59&gt;0.18256,AND(AJ59&lt;=0.18794)*0.56)+IF(AJ59&gt;0.18794,AND(AJ59&lt;=0.19331)*0.57)+IF(AJ59&gt;0.19331,AND(AJ59&lt;=0.19869)*0.58)+IF(AJ59&gt;0.19869,AND(AJ59&lt;=0.20405)*0.59)+IF(AJ59&gt;0.20405,AND(AJ59&lt;=0.2094)*0.6)+IF(AJ59&gt;0.2094,AND(AJ59&lt;=0.21473)*0.61)+IF(AJ59&gt;0.21473,AND(AJ59&lt;=0.22004)*0.62)+IF(AJ59&gt;0.22004,AND(AJ59&lt;=0.22532)*0.63)+IF(AJ59&gt;0.22532,AND(AJ59&lt;=0.23056)*0.64)+IF(AJ59&gt;0.23056,AND(AJ59&lt;=0.23576)*0.65)+IF(AJ59&gt;0.23576,AND(AJ59&lt;=0.24092)*0.66)+IF(AJ59&gt;0.24092,AND(AJ59&lt;=0.24602)*0.67)+IF(AJ59&gt;0.24602,AND(AJ59&lt;=0.25106)*0.68)+IF(AJ59&gt;0.25106,AND(AJ59&lt;=0.25604)*0.69)+IF(AJ59&gt;0.25604,AND(AJ59&lt;=0.26095)*0.7)+IF(AJ59&gt;0.26095,AND(AJ59&lt;=0.26579)*0.71)+IF(AJ59&gt;0.26579,AND(AJ59&lt;=0.27054)*0.72)+IF(AJ59&gt;0.27054,AND(AJ59&lt;=0.2752)*0.73)+IF(AJ59&gt;0.2752,AND(AJ59&lt;=0.27976)*0.74)+IF(AJ59&gt;0.27976,AND(AJ59&lt;=0.28422)*0.75)</f>
        <v>0</v>
      </c>
      <c r="AR59" s="57">
        <f>IF(AJ59&gt;0.28422,AND(AJ59&lt;=0.28856)*0.76)+IF(AJ59&gt;0.28856,AND(AJ59&lt;=0.29279)*0.77)+IF(AJ59&gt;0.29279,AND(AJ59&lt;=0.29689)*0.78)+IF(AJ59&gt;0.29689,AND(AJ59&lt;=0.30085)*0.79)+IF(AJ59&gt;0.30085,AND(AJ59&lt;=0.30466)*0.8)+IF(AJ59&gt;0.30466,AND(AJ59&lt;=0.30832)*0.81)+IF(AJ59&gt;0.30832,AND(AJ59&lt;=0.31181)*0.82)+IF(AJ59&gt;0.31181,AND(AJ59&lt;=0.31513)*0.83)+IF(AJ59&gt;0.31513,AND(AJ59&lt;=0.31825)*0.84)+IF(AJ59&gt;0.31825,AND(AJ59&lt;=0.32117)*0.85)+IF(AJ59&gt;0.32117,AND(AJ59&lt;=0.32388)*0.86)+IF(AJ59&gt;0.32388,AND(AJ59&lt;=0.32635)*0.87)+IF(AJ59&gt;0.32635,AND(AJ59&lt;=0.32858)*0.88)+IF(AJ59&gt;0.32858,AND(AJ59&lt;=0.33053)*0.89)+IF(AJ59&gt;0.33053,AND(AJ59&lt;=0.33219)*0.9)+IF(AJ59&gt;0.33219,AND(AJ59&lt;=0.33354)*0.91)*IF(AJ59&gt;0.33354,AND(AJ59&lt;=0.33453)*0.92)+IF(AJ59&gt;0.33453,AND(AJ59&lt;=0.33512)*0.93)+IF(AJ59&gt;0.33512,AND(AJ59&lt;=0.33527)*0.94)</f>
        <v>0</v>
      </c>
      <c r="AS59" s="57">
        <f t="shared" si="158"/>
        <v>0.28999999999999998</v>
      </c>
      <c r="AT59" s="9">
        <f>(4*(U59/1000))/(3.1416*(X59/1000)^2)</f>
        <v>0.26069099252671296</v>
      </c>
      <c r="AU59" s="9">
        <f>IF(Y59=0,(U59/1000)*L59/((AE59^0.5)*((X59/1000)^2.67)),"")</f>
        <v>5.5011539561980703E-2</v>
      </c>
      <c r="AV59" s="9">
        <f>IF(Y59="",IF(AU59&lt;=0.061,(1.14*((U59/1000)*L59)^0.482/(((X59/1000)^1.285)*(AE59^0.241))),((1.97107*((U59/1000)*L59)/(((X59/1000)^2.67)*(AE59^0.5)))+0.19066))*100,((U59/1000)/(AF59*(X59/1000)*(Y59/1000)))*100)</f>
        <v>28.143181793186116</v>
      </c>
      <c r="AW59" s="9">
        <f>F59-BB58+BC59</f>
        <v>1.7999999999999545</v>
      </c>
      <c r="AX59" s="9">
        <f>G59-BB59</f>
        <v>1.7999999999999545</v>
      </c>
      <c r="AY59" s="9">
        <f>AW59-(X59/1000)</f>
        <v>1.1999999999999544</v>
      </c>
      <c r="AZ59" s="9">
        <f>AX59-(X59/1000)</f>
        <v>1.1999999999999544</v>
      </c>
      <c r="BA59" s="9">
        <f>F59-AW59</f>
        <v>1116.018</v>
      </c>
      <c r="BB59" s="9">
        <f>BA59-(O59*AE59)</f>
        <v>1115.836</v>
      </c>
      <c r="BC59" s="5"/>
      <c r="BD59" s="7"/>
      <c r="BF59" s="26" t="s">
        <v>388</v>
      </c>
      <c r="BG59" s="61">
        <f t="shared" si="159"/>
        <v>0.6</v>
      </c>
      <c r="BH59" s="65">
        <f>AVERAGE(AW59:AX59)+VLOOKUP(BG59,DADOS!$A$4:$H$16,8,FALSE)</f>
        <v>1.8999999999999546</v>
      </c>
      <c r="BI59" s="65" t="str">
        <f t="shared" si="160"/>
        <v>PA_1</v>
      </c>
      <c r="BJ59" s="62">
        <f t="shared" si="161"/>
        <v>29.45</v>
      </c>
      <c r="BK59" s="62">
        <f>VLOOKUP(BG59,DADOS!$A$4:$G$16,2,FALSE)</f>
        <v>0.72</v>
      </c>
      <c r="BL59" s="65">
        <f>VLOOKUP(BG59,DADOS!$A$4:$G$16,3,FALSE)</f>
        <v>1.4</v>
      </c>
      <c r="BM59" s="65">
        <f t="shared" si="162"/>
        <v>2.0333333333333181</v>
      </c>
      <c r="BN59" s="62">
        <f t="shared" si="163"/>
        <v>1.716666666666659</v>
      </c>
      <c r="BO59" s="62">
        <f t="shared" si="164"/>
        <v>96.056083333330605</v>
      </c>
      <c r="BP59" s="62">
        <f t="shared" si="165"/>
        <v>11.990579512809234</v>
      </c>
      <c r="BQ59" s="65">
        <f t="shared" si="166"/>
        <v>1.22</v>
      </c>
      <c r="BR59" s="65">
        <f t="shared" ref="BR59:BR61" si="191">AVERAGE(BL59,(BL59+BQ59/3))</f>
        <v>1.6033333333333333</v>
      </c>
      <c r="BS59" s="62">
        <f t="shared" si="167"/>
        <v>45.615583820524087</v>
      </c>
      <c r="BT59" s="62">
        <f t="shared" si="168"/>
        <v>34.326919999997287</v>
      </c>
      <c r="BU59" s="65">
        <f t="shared" si="169"/>
        <v>0.67999999999995464</v>
      </c>
      <c r="BV59" s="65">
        <f t="shared" ref="BV59:BV61" si="192">IF(BU59&lt;=1.5,BT59,)</f>
        <v>34.326919999997287</v>
      </c>
      <c r="BW59" s="65">
        <f t="shared" ref="BW59:BW61" si="193">IF(AND(BU59&lt;=3,BU59&gt;1.5),BT59,)</f>
        <v>0</v>
      </c>
      <c r="BX59" s="65">
        <f t="shared" ref="BX59:BX61" si="194">IF(AND(BU59&lt;=4.5,BU59&gt;3),BT59,)</f>
        <v>0</v>
      </c>
      <c r="BY59" s="65">
        <f t="shared" ref="BY59:BY61" si="195">IF(BU59&gt;4.5,BT59,)</f>
        <v>0</v>
      </c>
      <c r="BZ59" s="65">
        <f>INT(IF((BH59+0.1)&lt;=DADOS!$L$4,DADOS!$L$4,IF((BH59+0.1)&lt;=DADOS!$L$5,BJ59/DADOS!$M$5,IF((BH59+0.1)&lt;=DADOS!$L$6,BJ59/DADOS!$M$6,BJ59/DADOS!$M$7))))</f>
        <v>14</v>
      </c>
      <c r="CA59" s="65">
        <f t="shared" si="170"/>
        <v>0</v>
      </c>
      <c r="CB59" s="65">
        <f t="shared" si="171"/>
        <v>0</v>
      </c>
      <c r="CC59" s="65">
        <f t="shared" si="172"/>
        <v>0</v>
      </c>
      <c r="CD59" s="65">
        <f t="shared" si="173"/>
        <v>45.663333333332034</v>
      </c>
      <c r="CE59" s="65">
        <f t="shared" si="174"/>
        <v>0</v>
      </c>
      <c r="CF59" s="65">
        <f t="shared" si="175"/>
        <v>0</v>
      </c>
      <c r="CG59" s="65">
        <f t="shared" si="176"/>
        <v>41.23</v>
      </c>
      <c r="CH59" s="65">
        <f>BL59*+VLOOKUP(BG59,DADOS!$A$4:$H$16,8,FALSE)*BJ59</f>
        <v>4.1229999999999993</v>
      </c>
      <c r="CI59" s="65">
        <f>IF((BH59-VLOOKUP(BG59,DADOS!$A$4:$H$16,8,FALSE))&gt;(VLOOKUP('Planilha Hidráulica'!BG59,DADOS!$A$4:$G$16,4,FALSE)+VLOOKUP('Planilha Hidráulica'!BG59,DADOS!$A$4:$G$16,7,FALSE)),1.5,(BH59-VLOOKUP(BG59,DADOS!$A$4:$H$16,8,FALSE))-VLOOKUP('Planilha Hidráulica'!BG59,DADOS!$A$4:$G$16,7,FALSE))</f>
        <v>0.29999999999995453</v>
      </c>
      <c r="CJ59" s="62">
        <f t="shared" si="177"/>
        <v>1.4750000000000001</v>
      </c>
      <c r="CK59" s="63">
        <f t="shared" si="178"/>
        <v>1</v>
      </c>
      <c r="CL59" s="63"/>
      <c r="CM59" s="63"/>
      <c r="CN59" s="63"/>
    </row>
    <row r="60" spans="2:92" ht="14.25">
      <c r="B60" s="55">
        <f t="shared" ref="B60:B61" si="196">D59</f>
        <v>3</v>
      </c>
      <c r="C60" s="55" t="str">
        <f t="shared" si="179"/>
        <v>3</v>
      </c>
      <c r="D60" s="55">
        <v>4</v>
      </c>
      <c r="E60" s="55" t="str">
        <f t="shared" si="180"/>
        <v>3</v>
      </c>
      <c r="F60" s="5">
        <f t="shared" ref="F60:F61" si="197">G59</f>
        <v>1117.636</v>
      </c>
      <c r="G60" s="5">
        <v>1116.6690000000001</v>
      </c>
      <c r="H60" s="5">
        <v>0.15</v>
      </c>
      <c r="I60" s="9"/>
      <c r="J60" s="9">
        <f t="shared" si="181"/>
        <v>0.35</v>
      </c>
      <c r="K60" s="9">
        <v>0.7</v>
      </c>
      <c r="L60" s="9">
        <f t="shared" si="149"/>
        <v>1.4999999999999999E-2</v>
      </c>
      <c r="M60" s="9">
        <f t="shared" si="182"/>
        <v>370.13819810672129</v>
      </c>
      <c r="N60" s="9">
        <f t="shared" si="183"/>
        <v>515.32211110484502</v>
      </c>
      <c r="O60" s="5">
        <v>30.15</v>
      </c>
      <c r="P60" s="5">
        <f t="shared" ref="P60:P61" si="198">O60+P59</f>
        <v>96.75</v>
      </c>
      <c r="Q60" s="5">
        <f t="shared" ref="Q60:Q61" si="199">TRUNC(P60/20)</f>
        <v>4</v>
      </c>
      <c r="R60" s="6" t="s">
        <v>54</v>
      </c>
      <c r="S60" s="5">
        <f t="shared" ref="S60:S61" si="200">P60-Q60*20</f>
        <v>16.75</v>
      </c>
      <c r="T60" s="9">
        <f>(F60-G60)/O60</f>
        <v>3.2072968490874654E-2</v>
      </c>
      <c r="U60" s="9">
        <f t="shared" si="184"/>
        <v>126.25391722068701</v>
      </c>
      <c r="V60" s="9" t="e">
        <f>H60*K60*#REF!*N60</f>
        <v>#REF!</v>
      </c>
      <c r="W60" s="9" t="e">
        <f t="shared" si="185"/>
        <v>#REF!</v>
      </c>
      <c r="X60" s="9">
        <v>600</v>
      </c>
      <c r="Y60" s="9"/>
      <c r="Z60" s="9">
        <f t="shared" si="150"/>
        <v>0.61</v>
      </c>
      <c r="AA60" s="9" t="e">
        <f>(Z60^-2.67)*(L60^2)*(#REF!^2.67)*((U60/1000)^-0.67)</f>
        <v>#REF!</v>
      </c>
      <c r="AB60" s="9">
        <f>(Z60^-2.67)*(L60^2)*($H$2^2.67)*((U60/1000)^-0.67)</f>
        <v>0</v>
      </c>
      <c r="AC60" s="9" t="e">
        <f>(BA60-(G60-(#REF!+(X60/1000))))/O60</f>
        <v>#REF!</v>
      </c>
      <c r="AD60" s="9">
        <f t="shared" si="151"/>
        <v>5.6153115276104816E-4</v>
      </c>
      <c r="AE60" s="9">
        <f t="shared" si="186"/>
        <v>3.2072968490874654E-2</v>
      </c>
      <c r="AF60" s="9">
        <f t="shared" si="152"/>
        <v>2.3354726740332401</v>
      </c>
      <c r="AG60" s="9">
        <f t="shared" si="187"/>
        <v>2.3616714519900439</v>
      </c>
      <c r="AH60" s="56">
        <f t="shared" si="188"/>
        <v>0.25</v>
      </c>
      <c r="AI60" s="57">
        <f t="shared" si="189"/>
        <v>0.15</v>
      </c>
      <c r="AJ60" s="57">
        <f t="shared" si="153"/>
        <v>4.1291742231716631E-2</v>
      </c>
      <c r="AK60" s="57">
        <f t="shared" si="190"/>
        <v>2.0943951023931953</v>
      </c>
      <c r="AL60" s="57">
        <f t="shared" si="154"/>
        <v>0.15354621232609456</v>
      </c>
      <c r="AM60" s="57">
        <f t="shared" si="155"/>
        <v>0.14662583210841396</v>
      </c>
      <c r="AN60" s="57">
        <f t="shared" si="156"/>
        <v>0.27806115764315792</v>
      </c>
      <c r="AO60" s="57">
        <f t="shared" si="157"/>
        <v>0.25</v>
      </c>
      <c r="AP60" s="57">
        <f>IF(AJ60&gt;0.0427,AND(AJ60&lt;=0.04614)*0.26)+IF(AJ60&gt;0.04614,AND(AJ60&lt;=0.0497)*0.27)+IF(AJ60&gt;0.0497,AND(AJ60&lt;=0.05337)*0.28)+IF(AJ60&gt;0.05337,AND(AJ60&lt;=0.05715)*0.29)+IF(AJ60&gt;0.05715,AND(AJ60&lt;=0.06104)*0.3)+IF(AJ60&gt;0.06104,AND(AJ60&lt;=0.06503)*0.31)+IF(AJ60&gt;0.06503,AND(AJ60&lt;=0.06912)*0.32)+IF(AJ60&gt;0.06912,AND(AJ60&lt;=0.0733)*0.33)+IF(AJ60&gt;0.0733,AND(AJ60&lt;=0.07758)*0.34)+IF(AJ60&gt;0.07758,AND(AJ60&lt;=0.08195)*0.35)+IF(AJ60&gt;0.08195,AND(AJ60&lt;=0.08641)*0.36)+IF(AJ60&gt;0.08641,AND(AJ60&lt;=0.09095)*0.37)+IF(AJ60&gt;0.09095,AND(AJ60&lt;=0.09557)*0.38)+IF(AJ60&gt;0.09557,AND(AJ60&lt;=0.10027)*0.39)+IF(AJ60&gt;0.10027,AND(AJ60&lt;=0.10503)*0.4)+IF(AJ60&gt;0.10503,AND(AJ60&lt;=0.10987)*0.41)+IF(AJ60&gt;0.10987,AND(AJ60&lt;=0.11477)*0.42)+IF(AJ60&gt;0.11477,AND(AJ60&lt;=0.11973)*0.43)+IF(AJ60&gt;0.11973,AND(AJ60&lt;=0.12475)*0.44)+IF(AJ60&gt;0.12475,AND(AJ60&lt;=0.12983)*0.45)+IF(AJ60&gt;0.12983,AND(AJ60&lt;=0.13495)*0.46)+IF(AJ60&gt;0.13495,AND(AJ60&lt;=0.14011)*0.47)+IF(AJ60&gt;0.14011,AND(AJ60&lt;=0.14532)*0.48)+IF(AJ60&gt;0.14532,AND(AJ60&lt;=0.15057)*0.49)+IF(AJ60&gt;0.15057,AND(AJ60&lt;=0.15584)*0.5)</f>
        <v>0</v>
      </c>
      <c r="AQ60" s="57">
        <f>IF(AJ60&gt;0.15584,AND(AJ60&lt;=0.16115)*0.51)+IF(AJ60&gt;0.16115,AND(AJ60&lt;=0.16648)*0.52)+IF(AJ60&gt;0.16648,AND(AJ60&lt;=0.17182)*0.53)+IF(AJ60&gt;0.17182,AND(AJ60&lt;=0.17719)*0.54)+IF(AJ60&gt;0.17719,AND(AJ60&lt;=0.18256)*0.55)+IF(AJ60&gt;0.18256,AND(AJ60&lt;=0.18794)*0.56)+IF(AJ60&gt;0.18794,AND(AJ60&lt;=0.19331)*0.57)+IF(AJ60&gt;0.19331,AND(AJ60&lt;=0.19869)*0.58)+IF(AJ60&gt;0.19869,AND(AJ60&lt;=0.20405)*0.59)+IF(AJ60&gt;0.20405,AND(AJ60&lt;=0.2094)*0.6)+IF(AJ60&gt;0.2094,AND(AJ60&lt;=0.21473)*0.61)+IF(AJ60&gt;0.21473,AND(AJ60&lt;=0.22004)*0.62)+IF(AJ60&gt;0.22004,AND(AJ60&lt;=0.22532)*0.63)+IF(AJ60&gt;0.22532,AND(AJ60&lt;=0.23056)*0.64)+IF(AJ60&gt;0.23056,AND(AJ60&lt;=0.23576)*0.65)+IF(AJ60&gt;0.23576,AND(AJ60&lt;=0.24092)*0.66)+IF(AJ60&gt;0.24092,AND(AJ60&lt;=0.24602)*0.67)+IF(AJ60&gt;0.24602,AND(AJ60&lt;=0.25106)*0.68)+IF(AJ60&gt;0.25106,AND(AJ60&lt;=0.25604)*0.69)+IF(AJ60&gt;0.25604,AND(AJ60&lt;=0.26095)*0.7)+IF(AJ60&gt;0.26095,AND(AJ60&lt;=0.26579)*0.71)+IF(AJ60&gt;0.26579,AND(AJ60&lt;=0.27054)*0.72)+IF(AJ60&gt;0.27054,AND(AJ60&lt;=0.2752)*0.73)+IF(AJ60&gt;0.2752,AND(AJ60&lt;=0.27976)*0.74)+IF(AJ60&gt;0.27976,AND(AJ60&lt;=0.28422)*0.75)</f>
        <v>0</v>
      </c>
      <c r="AR60" s="57">
        <f>IF(AJ60&gt;0.28422,AND(AJ60&lt;=0.28856)*0.76)+IF(AJ60&gt;0.28856,AND(AJ60&lt;=0.29279)*0.77)+IF(AJ60&gt;0.29279,AND(AJ60&lt;=0.29689)*0.78)+IF(AJ60&gt;0.29689,AND(AJ60&lt;=0.30085)*0.79)+IF(AJ60&gt;0.30085,AND(AJ60&lt;=0.30466)*0.8)+IF(AJ60&gt;0.30466,AND(AJ60&lt;=0.30832)*0.81)+IF(AJ60&gt;0.30832,AND(AJ60&lt;=0.31181)*0.82)+IF(AJ60&gt;0.31181,AND(AJ60&lt;=0.31513)*0.83)+IF(AJ60&gt;0.31513,AND(AJ60&lt;=0.31825)*0.84)+IF(AJ60&gt;0.31825,AND(AJ60&lt;=0.32117)*0.85)+IF(AJ60&gt;0.32117,AND(AJ60&lt;=0.32388)*0.86)+IF(AJ60&gt;0.32388,AND(AJ60&lt;=0.32635)*0.87)+IF(AJ60&gt;0.32635,AND(AJ60&lt;=0.32858)*0.88)+IF(AJ60&gt;0.32858,AND(AJ60&lt;=0.33053)*0.89)+IF(AJ60&gt;0.33053,AND(AJ60&lt;=0.33219)*0.9)+IF(AJ60&gt;0.33219,AND(AJ60&lt;=0.33354)*0.91)*IF(AJ60&gt;0.33354,AND(AJ60&lt;=0.33453)*0.92)+IF(AJ60&gt;0.33453,AND(AJ60&lt;=0.33512)*0.93)+IF(AJ60&gt;0.33512,AND(AJ60&lt;=0.33527)*0.94)</f>
        <v>0</v>
      </c>
      <c r="AS60" s="57">
        <f t="shared" si="158"/>
        <v>0.25</v>
      </c>
      <c r="AT60" s="9">
        <f>(4*(U60/1000))/(3.1416*(X60/1000)^2)</f>
        <v>0.44653084493636302</v>
      </c>
      <c r="AU60" s="9">
        <f>IF(Y60=0,(U60/1000)*L60/((AE60^0.5)*((X60/1000)^2.67)),"")</f>
        <v>4.136211172555504E-2</v>
      </c>
      <c r="AV60" s="9">
        <f>IF(Y60="",IF(AU60&lt;=0.061,(1.14*((U60/1000)*L60)^0.482/(((X60/1000)^1.285)*(AE60^0.241))),((1.97107*((U60/1000)*L60)/(((X60/1000)^2.67)*(AE60^0.5)))+0.19066))*100,((U60/1000)/(AF60*(X60/1000)*(Y60/1000)))*100)</f>
        <v>24.528837595989703</v>
      </c>
      <c r="AW60" s="9">
        <f>F60-BB59+BC60</f>
        <v>1.7999999999999545</v>
      </c>
      <c r="AX60" s="9">
        <f>G60-BB60</f>
        <v>1.7999999999999545</v>
      </c>
      <c r="AY60" s="9">
        <f>AW60-(X60/1000)</f>
        <v>1.1999999999999544</v>
      </c>
      <c r="AZ60" s="9">
        <f>AX60-(X60/1000)</f>
        <v>1.1999999999999544</v>
      </c>
      <c r="BA60" s="9">
        <f>F60-AW60</f>
        <v>1115.836</v>
      </c>
      <c r="BB60" s="9">
        <f>BA60-(O60*AE60)</f>
        <v>1114.8690000000001</v>
      </c>
      <c r="BC60" s="5"/>
      <c r="BD60" s="7"/>
      <c r="BF60" s="26" t="s">
        <v>388</v>
      </c>
      <c r="BG60" s="61">
        <f t="shared" si="159"/>
        <v>0.6</v>
      </c>
      <c r="BH60" s="65">
        <f>AVERAGE(AW60:AX60)+VLOOKUP(BG60,DADOS!$A$4:$H$16,8,FALSE)</f>
        <v>1.8999999999999546</v>
      </c>
      <c r="BI60" s="65" t="str">
        <f t="shared" si="160"/>
        <v>PA_1</v>
      </c>
      <c r="BJ60" s="62">
        <f t="shared" si="161"/>
        <v>30.15</v>
      </c>
      <c r="BK60" s="62">
        <f>VLOOKUP(BG60,DADOS!$A$4:$G$16,2,FALSE)</f>
        <v>0.72</v>
      </c>
      <c r="BL60" s="65">
        <f>VLOOKUP(BG60,DADOS!$A$4:$G$16,3,FALSE)</f>
        <v>1.4</v>
      </c>
      <c r="BM60" s="65">
        <f t="shared" si="162"/>
        <v>2.0333333333333181</v>
      </c>
      <c r="BN60" s="62">
        <f t="shared" si="163"/>
        <v>1.716666666666659</v>
      </c>
      <c r="BO60" s="62">
        <f t="shared" si="164"/>
        <v>98.339249999997207</v>
      </c>
      <c r="BP60" s="62">
        <f t="shared" si="165"/>
        <v>12.2755847983429</v>
      </c>
      <c r="BQ60" s="65">
        <f t="shared" si="166"/>
        <v>1.22</v>
      </c>
      <c r="BR60" s="65">
        <f t="shared" si="191"/>
        <v>1.6033333333333333</v>
      </c>
      <c r="BS60" s="62">
        <f t="shared" si="167"/>
        <v>46.699825201657092</v>
      </c>
      <c r="BT60" s="62">
        <f t="shared" si="168"/>
        <v>35.142839999997221</v>
      </c>
      <c r="BU60" s="65">
        <f t="shared" si="169"/>
        <v>0.67999999999995464</v>
      </c>
      <c r="BV60" s="65">
        <f t="shared" si="192"/>
        <v>35.142839999997221</v>
      </c>
      <c r="BW60" s="65">
        <f t="shared" si="193"/>
        <v>0</v>
      </c>
      <c r="BX60" s="65">
        <f t="shared" si="194"/>
        <v>0</v>
      </c>
      <c r="BY60" s="65">
        <f t="shared" si="195"/>
        <v>0</v>
      </c>
      <c r="BZ60" s="65">
        <f>INT(IF((BH60+0.1)&lt;=DADOS!$L$4,DADOS!$L$4,IF((BH60+0.1)&lt;=DADOS!$L$5,BJ60/DADOS!$M$5,IF((BH60+0.1)&lt;=DADOS!$L$6,BJ60/DADOS!$M$6,BJ60/DADOS!$M$7))))</f>
        <v>15</v>
      </c>
      <c r="CA60" s="65">
        <f t="shared" si="170"/>
        <v>0</v>
      </c>
      <c r="CB60" s="65">
        <f t="shared" si="171"/>
        <v>0</v>
      </c>
      <c r="CC60" s="65">
        <f t="shared" si="172"/>
        <v>0</v>
      </c>
      <c r="CD60" s="65">
        <f t="shared" si="173"/>
        <v>48.924999999998619</v>
      </c>
      <c r="CE60" s="65">
        <f t="shared" si="174"/>
        <v>0</v>
      </c>
      <c r="CF60" s="65">
        <f t="shared" si="175"/>
        <v>0</v>
      </c>
      <c r="CG60" s="65">
        <f t="shared" si="176"/>
        <v>42.209999999999994</v>
      </c>
      <c r="CH60" s="65">
        <f>BL60*+VLOOKUP(BG60,DADOS!$A$4:$H$16,8,FALSE)*BJ60</f>
        <v>4.2209999999999992</v>
      </c>
      <c r="CI60" s="65">
        <f>IF((BH60-VLOOKUP(BG60,DADOS!$A$4:$H$16,8,FALSE))&gt;(VLOOKUP('Planilha Hidráulica'!BG60,DADOS!$A$4:$G$16,4,FALSE)+VLOOKUP('Planilha Hidráulica'!BG60,DADOS!$A$4:$G$16,7,FALSE)),1.5,(BH60-VLOOKUP(BG60,DADOS!$A$4:$H$16,8,FALSE))-VLOOKUP('Planilha Hidráulica'!BG60,DADOS!$A$4:$G$16,7,FALSE))</f>
        <v>0.29999999999995453</v>
      </c>
      <c r="CJ60" s="62">
        <f t="shared" si="177"/>
        <v>1.4750000000000001</v>
      </c>
      <c r="CK60" s="63">
        <f t="shared" si="178"/>
        <v>1</v>
      </c>
      <c r="CL60" s="63"/>
      <c r="CM60" s="63"/>
      <c r="CN60" s="63"/>
    </row>
    <row r="61" spans="2:92" ht="14.25">
      <c r="B61" s="55">
        <f t="shared" si="196"/>
        <v>4</v>
      </c>
      <c r="C61" s="55" t="str">
        <f t="shared" si="179"/>
        <v>3</v>
      </c>
      <c r="D61" s="55">
        <v>9</v>
      </c>
      <c r="E61" s="55" t="str">
        <f t="shared" ref="E61" si="201">$C$8</f>
        <v>1</v>
      </c>
      <c r="F61" s="5">
        <f t="shared" si="197"/>
        <v>1116.6690000000001</v>
      </c>
      <c r="G61" s="5">
        <f>G19</f>
        <v>1114.4659999999999</v>
      </c>
      <c r="H61" s="5">
        <v>0.17</v>
      </c>
      <c r="I61" s="9"/>
      <c r="J61" s="9">
        <f t="shared" si="181"/>
        <v>0.52</v>
      </c>
      <c r="K61" s="9">
        <v>0.7</v>
      </c>
      <c r="L61" s="9">
        <f t="shared" si="149"/>
        <v>1.4999999999999999E-2</v>
      </c>
      <c r="M61" s="9">
        <f t="shared" si="182"/>
        <v>383.04779038550078</v>
      </c>
      <c r="N61" s="9">
        <f t="shared" si="183"/>
        <v>510.11802985218202</v>
      </c>
      <c r="O61" s="5">
        <v>42.2</v>
      </c>
      <c r="P61" s="5">
        <f t="shared" si="198"/>
        <v>138.94999999999999</v>
      </c>
      <c r="Q61" s="5">
        <f t="shared" si="199"/>
        <v>6</v>
      </c>
      <c r="R61" s="6" t="s">
        <v>54</v>
      </c>
      <c r="S61" s="5">
        <f t="shared" si="200"/>
        <v>18.949999999999989</v>
      </c>
      <c r="T61" s="9">
        <f>(F61-G61)/O61</f>
        <v>5.2203791469199096E-2</v>
      </c>
      <c r="U61" s="9">
        <f t="shared" si="184"/>
        <v>185.68296286619423</v>
      </c>
      <c r="V61" s="9" t="e">
        <f>H61*K61*#REF!*N61</f>
        <v>#REF!</v>
      </c>
      <c r="W61" s="9" t="e">
        <f t="shared" si="185"/>
        <v>#REF!</v>
      </c>
      <c r="X61" s="9">
        <v>600</v>
      </c>
      <c r="Y61" s="9"/>
      <c r="Z61" s="9">
        <f t="shared" si="150"/>
        <v>0.61</v>
      </c>
      <c r="AA61" s="9" t="e">
        <f>(Z61^-2.67)*(L61^2)*(#REF!^2.67)*((U61/1000)^-0.67)</f>
        <v>#REF!</v>
      </c>
      <c r="AB61" s="9">
        <f>(Z61^-2.67)*(L61^2)*($H$2^2.67)*((U61/1000)^-0.67)</f>
        <v>0</v>
      </c>
      <c r="AC61" s="9" t="e">
        <f>(BA61-(G61-(#REF!+(X61/1000))))/O61</f>
        <v>#REF!</v>
      </c>
      <c r="AD61" s="9">
        <f t="shared" si="151"/>
        <v>1.2145859320080758E-3</v>
      </c>
      <c r="AE61" s="9">
        <f t="shared" si="186"/>
        <v>5.2203791469199096E-2</v>
      </c>
      <c r="AF61" s="9">
        <f t="shared" si="152"/>
        <v>3.0873983831161143</v>
      </c>
      <c r="AG61" s="9">
        <f t="shared" si="187"/>
        <v>3.1476197377798463</v>
      </c>
      <c r="AH61" s="56">
        <f t="shared" si="188"/>
        <v>0.27</v>
      </c>
      <c r="AI61" s="57">
        <f t="shared" si="189"/>
        <v>0.16200000000000001</v>
      </c>
      <c r="AJ61" s="57">
        <f t="shared" si="153"/>
        <v>4.7600219891047478E-2</v>
      </c>
      <c r="AK61" s="57">
        <f t="shared" si="190"/>
        <v>2.1856022565518884</v>
      </c>
      <c r="AL61" s="57">
        <f t="shared" si="154"/>
        <v>0.17108960681903973</v>
      </c>
      <c r="AM61" s="57">
        <f t="shared" si="155"/>
        <v>0.15656060594388199</v>
      </c>
      <c r="AN61" s="57">
        <f t="shared" si="156"/>
        <v>0.29048362952657253</v>
      </c>
      <c r="AO61" s="57">
        <f t="shared" si="157"/>
        <v>0</v>
      </c>
      <c r="AP61" s="57">
        <f>IF(AJ61&gt;0.0427,AND(AJ61&lt;=0.04614)*0.26)+IF(AJ61&gt;0.04614,AND(AJ61&lt;=0.0497)*0.27)+IF(AJ61&gt;0.0497,AND(AJ61&lt;=0.05337)*0.28)+IF(AJ61&gt;0.05337,AND(AJ61&lt;=0.05715)*0.29)+IF(AJ61&gt;0.05715,AND(AJ61&lt;=0.06104)*0.3)+IF(AJ61&gt;0.06104,AND(AJ61&lt;=0.06503)*0.31)+IF(AJ61&gt;0.06503,AND(AJ61&lt;=0.06912)*0.32)+IF(AJ61&gt;0.06912,AND(AJ61&lt;=0.0733)*0.33)+IF(AJ61&gt;0.0733,AND(AJ61&lt;=0.07758)*0.34)+IF(AJ61&gt;0.07758,AND(AJ61&lt;=0.08195)*0.35)+IF(AJ61&gt;0.08195,AND(AJ61&lt;=0.08641)*0.36)+IF(AJ61&gt;0.08641,AND(AJ61&lt;=0.09095)*0.37)+IF(AJ61&gt;0.09095,AND(AJ61&lt;=0.09557)*0.38)+IF(AJ61&gt;0.09557,AND(AJ61&lt;=0.10027)*0.39)+IF(AJ61&gt;0.10027,AND(AJ61&lt;=0.10503)*0.4)+IF(AJ61&gt;0.10503,AND(AJ61&lt;=0.10987)*0.41)+IF(AJ61&gt;0.10987,AND(AJ61&lt;=0.11477)*0.42)+IF(AJ61&gt;0.11477,AND(AJ61&lt;=0.11973)*0.43)+IF(AJ61&gt;0.11973,AND(AJ61&lt;=0.12475)*0.44)+IF(AJ61&gt;0.12475,AND(AJ61&lt;=0.12983)*0.45)+IF(AJ61&gt;0.12983,AND(AJ61&lt;=0.13495)*0.46)+IF(AJ61&gt;0.13495,AND(AJ61&lt;=0.14011)*0.47)+IF(AJ61&gt;0.14011,AND(AJ61&lt;=0.14532)*0.48)+IF(AJ61&gt;0.14532,AND(AJ61&lt;=0.15057)*0.49)+IF(AJ61&gt;0.15057,AND(AJ61&lt;=0.15584)*0.5)</f>
        <v>0.27</v>
      </c>
      <c r="AQ61" s="57">
        <f>IF(AJ61&gt;0.15584,AND(AJ61&lt;=0.16115)*0.51)+IF(AJ61&gt;0.16115,AND(AJ61&lt;=0.16648)*0.52)+IF(AJ61&gt;0.16648,AND(AJ61&lt;=0.17182)*0.53)+IF(AJ61&gt;0.17182,AND(AJ61&lt;=0.17719)*0.54)+IF(AJ61&gt;0.17719,AND(AJ61&lt;=0.18256)*0.55)+IF(AJ61&gt;0.18256,AND(AJ61&lt;=0.18794)*0.56)+IF(AJ61&gt;0.18794,AND(AJ61&lt;=0.19331)*0.57)+IF(AJ61&gt;0.19331,AND(AJ61&lt;=0.19869)*0.58)+IF(AJ61&gt;0.19869,AND(AJ61&lt;=0.20405)*0.59)+IF(AJ61&gt;0.20405,AND(AJ61&lt;=0.2094)*0.6)+IF(AJ61&gt;0.2094,AND(AJ61&lt;=0.21473)*0.61)+IF(AJ61&gt;0.21473,AND(AJ61&lt;=0.22004)*0.62)+IF(AJ61&gt;0.22004,AND(AJ61&lt;=0.22532)*0.63)+IF(AJ61&gt;0.22532,AND(AJ61&lt;=0.23056)*0.64)+IF(AJ61&gt;0.23056,AND(AJ61&lt;=0.23576)*0.65)+IF(AJ61&gt;0.23576,AND(AJ61&lt;=0.24092)*0.66)+IF(AJ61&gt;0.24092,AND(AJ61&lt;=0.24602)*0.67)+IF(AJ61&gt;0.24602,AND(AJ61&lt;=0.25106)*0.68)+IF(AJ61&gt;0.25106,AND(AJ61&lt;=0.25604)*0.69)+IF(AJ61&gt;0.25604,AND(AJ61&lt;=0.26095)*0.7)+IF(AJ61&gt;0.26095,AND(AJ61&lt;=0.26579)*0.71)+IF(AJ61&gt;0.26579,AND(AJ61&lt;=0.27054)*0.72)+IF(AJ61&gt;0.27054,AND(AJ61&lt;=0.2752)*0.73)+IF(AJ61&gt;0.2752,AND(AJ61&lt;=0.27976)*0.74)+IF(AJ61&gt;0.27976,AND(AJ61&lt;=0.28422)*0.75)</f>
        <v>0</v>
      </c>
      <c r="AR61" s="57">
        <f>IF(AJ61&gt;0.28422,AND(AJ61&lt;=0.28856)*0.76)+IF(AJ61&gt;0.28856,AND(AJ61&lt;=0.29279)*0.77)+IF(AJ61&gt;0.29279,AND(AJ61&lt;=0.29689)*0.78)+IF(AJ61&gt;0.29689,AND(AJ61&lt;=0.30085)*0.79)+IF(AJ61&gt;0.30085,AND(AJ61&lt;=0.30466)*0.8)+IF(AJ61&gt;0.30466,AND(AJ61&lt;=0.30832)*0.81)+IF(AJ61&gt;0.30832,AND(AJ61&lt;=0.31181)*0.82)+IF(AJ61&gt;0.31181,AND(AJ61&lt;=0.31513)*0.83)+IF(AJ61&gt;0.31513,AND(AJ61&lt;=0.31825)*0.84)+IF(AJ61&gt;0.31825,AND(AJ61&lt;=0.32117)*0.85)+IF(AJ61&gt;0.32117,AND(AJ61&lt;=0.32388)*0.86)+IF(AJ61&gt;0.32388,AND(AJ61&lt;=0.32635)*0.87)+IF(AJ61&gt;0.32635,AND(AJ61&lt;=0.32858)*0.88)+IF(AJ61&gt;0.32858,AND(AJ61&lt;=0.33053)*0.89)+IF(AJ61&gt;0.33053,AND(AJ61&lt;=0.33219)*0.9)+IF(AJ61&gt;0.33219,AND(AJ61&lt;=0.33354)*0.91)*IF(AJ61&gt;0.33354,AND(AJ61&lt;=0.33453)*0.92)+IF(AJ61&gt;0.33453,AND(AJ61&lt;=0.33512)*0.93)+IF(AJ61&gt;0.33512,AND(AJ61&lt;=0.33527)*0.94)</f>
        <v>0</v>
      </c>
      <c r="AS61" s="57">
        <f t="shared" si="158"/>
        <v>0.27</v>
      </c>
      <c r="AT61" s="9">
        <f>(4*(U61/1000))/(3.1416*(X61/1000)^2)</f>
        <v>0.65671760626642561</v>
      </c>
      <c r="AU61" s="9">
        <f>IF(Y61=0,(U61/1000)*L61/((AE61^0.5)*((X61/1000)^2.67)),"")</f>
        <v>4.7681340308818501E-2</v>
      </c>
      <c r="AV61" s="9">
        <f>IF(Y61="",IF(AU61&lt;=0.061,(1.14*((U61/1000)*L61)^0.482/(((X61/1000)^1.285)*(AE61^0.241))),((1.97107*((U61/1000)*L61)/(((X61/1000)^2.67)*(AE61^0.5)))+0.19066))*100,((U61/1000)/(AF61*(X61/1000)*(Y61/1000)))*100)</f>
        <v>26.268690277670704</v>
      </c>
      <c r="AW61" s="9">
        <f>F61-BB60+BC61</f>
        <v>1.7999999999999545</v>
      </c>
      <c r="AX61" s="9">
        <f>G61-BB61</f>
        <v>1.7999999999999545</v>
      </c>
      <c r="AY61" s="9">
        <f>AW61-(X61/1000)</f>
        <v>1.1999999999999544</v>
      </c>
      <c r="AZ61" s="9">
        <f>AX61-(X61/1000)</f>
        <v>1.1999999999999544</v>
      </c>
      <c r="BA61" s="9">
        <f>F61-AW61</f>
        <v>1114.8690000000001</v>
      </c>
      <c r="BB61" s="9">
        <f>BA61-(O61*AE61)</f>
        <v>1112.6659999999999</v>
      </c>
      <c r="BC61" s="5"/>
      <c r="BD61" s="7"/>
      <c r="BF61" s="26" t="s">
        <v>388</v>
      </c>
      <c r="BG61" s="61">
        <f t="shared" si="159"/>
        <v>0.6</v>
      </c>
      <c r="BH61" s="65">
        <f>AVERAGE(AW61:AX61)+VLOOKUP(BG61,DADOS!$A$4:$H$16,8,FALSE)</f>
        <v>1.8999999999999546</v>
      </c>
      <c r="BI61" s="65" t="str">
        <f t="shared" si="160"/>
        <v>PA_1</v>
      </c>
      <c r="BJ61" s="62">
        <f t="shared" si="161"/>
        <v>42.2</v>
      </c>
      <c r="BK61" s="62">
        <f>VLOOKUP(BG61,DADOS!$A$4:$G$16,2,FALSE)</f>
        <v>0.72</v>
      </c>
      <c r="BL61" s="65">
        <f>VLOOKUP(BG61,DADOS!$A$4:$G$16,3,FALSE)</f>
        <v>1.4</v>
      </c>
      <c r="BM61" s="65">
        <f t="shared" si="162"/>
        <v>2.0333333333333181</v>
      </c>
      <c r="BN61" s="62">
        <f t="shared" si="163"/>
        <v>1.716666666666659</v>
      </c>
      <c r="BO61" s="62">
        <f t="shared" si="164"/>
        <v>137.64233333332945</v>
      </c>
      <c r="BP61" s="62">
        <f t="shared" si="165"/>
        <v>17.18174721360101</v>
      </c>
      <c r="BQ61" s="65">
        <f t="shared" si="166"/>
        <v>1.22</v>
      </c>
      <c r="BR61" s="65">
        <f t="shared" si="191"/>
        <v>1.6033333333333333</v>
      </c>
      <c r="BS61" s="62">
        <f t="shared" si="167"/>
        <v>65.364266119732321</v>
      </c>
      <c r="BT61" s="62">
        <f t="shared" si="168"/>
        <v>49.188319999996111</v>
      </c>
      <c r="BU61" s="65">
        <f t="shared" si="169"/>
        <v>0.67999999999995464</v>
      </c>
      <c r="BV61" s="65">
        <f t="shared" si="192"/>
        <v>49.188319999996111</v>
      </c>
      <c r="BW61" s="65">
        <f t="shared" si="193"/>
        <v>0</v>
      </c>
      <c r="BX61" s="65">
        <f t="shared" si="194"/>
        <v>0</v>
      </c>
      <c r="BY61" s="65">
        <f t="shared" si="195"/>
        <v>0</v>
      </c>
      <c r="BZ61" s="65">
        <f>INT(IF((BH61+0.1)&lt;=DADOS!$L$4,DADOS!$L$4,IF((BH61+0.1)&lt;=DADOS!$L$5,BJ61/DADOS!$M$5,IF((BH61+0.1)&lt;=DADOS!$L$6,BJ61/DADOS!$M$6,BJ61/DADOS!$M$7))))</f>
        <v>21</v>
      </c>
      <c r="CA61" s="65">
        <f t="shared" si="170"/>
        <v>0</v>
      </c>
      <c r="CB61" s="65">
        <f t="shared" si="171"/>
        <v>0</v>
      </c>
      <c r="CC61" s="65">
        <f t="shared" si="172"/>
        <v>0</v>
      </c>
      <c r="CD61" s="65">
        <f t="shared" si="173"/>
        <v>68.494999999998058</v>
      </c>
      <c r="CE61" s="65">
        <f t="shared" si="174"/>
        <v>0</v>
      </c>
      <c r="CF61" s="65">
        <f t="shared" si="175"/>
        <v>0</v>
      </c>
      <c r="CG61" s="65">
        <f t="shared" si="176"/>
        <v>59.08</v>
      </c>
      <c r="CH61" s="65">
        <f>BL61*+VLOOKUP(BG61,DADOS!$A$4:$H$16,8,FALSE)*BJ61</f>
        <v>5.9079999999999995</v>
      </c>
      <c r="CI61" s="65">
        <f>IF((BH61-VLOOKUP(BG61,DADOS!$A$4:$H$16,8,FALSE))&gt;(VLOOKUP('Planilha Hidráulica'!BG61,DADOS!$A$4:$G$16,4,FALSE)+VLOOKUP('Planilha Hidráulica'!BG61,DADOS!$A$4:$G$16,7,FALSE)),1.5,(BH61-VLOOKUP(BG61,DADOS!$A$4:$H$16,8,FALSE))-VLOOKUP('Planilha Hidráulica'!BG61,DADOS!$A$4:$G$16,7,FALSE))</f>
        <v>0.29999999999995453</v>
      </c>
      <c r="CJ61" s="62">
        <f t="shared" si="177"/>
        <v>1.4750000000000001</v>
      </c>
      <c r="CK61" s="63">
        <f t="shared" si="178"/>
        <v>1</v>
      </c>
      <c r="CL61" s="63"/>
      <c r="CM61" s="63"/>
      <c r="CN61" s="63"/>
    </row>
    <row r="62" spans="2:92" ht="14.25">
      <c r="B62" s="58"/>
      <c r="C62" s="58"/>
      <c r="D62" s="58"/>
      <c r="E62" s="58"/>
      <c r="F62" s="7"/>
      <c r="G62" s="7"/>
      <c r="H62" s="7"/>
      <c r="I62" s="7"/>
      <c r="J62" s="7"/>
      <c r="K62" s="7"/>
      <c r="L62" s="7"/>
      <c r="M62" s="7"/>
      <c r="N62" s="7"/>
      <c r="O62" s="7"/>
      <c r="P62" s="7"/>
      <c r="Q62" s="7"/>
      <c r="R62" s="8"/>
      <c r="S62" s="7"/>
      <c r="T62" s="7"/>
      <c r="U62" s="7"/>
      <c r="V62" s="7"/>
      <c r="W62" s="7"/>
      <c r="X62" s="7"/>
      <c r="Y62" s="7"/>
      <c r="Z62" s="7"/>
      <c r="AA62" s="7"/>
      <c r="AB62" s="7"/>
      <c r="AC62" s="7"/>
      <c r="AD62" s="7"/>
      <c r="AE62" s="7"/>
      <c r="AF62" s="7"/>
      <c r="AG62" s="7"/>
      <c r="AH62" s="39"/>
      <c r="AI62" s="59"/>
      <c r="AJ62" s="59"/>
      <c r="AK62" s="59"/>
      <c r="AL62" s="59"/>
      <c r="AM62" s="59"/>
      <c r="AN62" s="59"/>
      <c r="AO62" s="59"/>
      <c r="AP62" s="59"/>
      <c r="AQ62" s="59"/>
      <c r="AR62" s="59"/>
      <c r="AS62" s="59"/>
      <c r="AT62" s="7"/>
      <c r="AU62" s="7"/>
      <c r="AV62" s="7"/>
      <c r="AW62" s="7"/>
      <c r="AX62" s="7"/>
      <c r="AY62" s="7"/>
      <c r="AZ62" s="7"/>
      <c r="BA62" s="7"/>
      <c r="BB62" s="7"/>
      <c r="BC62" s="7"/>
      <c r="BD62" s="7"/>
    </row>
    <row r="63" spans="2:92" ht="14.25">
      <c r="B63" s="58"/>
      <c r="C63" s="58"/>
      <c r="D63" s="58"/>
      <c r="E63" s="58"/>
      <c r="F63" s="7"/>
      <c r="G63" s="7"/>
      <c r="H63" s="7"/>
      <c r="I63" s="7"/>
      <c r="J63" s="7"/>
      <c r="K63" s="7"/>
      <c r="L63" s="7"/>
      <c r="M63" s="7"/>
      <c r="N63" s="7"/>
      <c r="O63" s="7"/>
      <c r="P63" s="7"/>
      <c r="Q63" s="7"/>
      <c r="R63" s="8"/>
      <c r="S63" s="7"/>
      <c r="T63" s="7"/>
      <c r="U63" s="7"/>
      <c r="V63" s="7"/>
      <c r="W63" s="7"/>
      <c r="X63" s="7"/>
      <c r="Y63" s="7"/>
      <c r="Z63" s="7"/>
      <c r="AA63" s="7"/>
      <c r="AB63" s="7"/>
      <c r="AC63" s="7"/>
      <c r="AD63" s="7"/>
      <c r="AE63" s="7"/>
      <c r="AF63" s="7"/>
      <c r="AG63" s="7"/>
      <c r="AH63" s="39"/>
      <c r="AI63" s="59"/>
      <c r="AJ63" s="59"/>
      <c r="AK63" s="59"/>
      <c r="AL63" s="59"/>
      <c r="AM63" s="59"/>
      <c r="AN63" s="59"/>
      <c r="AO63" s="59"/>
      <c r="AP63" s="59"/>
      <c r="AQ63" s="59"/>
      <c r="AR63" s="59"/>
      <c r="AS63" s="59"/>
      <c r="AT63" s="7"/>
      <c r="AU63" s="7"/>
      <c r="AV63" s="7"/>
      <c r="AW63" s="7"/>
      <c r="AX63" s="7"/>
      <c r="AY63" s="7"/>
      <c r="AZ63" s="7"/>
      <c r="BA63" s="7"/>
      <c r="BB63" s="7"/>
      <c r="BC63" s="7"/>
      <c r="BD63" s="7"/>
    </row>
    <row r="64" spans="2:92">
      <c r="B64" s="38" t="s">
        <v>74</v>
      </c>
      <c r="C64" s="43" t="s">
        <v>94</v>
      </c>
      <c r="D64" s="7"/>
      <c r="E64" s="39"/>
      <c r="F64" s="7"/>
      <c r="G64" s="7"/>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2:92">
      <c r="B65" s="44">
        <v>1</v>
      </c>
      <c r="C65" s="44">
        <f t="shared" ref="C65" si="202">B65+1</f>
        <v>2</v>
      </c>
      <c r="D65" s="44">
        <f t="shared" ref="D65" si="203">C65+1</f>
        <v>3</v>
      </c>
      <c r="E65" s="44">
        <f t="shared" ref="E65" si="204">D65+1</f>
        <v>4</v>
      </c>
      <c r="F65" s="44">
        <f t="shared" ref="F65" si="205">E65+1</f>
        <v>5</v>
      </c>
      <c r="G65" s="44">
        <f t="shared" ref="G65" si="206">F65+1</f>
        <v>6</v>
      </c>
      <c r="H65" s="44">
        <f t="shared" ref="H65" si="207">G65+1</f>
        <v>7</v>
      </c>
      <c r="I65" s="44">
        <v>8</v>
      </c>
      <c r="J65" s="44">
        <f t="shared" ref="J65" si="208">I65+1</f>
        <v>9</v>
      </c>
      <c r="K65" s="44">
        <f t="shared" ref="K65" si="209">J65+1</f>
        <v>10</v>
      </c>
      <c r="L65" s="44" t="s">
        <v>89</v>
      </c>
      <c r="M65" s="44">
        <f t="shared" ref="M65" si="210">L65+1</f>
        <v>12</v>
      </c>
      <c r="N65" s="44">
        <f t="shared" ref="N65" si="211">M65+1</f>
        <v>13</v>
      </c>
      <c r="O65" s="44">
        <f t="shared" ref="O65" si="212">N65+1</f>
        <v>14</v>
      </c>
      <c r="P65" s="44">
        <f t="shared" ref="P65" si="213">O65+1</f>
        <v>15</v>
      </c>
      <c r="Q65" s="44" t="s">
        <v>180</v>
      </c>
      <c r="R65" s="44" t="s">
        <v>83</v>
      </c>
      <c r="S65" s="44" t="s">
        <v>84</v>
      </c>
      <c r="T65" s="44" t="s">
        <v>85</v>
      </c>
      <c r="U65" s="44" t="s">
        <v>86</v>
      </c>
      <c r="V65" s="44">
        <v>18</v>
      </c>
      <c r="W65" s="44"/>
      <c r="X65" s="44" t="s">
        <v>77</v>
      </c>
      <c r="Y65" s="44" t="s">
        <v>75</v>
      </c>
      <c r="Z65" s="44">
        <f t="shared" ref="Z65" si="214">Y65+1</f>
        <v>22</v>
      </c>
      <c r="AA65" s="44">
        <f t="shared" ref="AA65" si="215">Z65+1</f>
        <v>23</v>
      </c>
      <c r="AB65" s="44">
        <f t="shared" ref="AB65" si="216">AA65+1</f>
        <v>24</v>
      </c>
      <c r="AC65" s="44">
        <f t="shared" ref="AC65" si="217">AB65+1</f>
        <v>25</v>
      </c>
      <c r="AD65" s="44">
        <f t="shared" ref="AD65" si="218">AC65+1</f>
        <v>26</v>
      </c>
      <c r="AE65" s="44" t="s">
        <v>76</v>
      </c>
      <c r="AF65" s="44" t="s">
        <v>87</v>
      </c>
      <c r="AG65" s="44">
        <v>21</v>
      </c>
      <c r="AH65" s="45" t="s">
        <v>65</v>
      </c>
      <c r="AI65" s="46"/>
      <c r="AJ65" s="47" t="s">
        <v>58</v>
      </c>
      <c r="AK65" s="47" t="s">
        <v>59</v>
      </c>
      <c r="AL65" s="47" t="s">
        <v>60</v>
      </c>
      <c r="AM65" s="47" t="s">
        <v>61</v>
      </c>
      <c r="AN65" s="47" t="s">
        <v>62</v>
      </c>
      <c r="AO65" s="47" t="s">
        <v>63</v>
      </c>
      <c r="AP65" s="47" t="s">
        <v>63</v>
      </c>
      <c r="AQ65" s="47" t="s">
        <v>63</v>
      </c>
      <c r="AR65" s="47" t="s">
        <v>63</v>
      </c>
      <c r="AS65" s="47" t="s">
        <v>64</v>
      </c>
      <c r="AT65" s="44">
        <v>21</v>
      </c>
      <c r="AU65" s="44">
        <f>AF65+1</f>
        <v>24</v>
      </c>
      <c r="AV65" s="44" t="s">
        <v>78</v>
      </c>
      <c r="AW65" s="44" t="s">
        <v>79</v>
      </c>
      <c r="AX65" s="44" t="s">
        <v>80</v>
      </c>
      <c r="AY65" s="44">
        <f t="shared" ref="AY65" si="219">AX65+1</f>
        <v>27</v>
      </c>
      <c r="AZ65" s="44">
        <f t="shared" ref="AZ65" si="220">AY65+1</f>
        <v>28</v>
      </c>
      <c r="BA65" s="44" t="s">
        <v>81</v>
      </c>
      <c r="BB65" s="44" t="s">
        <v>88</v>
      </c>
      <c r="BC65" s="44" t="s">
        <v>82</v>
      </c>
      <c r="BD65" s="87"/>
    </row>
    <row r="66" spans="2:92">
      <c r="B66" s="326" t="s">
        <v>41</v>
      </c>
      <c r="C66" s="327"/>
      <c r="D66" s="327"/>
      <c r="E66" s="328"/>
      <c r="F66" s="326" t="s">
        <v>2</v>
      </c>
      <c r="G66" s="328"/>
      <c r="H66" s="326" t="s">
        <v>48</v>
      </c>
      <c r="I66" s="327"/>
      <c r="J66" s="328"/>
      <c r="K66" s="5" t="s">
        <v>3</v>
      </c>
      <c r="L66" s="5" t="s">
        <v>3</v>
      </c>
      <c r="M66" s="5" t="s">
        <v>4</v>
      </c>
      <c r="N66" s="5" t="s">
        <v>5</v>
      </c>
      <c r="O66" s="326" t="s">
        <v>37</v>
      </c>
      <c r="P66" s="327"/>
      <c r="Q66" s="327"/>
      <c r="R66" s="327"/>
      <c r="S66" s="328"/>
      <c r="T66" s="5" t="s">
        <v>0</v>
      </c>
      <c r="U66" s="5" t="s">
        <v>6</v>
      </c>
      <c r="V66" s="5" t="s">
        <v>6</v>
      </c>
      <c r="W66" s="5" t="s">
        <v>70</v>
      </c>
      <c r="X66" s="326" t="s">
        <v>7</v>
      </c>
      <c r="Y66" s="328"/>
      <c r="Z66" s="48" t="s">
        <v>8</v>
      </c>
      <c r="AA66" s="5" t="s">
        <v>9</v>
      </c>
      <c r="AB66" s="5"/>
      <c r="AC66" s="5"/>
      <c r="AD66" s="5"/>
      <c r="AE66" s="5" t="s">
        <v>0</v>
      </c>
      <c r="AF66" s="5" t="s">
        <v>10</v>
      </c>
      <c r="AG66" s="5" t="s">
        <v>10</v>
      </c>
      <c r="AH66" s="49" t="s">
        <v>66</v>
      </c>
      <c r="AI66" s="50" t="s">
        <v>67</v>
      </c>
      <c r="AJ66" s="51"/>
      <c r="AK66" s="51"/>
      <c r="AL66" s="51"/>
      <c r="AM66" s="51"/>
      <c r="AN66" s="51"/>
      <c r="AO66" s="51"/>
      <c r="AP66" s="51"/>
      <c r="AQ66" s="51"/>
      <c r="AR66" s="51"/>
      <c r="AS66" s="51"/>
      <c r="AT66" s="5" t="s">
        <v>10</v>
      </c>
      <c r="AU66" s="52" t="s">
        <v>11</v>
      </c>
      <c r="AV66" s="5" t="s">
        <v>12</v>
      </c>
      <c r="AW66" s="326" t="s">
        <v>13</v>
      </c>
      <c r="AX66" s="328"/>
      <c r="AY66" s="326" t="s">
        <v>40</v>
      </c>
      <c r="AZ66" s="328"/>
      <c r="BA66" s="326" t="s">
        <v>14</v>
      </c>
      <c r="BB66" s="328"/>
      <c r="BC66" s="5" t="s">
        <v>15</v>
      </c>
      <c r="BD66" s="7"/>
    </row>
    <row r="67" spans="2:92">
      <c r="B67" s="5" t="s">
        <v>49</v>
      </c>
      <c r="C67" s="5" t="s">
        <v>50</v>
      </c>
      <c r="D67" s="5" t="s">
        <v>49</v>
      </c>
      <c r="E67" s="5" t="s">
        <v>50</v>
      </c>
      <c r="F67" s="5" t="s">
        <v>16</v>
      </c>
      <c r="G67" s="5" t="s">
        <v>17</v>
      </c>
      <c r="H67" s="5" t="s">
        <v>18</v>
      </c>
      <c r="I67" s="5" t="s">
        <v>19</v>
      </c>
      <c r="J67" s="5" t="s">
        <v>20</v>
      </c>
      <c r="K67" s="5" t="s">
        <v>21</v>
      </c>
      <c r="L67" s="5" t="s">
        <v>22</v>
      </c>
      <c r="M67" s="5" t="s">
        <v>23</v>
      </c>
      <c r="N67" s="5" t="s">
        <v>24</v>
      </c>
      <c r="O67" s="5" t="s">
        <v>38</v>
      </c>
      <c r="P67" s="45" t="s">
        <v>39</v>
      </c>
      <c r="Q67" s="326" t="s">
        <v>53</v>
      </c>
      <c r="R67" s="327"/>
      <c r="S67" s="328"/>
      <c r="T67" s="5" t="s">
        <v>25</v>
      </c>
      <c r="U67" s="5" t="s">
        <v>26</v>
      </c>
      <c r="V67" s="5" t="s">
        <v>69</v>
      </c>
      <c r="W67" s="5" t="s">
        <v>56</v>
      </c>
      <c r="X67" s="5" t="s">
        <v>27</v>
      </c>
      <c r="Y67" s="5" t="s">
        <v>28</v>
      </c>
      <c r="Z67" s="48" t="s">
        <v>29</v>
      </c>
      <c r="AA67" s="5" t="s">
        <v>30</v>
      </c>
      <c r="AB67" s="5" t="s">
        <v>31</v>
      </c>
      <c r="AC67" s="5" t="s">
        <v>32</v>
      </c>
      <c r="AD67" s="5" t="s">
        <v>33</v>
      </c>
      <c r="AE67" s="5" t="s">
        <v>1</v>
      </c>
      <c r="AF67" s="5" t="s">
        <v>34</v>
      </c>
      <c r="AG67" s="5" t="s">
        <v>34</v>
      </c>
      <c r="AH67" s="53"/>
      <c r="AI67" s="53" t="s">
        <v>68</v>
      </c>
      <c r="AJ67" s="54"/>
      <c r="AK67" s="54"/>
      <c r="AL67" s="54"/>
      <c r="AM67" s="54"/>
      <c r="AN67" s="54"/>
      <c r="AO67" s="54"/>
      <c r="AP67" s="54"/>
      <c r="AQ67" s="54"/>
      <c r="AR67" s="54"/>
      <c r="AS67" s="54"/>
      <c r="AT67" s="5" t="s">
        <v>34</v>
      </c>
      <c r="AU67" s="52"/>
      <c r="AV67" s="5" t="s">
        <v>35</v>
      </c>
      <c r="AW67" s="5" t="s">
        <v>16</v>
      </c>
      <c r="AX67" s="5" t="s">
        <v>17</v>
      </c>
      <c r="AY67" s="5" t="s">
        <v>16</v>
      </c>
      <c r="AZ67" s="5" t="s">
        <v>17</v>
      </c>
      <c r="BA67" s="5" t="s">
        <v>16</v>
      </c>
      <c r="BB67" s="5" t="s">
        <v>17</v>
      </c>
      <c r="BC67" s="5" t="s">
        <v>36</v>
      </c>
      <c r="BD67" s="7"/>
    </row>
    <row r="68" spans="2:92" ht="14.25">
      <c r="B68" s="55">
        <v>1</v>
      </c>
      <c r="C68" s="55" t="str">
        <f t="shared" ref="C68:C74" si="221">C$64</f>
        <v>4</v>
      </c>
      <c r="D68" s="55">
        <v>2</v>
      </c>
      <c r="E68" s="55" t="str">
        <f>$C$64</f>
        <v>4</v>
      </c>
      <c r="F68" s="5">
        <v>1122.1859999999999</v>
      </c>
      <c r="G68" s="5">
        <v>1120.5219999999999</v>
      </c>
      <c r="H68" s="5">
        <v>0.09</v>
      </c>
      <c r="I68" s="9"/>
      <c r="J68" s="9">
        <f>I68+H68</f>
        <v>0.09</v>
      </c>
      <c r="K68" s="9">
        <v>0.7</v>
      </c>
      <c r="L68" s="9">
        <f t="shared" ref="L68:L74" si="222">IF(Y68&gt;0,0.013,0.015)</f>
        <v>1.4999999999999999E-2</v>
      </c>
      <c r="M68" s="9">
        <v>300</v>
      </c>
      <c r="N68" s="9">
        <f>(21.7*10^0.16)/((M68/60+11)^0.815)*166.7</f>
        <v>545.80504773595703</v>
      </c>
      <c r="O68" s="5">
        <v>56.7</v>
      </c>
      <c r="P68" s="5">
        <f>O68</f>
        <v>56.7</v>
      </c>
      <c r="Q68" s="5">
        <f>TRUNC(P68/20)</f>
        <v>2</v>
      </c>
      <c r="R68" s="6" t="s">
        <v>54</v>
      </c>
      <c r="S68" s="5">
        <f>P68-Q68*20</f>
        <v>16.700000000000003</v>
      </c>
      <c r="T68" s="9">
        <f t="shared" ref="T68:T74" si="223">(F68-G68)/O68</f>
        <v>2.9347442680775788E-2</v>
      </c>
      <c r="U68" s="9">
        <f>K68*N68*J68</f>
        <v>34.385718007365291</v>
      </c>
      <c r="V68" s="9" t="e">
        <f>H68*K68*#REF!*N68</f>
        <v>#REF!</v>
      </c>
      <c r="W68" s="9" t="e">
        <f>IF((V68/60)&lt;2,2,ROUNDUP((V68/60),0))</f>
        <v>#REF!</v>
      </c>
      <c r="X68" s="9">
        <v>600</v>
      </c>
      <c r="Y68" s="9"/>
      <c r="Z68" s="9">
        <f t="shared" ref="Z68:Z74" si="224">IF(Y68=0,0.61,0.58)</f>
        <v>0.61</v>
      </c>
      <c r="AA68" s="9" t="e">
        <f>(Z68^-2.67)*(L68^2)*(#REF!^2.67)*((U68/1000)^-0.67)</f>
        <v>#REF!</v>
      </c>
      <c r="AB68" s="9">
        <f t="shared" ref="AB68:AB74" si="225">(Z68^-2.67)*(L68^2)*($H$2^2.67)*((U68/1000)^-0.67)</f>
        <v>0</v>
      </c>
      <c r="AC68" s="9" t="e">
        <f>(BA68-(G68-(#REF!+(X68/1000))))/O68</f>
        <v>#REF!</v>
      </c>
      <c r="AD68" s="9">
        <f t="shared" ref="AD68:AD74" si="226">((L68/0.3118)^2)*((U68/1000)^2)*((X68/1000)^-5.33)</f>
        <v>4.1652428388629305E-5</v>
      </c>
      <c r="AE68" s="9">
        <f>T68</f>
        <v>2.9347442680775788E-2</v>
      </c>
      <c r="AF68" s="9">
        <f t="shared" ref="AF68:AF74" si="227">Z68*(L68^-0.75)*((U68/1000)^0.25)*(AE68^0.375)</f>
        <v>1.6319045890086572</v>
      </c>
      <c r="AG68" s="9">
        <f>AN68*POWER(X68/1000,2/3)*POWER(AE68,1/2)/0.015</f>
        <v>1.5968401193689998</v>
      </c>
      <c r="AH68" s="56">
        <f>AS68</f>
        <v>0.14000000000000001</v>
      </c>
      <c r="AI68" s="57">
        <f>AH68*(X68/1000)</f>
        <v>8.4000000000000005E-2</v>
      </c>
      <c r="AJ68" s="57">
        <f t="shared" ref="AJ68:AJ74" si="228">( U68/1000*0.015)/(POWER(AE68,1/2)*POWER(X68/1000,8/3))</f>
        <v>1.175657694071371E-2</v>
      </c>
      <c r="AK68" s="57">
        <f>2*ACOS(1-(2*AH68))</f>
        <v>1.5339880157237331</v>
      </c>
      <c r="AL68" s="57">
        <f t="shared" ref="AL68:AL74" si="229">(AK68-SIN(AK68))/8</f>
        <v>6.6833170640604844E-2</v>
      </c>
      <c r="AM68" s="57">
        <f t="shared" ref="AM68:AM74" si="230">(AK68-SIN(AK68))/(4*AK68)</f>
        <v>8.7136496446581502E-2</v>
      </c>
      <c r="AN68" s="57">
        <f t="shared" ref="AN68:AN74" si="231">POWER(AM68,2/3)</f>
        <v>0.19654714028915185</v>
      </c>
      <c r="AO68" s="57">
        <f t="shared" ref="AO68:AO74" si="232">IF(AJ68&gt;0,AND(AJ68&lt;=0.00005)*0.01)+IF(AJ68&gt;0.00005,AND(AJ68&lt;=0.00021)*0.02)+IF(AJ68&gt;0.00021,AND(AJ68&lt;=0.0005)*0.03)+IF(AJ68&gt;0.0005,AND(AJ68&lt;=0.00093)*0.04)+IF(AJ68&gt;0.00093,AND(AJ68&lt;=0.0015)*0.05)+IF(AJ68&gt;0.0015,AND(AJ68&lt;=0.00221)*0.06)+IF(AJ68&gt;0.00221,AND(AJ68&lt;=0.00306)*0.07)+IF(AJ68&gt;0.00306,AND(AJ68&lt;=0.00407)*0.08)+IF(AJ68&gt;0.00407,AND(AJ68&lt;=0.00521)*0.09)+IF(AJ68&gt;0.00521,AND(AJ68&lt;=0.00651)*0.1)+IF(AJ68&gt;0.00651,AND(AJ68&lt;=0.00795)*0.11)+IF(AJ68&gt;0.00795,AND(AJ68&lt;=0.00953)*0.12)+IF(AJ68&gt;0.00953,AND(AJ68&lt;=0.01126)*0.13)+IF(AJ68&gt;0.01126,AND(AJ68&lt;=0.01314)*0.14)+IF(AJ68&gt;0.01314,AND(AJ68&lt;=0.01515)*0.15)+IF(AJ68&gt;0.01515,AND(AJ68&lt;=0.01731)*0.16)*IF(AJ68&gt;0.01731,AND(AJ68&lt;=0.0196)*0.17)+IF(AJ68&gt;0.0196,AND(AJ68&lt;=0.02203)*0.18)+IF(AJ68&gt;0.02203,AND(AJ68&lt;=0.0246)*0.19)+IF(AJ68&gt;0.0246,AND(AJ68&lt;=0.02729)*0.2)+IF(AJ68&gt;0.02729,AND(AJ68&lt;=0.03012)*0.21)+IF(AJ68&gt;0.03012,AND(AJ68&lt;=0.03308)*0.22)+IF(AJ68&gt;0.03308,AND(AJ68&lt;=0.03616)*0.23)+IF(AJ68&gt;0.03616,AND(AJ68&lt;=0.03937)*0.24)+IF(AJ68&gt;0.03937,AND(AJ68&lt;=0.0427)*0.25)</f>
        <v>0.14000000000000001</v>
      </c>
      <c r="AP68" s="57">
        <f t="shared" ref="AP68:AP74" si="233">IF(AJ68&gt;0.0427,AND(AJ68&lt;=0.04614)*0.26)+IF(AJ68&gt;0.04614,AND(AJ68&lt;=0.0497)*0.27)+IF(AJ68&gt;0.0497,AND(AJ68&lt;=0.05337)*0.28)+IF(AJ68&gt;0.05337,AND(AJ68&lt;=0.05715)*0.29)+IF(AJ68&gt;0.05715,AND(AJ68&lt;=0.06104)*0.3)+IF(AJ68&gt;0.06104,AND(AJ68&lt;=0.06503)*0.31)+IF(AJ68&gt;0.06503,AND(AJ68&lt;=0.06912)*0.32)+IF(AJ68&gt;0.06912,AND(AJ68&lt;=0.0733)*0.33)+IF(AJ68&gt;0.0733,AND(AJ68&lt;=0.07758)*0.34)+IF(AJ68&gt;0.07758,AND(AJ68&lt;=0.08195)*0.35)+IF(AJ68&gt;0.08195,AND(AJ68&lt;=0.08641)*0.36)+IF(AJ68&gt;0.08641,AND(AJ68&lt;=0.09095)*0.37)+IF(AJ68&gt;0.09095,AND(AJ68&lt;=0.09557)*0.38)+IF(AJ68&gt;0.09557,AND(AJ68&lt;=0.10027)*0.39)+IF(AJ68&gt;0.10027,AND(AJ68&lt;=0.10503)*0.4)+IF(AJ68&gt;0.10503,AND(AJ68&lt;=0.10987)*0.41)+IF(AJ68&gt;0.10987,AND(AJ68&lt;=0.11477)*0.42)+IF(AJ68&gt;0.11477,AND(AJ68&lt;=0.11973)*0.43)+IF(AJ68&gt;0.11973,AND(AJ68&lt;=0.12475)*0.44)+IF(AJ68&gt;0.12475,AND(AJ68&lt;=0.12983)*0.45)+IF(AJ68&gt;0.12983,AND(AJ68&lt;=0.13495)*0.46)+IF(AJ68&gt;0.13495,AND(AJ68&lt;=0.14011)*0.47)+IF(AJ68&gt;0.14011,AND(AJ68&lt;=0.14532)*0.48)+IF(AJ68&gt;0.14532,AND(AJ68&lt;=0.15057)*0.49)+IF(AJ68&gt;0.15057,AND(AJ68&lt;=0.15584)*0.5)</f>
        <v>0</v>
      </c>
      <c r="AQ68" s="57">
        <f t="shared" ref="AQ68:AQ74" si="234">IF(AJ68&gt;0.15584,AND(AJ68&lt;=0.16115)*0.51)+IF(AJ68&gt;0.16115,AND(AJ68&lt;=0.16648)*0.52)+IF(AJ68&gt;0.16648,AND(AJ68&lt;=0.17182)*0.53)+IF(AJ68&gt;0.17182,AND(AJ68&lt;=0.17719)*0.54)+IF(AJ68&gt;0.17719,AND(AJ68&lt;=0.18256)*0.55)+IF(AJ68&gt;0.18256,AND(AJ68&lt;=0.18794)*0.56)+IF(AJ68&gt;0.18794,AND(AJ68&lt;=0.19331)*0.57)+IF(AJ68&gt;0.19331,AND(AJ68&lt;=0.19869)*0.58)+IF(AJ68&gt;0.19869,AND(AJ68&lt;=0.20405)*0.59)+IF(AJ68&gt;0.20405,AND(AJ68&lt;=0.2094)*0.6)+IF(AJ68&gt;0.2094,AND(AJ68&lt;=0.21473)*0.61)+IF(AJ68&gt;0.21473,AND(AJ68&lt;=0.22004)*0.62)+IF(AJ68&gt;0.22004,AND(AJ68&lt;=0.22532)*0.63)+IF(AJ68&gt;0.22532,AND(AJ68&lt;=0.23056)*0.64)+IF(AJ68&gt;0.23056,AND(AJ68&lt;=0.23576)*0.65)+IF(AJ68&gt;0.23576,AND(AJ68&lt;=0.24092)*0.66)+IF(AJ68&gt;0.24092,AND(AJ68&lt;=0.24602)*0.67)+IF(AJ68&gt;0.24602,AND(AJ68&lt;=0.25106)*0.68)+IF(AJ68&gt;0.25106,AND(AJ68&lt;=0.25604)*0.69)+IF(AJ68&gt;0.25604,AND(AJ68&lt;=0.26095)*0.7)+IF(AJ68&gt;0.26095,AND(AJ68&lt;=0.26579)*0.71)+IF(AJ68&gt;0.26579,AND(AJ68&lt;=0.27054)*0.72)+IF(AJ68&gt;0.27054,AND(AJ68&lt;=0.2752)*0.73)+IF(AJ68&gt;0.2752,AND(AJ68&lt;=0.27976)*0.74)+IF(AJ68&gt;0.27976,AND(AJ68&lt;=0.28422)*0.75)</f>
        <v>0</v>
      </c>
      <c r="AR68" s="57">
        <f t="shared" ref="AR68:AR74" si="235">IF(AJ68&gt;0.28422,AND(AJ68&lt;=0.28856)*0.76)+IF(AJ68&gt;0.28856,AND(AJ68&lt;=0.29279)*0.77)+IF(AJ68&gt;0.29279,AND(AJ68&lt;=0.29689)*0.78)+IF(AJ68&gt;0.29689,AND(AJ68&lt;=0.30085)*0.79)+IF(AJ68&gt;0.30085,AND(AJ68&lt;=0.30466)*0.8)+IF(AJ68&gt;0.30466,AND(AJ68&lt;=0.30832)*0.81)+IF(AJ68&gt;0.30832,AND(AJ68&lt;=0.31181)*0.82)+IF(AJ68&gt;0.31181,AND(AJ68&lt;=0.31513)*0.83)+IF(AJ68&gt;0.31513,AND(AJ68&lt;=0.31825)*0.84)+IF(AJ68&gt;0.31825,AND(AJ68&lt;=0.32117)*0.85)+IF(AJ68&gt;0.32117,AND(AJ68&lt;=0.32388)*0.86)+IF(AJ68&gt;0.32388,AND(AJ68&lt;=0.32635)*0.87)+IF(AJ68&gt;0.32635,AND(AJ68&lt;=0.32858)*0.88)+IF(AJ68&gt;0.32858,AND(AJ68&lt;=0.33053)*0.89)+IF(AJ68&gt;0.33053,AND(AJ68&lt;=0.33219)*0.9)+IF(AJ68&gt;0.33219,AND(AJ68&lt;=0.33354)*0.91)*IF(AJ68&gt;0.33354,AND(AJ68&lt;=0.33453)*0.92)+IF(AJ68&gt;0.33453,AND(AJ68&lt;=0.33512)*0.93)+IF(AJ68&gt;0.33512,AND(AJ68&lt;=0.33527)*0.94)</f>
        <v>0</v>
      </c>
      <c r="AS68" s="57">
        <f t="shared" ref="AS68:AS74" si="236">SUM(AO68:AR68)</f>
        <v>0.14000000000000001</v>
      </c>
      <c r="AT68" s="9">
        <f t="shared" ref="AT68:AT74" si="237">(4*(U68/1000))/(3.1416*(X68/1000)^2)</f>
        <v>0.12161431544918828</v>
      </c>
      <c r="AU68" s="9">
        <f t="shared" ref="AU68:AU74" si="238">IF(Y68=0,(U68/1000)*L68/((AE68^0.5)*((X68/1000)^2.67)),"")</f>
        <v>1.1776612529523396E-2</v>
      </c>
      <c r="AV68" s="9">
        <f t="shared" ref="AV68:AV74" si="239">IF(Y68="",IF(AU68&lt;=0.061,(1.14*((U68/1000)*L68)^0.482/(((X68/1000)^1.285)*(AE68^0.241))),((1.97107*((U68/1000)*L68)/(((X68/1000)^2.67)*(AE68^0.5)))+0.19066))*100,((U68/1000)/(AF68*(X68/1000)*(Y68/1000)))*100)</f>
        <v>13.387709836419489</v>
      </c>
      <c r="AW68" s="9">
        <v>1.8</v>
      </c>
      <c r="AX68" s="9">
        <f t="shared" ref="AX68:AX74" si="240">G68-BB68</f>
        <v>1.7999999999999545</v>
      </c>
      <c r="AY68" s="9">
        <f t="shared" ref="AY68:AY74" si="241">AW68-(X68/1000)</f>
        <v>1.2000000000000002</v>
      </c>
      <c r="AZ68" s="9">
        <f t="shared" ref="AZ68:AZ74" si="242">AX68-(X68/1000)</f>
        <v>1.1999999999999544</v>
      </c>
      <c r="BA68" s="9">
        <f t="shared" ref="BA68:BA74" si="243">F68-AW68</f>
        <v>1120.386</v>
      </c>
      <c r="BB68" s="9">
        <f t="shared" ref="BB68:BB74" si="244">BA68-(O68*AE68)</f>
        <v>1118.722</v>
      </c>
      <c r="BC68" s="5"/>
      <c r="BD68" s="7"/>
      <c r="BF68" s="26" t="s">
        <v>388</v>
      </c>
      <c r="BG68" s="61">
        <f t="shared" ref="BG68:BG74" si="245">X68/1000</f>
        <v>0.6</v>
      </c>
      <c r="BH68" s="65">
        <f>AVERAGE(AW68:AX68)+VLOOKUP(BG68,DADOS!$A$4:$H$16,8,FALSE)</f>
        <v>1.8999999999999773</v>
      </c>
      <c r="BI68" s="65" t="str">
        <f t="shared" ref="BI68:BI74" si="246">IF(AND(BF68="REDE",(BH68)&gt;6),"PA_3",IF(AND(BF68="REDE",(BH68)&gt;3),"PA_2",IF(AND(BF68="REDE",(BH68)&gt;0),"PA_1",IF(AND(BF68="RAMAL",(BH68)&gt;1.75),"PS_2",IF(AND(BF68="RAMAL",(BH68)&lt;=1.75),"PS_1",)))))</f>
        <v>PA_1</v>
      </c>
      <c r="BJ68" s="62">
        <f t="shared" ref="BJ68:BJ74" si="247">O68</f>
        <v>56.7</v>
      </c>
      <c r="BK68" s="62">
        <f>VLOOKUP(BG68,DADOS!$A$4:$G$16,2,FALSE)</f>
        <v>0.72</v>
      </c>
      <c r="BL68" s="65">
        <f>VLOOKUP(BG68,DADOS!$A$4:$G$16,3,FALSE)</f>
        <v>1.4</v>
      </c>
      <c r="BM68" s="65">
        <f t="shared" ref="BM68:BM74" si="248">BL68+(BH68/3)</f>
        <v>2.0333333333333257</v>
      </c>
      <c r="BN68" s="62">
        <f t="shared" ref="BN68:BN74" si="249">AVERAGE(BL68:BM68)</f>
        <v>1.7166666666666628</v>
      </c>
      <c r="BO68" s="62">
        <f t="shared" ref="BO68:BO74" si="250">BN68*BJ68*BH68</f>
        <v>184.93649999999738</v>
      </c>
      <c r="BP68" s="62">
        <f t="shared" ref="BP68:BP74" si="251">PI()*(BK68/2)^2*BJ68</f>
        <v>23.085428128226948</v>
      </c>
      <c r="BQ68" s="65">
        <f t="shared" ref="BQ68:BQ74" si="252">BK68+0.5</f>
        <v>1.22</v>
      </c>
      <c r="BR68" s="65">
        <f>AVERAGE(BL68,(BL68+BQ68/3))</f>
        <v>1.6033333333333333</v>
      </c>
      <c r="BS68" s="62">
        <f t="shared" ref="BS68:BS74" si="253">BJ68*BQ68*BR68-BP68</f>
        <v>87.823551871773049</v>
      </c>
      <c r="BT68" s="62">
        <f t="shared" ref="BT68:BT74" si="254">IF((BO68-(BS68+BP68+CH68))&lt;0,,BO68-(BS68+BP68+CH68))</f>
        <v>66.089519999997378</v>
      </c>
      <c r="BU68" s="65">
        <f t="shared" ref="BU68:BU74" si="255">BH68-BQ68</f>
        <v>0.67999999999997729</v>
      </c>
      <c r="BV68" s="65">
        <f t="shared" ref="BV68:BV74" si="256">IF(BU68&lt;=1.5,BT68,)</f>
        <v>66.089519999997378</v>
      </c>
      <c r="BW68" s="65">
        <f t="shared" ref="BW68:BW74" si="257">IF(AND(BU68&lt;=3,BU68&gt;1.5),BT68,)</f>
        <v>0</v>
      </c>
      <c r="BX68" s="65">
        <f t="shared" ref="BX68:BX74" si="258">IF(AND(BU68&lt;=4.5,BU68&gt;3),BT68,)</f>
        <v>0</v>
      </c>
      <c r="BY68" s="65">
        <f t="shared" ref="BY68:BY74" si="259">IF(BU68&gt;4.5,BT68,)</f>
        <v>0</v>
      </c>
      <c r="BZ68" s="65">
        <f>INT(IF((BH68+0.1)&lt;=DADOS!$L$4,DADOS!$L$4,IF((BH68+0.1)&lt;=DADOS!$L$5,BJ68/DADOS!$M$5,IF((BH68+0.1)&lt;=DADOS!$L$6,BJ68/DADOS!$M$6,BJ68/DADOS!$M$7))))</f>
        <v>28</v>
      </c>
      <c r="CA68" s="65">
        <f t="shared" ref="CA68:CA74" si="260">BZ68*IF(BN68&lt;1.5,BN68,)*IF(BH68&lt;=1.5,BH68,)</f>
        <v>0</v>
      </c>
      <c r="CB68" s="65">
        <f t="shared" ref="CB68:CB74" si="261">BZ68*IF(BN68&gt;=1.5,BN68,)*IF(BH68&lt;=1.5,BH68,)</f>
        <v>0</v>
      </c>
      <c r="CC68" s="65">
        <f t="shared" ref="CC68:CC74" si="262">BZ68*IF(BN68&lt;1.5,BN68,)*IF(AND(BH68&lt;=3,BH68&gt;1.5),BH68,)</f>
        <v>0</v>
      </c>
      <c r="CD68" s="65">
        <f t="shared" ref="CD68:CD74" si="263">BZ68*IF(BN68&gt;=1.5,BN68,)*IF(AND(BH68&lt;=3,BH68&gt;1.5),BH68,)</f>
        <v>91.326666666665361</v>
      </c>
      <c r="CE68" s="65">
        <f t="shared" ref="CE68:CE74" si="264">BZ68*IF(BN68&lt;1.5,BN68,)*IF(BH68&gt;3,BH68,)</f>
        <v>0</v>
      </c>
      <c r="CF68" s="65">
        <f t="shared" ref="CF68:CF74" si="265">BZ68*IF(BN68&gt;=1.5,BN68,)*IF(BH68&gt;3,BH68,)</f>
        <v>0</v>
      </c>
      <c r="CG68" s="65">
        <f t="shared" ref="CG68:CG74" si="266">BL68*BJ68</f>
        <v>79.38</v>
      </c>
      <c r="CH68" s="65">
        <f>BL68*+VLOOKUP(BG68,DADOS!$A$4:$H$16,8,FALSE)*BJ68</f>
        <v>7.9379999999999997</v>
      </c>
      <c r="CI68" s="65">
        <f>IF((BH68-VLOOKUP(BG68,DADOS!$A$4:$H$16,8,FALSE))&gt;(VLOOKUP('Planilha Hidráulica'!BG68,DADOS!$A$4:$G$16,4,FALSE)+VLOOKUP('Planilha Hidráulica'!BG68,DADOS!$A$4:$G$16,7,FALSE)),1.5,(BH68-VLOOKUP(BG68,DADOS!$A$4:$H$16,8,FALSE))-VLOOKUP('Planilha Hidráulica'!BG68,DADOS!$A$4:$G$16,7,FALSE))</f>
        <v>0.29999999999997717</v>
      </c>
      <c r="CJ68" s="62">
        <f t="shared" ref="CJ68:CJ74" si="267">(BH68-0.125)-CI68</f>
        <v>1.4750000000000001</v>
      </c>
      <c r="CK68" s="63">
        <f t="shared" ref="CK68:CK74" si="268">COUNT(BG68)</f>
        <v>1</v>
      </c>
      <c r="CL68" s="63"/>
      <c r="CM68" s="63"/>
      <c r="CN68" s="63"/>
    </row>
    <row r="69" spans="2:92" ht="14.25">
      <c r="B69" s="55">
        <f>D68</f>
        <v>2</v>
      </c>
      <c r="C69" s="55" t="str">
        <f t="shared" si="221"/>
        <v>4</v>
      </c>
      <c r="D69" s="55">
        <v>3</v>
      </c>
      <c r="E69" s="55" t="str">
        <f t="shared" ref="E69:E73" si="269">$C$64</f>
        <v>4</v>
      </c>
      <c r="F69" s="5">
        <f>G68</f>
        <v>1120.5219999999999</v>
      </c>
      <c r="G69" s="5">
        <v>1118.857</v>
      </c>
      <c r="H69" s="5">
        <v>0.18</v>
      </c>
      <c r="I69" s="9"/>
      <c r="J69" s="9">
        <f t="shared" ref="J69:J74" si="270">J68+I69+H69</f>
        <v>0.27</v>
      </c>
      <c r="K69" s="9">
        <v>0.7</v>
      </c>
      <c r="L69" s="9">
        <f t="shared" si="222"/>
        <v>1.4999999999999999E-2</v>
      </c>
      <c r="M69" s="9">
        <f t="shared" ref="M69:M74" si="271">(O68/AF68)+M68</f>
        <v>334.74467832365366</v>
      </c>
      <c r="N69" s="9">
        <f t="shared" ref="N69:N74" si="272">(21.7*10^0.16)/((M69/60+11)^0.815)*166.7</f>
        <v>530.21697643872028</v>
      </c>
      <c r="O69" s="5">
        <v>58.85</v>
      </c>
      <c r="P69" s="5">
        <f>O69+P68</f>
        <v>115.55000000000001</v>
      </c>
      <c r="Q69" s="5">
        <f>TRUNC(P69/20)</f>
        <v>5</v>
      </c>
      <c r="R69" s="6" t="s">
        <v>54</v>
      </c>
      <c r="S69" s="5">
        <f>P69-Q69*20</f>
        <v>15.550000000000011</v>
      </c>
      <c r="T69" s="9">
        <f t="shared" si="223"/>
        <v>2.8292268479183747E-2</v>
      </c>
      <c r="U69" s="9">
        <f t="shared" ref="U69:U74" si="273">K69*N69*J69</f>
        <v>100.21100854691814</v>
      </c>
      <c r="V69" s="9" t="e">
        <f>H69*K69*#REF!*N69</f>
        <v>#REF!</v>
      </c>
      <c r="W69" s="9" t="e">
        <f t="shared" ref="W69:W74" si="274">IF((V69/60)&lt;2,2,ROUNDUP((V69/60),0))</f>
        <v>#REF!</v>
      </c>
      <c r="X69" s="9">
        <v>600</v>
      </c>
      <c r="Y69" s="9"/>
      <c r="Z69" s="9">
        <f t="shared" si="224"/>
        <v>0.61</v>
      </c>
      <c r="AA69" s="9" t="e">
        <f>(Z69^-2.67)*(L69^2)*(#REF!^2.67)*((U69/1000)^-0.67)</f>
        <v>#REF!</v>
      </c>
      <c r="AB69" s="9">
        <f t="shared" si="225"/>
        <v>0</v>
      </c>
      <c r="AC69" s="9" t="e">
        <f>(BA69-(G69-(#REF!+(X69/1000))))/O69</f>
        <v>#REF!</v>
      </c>
      <c r="AD69" s="9">
        <f t="shared" si="226"/>
        <v>3.5376510947323806E-4</v>
      </c>
      <c r="AE69" s="9">
        <f t="shared" ref="AE69:AE71" si="275">T69</f>
        <v>2.8292268479183747E-2</v>
      </c>
      <c r="AF69" s="9">
        <f t="shared" si="227"/>
        <v>2.103127794496352</v>
      </c>
      <c r="AG69" s="9">
        <f t="shared" ref="AG69:AG74" si="276">AN69*POWER(X69/1000,2/3)*POWER(AE69,1/2)/0.015</f>
        <v>2.113912718312593</v>
      </c>
      <c r="AH69" s="56">
        <f t="shared" ref="AH69:AH74" si="277">AS69</f>
        <v>0.23</v>
      </c>
      <c r="AI69" s="57">
        <f t="shared" ref="AI69:AI74" si="278">AH69*(X69/1000)</f>
        <v>0.13800000000000001</v>
      </c>
      <c r="AJ69" s="57">
        <f t="shared" si="228"/>
        <v>3.4895503765916415E-2</v>
      </c>
      <c r="AK69" s="57">
        <f t="shared" ref="AK69:AK74" si="279">2*ACOS(1-(2*AH69))</f>
        <v>2.0007184347899489</v>
      </c>
      <c r="AL69" s="57">
        <f t="shared" si="229"/>
        <v>0.1364650271212392</v>
      </c>
      <c r="AM69" s="57">
        <f t="shared" si="230"/>
        <v>0.13641602411242476</v>
      </c>
      <c r="AN69" s="57">
        <f t="shared" si="231"/>
        <v>0.2649986074906851</v>
      </c>
      <c r="AO69" s="57">
        <f t="shared" si="232"/>
        <v>0.23</v>
      </c>
      <c r="AP69" s="57">
        <f t="shared" si="233"/>
        <v>0</v>
      </c>
      <c r="AQ69" s="57">
        <f t="shared" si="234"/>
        <v>0</v>
      </c>
      <c r="AR69" s="57">
        <f t="shared" si="235"/>
        <v>0</v>
      </c>
      <c r="AS69" s="57">
        <f t="shared" si="236"/>
        <v>0.23</v>
      </c>
      <c r="AT69" s="9">
        <f t="shared" si="237"/>
        <v>0.35442311259272752</v>
      </c>
      <c r="AU69" s="9">
        <f t="shared" si="238"/>
        <v>3.4954972773628988E-2</v>
      </c>
      <c r="AV69" s="9">
        <f t="shared" si="239"/>
        <v>22.617561892669848</v>
      </c>
      <c r="AW69" s="9">
        <f t="shared" ref="AW69:AW74" si="280">F69-BB68+BC69</f>
        <v>1.7999999999999545</v>
      </c>
      <c r="AX69" s="9">
        <f t="shared" si="240"/>
        <v>1.7999999999999545</v>
      </c>
      <c r="AY69" s="9">
        <f t="shared" si="241"/>
        <v>1.1999999999999544</v>
      </c>
      <c r="AZ69" s="9">
        <f t="shared" si="242"/>
        <v>1.1999999999999544</v>
      </c>
      <c r="BA69" s="9">
        <f t="shared" si="243"/>
        <v>1118.722</v>
      </c>
      <c r="BB69" s="9">
        <f t="shared" si="244"/>
        <v>1117.057</v>
      </c>
      <c r="BC69" s="5"/>
      <c r="BD69" s="7"/>
      <c r="BF69" s="26" t="s">
        <v>388</v>
      </c>
      <c r="BG69" s="61">
        <f t="shared" si="245"/>
        <v>0.6</v>
      </c>
      <c r="BH69" s="65">
        <f>AVERAGE(AW69:AX69)+VLOOKUP(BG69,DADOS!$A$4:$H$16,8,FALSE)</f>
        <v>1.8999999999999546</v>
      </c>
      <c r="BI69" s="65" t="str">
        <f t="shared" si="246"/>
        <v>PA_1</v>
      </c>
      <c r="BJ69" s="62">
        <f t="shared" si="247"/>
        <v>58.85</v>
      </c>
      <c r="BK69" s="62">
        <f>VLOOKUP(BG69,DADOS!$A$4:$G$16,2,FALSE)</f>
        <v>0.72</v>
      </c>
      <c r="BL69" s="65">
        <f>VLOOKUP(BG69,DADOS!$A$4:$G$16,3,FALSE)</f>
        <v>1.4</v>
      </c>
      <c r="BM69" s="65">
        <f t="shared" si="248"/>
        <v>2.0333333333333181</v>
      </c>
      <c r="BN69" s="62">
        <f t="shared" si="249"/>
        <v>1.716666666666659</v>
      </c>
      <c r="BO69" s="62">
        <f t="shared" si="250"/>
        <v>191.94908333332791</v>
      </c>
      <c r="BP69" s="62">
        <f t="shared" si="251"/>
        <v>23.960801505223206</v>
      </c>
      <c r="BQ69" s="65">
        <f t="shared" si="252"/>
        <v>1.22</v>
      </c>
      <c r="BR69" s="65">
        <f t="shared" ref="BR69:BR74" si="281">AVERAGE(BL69,(BL69+BQ69/3))</f>
        <v>1.6033333333333333</v>
      </c>
      <c r="BS69" s="62">
        <f t="shared" si="253"/>
        <v>91.153721828110122</v>
      </c>
      <c r="BT69" s="62">
        <f t="shared" si="254"/>
        <v>68.595559999994578</v>
      </c>
      <c r="BU69" s="65">
        <f t="shared" si="255"/>
        <v>0.67999999999995464</v>
      </c>
      <c r="BV69" s="65">
        <f t="shared" si="256"/>
        <v>68.595559999994578</v>
      </c>
      <c r="BW69" s="65">
        <f t="shared" si="257"/>
        <v>0</v>
      </c>
      <c r="BX69" s="65">
        <f t="shared" si="258"/>
        <v>0</v>
      </c>
      <c r="BY69" s="65">
        <f t="shared" si="259"/>
        <v>0</v>
      </c>
      <c r="BZ69" s="65">
        <f>INT(IF((BH69+0.1)&lt;=DADOS!$L$4,DADOS!$L$4,IF((BH69+0.1)&lt;=DADOS!$L$5,BJ69/DADOS!$M$5,IF((BH69+0.1)&lt;=DADOS!$L$6,BJ69/DADOS!$M$6,BJ69/DADOS!$M$7))))</f>
        <v>29</v>
      </c>
      <c r="CA69" s="65">
        <f t="shared" si="260"/>
        <v>0</v>
      </c>
      <c r="CB69" s="65">
        <f t="shared" si="261"/>
        <v>0</v>
      </c>
      <c r="CC69" s="65">
        <f t="shared" si="262"/>
        <v>0</v>
      </c>
      <c r="CD69" s="65">
        <f t="shared" si="263"/>
        <v>94.588333333330652</v>
      </c>
      <c r="CE69" s="65">
        <f t="shared" si="264"/>
        <v>0</v>
      </c>
      <c r="CF69" s="65">
        <f t="shared" si="265"/>
        <v>0</v>
      </c>
      <c r="CG69" s="65">
        <f t="shared" si="266"/>
        <v>82.39</v>
      </c>
      <c r="CH69" s="65">
        <f>BL69*+VLOOKUP(BG69,DADOS!$A$4:$H$16,8,FALSE)*BJ69</f>
        <v>8.238999999999999</v>
      </c>
      <c r="CI69" s="65">
        <f>IF((BH69-VLOOKUP(BG69,DADOS!$A$4:$H$16,8,FALSE))&gt;(VLOOKUP('Planilha Hidráulica'!BG69,DADOS!$A$4:$G$16,4,FALSE)+VLOOKUP('Planilha Hidráulica'!BG69,DADOS!$A$4:$G$16,7,FALSE)),1.5,(BH69-VLOOKUP(BG69,DADOS!$A$4:$H$16,8,FALSE))-VLOOKUP('Planilha Hidráulica'!BG69,DADOS!$A$4:$G$16,7,FALSE))</f>
        <v>0.29999999999995453</v>
      </c>
      <c r="CJ69" s="62">
        <f t="shared" si="267"/>
        <v>1.4750000000000001</v>
      </c>
      <c r="CK69" s="63">
        <f t="shared" si="268"/>
        <v>1</v>
      </c>
      <c r="CL69" s="63"/>
      <c r="CM69" s="63"/>
      <c r="CN69" s="63"/>
    </row>
    <row r="70" spans="2:92" ht="14.25">
      <c r="B70" s="55">
        <f t="shared" ref="B70:B74" si="282">D69</f>
        <v>3</v>
      </c>
      <c r="C70" s="55" t="str">
        <f t="shared" si="221"/>
        <v>4</v>
      </c>
      <c r="D70" s="55">
        <v>4</v>
      </c>
      <c r="E70" s="55" t="str">
        <f t="shared" si="269"/>
        <v>4</v>
      </c>
      <c r="F70" s="5">
        <f t="shared" ref="F70:F74" si="283">G69</f>
        <v>1118.857</v>
      </c>
      <c r="G70" s="5">
        <v>1117.7059999999999</v>
      </c>
      <c r="H70" s="5">
        <v>0.34</v>
      </c>
      <c r="I70" s="9"/>
      <c r="J70" s="9">
        <f t="shared" si="270"/>
        <v>0.6100000000000001</v>
      </c>
      <c r="K70" s="9">
        <v>0.7</v>
      </c>
      <c r="L70" s="9">
        <f t="shared" si="222"/>
        <v>1.4999999999999999E-2</v>
      </c>
      <c r="M70" s="9">
        <f t="shared" si="271"/>
        <v>362.72681053359537</v>
      </c>
      <c r="N70" s="9">
        <f t="shared" si="272"/>
        <v>518.36359756214711</v>
      </c>
      <c r="O70" s="5">
        <v>54.05</v>
      </c>
      <c r="P70" s="5">
        <f t="shared" ref="P70:P74" si="284">O70+P69</f>
        <v>169.60000000000002</v>
      </c>
      <c r="Q70" s="5">
        <f t="shared" ref="Q70:Q74" si="285">TRUNC(P70/20)</f>
        <v>8</v>
      </c>
      <c r="R70" s="6" t="s">
        <v>54</v>
      </c>
      <c r="S70" s="5">
        <f t="shared" ref="S70:S74" si="286">P70-Q70*20</f>
        <v>9.6000000000000227</v>
      </c>
      <c r="T70" s="9">
        <f t="shared" si="223"/>
        <v>2.1295097132286167E-2</v>
      </c>
      <c r="U70" s="9">
        <f t="shared" si="273"/>
        <v>221.34125615903685</v>
      </c>
      <c r="V70" s="9" t="e">
        <f>H70*K70*#REF!*N70</f>
        <v>#REF!</v>
      </c>
      <c r="W70" s="9" t="e">
        <f t="shared" si="274"/>
        <v>#REF!</v>
      </c>
      <c r="X70" s="9">
        <v>600</v>
      </c>
      <c r="Y70" s="9"/>
      <c r="Z70" s="9">
        <f t="shared" si="224"/>
        <v>0.61</v>
      </c>
      <c r="AA70" s="9" t="e">
        <f>(Z70^-2.67)*(L70^2)*(#REF!^2.67)*((U70/1000)^-0.67)</f>
        <v>#REF!</v>
      </c>
      <c r="AB70" s="9">
        <f t="shared" si="225"/>
        <v>0</v>
      </c>
      <c r="AC70" s="9" t="e">
        <f>(BA70-(G70-(#REF!+(X70/1000))))/O70</f>
        <v>#REF!</v>
      </c>
      <c r="AD70" s="9">
        <f t="shared" si="226"/>
        <v>1.7258731507731133E-3</v>
      </c>
      <c r="AE70" s="9">
        <f t="shared" si="275"/>
        <v>2.1295097132286167E-2</v>
      </c>
      <c r="AF70" s="9">
        <f t="shared" si="227"/>
        <v>2.304792557118271</v>
      </c>
      <c r="AG70" s="9">
        <f t="shared" si="276"/>
        <v>2.3826471034243948</v>
      </c>
      <c r="AH70" s="56">
        <f t="shared" si="277"/>
        <v>0.37</v>
      </c>
      <c r="AI70" s="57">
        <f t="shared" si="278"/>
        <v>0.222</v>
      </c>
      <c r="AJ70" s="57">
        <f t="shared" si="228"/>
        <v>8.8840395313067685E-2</v>
      </c>
      <c r="AK70" s="57">
        <f t="shared" si="279"/>
        <v>2.6155482477728551</v>
      </c>
      <c r="AL70" s="57">
        <f t="shared" si="229"/>
        <v>0.26417897090782561</v>
      </c>
      <c r="AM70" s="57">
        <f t="shared" si="230"/>
        <v>0.2020065744401959</v>
      </c>
      <c r="AN70" s="57">
        <f t="shared" si="231"/>
        <v>0.34427884400710274</v>
      </c>
      <c r="AO70" s="57">
        <f t="shared" si="232"/>
        <v>0</v>
      </c>
      <c r="AP70" s="57">
        <f t="shared" si="233"/>
        <v>0.37</v>
      </c>
      <c r="AQ70" s="57">
        <f t="shared" si="234"/>
        <v>0</v>
      </c>
      <c r="AR70" s="57">
        <f t="shared" si="235"/>
        <v>0</v>
      </c>
      <c r="AS70" s="57">
        <f t="shared" si="236"/>
        <v>0.37</v>
      </c>
      <c r="AT70" s="9">
        <f t="shared" si="237"/>
        <v>0.78283272557167205</v>
      </c>
      <c r="AU70" s="9">
        <f t="shared" si="238"/>
        <v>8.8991797344386753E-2</v>
      </c>
      <c r="AV70" s="9">
        <f t="shared" si="239"/>
        <v>36.606906199160036</v>
      </c>
      <c r="AW70" s="9">
        <f t="shared" si="280"/>
        <v>1.7999999999999545</v>
      </c>
      <c r="AX70" s="9">
        <f t="shared" si="240"/>
        <v>1.7999999999999545</v>
      </c>
      <c r="AY70" s="9">
        <f t="shared" si="241"/>
        <v>1.1999999999999544</v>
      </c>
      <c r="AZ70" s="9">
        <f t="shared" si="242"/>
        <v>1.1999999999999544</v>
      </c>
      <c r="BA70" s="9">
        <f t="shared" si="243"/>
        <v>1117.057</v>
      </c>
      <c r="BB70" s="9">
        <f t="shared" si="244"/>
        <v>1115.9059999999999</v>
      </c>
      <c r="BC70" s="5"/>
      <c r="BD70" s="7"/>
      <c r="BF70" s="26" t="s">
        <v>388</v>
      </c>
      <c r="BG70" s="61">
        <f t="shared" si="245"/>
        <v>0.6</v>
      </c>
      <c r="BH70" s="65">
        <f>AVERAGE(AW70:AX70)+VLOOKUP(BG70,DADOS!$A$4:$H$16,8,FALSE)</f>
        <v>1.8999999999999546</v>
      </c>
      <c r="BI70" s="65" t="str">
        <f t="shared" si="246"/>
        <v>PA_1</v>
      </c>
      <c r="BJ70" s="62">
        <f t="shared" si="247"/>
        <v>54.05</v>
      </c>
      <c r="BK70" s="62">
        <f>VLOOKUP(BG70,DADOS!$A$4:$G$16,2,FALSE)</f>
        <v>0.72</v>
      </c>
      <c r="BL70" s="65">
        <f>VLOOKUP(BG70,DADOS!$A$4:$G$16,3,FALSE)</f>
        <v>1.4</v>
      </c>
      <c r="BM70" s="65">
        <f t="shared" si="248"/>
        <v>2.0333333333333181</v>
      </c>
      <c r="BN70" s="62">
        <f t="shared" si="249"/>
        <v>1.716666666666659</v>
      </c>
      <c r="BO70" s="62">
        <f t="shared" si="250"/>
        <v>176.29308333332833</v>
      </c>
      <c r="BP70" s="62">
        <f t="shared" si="251"/>
        <v>22.006479547278069</v>
      </c>
      <c r="BQ70" s="65">
        <f t="shared" si="252"/>
        <v>1.22</v>
      </c>
      <c r="BR70" s="65">
        <f t="shared" si="281"/>
        <v>1.6033333333333333</v>
      </c>
      <c r="BS70" s="62">
        <f t="shared" si="253"/>
        <v>83.718923786055228</v>
      </c>
      <c r="BT70" s="62">
        <f t="shared" si="254"/>
        <v>63.000679999995029</v>
      </c>
      <c r="BU70" s="65">
        <f t="shared" si="255"/>
        <v>0.67999999999995464</v>
      </c>
      <c r="BV70" s="65">
        <f t="shared" si="256"/>
        <v>63.000679999995029</v>
      </c>
      <c r="BW70" s="65">
        <f t="shared" si="257"/>
        <v>0</v>
      </c>
      <c r="BX70" s="65">
        <f t="shared" si="258"/>
        <v>0</v>
      </c>
      <c r="BY70" s="65">
        <f t="shared" si="259"/>
        <v>0</v>
      </c>
      <c r="BZ70" s="65">
        <f>INT(IF((BH70+0.1)&lt;=DADOS!$L$4,DADOS!$L$4,IF((BH70+0.1)&lt;=DADOS!$L$5,BJ70/DADOS!$M$5,IF((BH70+0.1)&lt;=DADOS!$L$6,BJ70/DADOS!$M$6,BJ70/DADOS!$M$7))))</f>
        <v>27</v>
      </c>
      <c r="CA70" s="65">
        <f t="shared" si="260"/>
        <v>0</v>
      </c>
      <c r="CB70" s="65">
        <f t="shared" si="261"/>
        <v>0</v>
      </c>
      <c r="CC70" s="65">
        <f t="shared" si="262"/>
        <v>0</v>
      </c>
      <c r="CD70" s="65">
        <f t="shared" si="263"/>
        <v>88.064999999997511</v>
      </c>
      <c r="CE70" s="65">
        <f t="shared" si="264"/>
        <v>0</v>
      </c>
      <c r="CF70" s="65">
        <f t="shared" si="265"/>
        <v>0</v>
      </c>
      <c r="CG70" s="65">
        <f t="shared" si="266"/>
        <v>75.669999999999987</v>
      </c>
      <c r="CH70" s="65">
        <f>BL70*+VLOOKUP(BG70,DADOS!$A$4:$H$16,8,FALSE)*BJ70</f>
        <v>7.5669999999999984</v>
      </c>
      <c r="CI70" s="65">
        <f>IF((BH70-VLOOKUP(BG70,DADOS!$A$4:$H$16,8,FALSE))&gt;(VLOOKUP('Planilha Hidráulica'!BG70,DADOS!$A$4:$G$16,4,FALSE)+VLOOKUP('Planilha Hidráulica'!BG70,DADOS!$A$4:$G$16,7,FALSE)),1.5,(BH70-VLOOKUP(BG70,DADOS!$A$4:$H$16,8,FALSE))-VLOOKUP('Planilha Hidráulica'!BG70,DADOS!$A$4:$G$16,7,FALSE))</f>
        <v>0.29999999999995453</v>
      </c>
      <c r="CJ70" s="62">
        <f t="shared" si="267"/>
        <v>1.4750000000000001</v>
      </c>
      <c r="CK70" s="63">
        <f t="shared" si="268"/>
        <v>1</v>
      </c>
      <c r="CL70" s="63"/>
      <c r="CM70" s="63"/>
      <c r="CN70" s="63"/>
    </row>
    <row r="71" spans="2:92" ht="14.25">
      <c r="B71" s="55">
        <f t="shared" si="282"/>
        <v>4</v>
      </c>
      <c r="C71" s="55" t="str">
        <f t="shared" si="221"/>
        <v>4</v>
      </c>
      <c r="D71" s="55">
        <v>5</v>
      </c>
      <c r="E71" s="55" t="str">
        <f t="shared" si="269"/>
        <v>4</v>
      </c>
      <c r="F71" s="5">
        <f t="shared" si="283"/>
        <v>1117.7059999999999</v>
      </c>
      <c r="G71" s="5">
        <v>1117.0350000000001</v>
      </c>
      <c r="H71" s="5">
        <v>0.56999999999999995</v>
      </c>
      <c r="I71" s="9"/>
      <c r="J71" s="9">
        <f t="shared" si="270"/>
        <v>1.1800000000000002</v>
      </c>
      <c r="K71" s="9">
        <v>0.7</v>
      </c>
      <c r="L71" s="9">
        <f t="shared" si="222"/>
        <v>1.4999999999999999E-2</v>
      </c>
      <c r="M71" s="9">
        <f t="shared" si="271"/>
        <v>386.1779449244404</v>
      </c>
      <c r="N71" s="9">
        <f t="shared" si="272"/>
        <v>508.87377649133128</v>
      </c>
      <c r="O71" s="5">
        <v>36.4</v>
      </c>
      <c r="P71" s="5">
        <f t="shared" si="284"/>
        <v>206.00000000000003</v>
      </c>
      <c r="Q71" s="5">
        <f t="shared" si="285"/>
        <v>10</v>
      </c>
      <c r="R71" s="6" t="s">
        <v>54</v>
      </c>
      <c r="S71" s="5">
        <f t="shared" si="286"/>
        <v>6.0000000000000284</v>
      </c>
      <c r="T71" s="9">
        <f t="shared" si="223"/>
        <v>1.8434065934061036E-2</v>
      </c>
      <c r="U71" s="9">
        <f t="shared" si="273"/>
        <v>420.32973938183966</v>
      </c>
      <c r="V71" s="9" t="e">
        <f>H71*K71*#REF!*N71</f>
        <v>#REF!</v>
      </c>
      <c r="W71" s="9" t="e">
        <f t="shared" si="274"/>
        <v>#REF!</v>
      </c>
      <c r="X71" s="9">
        <v>1200</v>
      </c>
      <c r="Y71" s="9"/>
      <c r="Z71" s="9">
        <f t="shared" si="224"/>
        <v>0.61</v>
      </c>
      <c r="AA71" s="9" t="e">
        <f>(Z71^-2.67)*(L71^2)*(#REF!^2.67)*((U71/1000)^-0.67)</f>
        <v>#REF!</v>
      </c>
      <c r="AB71" s="9">
        <f t="shared" si="225"/>
        <v>0</v>
      </c>
      <c r="AC71" s="9" t="e">
        <f>(BA71-(G71-(#REF!+(X71/1000))))/O71</f>
        <v>#REF!</v>
      </c>
      <c r="AD71" s="9">
        <f t="shared" si="226"/>
        <v>1.5472998805195117E-4</v>
      </c>
      <c r="AE71" s="9">
        <f t="shared" si="275"/>
        <v>1.8434065934061036E-2</v>
      </c>
      <c r="AF71" s="9">
        <f t="shared" si="227"/>
        <v>2.5631076482025823</v>
      </c>
      <c r="AG71" s="9">
        <f t="shared" si="276"/>
        <v>2.5680397340769061</v>
      </c>
      <c r="AH71" s="56">
        <f t="shared" si="277"/>
        <v>0.21</v>
      </c>
      <c r="AI71" s="57">
        <f t="shared" si="278"/>
        <v>0.252</v>
      </c>
      <c r="AJ71" s="57">
        <f t="shared" si="228"/>
        <v>2.8557541714610404E-2</v>
      </c>
      <c r="AK71" s="57">
        <f t="shared" si="279"/>
        <v>1.9041352722452909</v>
      </c>
      <c r="AL71" s="57">
        <f t="shared" si="229"/>
        <v>0.11989752027504681</v>
      </c>
      <c r="AM71" s="57">
        <f t="shared" si="230"/>
        <v>0.12593382625979904</v>
      </c>
      <c r="AN71" s="57">
        <f t="shared" si="231"/>
        <v>0.25124355652656288</v>
      </c>
      <c r="AO71" s="57">
        <f t="shared" si="232"/>
        <v>0.21</v>
      </c>
      <c r="AP71" s="57">
        <f t="shared" si="233"/>
        <v>0</v>
      </c>
      <c r="AQ71" s="57">
        <f t="shared" si="234"/>
        <v>0</v>
      </c>
      <c r="AR71" s="57">
        <f t="shared" si="235"/>
        <v>0</v>
      </c>
      <c r="AS71" s="57">
        <f t="shared" si="236"/>
        <v>0.21</v>
      </c>
      <c r="AT71" s="9">
        <f t="shared" si="237"/>
        <v>0.371652218421823</v>
      </c>
      <c r="AU71" s="9">
        <f t="shared" si="238"/>
        <v>2.8540191469138644E-2</v>
      </c>
      <c r="AV71" s="9">
        <f t="shared" si="239"/>
        <v>20.539443864083182</v>
      </c>
      <c r="AW71" s="9">
        <f t="shared" si="280"/>
        <v>2.3999999999999546</v>
      </c>
      <c r="AX71" s="9">
        <f t="shared" si="240"/>
        <v>2.3999999999998636</v>
      </c>
      <c r="AY71" s="9">
        <f t="shared" si="241"/>
        <v>1.1999999999999547</v>
      </c>
      <c r="AZ71" s="9">
        <f t="shared" si="242"/>
        <v>1.1999999999998636</v>
      </c>
      <c r="BA71" s="9">
        <f t="shared" si="243"/>
        <v>1115.306</v>
      </c>
      <c r="BB71" s="9">
        <f t="shared" si="244"/>
        <v>1114.6350000000002</v>
      </c>
      <c r="BC71" s="5">
        <v>0.6</v>
      </c>
      <c r="BD71" s="7"/>
      <c r="BF71" s="26" t="s">
        <v>388</v>
      </c>
      <c r="BG71" s="61">
        <f t="shared" si="245"/>
        <v>1.2</v>
      </c>
      <c r="BH71" s="65">
        <f>AVERAGE(AW71:AX71)+VLOOKUP(BG71,DADOS!$A$4:$H$16,8,FALSE)</f>
        <v>2.5499999999999088</v>
      </c>
      <c r="BI71" s="65" t="str">
        <f t="shared" si="246"/>
        <v>PA_1</v>
      </c>
      <c r="BJ71" s="62">
        <f t="shared" si="247"/>
        <v>36.4</v>
      </c>
      <c r="BK71" s="62">
        <f>VLOOKUP(BG71,DADOS!$A$4:$G$16,2,FALSE)</f>
        <v>1.44</v>
      </c>
      <c r="BL71" s="65">
        <f>VLOOKUP(BG71,DADOS!$A$4:$G$16,3,FALSE)</f>
        <v>2.2000000000000002</v>
      </c>
      <c r="BM71" s="65">
        <f t="shared" si="248"/>
        <v>3.0499999999999696</v>
      </c>
      <c r="BN71" s="62">
        <f t="shared" si="249"/>
        <v>2.6249999999999849</v>
      </c>
      <c r="BO71" s="62">
        <f t="shared" si="250"/>
        <v>243.65249999998986</v>
      </c>
      <c r="BP71" s="62">
        <f t="shared" si="251"/>
        <v>59.281099391002527</v>
      </c>
      <c r="BQ71" s="65">
        <f t="shared" si="252"/>
        <v>1.94</v>
      </c>
      <c r="BR71" s="65">
        <f t="shared" si="281"/>
        <v>2.5233333333333334</v>
      </c>
      <c r="BS71" s="62">
        <f t="shared" si="253"/>
        <v>118.90660727566416</v>
      </c>
      <c r="BT71" s="62">
        <f t="shared" si="254"/>
        <v>53.452793333323172</v>
      </c>
      <c r="BU71" s="65">
        <f t="shared" si="255"/>
        <v>0.60999999999990884</v>
      </c>
      <c r="BV71" s="65">
        <f t="shared" si="256"/>
        <v>53.452793333323172</v>
      </c>
      <c r="BW71" s="65">
        <f t="shared" si="257"/>
        <v>0</v>
      </c>
      <c r="BX71" s="65">
        <f t="shared" si="258"/>
        <v>0</v>
      </c>
      <c r="BY71" s="65">
        <f t="shared" si="259"/>
        <v>0</v>
      </c>
      <c r="BZ71" s="65">
        <f>INT(IF((BH71+0.1)&lt;=DADOS!$L$4,DADOS!$L$4,IF((BH71+0.1)&lt;=DADOS!$L$5,BJ71/DADOS!$M$5,IF((BH71+0.1)&lt;=DADOS!$L$6,BJ71/DADOS!$M$6,BJ71/DADOS!$M$7))))</f>
        <v>18</v>
      </c>
      <c r="CA71" s="65">
        <f t="shared" si="260"/>
        <v>0</v>
      </c>
      <c r="CB71" s="65">
        <f t="shared" si="261"/>
        <v>0</v>
      </c>
      <c r="CC71" s="65">
        <f t="shared" si="262"/>
        <v>0</v>
      </c>
      <c r="CD71" s="65">
        <f t="shared" si="263"/>
        <v>120.48749999999499</v>
      </c>
      <c r="CE71" s="65">
        <f t="shared" si="264"/>
        <v>0</v>
      </c>
      <c r="CF71" s="65">
        <f t="shared" si="265"/>
        <v>0</v>
      </c>
      <c r="CG71" s="65">
        <f t="shared" si="266"/>
        <v>80.08</v>
      </c>
      <c r="CH71" s="65">
        <f>BL71*+VLOOKUP(BG71,DADOS!$A$4:$H$16,8,FALSE)*BJ71</f>
        <v>12.012</v>
      </c>
      <c r="CI71" s="65">
        <f>IF((BH71-VLOOKUP(BG71,DADOS!$A$4:$H$16,8,FALSE))&gt;(VLOOKUP('Planilha Hidráulica'!BG71,DADOS!$A$4:$G$16,4,FALSE)+VLOOKUP('Planilha Hidráulica'!BG71,DADOS!$A$4:$G$16,7,FALSE)),1.5,(BH71-VLOOKUP(BG71,DADOS!$A$4:$H$16,8,FALSE))-VLOOKUP('Planilha Hidráulica'!BG71,DADOS!$A$4:$G$16,7,FALSE))</f>
        <v>0.89999999999990887</v>
      </c>
      <c r="CJ71" s="62">
        <f t="shared" si="267"/>
        <v>1.5249999999999999</v>
      </c>
      <c r="CK71" s="63">
        <f t="shared" si="268"/>
        <v>1</v>
      </c>
      <c r="CL71" s="63"/>
      <c r="CM71" s="63"/>
      <c r="CN71" s="63"/>
    </row>
    <row r="72" spans="2:92" ht="14.25">
      <c r="B72" s="55">
        <f t="shared" si="282"/>
        <v>5</v>
      </c>
      <c r="C72" s="55" t="str">
        <f t="shared" si="221"/>
        <v>4</v>
      </c>
      <c r="D72" s="55">
        <v>6</v>
      </c>
      <c r="E72" s="55" t="str">
        <f t="shared" si="269"/>
        <v>4</v>
      </c>
      <c r="F72" s="5">
        <f t="shared" si="283"/>
        <v>1117.0350000000001</v>
      </c>
      <c r="G72" s="5">
        <v>1117.25</v>
      </c>
      <c r="H72" s="5">
        <v>0.41</v>
      </c>
      <c r="I72" s="9">
        <f>J82</f>
        <v>0.6</v>
      </c>
      <c r="J72" s="9">
        <f t="shared" si="270"/>
        <v>2.1900000000000004</v>
      </c>
      <c r="K72" s="9">
        <v>0.7</v>
      </c>
      <c r="L72" s="9">
        <f t="shared" si="222"/>
        <v>1.4999999999999999E-2</v>
      </c>
      <c r="M72" s="9">
        <f t="shared" si="271"/>
        <v>400.37945535476746</v>
      </c>
      <c r="N72" s="9">
        <f t="shared" si="272"/>
        <v>503.31241066329352</v>
      </c>
      <c r="O72" s="5">
        <v>60</v>
      </c>
      <c r="P72" s="5">
        <f t="shared" si="284"/>
        <v>266</v>
      </c>
      <c r="Q72" s="5">
        <f t="shared" si="285"/>
        <v>13</v>
      </c>
      <c r="R72" s="6" t="s">
        <v>54</v>
      </c>
      <c r="S72" s="5">
        <f t="shared" si="286"/>
        <v>6</v>
      </c>
      <c r="T72" s="9">
        <f t="shared" si="223"/>
        <v>-3.583333333331969E-3</v>
      </c>
      <c r="U72" s="9">
        <f t="shared" si="273"/>
        <v>771.57792554682908</v>
      </c>
      <c r="V72" s="9" t="e">
        <f>H72*K72*#REF!*N72</f>
        <v>#REF!</v>
      </c>
      <c r="W72" s="9" t="e">
        <f t="shared" si="274"/>
        <v>#REF!</v>
      </c>
      <c r="X72" s="9">
        <v>800</v>
      </c>
      <c r="Y72" s="9"/>
      <c r="Z72" s="9">
        <f t="shared" si="224"/>
        <v>0.61</v>
      </c>
      <c r="AA72" s="9" t="e">
        <f>(Z72^-2.67)*(L72^2)*(#REF!^2.67)*((U72/1000)^-0.67)</f>
        <v>#REF!</v>
      </c>
      <c r="AB72" s="9">
        <f t="shared" si="225"/>
        <v>0</v>
      </c>
      <c r="AC72" s="9" t="e">
        <f>(BA72-(G72-(#REF!+(X72/1000))))/O72</f>
        <v>#REF!</v>
      </c>
      <c r="AD72" s="9">
        <f t="shared" si="226"/>
        <v>4.5260594501435603E-3</v>
      </c>
      <c r="AE72" s="9">
        <v>5.0000000000000001E-3</v>
      </c>
      <c r="AF72" s="9">
        <f t="shared" si="227"/>
        <v>1.8290268919341643</v>
      </c>
      <c r="AG72" s="9">
        <f t="shared" si="276"/>
        <v>1.8349590271647316</v>
      </c>
      <c r="AH72" s="56">
        <f t="shared" si="277"/>
        <v>0.78</v>
      </c>
      <c r="AI72" s="57">
        <f t="shared" si="278"/>
        <v>0.62400000000000011</v>
      </c>
      <c r="AJ72" s="57">
        <f t="shared" si="228"/>
        <v>0.29676504976807949</v>
      </c>
      <c r="AK72" s="57">
        <f t="shared" si="279"/>
        <v>4.3303642535919176</v>
      </c>
      <c r="AL72" s="57">
        <f t="shared" si="229"/>
        <v>0.65728449669135436</v>
      </c>
      <c r="AM72" s="57">
        <f t="shared" si="230"/>
        <v>0.30357007318548551</v>
      </c>
      <c r="AN72" s="57">
        <f t="shared" si="231"/>
        <v>0.4516887808125376</v>
      </c>
      <c r="AO72" s="57">
        <f t="shared" si="232"/>
        <v>0</v>
      </c>
      <c r="AP72" s="57">
        <f t="shared" si="233"/>
        <v>0</v>
      </c>
      <c r="AQ72" s="57">
        <f t="shared" si="234"/>
        <v>0</v>
      </c>
      <c r="AR72" s="57">
        <f t="shared" si="235"/>
        <v>0.78</v>
      </c>
      <c r="AS72" s="57">
        <f t="shared" si="236"/>
        <v>0.78</v>
      </c>
      <c r="AT72" s="9">
        <f t="shared" si="237"/>
        <v>1.5350019208898906</v>
      </c>
      <c r="AU72" s="9">
        <f t="shared" si="238"/>
        <v>0.29698586923900416</v>
      </c>
      <c r="AV72" s="9">
        <f t="shared" si="239"/>
        <v>77.603993728092391</v>
      </c>
      <c r="AW72" s="9">
        <f t="shared" si="280"/>
        <v>3.2499999999998637</v>
      </c>
      <c r="AX72" s="9">
        <f t="shared" si="240"/>
        <v>3.7649999999996453</v>
      </c>
      <c r="AY72" s="9">
        <f t="shared" si="241"/>
        <v>2.4499999999998634</v>
      </c>
      <c r="AZ72" s="9">
        <f t="shared" si="242"/>
        <v>2.9649999999996455</v>
      </c>
      <c r="BA72" s="9">
        <f t="shared" si="243"/>
        <v>1113.7850000000003</v>
      </c>
      <c r="BB72" s="9">
        <f t="shared" si="244"/>
        <v>1113.4850000000004</v>
      </c>
      <c r="BC72" s="5">
        <v>0.85</v>
      </c>
      <c r="BD72" s="7"/>
      <c r="BF72" s="26" t="s">
        <v>388</v>
      </c>
      <c r="BG72" s="61">
        <f t="shared" si="245"/>
        <v>0.8</v>
      </c>
      <c r="BH72" s="65">
        <f>AVERAGE(AW72:AX72)+VLOOKUP(BG72,DADOS!$A$4:$H$16,8,FALSE)</f>
        <v>3.6074999999997543</v>
      </c>
      <c r="BI72" s="65" t="str">
        <f t="shared" si="246"/>
        <v>PA_2</v>
      </c>
      <c r="BJ72" s="62">
        <f t="shared" si="247"/>
        <v>60</v>
      </c>
      <c r="BK72" s="62">
        <f>VLOOKUP(BG72,DADOS!$A$4:$G$16,2,FALSE)</f>
        <v>0.96</v>
      </c>
      <c r="BL72" s="65">
        <f>VLOOKUP(BG72,DADOS!$A$4:$G$16,3,FALSE)</f>
        <v>1.7</v>
      </c>
      <c r="BM72" s="65">
        <f t="shared" si="248"/>
        <v>2.9024999999999181</v>
      </c>
      <c r="BN72" s="62">
        <f t="shared" si="249"/>
        <v>2.3012499999999592</v>
      </c>
      <c r="BO72" s="62">
        <f t="shared" si="250"/>
        <v>498.10556249995722</v>
      </c>
      <c r="BP72" s="62">
        <f t="shared" si="251"/>
        <v>43.429376843225299</v>
      </c>
      <c r="BQ72" s="65">
        <f t="shared" si="252"/>
        <v>1.46</v>
      </c>
      <c r="BR72" s="65">
        <f t="shared" si="281"/>
        <v>1.9433333333333334</v>
      </c>
      <c r="BS72" s="62">
        <f t="shared" si="253"/>
        <v>126.80662315677469</v>
      </c>
      <c r="BT72" s="62">
        <f t="shared" si="254"/>
        <v>317.66956249995724</v>
      </c>
      <c r="BU72" s="65">
        <f t="shared" si="255"/>
        <v>2.1474999999997544</v>
      </c>
      <c r="BV72" s="65">
        <f t="shared" si="256"/>
        <v>0</v>
      </c>
      <c r="BW72" s="65">
        <f t="shared" si="257"/>
        <v>317.66956249995724</v>
      </c>
      <c r="BX72" s="65">
        <f t="shared" si="258"/>
        <v>0</v>
      </c>
      <c r="BY72" s="65">
        <f t="shared" si="259"/>
        <v>0</v>
      </c>
      <c r="BZ72" s="65">
        <f>INT(IF((BH72+0.1)&lt;=DADOS!$L$4,DADOS!$L$4,IF((BH72+0.1)&lt;=DADOS!$L$5,BJ72/DADOS!$M$5,IF((BH72+0.1)&lt;=DADOS!$L$6,BJ72/DADOS!$M$6,BJ72/DADOS!$M$7))))</f>
        <v>44</v>
      </c>
      <c r="CA72" s="65">
        <f t="shared" si="260"/>
        <v>0</v>
      </c>
      <c r="CB72" s="65">
        <f t="shared" si="261"/>
        <v>0</v>
      </c>
      <c r="CC72" s="65">
        <f t="shared" si="262"/>
        <v>0</v>
      </c>
      <c r="CD72" s="65">
        <f t="shared" si="263"/>
        <v>0</v>
      </c>
      <c r="CE72" s="65">
        <f t="shared" si="264"/>
        <v>0</v>
      </c>
      <c r="CF72" s="65">
        <f t="shared" si="265"/>
        <v>365.27741249996865</v>
      </c>
      <c r="CG72" s="65">
        <f t="shared" si="266"/>
        <v>102</v>
      </c>
      <c r="CH72" s="65">
        <f>BL72*+VLOOKUP(BG72,DADOS!$A$4:$H$16,8,FALSE)*BJ72</f>
        <v>10.200000000000001</v>
      </c>
      <c r="CI72" s="65">
        <f>IF((BH72-VLOOKUP(BG72,DADOS!$A$4:$H$16,8,FALSE))&gt;(VLOOKUP('Planilha Hidráulica'!BG72,DADOS!$A$4:$G$16,4,FALSE)+VLOOKUP('Planilha Hidráulica'!BG72,DADOS!$A$4:$G$16,7,FALSE)),1.5,(BH72-VLOOKUP(BG72,DADOS!$A$4:$H$16,8,FALSE))-VLOOKUP('Planilha Hidráulica'!BG72,DADOS!$A$4:$G$16,7,FALSE))</f>
        <v>1.5</v>
      </c>
      <c r="CJ72" s="62">
        <f t="shared" si="267"/>
        <v>1.9824999999997543</v>
      </c>
      <c r="CK72" s="63">
        <f t="shared" si="268"/>
        <v>1</v>
      </c>
      <c r="CL72" s="63"/>
      <c r="CM72" s="63"/>
      <c r="CN72" s="63"/>
    </row>
    <row r="73" spans="2:92" ht="14.25">
      <c r="B73" s="55">
        <f t="shared" si="282"/>
        <v>6</v>
      </c>
      <c r="C73" s="55" t="str">
        <f t="shared" si="221"/>
        <v>4</v>
      </c>
      <c r="D73" s="55">
        <v>7</v>
      </c>
      <c r="E73" s="55" t="str">
        <f t="shared" si="269"/>
        <v>4</v>
      </c>
      <c r="F73" s="5">
        <f t="shared" si="283"/>
        <v>1117.25</v>
      </c>
      <c r="G73" s="5">
        <v>1117.145</v>
      </c>
      <c r="H73" s="5">
        <v>0.33</v>
      </c>
      <c r="I73" s="9"/>
      <c r="J73" s="9">
        <f t="shared" si="270"/>
        <v>2.5200000000000005</v>
      </c>
      <c r="K73" s="9">
        <v>0.7</v>
      </c>
      <c r="L73" s="9">
        <f t="shared" si="222"/>
        <v>1.4999999999999999E-2</v>
      </c>
      <c r="M73" s="9">
        <f t="shared" si="271"/>
        <v>433.18378440241258</v>
      </c>
      <c r="N73" s="9">
        <f t="shared" si="272"/>
        <v>490.96853510147179</v>
      </c>
      <c r="O73" s="5">
        <v>60</v>
      </c>
      <c r="P73" s="5">
        <f t="shared" si="284"/>
        <v>326</v>
      </c>
      <c r="Q73" s="5">
        <f t="shared" si="285"/>
        <v>16</v>
      </c>
      <c r="R73" s="6" t="s">
        <v>54</v>
      </c>
      <c r="S73" s="5">
        <f t="shared" si="286"/>
        <v>6</v>
      </c>
      <c r="T73" s="9">
        <f t="shared" si="223"/>
        <v>1.7500000000003032E-3</v>
      </c>
      <c r="U73" s="9">
        <f t="shared" si="273"/>
        <v>866.06849591899629</v>
      </c>
      <c r="V73" s="9" t="e">
        <f>H73*K73*#REF!*N73</f>
        <v>#REF!</v>
      </c>
      <c r="W73" s="9" t="e">
        <f t="shared" si="274"/>
        <v>#REF!</v>
      </c>
      <c r="X73" s="9">
        <v>800</v>
      </c>
      <c r="Y73" s="9"/>
      <c r="Z73" s="9">
        <f t="shared" si="224"/>
        <v>0.61</v>
      </c>
      <c r="AA73" s="9" t="e">
        <f>(Z73^-2.67)*(L73^2)*(#REF!^2.67)*((U73/1000)^-0.67)</f>
        <v>#REF!</v>
      </c>
      <c r="AB73" s="9">
        <f t="shared" si="225"/>
        <v>0</v>
      </c>
      <c r="AC73" s="9" t="e">
        <f>(BA73-(G73-(#REF!+(X73/1000))))/O73</f>
        <v>#REF!</v>
      </c>
      <c r="AD73" s="9">
        <f t="shared" si="226"/>
        <v>5.7024980803214165E-3</v>
      </c>
      <c r="AE73" s="9">
        <v>6.0000000000000001E-3</v>
      </c>
      <c r="AF73" s="9">
        <f t="shared" si="227"/>
        <v>2.015840516496564</v>
      </c>
      <c r="AG73" s="9">
        <f t="shared" si="276"/>
        <v>2.0128469336862751</v>
      </c>
      <c r="AH73" s="56">
        <f t="shared" si="277"/>
        <v>0.8</v>
      </c>
      <c r="AI73" s="57">
        <f t="shared" si="278"/>
        <v>0.64000000000000012</v>
      </c>
      <c r="AJ73" s="57">
        <f t="shared" si="228"/>
        <v>0.30408470491926226</v>
      </c>
      <c r="AK73" s="57">
        <f t="shared" si="279"/>
        <v>4.4285948711763616</v>
      </c>
      <c r="AL73" s="57">
        <f t="shared" si="229"/>
        <v>0.6735743588970452</v>
      </c>
      <c r="AM73" s="57">
        <f t="shared" si="230"/>
        <v>0.304193261515531</v>
      </c>
      <c r="AN73" s="57">
        <f t="shared" si="231"/>
        <v>0.45230674017996325</v>
      </c>
      <c r="AO73" s="57">
        <f t="shared" si="232"/>
        <v>0</v>
      </c>
      <c r="AP73" s="57">
        <f t="shared" si="233"/>
        <v>0</v>
      </c>
      <c r="AQ73" s="57">
        <f t="shared" si="234"/>
        <v>0</v>
      </c>
      <c r="AR73" s="57">
        <f t="shared" si="235"/>
        <v>0.8</v>
      </c>
      <c r="AS73" s="57">
        <f t="shared" si="236"/>
        <v>0.8</v>
      </c>
      <c r="AT73" s="9">
        <f t="shared" si="237"/>
        <v>1.7229844981836406</v>
      </c>
      <c r="AU73" s="9">
        <f t="shared" si="238"/>
        <v>0.30431097086166026</v>
      </c>
      <c r="AV73" s="9">
        <f t="shared" si="239"/>
        <v>79.047822533629272</v>
      </c>
      <c r="AW73" s="9">
        <f t="shared" si="280"/>
        <v>3.7649999999996453</v>
      </c>
      <c r="AX73" s="9">
        <f t="shared" si="240"/>
        <v>4.0199999999995271</v>
      </c>
      <c r="AY73" s="9">
        <f t="shared" si="241"/>
        <v>2.9649999999996455</v>
      </c>
      <c r="AZ73" s="9">
        <f t="shared" si="242"/>
        <v>3.2199999999995272</v>
      </c>
      <c r="BA73" s="9">
        <f t="shared" si="243"/>
        <v>1113.4850000000004</v>
      </c>
      <c r="BB73" s="9">
        <f t="shared" si="244"/>
        <v>1113.1250000000005</v>
      </c>
      <c r="BC73" s="5"/>
      <c r="BD73" s="7"/>
      <c r="BF73" s="26" t="s">
        <v>388</v>
      </c>
      <c r="BG73" s="61">
        <f t="shared" si="245"/>
        <v>0.8</v>
      </c>
      <c r="BH73" s="65">
        <f>AVERAGE(AW73:AX73)+VLOOKUP(BG73,DADOS!$A$4:$H$16,8,FALSE)</f>
        <v>3.9924999999995863</v>
      </c>
      <c r="BI73" s="65" t="str">
        <f t="shared" si="246"/>
        <v>PA_2</v>
      </c>
      <c r="BJ73" s="62">
        <f t="shared" si="247"/>
        <v>60</v>
      </c>
      <c r="BK73" s="62">
        <f>VLOOKUP(BG73,DADOS!$A$4:$G$16,2,FALSE)</f>
        <v>0.96</v>
      </c>
      <c r="BL73" s="65">
        <f>VLOOKUP(BG73,DADOS!$A$4:$G$16,3,FALSE)</f>
        <v>1.7</v>
      </c>
      <c r="BM73" s="65">
        <f t="shared" si="248"/>
        <v>3.0308333333331952</v>
      </c>
      <c r="BN73" s="62">
        <f t="shared" si="249"/>
        <v>2.3654166666665977</v>
      </c>
      <c r="BO73" s="62">
        <f t="shared" si="250"/>
        <v>566.63556249992473</v>
      </c>
      <c r="BP73" s="62">
        <f t="shared" si="251"/>
        <v>43.429376843225299</v>
      </c>
      <c r="BQ73" s="65">
        <f t="shared" si="252"/>
        <v>1.46</v>
      </c>
      <c r="BR73" s="65">
        <f t="shared" si="281"/>
        <v>1.9433333333333334</v>
      </c>
      <c r="BS73" s="62">
        <f t="shared" si="253"/>
        <v>126.80662315677469</v>
      </c>
      <c r="BT73" s="62">
        <f t="shared" si="254"/>
        <v>386.19956249992475</v>
      </c>
      <c r="BU73" s="65">
        <f t="shared" si="255"/>
        <v>2.5324999999995863</v>
      </c>
      <c r="BV73" s="65">
        <f t="shared" si="256"/>
        <v>0</v>
      </c>
      <c r="BW73" s="65">
        <f t="shared" si="257"/>
        <v>386.19956249992475</v>
      </c>
      <c r="BX73" s="65">
        <f t="shared" si="258"/>
        <v>0</v>
      </c>
      <c r="BY73" s="65">
        <f t="shared" si="259"/>
        <v>0</v>
      </c>
      <c r="BZ73" s="65">
        <f>INT(IF((BH73+0.1)&lt;=DADOS!$L$4,DADOS!$L$4,IF((BH73+0.1)&lt;=DADOS!$L$5,BJ73/DADOS!$M$5,IF((BH73+0.1)&lt;=DADOS!$L$6,BJ73/DADOS!$M$6,BJ73/DADOS!$M$7))))</f>
        <v>44</v>
      </c>
      <c r="CA73" s="65">
        <f t="shared" si="260"/>
        <v>0</v>
      </c>
      <c r="CB73" s="65">
        <f t="shared" si="261"/>
        <v>0</v>
      </c>
      <c r="CC73" s="65">
        <f t="shared" si="262"/>
        <v>0</v>
      </c>
      <c r="CD73" s="65">
        <f t="shared" si="263"/>
        <v>0</v>
      </c>
      <c r="CE73" s="65">
        <f t="shared" si="264"/>
        <v>0</v>
      </c>
      <c r="CF73" s="65">
        <f t="shared" si="265"/>
        <v>415.53274583327811</v>
      </c>
      <c r="CG73" s="65">
        <f t="shared" si="266"/>
        <v>102</v>
      </c>
      <c r="CH73" s="65">
        <f>BL73*+VLOOKUP(BG73,DADOS!$A$4:$H$16,8,FALSE)*BJ73</f>
        <v>10.200000000000001</v>
      </c>
      <c r="CI73" s="65">
        <f>IF((BH73-VLOOKUP(BG73,DADOS!$A$4:$H$16,8,FALSE))&gt;(VLOOKUP('Planilha Hidráulica'!BG73,DADOS!$A$4:$G$16,4,FALSE)+VLOOKUP('Planilha Hidráulica'!BG73,DADOS!$A$4:$G$16,7,FALSE)),1.5,(BH73-VLOOKUP(BG73,DADOS!$A$4:$H$16,8,FALSE))-VLOOKUP('Planilha Hidráulica'!BG73,DADOS!$A$4:$G$16,7,FALSE))</f>
        <v>1.5</v>
      </c>
      <c r="CJ73" s="62">
        <f t="shared" si="267"/>
        <v>2.3674999999995863</v>
      </c>
      <c r="CK73" s="63">
        <f t="shared" si="268"/>
        <v>1</v>
      </c>
      <c r="CL73" s="63"/>
      <c r="CM73" s="63"/>
      <c r="CN73" s="63"/>
    </row>
    <row r="74" spans="2:92" ht="14.25">
      <c r="B74" s="55">
        <f t="shared" si="282"/>
        <v>7</v>
      </c>
      <c r="C74" s="55" t="str">
        <f t="shared" si="221"/>
        <v>4</v>
      </c>
      <c r="D74" s="55">
        <v>12</v>
      </c>
      <c r="E74" s="55">
        <v>1</v>
      </c>
      <c r="F74" s="5">
        <f t="shared" si="283"/>
        <v>1117.145</v>
      </c>
      <c r="G74" s="5">
        <f>G22</f>
        <v>1111.1869999999999</v>
      </c>
      <c r="H74" s="5">
        <v>0.5</v>
      </c>
      <c r="I74" s="9"/>
      <c r="J74" s="9">
        <f t="shared" si="270"/>
        <v>3.0200000000000005</v>
      </c>
      <c r="K74" s="9">
        <v>0.7</v>
      </c>
      <c r="L74" s="9">
        <f t="shared" si="222"/>
        <v>1.4999999999999999E-2</v>
      </c>
      <c r="M74" s="9">
        <f t="shared" si="271"/>
        <v>462.9480437815609</v>
      </c>
      <c r="N74" s="9">
        <f t="shared" si="272"/>
        <v>480.33637637458355</v>
      </c>
      <c r="O74" s="5">
        <v>47.1</v>
      </c>
      <c r="P74" s="5">
        <f t="shared" si="284"/>
        <v>373.1</v>
      </c>
      <c r="Q74" s="5">
        <f t="shared" si="285"/>
        <v>18</v>
      </c>
      <c r="R74" s="6" t="s">
        <v>54</v>
      </c>
      <c r="S74" s="5">
        <f t="shared" si="286"/>
        <v>13.100000000000023</v>
      </c>
      <c r="T74" s="9">
        <f t="shared" si="223"/>
        <v>0.12649681528662599</v>
      </c>
      <c r="U74" s="9">
        <f t="shared" si="273"/>
        <v>1015.4310996558697</v>
      </c>
      <c r="V74" s="9" t="e">
        <f>H74*K74*#REF!*N74</f>
        <v>#REF!</v>
      </c>
      <c r="W74" s="9" t="e">
        <f t="shared" si="274"/>
        <v>#REF!</v>
      </c>
      <c r="X74" s="9">
        <v>800</v>
      </c>
      <c r="Y74" s="9"/>
      <c r="Z74" s="9">
        <f t="shared" si="224"/>
        <v>0.61</v>
      </c>
      <c r="AA74" s="9" t="e">
        <f>(Z74^-2.67)*(L74^2)*(#REF!^2.67)*((U74/1000)^-0.67)</f>
        <v>#REF!</v>
      </c>
      <c r="AB74" s="9">
        <f t="shared" si="225"/>
        <v>0</v>
      </c>
      <c r="AC74" s="9" t="e">
        <f>(BA74-(G74-(#REF!+(X74/1000))))/O74</f>
        <v>#REF!</v>
      </c>
      <c r="AD74" s="9">
        <f t="shared" si="226"/>
        <v>7.8390166448126814E-3</v>
      </c>
      <c r="AE74" s="9">
        <v>0.08</v>
      </c>
      <c r="AF74" s="9">
        <f t="shared" si="227"/>
        <v>5.5409311139189352</v>
      </c>
      <c r="AG74" s="9">
        <f t="shared" si="276"/>
        <v>5.7452195352805759</v>
      </c>
      <c r="AH74" s="56">
        <f t="shared" si="277"/>
        <v>0.39</v>
      </c>
      <c r="AI74" s="57">
        <f t="shared" si="278"/>
        <v>0.31200000000000006</v>
      </c>
      <c r="AJ74" s="57">
        <f t="shared" si="228"/>
        <v>9.7639023502345032E-2</v>
      </c>
      <c r="AK74" s="57">
        <f t="shared" si="279"/>
        <v>2.6979637125962044</v>
      </c>
      <c r="AL74" s="57">
        <f t="shared" si="229"/>
        <v>0.28359297112219384</v>
      </c>
      <c r="AM74" s="57">
        <f t="shared" si="230"/>
        <v>0.21022741692051683</v>
      </c>
      <c r="AN74" s="57">
        <f t="shared" si="231"/>
        <v>0.35355710522334854</v>
      </c>
      <c r="AO74" s="57">
        <f t="shared" si="232"/>
        <v>0</v>
      </c>
      <c r="AP74" s="57">
        <f t="shared" si="233"/>
        <v>0.39</v>
      </c>
      <c r="AQ74" s="57">
        <f t="shared" si="234"/>
        <v>0</v>
      </c>
      <c r="AR74" s="57">
        <f t="shared" si="235"/>
        <v>0</v>
      </c>
      <c r="AS74" s="57">
        <f t="shared" si="236"/>
        <v>0.39</v>
      </c>
      <c r="AT74" s="9">
        <f t="shared" si="237"/>
        <v>2.0201312620477414</v>
      </c>
      <c r="AU74" s="9">
        <f t="shared" si="238"/>
        <v>9.7711675580237092E-2</v>
      </c>
      <c r="AV74" s="9">
        <f t="shared" si="239"/>
        <v>38.325655238593789</v>
      </c>
      <c r="AW74" s="9">
        <f t="shared" si="280"/>
        <v>4.2199999999995272</v>
      </c>
      <c r="AX74" s="9">
        <f t="shared" si="240"/>
        <v>2.029999999999518</v>
      </c>
      <c r="AY74" s="9">
        <f t="shared" si="241"/>
        <v>3.4199999999995274</v>
      </c>
      <c r="AZ74" s="9">
        <f t="shared" si="242"/>
        <v>1.2299999999995179</v>
      </c>
      <c r="BA74" s="9">
        <f t="shared" si="243"/>
        <v>1112.9250000000004</v>
      </c>
      <c r="BB74" s="9">
        <f t="shared" si="244"/>
        <v>1109.1570000000004</v>
      </c>
      <c r="BC74" s="5">
        <v>0.2</v>
      </c>
      <c r="BD74" s="7"/>
      <c r="BF74" s="26" t="s">
        <v>388</v>
      </c>
      <c r="BG74" s="61">
        <f t="shared" si="245"/>
        <v>0.8</v>
      </c>
      <c r="BH74" s="65">
        <f>AVERAGE(AW74:AX74)+VLOOKUP(BG74,DADOS!$A$4:$H$16,8,FALSE)</f>
        <v>3.2249999999995227</v>
      </c>
      <c r="BI74" s="65" t="str">
        <f t="shared" si="246"/>
        <v>PA_2</v>
      </c>
      <c r="BJ74" s="62">
        <f t="shared" si="247"/>
        <v>47.1</v>
      </c>
      <c r="BK74" s="62">
        <f>VLOOKUP(BG74,DADOS!$A$4:$G$16,2,FALSE)</f>
        <v>0.96</v>
      </c>
      <c r="BL74" s="65">
        <f>VLOOKUP(BG74,DADOS!$A$4:$G$16,3,FALSE)</f>
        <v>1.7</v>
      </c>
      <c r="BM74" s="65">
        <f t="shared" si="248"/>
        <v>2.7749999999998409</v>
      </c>
      <c r="BN74" s="62">
        <f t="shared" si="249"/>
        <v>2.2374999999999203</v>
      </c>
      <c r="BO74" s="62">
        <f t="shared" si="250"/>
        <v>339.87065624993761</v>
      </c>
      <c r="BP74" s="62">
        <f t="shared" si="251"/>
        <v>34.092060821931859</v>
      </c>
      <c r="BQ74" s="65">
        <f t="shared" si="252"/>
        <v>1.46</v>
      </c>
      <c r="BR74" s="65">
        <f t="shared" si="281"/>
        <v>1.9433333333333334</v>
      </c>
      <c r="BS74" s="62">
        <f t="shared" si="253"/>
        <v>99.543199178068164</v>
      </c>
      <c r="BT74" s="62">
        <f t="shared" si="254"/>
        <v>198.22839624993759</v>
      </c>
      <c r="BU74" s="65">
        <f t="shared" si="255"/>
        <v>1.7649999999995227</v>
      </c>
      <c r="BV74" s="65">
        <f t="shared" si="256"/>
        <v>0</v>
      </c>
      <c r="BW74" s="65">
        <f t="shared" si="257"/>
        <v>198.22839624993759</v>
      </c>
      <c r="BX74" s="65">
        <f t="shared" si="258"/>
        <v>0</v>
      </c>
      <c r="BY74" s="65">
        <f t="shared" si="259"/>
        <v>0</v>
      </c>
      <c r="BZ74" s="65">
        <f>INT(IF((BH74+0.1)&lt;=DADOS!$L$4,DADOS!$L$4,IF((BH74+0.1)&lt;=DADOS!$L$5,BJ74/DADOS!$M$5,IF((BH74+0.1)&lt;=DADOS!$L$6,BJ74/DADOS!$M$6,BJ74/DADOS!$M$7))))</f>
        <v>34</v>
      </c>
      <c r="CA74" s="65">
        <f t="shared" si="260"/>
        <v>0</v>
      </c>
      <c r="CB74" s="65">
        <f t="shared" si="261"/>
        <v>0</v>
      </c>
      <c r="CC74" s="65">
        <f t="shared" si="262"/>
        <v>0</v>
      </c>
      <c r="CD74" s="65">
        <f t="shared" si="263"/>
        <v>0</v>
      </c>
      <c r="CE74" s="65">
        <f t="shared" si="264"/>
        <v>0</v>
      </c>
      <c r="CF74" s="65">
        <f t="shared" si="265"/>
        <v>245.34187499995494</v>
      </c>
      <c r="CG74" s="65">
        <f t="shared" si="266"/>
        <v>80.070000000000007</v>
      </c>
      <c r="CH74" s="65">
        <f>BL74*+VLOOKUP(BG74,DADOS!$A$4:$H$16,8,FALSE)*BJ74</f>
        <v>8.0070000000000014</v>
      </c>
      <c r="CI74" s="65">
        <f>IF((BH74-VLOOKUP(BG74,DADOS!$A$4:$H$16,8,FALSE))&gt;(VLOOKUP('Planilha Hidráulica'!BG74,DADOS!$A$4:$G$16,4,FALSE)+VLOOKUP('Planilha Hidráulica'!BG74,DADOS!$A$4:$G$16,7,FALSE)),1.5,(BH74-VLOOKUP(BG74,DADOS!$A$4:$H$16,8,FALSE))-VLOOKUP('Planilha Hidráulica'!BG74,DADOS!$A$4:$G$16,7,FALSE))</f>
        <v>1.5</v>
      </c>
      <c r="CJ74" s="62">
        <f t="shared" si="267"/>
        <v>1.5999999999995227</v>
      </c>
      <c r="CK74" s="63">
        <f t="shared" si="268"/>
        <v>1</v>
      </c>
      <c r="CL74" s="63"/>
      <c r="CM74" s="63"/>
      <c r="CN74" s="63"/>
    </row>
    <row r="75" spans="2:92">
      <c r="B75" s="39"/>
      <c r="C75" s="39"/>
      <c r="D75" s="39"/>
      <c r="E75" s="39"/>
      <c r="F75" s="7"/>
      <c r="G75" s="7"/>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2:92">
      <c r="B76" s="39"/>
      <c r="C76" s="39"/>
      <c r="D76" s="39"/>
      <c r="E76" s="39"/>
      <c r="F76" s="7"/>
      <c r="G76" s="7"/>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2:92">
      <c r="B77" s="38" t="s">
        <v>74</v>
      </c>
      <c r="C77" s="43" t="s">
        <v>95</v>
      </c>
      <c r="D77" s="7"/>
      <c r="E77" s="39"/>
      <c r="F77" s="7"/>
      <c r="G77" s="7"/>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2:92">
      <c r="B78" s="44">
        <v>1</v>
      </c>
      <c r="C78" s="44">
        <f t="shared" ref="C78" si="287">B78+1</f>
        <v>2</v>
      </c>
      <c r="D78" s="44">
        <f t="shared" ref="D78" si="288">C78+1</f>
        <v>3</v>
      </c>
      <c r="E78" s="44">
        <f t="shared" ref="E78" si="289">D78+1</f>
        <v>4</v>
      </c>
      <c r="F78" s="44">
        <f t="shared" ref="F78" si="290">E78+1</f>
        <v>5</v>
      </c>
      <c r="G78" s="44">
        <f t="shared" ref="G78" si="291">F78+1</f>
        <v>6</v>
      </c>
      <c r="H78" s="44">
        <f t="shared" ref="H78" si="292">G78+1</f>
        <v>7</v>
      </c>
      <c r="I78" s="44">
        <v>8</v>
      </c>
      <c r="J78" s="44">
        <f t="shared" ref="J78" si="293">I78+1</f>
        <v>9</v>
      </c>
      <c r="K78" s="44">
        <f t="shared" ref="K78" si="294">J78+1</f>
        <v>10</v>
      </c>
      <c r="L78" s="44" t="s">
        <v>89</v>
      </c>
      <c r="M78" s="44">
        <f t="shared" ref="M78" si="295">L78+1</f>
        <v>12</v>
      </c>
      <c r="N78" s="44">
        <f t="shared" ref="N78" si="296">M78+1</f>
        <v>13</v>
      </c>
      <c r="O78" s="44">
        <f t="shared" ref="O78" si="297">N78+1</f>
        <v>14</v>
      </c>
      <c r="P78" s="44">
        <f t="shared" ref="P78" si="298">O78+1</f>
        <v>15</v>
      </c>
      <c r="Q78" s="44" t="s">
        <v>180</v>
      </c>
      <c r="R78" s="44" t="s">
        <v>83</v>
      </c>
      <c r="S78" s="44" t="s">
        <v>84</v>
      </c>
      <c r="T78" s="44" t="s">
        <v>85</v>
      </c>
      <c r="U78" s="44" t="s">
        <v>86</v>
      </c>
      <c r="V78" s="44">
        <v>18</v>
      </c>
      <c r="W78" s="44"/>
      <c r="X78" s="44" t="s">
        <v>77</v>
      </c>
      <c r="Y78" s="44" t="s">
        <v>75</v>
      </c>
      <c r="Z78" s="44">
        <f t="shared" ref="Z78" si="299">Y78+1</f>
        <v>22</v>
      </c>
      <c r="AA78" s="44">
        <f t="shared" ref="AA78" si="300">Z78+1</f>
        <v>23</v>
      </c>
      <c r="AB78" s="44">
        <f t="shared" ref="AB78" si="301">AA78+1</f>
        <v>24</v>
      </c>
      <c r="AC78" s="44">
        <f t="shared" ref="AC78" si="302">AB78+1</f>
        <v>25</v>
      </c>
      <c r="AD78" s="44">
        <f t="shared" ref="AD78" si="303">AC78+1</f>
        <v>26</v>
      </c>
      <c r="AE78" s="44" t="s">
        <v>76</v>
      </c>
      <c r="AF78" s="44" t="s">
        <v>87</v>
      </c>
      <c r="AG78" s="44">
        <v>21</v>
      </c>
      <c r="AH78" s="45" t="s">
        <v>65</v>
      </c>
      <c r="AI78" s="46"/>
      <c r="AJ78" s="47" t="s">
        <v>58</v>
      </c>
      <c r="AK78" s="47" t="s">
        <v>59</v>
      </c>
      <c r="AL78" s="47" t="s">
        <v>60</v>
      </c>
      <c r="AM78" s="47" t="s">
        <v>61</v>
      </c>
      <c r="AN78" s="47" t="s">
        <v>62</v>
      </c>
      <c r="AO78" s="47" t="s">
        <v>63</v>
      </c>
      <c r="AP78" s="47" t="s">
        <v>63</v>
      </c>
      <c r="AQ78" s="47" t="s">
        <v>63</v>
      </c>
      <c r="AR78" s="47" t="s">
        <v>63</v>
      </c>
      <c r="AS78" s="47" t="s">
        <v>64</v>
      </c>
      <c r="AT78" s="44">
        <v>21</v>
      </c>
      <c r="AU78" s="44">
        <f>AF78+1</f>
        <v>24</v>
      </c>
      <c r="AV78" s="44" t="s">
        <v>78</v>
      </c>
      <c r="AW78" s="44" t="s">
        <v>79</v>
      </c>
      <c r="AX78" s="44" t="s">
        <v>80</v>
      </c>
      <c r="AY78" s="44">
        <f t="shared" ref="AY78" si="304">AX78+1</f>
        <v>27</v>
      </c>
      <c r="AZ78" s="44">
        <f t="shared" ref="AZ78" si="305">AY78+1</f>
        <v>28</v>
      </c>
      <c r="BA78" s="44" t="s">
        <v>81</v>
      </c>
      <c r="BB78" s="44" t="s">
        <v>88</v>
      </c>
      <c r="BC78" s="44" t="s">
        <v>82</v>
      </c>
      <c r="BD78" s="87"/>
    </row>
    <row r="79" spans="2:92">
      <c r="B79" s="326" t="s">
        <v>41</v>
      </c>
      <c r="C79" s="327"/>
      <c r="D79" s="327"/>
      <c r="E79" s="328"/>
      <c r="F79" s="326" t="s">
        <v>2</v>
      </c>
      <c r="G79" s="328"/>
      <c r="H79" s="326" t="s">
        <v>48</v>
      </c>
      <c r="I79" s="327"/>
      <c r="J79" s="328"/>
      <c r="K79" s="5" t="s">
        <v>3</v>
      </c>
      <c r="L79" s="5" t="s">
        <v>3</v>
      </c>
      <c r="M79" s="5" t="s">
        <v>4</v>
      </c>
      <c r="N79" s="5" t="s">
        <v>5</v>
      </c>
      <c r="O79" s="326" t="s">
        <v>37</v>
      </c>
      <c r="P79" s="327"/>
      <c r="Q79" s="327"/>
      <c r="R79" s="327"/>
      <c r="S79" s="328"/>
      <c r="T79" s="5" t="s">
        <v>0</v>
      </c>
      <c r="U79" s="5" t="s">
        <v>6</v>
      </c>
      <c r="V79" s="5" t="s">
        <v>6</v>
      </c>
      <c r="W79" s="5" t="s">
        <v>70</v>
      </c>
      <c r="X79" s="326" t="s">
        <v>7</v>
      </c>
      <c r="Y79" s="328"/>
      <c r="Z79" s="48" t="s">
        <v>8</v>
      </c>
      <c r="AA79" s="5" t="s">
        <v>9</v>
      </c>
      <c r="AB79" s="5"/>
      <c r="AC79" s="5"/>
      <c r="AD79" s="5"/>
      <c r="AE79" s="5" t="s">
        <v>0</v>
      </c>
      <c r="AF79" s="5" t="s">
        <v>10</v>
      </c>
      <c r="AG79" s="5" t="s">
        <v>10</v>
      </c>
      <c r="AH79" s="49" t="s">
        <v>66</v>
      </c>
      <c r="AI79" s="50" t="s">
        <v>67</v>
      </c>
      <c r="AJ79" s="51"/>
      <c r="AK79" s="51"/>
      <c r="AL79" s="51"/>
      <c r="AM79" s="51"/>
      <c r="AN79" s="51"/>
      <c r="AO79" s="51"/>
      <c r="AP79" s="51"/>
      <c r="AQ79" s="51"/>
      <c r="AR79" s="51"/>
      <c r="AS79" s="51"/>
      <c r="AT79" s="5" t="s">
        <v>10</v>
      </c>
      <c r="AU79" s="52" t="s">
        <v>11</v>
      </c>
      <c r="AV79" s="5" t="s">
        <v>12</v>
      </c>
      <c r="AW79" s="326" t="s">
        <v>13</v>
      </c>
      <c r="AX79" s="328"/>
      <c r="AY79" s="326" t="s">
        <v>40</v>
      </c>
      <c r="AZ79" s="328"/>
      <c r="BA79" s="326" t="s">
        <v>14</v>
      </c>
      <c r="BB79" s="328"/>
      <c r="BC79" s="5" t="s">
        <v>15</v>
      </c>
      <c r="BD79" s="7"/>
    </row>
    <row r="80" spans="2:92">
      <c r="B80" s="5" t="s">
        <v>49</v>
      </c>
      <c r="C80" s="5" t="s">
        <v>50</v>
      </c>
      <c r="D80" s="5" t="s">
        <v>49</v>
      </c>
      <c r="E80" s="5" t="s">
        <v>50</v>
      </c>
      <c r="F80" s="5" t="s">
        <v>16</v>
      </c>
      <c r="G80" s="5" t="s">
        <v>17</v>
      </c>
      <c r="H80" s="5" t="s">
        <v>18</v>
      </c>
      <c r="I80" s="5" t="s">
        <v>19</v>
      </c>
      <c r="J80" s="5" t="s">
        <v>20</v>
      </c>
      <c r="K80" s="5" t="s">
        <v>21</v>
      </c>
      <c r="L80" s="5" t="s">
        <v>22</v>
      </c>
      <c r="M80" s="5" t="s">
        <v>23</v>
      </c>
      <c r="N80" s="5" t="s">
        <v>24</v>
      </c>
      <c r="O80" s="5" t="s">
        <v>38</v>
      </c>
      <c r="P80" s="45" t="s">
        <v>39</v>
      </c>
      <c r="Q80" s="326" t="s">
        <v>53</v>
      </c>
      <c r="R80" s="327"/>
      <c r="S80" s="328"/>
      <c r="T80" s="5" t="s">
        <v>25</v>
      </c>
      <c r="U80" s="5" t="s">
        <v>26</v>
      </c>
      <c r="V80" s="5" t="s">
        <v>69</v>
      </c>
      <c r="W80" s="5" t="s">
        <v>56</v>
      </c>
      <c r="X80" s="5" t="s">
        <v>27</v>
      </c>
      <c r="Y80" s="5" t="s">
        <v>28</v>
      </c>
      <c r="Z80" s="48" t="s">
        <v>29</v>
      </c>
      <c r="AA80" s="5" t="s">
        <v>30</v>
      </c>
      <c r="AB80" s="5" t="s">
        <v>31</v>
      </c>
      <c r="AC80" s="5" t="s">
        <v>32</v>
      </c>
      <c r="AD80" s="5" t="s">
        <v>33</v>
      </c>
      <c r="AE80" s="5" t="s">
        <v>1</v>
      </c>
      <c r="AF80" s="5" t="s">
        <v>34</v>
      </c>
      <c r="AG80" s="5" t="s">
        <v>34</v>
      </c>
      <c r="AH80" s="53"/>
      <c r="AI80" s="53" t="s">
        <v>68</v>
      </c>
      <c r="AJ80" s="54"/>
      <c r="AK80" s="54"/>
      <c r="AL80" s="54"/>
      <c r="AM80" s="54"/>
      <c r="AN80" s="54"/>
      <c r="AO80" s="54"/>
      <c r="AP80" s="54"/>
      <c r="AQ80" s="54"/>
      <c r="AR80" s="54"/>
      <c r="AS80" s="54"/>
      <c r="AT80" s="5" t="s">
        <v>34</v>
      </c>
      <c r="AU80" s="52"/>
      <c r="AV80" s="5" t="s">
        <v>35</v>
      </c>
      <c r="AW80" s="5" t="s">
        <v>16</v>
      </c>
      <c r="AX80" s="5" t="s">
        <v>17</v>
      </c>
      <c r="AY80" s="5" t="s">
        <v>16</v>
      </c>
      <c r="AZ80" s="5" t="s">
        <v>17</v>
      </c>
      <c r="BA80" s="5" t="s">
        <v>16</v>
      </c>
      <c r="BB80" s="5" t="s">
        <v>17</v>
      </c>
      <c r="BC80" s="5" t="s">
        <v>36</v>
      </c>
      <c r="BD80" s="7"/>
    </row>
    <row r="81" spans="2:92" ht="14.25">
      <c r="B81" s="55">
        <v>1</v>
      </c>
      <c r="C81" s="55" t="str">
        <f>C$77</f>
        <v>5</v>
      </c>
      <c r="D81" s="55">
        <v>2</v>
      </c>
      <c r="E81" s="55" t="str">
        <f>$C$77</f>
        <v>5</v>
      </c>
      <c r="F81" s="5">
        <v>1116.7139999999999</v>
      </c>
      <c r="G81" s="5">
        <v>1116.7460000000001</v>
      </c>
      <c r="H81" s="5">
        <v>0.38</v>
      </c>
      <c r="I81" s="9"/>
      <c r="J81" s="9">
        <f>I81+H81</f>
        <v>0.38</v>
      </c>
      <c r="K81" s="9">
        <v>0.7</v>
      </c>
      <c r="L81" s="9">
        <f t="shared" ref="L81:L82" si="306">IF(Y81&gt;0,0.013,0.015)</f>
        <v>1.4999999999999999E-2</v>
      </c>
      <c r="M81" s="9">
        <v>300</v>
      </c>
      <c r="N81" s="9">
        <f>(21.7*10^0.16)/((M81/60+11)^0.815)*166.7</f>
        <v>545.80504773595703</v>
      </c>
      <c r="O81" s="5">
        <v>60</v>
      </c>
      <c r="P81" s="5">
        <f>O81</f>
        <v>60</v>
      </c>
      <c r="Q81" s="5">
        <f>TRUNC(P81/20)</f>
        <v>3</v>
      </c>
      <c r="R81" s="6" t="s">
        <v>54</v>
      </c>
      <c r="S81" s="5">
        <f>P81-Q81*20</f>
        <v>0</v>
      </c>
      <c r="T81" s="9">
        <f>(F81-G81)/O81</f>
        <v>-5.3333333333587993E-4</v>
      </c>
      <c r="U81" s="9">
        <f>K81*N81*J81</f>
        <v>145.18414269776457</v>
      </c>
      <c r="V81" s="9" t="e">
        <f>H81*K81*#REF!*N81</f>
        <v>#REF!</v>
      </c>
      <c r="W81" s="9" t="e">
        <f>IF((V81/60)&lt;2,2,ROUNDUP((V81/60),0))</f>
        <v>#REF!</v>
      </c>
      <c r="X81" s="9">
        <v>600</v>
      </c>
      <c r="Y81" s="9"/>
      <c r="Z81" s="9">
        <f t="shared" ref="Z81:Z82" si="307">IF(Y81=0,0.61,0.58)</f>
        <v>0.61</v>
      </c>
      <c r="AA81" s="9" t="e">
        <f>(Z81^-2.67)*(L81^2)*(#REF!^2.67)*((U81/1000)^-0.67)</f>
        <v>#REF!</v>
      </c>
      <c r="AB81" s="9">
        <f>(Z81^-2.67)*(L81^2)*($H$2^2.67)*((U81/1000)^-0.67)</f>
        <v>0</v>
      </c>
      <c r="AC81" s="9" t="e">
        <f>(BA81-(G81-(#REF!+(X81/1000))))/O81</f>
        <v>#REF!</v>
      </c>
      <c r="AD81" s="9">
        <f t="shared" ref="AD81:AD82" si="308">((L81/0.3118)^2)*((U81/1000)^2)*((X81/1000)^-5.33)</f>
        <v>7.425445258417376E-4</v>
      </c>
      <c r="AE81" s="9">
        <v>5.0000000000000001E-3</v>
      </c>
      <c r="AF81" s="9">
        <f t="shared" ref="AF81:AF82" si="309">Z81*(L81^-0.75)*((U81/1000)^0.25)*(AE81^0.375)</f>
        <v>1.2046335056388691</v>
      </c>
      <c r="AG81" s="9">
        <f>AN81*POWER(X81/1000,2/3)*POWER(AE81,1/2)/0.015</f>
        <v>1.2569213305355826</v>
      </c>
      <c r="AH81" s="56">
        <f>AS81</f>
        <v>0.44</v>
      </c>
      <c r="AI81" s="57">
        <f>AH81*(X81/1000)</f>
        <v>0.26400000000000001</v>
      </c>
      <c r="AJ81" s="57">
        <f t="shared" ref="AJ81:AJ82" si="310">( U81/1000*0.015)/(POWER(AE81,1/2)*POWER(X81/1000,8/3))</f>
        <v>0.12026025128533568</v>
      </c>
      <c r="AK81" s="57">
        <f>2*ACOS(1-(2*AH81))</f>
        <v>2.9010128888002171</v>
      </c>
      <c r="AL81" s="57">
        <f t="shared" ref="AL81:AL82" si="311">(AK81-SIN(AK81))/8</f>
        <v>0.3328433943496491</v>
      </c>
      <c r="AM81" s="57">
        <f t="shared" ref="AM81:AM82" si="312">(AK81-SIN(AK81))/(4*AK81)</f>
        <v>0.22946702211123537</v>
      </c>
      <c r="AN81" s="57">
        <f t="shared" ref="AN81:AN82" si="313">POWER(AM81,2/3)</f>
        <v>0.37481202842847805</v>
      </c>
      <c r="AO81" s="57">
        <f t="shared" ref="AO81:AO82" si="314">IF(AJ81&gt;0,AND(AJ81&lt;=0.00005)*0.01)+IF(AJ81&gt;0.00005,AND(AJ81&lt;=0.00021)*0.02)+IF(AJ81&gt;0.00021,AND(AJ81&lt;=0.0005)*0.03)+IF(AJ81&gt;0.0005,AND(AJ81&lt;=0.00093)*0.04)+IF(AJ81&gt;0.00093,AND(AJ81&lt;=0.0015)*0.05)+IF(AJ81&gt;0.0015,AND(AJ81&lt;=0.00221)*0.06)+IF(AJ81&gt;0.00221,AND(AJ81&lt;=0.00306)*0.07)+IF(AJ81&gt;0.00306,AND(AJ81&lt;=0.00407)*0.08)+IF(AJ81&gt;0.00407,AND(AJ81&lt;=0.00521)*0.09)+IF(AJ81&gt;0.00521,AND(AJ81&lt;=0.00651)*0.1)+IF(AJ81&gt;0.00651,AND(AJ81&lt;=0.00795)*0.11)+IF(AJ81&gt;0.00795,AND(AJ81&lt;=0.00953)*0.12)+IF(AJ81&gt;0.00953,AND(AJ81&lt;=0.01126)*0.13)+IF(AJ81&gt;0.01126,AND(AJ81&lt;=0.01314)*0.14)+IF(AJ81&gt;0.01314,AND(AJ81&lt;=0.01515)*0.15)+IF(AJ81&gt;0.01515,AND(AJ81&lt;=0.01731)*0.16)*IF(AJ81&gt;0.01731,AND(AJ81&lt;=0.0196)*0.17)+IF(AJ81&gt;0.0196,AND(AJ81&lt;=0.02203)*0.18)+IF(AJ81&gt;0.02203,AND(AJ81&lt;=0.0246)*0.19)+IF(AJ81&gt;0.0246,AND(AJ81&lt;=0.02729)*0.2)+IF(AJ81&gt;0.02729,AND(AJ81&lt;=0.03012)*0.21)+IF(AJ81&gt;0.03012,AND(AJ81&lt;=0.03308)*0.22)+IF(AJ81&gt;0.03308,AND(AJ81&lt;=0.03616)*0.23)+IF(AJ81&gt;0.03616,AND(AJ81&lt;=0.03937)*0.24)+IF(AJ81&gt;0.03937,AND(AJ81&lt;=0.0427)*0.25)</f>
        <v>0</v>
      </c>
      <c r="AP81" s="57">
        <f>IF(AJ81&gt;0.0427,AND(AJ81&lt;=0.04614)*0.26)+IF(AJ81&gt;0.04614,AND(AJ81&lt;=0.0497)*0.27)+IF(AJ81&gt;0.0497,AND(AJ81&lt;=0.05337)*0.28)+IF(AJ81&gt;0.05337,AND(AJ81&lt;=0.05715)*0.29)+IF(AJ81&gt;0.05715,AND(AJ81&lt;=0.06104)*0.3)+IF(AJ81&gt;0.06104,AND(AJ81&lt;=0.06503)*0.31)+IF(AJ81&gt;0.06503,AND(AJ81&lt;=0.06912)*0.32)+IF(AJ81&gt;0.06912,AND(AJ81&lt;=0.0733)*0.33)+IF(AJ81&gt;0.0733,AND(AJ81&lt;=0.07758)*0.34)+IF(AJ81&gt;0.07758,AND(AJ81&lt;=0.08195)*0.35)+IF(AJ81&gt;0.08195,AND(AJ81&lt;=0.08641)*0.36)+IF(AJ81&gt;0.08641,AND(AJ81&lt;=0.09095)*0.37)+IF(AJ81&gt;0.09095,AND(AJ81&lt;=0.09557)*0.38)+IF(AJ81&gt;0.09557,AND(AJ81&lt;=0.10027)*0.39)+IF(AJ81&gt;0.10027,AND(AJ81&lt;=0.10503)*0.4)+IF(AJ81&gt;0.10503,AND(AJ81&lt;=0.10987)*0.41)+IF(AJ81&gt;0.10987,AND(AJ81&lt;=0.11477)*0.42)+IF(AJ81&gt;0.11477,AND(AJ81&lt;=0.11973)*0.43)+IF(AJ81&gt;0.11973,AND(AJ81&lt;=0.12475)*0.44)+IF(AJ81&gt;0.12475,AND(AJ81&lt;=0.12983)*0.45)+IF(AJ81&gt;0.12983,AND(AJ81&lt;=0.13495)*0.46)+IF(AJ81&gt;0.13495,AND(AJ81&lt;=0.14011)*0.47)+IF(AJ81&gt;0.14011,AND(AJ81&lt;=0.14532)*0.48)+IF(AJ81&gt;0.14532,AND(AJ81&lt;=0.15057)*0.49)+IF(AJ81&gt;0.15057,AND(AJ81&lt;=0.15584)*0.5)</f>
        <v>0.44</v>
      </c>
      <c r="AQ81" s="57">
        <f>IF(AJ81&gt;0.15584,AND(AJ81&lt;=0.16115)*0.51)+IF(AJ81&gt;0.16115,AND(AJ81&lt;=0.16648)*0.52)+IF(AJ81&gt;0.16648,AND(AJ81&lt;=0.17182)*0.53)+IF(AJ81&gt;0.17182,AND(AJ81&lt;=0.17719)*0.54)+IF(AJ81&gt;0.17719,AND(AJ81&lt;=0.18256)*0.55)+IF(AJ81&gt;0.18256,AND(AJ81&lt;=0.18794)*0.56)+IF(AJ81&gt;0.18794,AND(AJ81&lt;=0.19331)*0.57)+IF(AJ81&gt;0.19331,AND(AJ81&lt;=0.19869)*0.58)+IF(AJ81&gt;0.19869,AND(AJ81&lt;=0.20405)*0.59)+IF(AJ81&gt;0.20405,AND(AJ81&lt;=0.2094)*0.6)+IF(AJ81&gt;0.2094,AND(AJ81&lt;=0.21473)*0.61)+IF(AJ81&gt;0.21473,AND(AJ81&lt;=0.22004)*0.62)+IF(AJ81&gt;0.22004,AND(AJ81&lt;=0.22532)*0.63)+IF(AJ81&gt;0.22532,AND(AJ81&lt;=0.23056)*0.64)+IF(AJ81&gt;0.23056,AND(AJ81&lt;=0.23576)*0.65)+IF(AJ81&gt;0.23576,AND(AJ81&lt;=0.24092)*0.66)+IF(AJ81&gt;0.24092,AND(AJ81&lt;=0.24602)*0.67)+IF(AJ81&gt;0.24602,AND(AJ81&lt;=0.25106)*0.68)+IF(AJ81&gt;0.25106,AND(AJ81&lt;=0.25604)*0.69)+IF(AJ81&gt;0.25604,AND(AJ81&lt;=0.26095)*0.7)+IF(AJ81&gt;0.26095,AND(AJ81&lt;=0.26579)*0.71)+IF(AJ81&gt;0.26579,AND(AJ81&lt;=0.27054)*0.72)+IF(AJ81&gt;0.27054,AND(AJ81&lt;=0.2752)*0.73)+IF(AJ81&gt;0.2752,AND(AJ81&lt;=0.27976)*0.74)+IF(AJ81&gt;0.27976,AND(AJ81&lt;=0.28422)*0.75)</f>
        <v>0</v>
      </c>
      <c r="AR81" s="57">
        <f>IF(AJ81&gt;0.28422,AND(AJ81&lt;=0.28856)*0.76)+IF(AJ81&gt;0.28856,AND(AJ81&lt;=0.29279)*0.77)+IF(AJ81&gt;0.29279,AND(AJ81&lt;=0.29689)*0.78)+IF(AJ81&gt;0.29689,AND(AJ81&lt;=0.30085)*0.79)+IF(AJ81&gt;0.30085,AND(AJ81&lt;=0.30466)*0.8)+IF(AJ81&gt;0.30466,AND(AJ81&lt;=0.30832)*0.81)+IF(AJ81&gt;0.30832,AND(AJ81&lt;=0.31181)*0.82)+IF(AJ81&gt;0.31181,AND(AJ81&lt;=0.31513)*0.83)+IF(AJ81&gt;0.31513,AND(AJ81&lt;=0.31825)*0.84)+IF(AJ81&gt;0.31825,AND(AJ81&lt;=0.32117)*0.85)+IF(AJ81&gt;0.32117,AND(AJ81&lt;=0.32388)*0.86)+IF(AJ81&gt;0.32388,AND(AJ81&lt;=0.32635)*0.87)+IF(AJ81&gt;0.32635,AND(AJ81&lt;=0.32858)*0.88)+IF(AJ81&gt;0.32858,AND(AJ81&lt;=0.33053)*0.89)+IF(AJ81&gt;0.33053,AND(AJ81&lt;=0.33219)*0.9)+IF(AJ81&gt;0.33219,AND(AJ81&lt;=0.33354)*0.91)*IF(AJ81&gt;0.33354,AND(AJ81&lt;=0.33453)*0.92)+IF(AJ81&gt;0.33453,AND(AJ81&lt;=0.33512)*0.93)+IF(AJ81&gt;0.33512,AND(AJ81&lt;=0.33527)*0.94)</f>
        <v>0</v>
      </c>
      <c r="AS81" s="57">
        <f t="shared" ref="AS81:AS82" si="315">SUM(AO81:AR81)</f>
        <v>0.44</v>
      </c>
      <c r="AT81" s="9">
        <f>(4*(U81/1000))/(3.1416*(X81/1000)^2)</f>
        <v>0.51348266522990615</v>
      </c>
      <c r="AU81" s="9">
        <f>IF(Y81=0,(U81/1000)*L81/((AE81^0.5)*((X81/1000)^2.67)),"")</f>
        <v>0.12046519911641385</v>
      </c>
      <c r="AV81" s="9">
        <f>IF(Y81="",IF(AU81&lt;=0.061,(1.14*((U81/1000)*L81)^0.482/(((X81/1000)^1.285)*(AE81^0.241))),((1.97107*((U81/1000)*L81)/(((X81/1000)^2.67)*(AE81^0.5)))+0.19066))*100,((U81/1000)/(AF81*(X81/1000)*(Y81/1000)))*100)</f>
        <v>42.810534002238981</v>
      </c>
      <c r="AW81" s="9">
        <v>1.8</v>
      </c>
      <c r="AX81" s="9">
        <f>G81-BB81</f>
        <v>2.1320000000000618</v>
      </c>
      <c r="AY81" s="9">
        <f>AW81-(X81/1000)</f>
        <v>1.2000000000000002</v>
      </c>
      <c r="AZ81" s="9">
        <f>AX81-(X81/1000)</f>
        <v>1.5320000000000618</v>
      </c>
      <c r="BA81" s="9">
        <f>F81-AW81</f>
        <v>1114.914</v>
      </c>
      <c r="BB81" s="9">
        <f>BA81-(O81*AE81)</f>
        <v>1114.614</v>
      </c>
      <c r="BC81" s="5"/>
      <c r="BD81" s="7"/>
      <c r="BF81" s="26" t="s">
        <v>388</v>
      </c>
      <c r="BG81" s="61">
        <f t="shared" ref="BG81:BG82" si="316">X81/1000</f>
        <v>0.6</v>
      </c>
      <c r="BH81" s="65">
        <f>AVERAGE(AW81:AX81)+VLOOKUP(BG81,DADOS!$A$4:$H$16,8,FALSE)</f>
        <v>2.0660000000000309</v>
      </c>
      <c r="BI81" s="65" t="str">
        <f t="shared" ref="BI81:BI82" si="317">IF(AND(BF81="REDE",(BH81)&gt;6),"PA_3",IF(AND(BF81="REDE",(BH81)&gt;3),"PA_2",IF(AND(BF81="REDE",(BH81)&gt;0),"PA_1",IF(AND(BF81="RAMAL",(BH81)&gt;1.75),"PS_2",IF(AND(BF81="RAMAL",(BH81)&lt;=1.75),"PS_1",)))))</f>
        <v>PA_1</v>
      </c>
      <c r="BJ81" s="62">
        <f t="shared" ref="BJ81:BJ82" si="318">O81</f>
        <v>60</v>
      </c>
      <c r="BK81" s="62">
        <f>VLOOKUP(BG81,DADOS!$A$4:$G$16,2,FALSE)</f>
        <v>0.72</v>
      </c>
      <c r="BL81" s="65">
        <f>VLOOKUP(BG81,DADOS!$A$4:$G$16,3,FALSE)</f>
        <v>1.4</v>
      </c>
      <c r="BM81" s="65">
        <f t="shared" ref="BM81:BM82" si="319">BL81+(BH81/3)</f>
        <v>2.0886666666666769</v>
      </c>
      <c r="BN81" s="62">
        <f t="shared" ref="BN81:BN82" si="320">AVERAGE(BL81:BM81)</f>
        <v>1.7443333333333384</v>
      </c>
      <c r="BO81" s="62">
        <f t="shared" ref="BO81:BO82" si="321">BN81*BJ81*BH81</f>
        <v>216.22756000000388</v>
      </c>
      <c r="BP81" s="62">
        <f t="shared" ref="BP81:BP82" si="322">PI()*(BK81/2)^2*BJ81</f>
        <v>24.429024474314229</v>
      </c>
      <c r="BQ81" s="65">
        <f t="shared" ref="BQ81:BQ82" si="323">BK81+0.5</f>
        <v>1.22</v>
      </c>
      <c r="BR81" s="65">
        <f>AVERAGE(BL81,(BL81+BQ81/3))</f>
        <v>1.6033333333333333</v>
      </c>
      <c r="BS81" s="62">
        <f t="shared" ref="BS81:BS82" si="324">BJ81*BQ81*BR81-BP81</f>
        <v>92.934975525685772</v>
      </c>
      <c r="BT81" s="62">
        <f t="shared" ref="BT81:BT82" si="325">IF((BO81-(BS81+BP81+CH81))&lt;0,,BO81-(BS81+BP81+CH81))</f>
        <v>90.463560000003866</v>
      </c>
      <c r="BU81" s="65">
        <f t="shared" ref="BU81:BU82" si="326">BH81-BQ81</f>
        <v>0.84600000000003095</v>
      </c>
      <c r="BV81" s="65">
        <f t="shared" ref="BV81:BV82" si="327">IF(BU81&lt;=1.5,BT81,)</f>
        <v>90.463560000003866</v>
      </c>
      <c r="BW81" s="65">
        <f t="shared" ref="BW81:BW82" si="328">IF(AND(BU81&lt;=3,BU81&gt;1.5),BT81,)</f>
        <v>0</v>
      </c>
      <c r="BX81" s="65">
        <f t="shared" ref="BX81:BX82" si="329">IF(AND(BU81&lt;=4.5,BU81&gt;3),BT81,)</f>
        <v>0</v>
      </c>
      <c r="BY81" s="65">
        <f t="shared" ref="BY81:BY82" si="330">IF(BU81&gt;4.5,BT81,)</f>
        <v>0</v>
      </c>
      <c r="BZ81" s="65">
        <f>INT(IF((BH81+0.1)&lt;=DADOS!$L$4,DADOS!$L$4,IF((BH81+0.1)&lt;=DADOS!$L$5,BJ81/DADOS!$M$5,IF((BH81+0.1)&lt;=DADOS!$L$6,BJ81/DADOS!$M$6,BJ81/DADOS!$M$7))))</f>
        <v>30</v>
      </c>
      <c r="CA81" s="65">
        <f t="shared" ref="CA81:CA82" si="331">BZ81*IF(BN81&lt;1.5,BN81,)*IF(BH81&lt;=1.5,BH81,)</f>
        <v>0</v>
      </c>
      <c r="CB81" s="65">
        <f t="shared" ref="CB81:CB82" si="332">BZ81*IF(BN81&gt;=1.5,BN81,)*IF(BH81&lt;=1.5,BH81,)</f>
        <v>0</v>
      </c>
      <c r="CC81" s="65">
        <f t="shared" ref="CC81:CC82" si="333">BZ81*IF(BN81&lt;1.5,BN81,)*IF(AND(BH81&lt;=3,BH81&gt;1.5),BH81,)</f>
        <v>0</v>
      </c>
      <c r="CD81" s="65">
        <f t="shared" ref="CD81:CD82" si="334">BZ81*IF(BN81&gt;=1.5,BN81,)*IF(AND(BH81&lt;=3,BH81&gt;1.5),BH81,)</f>
        <v>108.11378000000194</v>
      </c>
      <c r="CE81" s="65">
        <f t="shared" ref="CE81:CE82" si="335">BZ81*IF(BN81&lt;1.5,BN81,)*IF(BH81&gt;3,BH81,)</f>
        <v>0</v>
      </c>
      <c r="CF81" s="65">
        <f t="shared" ref="CF81:CF82" si="336">BZ81*IF(BN81&gt;=1.5,BN81,)*IF(BH81&gt;3,BH81,)</f>
        <v>0</v>
      </c>
      <c r="CG81" s="65">
        <f t="shared" ref="CG81:CG82" si="337">BL81*BJ81</f>
        <v>84</v>
      </c>
      <c r="CH81" s="65">
        <f>BL81*+VLOOKUP(BG81,DADOS!$A$4:$H$16,8,FALSE)*BJ81</f>
        <v>8.3999999999999986</v>
      </c>
      <c r="CI81" s="65">
        <f>IF((BH81-VLOOKUP(BG81,DADOS!$A$4:$H$16,8,FALSE))&gt;(VLOOKUP('Planilha Hidráulica'!BG81,DADOS!$A$4:$G$16,4,FALSE)+VLOOKUP('Planilha Hidráulica'!BG81,DADOS!$A$4:$G$16,7,FALSE)),1.5,(BH81-VLOOKUP(BG81,DADOS!$A$4:$H$16,8,FALSE))-VLOOKUP('Planilha Hidráulica'!BG81,DADOS!$A$4:$G$16,7,FALSE))</f>
        <v>0.46600000000003083</v>
      </c>
      <c r="CJ81" s="62">
        <f t="shared" ref="CJ81:CJ82" si="338">(BH81-0.125)-CI81</f>
        <v>1.4750000000000001</v>
      </c>
      <c r="CK81" s="63">
        <f t="shared" ref="CK81:CK82" si="339">COUNT(BG81)</f>
        <v>1</v>
      </c>
      <c r="CL81" s="63"/>
      <c r="CM81" s="63"/>
      <c r="CN81" s="63"/>
    </row>
    <row r="82" spans="2:92" ht="14.25">
      <c r="B82" s="55">
        <f>D81</f>
        <v>2</v>
      </c>
      <c r="C82" s="55" t="str">
        <f>C$77</f>
        <v>5</v>
      </c>
      <c r="D82" s="55">
        <v>5</v>
      </c>
      <c r="E82" s="55">
        <v>4</v>
      </c>
      <c r="F82" s="5">
        <f>G81</f>
        <v>1116.7460000000001</v>
      </c>
      <c r="G82" s="5">
        <f>G71</f>
        <v>1117.0350000000001</v>
      </c>
      <c r="H82" s="5">
        <v>0.22</v>
      </c>
      <c r="I82" s="9"/>
      <c r="J82" s="9">
        <f t="shared" ref="J82" si="340">J81+I82+H82</f>
        <v>0.6</v>
      </c>
      <c r="K82" s="9">
        <v>0.7</v>
      </c>
      <c r="L82" s="9">
        <f t="shared" si="306"/>
        <v>1.4999999999999999E-2</v>
      </c>
      <c r="M82" s="9">
        <f t="shared" ref="M82" si="341">(O81/AF81)+M81</f>
        <v>349.80767986208338</v>
      </c>
      <c r="N82" s="9">
        <f t="shared" ref="N82" si="342">(21.7*10^0.16)/((M82/60+11)^0.815)*166.7</f>
        <v>523.76212177905234</v>
      </c>
      <c r="O82" s="5">
        <v>40</v>
      </c>
      <c r="P82" s="5">
        <f>O82+P81</f>
        <v>100</v>
      </c>
      <c r="Q82" s="5">
        <f>TRUNC(P82/20)</f>
        <v>5</v>
      </c>
      <c r="R82" s="6" t="s">
        <v>54</v>
      </c>
      <c r="S82" s="5">
        <f>P82-Q82*20</f>
        <v>0</v>
      </c>
      <c r="T82" s="9">
        <f>(F82-G82)/O82</f>
        <v>-7.2249999999996813E-3</v>
      </c>
      <c r="U82" s="9">
        <f>K82*N82*J82</f>
        <v>219.98009114720196</v>
      </c>
      <c r="V82" s="9" t="e">
        <f>H82*K82*#REF!*N82</f>
        <v>#REF!</v>
      </c>
      <c r="W82" s="9" t="e">
        <f t="shared" ref="W82" si="343">IF((V82/60)&lt;2,2,ROUNDUP((V82/60),0))</f>
        <v>#REF!</v>
      </c>
      <c r="X82" s="9">
        <v>600</v>
      </c>
      <c r="Y82" s="9"/>
      <c r="Z82" s="9">
        <f t="shared" si="307"/>
        <v>0.61</v>
      </c>
      <c r="AA82" s="9" t="e">
        <f>(Z82^-2.67)*(L82^2)*(#REF!^2.67)*((U82/1000)^-0.67)</f>
        <v>#REF!</v>
      </c>
      <c r="AB82" s="9">
        <f>(Z82^-2.67)*(L82^2)*($H$2^2.67)*((U82/1000)^-0.67)</f>
        <v>0</v>
      </c>
      <c r="AC82" s="9" t="e">
        <f>(BA82-(G82-(#REF!+(X82/1000))))/O82</f>
        <v>#REF!</v>
      </c>
      <c r="AD82" s="9">
        <f t="shared" si="308"/>
        <v>1.7047114853133659E-3</v>
      </c>
      <c r="AE82" s="9">
        <v>5.0000000000000001E-3</v>
      </c>
      <c r="AF82" s="9">
        <f t="shared" si="309"/>
        <v>1.3365062276571629</v>
      </c>
      <c r="AG82" s="9">
        <f t="shared" ref="AG82" si="344">AN82*POWER(X82/1000,2/3)*POWER(AE82,1/2)/0.015</f>
        <v>1.3831450203364299</v>
      </c>
      <c r="AH82" s="56">
        <f t="shared" ref="AH82" si="345">AS82</f>
        <v>0.55000000000000004</v>
      </c>
      <c r="AI82" s="57">
        <f t="shared" ref="AI82" si="346">AH82*(X82/1000)</f>
        <v>0.33</v>
      </c>
      <c r="AJ82" s="57">
        <f t="shared" si="310"/>
        <v>0.1822159124788556</v>
      </c>
      <c r="AK82" s="57">
        <f t="shared" ref="AK82" si="347">2*ACOS(1-(2*AH82))</f>
        <v>3.341927495912913</v>
      </c>
      <c r="AL82" s="57">
        <f t="shared" si="311"/>
        <v>0.44261562291677964</v>
      </c>
      <c r="AM82" s="57">
        <f t="shared" si="312"/>
        <v>0.26488643063506706</v>
      </c>
      <c r="AN82" s="57">
        <f t="shared" si="313"/>
        <v>0.41245174068463292</v>
      </c>
      <c r="AO82" s="57">
        <f t="shared" si="314"/>
        <v>0</v>
      </c>
      <c r="AP82" s="57">
        <f>IF(AJ82&gt;0.0427,AND(AJ82&lt;=0.04614)*0.26)+IF(AJ82&gt;0.04614,AND(AJ82&lt;=0.0497)*0.27)+IF(AJ82&gt;0.0497,AND(AJ82&lt;=0.05337)*0.28)+IF(AJ82&gt;0.05337,AND(AJ82&lt;=0.05715)*0.29)+IF(AJ82&gt;0.05715,AND(AJ82&lt;=0.06104)*0.3)+IF(AJ82&gt;0.06104,AND(AJ82&lt;=0.06503)*0.31)+IF(AJ82&gt;0.06503,AND(AJ82&lt;=0.06912)*0.32)+IF(AJ82&gt;0.06912,AND(AJ82&lt;=0.0733)*0.33)+IF(AJ82&gt;0.0733,AND(AJ82&lt;=0.07758)*0.34)+IF(AJ82&gt;0.07758,AND(AJ82&lt;=0.08195)*0.35)+IF(AJ82&gt;0.08195,AND(AJ82&lt;=0.08641)*0.36)+IF(AJ82&gt;0.08641,AND(AJ82&lt;=0.09095)*0.37)+IF(AJ82&gt;0.09095,AND(AJ82&lt;=0.09557)*0.38)+IF(AJ82&gt;0.09557,AND(AJ82&lt;=0.10027)*0.39)+IF(AJ82&gt;0.10027,AND(AJ82&lt;=0.10503)*0.4)+IF(AJ82&gt;0.10503,AND(AJ82&lt;=0.10987)*0.41)+IF(AJ82&gt;0.10987,AND(AJ82&lt;=0.11477)*0.42)+IF(AJ82&gt;0.11477,AND(AJ82&lt;=0.11973)*0.43)+IF(AJ82&gt;0.11973,AND(AJ82&lt;=0.12475)*0.44)+IF(AJ82&gt;0.12475,AND(AJ82&lt;=0.12983)*0.45)+IF(AJ82&gt;0.12983,AND(AJ82&lt;=0.13495)*0.46)+IF(AJ82&gt;0.13495,AND(AJ82&lt;=0.14011)*0.47)+IF(AJ82&gt;0.14011,AND(AJ82&lt;=0.14532)*0.48)+IF(AJ82&gt;0.14532,AND(AJ82&lt;=0.15057)*0.49)+IF(AJ82&gt;0.15057,AND(AJ82&lt;=0.15584)*0.5)</f>
        <v>0</v>
      </c>
      <c r="AQ82" s="57">
        <f>IF(AJ82&gt;0.15584,AND(AJ82&lt;=0.16115)*0.51)+IF(AJ82&gt;0.16115,AND(AJ82&lt;=0.16648)*0.52)+IF(AJ82&gt;0.16648,AND(AJ82&lt;=0.17182)*0.53)+IF(AJ82&gt;0.17182,AND(AJ82&lt;=0.17719)*0.54)+IF(AJ82&gt;0.17719,AND(AJ82&lt;=0.18256)*0.55)+IF(AJ82&gt;0.18256,AND(AJ82&lt;=0.18794)*0.56)+IF(AJ82&gt;0.18794,AND(AJ82&lt;=0.19331)*0.57)+IF(AJ82&gt;0.19331,AND(AJ82&lt;=0.19869)*0.58)+IF(AJ82&gt;0.19869,AND(AJ82&lt;=0.20405)*0.59)+IF(AJ82&gt;0.20405,AND(AJ82&lt;=0.2094)*0.6)+IF(AJ82&gt;0.2094,AND(AJ82&lt;=0.21473)*0.61)+IF(AJ82&gt;0.21473,AND(AJ82&lt;=0.22004)*0.62)+IF(AJ82&gt;0.22004,AND(AJ82&lt;=0.22532)*0.63)+IF(AJ82&gt;0.22532,AND(AJ82&lt;=0.23056)*0.64)+IF(AJ82&gt;0.23056,AND(AJ82&lt;=0.23576)*0.65)+IF(AJ82&gt;0.23576,AND(AJ82&lt;=0.24092)*0.66)+IF(AJ82&gt;0.24092,AND(AJ82&lt;=0.24602)*0.67)+IF(AJ82&gt;0.24602,AND(AJ82&lt;=0.25106)*0.68)+IF(AJ82&gt;0.25106,AND(AJ82&lt;=0.25604)*0.69)+IF(AJ82&gt;0.25604,AND(AJ82&lt;=0.26095)*0.7)+IF(AJ82&gt;0.26095,AND(AJ82&lt;=0.26579)*0.71)+IF(AJ82&gt;0.26579,AND(AJ82&lt;=0.27054)*0.72)+IF(AJ82&gt;0.27054,AND(AJ82&lt;=0.2752)*0.73)+IF(AJ82&gt;0.2752,AND(AJ82&lt;=0.27976)*0.74)+IF(AJ82&gt;0.27976,AND(AJ82&lt;=0.28422)*0.75)</f>
        <v>0.55000000000000004</v>
      </c>
      <c r="AR82" s="57">
        <f>IF(AJ82&gt;0.28422,AND(AJ82&lt;=0.28856)*0.76)+IF(AJ82&gt;0.28856,AND(AJ82&lt;=0.29279)*0.77)+IF(AJ82&gt;0.29279,AND(AJ82&lt;=0.29689)*0.78)+IF(AJ82&gt;0.29689,AND(AJ82&lt;=0.30085)*0.79)+IF(AJ82&gt;0.30085,AND(AJ82&lt;=0.30466)*0.8)+IF(AJ82&gt;0.30466,AND(AJ82&lt;=0.30832)*0.81)+IF(AJ82&gt;0.30832,AND(AJ82&lt;=0.31181)*0.82)+IF(AJ82&gt;0.31181,AND(AJ82&lt;=0.31513)*0.83)+IF(AJ82&gt;0.31513,AND(AJ82&lt;=0.31825)*0.84)+IF(AJ82&gt;0.31825,AND(AJ82&lt;=0.32117)*0.85)+IF(AJ82&gt;0.32117,AND(AJ82&lt;=0.32388)*0.86)+IF(AJ82&gt;0.32388,AND(AJ82&lt;=0.32635)*0.87)+IF(AJ82&gt;0.32635,AND(AJ82&lt;=0.32858)*0.88)+IF(AJ82&gt;0.32858,AND(AJ82&lt;=0.33053)*0.89)+IF(AJ82&gt;0.33053,AND(AJ82&lt;=0.33219)*0.9)+IF(AJ82&gt;0.33219,AND(AJ82&lt;=0.33354)*0.91)*IF(AJ82&gt;0.33354,AND(AJ82&lt;=0.33453)*0.92)+IF(AJ82&gt;0.33453,AND(AJ82&lt;=0.33512)*0.93)+IF(AJ82&gt;0.33512,AND(AJ82&lt;=0.33527)*0.94)</f>
        <v>0</v>
      </c>
      <c r="AS82" s="57">
        <f t="shared" si="315"/>
        <v>0.55000000000000004</v>
      </c>
      <c r="AT82" s="9">
        <f>(4*(U82/1000))/(3.1416*(X82/1000)^2)</f>
        <v>0.7780186003848073</v>
      </c>
      <c r="AU82" s="9">
        <f>IF(Y82=0,(U82/1000)*L82/((AE82^0.5)*((X82/1000)^2.67)),"")</f>
        <v>0.18252644530787709</v>
      </c>
      <c r="AV82" s="9">
        <f>IF(Y82="",IF(AU82&lt;=0.061,(1.14*((U82/1000)*L82)^0.482/(((X82/1000)^1.285)*(AE82^0.241))),((1.97107*((U82/1000)*L82)/(((X82/1000)^2.67)*(AE82^0.5)))+0.19066))*100,((U82/1000)/(AF82*(X82/1000)*(Y82/1000)))*100)</f>
        <v>55.043240055299727</v>
      </c>
      <c r="AW82" s="9">
        <f>F82-BB81+BC82</f>
        <v>2.1320000000000618</v>
      </c>
      <c r="AX82" s="9">
        <f>G82-BB82</f>
        <v>2.6210000000000946</v>
      </c>
      <c r="AY82" s="9">
        <f>AW82-(X82/1000)</f>
        <v>1.5320000000000618</v>
      </c>
      <c r="AZ82" s="9">
        <f>AX82-(X82/1000)</f>
        <v>2.0210000000000945</v>
      </c>
      <c r="BA82" s="9">
        <f>F82-AW82</f>
        <v>1114.614</v>
      </c>
      <c r="BB82" s="9">
        <f>BA82-(O82*AE82)</f>
        <v>1114.414</v>
      </c>
      <c r="BC82" s="5"/>
      <c r="BD82" s="7"/>
      <c r="BF82" s="26" t="s">
        <v>388</v>
      </c>
      <c r="BG82" s="61">
        <f t="shared" si="316"/>
        <v>0.6</v>
      </c>
      <c r="BH82" s="65">
        <f>AVERAGE(AW82:AX82)+VLOOKUP(BG82,DADOS!$A$4:$H$16,8,FALSE)</f>
        <v>2.4765000000000783</v>
      </c>
      <c r="BI82" s="65" t="str">
        <f t="shared" si="317"/>
        <v>PA_1</v>
      </c>
      <c r="BJ82" s="62">
        <f t="shared" si="318"/>
        <v>40</v>
      </c>
      <c r="BK82" s="62">
        <f>VLOOKUP(BG82,DADOS!$A$4:$G$16,2,FALSE)</f>
        <v>0.72</v>
      </c>
      <c r="BL82" s="65">
        <f>VLOOKUP(BG82,DADOS!$A$4:$G$16,3,FALSE)</f>
        <v>1.4</v>
      </c>
      <c r="BM82" s="65">
        <f t="shared" si="319"/>
        <v>2.225500000000026</v>
      </c>
      <c r="BN82" s="62">
        <f t="shared" si="320"/>
        <v>1.812750000000013</v>
      </c>
      <c r="BO82" s="62">
        <f t="shared" si="321"/>
        <v>179.57101500000695</v>
      </c>
      <c r="BP82" s="62">
        <f t="shared" si="322"/>
        <v>16.286016316209487</v>
      </c>
      <c r="BQ82" s="65">
        <f t="shared" si="323"/>
        <v>1.22</v>
      </c>
      <c r="BR82" s="65">
        <f>AVERAGE(BL82,(BL82+BQ82/3))</f>
        <v>1.6033333333333333</v>
      </c>
      <c r="BS82" s="62">
        <f t="shared" si="324"/>
        <v>61.956650350457181</v>
      </c>
      <c r="BT82" s="62">
        <f t="shared" si="325"/>
        <v>95.728348333340293</v>
      </c>
      <c r="BU82" s="65">
        <f t="shared" si="326"/>
        <v>1.2565000000000783</v>
      </c>
      <c r="BV82" s="65">
        <f t="shared" si="327"/>
        <v>95.728348333340293</v>
      </c>
      <c r="BW82" s="65">
        <f t="shared" si="328"/>
        <v>0</v>
      </c>
      <c r="BX82" s="65">
        <f t="shared" si="329"/>
        <v>0</v>
      </c>
      <c r="BY82" s="65">
        <f t="shared" si="330"/>
        <v>0</v>
      </c>
      <c r="BZ82" s="65">
        <f>INT(IF((BH82+0.1)&lt;=DADOS!$L$4,DADOS!$L$4,IF((BH82+0.1)&lt;=DADOS!$L$5,BJ82/DADOS!$M$5,IF((BH82+0.1)&lt;=DADOS!$L$6,BJ82/DADOS!$M$6,BJ82/DADOS!$M$7))))</f>
        <v>20</v>
      </c>
      <c r="CA82" s="65">
        <f t="shared" si="331"/>
        <v>0</v>
      </c>
      <c r="CB82" s="65">
        <f t="shared" si="332"/>
        <v>0</v>
      </c>
      <c r="CC82" s="65">
        <f t="shared" si="333"/>
        <v>0</v>
      </c>
      <c r="CD82" s="65">
        <f t="shared" si="334"/>
        <v>89.785507500003476</v>
      </c>
      <c r="CE82" s="65">
        <f t="shared" si="335"/>
        <v>0</v>
      </c>
      <c r="CF82" s="65">
        <f t="shared" si="336"/>
        <v>0</v>
      </c>
      <c r="CG82" s="65">
        <f t="shared" si="337"/>
        <v>56</v>
      </c>
      <c r="CH82" s="65">
        <f>BL82*+VLOOKUP(BG82,DADOS!$A$4:$H$16,8,FALSE)*BJ82</f>
        <v>5.6</v>
      </c>
      <c r="CI82" s="65">
        <f>IF((BH82-VLOOKUP(BG82,DADOS!$A$4:$H$16,8,FALSE))&gt;(VLOOKUP('Planilha Hidráulica'!BG82,DADOS!$A$4:$G$16,4,FALSE)+VLOOKUP('Planilha Hidráulica'!BG82,DADOS!$A$4:$G$16,7,FALSE)),1.5,(BH82-VLOOKUP(BG82,DADOS!$A$4:$H$16,8,FALSE))-VLOOKUP('Planilha Hidráulica'!BG82,DADOS!$A$4:$G$16,7,FALSE))</f>
        <v>0.87650000000007822</v>
      </c>
      <c r="CJ82" s="62">
        <f t="shared" si="338"/>
        <v>1.4750000000000001</v>
      </c>
      <c r="CK82" s="63">
        <f t="shared" si="339"/>
        <v>1</v>
      </c>
      <c r="CL82" s="63"/>
      <c r="CM82" s="63"/>
      <c r="CN82" s="63"/>
    </row>
    <row r="83" spans="2:92">
      <c r="B83" s="39"/>
      <c r="C83" s="39"/>
      <c r="D83" s="39"/>
      <c r="E83" s="39"/>
      <c r="F83" s="7"/>
      <c r="G83" s="7"/>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2:92">
      <c r="B84" s="39"/>
      <c r="C84" s="39"/>
      <c r="D84" s="39"/>
      <c r="E84" s="39"/>
      <c r="F84" s="7"/>
      <c r="G84" s="7"/>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2:92">
      <c r="B85" s="38" t="s">
        <v>74</v>
      </c>
      <c r="C85" s="43" t="s">
        <v>96</v>
      </c>
      <c r="D85" s="7"/>
      <c r="E85" s="39"/>
      <c r="F85" s="7"/>
      <c r="G85" s="7"/>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2:92">
      <c r="B86" s="44">
        <v>1</v>
      </c>
      <c r="C86" s="44">
        <f t="shared" ref="C86" si="348">B86+1</f>
        <v>2</v>
      </c>
      <c r="D86" s="44">
        <f t="shared" ref="D86" si="349">C86+1</f>
        <v>3</v>
      </c>
      <c r="E86" s="44">
        <f t="shared" ref="E86" si="350">D86+1</f>
        <v>4</v>
      </c>
      <c r="F86" s="44">
        <f t="shared" ref="F86" si="351">E86+1</f>
        <v>5</v>
      </c>
      <c r="G86" s="44">
        <f t="shared" ref="G86" si="352">F86+1</f>
        <v>6</v>
      </c>
      <c r="H86" s="44">
        <f t="shared" ref="H86" si="353">G86+1</f>
        <v>7</v>
      </c>
      <c r="I86" s="44">
        <v>8</v>
      </c>
      <c r="J86" s="44">
        <f t="shared" ref="J86" si="354">I86+1</f>
        <v>9</v>
      </c>
      <c r="K86" s="44">
        <f t="shared" ref="K86" si="355">J86+1</f>
        <v>10</v>
      </c>
      <c r="L86" s="44" t="s">
        <v>89</v>
      </c>
      <c r="M86" s="44">
        <f t="shared" ref="M86" si="356">L86+1</f>
        <v>12</v>
      </c>
      <c r="N86" s="44">
        <f t="shared" ref="N86" si="357">M86+1</f>
        <v>13</v>
      </c>
      <c r="O86" s="44">
        <f t="shared" ref="O86" si="358">N86+1</f>
        <v>14</v>
      </c>
      <c r="P86" s="44">
        <f t="shared" ref="P86" si="359">O86+1</f>
        <v>15</v>
      </c>
      <c r="Q86" s="44" t="s">
        <v>180</v>
      </c>
      <c r="R86" s="44" t="s">
        <v>83</v>
      </c>
      <c r="S86" s="44" t="s">
        <v>84</v>
      </c>
      <c r="T86" s="44" t="s">
        <v>85</v>
      </c>
      <c r="U86" s="44" t="s">
        <v>86</v>
      </c>
      <c r="V86" s="44">
        <v>18</v>
      </c>
      <c r="W86" s="44"/>
      <c r="X86" s="44" t="s">
        <v>77</v>
      </c>
      <c r="Y86" s="44" t="s">
        <v>75</v>
      </c>
      <c r="Z86" s="44">
        <f t="shared" ref="Z86" si="360">Y86+1</f>
        <v>22</v>
      </c>
      <c r="AA86" s="44">
        <f t="shared" ref="AA86" si="361">Z86+1</f>
        <v>23</v>
      </c>
      <c r="AB86" s="44">
        <f t="shared" ref="AB86" si="362">AA86+1</f>
        <v>24</v>
      </c>
      <c r="AC86" s="44">
        <f t="shared" ref="AC86" si="363">AB86+1</f>
        <v>25</v>
      </c>
      <c r="AD86" s="44">
        <f t="shared" ref="AD86" si="364">AC86+1</f>
        <v>26</v>
      </c>
      <c r="AE86" s="44" t="s">
        <v>76</v>
      </c>
      <c r="AF86" s="44" t="s">
        <v>87</v>
      </c>
      <c r="AG86" s="44">
        <v>21</v>
      </c>
      <c r="AH86" s="45" t="s">
        <v>65</v>
      </c>
      <c r="AI86" s="46"/>
      <c r="AJ86" s="47" t="s">
        <v>58</v>
      </c>
      <c r="AK86" s="47" t="s">
        <v>59</v>
      </c>
      <c r="AL86" s="47" t="s">
        <v>60</v>
      </c>
      <c r="AM86" s="47" t="s">
        <v>61</v>
      </c>
      <c r="AN86" s="47" t="s">
        <v>62</v>
      </c>
      <c r="AO86" s="47" t="s">
        <v>63</v>
      </c>
      <c r="AP86" s="47" t="s">
        <v>63</v>
      </c>
      <c r="AQ86" s="47" t="s">
        <v>63</v>
      </c>
      <c r="AR86" s="47" t="s">
        <v>63</v>
      </c>
      <c r="AS86" s="47" t="s">
        <v>64</v>
      </c>
      <c r="AT86" s="44">
        <v>21</v>
      </c>
      <c r="AU86" s="44">
        <f>AF86+1</f>
        <v>24</v>
      </c>
      <c r="AV86" s="44" t="s">
        <v>78</v>
      </c>
      <c r="AW86" s="44" t="s">
        <v>79</v>
      </c>
      <c r="AX86" s="44" t="s">
        <v>80</v>
      </c>
      <c r="AY86" s="44">
        <f t="shared" ref="AY86" si="365">AX86+1</f>
        <v>27</v>
      </c>
      <c r="AZ86" s="44">
        <f t="shared" ref="AZ86" si="366">AY86+1</f>
        <v>28</v>
      </c>
      <c r="BA86" s="44" t="s">
        <v>81</v>
      </c>
      <c r="BB86" s="44" t="s">
        <v>88</v>
      </c>
      <c r="BC86" s="44" t="s">
        <v>82</v>
      </c>
      <c r="BD86" s="87"/>
    </row>
    <row r="87" spans="2:92">
      <c r="B87" s="326" t="s">
        <v>41</v>
      </c>
      <c r="C87" s="327"/>
      <c r="D87" s="327"/>
      <c r="E87" s="328"/>
      <c r="F87" s="326" t="s">
        <v>2</v>
      </c>
      <c r="G87" s="328"/>
      <c r="H87" s="326" t="s">
        <v>48</v>
      </c>
      <c r="I87" s="327"/>
      <c r="J87" s="328"/>
      <c r="K87" s="5" t="s">
        <v>3</v>
      </c>
      <c r="L87" s="5" t="s">
        <v>3</v>
      </c>
      <c r="M87" s="5" t="s">
        <v>4</v>
      </c>
      <c r="N87" s="5" t="s">
        <v>5</v>
      </c>
      <c r="O87" s="326" t="s">
        <v>37</v>
      </c>
      <c r="P87" s="327"/>
      <c r="Q87" s="327"/>
      <c r="R87" s="327"/>
      <c r="S87" s="328"/>
      <c r="T87" s="5" t="s">
        <v>0</v>
      </c>
      <c r="U87" s="5" t="s">
        <v>6</v>
      </c>
      <c r="V87" s="5" t="s">
        <v>6</v>
      </c>
      <c r="W87" s="5" t="s">
        <v>70</v>
      </c>
      <c r="X87" s="326" t="s">
        <v>7</v>
      </c>
      <c r="Y87" s="328"/>
      <c r="Z87" s="48" t="s">
        <v>8</v>
      </c>
      <c r="AA87" s="5" t="s">
        <v>9</v>
      </c>
      <c r="AB87" s="5"/>
      <c r="AC87" s="5"/>
      <c r="AD87" s="5"/>
      <c r="AE87" s="5" t="s">
        <v>0</v>
      </c>
      <c r="AF87" s="5" t="s">
        <v>10</v>
      </c>
      <c r="AG87" s="5" t="s">
        <v>10</v>
      </c>
      <c r="AH87" s="49" t="s">
        <v>66</v>
      </c>
      <c r="AI87" s="50" t="s">
        <v>67</v>
      </c>
      <c r="AJ87" s="51"/>
      <c r="AK87" s="51"/>
      <c r="AL87" s="51"/>
      <c r="AM87" s="51"/>
      <c r="AN87" s="51"/>
      <c r="AO87" s="51"/>
      <c r="AP87" s="51"/>
      <c r="AQ87" s="51"/>
      <c r="AR87" s="51"/>
      <c r="AS87" s="51"/>
      <c r="AT87" s="5" t="s">
        <v>10</v>
      </c>
      <c r="AU87" s="52" t="s">
        <v>11</v>
      </c>
      <c r="AV87" s="5" t="s">
        <v>12</v>
      </c>
      <c r="AW87" s="326" t="s">
        <v>13</v>
      </c>
      <c r="AX87" s="328"/>
      <c r="AY87" s="326" t="s">
        <v>40</v>
      </c>
      <c r="AZ87" s="328"/>
      <c r="BA87" s="326" t="s">
        <v>14</v>
      </c>
      <c r="BB87" s="328"/>
      <c r="BC87" s="5" t="s">
        <v>15</v>
      </c>
      <c r="BD87" s="7"/>
    </row>
    <row r="88" spans="2:92">
      <c r="B88" s="5" t="s">
        <v>49</v>
      </c>
      <c r="C88" s="5" t="s">
        <v>50</v>
      </c>
      <c r="D88" s="5" t="s">
        <v>49</v>
      </c>
      <c r="E88" s="5" t="s">
        <v>50</v>
      </c>
      <c r="F88" s="5" t="s">
        <v>16</v>
      </c>
      <c r="G88" s="5" t="s">
        <v>17</v>
      </c>
      <c r="H88" s="5" t="s">
        <v>18</v>
      </c>
      <c r="I88" s="5" t="s">
        <v>19</v>
      </c>
      <c r="J88" s="5" t="s">
        <v>20</v>
      </c>
      <c r="K88" s="5" t="s">
        <v>21</v>
      </c>
      <c r="L88" s="5" t="s">
        <v>22</v>
      </c>
      <c r="M88" s="5" t="s">
        <v>23</v>
      </c>
      <c r="N88" s="5" t="s">
        <v>24</v>
      </c>
      <c r="O88" s="5" t="s">
        <v>38</v>
      </c>
      <c r="P88" s="45" t="s">
        <v>39</v>
      </c>
      <c r="Q88" s="326" t="s">
        <v>53</v>
      </c>
      <c r="R88" s="327"/>
      <c r="S88" s="328"/>
      <c r="T88" s="5" t="s">
        <v>25</v>
      </c>
      <c r="U88" s="5" t="s">
        <v>26</v>
      </c>
      <c r="V88" s="5" t="s">
        <v>69</v>
      </c>
      <c r="W88" s="5" t="s">
        <v>56</v>
      </c>
      <c r="X88" s="5" t="s">
        <v>27</v>
      </c>
      <c r="Y88" s="5" t="s">
        <v>28</v>
      </c>
      <c r="Z88" s="48" t="s">
        <v>29</v>
      </c>
      <c r="AA88" s="5" t="s">
        <v>30</v>
      </c>
      <c r="AB88" s="5" t="s">
        <v>31</v>
      </c>
      <c r="AC88" s="5" t="s">
        <v>32</v>
      </c>
      <c r="AD88" s="5" t="s">
        <v>33</v>
      </c>
      <c r="AE88" s="5" t="s">
        <v>1</v>
      </c>
      <c r="AF88" s="5" t="s">
        <v>34</v>
      </c>
      <c r="AG88" s="5" t="s">
        <v>34</v>
      </c>
      <c r="AH88" s="53"/>
      <c r="AI88" s="53" t="s">
        <v>68</v>
      </c>
      <c r="AJ88" s="54"/>
      <c r="AK88" s="54"/>
      <c r="AL88" s="54"/>
      <c r="AM88" s="54"/>
      <c r="AN88" s="54"/>
      <c r="AO88" s="54"/>
      <c r="AP88" s="54"/>
      <c r="AQ88" s="54"/>
      <c r="AR88" s="54"/>
      <c r="AS88" s="54"/>
      <c r="AT88" s="5" t="s">
        <v>34</v>
      </c>
      <c r="AU88" s="52"/>
      <c r="AV88" s="5" t="s">
        <v>35</v>
      </c>
      <c r="AW88" s="5" t="s">
        <v>16</v>
      </c>
      <c r="AX88" s="5" t="s">
        <v>17</v>
      </c>
      <c r="AY88" s="5" t="s">
        <v>16</v>
      </c>
      <c r="AZ88" s="5" t="s">
        <v>17</v>
      </c>
      <c r="BA88" s="5" t="s">
        <v>16</v>
      </c>
      <c r="BB88" s="5" t="s">
        <v>17</v>
      </c>
      <c r="BC88" s="5" t="s">
        <v>36</v>
      </c>
      <c r="BD88" s="7"/>
    </row>
    <row r="89" spans="2:92" ht="14.25">
      <c r="B89" s="55">
        <v>1</v>
      </c>
      <c r="C89" s="55" t="str">
        <f t="shared" ref="C89:C96" si="367">C$85</f>
        <v>6</v>
      </c>
      <c r="D89" s="55">
        <v>2</v>
      </c>
      <c r="E89" s="55" t="str">
        <f>$C$85</f>
        <v>6</v>
      </c>
      <c r="F89" s="5">
        <v>1121.4960000000001</v>
      </c>
      <c r="G89" s="5">
        <v>1120.8679999999999</v>
      </c>
      <c r="H89" s="5">
        <v>0.11</v>
      </c>
      <c r="I89" s="9"/>
      <c r="J89" s="9">
        <f>I89+H89</f>
        <v>0.11</v>
      </c>
      <c r="K89" s="9">
        <v>0.7</v>
      </c>
      <c r="L89" s="9">
        <f t="shared" ref="L89:L96" si="368">IF(Y89&gt;0,0.013,0.015)</f>
        <v>1.4999999999999999E-2</v>
      </c>
      <c r="M89" s="9">
        <v>300</v>
      </c>
      <c r="N89" s="9">
        <f>(21.7*10^0.16)/((M89/60+11)^0.815)*166.7</f>
        <v>545.80504773595703</v>
      </c>
      <c r="O89" s="5">
        <v>59.05</v>
      </c>
      <c r="P89" s="5">
        <f>O89</f>
        <v>59.05</v>
      </c>
      <c r="Q89" s="5">
        <f>TRUNC(P89/20)</f>
        <v>2</v>
      </c>
      <c r="R89" s="6" t="s">
        <v>54</v>
      </c>
      <c r="S89" s="5">
        <f>P89-Q89*20</f>
        <v>19.049999999999997</v>
      </c>
      <c r="T89" s="9">
        <f t="shared" ref="T89:T96" si="369">(F89-G89)/O89</f>
        <v>1.0635055038105952E-2</v>
      </c>
      <c r="U89" s="9">
        <f>K89*N89*J89</f>
        <v>42.02698867566869</v>
      </c>
      <c r="V89" s="9" t="e">
        <f>H89*K89*#REF!*N89</f>
        <v>#REF!</v>
      </c>
      <c r="W89" s="9" t="e">
        <f>IF((V89/60)&lt;2,2,ROUNDUP((V89/60),0))</f>
        <v>#REF!</v>
      </c>
      <c r="X89" s="9">
        <v>600</v>
      </c>
      <c r="Y89" s="9"/>
      <c r="Z89" s="9">
        <f t="shared" ref="Z89:Z96" si="370">IF(Y89=0,0.61,0.58)</f>
        <v>0.61</v>
      </c>
      <c r="AA89" s="9" t="e">
        <f>(Z89^-2.67)*(L89^2)*(#REF!^2.67)*((U89/1000)^-0.67)</f>
        <v>#REF!</v>
      </c>
      <c r="AB89" s="9">
        <f t="shared" ref="AB89:AB96" si="371">(Z89^-2.67)*(L89^2)*($H$2^2.67)*((U89/1000)^-0.67)</f>
        <v>0</v>
      </c>
      <c r="AC89" s="9" t="e">
        <f>(BA89-(G89-(#REF!+(X89/1000))))/O89</f>
        <v>#REF!</v>
      </c>
      <c r="AD89" s="9">
        <f t="shared" ref="AD89:AD96" si="372">((L89/0.3118)^2)*((U89/1000)^2)*((X89/1000)^-5.33)</f>
        <v>6.2221528827458602E-5</v>
      </c>
      <c r="AE89" s="9">
        <f>T89</f>
        <v>1.0635055038105952E-2</v>
      </c>
      <c r="AF89" s="9">
        <f t="shared" ref="AF89:AF96" si="373">Z89*(L89^-0.75)*((U89/1000)^0.25)*(AE89^0.375)</f>
        <v>1.1726566267780527</v>
      </c>
      <c r="AG89" s="9">
        <f>AN89*POWER(X89/1000,2/3)*POWER(AE89,1/2)/0.015</f>
        <v>1.1578045613665797</v>
      </c>
      <c r="AH89" s="56">
        <f>AS89</f>
        <v>0.19</v>
      </c>
      <c r="AI89" s="57">
        <f>AH89*(X89/1000)</f>
        <v>0.11399999999999999</v>
      </c>
      <c r="AJ89" s="57">
        <f t="shared" ref="AJ89:AJ96" si="374">( U89/1000*0.015)/(POWER(AE89,1/2)*POWER(X89/1000,8/3))</f>
        <v>2.3869665157620963E-2</v>
      </c>
      <c r="AK89" s="57">
        <f>2*ACOS(1-(2*AH89))</f>
        <v>1.8041072471850497</v>
      </c>
      <c r="AL89" s="57">
        <f t="shared" ref="AL89:AL96" si="375">(AK89-SIN(AK89))/8</f>
        <v>0.10390012537334642</v>
      </c>
      <c r="AM89" s="57">
        <f t="shared" ref="AM89:AM96" si="376">(AK89-SIN(AK89))/(4*AK89)</f>
        <v>0.11518176154489916</v>
      </c>
      <c r="AN89" s="57">
        <f t="shared" ref="AN89:AN96" si="377">POWER(AM89,2/3)</f>
        <v>0.23673136964398106</v>
      </c>
      <c r="AO89" s="57">
        <f t="shared" ref="AO89:AO96" si="378">IF(AJ89&gt;0,AND(AJ89&lt;=0.00005)*0.01)+IF(AJ89&gt;0.00005,AND(AJ89&lt;=0.00021)*0.02)+IF(AJ89&gt;0.00021,AND(AJ89&lt;=0.0005)*0.03)+IF(AJ89&gt;0.0005,AND(AJ89&lt;=0.00093)*0.04)+IF(AJ89&gt;0.00093,AND(AJ89&lt;=0.0015)*0.05)+IF(AJ89&gt;0.0015,AND(AJ89&lt;=0.00221)*0.06)+IF(AJ89&gt;0.00221,AND(AJ89&lt;=0.00306)*0.07)+IF(AJ89&gt;0.00306,AND(AJ89&lt;=0.00407)*0.08)+IF(AJ89&gt;0.00407,AND(AJ89&lt;=0.00521)*0.09)+IF(AJ89&gt;0.00521,AND(AJ89&lt;=0.00651)*0.1)+IF(AJ89&gt;0.00651,AND(AJ89&lt;=0.00795)*0.11)+IF(AJ89&gt;0.00795,AND(AJ89&lt;=0.00953)*0.12)+IF(AJ89&gt;0.00953,AND(AJ89&lt;=0.01126)*0.13)+IF(AJ89&gt;0.01126,AND(AJ89&lt;=0.01314)*0.14)+IF(AJ89&gt;0.01314,AND(AJ89&lt;=0.01515)*0.15)+IF(AJ89&gt;0.01515,AND(AJ89&lt;=0.01731)*0.16)*IF(AJ89&gt;0.01731,AND(AJ89&lt;=0.0196)*0.17)+IF(AJ89&gt;0.0196,AND(AJ89&lt;=0.02203)*0.18)+IF(AJ89&gt;0.02203,AND(AJ89&lt;=0.0246)*0.19)+IF(AJ89&gt;0.0246,AND(AJ89&lt;=0.02729)*0.2)+IF(AJ89&gt;0.02729,AND(AJ89&lt;=0.03012)*0.21)+IF(AJ89&gt;0.03012,AND(AJ89&lt;=0.03308)*0.22)+IF(AJ89&gt;0.03308,AND(AJ89&lt;=0.03616)*0.23)+IF(AJ89&gt;0.03616,AND(AJ89&lt;=0.03937)*0.24)+IF(AJ89&gt;0.03937,AND(AJ89&lt;=0.0427)*0.25)</f>
        <v>0.19</v>
      </c>
      <c r="AP89" s="57">
        <f t="shared" ref="AP89:AP96" si="379">IF(AJ89&gt;0.0427,AND(AJ89&lt;=0.04614)*0.26)+IF(AJ89&gt;0.04614,AND(AJ89&lt;=0.0497)*0.27)+IF(AJ89&gt;0.0497,AND(AJ89&lt;=0.05337)*0.28)+IF(AJ89&gt;0.05337,AND(AJ89&lt;=0.05715)*0.29)+IF(AJ89&gt;0.05715,AND(AJ89&lt;=0.06104)*0.3)+IF(AJ89&gt;0.06104,AND(AJ89&lt;=0.06503)*0.31)+IF(AJ89&gt;0.06503,AND(AJ89&lt;=0.06912)*0.32)+IF(AJ89&gt;0.06912,AND(AJ89&lt;=0.0733)*0.33)+IF(AJ89&gt;0.0733,AND(AJ89&lt;=0.07758)*0.34)+IF(AJ89&gt;0.07758,AND(AJ89&lt;=0.08195)*0.35)+IF(AJ89&gt;0.08195,AND(AJ89&lt;=0.08641)*0.36)+IF(AJ89&gt;0.08641,AND(AJ89&lt;=0.09095)*0.37)+IF(AJ89&gt;0.09095,AND(AJ89&lt;=0.09557)*0.38)+IF(AJ89&gt;0.09557,AND(AJ89&lt;=0.10027)*0.39)+IF(AJ89&gt;0.10027,AND(AJ89&lt;=0.10503)*0.4)+IF(AJ89&gt;0.10503,AND(AJ89&lt;=0.10987)*0.41)+IF(AJ89&gt;0.10987,AND(AJ89&lt;=0.11477)*0.42)+IF(AJ89&gt;0.11477,AND(AJ89&lt;=0.11973)*0.43)+IF(AJ89&gt;0.11973,AND(AJ89&lt;=0.12475)*0.44)+IF(AJ89&gt;0.12475,AND(AJ89&lt;=0.12983)*0.45)+IF(AJ89&gt;0.12983,AND(AJ89&lt;=0.13495)*0.46)+IF(AJ89&gt;0.13495,AND(AJ89&lt;=0.14011)*0.47)+IF(AJ89&gt;0.14011,AND(AJ89&lt;=0.14532)*0.48)+IF(AJ89&gt;0.14532,AND(AJ89&lt;=0.15057)*0.49)+IF(AJ89&gt;0.15057,AND(AJ89&lt;=0.15584)*0.5)</f>
        <v>0</v>
      </c>
      <c r="AQ89" s="57">
        <f t="shared" ref="AQ89:AQ96" si="380">IF(AJ89&gt;0.15584,AND(AJ89&lt;=0.16115)*0.51)+IF(AJ89&gt;0.16115,AND(AJ89&lt;=0.16648)*0.52)+IF(AJ89&gt;0.16648,AND(AJ89&lt;=0.17182)*0.53)+IF(AJ89&gt;0.17182,AND(AJ89&lt;=0.17719)*0.54)+IF(AJ89&gt;0.17719,AND(AJ89&lt;=0.18256)*0.55)+IF(AJ89&gt;0.18256,AND(AJ89&lt;=0.18794)*0.56)+IF(AJ89&gt;0.18794,AND(AJ89&lt;=0.19331)*0.57)+IF(AJ89&gt;0.19331,AND(AJ89&lt;=0.19869)*0.58)+IF(AJ89&gt;0.19869,AND(AJ89&lt;=0.20405)*0.59)+IF(AJ89&gt;0.20405,AND(AJ89&lt;=0.2094)*0.6)+IF(AJ89&gt;0.2094,AND(AJ89&lt;=0.21473)*0.61)+IF(AJ89&gt;0.21473,AND(AJ89&lt;=0.22004)*0.62)+IF(AJ89&gt;0.22004,AND(AJ89&lt;=0.22532)*0.63)+IF(AJ89&gt;0.22532,AND(AJ89&lt;=0.23056)*0.64)+IF(AJ89&gt;0.23056,AND(AJ89&lt;=0.23576)*0.65)+IF(AJ89&gt;0.23576,AND(AJ89&lt;=0.24092)*0.66)+IF(AJ89&gt;0.24092,AND(AJ89&lt;=0.24602)*0.67)+IF(AJ89&gt;0.24602,AND(AJ89&lt;=0.25106)*0.68)+IF(AJ89&gt;0.25106,AND(AJ89&lt;=0.25604)*0.69)+IF(AJ89&gt;0.25604,AND(AJ89&lt;=0.26095)*0.7)+IF(AJ89&gt;0.26095,AND(AJ89&lt;=0.26579)*0.71)+IF(AJ89&gt;0.26579,AND(AJ89&lt;=0.27054)*0.72)+IF(AJ89&gt;0.27054,AND(AJ89&lt;=0.2752)*0.73)+IF(AJ89&gt;0.2752,AND(AJ89&lt;=0.27976)*0.74)+IF(AJ89&gt;0.27976,AND(AJ89&lt;=0.28422)*0.75)</f>
        <v>0</v>
      </c>
      <c r="AR89" s="57">
        <f t="shared" ref="AR89:AR96" si="381">IF(AJ89&gt;0.28422,AND(AJ89&lt;=0.28856)*0.76)+IF(AJ89&gt;0.28856,AND(AJ89&lt;=0.29279)*0.77)+IF(AJ89&gt;0.29279,AND(AJ89&lt;=0.29689)*0.78)+IF(AJ89&gt;0.29689,AND(AJ89&lt;=0.30085)*0.79)+IF(AJ89&gt;0.30085,AND(AJ89&lt;=0.30466)*0.8)+IF(AJ89&gt;0.30466,AND(AJ89&lt;=0.30832)*0.81)+IF(AJ89&gt;0.30832,AND(AJ89&lt;=0.31181)*0.82)+IF(AJ89&gt;0.31181,AND(AJ89&lt;=0.31513)*0.83)+IF(AJ89&gt;0.31513,AND(AJ89&lt;=0.31825)*0.84)+IF(AJ89&gt;0.31825,AND(AJ89&lt;=0.32117)*0.85)+IF(AJ89&gt;0.32117,AND(AJ89&lt;=0.32388)*0.86)+IF(AJ89&gt;0.32388,AND(AJ89&lt;=0.32635)*0.87)+IF(AJ89&gt;0.32635,AND(AJ89&lt;=0.32858)*0.88)+IF(AJ89&gt;0.32858,AND(AJ89&lt;=0.33053)*0.89)+IF(AJ89&gt;0.33053,AND(AJ89&lt;=0.33219)*0.9)+IF(AJ89&gt;0.33219,AND(AJ89&lt;=0.33354)*0.91)*IF(AJ89&gt;0.33354,AND(AJ89&lt;=0.33453)*0.92)+IF(AJ89&gt;0.33453,AND(AJ89&lt;=0.33512)*0.93)+IF(AJ89&gt;0.33512,AND(AJ89&lt;=0.33527)*0.94)</f>
        <v>0</v>
      </c>
      <c r="AS89" s="57">
        <f t="shared" ref="AS89:AS96" si="382">SUM(AO89:AR89)</f>
        <v>0.19</v>
      </c>
      <c r="AT89" s="9">
        <f t="shared" ref="AT89:AT96" si="383">(4*(U89/1000))/(3.1416*(X89/1000)^2)</f>
        <v>0.14863971888234123</v>
      </c>
      <c r="AU89" s="9">
        <f t="shared" ref="AU89:AU96" si="384">IF(Y89=0,(U89/1000)*L89/((AE89^0.5)*((X89/1000)^2.67)),"")</f>
        <v>2.3910343902678707E-2</v>
      </c>
      <c r="AV89" s="9">
        <f t="shared" ref="AV89:AV96" si="385">IF(Y89="",IF(AU89&lt;=0.061,(1.14*((U89/1000)*L89)^0.482/(((X89/1000)^1.285)*(AE89^0.241))),((1.97107*((U89/1000)*L89)/(((X89/1000)^2.67)*(AE89^0.5)))+0.19066))*100,((U89/1000)/(AF89*(X89/1000)*(Y89/1000)))*100)</f>
        <v>18.834445174268097</v>
      </c>
      <c r="AW89" s="9">
        <v>1.8</v>
      </c>
      <c r="AX89" s="9">
        <f t="shared" ref="AX89:AX96" si="386">G89-BB89</f>
        <v>1.7999999999999545</v>
      </c>
      <c r="AY89" s="9">
        <f t="shared" ref="AY89:AY96" si="387">AW89-(X89/1000)</f>
        <v>1.2000000000000002</v>
      </c>
      <c r="AZ89" s="9">
        <f t="shared" ref="AZ89:AZ96" si="388">AX89-(X89/1000)</f>
        <v>1.1999999999999544</v>
      </c>
      <c r="BA89" s="9">
        <f t="shared" ref="BA89:BA96" si="389">F89-AW89</f>
        <v>1119.6960000000001</v>
      </c>
      <c r="BB89" s="9">
        <f t="shared" ref="BB89:BB96" si="390">BA89-(O89*AE89)</f>
        <v>1119.068</v>
      </c>
      <c r="BC89" s="5"/>
      <c r="BD89" s="7"/>
      <c r="BF89" s="26" t="s">
        <v>388</v>
      </c>
      <c r="BG89" s="61">
        <f t="shared" ref="BG89:BG90" si="391">X89/1000</f>
        <v>0.6</v>
      </c>
      <c r="BH89" s="65">
        <f>AVERAGE(AW89:AX89)+VLOOKUP(BG89,DADOS!$A$4:$H$16,8,FALSE)</f>
        <v>1.8999999999999773</v>
      </c>
      <c r="BI89" s="65" t="str">
        <f t="shared" ref="BI89:BI96" si="392">IF(AND(BF89="REDE",(BH89)&gt;6),"PA_3",IF(AND(BF89="REDE",(BH89)&gt;3),"PA_2",IF(AND(BF89="REDE",(BH89)&gt;0),"PA_1",IF(AND(BF89="RAMAL",(BH89)&gt;1.75),"PS_2",IF(AND(BF89="RAMAL",(BH89)&lt;=1.75),"PS_1",)))))</f>
        <v>PA_1</v>
      </c>
      <c r="BJ89" s="62">
        <f t="shared" ref="BJ89:BJ96" si="393">O89</f>
        <v>59.05</v>
      </c>
      <c r="BK89" s="62">
        <f>VLOOKUP(BG89,DADOS!$A$4:$G$16,2,FALSE)</f>
        <v>0.72</v>
      </c>
      <c r="BL89" s="65">
        <f>VLOOKUP(BG89,DADOS!$A$4:$G$16,3,FALSE)</f>
        <v>1.4</v>
      </c>
      <c r="BM89" s="65">
        <f t="shared" ref="BM89:BM96" si="394">BL89+(BH89/3)</f>
        <v>2.0333333333333257</v>
      </c>
      <c r="BN89" s="62">
        <f t="shared" ref="BN89:BN96" si="395">AVERAGE(BL89:BM89)</f>
        <v>1.7166666666666628</v>
      </c>
      <c r="BO89" s="62">
        <f t="shared" ref="BO89:BO96" si="396">BN89*BJ89*BH89</f>
        <v>192.60141666666391</v>
      </c>
      <c r="BP89" s="62">
        <f t="shared" ref="BP89:BP96" si="397">PI()*(BK89/2)^2*BJ89</f>
        <v>24.042231586804252</v>
      </c>
      <c r="BQ89" s="65">
        <f t="shared" ref="BQ89:BQ96" si="398">BK89+0.5</f>
        <v>1.22</v>
      </c>
      <c r="BR89" s="65">
        <f>AVERAGE(BL89,(BL89+BQ89/3))</f>
        <v>1.6033333333333333</v>
      </c>
      <c r="BS89" s="62">
        <f t="shared" ref="BS89:BS96" si="399">BJ89*BQ89*BR89-BP89</f>
        <v>91.463505079862415</v>
      </c>
      <c r="BT89" s="62">
        <f t="shared" ref="BT89:BT96" si="400">IF((BO89-(BS89+BP89+CH89))&lt;0,,BO89-(BS89+BP89+CH89))</f>
        <v>68.828679999997249</v>
      </c>
      <c r="BU89" s="65">
        <f t="shared" ref="BU89:BU96" si="401">BH89-BQ89</f>
        <v>0.67999999999997729</v>
      </c>
      <c r="BV89" s="65">
        <f t="shared" ref="BV89:BV96" si="402">IF(BU89&lt;=1.5,BT89,)</f>
        <v>68.828679999997249</v>
      </c>
      <c r="BW89" s="65">
        <f t="shared" ref="BW89:BW96" si="403">IF(AND(BU89&lt;=3,BU89&gt;1.5),BT89,)</f>
        <v>0</v>
      </c>
      <c r="BX89" s="65">
        <f t="shared" ref="BX89:BX96" si="404">IF(AND(BU89&lt;=4.5,BU89&gt;3),BT89,)</f>
        <v>0</v>
      </c>
      <c r="BY89" s="65">
        <f t="shared" ref="BY89:BY96" si="405">IF(BU89&gt;4.5,BT89,)</f>
        <v>0</v>
      </c>
      <c r="BZ89" s="65">
        <f>INT(IF((BH89+0.1)&lt;=DADOS!$L$4,DADOS!$L$4,IF((BH89+0.1)&lt;=DADOS!$L$5,BJ89/DADOS!$M$5,IF((BH89+0.1)&lt;=DADOS!$L$6,BJ89/DADOS!$M$6,BJ89/DADOS!$M$7))))</f>
        <v>29</v>
      </c>
      <c r="CA89" s="65">
        <f t="shared" ref="CA89:CA96" si="406">BZ89*IF(BN89&lt;1.5,BN89,)*IF(BH89&lt;=1.5,BH89,)</f>
        <v>0</v>
      </c>
      <c r="CB89" s="65">
        <f t="shared" ref="CB89:CB96" si="407">BZ89*IF(BN89&gt;=1.5,BN89,)*IF(BH89&lt;=1.5,BH89,)</f>
        <v>0</v>
      </c>
      <c r="CC89" s="65">
        <f t="shared" ref="CC89:CC96" si="408">BZ89*IF(BN89&lt;1.5,BN89,)*IF(AND(BH89&lt;=3,BH89&gt;1.5),BH89,)</f>
        <v>0</v>
      </c>
      <c r="CD89" s="65">
        <f t="shared" ref="CD89:CD96" si="409">BZ89*IF(BN89&gt;=1.5,BN89,)*IF(AND(BH89&lt;=3,BH89&gt;1.5),BH89,)</f>
        <v>94.588333333331988</v>
      </c>
      <c r="CE89" s="65">
        <f t="shared" ref="CE89:CE96" si="410">BZ89*IF(BN89&lt;1.5,BN89,)*IF(BH89&gt;3,BH89,)</f>
        <v>0</v>
      </c>
      <c r="CF89" s="65">
        <f t="shared" ref="CF89:CF96" si="411">BZ89*IF(BN89&gt;=1.5,BN89,)*IF(BH89&gt;3,BH89,)</f>
        <v>0</v>
      </c>
      <c r="CG89" s="65">
        <f t="shared" ref="CG89:CG96" si="412">BL89*BJ89</f>
        <v>82.669999999999987</v>
      </c>
      <c r="CH89" s="65">
        <f>BL89*+VLOOKUP(BG89,DADOS!$A$4:$H$16,8,FALSE)*BJ89</f>
        <v>8.2669999999999995</v>
      </c>
      <c r="CI89" s="65">
        <f>IF((BH89-VLOOKUP(BG89,DADOS!$A$4:$H$16,8,FALSE))&gt;(VLOOKUP('Planilha Hidráulica'!BG89,DADOS!$A$4:$G$16,4,FALSE)+VLOOKUP('Planilha Hidráulica'!BG89,DADOS!$A$4:$G$16,7,FALSE)),1.5,(BH89-VLOOKUP(BG89,DADOS!$A$4:$H$16,8,FALSE))-VLOOKUP('Planilha Hidráulica'!BG89,DADOS!$A$4:$G$16,7,FALSE))</f>
        <v>0.29999999999997717</v>
      </c>
      <c r="CJ89" s="62">
        <f t="shared" ref="CJ89:CJ96" si="413">(BH89-0.125)-CI89</f>
        <v>1.4750000000000001</v>
      </c>
      <c r="CK89" s="63">
        <f t="shared" ref="CK89:CK96" si="414">COUNT(BG89)</f>
        <v>1</v>
      </c>
      <c r="CL89" s="63"/>
      <c r="CM89" s="63"/>
      <c r="CN89" s="63"/>
    </row>
    <row r="90" spans="2:92" ht="14.25">
      <c r="B90" s="55">
        <f>D89</f>
        <v>2</v>
      </c>
      <c r="C90" s="55" t="str">
        <f t="shared" si="367"/>
        <v>6</v>
      </c>
      <c r="D90" s="55">
        <v>3</v>
      </c>
      <c r="E90" s="55" t="str">
        <f t="shared" ref="E90:E95" si="415">$C$85</f>
        <v>6</v>
      </c>
      <c r="F90" s="5">
        <f>G89</f>
        <v>1120.8679999999999</v>
      </c>
      <c r="G90" s="5">
        <v>1120.24</v>
      </c>
      <c r="H90" s="5">
        <v>0.36</v>
      </c>
      <c r="I90" s="9"/>
      <c r="J90" s="9">
        <f t="shared" ref="J90:J96" si="416">J89+I90+H90</f>
        <v>0.47</v>
      </c>
      <c r="K90" s="9">
        <v>0.7</v>
      </c>
      <c r="L90" s="9">
        <f t="shared" si="368"/>
        <v>1.4999999999999999E-2</v>
      </c>
      <c r="M90" s="9">
        <f t="shared" ref="M90:M96" si="417">(O89/AF89)+M89</f>
        <v>350.35574664532749</v>
      </c>
      <c r="N90" s="9">
        <f t="shared" ref="N90:N96" si="418">(21.7*10^0.16)/((M90/60+11)^0.815)*166.7</f>
        <v>523.53055691836732</v>
      </c>
      <c r="O90" s="5">
        <v>60</v>
      </c>
      <c r="P90" s="5">
        <f>O90+P89</f>
        <v>119.05</v>
      </c>
      <c r="Q90" s="5">
        <f>TRUNC(P90/20)</f>
        <v>5</v>
      </c>
      <c r="R90" s="6" t="s">
        <v>54</v>
      </c>
      <c r="S90" s="5">
        <f>P90-Q90*20</f>
        <v>19.049999999999997</v>
      </c>
      <c r="T90" s="9">
        <f t="shared" si="369"/>
        <v>1.0466666666665484E-2</v>
      </c>
      <c r="U90" s="9">
        <f t="shared" ref="U90:U96" si="419">K90*N90*J90</f>
        <v>172.24155322614283</v>
      </c>
      <c r="V90" s="9" t="e">
        <f>H90*K90*#REF!*N90</f>
        <v>#REF!</v>
      </c>
      <c r="W90" s="9" t="e">
        <f t="shared" ref="W90:W96" si="420">IF((V90/60)&lt;2,2,ROUNDUP((V90/60),0))</f>
        <v>#REF!</v>
      </c>
      <c r="X90" s="9">
        <v>600</v>
      </c>
      <c r="Y90" s="9"/>
      <c r="Z90" s="9">
        <f t="shared" si="370"/>
        <v>0.61</v>
      </c>
      <c r="AA90" s="9" t="e">
        <f>(Z90^-2.67)*(L90^2)*(#REF!^2.67)*((U90/1000)^-0.67)</f>
        <v>#REF!</v>
      </c>
      <c r="AB90" s="9">
        <f t="shared" si="371"/>
        <v>0</v>
      </c>
      <c r="AC90" s="9" t="e">
        <f>(BA90-(G90-(#REF!+(X90/1000))))/O90</f>
        <v>#REF!</v>
      </c>
      <c r="AD90" s="9">
        <f t="shared" si="372"/>
        <v>1.0451051749962104E-3</v>
      </c>
      <c r="AE90" s="9">
        <f t="shared" ref="AE90:AE92" si="421">T90</f>
        <v>1.0466666666665484E-2</v>
      </c>
      <c r="AF90" s="9">
        <f t="shared" si="373"/>
        <v>1.6585326348293408</v>
      </c>
      <c r="AG90" s="9">
        <f t="shared" ref="AG90:AG96" si="422">AN90*POWER(X90/1000,2/3)*POWER(AE90,1/2)/0.015</f>
        <v>1.7154313419463483</v>
      </c>
      <c r="AH90" s="56">
        <f t="shared" ref="AH90:AH96" si="423">AS90</f>
        <v>0.39</v>
      </c>
      <c r="AI90" s="57">
        <f t="shared" ref="AI90:AI96" si="424">AH90*(X90/1000)</f>
        <v>0.23399999999999999</v>
      </c>
      <c r="AJ90" s="57">
        <f t="shared" si="374"/>
        <v>9.8610159485721313E-2</v>
      </c>
      <c r="AK90" s="57">
        <f t="shared" ref="AK90:AK96" si="425">2*ACOS(1-(2*AH90))</f>
        <v>2.6979637125962044</v>
      </c>
      <c r="AL90" s="57">
        <f t="shared" si="375"/>
        <v>0.28359297112219384</v>
      </c>
      <c r="AM90" s="57">
        <f t="shared" si="376"/>
        <v>0.21022741692051683</v>
      </c>
      <c r="AN90" s="57">
        <f t="shared" si="377"/>
        <v>0.35355710522334854</v>
      </c>
      <c r="AO90" s="57">
        <f t="shared" si="378"/>
        <v>0</v>
      </c>
      <c r="AP90" s="57">
        <f t="shared" si="379"/>
        <v>0.39</v>
      </c>
      <c r="AQ90" s="57">
        <f t="shared" si="380"/>
        <v>0</v>
      </c>
      <c r="AR90" s="57">
        <f t="shared" si="381"/>
        <v>0</v>
      </c>
      <c r="AS90" s="57">
        <f t="shared" si="382"/>
        <v>0.39</v>
      </c>
      <c r="AT90" s="9">
        <f t="shared" si="383"/>
        <v>0.60917845551503413</v>
      </c>
      <c r="AU90" s="9">
        <f t="shared" si="384"/>
        <v>9.8778211174395392E-2</v>
      </c>
      <c r="AV90" s="9">
        <f t="shared" si="385"/>
        <v>38.535876869951551</v>
      </c>
      <c r="AW90" s="9">
        <f t="shared" ref="AW90:AW96" si="426">F90-BB89+BC90</f>
        <v>1.7999999999999545</v>
      </c>
      <c r="AX90" s="9">
        <f t="shared" si="386"/>
        <v>1.7999999999999545</v>
      </c>
      <c r="AY90" s="9">
        <f t="shared" si="387"/>
        <v>1.1999999999999544</v>
      </c>
      <c r="AZ90" s="9">
        <f t="shared" si="388"/>
        <v>1.1999999999999544</v>
      </c>
      <c r="BA90" s="9">
        <f t="shared" si="389"/>
        <v>1119.068</v>
      </c>
      <c r="BB90" s="9">
        <f t="shared" si="390"/>
        <v>1118.44</v>
      </c>
      <c r="BC90" s="5"/>
      <c r="BD90" s="7"/>
      <c r="BF90" s="26" t="s">
        <v>388</v>
      </c>
      <c r="BG90" s="61">
        <f t="shared" si="391"/>
        <v>0.6</v>
      </c>
      <c r="BH90" s="65">
        <f>AVERAGE(AW90:AX90)+VLOOKUP(BG90,DADOS!$A$4:$H$16,8,FALSE)</f>
        <v>1.8999999999999546</v>
      </c>
      <c r="BI90" s="65" t="str">
        <f t="shared" si="392"/>
        <v>PA_1</v>
      </c>
      <c r="BJ90" s="62">
        <f t="shared" si="393"/>
        <v>60</v>
      </c>
      <c r="BK90" s="62">
        <f>VLOOKUP(BG90,DADOS!$A$4:$G$16,2,FALSE)</f>
        <v>0.72</v>
      </c>
      <c r="BL90" s="65">
        <f>VLOOKUP(BG90,DADOS!$A$4:$G$16,3,FALSE)</f>
        <v>1.4</v>
      </c>
      <c r="BM90" s="65">
        <f t="shared" si="394"/>
        <v>2.0333333333333181</v>
      </c>
      <c r="BN90" s="62">
        <f t="shared" si="395"/>
        <v>1.716666666666659</v>
      </c>
      <c r="BO90" s="62">
        <f t="shared" si="396"/>
        <v>195.69999999999447</v>
      </c>
      <c r="BP90" s="62">
        <f t="shared" si="397"/>
        <v>24.429024474314229</v>
      </c>
      <c r="BQ90" s="65">
        <f t="shared" si="398"/>
        <v>1.22</v>
      </c>
      <c r="BR90" s="65">
        <f t="shared" ref="BR90:BR96" si="427">AVERAGE(BL90,(BL90+BQ90/3))</f>
        <v>1.6033333333333333</v>
      </c>
      <c r="BS90" s="62">
        <f t="shared" si="399"/>
        <v>92.934975525685772</v>
      </c>
      <c r="BT90" s="62">
        <f t="shared" si="400"/>
        <v>69.935999999994465</v>
      </c>
      <c r="BU90" s="65">
        <f t="shared" si="401"/>
        <v>0.67999999999995464</v>
      </c>
      <c r="BV90" s="65">
        <f t="shared" si="402"/>
        <v>69.935999999994465</v>
      </c>
      <c r="BW90" s="65">
        <f t="shared" si="403"/>
        <v>0</v>
      </c>
      <c r="BX90" s="65">
        <f t="shared" si="404"/>
        <v>0</v>
      </c>
      <c r="BY90" s="65">
        <f t="shared" si="405"/>
        <v>0</v>
      </c>
      <c r="BZ90" s="65">
        <f>INT(IF((BH90+0.1)&lt;=DADOS!$L$4,DADOS!$L$4,IF((BH90+0.1)&lt;=DADOS!$L$5,BJ90/DADOS!$M$5,IF((BH90+0.1)&lt;=DADOS!$L$6,BJ90/DADOS!$M$6,BJ90/DADOS!$M$7))))</f>
        <v>30</v>
      </c>
      <c r="CA90" s="65">
        <f t="shared" si="406"/>
        <v>0</v>
      </c>
      <c r="CB90" s="65">
        <f t="shared" si="407"/>
        <v>0</v>
      </c>
      <c r="CC90" s="65">
        <f t="shared" si="408"/>
        <v>0</v>
      </c>
      <c r="CD90" s="65">
        <f t="shared" si="409"/>
        <v>97.849999999997237</v>
      </c>
      <c r="CE90" s="65">
        <f t="shared" si="410"/>
        <v>0</v>
      </c>
      <c r="CF90" s="65">
        <f t="shared" si="411"/>
        <v>0</v>
      </c>
      <c r="CG90" s="65">
        <f t="shared" si="412"/>
        <v>84</v>
      </c>
      <c r="CH90" s="65">
        <f>BL90*+VLOOKUP(BG90,DADOS!$A$4:$H$16,8,FALSE)*BJ90</f>
        <v>8.3999999999999986</v>
      </c>
      <c r="CI90" s="65">
        <f>IF((BH90-VLOOKUP(BG90,DADOS!$A$4:$H$16,8,FALSE))&gt;(VLOOKUP('Planilha Hidráulica'!BG90,DADOS!$A$4:$G$16,4,FALSE)+VLOOKUP('Planilha Hidráulica'!BG90,DADOS!$A$4:$G$16,7,FALSE)),1.5,(BH90-VLOOKUP(BG90,DADOS!$A$4:$H$16,8,FALSE))-VLOOKUP('Planilha Hidráulica'!BG90,DADOS!$A$4:$G$16,7,FALSE))</f>
        <v>0.29999999999995453</v>
      </c>
      <c r="CJ90" s="62">
        <f t="shared" si="413"/>
        <v>1.4750000000000001</v>
      </c>
      <c r="CK90" s="63">
        <f t="shared" si="414"/>
        <v>1</v>
      </c>
      <c r="CL90" s="63"/>
      <c r="CM90" s="63"/>
      <c r="CN90" s="63"/>
    </row>
    <row r="91" spans="2:92" ht="14.25">
      <c r="B91" s="55">
        <f t="shared" ref="B91:B96" si="428">D90</f>
        <v>3</v>
      </c>
      <c r="C91" s="55" t="str">
        <f t="shared" si="367"/>
        <v>6</v>
      </c>
      <c r="D91" s="55">
        <v>4</v>
      </c>
      <c r="E91" s="55" t="str">
        <f t="shared" si="415"/>
        <v>6</v>
      </c>
      <c r="F91" s="5">
        <f t="shared" ref="F91:F96" si="429">G90</f>
        <v>1120.24</v>
      </c>
      <c r="G91" s="5">
        <v>1119.9059999999999</v>
      </c>
      <c r="H91" s="5">
        <v>0.19</v>
      </c>
      <c r="I91" s="9"/>
      <c r="J91" s="9">
        <f t="shared" si="416"/>
        <v>0.65999999999999992</v>
      </c>
      <c r="K91" s="9">
        <v>0.7</v>
      </c>
      <c r="L91" s="9">
        <f t="shared" si="368"/>
        <v>1.4999999999999999E-2</v>
      </c>
      <c r="M91" s="9">
        <f t="shared" si="417"/>
        <v>386.53230340399136</v>
      </c>
      <c r="N91" s="9">
        <f t="shared" si="418"/>
        <v>508.73334274705445</v>
      </c>
      <c r="O91" s="5">
        <v>56.05</v>
      </c>
      <c r="P91" s="5">
        <f t="shared" ref="P91:P96" si="430">O91+P90</f>
        <v>175.1</v>
      </c>
      <c r="Q91" s="5">
        <f t="shared" ref="Q91:Q96" si="431">TRUNC(P91/20)</f>
        <v>8</v>
      </c>
      <c r="R91" s="6" t="s">
        <v>54</v>
      </c>
      <c r="S91" s="5">
        <f t="shared" ref="S91:S96" si="432">P91-Q91*20</f>
        <v>15.099999999999994</v>
      </c>
      <c r="T91" s="9">
        <f t="shared" si="369"/>
        <v>5.9589652096353266E-3</v>
      </c>
      <c r="U91" s="9">
        <f t="shared" si="419"/>
        <v>235.03480434913914</v>
      </c>
      <c r="V91" s="9" t="e">
        <f>H91*K91*#REF!*N91</f>
        <v>#REF!</v>
      </c>
      <c r="W91" s="9" t="e">
        <f t="shared" si="420"/>
        <v>#REF!</v>
      </c>
      <c r="X91" s="9">
        <v>600</v>
      </c>
      <c r="Y91" s="9"/>
      <c r="Z91" s="9">
        <f t="shared" si="370"/>
        <v>0.61</v>
      </c>
      <c r="AA91" s="9" t="e">
        <f>(Z91^-2.67)*(L91^2)*(#REF!^2.67)*((U91/1000)^-0.67)</f>
        <v>#REF!</v>
      </c>
      <c r="AB91" s="9">
        <f t="shared" si="371"/>
        <v>0</v>
      </c>
      <c r="AC91" s="9" t="e">
        <f>(BA91-(G91-(#REF!+(X91/1000))))/O91</f>
        <v>#REF!</v>
      </c>
      <c r="AD91" s="9">
        <f t="shared" si="372"/>
        <v>1.946025326316354E-3</v>
      </c>
      <c r="AE91" s="9">
        <f t="shared" si="421"/>
        <v>5.9589652096353266E-3</v>
      </c>
      <c r="AF91" s="9">
        <f t="shared" si="373"/>
        <v>1.4512208319041042</v>
      </c>
      <c r="AG91" s="9">
        <f t="shared" si="422"/>
        <v>1.509969379195907</v>
      </c>
      <c r="AH91" s="56">
        <f t="shared" si="423"/>
        <v>0.55000000000000004</v>
      </c>
      <c r="AI91" s="57">
        <f t="shared" si="424"/>
        <v>0.33</v>
      </c>
      <c r="AJ91" s="57">
        <f t="shared" si="374"/>
        <v>0.17833421641028682</v>
      </c>
      <c r="AK91" s="57">
        <f t="shared" si="425"/>
        <v>3.341927495912913</v>
      </c>
      <c r="AL91" s="57">
        <f t="shared" si="375"/>
        <v>0.44261562291677964</v>
      </c>
      <c r="AM91" s="57">
        <f t="shared" si="376"/>
        <v>0.26488643063506706</v>
      </c>
      <c r="AN91" s="57">
        <f t="shared" si="377"/>
        <v>0.41245174068463292</v>
      </c>
      <c r="AO91" s="57">
        <f t="shared" si="378"/>
        <v>0</v>
      </c>
      <c r="AP91" s="57">
        <f t="shared" si="379"/>
        <v>0</v>
      </c>
      <c r="AQ91" s="57">
        <f t="shared" si="380"/>
        <v>0.55000000000000004</v>
      </c>
      <c r="AR91" s="57">
        <f t="shared" si="381"/>
        <v>0</v>
      </c>
      <c r="AS91" s="57">
        <f t="shared" si="382"/>
        <v>0.55000000000000004</v>
      </c>
      <c r="AT91" s="9">
        <f t="shared" si="383"/>
        <v>0.83126363193963149</v>
      </c>
      <c r="AU91" s="9">
        <f t="shared" si="384"/>
        <v>0.17863813404283521</v>
      </c>
      <c r="AV91" s="9">
        <f t="shared" si="385"/>
        <v>54.276826686781121</v>
      </c>
      <c r="AW91" s="9">
        <f t="shared" si="426"/>
        <v>2.7999999999999545</v>
      </c>
      <c r="AX91" s="9">
        <f t="shared" si="386"/>
        <v>2.7999999999999545</v>
      </c>
      <c r="AY91" s="9">
        <f t="shared" si="387"/>
        <v>2.1999999999999544</v>
      </c>
      <c r="AZ91" s="9">
        <f t="shared" si="388"/>
        <v>2.1999999999999544</v>
      </c>
      <c r="BA91" s="9">
        <f t="shared" si="389"/>
        <v>1117.44</v>
      </c>
      <c r="BB91" s="9">
        <f t="shared" si="390"/>
        <v>1117.106</v>
      </c>
      <c r="BC91" s="5">
        <v>1</v>
      </c>
      <c r="BD91" s="7"/>
      <c r="BF91" s="26" t="s">
        <v>388</v>
      </c>
      <c r="BG91" s="61">
        <f t="shared" ref="BG91:BG96" si="433">X91/1000</f>
        <v>0.6</v>
      </c>
      <c r="BH91" s="65">
        <f>AVERAGE(AW91:AX91)+VLOOKUP(BG91,DADOS!$A$4:$H$16,8,FALSE)</f>
        <v>2.8999999999999546</v>
      </c>
      <c r="BI91" s="65" t="str">
        <f t="shared" si="392"/>
        <v>PA_1</v>
      </c>
      <c r="BJ91" s="62">
        <f t="shared" si="393"/>
        <v>56.05</v>
      </c>
      <c r="BK91" s="62">
        <f>VLOOKUP(BG91,DADOS!$A$4:$G$16,2,FALSE)</f>
        <v>0.72</v>
      </c>
      <c r="BL91" s="65">
        <f>VLOOKUP(BG91,DADOS!$A$4:$G$16,3,FALSE)</f>
        <v>1.4</v>
      </c>
      <c r="BM91" s="65">
        <f t="shared" si="394"/>
        <v>2.3666666666666516</v>
      </c>
      <c r="BN91" s="62">
        <f t="shared" si="395"/>
        <v>1.8833333333333258</v>
      </c>
      <c r="BO91" s="62">
        <f t="shared" si="396"/>
        <v>306.12641666666065</v>
      </c>
      <c r="BP91" s="62">
        <f t="shared" si="397"/>
        <v>22.820780363088542</v>
      </c>
      <c r="BQ91" s="65">
        <f t="shared" si="398"/>
        <v>1.22</v>
      </c>
      <c r="BR91" s="65">
        <f t="shared" si="427"/>
        <v>1.6033333333333333</v>
      </c>
      <c r="BS91" s="62">
        <f t="shared" si="399"/>
        <v>86.816756303578117</v>
      </c>
      <c r="BT91" s="62">
        <f t="shared" si="400"/>
        <v>188.64187999999399</v>
      </c>
      <c r="BU91" s="65">
        <f t="shared" si="401"/>
        <v>1.6799999999999546</v>
      </c>
      <c r="BV91" s="65">
        <f t="shared" si="402"/>
        <v>0</v>
      </c>
      <c r="BW91" s="65">
        <f t="shared" si="403"/>
        <v>188.64187999999399</v>
      </c>
      <c r="BX91" s="65">
        <f t="shared" si="404"/>
        <v>0</v>
      </c>
      <c r="BY91" s="65">
        <f t="shared" si="405"/>
        <v>0</v>
      </c>
      <c r="BZ91" s="65">
        <f>INT(IF((BH91+0.1)&lt;=DADOS!$L$4,DADOS!$L$4,IF((BH91+0.1)&lt;=DADOS!$L$5,BJ91/DADOS!$M$5,IF((BH91+0.1)&lt;=DADOS!$L$6,BJ91/DADOS!$M$6,BJ91/DADOS!$M$7))))</f>
        <v>28</v>
      </c>
      <c r="CA91" s="65">
        <f t="shared" si="406"/>
        <v>0</v>
      </c>
      <c r="CB91" s="65">
        <f t="shared" si="407"/>
        <v>0</v>
      </c>
      <c r="CC91" s="65">
        <f t="shared" si="408"/>
        <v>0</v>
      </c>
      <c r="CD91" s="65">
        <f t="shared" si="409"/>
        <v>152.92666666666366</v>
      </c>
      <c r="CE91" s="65">
        <f t="shared" si="410"/>
        <v>0</v>
      </c>
      <c r="CF91" s="65">
        <f t="shared" si="411"/>
        <v>0</v>
      </c>
      <c r="CG91" s="65">
        <f t="shared" si="412"/>
        <v>78.469999999999985</v>
      </c>
      <c r="CH91" s="65">
        <f>BL91*+VLOOKUP(BG91,DADOS!$A$4:$H$16,8,FALSE)*BJ91</f>
        <v>7.8469999999999986</v>
      </c>
      <c r="CI91" s="65">
        <f>IF((BH91-VLOOKUP(BG91,DADOS!$A$4:$H$16,8,FALSE))&gt;(VLOOKUP('Planilha Hidráulica'!BG91,DADOS!$A$4:$G$16,4,FALSE)+VLOOKUP('Planilha Hidráulica'!BG91,DADOS!$A$4:$G$16,7,FALSE)),1.5,(BH91-VLOOKUP(BG91,DADOS!$A$4:$H$16,8,FALSE))-VLOOKUP('Planilha Hidráulica'!BG91,DADOS!$A$4:$G$16,7,FALSE))</f>
        <v>1.5</v>
      </c>
      <c r="CJ91" s="62">
        <f t="shared" si="413"/>
        <v>1.2749999999999546</v>
      </c>
      <c r="CK91" s="63">
        <f t="shared" si="414"/>
        <v>1</v>
      </c>
      <c r="CL91" s="63"/>
      <c r="CM91" s="63"/>
      <c r="CN91" s="63"/>
    </row>
    <row r="92" spans="2:92" ht="14.25">
      <c r="B92" s="55">
        <f t="shared" si="428"/>
        <v>4</v>
      </c>
      <c r="C92" s="55" t="str">
        <f t="shared" si="367"/>
        <v>6</v>
      </c>
      <c r="D92" s="55">
        <v>5</v>
      </c>
      <c r="E92" s="55" t="str">
        <f t="shared" si="415"/>
        <v>6</v>
      </c>
      <c r="F92" s="5">
        <f t="shared" si="429"/>
        <v>1119.9059999999999</v>
      </c>
      <c r="G92" s="5">
        <v>1118.55</v>
      </c>
      <c r="H92" s="5">
        <v>0.15</v>
      </c>
      <c r="I92" s="9"/>
      <c r="J92" s="9">
        <f t="shared" si="416"/>
        <v>0.80999999999999994</v>
      </c>
      <c r="K92" s="9">
        <v>0.7</v>
      </c>
      <c r="L92" s="9">
        <f t="shared" si="368"/>
        <v>1.4999999999999999E-2</v>
      </c>
      <c r="M92" s="9">
        <f t="shared" si="417"/>
        <v>425.15495735697965</v>
      </c>
      <c r="N92" s="9">
        <f t="shared" si="418"/>
        <v>493.92705947170691</v>
      </c>
      <c r="O92" s="5">
        <v>41.6</v>
      </c>
      <c r="P92" s="5">
        <f t="shared" si="430"/>
        <v>216.7</v>
      </c>
      <c r="Q92" s="5">
        <f t="shared" si="431"/>
        <v>10</v>
      </c>
      <c r="R92" s="6" t="s">
        <v>54</v>
      </c>
      <c r="S92" s="5">
        <f t="shared" si="432"/>
        <v>16.699999999999989</v>
      </c>
      <c r="T92" s="9">
        <f t="shared" si="369"/>
        <v>3.2596153846153712E-2</v>
      </c>
      <c r="U92" s="9">
        <f t="shared" si="419"/>
        <v>280.05664272045777</v>
      </c>
      <c r="V92" s="9" t="e">
        <f>H92*K92*#REF!*N92</f>
        <v>#REF!</v>
      </c>
      <c r="W92" s="9" t="e">
        <f t="shared" si="420"/>
        <v>#REF!</v>
      </c>
      <c r="X92" s="9">
        <v>1200</v>
      </c>
      <c r="Y92" s="9"/>
      <c r="Z92" s="9">
        <f t="shared" si="370"/>
        <v>0.61</v>
      </c>
      <c r="AA92" s="9" t="e">
        <f>(Z92^-2.67)*(L92^2)*(#REF!^2.67)*((U92/1000)^-0.67)</f>
        <v>#REF!</v>
      </c>
      <c r="AB92" s="9">
        <f t="shared" si="371"/>
        <v>0</v>
      </c>
      <c r="AC92" s="9" t="e">
        <f>(BA92-(G92-(#REF!+(X92/1000))))/O92</f>
        <v>#REF!</v>
      </c>
      <c r="AD92" s="9">
        <f t="shared" si="372"/>
        <v>6.8688812999006675E-5</v>
      </c>
      <c r="AE92" s="9">
        <f t="shared" si="421"/>
        <v>3.2596153846153712E-2</v>
      </c>
      <c r="AF92" s="9">
        <f t="shared" si="373"/>
        <v>2.8675450192646053</v>
      </c>
      <c r="AG92" s="9">
        <f t="shared" si="422"/>
        <v>2.7875327512273125</v>
      </c>
      <c r="AH92" s="56">
        <f t="shared" si="423"/>
        <v>0.15</v>
      </c>
      <c r="AI92" s="57">
        <f t="shared" si="424"/>
        <v>0.18</v>
      </c>
      <c r="AJ92" s="57">
        <f t="shared" si="374"/>
        <v>1.4308824874555221E-2</v>
      </c>
      <c r="AK92" s="57">
        <f t="shared" si="425"/>
        <v>1.590797660368287</v>
      </c>
      <c r="AL92" s="57">
        <f t="shared" si="375"/>
        <v>7.3874710046535993E-2</v>
      </c>
      <c r="AM92" s="57">
        <f t="shared" si="376"/>
        <v>9.2877569394253692E-2</v>
      </c>
      <c r="AN92" s="57">
        <f t="shared" si="377"/>
        <v>0.20508814687629084</v>
      </c>
      <c r="AO92" s="57">
        <f t="shared" si="378"/>
        <v>0.15</v>
      </c>
      <c r="AP92" s="57">
        <f t="shared" si="379"/>
        <v>0</v>
      </c>
      <c r="AQ92" s="57">
        <f t="shared" si="380"/>
        <v>0</v>
      </c>
      <c r="AR92" s="57">
        <f t="shared" si="381"/>
        <v>0</v>
      </c>
      <c r="AS92" s="57">
        <f t="shared" si="382"/>
        <v>0.15</v>
      </c>
      <c r="AT92" s="9">
        <f t="shared" si="383"/>
        <v>0.24762386002926479</v>
      </c>
      <c r="AU92" s="9">
        <f t="shared" si="384"/>
        <v>1.4300131492384341E-2</v>
      </c>
      <c r="AV92" s="9">
        <f t="shared" si="385"/>
        <v>14.720832049541684</v>
      </c>
      <c r="AW92" s="9">
        <f t="shared" si="426"/>
        <v>3.3999999999999546</v>
      </c>
      <c r="AX92" s="9">
        <f t="shared" si="386"/>
        <v>3.3999999999998636</v>
      </c>
      <c r="AY92" s="9">
        <f t="shared" si="387"/>
        <v>2.1999999999999549</v>
      </c>
      <c r="AZ92" s="9">
        <f t="shared" si="388"/>
        <v>2.1999999999998634</v>
      </c>
      <c r="BA92" s="9">
        <f t="shared" si="389"/>
        <v>1116.5060000000001</v>
      </c>
      <c r="BB92" s="9">
        <f t="shared" si="390"/>
        <v>1115.1500000000001</v>
      </c>
      <c r="BC92" s="5">
        <v>0.6</v>
      </c>
      <c r="BD92" s="7"/>
      <c r="BF92" s="26" t="s">
        <v>388</v>
      </c>
      <c r="BG92" s="61">
        <f t="shared" si="433"/>
        <v>1.2</v>
      </c>
      <c r="BH92" s="65">
        <f>AVERAGE(AW92:AX92)+VLOOKUP(BG92,DADOS!$A$4:$H$16,8,FALSE)</f>
        <v>3.5499999999999088</v>
      </c>
      <c r="BI92" s="65" t="str">
        <f t="shared" si="392"/>
        <v>PA_2</v>
      </c>
      <c r="BJ92" s="62">
        <f t="shared" si="393"/>
        <v>41.6</v>
      </c>
      <c r="BK92" s="62">
        <f>VLOOKUP(BG92,DADOS!$A$4:$G$16,2,FALSE)</f>
        <v>1.44</v>
      </c>
      <c r="BL92" s="65">
        <f>VLOOKUP(BG92,DADOS!$A$4:$G$16,3,FALSE)</f>
        <v>2.2000000000000002</v>
      </c>
      <c r="BM92" s="65">
        <f t="shared" si="394"/>
        <v>3.3833333333333031</v>
      </c>
      <c r="BN92" s="62">
        <f t="shared" si="395"/>
        <v>2.7916666666666519</v>
      </c>
      <c r="BO92" s="62">
        <f t="shared" si="396"/>
        <v>412.27333333332052</v>
      </c>
      <c r="BP92" s="62">
        <f t="shared" si="397"/>
        <v>67.749827875431464</v>
      </c>
      <c r="BQ92" s="65">
        <f t="shared" si="398"/>
        <v>1.94</v>
      </c>
      <c r="BR92" s="65">
        <f t="shared" si="427"/>
        <v>2.5233333333333334</v>
      </c>
      <c r="BS92" s="62">
        <f t="shared" si="399"/>
        <v>135.89326545790186</v>
      </c>
      <c r="BT92" s="62">
        <f t="shared" si="400"/>
        <v>194.90223999998719</v>
      </c>
      <c r="BU92" s="65">
        <f t="shared" si="401"/>
        <v>1.6099999999999088</v>
      </c>
      <c r="BV92" s="65">
        <f t="shared" si="402"/>
        <v>0</v>
      </c>
      <c r="BW92" s="65">
        <f t="shared" si="403"/>
        <v>194.90223999998719</v>
      </c>
      <c r="BX92" s="65">
        <f t="shared" si="404"/>
        <v>0</v>
      </c>
      <c r="BY92" s="65">
        <f t="shared" si="405"/>
        <v>0</v>
      </c>
      <c r="BZ92" s="65">
        <f>INT(IF((BH92+0.1)&lt;=DADOS!$L$4,DADOS!$L$4,IF((BH92+0.1)&lt;=DADOS!$L$5,BJ92/DADOS!$M$5,IF((BH92+0.1)&lt;=DADOS!$L$6,BJ92/DADOS!$M$6,BJ92/DADOS!$M$7))))</f>
        <v>30</v>
      </c>
      <c r="CA92" s="65">
        <f t="shared" si="406"/>
        <v>0</v>
      </c>
      <c r="CB92" s="65">
        <f t="shared" si="407"/>
        <v>0</v>
      </c>
      <c r="CC92" s="65">
        <f t="shared" si="408"/>
        <v>0</v>
      </c>
      <c r="CD92" s="65">
        <f t="shared" si="409"/>
        <v>0</v>
      </c>
      <c r="CE92" s="65">
        <f t="shared" si="410"/>
        <v>0</v>
      </c>
      <c r="CF92" s="65">
        <f t="shared" si="411"/>
        <v>297.31249999999079</v>
      </c>
      <c r="CG92" s="65">
        <f t="shared" si="412"/>
        <v>91.52000000000001</v>
      </c>
      <c r="CH92" s="65">
        <f>BL92*+VLOOKUP(BG92,DADOS!$A$4:$H$16,8,FALSE)*BJ92</f>
        <v>13.728000000000002</v>
      </c>
      <c r="CI92" s="65">
        <f>IF((BH92-VLOOKUP(BG92,DADOS!$A$4:$H$16,8,FALSE))&gt;(VLOOKUP('Planilha Hidráulica'!BG92,DADOS!$A$4:$G$16,4,FALSE)+VLOOKUP('Planilha Hidráulica'!BG92,DADOS!$A$4:$G$16,7,FALSE)),1.5,(BH92-VLOOKUP(BG92,DADOS!$A$4:$H$16,8,FALSE))-VLOOKUP('Planilha Hidráulica'!BG92,DADOS!$A$4:$G$16,7,FALSE))</f>
        <v>1.5</v>
      </c>
      <c r="CJ92" s="62">
        <f t="shared" si="413"/>
        <v>1.9249999999999088</v>
      </c>
      <c r="CK92" s="63">
        <f t="shared" si="414"/>
        <v>1</v>
      </c>
      <c r="CL92" s="63"/>
      <c r="CM92" s="63"/>
      <c r="CN92" s="63"/>
    </row>
    <row r="93" spans="2:92" ht="14.25">
      <c r="B93" s="55">
        <f t="shared" si="428"/>
        <v>5</v>
      </c>
      <c r="C93" s="55" t="str">
        <f t="shared" si="367"/>
        <v>6</v>
      </c>
      <c r="D93" s="55">
        <v>6</v>
      </c>
      <c r="E93" s="55" t="str">
        <f t="shared" si="415"/>
        <v>6</v>
      </c>
      <c r="F93" s="5">
        <f t="shared" si="429"/>
        <v>1118.55</v>
      </c>
      <c r="G93" s="5">
        <v>1118.385</v>
      </c>
      <c r="H93" s="5">
        <v>0.66</v>
      </c>
      <c r="I93" s="9">
        <f>J104</f>
        <v>6.1099999999999994</v>
      </c>
      <c r="J93" s="9">
        <f t="shared" si="416"/>
        <v>7.5799999999999992</v>
      </c>
      <c r="K93" s="9">
        <v>0.7</v>
      </c>
      <c r="L93" s="9">
        <f t="shared" si="368"/>
        <v>1.4999999999999999E-2</v>
      </c>
      <c r="M93" s="9">
        <f t="shared" si="417"/>
        <v>439.6621402331071</v>
      </c>
      <c r="N93" s="9">
        <f t="shared" si="418"/>
        <v>488.6099369947753</v>
      </c>
      <c r="O93" s="5">
        <v>59.8</v>
      </c>
      <c r="P93" s="5">
        <f t="shared" si="430"/>
        <v>276.5</v>
      </c>
      <c r="Q93" s="5">
        <f t="shared" si="431"/>
        <v>13</v>
      </c>
      <c r="R93" s="6" t="s">
        <v>54</v>
      </c>
      <c r="S93" s="5">
        <f t="shared" si="432"/>
        <v>16.5</v>
      </c>
      <c r="T93" s="9">
        <f t="shared" si="369"/>
        <v>2.7591973244141077E-3</v>
      </c>
      <c r="U93" s="9">
        <f t="shared" si="419"/>
        <v>2592.5643256942776</v>
      </c>
      <c r="V93" s="9" t="e">
        <f>H93*K93*#REF!*N93</f>
        <v>#REF!</v>
      </c>
      <c r="W93" s="9" t="e">
        <f t="shared" si="420"/>
        <v>#REF!</v>
      </c>
      <c r="X93" s="9">
        <v>1200</v>
      </c>
      <c r="Y93" s="9"/>
      <c r="Z93" s="9">
        <f t="shared" si="370"/>
        <v>0.61</v>
      </c>
      <c r="AA93" s="9" t="e">
        <f>(Z93^-2.67)*(L93^2)*(#REF!^2.67)*((U93/1000)^-0.67)</f>
        <v>#REF!</v>
      </c>
      <c r="AB93" s="9">
        <f t="shared" si="371"/>
        <v>0</v>
      </c>
      <c r="AC93" s="9" t="e">
        <f>(BA93-(G93-(#REF!+(X93/1000))))/O93</f>
        <v>#REF!</v>
      </c>
      <c r="AD93" s="9">
        <f t="shared" si="372"/>
        <v>5.886448333059474E-3</v>
      </c>
      <c r="AE93" s="9">
        <v>7.0000000000000001E-3</v>
      </c>
      <c r="AF93" s="9">
        <f t="shared" si="373"/>
        <v>2.8093480089316145</v>
      </c>
      <c r="AG93" s="9">
        <f t="shared" si="422"/>
        <v>2.8379269627003496</v>
      </c>
      <c r="AH93" s="56">
        <f t="shared" si="423"/>
        <v>0.76</v>
      </c>
      <c r="AI93" s="57">
        <f t="shared" si="424"/>
        <v>0.91199999999999992</v>
      </c>
      <c r="AJ93" s="57">
        <f t="shared" si="374"/>
        <v>0.28583920172784455</v>
      </c>
      <c r="AK93" s="57">
        <f t="shared" si="425"/>
        <v>4.2352945549816816</v>
      </c>
      <c r="AL93" s="57">
        <f t="shared" si="375"/>
        <v>0.64045343319383585</v>
      </c>
      <c r="AM93" s="57">
        <f t="shared" si="376"/>
        <v>0.30243631222320305</v>
      </c>
      <c r="AN93" s="57">
        <f t="shared" si="377"/>
        <v>0.450563447216556</v>
      </c>
      <c r="AO93" s="57">
        <f t="shared" si="378"/>
        <v>0</v>
      </c>
      <c r="AP93" s="57">
        <f t="shared" si="379"/>
        <v>0</v>
      </c>
      <c r="AQ93" s="57">
        <f t="shared" si="380"/>
        <v>0</v>
      </c>
      <c r="AR93" s="57">
        <f t="shared" si="381"/>
        <v>0.76</v>
      </c>
      <c r="AS93" s="57">
        <f t="shared" si="382"/>
        <v>0.76</v>
      </c>
      <c r="AT93" s="9">
        <f t="shared" si="383"/>
        <v>2.2923247935360944</v>
      </c>
      <c r="AU93" s="9">
        <f t="shared" si="384"/>
        <v>0.28566553900977898</v>
      </c>
      <c r="AV93" s="9">
        <f t="shared" si="385"/>
        <v>75.372677397600512</v>
      </c>
      <c r="AW93" s="9">
        <f t="shared" si="426"/>
        <v>4.3999999999998636</v>
      </c>
      <c r="AX93" s="9">
        <f t="shared" si="386"/>
        <v>4.6535999999998694</v>
      </c>
      <c r="AY93" s="9">
        <f t="shared" si="387"/>
        <v>3.1999999999998634</v>
      </c>
      <c r="AZ93" s="9">
        <f t="shared" si="388"/>
        <v>3.4535999999998692</v>
      </c>
      <c r="BA93" s="9">
        <f t="shared" si="389"/>
        <v>1114.1500000000001</v>
      </c>
      <c r="BB93" s="9">
        <f t="shared" si="390"/>
        <v>1113.7314000000001</v>
      </c>
      <c r="BC93" s="5">
        <v>1</v>
      </c>
      <c r="BD93" s="7"/>
      <c r="BF93" s="26" t="s">
        <v>388</v>
      </c>
      <c r="BG93" s="61">
        <f t="shared" si="433"/>
        <v>1.2</v>
      </c>
      <c r="BH93" s="65">
        <f>AVERAGE(AW93:AX93)+VLOOKUP(BG93,DADOS!$A$4:$H$16,8,FALSE)</f>
        <v>4.6767999999998668</v>
      </c>
      <c r="BI93" s="65" t="str">
        <f t="shared" si="392"/>
        <v>PA_2</v>
      </c>
      <c r="BJ93" s="62">
        <f t="shared" si="393"/>
        <v>59.8</v>
      </c>
      <c r="BK93" s="62">
        <f>VLOOKUP(BG93,DADOS!$A$4:$G$16,2,FALSE)</f>
        <v>1.44</v>
      </c>
      <c r="BL93" s="65">
        <f>VLOOKUP(BG93,DADOS!$A$4:$G$16,3,FALSE)</f>
        <v>2.2000000000000002</v>
      </c>
      <c r="BM93" s="65">
        <f t="shared" si="394"/>
        <v>3.7589333333332888</v>
      </c>
      <c r="BN93" s="62">
        <f t="shared" si="395"/>
        <v>2.9794666666666445</v>
      </c>
      <c r="BO93" s="62">
        <f t="shared" si="396"/>
        <v>833.2753084586368</v>
      </c>
      <c r="BP93" s="62">
        <f t="shared" si="397"/>
        <v>97.390377570932728</v>
      </c>
      <c r="BQ93" s="65">
        <f t="shared" si="398"/>
        <v>1.94</v>
      </c>
      <c r="BR93" s="65">
        <f t="shared" si="427"/>
        <v>2.5233333333333334</v>
      </c>
      <c r="BS93" s="62">
        <f t="shared" si="399"/>
        <v>195.34656909573391</v>
      </c>
      <c r="BT93" s="62">
        <f t="shared" si="400"/>
        <v>520.80436179197022</v>
      </c>
      <c r="BU93" s="65">
        <f t="shared" si="401"/>
        <v>2.7367999999998669</v>
      </c>
      <c r="BV93" s="65">
        <f t="shared" si="402"/>
        <v>0</v>
      </c>
      <c r="BW93" s="65">
        <f t="shared" si="403"/>
        <v>520.80436179197022</v>
      </c>
      <c r="BX93" s="65">
        <f t="shared" si="404"/>
        <v>0</v>
      </c>
      <c r="BY93" s="65">
        <f t="shared" si="405"/>
        <v>0</v>
      </c>
      <c r="BZ93" s="65">
        <f>INT(IF((BH93+0.1)&lt;=DADOS!$L$4,DADOS!$L$4,IF((BH93+0.1)&lt;=DADOS!$L$5,BJ93/DADOS!$M$5,IF((BH93+0.1)&lt;=DADOS!$L$6,BJ93/DADOS!$M$6,BJ93/DADOS!$M$7))))</f>
        <v>44</v>
      </c>
      <c r="CA93" s="65">
        <f t="shared" si="406"/>
        <v>0</v>
      </c>
      <c r="CB93" s="65">
        <f t="shared" si="407"/>
        <v>0</v>
      </c>
      <c r="CC93" s="65">
        <f t="shared" si="408"/>
        <v>0</v>
      </c>
      <c r="CD93" s="65">
        <f t="shared" si="409"/>
        <v>0</v>
      </c>
      <c r="CE93" s="65">
        <f t="shared" si="410"/>
        <v>0</v>
      </c>
      <c r="CF93" s="65">
        <f t="shared" si="411"/>
        <v>613.11226709331129</v>
      </c>
      <c r="CG93" s="65">
        <f t="shared" si="412"/>
        <v>131.56</v>
      </c>
      <c r="CH93" s="65">
        <f>BL93*+VLOOKUP(BG93,DADOS!$A$4:$H$16,8,FALSE)*BJ93</f>
        <v>19.734000000000002</v>
      </c>
      <c r="CI93" s="65">
        <f>IF((BH93-VLOOKUP(BG93,DADOS!$A$4:$H$16,8,FALSE))&gt;(VLOOKUP('Planilha Hidráulica'!BG93,DADOS!$A$4:$G$16,4,FALSE)+VLOOKUP('Planilha Hidráulica'!BG93,DADOS!$A$4:$G$16,7,FALSE)),1.5,(BH93-VLOOKUP(BG93,DADOS!$A$4:$H$16,8,FALSE))-VLOOKUP('Planilha Hidráulica'!BG93,DADOS!$A$4:$G$16,7,FALSE))</f>
        <v>1.5</v>
      </c>
      <c r="CJ93" s="62">
        <f t="shared" si="413"/>
        <v>3.0517999999998668</v>
      </c>
      <c r="CK93" s="63">
        <f t="shared" si="414"/>
        <v>1</v>
      </c>
      <c r="CL93" s="63"/>
      <c r="CM93" s="63"/>
      <c r="CN93" s="63"/>
    </row>
    <row r="94" spans="2:92" ht="14.25">
      <c r="B94" s="55">
        <f t="shared" si="428"/>
        <v>6</v>
      </c>
      <c r="C94" s="55" t="str">
        <f t="shared" si="367"/>
        <v>6</v>
      </c>
      <c r="D94" s="55">
        <v>7</v>
      </c>
      <c r="E94" s="55" t="str">
        <f t="shared" si="415"/>
        <v>6</v>
      </c>
      <c r="F94" s="5">
        <f t="shared" si="429"/>
        <v>1118.385</v>
      </c>
      <c r="G94" s="5">
        <v>1117.788</v>
      </c>
      <c r="H94" s="5">
        <v>0.47</v>
      </c>
      <c r="I94" s="9"/>
      <c r="J94" s="9">
        <f t="shared" si="416"/>
        <v>8.0499999999999989</v>
      </c>
      <c r="K94" s="9">
        <v>0.7</v>
      </c>
      <c r="L94" s="9">
        <f t="shared" si="368"/>
        <v>1.4999999999999999E-2</v>
      </c>
      <c r="M94" s="9">
        <f t="shared" si="417"/>
        <v>460.94821793152005</v>
      </c>
      <c r="N94" s="9">
        <f t="shared" si="418"/>
        <v>481.03467001771219</v>
      </c>
      <c r="O94" s="5">
        <v>63.35</v>
      </c>
      <c r="P94" s="5">
        <f t="shared" si="430"/>
        <v>339.85</v>
      </c>
      <c r="Q94" s="5">
        <f t="shared" si="431"/>
        <v>16</v>
      </c>
      <c r="R94" s="6" t="s">
        <v>54</v>
      </c>
      <c r="S94" s="5">
        <f t="shared" si="432"/>
        <v>19.850000000000023</v>
      </c>
      <c r="T94" s="9">
        <f t="shared" si="369"/>
        <v>9.4238358326752952E-3</v>
      </c>
      <c r="U94" s="9">
        <f t="shared" si="419"/>
        <v>2710.6303655498077</v>
      </c>
      <c r="V94" s="9" t="e">
        <f>H94*K94*#REF!*N94</f>
        <v>#REF!</v>
      </c>
      <c r="W94" s="9" t="e">
        <f t="shared" si="420"/>
        <v>#REF!</v>
      </c>
      <c r="X94" s="9">
        <v>1200</v>
      </c>
      <c r="Y94" s="9"/>
      <c r="Z94" s="9">
        <f t="shared" si="370"/>
        <v>0.61</v>
      </c>
      <c r="AA94" s="9" t="e">
        <f>(Z94^-2.67)*(L94^2)*(#REF!^2.67)*((U94/1000)^-0.67)</f>
        <v>#REF!</v>
      </c>
      <c r="AB94" s="9">
        <f t="shared" si="371"/>
        <v>0</v>
      </c>
      <c r="AC94" s="9" t="e">
        <f>(BA94-(G94-(#REF!+(X94/1000))))/O94</f>
        <v>#REF!</v>
      </c>
      <c r="AD94" s="9">
        <f t="shared" si="372"/>
        <v>6.4347970387495113E-3</v>
      </c>
      <c r="AE94" s="9">
        <v>8.9999999999999993E-3</v>
      </c>
      <c r="AF94" s="9">
        <f t="shared" si="373"/>
        <v>3.1215472028135491</v>
      </c>
      <c r="AG94" s="9">
        <f t="shared" si="422"/>
        <v>3.1831111375670389</v>
      </c>
      <c r="AH94" s="56">
        <f t="shared" si="423"/>
        <v>0.71</v>
      </c>
      <c r="AI94" s="57">
        <f t="shared" si="424"/>
        <v>0.85199999999999998</v>
      </c>
      <c r="AJ94" s="57">
        <f t="shared" si="374"/>
        <v>0.26356656346870888</v>
      </c>
      <c r="AK94" s="57">
        <f t="shared" si="425"/>
        <v>4.0084832937295651</v>
      </c>
      <c r="AL94" s="57">
        <f t="shared" si="375"/>
        <v>0.59635044267431847</v>
      </c>
      <c r="AM94" s="57">
        <f t="shared" si="376"/>
        <v>0.29754418266239713</v>
      </c>
      <c r="AN94" s="57">
        <f t="shared" si="377"/>
        <v>0.44569145650966696</v>
      </c>
      <c r="AO94" s="57">
        <f t="shared" si="378"/>
        <v>0</v>
      </c>
      <c r="AP94" s="57">
        <f t="shared" si="379"/>
        <v>0</v>
      </c>
      <c r="AQ94" s="57">
        <f t="shared" si="380"/>
        <v>0.71</v>
      </c>
      <c r="AR94" s="57">
        <f t="shared" si="381"/>
        <v>0</v>
      </c>
      <c r="AS94" s="57">
        <f t="shared" ref="AS94" si="434">SUM(AO94:AR94)</f>
        <v>0.71</v>
      </c>
      <c r="AT94" s="9">
        <f t="shared" si="383"/>
        <v>2.3967178486102338</v>
      </c>
      <c r="AU94" s="9">
        <f t="shared" si="384"/>
        <v>0.26340643257859131</v>
      </c>
      <c r="AV94" s="9">
        <f t="shared" si="385"/>
        <v>70.9852517062684</v>
      </c>
      <c r="AW94" s="9">
        <f t="shared" si="426"/>
        <v>5.6535999999998694</v>
      </c>
      <c r="AX94" s="9">
        <f t="shared" si="386"/>
        <v>5.6267499999999018</v>
      </c>
      <c r="AY94" s="9">
        <f t="shared" si="387"/>
        <v>4.4535999999998692</v>
      </c>
      <c r="AZ94" s="9">
        <f t="shared" si="388"/>
        <v>4.4267499999999016</v>
      </c>
      <c r="BA94" s="9">
        <f t="shared" si="389"/>
        <v>1112.7314000000001</v>
      </c>
      <c r="BB94" s="9">
        <f t="shared" si="390"/>
        <v>1112.1612500000001</v>
      </c>
      <c r="BC94" s="5">
        <v>1</v>
      </c>
      <c r="BD94" s="7"/>
      <c r="BF94" s="26" t="s">
        <v>388</v>
      </c>
      <c r="BG94" s="61">
        <f t="shared" si="433"/>
        <v>1.2</v>
      </c>
      <c r="BH94" s="65">
        <f>AVERAGE(AW94:AX94)+VLOOKUP(BG94,DADOS!$A$4:$H$16,8,FALSE)</f>
        <v>5.7901749999998859</v>
      </c>
      <c r="BI94" s="65" t="str">
        <f t="shared" si="392"/>
        <v>PA_2</v>
      </c>
      <c r="BJ94" s="62">
        <f t="shared" si="393"/>
        <v>63.35</v>
      </c>
      <c r="BK94" s="62">
        <f>VLOOKUP(BG94,DADOS!$A$4:$G$16,2,FALSE)</f>
        <v>1.44</v>
      </c>
      <c r="BL94" s="65">
        <f>VLOOKUP(BG94,DADOS!$A$4:$G$16,3,FALSE)</f>
        <v>2.2000000000000002</v>
      </c>
      <c r="BM94" s="65">
        <f t="shared" si="394"/>
        <v>4.1300583333332952</v>
      </c>
      <c r="BN94" s="62">
        <f t="shared" si="395"/>
        <v>3.1650291666666477</v>
      </c>
      <c r="BO94" s="62">
        <f t="shared" si="396"/>
        <v>1160.9567090358191</v>
      </c>
      <c r="BP94" s="62">
        <f t="shared" si="397"/>
        <v>103.1719133631871</v>
      </c>
      <c r="BQ94" s="65">
        <f t="shared" si="398"/>
        <v>1.94</v>
      </c>
      <c r="BR94" s="65">
        <f t="shared" si="427"/>
        <v>2.5233333333333334</v>
      </c>
      <c r="BS94" s="62">
        <f t="shared" si="399"/>
        <v>206.94322997014621</v>
      </c>
      <c r="BT94" s="62">
        <f t="shared" si="400"/>
        <v>829.93606570248585</v>
      </c>
      <c r="BU94" s="65">
        <f t="shared" si="401"/>
        <v>3.850174999999886</v>
      </c>
      <c r="BV94" s="65">
        <f t="shared" si="402"/>
        <v>0</v>
      </c>
      <c r="BW94" s="65">
        <f t="shared" si="403"/>
        <v>0</v>
      </c>
      <c r="BX94" s="65">
        <f t="shared" si="404"/>
        <v>829.93606570248585</v>
      </c>
      <c r="BY94" s="65">
        <f t="shared" si="405"/>
        <v>0</v>
      </c>
      <c r="BZ94" s="65">
        <f>INT(IF((BH94+0.1)&lt;=DADOS!$L$4,DADOS!$L$4,IF((BH94+0.1)&lt;=DADOS!$L$5,BJ94/DADOS!$M$5,IF((BH94+0.1)&lt;=DADOS!$L$6,BJ94/DADOS!$M$6,BJ94/DADOS!$M$7))))</f>
        <v>46</v>
      </c>
      <c r="CA94" s="65">
        <f t="shared" si="406"/>
        <v>0</v>
      </c>
      <c r="CB94" s="65">
        <f t="shared" si="407"/>
        <v>0</v>
      </c>
      <c r="CC94" s="65">
        <f t="shared" si="408"/>
        <v>0</v>
      </c>
      <c r="CD94" s="65">
        <f t="shared" si="409"/>
        <v>0</v>
      </c>
      <c r="CE94" s="65">
        <f t="shared" si="410"/>
        <v>0</v>
      </c>
      <c r="CF94" s="65">
        <f t="shared" si="411"/>
        <v>842.99934673476992</v>
      </c>
      <c r="CG94" s="65">
        <f t="shared" si="412"/>
        <v>139.37</v>
      </c>
      <c r="CH94" s="65">
        <f>BL94*+VLOOKUP(BG94,DADOS!$A$4:$H$16,8,FALSE)*BJ94</f>
        <v>20.9055</v>
      </c>
      <c r="CI94" s="65">
        <f>IF((BH94-VLOOKUP(BG94,DADOS!$A$4:$H$16,8,FALSE))&gt;(VLOOKUP('Planilha Hidráulica'!BG94,DADOS!$A$4:$G$16,4,FALSE)+VLOOKUP('Planilha Hidráulica'!BG94,DADOS!$A$4:$G$16,7,FALSE)),1.5,(BH94-VLOOKUP(BG94,DADOS!$A$4:$H$16,8,FALSE))-VLOOKUP('Planilha Hidráulica'!BG94,DADOS!$A$4:$G$16,7,FALSE))</f>
        <v>1.5</v>
      </c>
      <c r="CJ94" s="62">
        <f t="shared" si="413"/>
        <v>4.1651749999998859</v>
      </c>
      <c r="CK94" s="63">
        <f t="shared" si="414"/>
        <v>1</v>
      </c>
      <c r="CL94" s="63"/>
      <c r="CM94" s="63"/>
      <c r="CN94" s="63"/>
    </row>
    <row r="95" spans="2:92" ht="14.25">
      <c r="B95" s="55">
        <f>D94</f>
        <v>7</v>
      </c>
      <c r="C95" s="55" t="str">
        <f t="shared" si="367"/>
        <v>6</v>
      </c>
      <c r="D95" s="55">
        <v>8</v>
      </c>
      <c r="E95" s="55" t="str">
        <f t="shared" si="415"/>
        <v>6</v>
      </c>
      <c r="F95" s="5">
        <f t="shared" si="429"/>
        <v>1117.788</v>
      </c>
      <c r="G95" s="5">
        <v>1117.578</v>
      </c>
      <c r="H95" s="5">
        <v>0.5</v>
      </c>
      <c r="I95" s="9"/>
      <c r="J95" s="9">
        <f>J93+I95+H95</f>
        <v>8.0799999999999983</v>
      </c>
      <c r="K95" s="9">
        <v>0.7</v>
      </c>
      <c r="L95" s="9">
        <f t="shared" si="368"/>
        <v>1.4999999999999999E-2</v>
      </c>
      <c r="M95" s="9">
        <f>(O93/AF93)+M93</f>
        <v>460.94821793152005</v>
      </c>
      <c r="N95" s="9">
        <f t="shared" si="418"/>
        <v>481.03467001771219</v>
      </c>
      <c r="O95" s="5">
        <v>32.65</v>
      </c>
      <c r="P95" s="5">
        <f t="shared" si="430"/>
        <v>372.5</v>
      </c>
      <c r="Q95" s="5">
        <f t="shared" si="431"/>
        <v>18</v>
      </c>
      <c r="R95" s="6" t="s">
        <v>54</v>
      </c>
      <c r="S95" s="5">
        <f t="shared" si="432"/>
        <v>12.5</v>
      </c>
      <c r="T95" s="9">
        <f t="shared" si="369"/>
        <v>6.4318529862185721E-3</v>
      </c>
      <c r="U95" s="9">
        <f t="shared" si="419"/>
        <v>2720.7320936201795</v>
      </c>
      <c r="V95" s="9" t="e">
        <f>H95*K95*#REF!*N95</f>
        <v>#REF!</v>
      </c>
      <c r="W95" s="9" t="e">
        <f t="shared" si="420"/>
        <v>#REF!</v>
      </c>
      <c r="X95" s="9">
        <v>1200</v>
      </c>
      <c r="Y95" s="9"/>
      <c r="Z95" s="9">
        <f t="shared" si="370"/>
        <v>0.61</v>
      </c>
      <c r="AA95" s="9" t="e">
        <f>(Z95^-2.67)*(L95^2)*(#REF!^2.67)*((U95/1000)^-0.67)</f>
        <v>#REF!</v>
      </c>
      <c r="AB95" s="9">
        <f t="shared" si="371"/>
        <v>0</v>
      </c>
      <c r="AC95" s="9" t="e">
        <f>(BA95-(G95-(#REF!+(X95/1000))))/O95</f>
        <v>#REF!</v>
      </c>
      <c r="AD95" s="9">
        <f t="shared" si="372"/>
        <v>6.4828476276473281E-3</v>
      </c>
      <c r="AE95" s="9">
        <v>6.4999999999999997E-3</v>
      </c>
      <c r="AF95" s="9">
        <f t="shared" si="373"/>
        <v>2.7655107077661873</v>
      </c>
      <c r="AG95" s="9">
        <f t="shared" si="422"/>
        <v>2.7457439447805183</v>
      </c>
      <c r="AH95" s="56">
        <f t="shared" si="423"/>
        <v>0.82</v>
      </c>
      <c r="AI95" s="57">
        <f t="shared" si="424"/>
        <v>0.98399999999999987</v>
      </c>
      <c r="AJ95" s="57">
        <f t="shared" si="374"/>
        <v>0.31129372822018836</v>
      </c>
      <c r="AK95" s="57">
        <f t="shared" si="425"/>
        <v>4.5305891848429045</v>
      </c>
      <c r="AL95" s="57">
        <f t="shared" si="375"/>
        <v>0.68926363346407371</v>
      </c>
      <c r="AM95" s="57">
        <f t="shared" si="376"/>
        <v>0.30427108057822</v>
      </c>
      <c r="AN95" s="57">
        <f t="shared" si="377"/>
        <v>0.45238387663772761</v>
      </c>
      <c r="AO95" s="57">
        <f t="shared" si="378"/>
        <v>0</v>
      </c>
      <c r="AP95" s="57">
        <f t="shared" si="379"/>
        <v>0</v>
      </c>
      <c r="AQ95" s="57">
        <f t="shared" si="380"/>
        <v>0</v>
      </c>
      <c r="AR95" s="57">
        <f t="shared" si="381"/>
        <v>0.82</v>
      </c>
      <c r="AS95" s="57">
        <f t="shared" si="382"/>
        <v>0.82</v>
      </c>
      <c r="AT95" s="9">
        <f t="shared" si="383"/>
        <v>2.4056497163690294</v>
      </c>
      <c r="AU95" s="9">
        <f t="shared" si="384"/>
        <v>0.31110460050561078</v>
      </c>
      <c r="AV95" s="9">
        <f t="shared" si="385"/>
        <v>80.386894491859422</v>
      </c>
      <c r="AW95" s="9">
        <f t="shared" si="426"/>
        <v>6.6267499999999018</v>
      </c>
      <c r="AX95" s="9">
        <f t="shared" si="386"/>
        <v>6.6289749999998548</v>
      </c>
      <c r="AY95" s="9">
        <f t="shared" si="387"/>
        <v>5.4267499999999016</v>
      </c>
      <c r="AZ95" s="9">
        <f t="shared" si="388"/>
        <v>5.4289749999998547</v>
      </c>
      <c r="BA95" s="9">
        <f t="shared" si="389"/>
        <v>1111.1612500000001</v>
      </c>
      <c r="BB95" s="9">
        <f t="shared" si="390"/>
        <v>1110.9490250000001</v>
      </c>
      <c r="BC95" s="5">
        <v>1</v>
      </c>
      <c r="BD95" s="7"/>
      <c r="BF95" s="26" t="s">
        <v>388</v>
      </c>
      <c r="BG95" s="61">
        <f t="shared" si="433"/>
        <v>1.2</v>
      </c>
      <c r="BH95" s="65">
        <f>AVERAGE(AW95:AX95)+VLOOKUP(BG95,DADOS!$A$4:$H$16,8,FALSE)</f>
        <v>6.7778624999998787</v>
      </c>
      <c r="BI95" s="65" t="str">
        <f t="shared" si="392"/>
        <v>PA_3</v>
      </c>
      <c r="BJ95" s="62">
        <f t="shared" si="393"/>
        <v>32.65</v>
      </c>
      <c r="BK95" s="62">
        <f>VLOOKUP(BG95,DADOS!$A$4:$G$16,2,FALSE)</f>
        <v>1.44</v>
      </c>
      <c r="BL95" s="65">
        <f>VLOOKUP(BG95,DADOS!$A$4:$G$16,3,FALSE)</f>
        <v>2.2000000000000002</v>
      </c>
      <c r="BM95" s="65">
        <f t="shared" si="394"/>
        <v>4.4592874999999594</v>
      </c>
      <c r="BN95" s="62">
        <f t="shared" si="395"/>
        <v>3.3296437499999798</v>
      </c>
      <c r="BO95" s="62">
        <f t="shared" si="396"/>
        <v>736.84087424994721</v>
      </c>
      <c r="BP95" s="62">
        <f t="shared" si="397"/>
        <v>53.173843272423973</v>
      </c>
      <c r="BQ95" s="65">
        <f t="shared" si="398"/>
        <v>1.94</v>
      </c>
      <c r="BR95" s="65">
        <f t="shared" si="427"/>
        <v>2.5233333333333334</v>
      </c>
      <c r="BS95" s="62">
        <f t="shared" si="399"/>
        <v>106.6566133942427</v>
      </c>
      <c r="BT95" s="62">
        <f t="shared" si="400"/>
        <v>566.23591758328052</v>
      </c>
      <c r="BU95" s="65">
        <f t="shared" si="401"/>
        <v>4.8378624999998792</v>
      </c>
      <c r="BV95" s="65">
        <f t="shared" si="402"/>
        <v>0</v>
      </c>
      <c r="BW95" s="65">
        <f t="shared" si="403"/>
        <v>0</v>
      </c>
      <c r="BX95" s="65">
        <f t="shared" si="404"/>
        <v>0</v>
      </c>
      <c r="BY95" s="65">
        <f t="shared" si="405"/>
        <v>566.23591758328052</v>
      </c>
      <c r="BZ95" s="65">
        <f>INT(IF((BH95+0.1)&lt;=DADOS!$L$4,DADOS!$L$4,IF((BH95+0.1)&lt;=DADOS!$L$5,BJ95/DADOS!$M$5,IF((BH95+0.1)&lt;=DADOS!$L$6,BJ95/DADOS!$M$6,BJ95/DADOS!$M$7))))</f>
        <v>24</v>
      </c>
      <c r="CA95" s="65">
        <f t="shared" si="406"/>
        <v>0</v>
      </c>
      <c r="CB95" s="65">
        <f t="shared" si="407"/>
        <v>0</v>
      </c>
      <c r="CC95" s="65">
        <f t="shared" si="408"/>
        <v>0</v>
      </c>
      <c r="CD95" s="65">
        <f t="shared" si="409"/>
        <v>0</v>
      </c>
      <c r="CE95" s="65">
        <f t="shared" si="410"/>
        <v>0</v>
      </c>
      <c r="CF95" s="65">
        <f t="shared" si="411"/>
        <v>541.62882027561204</v>
      </c>
      <c r="CG95" s="65">
        <f t="shared" si="412"/>
        <v>71.83</v>
      </c>
      <c r="CH95" s="65">
        <f>BL95*+VLOOKUP(BG95,DADOS!$A$4:$H$16,8,FALSE)*BJ95</f>
        <v>10.7745</v>
      </c>
      <c r="CI95" s="65">
        <f>IF((BH95-VLOOKUP(BG95,DADOS!$A$4:$H$16,8,FALSE))&gt;(VLOOKUP('Planilha Hidráulica'!BG95,DADOS!$A$4:$G$16,4,FALSE)+VLOOKUP('Planilha Hidráulica'!BG95,DADOS!$A$4:$G$16,7,FALSE)),1.5,(BH95-VLOOKUP(BG95,DADOS!$A$4:$H$16,8,FALSE))-VLOOKUP('Planilha Hidráulica'!BG95,DADOS!$A$4:$G$16,7,FALSE))</f>
        <v>1.5</v>
      </c>
      <c r="CJ95" s="62">
        <f t="shared" si="413"/>
        <v>5.1528624999998787</v>
      </c>
      <c r="CK95" s="63">
        <f t="shared" si="414"/>
        <v>1</v>
      </c>
      <c r="CL95" s="63"/>
      <c r="CM95" s="63"/>
      <c r="CN95" s="63"/>
    </row>
    <row r="96" spans="2:92" ht="14.25">
      <c r="B96" s="55">
        <f t="shared" si="428"/>
        <v>8</v>
      </c>
      <c r="C96" s="55" t="str">
        <f t="shared" si="367"/>
        <v>6</v>
      </c>
      <c r="D96" s="55">
        <v>13</v>
      </c>
      <c r="E96" s="55">
        <v>1</v>
      </c>
      <c r="F96" s="5">
        <f t="shared" si="429"/>
        <v>1117.578</v>
      </c>
      <c r="G96" s="5">
        <f>G23</f>
        <v>1110.3440000000001</v>
      </c>
      <c r="H96" s="5"/>
      <c r="I96" s="9"/>
      <c r="J96" s="9">
        <f t="shared" si="416"/>
        <v>8.0799999999999983</v>
      </c>
      <c r="K96" s="9">
        <v>0.7</v>
      </c>
      <c r="L96" s="9">
        <f t="shared" si="368"/>
        <v>1.4999999999999999E-2</v>
      </c>
      <c r="M96" s="9">
        <f t="shared" si="417"/>
        <v>472.75435554954169</v>
      </c>
      <c r="N96" s="9">
        <f t="shared" si="418"/>
        <v>476.94464171220011</v>
      </c>
      <c r="O96" s="5">
        <v>41.55</v>
      </c>
      <c r="P96" s="5">
        <f t="shared" si="430"/>
        <v>414.05</v>
      </c>
      <c r="Q96" s="5">
        <f t="shared" si="431"/>
        <v>20</v>
      </c>
      <c r="R96" s="6" t="s">
        <v>54</v>
      </c>
      <c r="S96" s="5">
        <f t="shared" si="432"/>
        <v>14.050000000000011</v>
      </c>
      <c r="T96" s="9">
        <f t="shared" si="369"/>
        <v>0.17410348977135798</v>
      </c>
      <c r="U96" s="9">
        <f t="shared" si="419"/>
        <v>2697.598893524203</v>
      </c>
      <c r="V96" s="9" t="e">
        <f>H96*K96*#REF!*N96</f>
        <v>#REF!</v>
      </c>
      <c r="W96" s="9" t="e">
        <f t="shared" si="420"/>
        <v>#REF!</v>
      </c>
      <c r="X96" s="9">
        <v>1200</v>
      </c>
      <c r="Y96" s="9"/>
      <c r="Z96" s="9">
        <f t="shared" si="370"/>
        <v>0.61</v>
      </c>
      <c r="AA96" s="9" t="e">
        <f>(Z96^-2.67)*(L96^2)*(#REF!^2.67)*((U96/1000)^-0.67)</f>
        <v>#REF!</v>
      </c>
      <c r="AB96" s="9">
        <f t="shared" si="371"/>
        <v>0</v>
      </c>
      <c r="AC96" s="9" t="e">
        <f>(BA96-(G96-(#REF!+(X96/1000))))/O96</f>
        <v>#REF!</v>
      </c>
      <c r="AD96" s="9">
        <f t="shared" si="372"/>
        <v>6.373074635946544E-3</v>
      </c>
      <c r="AE96" s="9">
        <v>0.05</v>
      </c>
      <c r="AF96" s="9">
        <f t="shared" si="373"/>
        <v>5.9308847666501787</v>
      </c>
      <c r="AG96" s="9">
        <f t="shared" si="422"/>
        <v>6.1718443427958158</v>
      </c>
      <c r="AH96" s="56">
        <f t="shared" si="423"/>
        <v>0.42</v>
      </c>
      <c r="AI96" s="57">
        <f t="shared" si="424"/>
        <v>0.504</v>
      </c>
      <c r="AJ96" s="57">
        <f t="shared" si="374"/>
        <v>0.11128423437377048</v>
      </c>
      <c r="AK96" s="57">
        <f t="shared" si="425"/>
        <v>2.820211347685972</v>
      </c>
      <c r="AL96" s="57">
        <f t="shared" si="375"/>
        <v>0.31304173788713668</v>
      </c>
      <c r="AM96" s="57">
        <f t="shared" si="376"/>
        <v>0.22199877902341777</v>
      </c>
      <c r="AN96" s="57">
        <f t="shared" si="377"/>
        <v>0.36663483313835277</v>
      </c>
      <c r="AO96" s="57">
        <f t="shared" si="378"/>
        <v>0</v>
      </c>
      <c r="AP96" s="57">
        <f t="shared" si="379"/>
        <v>0.42</v>
      </c>
      <c r="AQ96" s="57">
        <f t="shared" si="380"/>
        <v>0</v>
      </c>
      <c r="AR96" s="57">
        <f t="shared" si="381"/>
        <v>0</v>
      </c>
      <c r="AS96" s="57">
        <f t="shared" si="382"/>
        <v>0.42</v>
      </c>
      <c r="AT96" s="9">
        <f t="shared" si="383"/>
        <v>2.3851955245064467</v>
      </c>
      <c r="AU96" s="9">
        <f t="shared" si="384"/>
        <v>0.11121662320461534</v>
      </c>
      <c r="AV96" s="9">
        <f t="shared" si="385"/>
        <v>40.987574949992116</v>
      </c>
      <c r="AW96" s="9">
        <f t="shared" si="426"/>
        <v>6.9289749999998547</v>
      </c>
      <c r="AX96" s="9">
        <f t="shared" si="386"/>
        <v>1.7724749999999858</v>
      </c>
      <c r="AY96" s="9">
        <f t="shared" si="387"/>
        <v>5.7289749999998545</v>
      </c>
      <c r="AZ96" s="9">
        <f t="shared" si="388"/>
        <v>0.57247499999998586</v>
      </c>
      <c r="BA96" s="9">
        <f t="shared" si="389"/>
        <v>1110.6490250000002</v>
      </c>
      <c r="BB96" s="9">
        <f t="shared" si="390"/>
        <v>1108.5715250000001</v>
      </c>
      <c r="BC96" s="5">
        <v>0.3</v>
      </c>
      <c r="BD96" s="7"/>
      <c r="BF96" s="26" t="s">
        <v>388</v>
      </c>
      <c r="BG96" s="61">
        <f t="shared" si="433"/>
        <v>1.2</v>
      </c>
      <c r="BH96" s="65">
        <f>AVERAGE(AW96:AX96)+VLOOKUP(BG96,DADOS!$A$4:$H$16,8,FALSE)</f>
        <v>4.500724999999921</v>
      </c>
      <c r="BI96" s="65" t="str">
        <f t="shared" si="392"/>
        <v>PA_2</v>
      </c>
      <c r="BJ96" s="62">
        <f t="shared" si="393"/>
        <v>41.55</v>
      </c>
      <c r="BK96" s="62">
        <f>VLOOKUP(BG96,DADOS!$A$4:$G$16,2,FALSE)</f>
        <v>1.44</v>
      </c>
      <c r="BL96" s="65">
        <f>VLOOKUP(BG96,DADOS!$A$4:$G$16,3,FALSE)</f>
        <v>2.2000000000000002</v>
      </c>
      <c r="BM96" s="65">
        <f t="shared" si="394"/>
        <v>3.7002416666666402</v>
      </c>
      <c r="BN96" s="62">
        <f t="shared" si="395"/>
        <v>2.9501208333333202</v>
      </c>
      <c r="BO96" s="62">
        <f t="shared" si="396"/>
        <v>551.68771151494093</v>
      </c>
      <c r="BP96" s="62">
        <f t="shared" si="397"/>
        <v>67.668397793850417</v>
      </c>
      <c r="BQ96" s="65">
        <f t="shared" si="398"/>
        <v>1.94</v>
      </c>
      <c r="BR96" s="65">
        <f t="shared" si="427"/>
        <v>2.5233333333333334</v>
      </c>
      <c r="BS96" s="62">
        <f t="shared" si="399"/>
        <v>135.72993220614961</v>
      </c>
      <c r="BT96" s="62">
        <f t="shared" si="400"/>
        <v>334.57788151494088</v>
      </c>
      <c r="BU96" s="65">
        <f t="shared" si="401"/>
        <v>2.5607249999999211</v>
      </c>
      <c r="BV96" s="65">
        <f t="shared" si="402"/>
        <v>0</v>
      </c>
      <c r="BW96" s="65">
        <f t="shared" si="403"/>
        <v>334.57788151494088</v>
      </c>
      <c r="BX96" s="65">
        <f t="shared" si="404"/>
        <v>0</v>
      </c>
      <c r="BY96" s="65">
        <f t="shared" si="405"/>
        <v>0</v>
      </c>
      <c r="BZ96" s="65">
        <f>INT(IF((BH96+0.1)&lt;=DADOS!$L$4,DADOS!$L$4,IF((BH96+0.1)&lt;=DADOS!$L$5,BJ96/DADOS!$M$5,IF((BH96+0.1)&lt;=DADOS!$L$6,BJ96/DADOS!$M$6,BJ96/DADOS!$M$7))))</f>
        <v>30</v>
      </c>
      <c r="CA96" s="65">
        <f t="shared" si="406"/>
        <v>0</v>
      </c>
      <c r="CB96" s="65">
        <f t="shared" si="407"/>
        <v>0</v>
      </c>
      <c r="CC96" s="65">
        <f t="shared" si="408"/>
        <v>0</v>
      </c>
      <c r="CD96" s="65">
        <f t="shared" si="409"/>
        <v>0</v>
      </c>
      <c r="CE96" s="65">
        <f t="shared" si="410"/>
        <v>0</v>
      </c>
      <c r="CF96" s="65">
        <f t="shared" si="411"/>
        <v>398.33047762811623</v>
      </c>
      <c r="CG96" s="65">
        <f t="shared" si="412"/>
        <v>91.41</v>
      </c>
      <c r="CH96" s="65">
        <f>BL96*+VLOOKUP(BG96,DADOS!$A$4:$H$16,8,FALSE)*BJ96</f>
        <v>13.711499999999999</v>
      </c>
      <c r="CI96" s="65">
        <f>IF((BH96-VLOOKUP(BG96,DADOS!$A$4:$H$16,8,FALSE))&gt;(VLOOKUP('Planilha Hidráulica'!BG96,DADOS!$A$4:$G$16,4,FALSE)+VLOOKUP('Planilha Hidráulica'!BG96,DADOS!$A$4:$G$16,7,FALSE)),1.5,(BH96-VLOOKUP(BG96,DADOS!$A$4:$H$16,8,FALSE))-VLOOKUP('Planilha Hidráulica'!BG96,DADOS!$A$4:$G$16,7,FALSE))</f>
        <v>1.5</v>
      </c>
      <c r="CJ96" s="62">
        <f t="shared" si="413"/>
        <v>2.875724999999921</v>
      </c>
      <c r="CK96" s="63">
        <f t="shared" si="414"/>
        <v>1</v>
      </c>
      <c r="CL96" s="63"/>
      <c r="CM96" s="63"/>
      <c r="CN96" s="63"/>
    </row>
    <row r="97" spans="2:92" ht="14.25">
      <c r="B97" s="58"/>
      <c r="C97" s="58"/>
      <c r="D97" s="58"/>
      <c r="E97" s="58"/>
      <c r="F97" s="7"/>
      <c r="G97" s="7"/>
      <c r="H97" s="7"/>
      <c r="I97" s="7"/>
      <c r="J97" s="7"/>
      <c r="K97" s="7"/>
      <c r="L97" s="7"/>
      <c r="M97" s="7"/>
      <c r="N97" s="7"/>
      <c r="O97" s="7"/>
      <c r="P97" s="7"/>
      <c r="Q97" s="7"/>
      <c r="R97" s="8"/>
      <c r="S97" s="7"/>
      <c r="T97" s="7"/>
      <c r="U97" s="7"/>
      <c r="V97" s="7"/>
      <c r="W97" s="7"/>
      <c r="X97" s="7"/>
      <c r="Y97" s="7"/>
      <c r="Z97" s="7"/>
      <c r="AA97" s="7"/>
      <c r="AB97" s="7"/>
      <c r="AC97" s="7"/>
      <c r="AD97" s="7"/>
      <c r="AE97" s="7"/>
      <c r="AF97" s="7"/>
      <c r="AG97" s="7"/>
      <c r="AH97" s="39"/>
      <c r="AI97" s="59"/>
      <c r="AJ97" s="59"/>
      <c r="AK97" s="59"/>
      <c r="AL97" s="59"/>
      <c r="AM97" s="59"/>
      <c r="AN97" s="59"/>
      <c r="AO97" s="59"/>
      <c r="AP97" s="59"/>
      <c r="AQ97" s="59"/>
      <c r="AR97" s="59"/>
      <c r="AS97" s="59"/>
      <c r="AT97" s="7"/>
      <c r="AU97" s="7"/>
      <c r="AV97" s="7"/>
      <c r="AW97" s="7"/>
      <c r="AX97" s="7"/>
      <c r="AY97" s="7"/>
      <c r="AZ97" s="7"/>
      <c r="BA97" s="7"/>
      <c r="BB97" s="7"/>
      <c r="BC97" s="7"/>
      <c r="BD97" s="7"/>
    </row>
    <row r="98" spans="2:92">
      <c r="B98" s="38" t="s">
        <v>74</v>
      </c>
      <c r="C98" s="43" t="s">
        <v>97</v>
      </c>
      <c r="D98" s="7"/>
      <c r="E98" s="39"/>
      <c r="F98" s="7"/>
      <c r="G98" s="7"/>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2:92">
      <c r="B99" s="44">
        <v>1</v>
      </c>
      <c r="C99" s="44">
        <f t="shared" ref="C99" si="435">B99+1</f>
        <v>2</v>
      </c>
      <c r="D99" s="44">
        <f t="shared" ref="D99" si="436">C99+1</f>
        <v>3</v>
      </c>
      <c r="E99" s="44">
        <f t="shared" ref="E99" si="437">D99+1</f>
        <v>4</v>
      </c>
      <c r="F99" s="44">
        <f t="shared" ref="F99" si="438">E99+1</f>
        <v>5</v>
      </c>
      <c r="G99" s="44">
        <f t="shared" ref="G99" si="439">F99+1</f>
        <v>6</v>
      </c>
      <c r="H99" s="44">
        <f t="shared" ref="H99" si="440">G99+1</f>
        <v>7</v>
      </c>
      <c r="I99" s="44">
        <v>8</v>
      </c>
      <c r="J99" s="44">
        <f t="shared" ref="J99" si="441">I99+1</f>
        <v>9</v>
      </c>
      <c r="K99" s="44">
        <f t="shared" ref="K99" si="442">J99+1</f>
        <v>10</v>
      </c>
      <c r="L99" s="44" t="s">
        <v>89</v>
      </c>
      <c r="M99" s="44">
        <f t="shared" ref="M99" si="443">L99+1</f>
        <v>12</v>
      </c>
      <c r="N99" s="44">
        <f t="shared" ref="N99" si="444">M99+1</f>
        <v>13</v>
      </c>
      <c r="O99" s="44">
        <f t="shared" ref="O99" si="445">N99+1</f>
        <v>14</v>
      </c>
      <c r="P99" s="44">
        <f t="shared" ref="P99" si="446">O99+1</f>
        <v>15</v>
      </c>
      <c r="Q99" s="44" t="s">
        <v>180</v>
      </c>
      <c r="R99" s="44" t="s">
        <v>83</v>
      </c>
      <c r="S99" s="44" t="s">
        <v>84</v>
      </c>
      <c r="T99" s="44" t="s">
        <v>85</v>
      </c>
      <c r="U99" s="44" t="s">
        <v>86</v>
      </c>
      <c r="V99" s="44">
        <v>18</v>
      </c>
      <c r="W99" s="44"/>
      <c r="X99" s="44" t="s">
        <v>77</v>
      </c>
      <c r="Y99" s="44" t="s">
        <v>75</v>
      </c>
      <c r="Z99" s="44">
        <f t="shared" ref="Z99" si="447">Y99+1</f>
        <v>22</v>
      </c>
      <c r="AA99" s="44">
        <f t="shared" ref="AA99" si="448">Z99+1</f>
        <v>23</v>
      </c>
      <c r="AB99" s="44">
        <f t="shared" ref="AB99" si="449">AA99+1</f>
        <v>24</v>
      </c>
      <c r="AC99" s="44">
        <f t="shared" ref="AC99" si="450">AB99+1</f>
        <v>25</v>
      </c>
      <c r="AD99" s="44">
        <f t="shared" ref="AD99" si="451">AC99+1</f>
        <v>26</v>
      </c>
      <c r="AE99" s="44" t="s">
        <v>76</v>
      </c>
      <c r="AF99" s="44" t="s">
        <v>87</v>
      </c>
      <c r="AG99" s="44">
        <v>21</v>
      </c>
      <c r="AH99" s="45" t="s">
        <v>65</v>
      </c>
      <c r="AI99" s="46"/>
      <c r="AJ99" s="47" t="s">
        <v>58</v>
      </c>
      <c r="AK99" s="47" t="s">
        <v>59</v>
      </c>
      <c r="AL99" s="47" t="s">
        <v>60</v>
      </c>
      <c r="AM99" s="47" t="s">
        <v>61</v>
      </c>
      <c r="AN99" s="47" t="s">
        <v>62</v>
      </c>
      <c r="AO99" s="47" t="s">
        <v>63</v>
      </c>
      <c r="AP99" s="47" t="s">
        <v>63</v>
      </c>
      <c r="AQ99" s="47" t="s">
        <v>63</v>
      </c>
      <c r="AR99" s="47" t="s">
        <v>63</v>
      </c>
      <c r="AS99" s="47" t="s">
        <v>64</v>
      </c>
      <c r="AT99" s="44">
        <v>21</v>
      </c>
      <c r="AU99" s="44">
        <f>AF99+1</f>
        <v>24</v>
      </c>
      <c r="AV99" s="44" t="s">
        <v>78</v>
      </c>
      <c r="AW99" s="44" t="s">
        <v>79</v>
      </c>
      <c r="AX99" s="44" t="s">
        <v>80</v>
      </c>
      <c r="AY99" s="44">
        <f t="shared" ref="AY99" si="452">AX99+1</f>
        <v>27</v>
      </c>
      <c r="AZ99" s="44">
        <f t="shared" ref="AZ99" si="453">AY99+1</f>
        <v>28</v>
      </c>
      <c r="BA99" s="44" t="s">
        <v>81</v>
      </c>
      <c r="BB99" s="44" t="s">
        <v>88</v>
      </c>
      <c r="BC99" s="44" t="s">
        <v>82</v>
      </c>
      <c r="BD99" s="87"/>
    </row>
    <row r="100" spans="2:92">
      <c r="B100" s="326" t="s">
        <v>41</v>
      </c>
      <c r="C100" s="327"/>
      <c r="D100" s="327"/>
      <c r="E100" s="328"/>
      <c r="F100" s="326" t="s">
        <v>2</v>
      </c>
      <c r="G100" s="328"/>
      <c r="H100" s="326" t="s">
        <v>48</v>
      </c>
      <c r="I100" s="327"/>
      <c r="J100" s="328"/>
      <c r="K100" s="5" t="s">
        <v>3</v>
      </c>
      <c r="L100" s="5" t="s">
        <v>3</v>
      </c>
      <c r="M100" s="5" t="s">
        <v>4</v>
      </c>
      <c r="N100" s="5" t="s">
        <v>5</v>
      </c>
      <c r="O100" s="326" t="s">
        <v>37</v>
      </c>
      <c r="P100" s="327"/>
      <c r="Q100" s="327"/>
      <c r="R100" s="327"/>
      <c r="S100" s="328"/>
      <c r="T100" s="5" t="s">
        <v>0</v>
      </c>
      <c r="U100" s="5" t="s">
        <v>6</v>
      </c>
      <c r="V100" s="5" t="s">
        <v>6</v>
      </c>
      <c r="W100" s="5" t="s">
        <v>70</v>
      </c>
      <c r="X100" s="326" t="s">
        <v>7</v>
      </c>
      <c r="Y100" s="328"/>
      <c r="Z100" s="48" t="s">
        <v>8</v>
      </c>
      <c r="AA100" s="5" t="s">
        <v>9</v>
      </c>
      <c r="AB100" s="5"/>
      <c r="AC100" s="5"/>
      <c r="AD100" s="5"/>
      <c r="AE100" s="5" t="s">
        <v>0</v>
      </c>
      <c r="AF100" s="5" t="s">
        <v>10</v>
      </c>
      <c r="AG100" s="5" t="s">
        <v>10</v>
      </c>
      <c r="AH100" s="49" t="s">
        <v>66</v>
      </c>
      <c r="AI100" s="50" t="s">
        <v>67</v>
      </c>
      <c r="AJ100" s="51"/>
      <c r="AK100" s="51"/>
      <c r="AL100" s="51"/>
      <c r="AM100" s="51"/>
      <c r="AN100" s="51"/>
      <c r="AO100" s="51"/>
      <c r="AP100" s="51"/>
      <c r="AQ100" s="51"/>
      <c r="AR100" s="51"/>
      <c r="AS100" s="51"/>
      <c r="AT100" s="5" t="s">
        <v>10</v>
      </c>
      <c r="AU100" s="52" t="s">
        <v>11</v>
      </c>
      <c r="AV100" s="5" t="s">
        <v>12</v>
      </c>
      <c r="AW100" s="326" t="s">
        <v>13</v>
      </c>
      <c r="AX100" s="328"/>
      <c r="AY100" s="326" t="s">
        <v>40</v>
      </c>
      <c r="AZ100" s="328"/>
      <c r="BA100" s="326" t="s">
        <v>14</v>
      </c>
      <c r="BB100" s="328"/>
      <c r="BC100" s="5" t="s">
        <v>15</v>
      </c>
      <c r="BD100" s="7"/>
    </row>
    <row r="101" spans="2:92">
      <c r="B101" s="5" t="s">
        <v>49</v>
      </c>
      <c r="C101" s="5" t="s">
        <v>50</v>
      </c>
      <c r="D101" s="5" t="s">
        <v>49</v>
      </c>
      <c r="E101" s="5" t="s">
        <v>50</v>
      </c>
      <c r="F101" s="5" t="s">
        <v>16</v>
      </c>
      <c r="G101" s="5" t="s">
        <v>17</v>
      </c>
      <c r="H101" s="5" t="s">
        <v>18</v>
      </c>
      <c r="I101" s="5" t="s">
        <v>19</v>
      </c>
      <c r="J101" s="5" t="s">
        <v>20</v>
      </c>
      <c r="K101" s="5" t="s">
        <v>21</v>
      </c>
      <c r="L101" s="5" t="s">
        <v>22</v>
      </c>
      <c r="M101" s="5" t="s">
        <v>23</v>
      </c>
      <c r="N101" s="5" t="s">
        <v>24</v>
      </c>
      <c r="O101" s="5" t="s">
        <v>38</v>
      </c>
      <c r="P101" s="45" t="s">
        <v>39</v>
      </c>
      <c r="Q101" s="326" t="s">
        <v>53</v>
      </c>
      <c r="R101" s="327"/>
      <c r="S101" s="328"/>
      <c r="T101" s="5" t="s">
        <v>25</v>
      </c>
      <c r="U101" s="5" t="s">
        <v>26</v>
      </c>
      <c r="V101" s="5" t="s">
        <v>69</v>
      </c>
      <c r="W101" s="5" t="s">
        <v>56</v>
      </c>
      <c r="X101" s="5" t="s">
        <v>27</v>
      </c>
      <c r="Y101" s="5" t="s">
        <v>28</v>
      </c>
      <c r="Z101" s="48" t="s">
        <v>29</v>
      </c>
      <c r="AA101" s="5" t="s">
        <v>30</v>
      </c>
      <c r="AB101" s="5" t="s">
        <v>31</v>
      </c>
      <c r="AC101" s="5" t="s">
        <v>32</v>
      </c>
      <c r="AD101" s="5" t="s">
        <v>33</v>
      </c>
      <c r="AE101" s="5" t="s">
        <v>1</v>
      </c>
      <c r="AF101" s="5" t="s">
        <v>34</v>
      </c>
      <c r="AG101" s="5" t="s">
        <v>34</v>
      </c>
      <c r="AH101" s="53"/>
      <c r="AI101" s="53" t="s">
        <v>68</v>
      </c>
      <c r="AJ101" s="54"/>
      <c r="AK101" s="54"/>
      <c r="AL101" s="54"/>
      <c r="AM101" s="54"/>
      <c r="AN101" s="54"/>
      <c r="AO101" s="54"/>
      <c r="AP101" s="54"/>
      <c r="AQ101" s="54"/>
      <c r="AR101" s="54"/>
      <c r="AS101" s="54"/>
      <c r="AT101" s="5" t="s">
        <v>34</v>
      </c>
      <c r="AU101" s="52"/>
      <c r="AV101" s="5" t="s">
        <v>35</v>
      </c>
      <c r="AW101" s="5" t="s">
        <v>16</v>
      </c>
      <c r="AX101" s="5" t="s">
        <v>17</v>
      </c>
      <c r="AY101" s="5" t="s">
        <v>16</v>
      </c>
      <c r="AZ101" s="5" t="s">
        <v>17</v>
      </c>
      <c r="BA101" s="5" t="s">
        <v>16</v>
      </c>
      <c r="BB101" s="5" t="s">
        <v>17</v>
      </c>
      <c r="BC101" s="5" t="s">
        <v>36</v>
      </c>
      <c r="BD101" s="7"/>
    </row>
    <row r="102" spans="2:92" ht="14.25">
      <c r="B102" s="55">
        <v>1</v>
      </c>
      <c r="C102" s="55" t="str">
        <f>C$98</f>
        <v>7</v>
      </c>
      <c r="D102" s="55">
        <v>2</v>
      </c>
      <c r="E102" s="55" t="str">
        <f>$C$98</f>
        <v>7</v>
      </c>
      <c r="F102" s="5">
        <v>1119.1089999999999</v>
      </c>
      <c r="G102" s="5">
        <v>1118.8989999999999</v>
      </c>
      <c r="H102" s="5">
        <v>4.8099999999999996</v>
      </c>
      <c r="I102" s="9"/>
      <c r="J102" s="9">
        <f>I102+H102</f>
        <v>4.8099999999999996</v>
      </c>
      <c r="K102" s="9">
        <v>0.7</v>
      </c>
      <c r="L102" s="9">
        <f t="shared" ref="L102:L104" si="454">IF(Y102&gt;0,0.013,0.015)</f>
        <v>1.4999999999999999E-2</v>
      </c>
      <c r="M102" s="9">
        <v>300</v>
      </c>
      <c r="N102" s="9">
        <f>(21.7*10^0.16)/((M102/60+11)^0.815)*166.7</f>
        <v>545.80504773595703</v>
      </c>
      <c r="O102" s="5">
        <v>59.95</v>
      </c>
      <c r="P102" s="5">
        <f>O102</f>
        <v>59.95</v>
      </c>
      <c r="Q102" s="5">
        <f>TRUNC(P102/20)</f>
        <v>2</v>
      </c>
      <c r="R102" s="6" t="s">
        <v>54</v>
      </c>
      <c r="S102" s="5">
        <f>P102-Q102*20</f>
        <v>19.950000000000003</v>
      </c>
      <c r="T102" s="9">
        <f>(F102-G102)/O102</f>
        <v>3.5029190992499812E-3</v>
      </c>
      <c r="U102" s="9">
        <f>K102*N102*J102</f>
        <v>1837.725595726967</v>
      </c>
      <c r="V102" s="9" t="e">
        <f>H102*K102*#REF!*N102</f>
        <v>#REF!</v>
      </c>
      <c r="W102" s="9" t="e">
        <f>IF((V102/60)&lt;2,2,ROUNDUP((V102/60),0))</f>
        <v>#REF!</v>
      </c>
      <c r="X102" s="9">
        <v>1200</v>
      </c>
      <c r="Y102" s="9"/>
      <c r="Z102" s="9">
        <f t="shared" ref="Z102:Z104" si="455">IF(Y102=0,0.61,0.58)</f>
        <v>0.61</v>
      </c>
      <c r="AA102" s="9" t="e">
        <f>(Z102^-2.67)*(L102^2)*(#REF!^2.67)*((U102/1000)^-0.67)</f>
        <v>#REF!</v>
      </c>
      <c r="AB102" s="9">
        <f>(Z102^-2.67)*(L102^2)*($H$2^2.67)*((U102/1000)^-0.67)</f>
        <v>0</v>
      </c>
      <c r="AC102" s="9" t="e">
        <f>(BA102-(G102-(#REF!+(X102/1000))))/O102</f>
        <v>#REF!</v>
      </c>
      <c r="AD102" s="9">
        <f t="shared" ref="AD102:AD104" si="456">((L102/0.3118)^2)*((U102/1000)^2)*((X102/1000)^-5.33)</f>
        <v>2.9577099570180813E-3</v>
      </c>
      <c r="AE102" s="9">
        <v>5.0000000000000001E-3</v>
      </c>
      <c r="AF102" s="9">
        <f t="shared" ref="AF102:AF104" si="457">Z102*(L102^-0.75)*((U102/1000)^0.25)*(AE102^0.375)</f>
        <v>2.2721934752152495</v>
      </c>
      <c r="AG102" s="9">
        <f>AN102*POWER(X102/1000,2/3)*POWER(AE102,1/2)/0.015</f>
        <v>2.3320846043573291</v>
      </c>
      <c r="AH102" s="56">
        <f>AS102</f>
        <v>0.66</v>
      </c>
      <c r="AI102" s="57">
        <f>AH102*(X102/1000)</f>
        <v>0.79200000000000004</v>
      </c>
      <c r="AJ102" s="57">
        <f t="shared" ref="AJ102:AJ104" si="458">( U102/1000*0.015)/(POWER(AE102,1/2)*POWER(X102/1000,8/3))</f>
        <v>0.23973802964105229</v>
      </c>
      <c r="AK102" s="57">
        <f>2*ACOS(1-(2*AH102))</f>
        <v>3.7930516281790534</v>
      </c>
      <c r="AL102" s="57">
        <f t="shared" ref="AL102:AL104" si="459">(AK102-SIN(AK102))/8</f>
        <v>0.54992485692927451</v>
      </c>
      <c r="AM102" s="57">
        <f t="shared" ref="AM102:AM104" si="460">(AK102-SIN(AK102))/(4*AK102)</f>
        <v>0.28996434050294184</v>
      </c>
      <c r="AN102" s="57">
        <f t="shared" ref="AN102:AN104" si="461">POWER(AM102,2/3)</f>
        <v>0.43808971905216371</v>
      </c>
      <c r="AO102" s="57">
        <f t="shared" ref="AO102:AO104" si="462">IF(AJ102&gt;0,AND(AJ102&lt;=0.00005)*0.01)+IF(AJ102&gt;0.00005,AND(AJ102&lt;=0.00021)*0.02)+IF(AJ102&gt;0.00021,AND(AJ102&lt;=0.0005)*0.03)+IF(AJ102&gt;0.0005,AND(AJ102&lt;=0.00093)*0.04)+IF(AJ102&gt;0.00093,AND(AJ102&lt;=0.0015)*0.05)+IF(AJ102&gt;0.0015,AND(AJ102&lt;=0.00221)*0.06)+IF(AJ102&gt;0.00221,AND(AJ102&lt;=0.00306)*0.07)+IF(AJ102&gt;0.00306,AND(AJ102&lt;=0.00407)*0.08)+IF(AJ102&gt;0.00407,AND(AJ102&lt;=0.00521)*0.09)+IF(AJ102&gt;0.00521,AND(AJ102&lt;=0.00651)*0.1)+IF(AJ102&gt;0.00651,AND(AJ102&lt;=0.00795)*0.11)+IF(AJ102&gt;0.00795,AND(AJ102&lt;=0.00953)*0.12)+IF(AJ102&gt;0.00953,AND(AJ102&lt;=0.01126)*0.13)+IF(AJ102&gt;0.01126,AND(AJ102&lt;=0.01314)*0.14)+IF(AJ102&gt;0.01314,AND(AJ102&lt;=0.01515)*0.15)+IF(AJ102&gt;0.01515,AND(AJ102&lt;=0.01731)*0.16)*IF(AJ102&gt;0.01731,AND(AJ102&lt;=0.0196)*0.17)+IF(AJ102&gt;0.0196,AND(AJ102&lt;=0.02203)*0.18)+IF(AJ102&gt;0.02203,AND(AJ102&lt;=0.0246)*0.19)+IF(AJ102&gt;0.0246,AND(AJ102&lt;=0.02729)*0.2)+IF(AJ102&gt;0.02729,AND(AJ102&lt;=0.03012)*0.21)+IF(AJ102&gt;0.03012,AND(AJ102&lt;=0.03308)*0.22)+IF(AJ102&gt;0.03308,AND(AJ102&lt;=0.03616)*0.23)+IF(AJ102&gt;0.03616,AND(AJ102&lt;=0.03937)*0.24)+IF(AJ102&gt;0.03937,AND(AJ102&lt;=0.0427)*0.25)</f>
        <v>0</v>
      </c>
      <c r="AP102" s="57">
        <f>IF(AJ102&gt;0.0427,AND(AJ102&lt;=0.04614)*0.26)+IF(AJ102&gt;0.04614,AND(AJ102&lt;=0.0497)*0.27)+IF(AJ102&gt;0.0497,AND(AJ102&lt;=0.05337)*0.28)+IF(AJ102&gt;0.05337,AND(AJ102&lt;=0.05715)*0.29)+IF(AJ102&gt;0.05715,AND(AJ102&lt;=0.06104)*0.3)+IF(AJ102&gt;0.06104,AND(AJ102&lt;=0.06503)*0.31)+IF(AJ102&gt;0.06503,AND(AJ102&lt;=0.06912)*0.32)+IF(AJ102&gt;0.06912,AND(AJ102&lt;=0.0733)*0.33)+IF(AJ102&gt;0.0733,AND(AJ102&lt;=0.07758)*0.34)+IF(AJ102&gt;0.07758,AND(AJ102&lt;=0.08195)*0.35)+IF(AJ102&gt;0.08195,AND(AJ102&lt;=0.08641)*0.36)+IF(AJ102&gt;0.08641,AND(AJ102&lt;=0.09095)*0.37)+IF(AJ102&gt;0.09095,AND(AJ102&lt;=0.09557)*0.38)+IF(AJ102&gt;0.09557,AND(AJ102&lt;=0.10027)*0.39)+IF(AJ102&gt;0.10027,AND(AJ102&lt;=0.10503)*0.4)+IF(AJ102&gt;0.10503,AND(AJ102&lt;=0.10987)*0.41)+IF(AJ102&gt;0.10987,AND(AJ102&lt;=0.11477)*0.42)+IF(AJ102&gt;0.11477,AND(AJ102&lt;=0.11973)*0.43)+IF(AJ102&gt;0.11973,AND(AJ102&lt;=0.12475)*0.44)+IF(AJ102&gt;0.12475,AND(AJ102&lt;=0.12983)*0.45)+IF(AJ102&gt;0.12983,AND(AJ102&lt;=0.13495)*0.46)+IF(AJ102&gt;0.13495,AND(AJ102&lt;=0.14011)*0.47)+IF(AJ102&gt;0.14011,AND(AJ102&lt;=0.14532)*0.48)+IF(AJ102&gt;0.14532,AND(AJ102&lt;=0.15057)*0.49)+IF(AJ102&gt;0.15057,AND(AJ102&lt;=0.15584)*0.5)</f>
        <v>0</v>
      </c>
      <c r="AQ102" s="57">
        <f>IF(AJ102&gt;0.15584,AND(AJ102&lt;=0.16115)*0.51)+IF(AJ102&gt;0.16115,AND(AJ102&lt;=0.16648)*0.52)+IF(AJ102&gt;0.16648,AND(AJ102&lt;=0.17182)*0.53)+IF(AJ102&gt;0.17182,AND(AJ102&lt;=0.17719)*0.54)+IF(AJ102&gt;0.17719,AND(AJ102&lt;=0.18256)*0.55)+IF(AJ102&gt;0.18256,AND(AJ102&lt;=0.18794)*0.56)+IF(AJ102&gt;0.18794,AND(AJ102&lt;=0.19331)*0.57)+IF(AJ102&gt;0.19331,AND(AJ102&lt;=0.19869)*0.58)+IF(AJ102&gt;0.19869,AND(AJ102&lt;=0.20405)*0.59)+IF(AJ102&gt;0.20405,AND(AJ102&lt;=0.2094)*0.6)+IF(AJ102&gt;0.2094,AND(AJ102&lt;=0.21473)*0.61)+IF(AJ102&gt;0.21473,AND(AJ102&lt;=0.22004)*0.62)+IF(AJ102&gt;0.22004,AND(AJ102&lt;=0.22532)*0.63)+IF(AJ102&gt;0.22532,AND(AJ102&lt;=0.23056)*0.64)+IF(AJ102&gt;0.23056,AND(AJ102&lt;=0.23576)*0.65)+IF(AJ102&gt;0.23576,AND(AJ102&lt;=0.24092)*0.66)+IF(AJ102&gt;0.24092,AND(AJ102&lt;=0.24602)*0.67)+IF(AJ102&gt;0.24602,AND(AJ102&lt;=0.25106)*0.68)+IF(AJ102&gt;0.25106,AND(AJ102&lt;=0.25604)*0.69)+IF(AJ102&gt;0.25604,AND(AJ102&lt;=0.26095)*0.7)+IF(AJ102&gt;0.26095,AND(AJ102&lt;=0.26579)*0.71)+IF(AJ102&gt;0.26579,AND(AJ102&lt;=0.27054)*0.72)+IF(AJ102&gt;0.27054,AND(AJ102&lt;=0.2752)*0.73)+IF(AJ102&gt;0.2752,AND(AJ102&lt;=0.27976)*0.74)+IF(AJ102&gt;0.27976,AND(AJ102&lt;=0.28422)*0.75)</f>
        <v>0.66</v>
      </c>
      <c r="AR102" s="57">
        <f>IF(AJ102&gt;0.28422,AND(AJ102&lt;=0.28856)*0.76)+IF(AJ102&gt;0.28856,AND(AJ102&lt;=0.29279)*0.77)+IF(AJ102&gt;0.29279,AND(AJ102&lt;=0.29689)*0.78)+IF(AJ102&gt;0.29689,AND(AJ102&lt;=0.30085)*0.79)+IF(AJ102&gt;0.30085,AND(AJ102&lt;=0.30466)*0.8)+IF(AJ102&gt;0.30466,AND(AJ102&lt;=0.30832)*0.81)+IF(AJ102&gt;0.30832,AND(AJ102&lt;=0.31181)*0.82)+IF(AJ102&gt;0.31181,AND(AJ102&lt;=0.31513)*0.83)+IF(AJ102&gt;0.31513,AND(AJ102&lt;=0.31825)*0.84)+IF(AJ102&gt;0.31825,AND(AJ102&lt;=0.32117)*0.85)+IF(AJ102&gt;0.32117,AND(AJ102&lt;=0.32388)*0.86)+IF(AJ102&gt;0.32388,AND(AJ102&lt;=0.32635)*0.87)+IF(AJ102&gt;0.32635,AND(AJ102&lt;=0.32858)*0.88)+IF(AJ102&gt;0.32858,AND(AJ102&lt;=0.33053)*0.89)+IF(AJ102&gt;0.33053,AND(AJ102&lt;=0.33219)*0.9)+IF(AJ102&gt;0.33219,AND(AJ102&lt;=0.33354)*0.91)*IF(AJ102&gt;0.33354,AND(AJ102&lt;=0.33453)*0.92)+IF(AJ102&gt;0.33453,AND(AJ102&lt;=0.33512)*0.93)+IF(AJ102&gt;0.33512,AND(AJ102&lt;=0.33527)*0.94)</f>
        <v>0</v>
      </c>
      <c r="AS102" s="57">
        <f t="shared" ref="AS102:AS104" si="463">SUM(AO102:AR102)</f>
        <v>0.66</v>
      </c>
      <c r="AT102" s="9">
        <f>(4*(U102/1000))/(3.1416*(X102/1000)^2)</f>
        <v>1.624902381418321</v>
      </c>
      <c r="AU102" s="9">
        <f>IF(Y102=0,(U102/1000)*L102/((AE102^0.5)*((X102/1000)^2.67)),"")</f>
        <v>0.23959237586928314</v>
      </c>
      <c r="AV102" s="9">
        <f>IF(Y102="",IF(AU102&lt;=0.061,(1.14*((U102/1000)*L102)^0.482/(((X102/1000)^1.285)*(AE102^0.241))),((1.97107*((U102/1000)*L102)/(((X102/1000)^2.67)*(AE102^0.5)))+0.19066))*100,((U102/1000)/(AF102*(X102/1000)*(Y102/1000)))*100)</f>
        <v>66.291334430466804</v>
      </c>
      <c r="AW102" s="9">
        <v>1.8</v>
      </c>
      <c r="AX102" s="9">
        <f>G102-BB102</f>
        <v>1.8897499999998217</v>
      </c>
      <c r="AY102" s="9">
        <f>AW102-(X102/1000)</f>
        <v>0.60000000000000009</v>
      </c>
      <c r="AZ102" s="9">
        <f>AX102-(X102/1000)</f>
        <v>0.68974999999982178</v>
      </c>
      <c r="BA102" s="9">
        <f>F102-AW102</f>
        <v>1117.309</v>
      </c>
      <c r="BB102" s="9">
        <f>BA102-(O102*AE102)</f>
        <v>1117.0092500000001</v>
      </c>
      <c r="BC102" s="5"/>
      <c r="BD102" s="7"/>
      <c r="BF102" s="26" t="s">
        <v>388</v>
      </c>
      <c r="BG102" s="61">
        <f t="shared" ref="BG102:BG104" si="464">X102/1000</f>
        <v>1.2</v>
      </c>
      <c r="BH102" s="65">
        <f>AVERAGE(AW102:AX102)+VLOOKUP(BG102,DADOS!$A$4:$H$16,8,FALSE)</f>
        <v>1.9948749999999107</v>
      </c>
      <c r="BI102" s="65" t="str">
        <f t="shared" ref="BI102:BI104" si="465">IF(AND(BF102="REDE",(BH102)&gt;6),"PA_3",IF(AND(BF102="REDE",(BH102)&gt;3),"PA_2",IF(AND(BF102="REDE",(BH102)&gt;0),"PA_1",IF(AND(BF102="RAMAL",(BH102)&gt;1.75),"PS_2",IF(AND(BF102="RAMAL",(BH102)&lt;=1.75),"PS_1",)))))</f>
        <v>PA_1</v>
      </c>
      <c r="BJ102" s="62">
        <f t="shared" ref="BJ102:BJ104" si="466">O102</f>
        <v>59.95</v>
      </c>
      <c r="BK102" s="62">
        <f>VLOOKUP(BG102,DADOS!$A$4:$G$16,2,FALSE)</f>
        <v>1.44</v>
      </c>
      <c r="BL102" s="65">
        <f>VLOOKUP(BG102,DADOS!$A$4:$G$16,3,FALSE)</f>
        <v>2.2000000000000002</v>
      </c>
      <c r="BM102" s="65">
        <f t="shared" ref="BM102:BM104" si="467">BL102+(BH102/3)</f>
        <v>2.8649583333333037</v>
      </c>
      <c r="BN102" s="62">
        <f t="shared" ref="BN102:BN104" si="468">AVERAGE(BL102:BM102)</f>
        <v>2.532479166666652</v>
      </c>
      <c r="BO102" s="62">
        <f t="shared" ref="BO102:BO104" si="469">BN102*BJ102*BH102</f>
        <v>302.86616368735451</v>
      </c>
      <c r="BP102" s="62">
        <f t="shared" ref="BP102:BP104" si="470">PI()*(BK102/2)^2*BJ102</f>
        <v>97.634667815675868</v>
      </c>
      <c r="BQ102" s="65">
        <f t="shared" ref="BQ102:BQ104" si="471">BK102+0.5</f>
        <v>1.94</v>
      </c>
      <c r="BR102" s="65">
        <f>AVERAGE(BL102,(BL102+BQ102/3))</f>
        <v>2.5233333333333334</v>
      </c>
      <c r="BS102" s="62">
        <f t="shared" ref="BS102:BS104" si="472">BJ102*BQ102*BR102-BP102</f>
        <v>195.83656885099083</v>
      </c>
      <c r="BT102" s="62">
        <f t="shared" ref="BT102:BT104" si="473">IF((BO102-(BS102+BP102+CH102))&lt;0,,BO102-(BS102+BP102+CH102))</f>
        <v>0</v>
      </c>
      <c r="BU102" s="65">
        <f t="shared" ref="BU102:BU104" si="474">BH102-BQ102</f>
        <v>5.4874999999910745E-2</v>
      </c>
      <c r="BV102" s="65">
        <f t="shared" ref="BV102:BV104" si="475">IF(BU102&lt;=1.5,BT102,)</f>
        <v>0</v>
      </c>
      <c r="BW102" s="65">
        <f t="shared" ref="BW102:BW104" si="476">IF(AND(BU102&lt;=3,BU102&gt;1.5),BT102,)</f>
        <v>0</v>
      </c>
      <c r="BX102" s="65">
        <f t="shared" ref="BX102:BX104" si="477">IF(AND(BU102&lt;=4.5,BU102&gt;3),BT102,)</f>
        <v>0</v>
      </c>
      <c r="BY102" s="65">
        <f t="shared" ref="BY102:BY104" si="478">IF(BU102&gt;4.5,BT102,)</f>
        <v>0</v>
      </c>
      <c r="BZ102" s="65">
        <f>INT(IF((BH102+0.1)&lt;=DADOS!$L$4,DADOS!$L$4,IF((BH102+0.1)&lt;=DADOS!$L$5,BJ102/DADOS!$M$5,IF((BH102+0.1)&lt;=DADOS!$L$6,BJ102/DADOS!$M$6,BJ102/DADOS!$M$7))))</f>
        <v>29</v>
      </c>
      <c r="CA102" s="65">
        <f t="shared" ref="CA102:CA104" si="479">BZ102*IF(BN102&lt;1.5,BN102,)*IF(BH102&lt;=1.5,BH102,)</f>
        <v>0</v>
      </c>
      <c r="CB102" s="65">
        <f t="shared" ref="CB102:CB104" si="480">BZ102*IF(BN102&gt;=1.5,BN102,)*IF(BH102&lt;=1.5,BH102,)</f>
        <v>0</v>
      </c>
      <c r="CC102" s="65">
        <f t="shared" ref="CC102:CC104" si="481">BZ102*IF(BN102&lt;1.5,BN102,)*IF(AND(BH102&lt;=3,BH102&gt;1.5),BH102,)</f>
        <v>0</v>
      </c>
      <c r="CD102" s="65">
        <f t="shared" ref="CD102:CD104" si="482">BZ102*IF(BN102&gt;=1.5,BN102,)*IF(AND(BH102&lt;=3,BH102&gt;1.5),BH102,)</f>
        <v>146.50740195051341</v>
      </c>
      <c r="CE102" s="65">
        <f t="shared" ref="CE102:CE104" si="483">BZ102*IF(BN102&lt;1.5,BN102,)*IF(BH102&gt;3,BH102,)</f>
        <v>0</v>
      </c>
      <c r="CF102" s="65">
        <f t="shared" ref="CF102:CF104" si="484">BZ102*IF(BN102&gt;=1.5,BN102,)*IF(BH102&gt;3,BH102,)</f>
        <v>0</v>
      </c>
      <c r="CG102" s="65">
        <f t="shared" ref="CG102:CG104" si="485">BL102*BJ102</f>
        <v>131.89000000000001</v>
      </c>
      <c r="CH102" s="65">
        <f>BL102*+VLOOKUP(BG102,DADOS!$A$4:$H$16,8,FALSE)*BJ102</f>
        <v>19.783500000000004</v>
      </c>
      <c r="CI102" s="65">
        <f>IF((BH102-VLOOKUP(BG102,DADOS!$A$4:$H$16,8,FALSE))&gt;(VLOOKUP('Planilha Hidráulica'!BG102,DADOS!$A$4:$G$16,4,FALSE)+VLOOKUP('Planilha Hidráulica'!BG102,DADOS!$A$4:$G$16,7,FALSE)),1.5,(BH102-VLOOKUP(BG102,DADOS!$A$4:$H$16,8,FALSE))-VLOOKUP('Planilha Hidráulica'!BG102,DADOS!$A$4:$G$16,7,FALSE))</f>
        <v>0.34487499999991078</v>
      </c>
      <c r="CJ102" s="62">
        <f t="shared" ref="CJ102:CJ104" si="486">(BH102-0.125)-CI102</f>
        <v>1.5249999999999999</v>
      </c>
      <c r="CK102" s="63">
        <f t="shared" ref="CK102:CK104" si="487">COUNT(BG102)</f>
        <v>1</v>
      </c>
      <c r="CL102" s="63"/>
      <c r="CM102" s="63"/>
      <c r="CN102" s="63"/>
    </row>
    <row r="103" spans="2:92" ht="14.25">
      <c r="B103" s="55">
        <f>D102</f>
        <v>2</v>
      </c>
      <c r="C103" s="55" t="str">
        <f>C$98</f>
        <v>7</v>
      </c>
      <c r="D103" s="55">
        <v>3</v>
      </c>
      <c r="E103" s="55" t="str">
        <f>$C$98</f>
        <v>7</v>
      </c>
      <c r="F103" s="5">
        <f>G102</f>
        <v>1118.8989999999999</v>
      </c>
      <c r="G103" s="5">
        <v>1118.54</v>
      </c>
      <c r="H103" s="5">
        <v>0.57999999999999996</v>
      </c>
      <c r="I103" s="9"/>
      <c r="J103" s="9">
        <f t="shared" ref="J103:J104" si="488">J102+I103+H103</f>
        <v>5.39</v>
      </c>
      <c r="K103" s="9">
        <v>0.7</v>
      </c>
      <c r="L103" s="9">
        <f t="shared" si="454"/>
        <v>1.4999999999999999E-2</v>
      </c>
      <c r="M103" s="9">
        <f t="shared" ref="M103:M104" si="489">(O102/AF102)+M102</f>
        <v>326.38419688020662</v>
      </c>
      <c r="N103" s="9">
        <f t="shared" ref="N103:N104" si="490">(21.7*10^0.16)/((M103/60+11)^0.815)*166.7</f>
        <v>533.87677284047231</v>
      </c>
      <c r="O103" s="5">
        <v>60</v>
      </c>
      <c r="P103" s="5">
        <f>O103+P102</f>
        <v>119.95</v>
      </c>
      <c r="Q103" s="5">
        <f>TRUNC(P103/20)</f>
        <v>5</v>
      </c>
      <c r="R103" s="6" t="s">
        <v>54</v>
      </c>
      <c r="S103" s="5">
        <f>P103-Q103*20</f>
        <v>19.950000000000003</v>
      </c>
      <c r="T103" s="9">
        <f>(F103-G103)/O103</f>
        <v>5.9833333333320603E-3</v>
      </c>
      <c r="U103" s="9">
        <f t="shared" ref="U103:U104" si="491">K103*N103*J103</f>
        <v>2014.3170639271018</v>
      </c>
      <c r="V103" s="9" t="e">
        <f>H103*K103*#REF!*N103</f>
        <v>#REF!</v>
      </c>
      <c r="W103" s="9" t="e">
        <f t="shared" ref="W103:W104" si="492">IF((V103/60)&lt;2,2,ROUNDUP((V103/60),0))</f>
        <v>#REF!</v>
      </c>
      <c r="X103" s="9">
        <v>1200</v>
      </c>
      <c r="Y103" s="9"/>
      <c r="Z103" s="9">
        <f t="shared" si="455"/>
        <v>0.61</v>
      </c>
      <c r="AA103" s="9" t="e">
        <f>(Z103^-2.67)*(L103^2)*(#REF!^2.67)*((U103/1000)^-0.67)</f>
        <v>#REF!</v>
      </c>
      <c r="AB103" s="9">
        <f>(Z103^-2.67)*(L103^2)*($H$2^2.67)*((U103/1000)^-0.67)</f>
        <v>0</v>
      </c>
      <c r="AC103" s="9" t="e">
        <f>(BA103-(G103-(#REF!+(X103/1000))))/O103</f>
        <v>#REF!</v>
      </c>
      <c r="AD103" s="9">
        <f t="shared" si="456"/>
        <v>3.5534476241466813E-3</v>
      </c>
      <c r="AE103" s="9">
        <v>5.0000000000000001E-3</v>
      </c>
      <c r="AF103" s="9">
        <f t="shared" si="457"/>
        <v>2.3249151113013129</v>
      </c>
      <c r="AG103" s="9">
        <f t="shared" ref="AG103:AG104" si="493">AN103*POWER(X103/1000,2/3)*POWER(AE103,1/2)/0.015</f>
        <v>2.3725509611788618</v>
      </c>
      <c r="AH103" s="56">
        <f t="shared" ref="AH103:AH104" si="494">AS103</f>
        <v>0.71</v>
      </c>
      <c r="AI103" s="57">
        <f t="shared" ref="AI103:AI104" si="495">AH103*(X103/1000)</f>
        <v>0.85199999999999998</v>
      </c>
      <c r="AJ103" s="57">
        <f t="shared" si="458"/>
        <v>0.26277503295436461</v>
      </c>
      <c r="AK103" s="57">
        <f t="shared" ref="AK103:AK104" si="496">2*ACOS(1-(2*AH103))</f>
        <v>4.0084832937295651</v>
      </c>
      <c r="AL103" s="57">
        <f t="shared" si="459"/>
        <v>0.59635044267431847</v>
      </c>
      <c r="AM103" s="57">
        <f t="shared" si="460"/>
        <v>0.29754418266239713</v>
      </c>
      <c r="AN103" s="57">
        <f t="shared" si="461"/>
        <v>0.44569145650966696</v>
      </c>
      <c r="AO103" s="57">
        <f t="shared" si="462"/>
        <v>0</v>
      </c>
      <c r="AP103" s="57">
        <f>IF(AJ103&gt;0.0427,AND(AJ103&lt;=0.04614)*0.26)+IF(AJ103&gt;0.04614,AND(AJ103&lt;=0.0497)*0.27)+IF(AJ103&gt;0.0497,AND(AJ103&lt;=0.05337)*0.28)+IF(AJ103&gt;0.05337,AND(AJ103&lt;=0.05715)*0.29)+IF(AJ103&gt;0.05715,AND(AJ103&lt;=0.06104)*0.3)+IF(AJ103&gt;0.06104,AND(AJ103&lt;=0.06503)*0.31)+IF(AJ103&gt;0.06503,AND(AJ103&lt;=0.06912)*0.32)+IF(AJ103&gt;0.06912,AND(AJ103&lt;=0.0733)*0.33)+IF(AJ103&gt;0.0733,AND(AJ103&lt;=0.07758)*0.34)+IF(AJ103&gt;0.07758,AND(AJ103&lt;=0.08195)*0.35)+IF(AJ103&gt;0.08195,AND(AJ103&lt;=0.08641)*0.36)+IF(AJ103&gt;0.08641,AND(AJ103&lt;=0.09095)*0.37)+IF(AJ103&gt;0.09095,AND(AJ103&lt;=0.09557)*0.38)+IF(AJ103&gt;0.09557,AND(AJ103&lt;=0.10027)*0.39)+IF(AJ103&gt;0.10027,AND(AJ103&lt;=0.10503)*0.4)+IF(AJ103&gt;0.10503,AND(AJ103&lt;=0.10987)*0.41)+IF(AJ103&gt;0.10987,AND(AJ103&lt;=0.11477)*0.42)+IF(AJ103&gt;0.11477,AND(AJ103&lt;=0.11973)*0.43)+IF(AJ103&gt;0.11973,AND(AJ103&lt;=0.12475)*0.44)+IF(AJ103&gt;0.12475,AND(AJ103&lt;=0.12983)*0.45)+IF(AJ103&gt;0.12983,AND(AJ103&lt;=0.13495)*0.46)+IF(AJ103&gt;0.13495,AND(AJ103&lt;=0.14011)*0.47)+IF(AJ103&gt;0.14011,AND(AJ103&lt;=0.14532)*0.48)+IF(AJ103&gt;0.14532,AND(AJ103&lt;=0.15057)*0.49)+IF(AJ103&gt;0.15057,AND(AJ103&lt;=0.15584)*0.5)</f>
        <v>0</v>
      </c>
      <c r="AQ103" s="57">
        <f>IF(AJ103&gt;0.15584,AND(AJ103&lt;=0.16115)*0.51)+IF(AJ103&gt;0.16115,AND(AJ103&lt;=0.16648)*0.52)+IF(AJ103&gt;0.16648,AND(AJ103&lt;=0.17182)*0.53)+IF(AJ103&gt;0.17182,AND(AJ103&lt;=0.17719)*0.54)+IF(AJ103&gt;0.17719,AND(AJ103&lt;=0.18256)*0.55)+IF(AJ103&gt;0.18256,AND(AJ103&lt;=0.18794)*0.56)+IF(AJ103&gt;0.18794,AND(AJ103&lt;=0.19331)*0.57)+IF(AJ103&gt;0.19331,AND(AJ103&lt;=0.19869)*0.58)+IF(AJ103&gt;0.19869,AND(AJ103&lt;=0.20405)*0.59)+IF(AJ103&gt;0.20405,AND(AJ103&lt;=0.2094)*0.6)+IF(AJ103&gt;0.2094,AND(AJ103&lt;=0.21473)*0.61)+IF(AJ103&gt;0.21473,AND(AJ103&lt;=0.22004)*0.62)+IF(AJ103&gt;0.22004,AND(AJ103&lt;=0.22532)*0.63)+IF(AJ103&gt;0.22532,AND(AJ103&lt;=0.23056)*0.64)+IF(AJ103&gt;0.23056,AND(AJ103&lt;=0.23576)*0.65)+IF(AJ103&gt;0.23576,AND(AJ103&lt;=0.24092)*0.66)+IF(AJ103&gt;0.24092,AND(AJ103&lt;=0.24602)*0.67)+IF(AJ103&gt;0.24602,AND(AJ103&lt;=0.25106)*0.68)+IF(AJ103&gt;0.25106,AND(AJ103&lt;=0.25604)*0.69)+IF(AJ103&gt;0.25604,AND(AJ103&lt;=0.26095)*0.7)+IF(AJ103&gt;0.26095,AND(AJ103&lt;=0.26579)*0.71)+IF(AJ103&gt;0.26579,AND(AJ103&lt;=0.27054)*0.72)+IF(AJ103&gt;0.27054,AND(AJ103&lt;=0.2752)*0.73)+IF(AJ103&gt;0.2752,AND(AJ103&lt;=0.27976)*0.74)+IF(AJ103&gt;0.27976,AND(AJ103&lt;=0.28422)*0.75)</f>
        <v>0.71</v>
      </c>
      <c r="AR103" s="57">
        <f>IF(AJ103&gt;0.28422,AND(AJ103&lt;=0.28856)*0.76)+IF(AJ103&gt;0.28856,AND(AJ103&lt;=0.29279)*0.77)+IF(AJ103&gt;0.29279,AND(AJ103&lt;=0.29689)*0.78)+IF(AJ103&gt;0.29689,AND(AJ103&lt;=0.30085)*0.79)+IF(AJ103&gt;0.30085,AND(AJ103&lt;=0.30466)*0.8)+IF(AJ103&gt;0.30466,AND(AJ103&lt;=0.30832)*0.81)+IF(AJ103&gt;0.30832,AND(AJ103&lt;=0.31181)*0.82)+IF(AJ103&gt;0.31181,AND(AJ103&lt;=0.31513)*0.83)+IF(AJ103&gt;0.31513,AND(AJ103&lt;=0.31825)*0.84)+IF(AJ103&gt;0.31825,AND(AJ103&lt;=0.32117)*0.85)+IF(AJ103&gt;0.32117,AND(AJ103&lt;=0.32388)*0.86)+IF(AJ103&gt;0.32388,AND(AJ103&lt;=0.32635)*0.87)+IF(AJ103&gt;0.32635,AND(AJ103&lt;=0.32858)*0.88)+IF(AJ103&gt;0.32858,AND(AJ103&lt;=0.33053)*0.89)+IF(AJ103&gt;0.33053,AND(AJ103&lt;=0.33219)*0.9)+IF(AJ103&gt;0.33219,AND(AJ103&lt;=0.33354)*0.91)*IF(AJ103&gt;0.33354,AND(AJ103&lt;=0.33453)*0.92)+IF(AJ103&gt;0.33453,AND(AJ103&lt;=0.33512)*0.93)+IF(AJ103&gt;0.33512,AND(AJ103&lt;=0.33527)*0.94)</f>
        <v>0</v>
      </c>
      <c r="AS103" s="57">
        <f t="shared" si="463"/>
        <v>0.71</v>
      </c>
      <c r="AT103" s="9">
        <f>(4*(U103/1000))/(3.1416*(X103/1000)^2)</f>
        <v>1.7810431555816411</v>
      </c>
      <c r="AU103" s="9">
        <f>IF(Y103=0,(U103/1000)*L103/((AE103^0.5)*((X103/1000)^2.67)),"")</f>
        <v>0.26261538296168768</v>
      </c>
      <c r="AV103" s="9">
        <f>IF(Y103="",IF(AU103&lt;=0.061,(1.14*((U103/1000)*L103)^0.482/(((X103/1000)^1.285)*(AE103^0.241))),((1.97107*((U103/1000)*L103)/(((X103/1000)^2.67)*(AE103^0.5)))+0.19066))*100,((U103/1000)/(AF103*(X103/1000)*(Y103/1000)))*100)</f>
        <v>70.829330289429365</v>
      </c>
      <c r="AW103" s="9">
        <f>F103-BB102+BC103</f>
        <v>1.8897499999998217</v>
      </c>
      <c r="AX103" s="9">
        <f>G103-BB103</f>
        <v>1.8307499999998527</v>
      </c>
      <c r="AY103" s="9">
        <f>AW103-(X103/1000)</f>
        <v>0.68974999999982178</v>
      </c>
      <c r="AZ103" s="9">
        <f>AX103-(X103/1000)</f>
        <v>0.63074999999985271</v>
      </c>
      <c r="BA103" s="9">
        <f>F103-AW103</f>
        <v>1117.0092500000001</v>
      </c>
      <c r="BB103" s="9">
        <f>BA103-(O103*AE103)</f>
        <v>1116.7092500000001</v>
      </c>
      <c r="BC103" s="5"/>
      <c r="BD103" s="7"/>
      <c r="BF103" s="26" t="s">
        <v>388</v>
      </c>
      <c r="BG103" s="61">
        <f t="shared" si="464"/>
        <v>1.2</v>
      </c>
      <c r="BH103" s="65">
        <f>AVERAGE(AW103:AX103)+VLOOKUP(BG103,DADOS!$A$4:$H$16,8,FALSE)</f>
        <v>2.0102499999998371</v>
      </c>
      <c r="BI103" s="65" t="str">
        <f t="shared" si="465"/>
        <v>PA_1</v>
      </c>
      <c r="BJ103" s="62">
        <f t="shared" si="466"/>
        <v>60</v>
      </c>
      <c r="BK103" s="62">
        <f>VLOOKUP(BG103,DADOS!$A$4:$G$16,2,FALSE)</f>
        <v>1.44</v>
      </c>
      <c r="BL103" s="65">
        <f>VLOOKUP(BG103,DADOS!$A$4:$G$16,3,FALSE)</f>
        <v>2.2000000000000002</v>
      </c>
      <c r="BM103" s="65">
        <f t="shared" si="467"/>
        <v>2.8700833333332794</v>
      </c>
      <c r="BN103" s="62">
        <f t="shared" si="468"/>
        <v>2.5350416666666398</v>
      </c>
      <c r="BO103" s="62">
        <f t="shared" si="469"/>
        <v>305.76405062497196</v>
      </c>
      <c r="BP103" s="62">
        <f t="shared" si="470"/>
        <v>97.716097897256915</v>
      </c>
      <c r="BQ103" s="65">
        <f t="shared" si="471"/>
        <v>1.94</v>
      </c>
      <c r="BR103" s="65">
        <f t="shared" ref="BR103:BR104" si="497">AVERAGE(BL103,(BL103+BQ103/3))</f>
        <v>2.5233333333333334</v>
      </c>
      <c r="BS103" s="62">
        <f t="shared" si="472"/>
        <v>195.99990210274308</v>
      </c>
      <c r="BT103" s="62">
        <f t="shared" si="473"/>
        <v>0</v>
      </c>
      <c r="BU103" s="65">
        <f t="shared" si="474"/>
        <v>7.0249999999837165E-2</v>
      </c>
      <c r="BV103" s="65">
        <f t="shared" si="475"/>
        <v>0</v>
      </c>
      <c r="BW103" s="65">
        <f t="shared" si="476"/>
        <v>0</v>
      </c>
      <c r="BX103" s="65">
        <f t="shared" si="477"/>
        <v>0</v>
      </c>
      <c r="BY103" s="65">
        <f t="shared" si="478"/>
        <v>0</v>
      </c>
      <c r="BZ103" s="65">
        <f>INT(IF((BH103+0.1)&lt;=DADOS!$L$4,DADOS!$L$4,IF((BH103+0.1)&lt;=DADOS!$L$5,BJ103/DADOS!$M$5,IF((BH103+0.1)&lt;=DADOS!$L$6,BJ103/DADOS!$M$6,BJ103/DADOS!$M$7))))</f>
        <v>30</v>
      </c>
      <c r="CA103" s="65">
        <f t="shared" si="479"/>
        <v>0</v>
      </c>
      <c r="CB103" s="65">
        <f t="shared" si="480"/>
        <v>0</v>
      </c>
      <c r="CC103" s="65">
        <f t="shared" si="481"/>
        <v>0</v>
      </c>
      <c r="CD103" s="65">
        <f t="shared" si="482"/>
        <v>152.88202531248598</v>
      </c>
      <c r="CE103" s="65">
        <f t="shared" si="483"/>
        <v>0</v>
      </c>
      <c r="CF103" s="65">
        <f t="shared" si="484"/>
        <v>0</v>
      </c>
      <c r="CG103" s="65">
        <f t="shared" si="485"/>
        <v>132</v>
      </c>
      <c r="CH103" s="65">
        <f>BL103*+VLOOKUP(BG103,DADOS!$A$4:$H$16,8,FALSE)*BJ103</f>
        <v>19.8</v>
      </c>
      <c r="CI103" s="65">
        <f>IF((BH103-VLOOKUP(BG103,DADOS!$A$4:$H$16,8,FALSE))&gt;(VLOOKUP('Planilha Hidráulica'!BG103,DADOS!$A$4:$G$16,4,FALSE)+VLOOKUP('Planilha Hidráulica'!BG103,DADOS!$A$4:$G$16,7,FALSE)),1.5,(BH103-VLOOKUP(BG103,DADOS!$A$4:$H$16,8,FALSE))-VLOOKUP('Planilha Hidráulica'!BG103,DADOS!$A$4:$G$16,7,FALSE))</f>
        <v>0.3602499999998372</v>
      </c>
      <c r="CJ103" s="62">
        <f t="shared" si="486"/>
        <v>1.5249999999999999</v>
      </c>
      <c r="CK103" s="63">
        <f t="shared" si="487"/>
        <v>1</v>
      </c>
      <c r="CL103" s="63"/>
      <c r="CM103" s="63"/>
      <c r="CN103" s="63"/>
    </row>
    <row r="104" spans="2:92" ht="14.25">
      <c r="B104" s="55">
        <f t="shared" ref="B104" si="498">D103</f>
        <v>3</v>
      </c>
      <c r="C104" s="55" t="str">
        <f>C$98</f>
        <v>7</v>
      </c>
      <c r="D104" s="55">
        <v>5</v>
      </c>
      <c r="E104" s="55" t="str">
        <f t="shared" ref="E104" si="499">$C$85</f>
        <v>6</v>
      </c>
      <c r="F104" s="5">
        <f t="shared" ref="F104" si="500">G103</f>
        <v>1118.54</v>
      </c>
      <c r="G104" s="5">
        <f>G92</f>
        <v>1118.55</v>
      </c>
      <c r="H104" s="5">
        <v>0.72</v>
      </c>
      <c r="I104" s="9"/>
      <c r="J104" s="9">
        <f t="shared" si="488"/>
        <v>6.1099999999999994</v>
      </c>
      <c r="K104" s="9">
        <v>0.7</v>
      </c>
      <c r="L104" s="9">
        <f t="shared" si="454"/>
        <v>1.4999999999999999E-2</v>
      </c>
      <c r="M104" s="9">
        <f t="shared" si="489"/>
        <v>352.19159075379048</v>
      </c>
      <c r="N104" s="9">
        <f t="shared" si="490"/>
        <v>522.75654860200666</v>
      </c>
      <c r="O104" s="5">
        <v>60</v>
      </c>
      <c r="P104" s="5">
        <f t="shared" ref="P104" si="501">O104+P103</f>
        <v>179.95</v>
      </c>
      <c r="Q104" s="5">
        <f t="shared" ref="Q104" si="502">TRUNC(P104/20)</f>
        <v>8</v>
      </c>
      <c r="R104" s="6" t="s">
        <v>54</v>
      </c>
      <c r="S104" s="5">
        <f t="shared" ref="S104" si="503">P104-Q104*20</f>
        <v>19.949999999999989</v>
      </c>
      <c r="T104" s="9">
        <f>(F104-G104)/O104</f>
        <v>-1.6666666666651509E-4</v>
      </c>
      <c r="U104" s="9">
        <f t="shared" si="491"/>
        <v>2235.8297583707822</v>
      </c>
      <c r="V104" s="9" t="e">
        <f>H104*K104*#REF!*N104</f>
        <v>#REF!</v>
      </c>
      <c r="W104" s="9" t="e">
        <f t="shared" si="492"/>
        <v>#REF!</v>
      </c>
      <c r="X104" s="9">
        <v>1200</v>
      </c>
      <c r="Y104" s="9"/>
      <c r="Z104" s="9">
        <f t="shared" si="455"/>
        <v>0.61</v>
      </c>
      <c r="AA104" s="9" t="e">
        <f>(Z104^-2.67)*(L104^2)*(#REF!^2.67)*((U104/1000)^-0.67)</f>
        <v>#REF!</v>
      </c>
      <c r="AB104" s="9">
        <f>(Z104^-2.67)*(L104^2)*($H$2^2.67)*((U104/1000)^-0.67)</f>
        <v>0</v>
      </c>
      <c r="AC104" s="9" t="e">
        <f>(BA104-(G104-(#REF!+(X104/1000))))/O104</f>
        <v>#REF!</v>
      </c>
      <c r="AD104" s="9">
        <f t="shared" si="456"/>
        <v>4.3779592959267595E-3</v>
      </c>
      <c r="AE104" s="9">
        <v>5.0000000000000001E-3</v>
      </c>
      <c r="AF104" s="9">
        <f t="shared" si="457"/>
        <v>2.3863537611997963</v>
      </c>
      <c r="AG104" s="9">
        <f t="shared" si="493"/>
        <v>2.4018093445144038</v>
      </c>
      <c r="AH104" s="56">
        <f t="shared" si="494"/>
        <v>0.77</v>
      </c>
      <c r="AI104" s="57">
        <f t="shared" si="495"/>
        <v>0.92399999999999993</v>
      </c>
      <c r="AJ104" s="57">
        <f t="shared" si="458"/>
        <v>0.29167217463312595</v>
      </c>
      <c r="AK104" s="57">
        <f t="shared" si="496"/>
        <v>4.2824668723896373</v>
      </c>
      <c r="AL104" s="57">
        <f t="shared" si="459"/>
        <v>0.64893313627620908</v>
      </c>
      <c r="AM104" s="57">
        <f t="shared" si="460"/>
        <v>0.30306510504965156</v>
      </c>
      <c r="AN104" s="57">
        <f t="shared" si="461"/>
        <v>0.45118773949675889</v>
      </c>
      <c r="AO104" s="57">
        <f t="shared" si="462"/>
        <v>0</v>
      </c>
      <c r="AP104" s="57">
        <f>IF(AJ104&gt;0.0427,AND(AJ104&lt;=0.04614)*0.26)+IF(AJ104&gt;0.04614,AND(AJ104&lt;=0.0497)*0.27)+IF(AJ104&gt;0.0497,AND(AJ104&lt;=0.05337)*0.28)+IF(AJ104&gt;0.05337,AND(AJ104&lt;=0.05715)*0.29)+IF(AJ104&gt;0.05715,AND(AJ104&lt;=0.06104)*0.3)+IF(AJ104&gt;0.06104,AND(AJ104&lt;=0.06503)*0.31)+IF(AJ104&gt;0.06503,AND(AJ104&lt;=0.06912)*0.32)+IF(AJ104&gt;0.06912,AND(AJ104&lt;=0.0733)*0.33)+IF(AJ104&gt;0.0733,AND(AJ104&lt;=0.07758)*0.34)+IF(AJ104&gt;0.07758,AND(AJ104&lt;=0.08195)*0.35)+IF(AJ104&gt;0.08195,AND(AJ104&lt;=0.08641)*0.36)+IF(AJ104&gt;0.08641,AND(AJ104&lt;=0.09095)*0.37)+IF(AJ104&gt;0.09095,AND(AJ104&lt;=0.09557)*0.38)+IF(AJ104&gt;0.09557,AND(AJ104&lt;=0.10027)*0.39)+IF(AJ104&gt;0.10027,AND(AJ104&lt;=0.10503)*0.4)+IF(AJ104&gt;0.10503,AND(AJ104&lt;=0.10987)*0.41)+IF(AJ104&gt;0.10987,AND(AJ104&lt;=0.11477)*0.42)+IF(AJ104&gt;0.11477,AND(AJ104&lt;=0.11973)*0.43)+IF(AJ104&gt;0.11973,AND(AJ104&lt;=0.12475)*0.44)+IF(AJ104&gt;0.12475,AND(AJ104&lt;=0.12983)*0.45)+IF(AJ104&gt;0.12983,AND(AJ104&lt;=0.13495)*0.46)+IF(AJ104&gt;0.13495,AND(AJ104&lt;=0.14011)*0.47)+IF(AJ104&gt;0.14011,AND(AJ104&lt;=0.14532)*0.48)+IF(AJ104&gt;0.14532,AND(AJ104&lt;=0.15057)*0.49)+IF(AJ104&gt;0.15057,AND(AJ104&lt;=0.15584)*0.5)</f>
        <v>0</v>
      </c>
      <c r="AQ104" s="57">
        <f>IF(AJ104&gt;0.15584,AND(AJ104&lt;=0.16115)*0.51)+IF(AJ104&gt;0.16115,AND(AJ104&lt;=0.16648)*0.52)+IF(AJ104&gt;0.16648,AND(AJ104&lt;=0.17182)*0.53)+IF(AJ104&gt;0.17182,AND(AJ104&lt;=0.17719)*0.54)+IF(AJ104&gt;0.17719,AND(AJ104&lt;=0.18256)*0.55)+IF(AJ104&gt;0.18256,AND(AJ104&lt;=0.18794)*0.56)+IF(AJ104&gt;0.18794,AND(AJ104&lt;=0.19331)*0.57)+IF(AJ104&gt;0.19331,AND(AJ104&lt;=0.19869)*0.58)+IF(AJ104&gt;0.19869,AND(AJ104&lt;=0.20405)*0.59)+IF(AJ104&gt;0.20405,AND(AJ104&lt;=0.2094)*0.6)+IF(AJ104&gt;0.2094,AND(AJ104&lt;=0.21473)*0.61)+IF(AJ104&gt;0.21473,AND(AJ104&lt;=0.22004)*0.62)+IF(AJ104&gt;0.22004,AND(AJ104&lt;=0.22532)*0.63)+IF(AJ104&gt;0.22532,AND(AJ104&lt;=0.23056)*0.64)+IF(AJ104&gt;0.23056,AND(AJ104&lt;=0.23576)*0.65)+IF(AJ104&gt;0.23576,AND(AJ104&lt;=0.24092)*0.66)+IF(AJ104&gt;0.24092,AND(AJ104&lt;=0.24602)*0.67)+IF(AJ104&gt;0.24602,AND(AJ104&lt;=0.25106)*0.68)+IF(AJ104&gt;0.25106,AND(AJ104&lt;=0.25604)*0.69)+IF(AJ104&gt;0.25604,AND(AJ104&lt;=0.26095)*0.7)+IF(AJ104&gt;0.26095,AND(AJ104&lt;=0.26579)*0.71)+IF(AJ104&gt;0.26579,AND(AJ104&lt;=0.27054)*0.72)+IF(AJ104&gt;0.27054,AND(AJ104&lt;=0.2752)*0.73)+IF(AJ104&gt;0.2752,AND(AJ104&lt;=0.27976)*0.74)+IF(AJ104&gt;0.27976,AND(AJ104&lt;=0.28422)*0.75)</f>
        <v>0</v>
      </c>
      <c r="AR104" s="57">
        <f>IF(AJ104&gt;0.28422,AND(AJ104&lt;=0.28856)*0.76)+IF(AJ104&gt;0.28856,AND(AJ104&lt;=0.29279)*0.77)+IF(AJ104&gt;0.29279,AND(AJ104&lt;=0.29689)*0.78)+IF(AJ104&gt;0.29689,AND(AJ104&lt;=0.30085)*0.79)+IF(AJ104&gt;0.30085,AND(AJ104&lt;=0.30466)*0.8)+IF(AJ104&gt;0.30466,AND(AJ104&lt;=0.30832)*0.81)+IF(AJ104&gt;0.30832,AND(AJ104&lt;=0.31181)*0.82)+IF(AJ104&gt;0.31181,AND(AJ104&lt;=0.31513)*0.83)+IF(AJ104&gt;0.31513,AND(AJ104&lt;=0.31825)*0.84)+IF(AJ104&gt;0.31825,AND(AJ104&lt;=0.32117)*0.85)+IF(AJ104&gt;0.32117,AND(AJ104&lt;=0.32388)*0.86)+IF(AJ104&gt;0.32388,AND(AJ104&lt;=0.32635)*0.87)+IF(AJ104&gt;0.32635,AND(AJ104&lt;=0.32858)*0.88)+IF(AJ104&gt;0.32858,AND(AJ104&lt;=0.33053)*0.89)+IF(AJ104&gt;0.33053,AND(AJ104&lt;=0.33219)*0.9)+IF(AJ104&gt;0.33219,AND(AJ104&lt;=0.33354)*0.91)*IF(AJ104&gt;0.33354,AND(AJ104&lt;=0.33453)*0.92)+IF(AJ104&gt;0.33453,AND(AJ104&lt;=0.33512)*0.93)+IF(AJ104&gt;0.33512,AND(AJ104&lt;=0.33527)*0.94)</f>
        <v>0.77</v>
      </c>
      <c r="AS104" s="57">
        <f t="shared" si="463"/>
        <v>0.77</v>
      </c>
      <c r="AT104" s="9">
        <f>(4*(U104/1000))/(3.1416*(X104/1000)^2)</f>
        <v>1.9769029213447342</v>
      </c>
      <c r="AU104" s="9">
        <f>IF(Y104=0,(U104/1000)*L104/((AE104^0.5)*((X104/1000)^2.67)),"")</f>
        <v>0.29149496806969905</v>
      </c>
      <c r="AV104" s="9">
        <f>IF(Y104="",IF(AU104&lt;=0.061,(1.14*((U104/1000)*L104)^0.482/(((X104/1000)^1.285)*(AE104^0.241))),((1.97107*((U104/1000)*L104)/(((X104/1000)^2.67)*(AE104^0.5)))+0.19066))*100,((U104/1000)/(AF104*(X104/1000)*(Y104/1000)))*100)</f>
        <v>76.521698671314169</v>
      </c>
      <c r="AW104" s="9">
        <f>F104-BB103+BC104</f>
        <v>1.8307499999998527</v>
      </c>
      <c r="AX104" s="9">
        <f>G104-BB104</f>
        <v>2.1407499999997981</v>
      </c>
      <c r="AY104" s="9">
        <f>AW104-(X104/1000)</f>
        <v>0.63074999999985271</v>
      </c>
      <c r="AZ104" s="9">
        <f>AX104-(X104/1000)</f>
        <v>0.94074999999979814</v>
      </c>
      <c r="BA104" s="9">
        <f>F104-AW104</f>
        <v>1116.7092500000001</v>
      </c>
      <c r="BB104" s="9">
        <f>BA104-(O104*AE104)</f>
        <v>1116.4092500000002</v>
      </c>
      <c r="BC104" s="5"/>
      <c r="BD104" s="7"/>
      <c r="BF104" s="26" t="s">
        <v>388</v>
      </c>
      <c r="BG104" s="61">
        <f t="shared" si="464"/>
        <v>1.2</v>
      </c>
      <c r="BH104" s="65">
        <f>AVERAGE(AW104:AX104)+VLOOKUP(BG104,DADOS!$A$4:$H$16,8,FALSE)</f>
        <v>2.1357499999998253</v>
      </c>
      <c r="BI104" s="65" t="str">
        <f t="shared" si="465"/>
        <v>PA_1</v>
      </c>
      <c r="BJ104" s="62">
        <f t="shared" si="466"/>
        <v>60</v>
      </c>
      <c r="BK104" s="62">
        <f>VLOOKUP(BG104,DADOS!$A$4:$G$16,2,FALSE)</f>
        <v>1.44</v>
      </c>
      <c r="BL104" s="65">
        <f>VLOOKUP(BG104,DADOS!$A$4:$G$16,3,FALSE)</f>
        <v>2.2000000000000002</v>
      </c>
      <c r="BM104" s="65">
        <f t="shared" si="467"/>
        <v>2.9119166666666088</v>
      </c>
      <c r="BN104" s="62">
        <f t="shared" si="468"/>
        <v>2.5559583333333045</v>
      </c>
      <c r="BO104" s="62">
        <f t="shared" si="469"/>
        <v>327.53328062496945</v>
      </c>
      <c r="BP104" s="62">
        <f t="shared" si="470"/>
        <v>97.716097897256915</v>
      </c>
      <c r="BQ104" s="65">
        <f t="shared" si="471"/>
        <v>1.94</v>
      </c>
      <c r="BR104" s="65">
        <f t="shared" si="497"/>
        <v>2.5233333333333334</v>
      </c>
      <c r="BS104" s="62">
        <f t="shared" si="472"/>
        <v>195.99990210274308</v>
      </c>
      <c r="BT104" s="62">
        <f t="shared" si="473"/>
        <v>14.01728062496943</v>
      </c>
      <c r="BU104" s="65">
        <f t="shared" si="474"/>
        <v>0.19574999999982534</v>
      </c>
      <c r="BV104" s="65">
        <f t="shared" si="475"/>
        <v>14.01728062496943</v>
      </c>
      <c r="BW104" s="65">
        <f t="shared" si="476"/>
        <v>0</v>
      </c>
      <c r="BX104" s="65">
        <f t="shared" si="477"/>
        <v>0</v>
      </c>
      <c r="BY104" s="65">
        <f t="shared" si="478"/>
        <v>0</v>
      </c>
      <c r="BZ104" s="65">
        <f>INT(IF((BH104+0.1)&lt;=DADOS!$L$4,DADOS!$L$4,IF((BH104+0.1)&lt;=DADOS!$L$5,BJ104/DADOS!$M$5,IF((BH104+0.1)&lt;=DADOS!$L$6,BJ104/DADOS!$M$6,BJ104/DADOS!$M$7))))</f>
        <v>30</v>
      </c>
      <c r="CA104" s="65">
        <f t="shared" si="479"/>
        <v>0</v>
      </c>
      <c r="CB104" s="65">
        <f t="shared" si="480"/>
        <v>0</v>
      </c>
      <c r="CC104" s="65">
        <f t="shared" si="481"/>
        <v>0</v>
      </c>
      <c r="CD104" s="65">
        <f t="shared" si="482"/>
        <v>163.76664031248472</v>
      </c>
      <c r="CE104" s="65">
        <f t="shared" si="483"/>
        <v>0</v>
      </c>
      <c r="CF104" s="65">
        <f t="shared" si="484"/>
        <v>0</v>
      </c>
      <c r="CG104" s="65">
        <f t="shared" si="485"/>
        <v>132</v>
      </c>
      <c r="CH104" s="65">
        <f>BL104*+VLOOKUP(BG104,DADOS!$A$4:$H$16,8,FALSE)*BJ104</f>
        <v>19.8</v>
      </c>
      <c r="CI104" s="65">
        <f>IF((BH104-VLOOKUP(BG104,DADOS!$A$4:$H$16,8,FALSE))&gt;(VLOOKUP('Planilha Hidráulica'!BG104,DADOS!$A$4:$G$16,4,FALSE)+VLOOKUP('Planilha Hidráulica'!BG104,DADOS!$A$4:$G$16,7,FALSE)),1.5,(BH104-VLOOKUP(BG104,DADOS!$A$4:$H$16,8,FALSE))-VLOOKUP('Planilha Hidráulica'!BG104,DADOS!$A$4:$G$16,7,FALSE))</f>
        <v>0.48574999999982538</v>
      </c>
      <c r="CJ104" s="62">
        <f t="shared" si="486"/>
        <v>1.5249999999999999</v>
      </c>
      <c r="CK104" s="63">
        <f t="shared" si="487"/>
        <v>1</v>
      </c>
      <c r="CL104" s="63"/>
      <c r="CM104" s="63"/>
      <c r="CN104" s="63"/>
    </row>
    <row r="105" spans="2:92">
      <c r="B105" s="39"/>
      <c r="C105" s="39"/>
      <c r="D105" s="39"/>
      <c r="E105" s="39"/>
      <c r="F105" s="7"/>
      <c r="G105" s="7"/>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2:92">
      <c r="B106" s="39"/>
      <c r="C106" s="39"/>
      <c r="D106" s="39"/>
      <c r="E106" s="39"/>
      <c r="F106" s="7"/>
      <c r="G106" s="7"/>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2:92">
      <c r="B107" s="38" t="s">
        <v>74</v>
      </c>
      <c r="C107" s="43" t="s">
        <v>99</v>
      </c>
      <c r="D107" s="7"/>
      <c r="E107" s="39"/>
      <c r="F107" s="7"/>
      <c r="G107" s="7"/>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2:92">
      <c r="B108" s="44">
        <v>1</v>
      </c>
      <c r="C108" s="44">
        <f t="shared" ref="C108" si="504">B108+1</f>
        <v>2</v>
      </c>
      <c r="D108" s="44">
        <f t="shared" ref="D108" si="505">C108+1</f>
        <v>3</v>
      </c>
      <c r="E108" s="44">
        <f t="shared" ref="E108" si="506">D108+1</f>
        <v>4</v>
      </c>
      <c r="F108" s="44">
        <f t="shared" ref="F108" si="507">E108+1</f>
        <v>5</v>
      </c>
      <c r="G108" s="44">
        <f t="shared" ref="G108" si="508">F108+1</f>
        <v>6</v>
      </c>
      <c r="H108" s="44">
        <f t="shared" ref="H108" si="509">G108+1</f>
        <v>7</v>
      </c>
      <c r="I108" s="44">
        <v>8</v>
      </c>
      <c r="J108" s="44">
        <f t="shared" ref="J108" si="510">I108+1</f>
        <v>9</v>
      </c>
      <c r="K108" s="44">
        <f t="shared" ref="K108" si="511">J108+1</f>
        <v>10</v>
      </c>
      <c r="L108" s="44" t="s">
        <v>89</v>
      </c>
      <c r="M108" s="44">
        <f t="shared" ref="M108" si="512">L108+1</f>
        <v>12</v>
      </c>
      <c r="N108" s="44">
        <f t="shared" ref="N108" si="513">M108+1</f>
        <v>13</v>
      </c>
      <c r="O108" s="44">
        <f t="shared" ref="O108" si="514">N108+1</f>
        <v>14</v>
      </c>
      <c r="P108" s="44">
        <f t="shared" ref="P108" si="515">O108+1</f>
        <v>15</v>
      </c>
      <c r="Q108" s="44" t="s">
        <v>180</v>
      </c>
      <c r="R108" s="44" t="s">
        <v>83</v>
      </c>
      <c r="S108" s="44" t="s">
        <v>84</v>
      </c>
      <c r="T108" s="44" t="s">
        <v>85</v>
      </c>
      <c r="U108" s="44" t="s">
        <v>86</v>
      </c>
      <c r="V108" s="44">
        <v>18</v>
      </c>
      <c r="W108" s="44"/>
      <c r="X108" s="44" t="s">
        <v>77</v>
      </c>
      <c r="Y108" s="44" t="s">
        <v>75</v>
      </c>
      <c r="Z108" s="44">
        <f t="shared" ref="Z108" si="516">Y108+1</f>
        <v>22</v>
      </c>
      <c r="AA108" s="44">
        <f t="shared" ref="AA108" si="517">Z108+1</f>
        <v>23</v>
      </c>
      <c r="AB108" s="44">
        <f t="shared" ref="AB108" si="518">AA108+1</f>
        <v>24</v>
      </c>
      <c r="AC108" s="44">
        <f t="shared" ref="AC108" si="519">AB108+1</f>
        <v>25</v>
      </c>
      <c r="AD108" s="44">
        <f t="shared" ref="AD108" si="520">AC108+1</f>
        <v>26</v>
      </c>
      <c r="AE108" s="44" t="s">
        <v>76</v>
      </c>
      <c r="AF108" s="44" t="s">
        <v>87</v>
      </c>
      <c r="AG108" s="44">
        <v>21</v>
      </c>
      <c r="AH108" s="45" t="s">
        <v>65</v>
      </c>
      <c r="AI108" s="46"/>
      <c r="AJ108" s="47" t="s">
        <v>58</v>
      </c>
      <c r="AK108" s="47" t="s">
        <v>59</v>
      </c>
      <c r="AL108" s="47" t="s">
        <v>60</v>
      </c>
      <c r="AM108" s="47" t="s">
        <v>61</v>
      </c>
      <c r="AN108" s="47" t="s">
        <v>62</v>
      </c>
      <c r="AO108" s="47" t="s">
        <v>63</v>
      </c>
      <c r="AP108" s="47" t="s">
        <v>63</v>
      </c>
      <c r="AQ108" s="47" t="s">
        <v>63</v>
      </c>
      <c r="AR108" s="47" t="s">
        <v>63</v>
      </c>
      <c r="AS108" s="47" t="s">
        <v>64</v>
      </c>
      <c r="AT108" s="44">
        <v>21</v>
      </c>
      <c r="AU108" s="44">
        <f>AF108+1</f>
        <v>24</v>
      </c>
      <c r="AV108" s="44" t="s">
        <v>78</v>
      </c>
      <c r="AW108" s="44" t="s">
        <v>79</v>
      </c>
      <c r="AX108" s="44" t="s">
        <v>80</v>
      </c>
      <c r="AY108" s="44">
        <f t="shared" ref="AY108" si="521">AX108+1</f>
        <v>27</v>
      </c>
      <c r="AZ108" s="44">
        <f t="shared" ref="AZ108" si="522">AY108+1</f>
        <v>28</v>
      </c>
      <c r="BA108" s="44" t="s">
        <v>81</v>
      </c>
      <c r="BB108" s="44" t="s">
        <v>88</v>
      </c>
      <c r="BC108" s="44" t="s">
        <v>82</v>
      </c>
      <c r="BD108" s="87"/>
    </row>
    <row r="109" spans="2:92">
      <c r="B109" s="326" t="s">
        <v>41</v>
      </c>
      <c r="C109" s="327"/>
      <c r="D109" s="327"/>
      <c r="E109" s="328"/>
      <c r="F109" s="326" t="s">
        <v>2</v>
      </c>
      <c r="G109" s="328"/>
      <c r="H109" s="326" t="s">
        <v>48</v>
      </c>
      <c r="I109" s="327"/>
      <c r="J109" s="328"/>
      <c r="K109" s="5" t="s">
        <v>3</v>
      </c>
      <c r="L109" s="5" t="s">
        <v>3</v>
      </c>
      <c r="M109" s="5" t="s">
        <v>4</v>
      </c>
      <c r="N109" s="5" t="s">
        <v>5</v>
      </c>
      <c r="O109" s="326" t="s">
        <v>37</v>
      </c>
      <c r="P109" s="327"/>
      <c r="Q109" s="327"/>
      <c r="R109" s="327"/>
      <c r="S109" s="328"/>
      <c r="T109" s="5" t="s">
        <v>0</v>
      </c>
      <c r="U109" s="5" t="s">
        <v>6</v>
      </c>
      <c r="V109" s="5" t="s">
        <v>6</v>
      </c>
      <c r="W109" s="5" t="s">
        <v>70</v>
      </c>
      <c r="X109" s="326" t="s">
        <v>7</v>
      </c>
      <c r="Y109" s="328"/>
      <c r="Z109" s="48" t="s">
        <v>8</v>
      </c>
      <c r="AA109" s="5" t="s">
        <v>9</v>
      </c>
      <c r="AB109" s="5"/>
      <c r="AC109" s="5"/>
      <c r="AD109" s="5"/>
      <c r="AE109" s="5" t="s">
        <v>0</v>
      </c>
      <c r="AF109" s="5" t="s">
        <v>10</v>
      </c>
      <c r="AG109" s="5" t="s">
        <v>10</v>
      </c>
      <c r="AH109" s="49" t="s">
        <v>66</v>
      </c>
      <c r="AI109" s="50" t="s">
        <v>67</v>
      </c>
      <c r="AJ109" s="51"/>
      <c r="AK109" s="51"/>
      <c r="AL109" s="51"/>
      <c r="AM109" s="51"/>
      <c r="AN109" s="51"/>
      <c r="AO109" s="51"/>
      <c r="AP109" s="51"/>
      <c r="AQ109" s="51"/>
      <c r="AR109" s="51"/>
      <c r="AS109" s="51"/>
      <c r="AT109" s="5" t="s">
        <v>10</v>
      </c>
      <c r="AU109" s="52" t="s">
        <v>11</v>
      </c>
      <c r="AV109" s="5" t="s">
        <v>12</v>
      </c>
      <c r="AW109" s="326" t="s">
        <v>13</v>
      </c>
      <c r="AX109" s="328"/>
      <c r="AY109" s="326" t="s">
        <v>40</v>
      </c>
      <c r="AZ109" s="328"/>
      <c r="BA109" s="326" t="s">
        <v>14</v>
      </c>
      <c r="BB109" s="328"/>
      <c r="BC109" s="5" t="s">
        <v>15</v>
      </c>
      <c r="BD109" s="7"/>
    </row>
    <row r="110" spans="2:92">
      <c r="B110" s="5" t="s">
        <v>49</v>
      </c>
      <c r="C110" s="5" t="s">
        <v>50</v>
      </c>
      <c r="D110" s="5" t="s">
        <v>49</v>
      </c>
      <c r="E110" s="5" t="s">
        <v>50</v>
      </c>
      <c r="F110" s="5" t="s">
        <v>16</v>
      </c>
      <c r="G110" s="5" t="s">
        <v>17</v>
      </c>
      <c r="H110" s="5" t="s">
        <v>18</v>
      </c>
      <c r="I110" s="5" t="s">
        <v>19</v>
      </c>
      <c r="J110" s="5" t="s">
        <v>20</v>
      </c>
      <c r="K110" s="5" t="s">
        <v>21</v>
      </c>
      <c r="L110" s="5" t="s">
        <v>22</v>
      </c>
      <c r="M110" s="5" t="s">
        <v>23</v>
      </c>
      <c r="N110" s="5" t="s">
        <v>24</v>
      </c>
      <c r="O110" s="5" t="s">
        <v>38</v>
      </c>
      <c r="P110" s="45" t="s">
        <v>39</v>
      </c>
      <c r="Q110" s="326" t="s">
        <v>53</v>
      </c>
      <c r="R110" s="327"/>
      <c r="S110" s="328"/>
      <c r="T110" s="5" t="s">
        <v>25</v>
      </c>
      <c r="U110" s="5" t="s">
        <v>26</v>
      </c>
      <c r="V110" s="5" t="s">
        <v>69</v>
      </c>
      <c r="W110" s="5" t="s">
        <v>56</v>
      </c>
      <c r="X110" s="5" t="s">
        <v>27</v>
      </c>
      <c r="Y110" s="5" t="s">
        <v>28</v>
      </c>
      <c r="Z110" s="48" t="s">
        <v>29</v>
      </c>
      <c r="AA110" s="5" t="s">
        <v>30</v>
      </c>
      <c r="AB110" s="5" t="s">
        <v>31</v>
      </c>
      <c r="AC110" s="5" t="s">
        <v>32</v>
      </c>
      <c r="AD110" s="5" t="s">
        <v>33</v>
      </c>
      <c r="AE110" s="5" t="s">
        <v>1</v>
      </c>
      <c r="AF110" s="5" t="s">
        <v>34</v>
      </c>
      <c r="AG110" s="5" t="s">
        <v>34</v>
      </c>
      <c r="AH110" s="53"/>
      <c r="AI110" s="53" t="s">
        <v>68</v>
      </c>
      <c r="AJ110" s="54"/>
      <c r="AK110" s="54"/>
      <c r="AL110" s="54"/>
      <c r="AM110" s="54"/>
      <c r="AN110" s="54"/>
      <c r="AO110" s="54"/>
      <c r="AP110" s="54"/>
      <c r="AQ110" s="54"/>
      <c r="AR110" s="54"/>
      <c r="AS110" s="54"/>
      <c r="AT110" s="5" t="s">
        <v>34</v>
      </c>
      <c r="AU110" s="52"/>
      <c r="AV110" s="5" t="s">
        <v>35</v>
      </c>
      <c r="AW110" s="5" t="s">
        <v>16</v>
      </c>
      <c r="AX110" s="5" t="s">
        <v>17</v>
      </c>
      <c r="AY110" s="5" t="s">
        <v>16</v>
      </c>
      <c r="AZ110" s="5" t="s">
        <v>17</v>
      </c>
      <c r="BA110" s="5" t="s">
        <v>16</v>
      </c>
      <c r="BB110" s="5" t="s">
        <v>17</v>
      </c>
      <c r="BC110" s="5" t="s">
        <v>36</v>
      </c>
      <c r="BD110" s="7"/>
    </row>
    <row r="111" spans="2:92" ht="14.25">
      <c r="B111" s="55">
        <v>1</v>
      </c>
      <c r="C111" s="55" t="str">
        <f>C$107</f>
        <v>8</v>
      </c>
      <c r="D111" s="55">
        <v>2</v>
      </c>
      <c r="E111" s="55" t="str">
        <f>$C$107</f>
        <v>8</v>
      </c>
      <c r="F111" s="5">
        <v>1117.19</v>
      </c>
      <c r="G111" s="5">
        <v>1115.0129999999999</v>
      </c>
      <c r="H111" s="5">
        <v>0.04</v>
      </c>
      <c r="I111" s="9"/>
      <c r="J111" s="9">
        <f>I111+H111</f>
        <v>0.04</v>
      </c>
      <c r="K111" s="9">
        <v>0.7</v>
      </c>
      <c r="L111" s="9">
        <f t="shared" ref="L111:L114" si="523">IF(Y111&gt;0,0.013,0.015)</f>
        <v>1.4999999999999999E-2</v>
      </c>
      <c r="M111" s="9">
        <v>300</v>
      </c>
      <c r="N111" s="9">
        <f>(21.7*10^0.16)/((M111/60+11)^0.815)*166.7</f>
        <v>545.80504773595703</v>
      </c>
      <c r="O111" s="5">
        <v>29.55</v>
      </c>
      <c r="P111" s="5">
        <f>O111</f>
        <v>29.55</v>
      </c>
      <c r="Q111" s="5">
        <f>TRUNC(P111/20)</f>
        <v>1</v>
      </c>
      <c r="R111" s="6" t="s">
        <v>54</v>
      </c>
      <c r="S111" s="5">
        <f>P111-Q111*20</f>
        <v>9.5500000000000007</v>
      </c>
      <c r="T111" s="9">
        <f>(F111-G111)/O111</f>
        <v>7.3671742808803203E-2</v>
      </c>
      <c r="U111" s="9">
        <f>K111*N111*J111</f>
        <v>15.282541336606796</v>
      </c>
      <c r="V111" s="9" t="e">
        <f>H111*K111*#REF!*N111</f>
        <v>#REF!</v>
      </c>
      <c r="W111" s="9" t="e">
        <f>IF((V111/60)&lt;2,2,ROUNDUP((V111/60),0))</f>
        <v>#REF!</v>
      </c>
      <c r="X111" s="9">
        <v>600</v>
      </c>
      <c r="Y111" s="9"/>
      <c r="Z111" s="9">
        <f t="shared" ref="Z111:Z114" si="524">IF(Y111=0,0.61,0.58)</f>
        <v>0.61</v>
      </c>
      <c r="AA111" s="9" t="e">
        <f>(Z111^-2.67)*(L111^2)*(#REF!^2.67)*((U111/1000)^-0.67)</f>
        <v>#REF!</v>
      </c>
      <c r="AB111" s="9">
        <f>(Z111^-2.67)*(L111^2)*($H$2^2.67)*((U111/1000)^-0.67)</f>
        <v>0</v>
      </c>
      <c r="AC111" s="9" t="e">
        <f>(BA111-(G111-(#REF!+(X111/1000))))/O111</f>
        <v>#REF!</v>
      </c>
      <c r="AD111" s="9">
        <f t="shared" ref="AD111:AD114" si="525">((L111/0.3118)^2)*((U111/1000)^2)*((X111/1000)^-5.33)</f>
        <v>8.2276401755317168E-6</v>
      </c>
      <c r="AE111" s="9">
        <f>T111</f>
        <v>7.3671742808803203E-2</v>
      </c>
      <c r="AF111" s="9">
        <f t="shared" ref="AF111:AF114" si="526">Z111*(L111^-0.75)*((U111/1000)^0.25)*(AE111^0.375)</f>
        <v>1.8816902709187913</v>
      </c>
      <c r="AG111" s="9">
        <f>AN111*POWER(X111/1000,2/3)*POWER(AE111,1/2)/0.015</f>
        <v>1.7777682470573388</v>
      </c>
      <c r="AH111" s="56">
        <f>AS111</f>
        <v>0.08</v>
      </c>
      <c r="AI111" s="57">
        <f>AH111*(X111/1000)</f>
        <v>4.8000000000000001E-2</v>
      </c>
      <c r="AJ111" s="57">
        <f t="shared" ref="AJ111:AJ114" si="527">( U111/1000*0.015)/(POWER(AE111,1/2)*POWER(X111/1000,8/3))</f>
        <v>3.2978662025517219E-3</v>
      </c>
      <c r="AK111" s="57">
        <f>2*ACOS(1-(2*AH111))</f>
        <v>1.1470262088461933</v>
      </c>
      <c r="AL111" s="57">
        <f t="shared" ref="AL111:AL114" si="528">(AK111-SIN(AK111))/8</f>
        <v>2.9435132389269675E-2</v>
      </c>
      <c r="AM111" s="57">
        <f t="shared" ref="AM111:AM114" si="529">(AK111-SIN(AK111))/(4*AK111)</f>
        <v>5.1324254253752075E-2</v>
      </c>
      <c r="AN111" s="57">
        <f t="shared" ref="AN111:AN114" si="530">POWER(AM111,2/3)</f>
        <v>0.13810681142427264</v>
      </c>
      <c r="AO111" s="57">
        <f t="shared" ref="AO111:AO114" si="531">IF(AJ111&gt;0,AND(AJ111&lt;=0.00005)*0.01)+IF(AJ111&gt;0.00005,AND(AJ111&lt;=0.00021)*0.02)+IF(AJ111&gt;0.00021,AND(AJ111&lt;=0.0005)*0.03)+IF(AJ111&gt;0.0005,AND(AJ111&lt;=0.00093)*0.04)+IF(AJ111&gt;0.00093,AND(AJ111&lt;=0.0015)*0.05)+IF(AJ111&gt;0.0015,AND(AJ111&lt;=0.00221)*0.06)+IF(AJ111&gt;0.00221,AND(AJ111&lt;=0.00306)*0.07)+IF(AJ111&gt;0.00306,AND(AJ111&lt;=0.00407)*0.08)+IF(AJ111&gt;0.00407,AND(AJ111&lt;=0.00521)*0.09)+IF(AJ111&gt;0.00521,AND(AJ111&lt;=0.00651)*0.1)+IF(AJ111&gt;0.00651,AND(AJ111&lt;=0.00795)*0.11)+IF(AJ111&gt;0.00795,AND(AJ111&lt;=0.00953)*0.12)+IF(AJ111&gt;0.00953,AND(AJ111&lt;=0.01126)*0.13)+IF(AJ111&gt;0.01126,AND(AJ111&lt;=0.01314)*0.14)+IF(AJ111&gt;0.01314,AND(AJ111&lt;=0.01515)*0.15)+IF(AJ111&gt;0.01515,AND(AJ111&lt;=0.01731)*0.16)*IF(AJ111&gt;0.01731,AND(AJ111&lt;=0.0196)*0.17)+IF(AJ111&gt;0.0196,AND(AJ111&lt;=0.02203)*0.18)+IF(AJ111&gt;0.02203,AND(AJ111&lt;=0.0246)*0.19)+IF(AJ111&gt;0.0246,AND(AJ111&lt;=0.02729)*0.2)+IF(AJ111&gt;0.02729,AND(AJ111&lt;=0.03012)*0.21)+IF(AJ111&gt;0.03012,AND(AJ111&lt;=0.03308)*0.22)+IF(AJ111&gt;0.03308,AND(AJ111&lt;=0.03616)*0.23)+IF(AJ111&gt;0.03616,AND(AJ111&lt;=0.03937)*0.24)+IF(AJ111&gt;0.03937,AND(AJ111&lt;=0.0427)*0.25)</f>
        <v>0.08</v>
      </c>
      <c r="AP111" s="57">
        <f>IF(AJ111&gt;0.0427,AND(AJ111&lt;=0.04614)*0.26)+IF(AJ111&gt;0.04614,AND(AJ111&lt;=0.0497)*0.27)+IF(AJ111&gt;0.0497,AND(AJ111&lt;=0.05337)*0.28)+IF(AJ111&gt;0.05337,AND(AJ111&lt;=0.05715)*0.29)+IF(AJ111&gt;0.05715,AND(AJ111&lt;=0.06104)*0.3)+IF(AJ111&gt;0.06104,AND(AJ111&lt;=0.06503)*0.31)+IF(AJ111&gt;0.06503,AND(AJ111&lt;=0.06912)*0.32)+IF(AJ111&gt;0.06912,AND(AJ111&lt;=0.0733)*0.33)+IF(AJ111&gt;0.0733,AND(AJ111&lt;=0.07758)*0.34)+IF(AJ111&gt;0.07758,AND(AJ111&lt;=0.08195)*0.35)+IF(AJ111&gt;0.08195,AND(AJ111&lt;=0.08641)*0.36)+IF(AJ111&gt;0.08641,AND(AJ111&lt;=0.09095)*0.37)+IF(AJ111&gt;0.09095,AND(AJ111&lt;=0.09557)*0.38)+IF(AJ111&gt;0.09557,AND(AJ111&lt;=0.10027)*0.39)+IF(AJ111&gt;0.10027,AND(AJ111&lt;=0.10503)*0.4)+IF(AJ111&gt;0.10503,AND(AJ111&lt;=0.10987)*0.41)+IF(AJ111&gt;0.10987,AND(AJ111&lt;=0.11477)*0.42)+IF(AJ111&gt;0.11477,AND(AJ111&lt;=0.11973)*0.43)+IF(AJ111&gt;0.11973,AND(AJ111&lt;=0.12475)*0.44)+IF(AJ111&gt;0.12475,AND(AJ111&lt;=0.12983)*0.45)+IF(AJ111&gt;0.12983,AND(AJ111&lt;=0.13495)*0.46)+IF(AJ111&gt;0.13495,AND(AJ111&lt;=0.14011)*0.47)+IF(AJ111&gt;0.14011,AND(AJ111&lt;=0.14532)*0.48)+IF(AJ111&gt;0.14532,AND(AJ111&lt;=0.15057)*0.49)+IF(AJ111&gt;0.15057,AND(AJ111&lt;=0.15584)*0.5)</f>
        <v>0</v>
      </c>
      <c r="AQ111" s="57">
        <f>IF(AJ111&gt;0.15584,AND(AJ111&lt;=0.16115)*0.51)+IF(AJ111&gt;0.16115,AND(AJ111&lt;=0.16648)*0.52)+IF(AJ111&gt;0.16648,AND(AJ111&lt;=0.17182)*0.53)+IF(AJ111&gt;0.17182,AND(AJ111&lt;=0.17719)*0.54)+IF(AJ111&gt;0.17719,AND(AJ111&lt;=0.18256)*0.55)+IF(AJ111&gt;0.18256,AND(AJ111&lt;=0.18794)*0.56)+IF(AJ111&gt;0.18794,AND(AJ111&lt;=0.19331)*0.57)+IF(AJ111&gt;0.19331,AND(AJ111&lt;=0.19869)*0.58)+IF(AJ111&gt;0.19869,AND(AJ111&lt;=0.20405)*0.59)+IF(AJ111&gt;0.20405,AND(AJ111&lt;=0.2094)*0.6)+IF(AJ111&gt;0.2094,AND(AJ111&lt;=0.21473)*0.61)+IF(AJ111&gt;0.21473,AND(AJ111&lt;=0.22004)*0.62)+IF(AJ111&gt;0.22004,AND(AJ111&lt;=0.22532)*0.63)+IF(AJ111&gt;0.22532,AND(AJ111&lt;=0.23056)*0.64)+IF(AJ111&gt;0.23056,AND(AJ111&lt;=0.23576)*0.65)+IF(AJ111&gt;0.23576,AND(AJ111&lt;=0.24092)*0.66)+IF(AJ111&gt;0.24092,AND(AJ111&lt;=0.24602)*0.67)+IF(AJ111&gt;0.24602,AND(AJ111&lt;=0.25106)*0.68)+IF(AJ111&gt;0.25106,AND(AJ111&lt;=0.25604)*0.69)+IF(AJ111&gt;0.25604,AND(AJ111&lt;=0.26095)*0.7)+IF(AJ111&gt;0.26095,AND(AJ111&lt;=0.26579)*0.71)+IF(AJ111&gt;0.26579,AND(AJ111&lt;=0.27054)*0.72)+IF(AJ111&gt;0.27054,AND(AJ111&lt;=0.2752)*0.73)+IF(AJ111&gt;0.2752,AND(AJ111&lt;=0.27976)*0.74)+IF(AJ111&gt;0.27976,AND(AJ111&lt;=0.28422)*0.75)</f>
        <v>0</v>
      </c>
      <c r="AR111" s="57">
        <f>IF(AJ111&gt;0.28422,AND(AJ111&lt;=0.28856)*0.76)+IF(AJ111&gt;0.28856,AND(AJ111&lt;=0.29279)*0.77)+IF(AJ111&gt;0.29279,AND(AJ111&lt;=0.29689)*0.78)+IF(AJ111&gt;0.29689,AND(AJ111&lt;=0.30085)*0.79)+IF(AJ111&gt;0.30085,AND(AJ111&lt;=0.30466)*0.8)+IF(AJ111&gt;0.30466,AND(AJ111&lt;=0.30832)*0.81)+IF(AJ111&gt;0.30832,AND(AJ111&lt;=0.31181)*0.82)+IF(AJ111&gt;0.31181,AND(AJ111&lt;=0.31513)*0.83)+IF(AJ111&gt;0.31513,AND(AJ111&lt;=0.31825)*0.84)+IF(AJ111&gt;0.31825,AND(AJ111&lt;=0.32117)*0.85)+IF(AJ111&gt;0.32117,AND(AJ111&lt;=0.32388)*0.86)+IF(AJ111&gt;0.32388,AND(AJ111&lt;=0.32635)*0.87)+IF(AJ111&gt;0.32635,AND(AJ111&lt;=0.32858)*0.88)+IF(AJ111&gt;0.32858,AND(AJ111&lt;=0.33053)*0.89)+IF(AJ111&gt;0.33053,AND(AJ111&lt;=0.33219)*0.9)+IF(AJ111&gt;0.33219,AND(AJ111&lt;=0.33354)*0.91)*IF(AJ111&gt;0.33354,AND(AJ111&lt;=0.33453)*0.92)+IF(AJ111&gt;0.33453,AND(AJ111&lt;=0.33512)*0.93)+IF(AJ111&gt;0.33512,AND(AJ111&lt;=0.33527)*0.94)</f>
        <v>0</v>
      </c>
      <c r="AS111" s="57">
        <f t="shared" ref="AS111:AS114" si="532">SUM(AO111:AR111)</f>
        <v>0.08</v>
      </c>
      <c r="AT111" s="9">
        <f>(4*(U111/1000))/(3.1416*(X111/1000)^2)</f>
        <v>5.4050806866305902E-2</v>
      </c>
      <c r="AU111" s="9">
        <f>IF(Y111=0,(U111/1000)*L111/((AE111^0.5)*((X111/1000)^2.67)),"")</f>
        <v>3.3034864346581333E-3</v>
      </c>
      <c r="AV111" s="9">
        <f>IF(Y111="",IF(AU111&lt;=0.061,(1.14*((U111/1000)*L111)^0.482/(((X111/1000)^1.285)*(AE111^0.241))),((1.97107*((U111/1000)*L111)/(((X111/1000)^2.67)*(AE111^0.5)))+0.19066))*100,((U111/1000)/(AF111*(X111/1000)*(Y111/1000)))*100)</f>
        <v>7.2546960772294753</v>
      </c>
      <c r="AW111" s="9">
        <v>1.8</v>
      </c>
      <c r="AX111" s="9">
        <f>G111-BB111</f>
        <v>1.7999999999999545</v>
      </c>
      <c r="AY111" s="9">
        <f>AW111-(X111/1000)</f>
        <v>1.2000000000000002</v>
      </c>
      <c r="AZ111" s="9">
        <f>AX111-(X111/1000)</f>
        <v>1.1999999999999544</v>
      </c>
      <c r="BA111" s="9">
        <f>F111-AW111</f>
        <v>1115.3900000000001</v>
      </c>
      <c r="BB111" s="9">
        <f>BA111-(O111*AE111)</f>
        <v>1113.213</v>
      </c>
      <c r="BC111" s="5"/>
      <c r="BD111" s="7"/>
      <c r="BF111" s="26" t="s">
        <v>388</v>
      </c>
      <c r="BG111" s="61">
        <f t="shared" ref="BG111:BG114" si="533">X111/1000</f>
        <v>0.6</v>
      </c>
      <c r="BH111" s="65">
        <f>AVERAGE(AW111:AX111)+VLOOKUP(BG111,DADOS!$A$4:$H$16,8,FALSE)</f>
        <v>1.8999999999999773</v>
      </c>
      <c r="BI111" s="65" t="str">
        <f t="shared" ref="BI111:BI114" si="534">IF(AND(BF111="REDE",(BH111)&gt;6),"PA_3",IF(AND(BF111="REDE",(BH111)&gt;3),"PA_2",IF(AND(BF111="REDE",(BH111)&gt;0),"PA_1",IF(AND(BF111="RAMAL",(BH111)&gt;1.75),"PS_2",IF(AND(BF111="RAMAL",(BH111)&lt;=1.75),"PS_1",)))))</f>
        <v>PA_1</v>
      </c>
      <c r="BJ111" s="62">
        <f t="shared" ref="BJ111:BJ114" si="535">O111</f>
        <v>29.55</v>
      </c>
      <c r="BK111" s="62">
        <f>VLOOKUP(BG111,DADOS!$A$4:$G$16,2,FALSE)</f>
        <v>0.72</v>
      </c>
      <c r="BL111" s="65">
        <f>VLOOKUP(BG111,DADOS!$A$4:$G$16,3,FALSE)</f>
        <v>1.4</v>
      </c>
      <c r="BM111" s="65">
        <f t="shared" ref="BM111:BM114" si="536">BL111+(BH111/3)</f>
        <v>2.0333333333333257</v>
      </c>
      <c r="BN111" s="62">
        <f t="shared" ref="BN111:BN114" si="537">AVERAGE(BL111:BM111)</f>
        <v>1.7166666666666628</v>
      </c>
      <c r="BO111" s="62">
        <f t="shared" ref="BO111:BO114" si="538">BN111*BJ111*BH111</f>
        <v>96.382249999998635</v>
      </c>
      <c r="BP111" s="62">
        <f t="shared" ref="BP111:BP114" si="539">PI()*(BK111/2)^2*BJ111</f>
        <v>12.031294553599759</v>
      </c>
      <c r="BQ111" s="65">
        <f t="shared" ref="BQ111:BQ114" si="540">BK111+0.5</f>
        <v>1.22</v>
      </c>
      <c r="BR111" s="65">
        <f>AVERAGE(BL111,(BL111+BQ111/3))</f>
        <v>1.6033333333333333</v>
      </c>
      <c r="BS111" s="62">
        <f t="shared" ref="BS111:BS114" si="541">BJ111*BQ111*BR111-BP111</f>
        <v>45.770475446400241</v>
      </c>
      <c r="BT111" s="62">
        <f t="shared" ref="BT111:BT114" si="542">IF((BO111-(BS111+BP111+CH111))&lt;0,,BO111-(BS111+BP111+CH111))</f>
        <v>34.443479999998637</v>
      </c>
      <c r="BU111" s="65">
        <f t="shared" ref="BU111:BU114" si="543">BH111-BQ111</f>
        <v>0.67999999999997729</v>
      </c>
      <c r="BV111" s="65">
        <f t="shared" ref="BV111:BV114" si="544">IF(BU111&lt;=1.5,BT111,)</f>
        <v>34.443479999998637</v>
      </c>
      <c r="BW111" s="65">
        <f t="shared" ref="BW111:BW114" si="545">IF(AND(BU111&lt;=3,BU111&gt;1.5),BT111,)</f>
        <v>0</v>
      </c>
      <c r="BX111" s="65">
        <f t="shared" ref="BX111:BX114" si="546">IF(AND(BU111&lt;=4.5,BU111&gt;3),BT111,)</f>
        <v>0</v>
      </c>
      <c r="BY111" s="65">
        <f t="shared" ref="BY111:BY114" si="547">IF(BU111&gt;4.5,BT111,)</f>
        <v>0</v>
      </c>
      <c r="BZ111" s="65">
        <f>INT(IF((BH111+0.1)&lt;=DADOS!$L$4,DADOS!$L$4,IF((BH111+0.1)&lt;=DADOS!$L$5,BJ111/DADOS!$M$5,IF((BH111+0.1)&lt;=DADOS!$L$6,BJ111/DADOS!$M$6,BJ111/DADOS!$M$7))))</f>
        <v>14</v>
      </c>
      <c r="CA111" s="65">
        <f t="shared" ref="CA111:CA114" si="548">BZ111*IF(BN111&lt;1.5,BN111,)*IF(BH111&lt;=1.5,BH111,)</f>
        <v>0</v>
      </c>
      <c r="CB111" s="65">
        <f t="shared" ref="CB111:CB114" si="549">BZ111*IF(BN111&gt;=1.5,BN111,)*IF(BH111&lt;=1.5,BH111,)</f>
        <v>0</v>
      </c>
      <c r="CC111" s="65">
        <f t="shared" ref="CC111:CC114" si="550">BZ111*IF(BN111&lt;1.5,BN111,)*IF(AND(BH111&lt;=3,BH111&gt;1.5),BH111,)</f>
        <v>0</v>
      </c>
      <c r="CD111" s="65">
        <f t="shared" ref="CD111:CD114" si="551">BZ111*IF(BN111&gt;=1.5,BN111,)*IF(AND(BH111&lt;=3,BH111&gt;1.5),BH111,)</f>
        <v>45.66333333333268</v>
      </c>
      <c r="CE111" s="65">
        <f t="shared" ref="CE111:CE114" si="552">BZ111*IF(BN111&lt;1.5,BN111,)*IF(BH111&gt;3,BH111,)</f>
        <v>0</v>
      </c>
      <c r="CF111" s="65">
        <f t="shared" ref="CF111:CF114" si="553">BZ111*IF(BN111&gt;=1.5,BN111,)*IF(BH111&gt;3,BH111,)</f>
        <v>0</v>
      </c>
      <c r="CG111" s="65">
        <f t="shared" ref="CG111:CG114" si="554">BL111*BJ111</f>
        <v>41.37</v>
      </c>
      <c r="CH111" s="65">
        <f>BL111*+VLOOKUP(BG111,DADOS!$A$4:$H$16,8,FALSE)*BJ111</f>
        <v>4.1369999999999996</v>
      </c>
      <c r="CI111" s="65">
        <f>IF((BH111-VLOOKUP(BG111,DADOS!$A$4:$H$16,8,FALSE))&gt;(VLOOKUP('Planilha Hidráulica'!BG111,DADOS!$A$4:$G$16,4,FALSE)+VLOOKUP('Planilha Hidráulica'!BG111,DADOS!$A$4:$G$16,7,FALSE)),1.5,(BH111-VLOOKUP(BG111,DADOS!$A$4:$H$16,8,FALSE))-VLOOKUP('Planilha Hidráulica'!BG111,DADOS!$A$4:$G$16,7,FALSE))</f>
        <v>0.29999999999997717</v>
      </c>
      <c r="CJ111" s="62">
        <f t="shared" ref="CJ111:CJ114" si="555">(BH111-0.125)-CI111</f>
        <v>1.4750000000000001</v>
      </c>
      <c r="CK111" s="63">
        <f t="shared" ref="CK111:CK114" si="556">COUNT(BG111)</f>
        <v>1</v>
      </c>
      <c r="CL111" s="63"/>
      <c r="CM111" s="63"/>
      <c r="CN111" s="63"/>
    </row>
    <row r="112" spans="2:92" ht="14.25">
      <c r="B112" s="55">
        <f>D111</f>
        <v>2</v>
      </c>
      <c r="C112" s="55" t="str">
        <f t="shared" ref="C112:C114" si="557">C$107</f>
        <v>8</v>
      </c>
      <c r="D112" s="55">
        <v>3</v>
      </c>
      <c r="E112" s="55" t="str">
        <f t="shared" ref="E112:E113" si="558">$C$107</f>
        <v>8</v>
      </c>
      <c r="F112" s="5">
        <f>G111</f>
        <v>1115.0129999999999</v>
      </c>
      <c r="G112" s="5">
        <v>1112.3869999999999</v>
      </c>
      <c r="H112" s="5">
        <v>0.08</v>
      </c>
      <c r="I112" s="9"/>
      <c r="J112" s="9">
        <f t="shared" ref="J112:J114" si="559">J111+I112+H112</f>
        <v>0.12</v>
      </c>
      <c r="K112" s="9">
        <v>0.7</v>
      </c>
      <c r="L112" s="9">
        <f t="shared" si="523"/>
        <v>1.4999999999999999E-2</v>
      </c>
      <c r="M112" s="9">
        <f t="shared" ref="M112:M114" si="560">(O111/AF111)+M111</f>
        <v>315.70396598031584</v>
      </c>
      <c r="N112" s="9">
        <f t="shared" ref="N112:N114" si="561">(21.7*10^0.16)/((M112/60+11)^0.815)*166.7</f>
        <v>538.63475866278975</v>
      </c>
      <c r="O112" s="5">
        <v>29.65</v>
      </c>
      <c r="P112" s="5">
        <f>O112+P111</f>
        <v>59.2</v>
      </c>
      <c r="Q112" s="5">
        <f>TRUNC(P112/20)</f>
        <v>2</v>
      </c>
      <c r="R112" s="6" t="s">
        <v>54</v>
      </c>
      <c r="S112" s="5">
        <f>P112-Q112*20</f>
        <v>19.200000000000003</v>
      </c>
      <c r="T112" s="9">
        <f>(F112-G112)/O112</f>
        <v>8.8566610455311182E-2</v>
      </c>
      <c r="U112" s="9">
        <f t="shared" ref="U112:U114" si="562">K112*N112*J112</f>
        <v>45.245319727674335</v>
      </c>
      <c r="V112" s="9" t="e">
        <f>H112*K112*#REF!*N112</f>
        <v>#REF!</v>
      </c>
      <c r="W112" s="9" t="e">
        <f t="shared" ref="W112:W114" si="563">IF((V112/60)&lt;2,2,ROUNDUP((V112/60),0))</f>
        <v>#REF!</v>
      </c>
      <c r="X112" s="9">
        <v>600</v>
      </c>
      <c r="Y112" s="9"/>
      <c r="Z112" s="9">
        <f t="shared" si="524"/>
        <v>0.61</v>
      </c>
      <c r="AA112" s="9" t="e">
        <f>(Z112^-2.67)*(L112^2)*(#REF!^2.67)*((U112/1000)^-0.67)</f>
        <v>#REF!</v>
      </c>
      <c r="AB112" s="9">
        <f>(Z112^-2.67)*(L112^2)*($H$2^2.67)*((U112/1000)^-0.67)</f>
        <v>0</v>
      </c>
      <c r="AC112" s="9" t="e">
        <f>(BA112-(G112-(#REF!+(X112/1000))))/O112</f>
        <v>#REF!</v>
      </c>
      <c r="AD112" s="9">
        <f t="shared" si="525"/>
        <v>7.2115970914014371E-5</v>
      </c>
      <c r="AE112" s="9">
        <f t="shared" ref="AE112:AE114" si="564">T112</f>
        <v>8.8566610455311182E-2</v>
      </c>
      <c r="AF112" s="9">
        <f t="shared" si="526"/>
        <v>2.6447283163646609</v>
      </c>
      <c r="AG112" s="9">
        <f t="shared" ref="AG112:AG114" si="565">AN112*POWER(X112/1000,2/3)*POWER(AE112,1/2)/0.015</f>
        <v>2.520280807789089</v>
      </c>
      <c r="AH112" s="56">
        <f t="shared" ref="AH112:AH114" si="566">AS112</f>
        <v>0.12</v>
      </c>
      <c r="AI112" s="57">
        <f t="shared" ref="AI112:AI114" si="567">AH112*(X112/1000)</f>
        <v>7.1999999999999995E-2</v>
      </c>
      <c r="AJ112" s="57">
        <f t="shared" si="527"/>
        <v>8.9048493010689105E-3</v>
      </c>
      <c r="AK112" s="57">
        <f t="shared" ref="AK112:AK114" si="568">2*ACOS(1-(2*AH112))</f>
        <v>1.4149664235586858</v>
      </c>
      <c r="AL112" s="57">
        <f t="shared" si="528"/>
        <v>5.3385419194369135E-2</v>
      </c>
      <c r="AM112" s="57">
        <f t="shared" si="529"/>
        <v>7.5458213432518198E-2</v>
      </c>
      <c r="AN112" s="57">
        <f t="shared" si="530"/>
        <v>0.17856829243188976</v>
      </c>
      <c r="AO112" s="57">
        <f t="shared" si="531"/>
        <v>0.12</v>
      </c>
      <c r="AP112" s="57">
        <f>IF(AJ112&gt;0.0427,AND(AJ112&lt;=0.04614)*0.26)+IF(AJ112&gt;0.04614,AND(AJ112&lt;=0.0497)*0.27)+IF(AJ112&gt;0.0497,AND(AJ112&lt;=0.05337)*0.28)+IF(AJ112&gt;0.05337,AND(AJ112&lt;=0.05715)*0.29)+IF(AJ112&gt;0.05715,AND(AJ112&lt;=0.06104)*0.3)+IF(AJ112&gt;0.06104,AND(AJ112&lt;=0.06503)*0.31)+IF(AJ112&gt;0.06503,AND(AJ112&lt;=0.06912)*0.32)+IF(AJ112&gt;0.06912,AND(AJ112&lt;=0.0733)*0.33)+IF(AJ112&gt;0.0733,AND(AJ112&lt;=0.07758)*0.34)+IF(AJ112&gt;0.07758,AND(AJ112&lt;=0.08195)*0.35)+IF(AJ112&gt;0.08195,AND(AJ112&lt;=0.08641)*0.36)+IF(AJ112&gt;0.08641,AND(AJ112&lt;=0.09095)*0.37)+IF(AJ112&gt;0.09095,AND(AJ112&lt;=0.09557)*0.38)+IF(AJ112&gt;0.09557,AND(AJ112&lt;=0.10027)*0.39)+IF(AJ112&gt;0.10027,AND(AJ112&lt;=0.10503)*0.4)+IF(AJ112&gt;0.10503,AND(AJ112&lt;=0.10987)*0.41)+IF(AJ112&gt;0.10987,AND(AJ112&lt;=0.11477)*0.42)+IF(AJ112&gt;0.11477,AND(AJ112&lt;=0.11973)*0.43)+IF(AJ112&gt;0.11973,AND(AJ112&lt;=0.12475)*0.44)+IF(AJ112&gt;0.12475,AND(AJ112&lt;=0.12983)*0.45)+IF(AJ112&gt;0.12983,AND(AJ112&lt;=0.13495)*0.46)+IF(AJ112&gt;0.13495,AND(AJ112&lt;=0.14011)*0.47)+IF(AJ112&gt;0.14011,AND(AJ112&lt;=0.14532)*0.48)+IF(AJ112&gt;0.14532,AND(AJ112&lt;=0.15057)*0.49)+IF(AJ112&gt;0.15057,AND(AJ112&lt;=0.15584)*0.5)</f>
        <v>0</v>
      </c>
      <c r="AQ112" s="57">
        <f>IF(AJ112&gt;0.15584,AND(AJ112&lt;=0.16115)*0.51)+IF(AJ112&gt;0.16115,AND(AJ112&lt;=0.16648)*0.52)+IF(AJ112&gt;0.16648,AND(AJ112&lt;=0.17182)*0.53)+IF(AJ112&gt;0.17182,AND(AJ112&lt;=0.17719)*0.54)+IF(AJ112&gt;0.17719,AND(AJ112&lt;=0.18256)*0.55)+IF(AJ112&gt;0.18256,AND(AJ112&lt;=0.18794)*0.56)+IF(AJ112&gt;0.18794,AND(AJ112&lt;=0.19331)*0.57)+IF(AJ112&gt;0.19331,AND(AJ112&lt;=0.19869)*0.58)+IF(AJ112&gt;0.19869,AND(AJ112&lt;=0.20405)*0.59)+IF(AJ112&gt;0.20405,AND(AJ112&lt;=0.2094)*0.6)+IF(AJ112&gt;0.2094,AND(AJ112&lt;=0.21473)*0.61)+IF(AJ112&gt;0.21473,AND(AJ112&lt;=0.22004)*0.62)+IF(AJ112&gt;0.22004,AND(AJ112&lt;=0.22532)*0.63)+IF(AJ112&gt;0.22532,AND(AJ112&lt;=0.23056)*0.64)+IF(AJ112&gt;0.23056,AND(AJ112&lt;=0.23576)*0.65)+IF(AJ112&gt;0.23576,AND(AJ112&lt;=0.24092)*0.66)+IF(AJ112&gt;0.24092,AND(AJ112&lt;=0.24602)*0.67)+IF(AJ112&gt;0.24602,AND(AJ112&lt;=0.25106)*0.68)+IF(AJ112&gt;0.25106,AND(AJ112&lt;=0.25604)*0.69)+IF(AJ112&gt;0.25604,AND(AJ112&lt;=0.26095)*0.7)+IF(AJ112&gt;0.26095,AND(AJ112&lt;=0.26579)*0.71)+IF(AJ112&gt;0.26579,AND(AJ112&lt;=0.27054)*0.72)+IF(AJ112&gt;0.27054,AND(AJ112&lt;=0.2752)*0.73)+IF(AJ112&gt;0.2752,AND(AJ112&lt;=0.27976)*0.74)+IF(AJ112&gt;0.27976,AND(AJ112&lt;=0.28422)*0.75)</f>
        <v>0</v>
      </c>
      <c r="AR112" s="57">
        <f>IF(AJ112&gt;0.28422,AND(AJ112&lt;=0.28856)*0.76)+IF(AJ112&gt;0.28856,AND(AJ112&lt;=0.29279)*0.77)+IF(AJ112&gt;0.29279,AND(AJ112&lt;=0.29689)*0.78)+IF(AJ112&gt;0.29689,AND(AJ112&lt;=0.30085)*0.79)+IF(AJ112&gt;0.30085,AND(AJ112&lt;=0.30466)*0.8)+IF(AJ112&gt;0.30466,AND(AJ112&lt;=0.30832)*0.81)+IF(AJ112&gt;0.30832,AND(AJ112&lt;=0.31181)*0.82)+IF(AJ112&gt;0.31181,AND(AJ112&lt;=0.31513)*0.83)+IF(AJ112&gt;0.31513,AND(AJ112&lt;=0.31825)*0.84)+IF(AJ112&gt;0.31825,AND(AJ112&lt;=0.32117)*0.85)+IF(AJ112&gt;0.32117,AND(AJ112&lt;=0.32388)*0.86)+IF(AJ112&gt;0.32388,AND(AJ112&lt;=0.32635)*0.87)+IF(AJ112&gt;0.32635,AND(AJ112&lt;=0.32858)*0.88)+IF(AJ112&gt;0.32858,AND(AJ112&lt;=0.33053)*0.89)+IF(AJ112&gt;0.33053,AND(AJ112&lt;=0.33219)*0.9)+IF(AJ112&gt;0.33219,AND(AJ112&lt;=0.33354)*0.91)*IF(AJ112&gt;0.33354,AND(AJ112&lt;=0.33453)*0.92)+IF(AJ112&gt;0.33453,AND(AJ112&lt;=0.33512)*0.93)+IF(AJ112&gt;0.33512,AND(AJ112&lt;=0.33527)*0.94)</f>
        <v>0</v>
      </c>
      <c r="AS112" s="57">
        <f t="shared" si="532"/>
        <v>0.12</v>
      </c>
      <c r="AT112" s="9">
        <f>(4*(U112/1000))/(3.1416*(X112/1000)^2)</f>
        <v>0.16002220994141109</v>
      </c>
      <c r="AU112" s="9">
        <f>IF(Y112=0,(U112/1000)*L112/((AE112^0.5)*((X112/1000)^2.67)),"")</f>
        <v>8.9200249682642313E-3</v>
      </c>
      <c r="AV112" s="9">
        <f>IF(Y112="",IF(AU112&lt;=0.061,(1.14*((U112/1000)*L112)^0.482/(((X112/1000)^1.285)*(AE112^0.241))),((1.97107*((U112/1000)*L112)/(((X112/1000)^2.67)*(AE112^0.5)))+0.19066))*100,((U112/1000)/(AF112*(X112/1000)*(Y112/1000)))*100)</f>
        <v>11.709838637812748</v>
      </c>
      <c r="AW112" s="9">
        <f>F112-BB111+BC112</f>
        <v>1.7999999999999545</v>
      </c>
      <c r="AX112" s="9">
        <f>G112-BB112</f>
        <v>1.7999999999999545</v>
      </c>
      <c r="AY112" s="9">
        <f>AW112-(X112/1000)</f>
        <v>1.1999999999999544</v>
      </c>
      <c r="AZ112" s="9">
        <f>AX112-(X112/1000)</f>
        <v>1.1999999999999544</v>
      </c>
      <c r="BA112" s="9">
        <f>F112-AW112</f>
        <v>1113.213</v>
      </c>
      <c r="BB112" s="9">
        <f>BA112-(O112*AE112)</f>
        <v>1110.587</v>
      </c>
      <c r="BC112" s="5"/>
      <c r="BD112" s="7"/>
      <c r="BF112" s="26" t="s">
        <v>388</v>
      </c>
      <c r="BG112" s="61">
        <f t="shared" si="533"/>
        <v>0.6</v>
      </c>
      <c r="BH112" s="65">
        <f>AVERAGE(AW112:AX112)+VLOOKUP(BG112,DADOS!$A$4:$H$16,8,FALSE)</f>
        <v>1.8999999999999546</v>
      </c>
      <c r="BI112" s="65" t="str">
        <f t="shared" si="534"/>
        <v>PA_1</v>
      </c>
      <c r="BJ112" s="62">
        <f t="shared" si="535"/>
        <v>29.65</v>
      </c>
      <c r="BK112" s="62">
        <f>VLOOKUP(BG112,DADOS!$A$4:$G$16,2,FALSE)</f>
        <v>0.72</v>
      </c>
      <c r="BL112" s="65">
        <f>VLOOKUP(BG112,DADOS!$A$4:$G$16,3,FALSE)</f>
        <v>1.4</v>
      </c>
      <c r="BM112" s="65">
        <f t="shared" si="536"/>
        <v>2.0333333333333181</v>
      </c>
      <c r="BN112" s="62">
        <f t="shared" si="537"/>
        <v>1.716666666666659</v>
      </c>
      <c r="BO112" s="62">
        <f t="shared" si="538"/>
        <v>96.708416666663922</v>
      </c>
      <c r="BP112" s="62">
        <f t="shared" si="539"/>
        <v>12.072009594390281</v>
      </c>
      <c r="BQ112" s="65">
        <f t="shared" si="540"/>
        <v>1.22</v>
      </c>
      <c r="BR112" s="65">
        <f t="shared" ref="BR112:BR114" si="569">AVERAGE(BL112,(BL112+BQ112/3))</f>
        <v>1.6033333333333333</v>
      </c>
      <c r="BS112" s="62">
        <f t="shared" si="541"/>
        <v>45.925367072276373</v>
      </c>
      <c r="BT112" s="62">
        <f t="shared" si="542"/>
        <v>34.560039999997272</v>
      </c>
      <c r="BU112" s="65">
        <f t="shared" si="543"/>
        <v>0.67999999999995464</v>
      </c>
      <c r="BV112" s="65">
        <f t="shared" si="544"/>
        <v>34.560039999997272</v>
      </c>
      <c r="BW112" s="65">
        <f t="shared" si="545"/>
        <v>0</v>
      </c>
      <c r="BX112" s="65">
        <f t="shared" si="546"/>
        <v>0</v>
      </c>
      <c r="BY112" s="65">
        <f t="shared" si="547"/>
        <v>0</v>
      </c>
      <c r="BZ112" s="65">
        <f>INT(IF((BH112+0.1)&lt;=DADOS!$L$4,DADOS!$L$4,IF((BH112+0.1)&lt;=DADOS!$L$5,BJ112/DADOS!$M$5,IF((BH112+0.1)&lt;=DADOS!$L$6,BJ112/DADOS!$M$6,BJ112/DADOS!$M$7))))</f>
        <v>14</v>
      </c>
      <c r="CA112" s="65">
        <f t="shared" si="548"/>
        <v>0</v>
      </c>
      <c r="CB112" s="65">
        <f t="shared" si="549"/>
        <v>0</v>
      </c>
      <c r="CC112" s="65">
        <f t="shared" si="550"/>
        <v>0</v>
      </c>
      <c r="CD112" s="65">
        <f t="shared" si="551"/>
        <v>45.663333333332034</v>
      </c>
      <c r="CE112" s="65">
        <f t="shared" si="552"/>
        <v>0</v>
      </c>
      <c r="CF112" s="65">
        <f t="shared" si="553"/>
        <v>0</v>
      </c>
      <c r="CG112" s="65">
        <f t="shared" si="554"/>
        <v>41.51</v>
      </c>
      <c r="CH112" s="65">
        <f>BL112*+VLOOKUP(BG112,DADOS!$A$4:$H$16,8,FALSE)*BJ112</f>
        <v>4.1509999999999998</v>
      </c>
      <c r="CI112" s="65">
        <f>IF((BH112-VLOOKUP(BG112,DADOS!$A$4:$H$16,8,FALSE))&gt;(VLOOKUP('Planilha Hidráulica'!BG112,DADOS!$A$4:$G$16,4,FALSE)+VLOOKUP('Planilha Hidráulica'!BG112,DADOS!$A$4:$G$16,7,FALSE)),1.5,(BH112-VLOOKUP(BG112,DADOS!$A$4:$H$16,8,FALSE))-VLOOKUP('Planilha Hidráulica'!BG112,DADOS!$A$4:$G$16,7,FALSE))</f>
        <v>0.29999999999995453</v>
      </c>
      <c r="CJ112" s="62">
        <f t="shared" si="555"/>
        <v>1.4750000000000001</v>
      </c>
      <c r="CK112" s="63">
        <f t="shared" si="556"/>
        <v>1</v>
      </c>
      <c r="CL112" s="63"/>
      <c r="CM112" s="63"/>
      <c r="CN112" s="63"/>
    </row>
    <row r="113" spans="2:92" ht="14.25">
      <c r="B113" s="55">
        <f t="shared" ref="B113:B114" si="570">D112</f>
        <v>3</v>
      </c>
      <c r="C113" s="55" t="str">
        <f t="shared" si="557"/>
        <v>8</v>
      </c>
      <c r="D113" s="55">
        <v>4</v>
      </c>
      <c r="E113" s="55" t="str">
        <f t="shared" si="558"/>
        <v>8</v>
      </c>
      <c r="F113" s="5">
        <f t="shared" ref="F113:F114" si="571">G112</f>
        <v>1112.3869999999999</v>
      </c>
      <c r="G113" s="5">
        <v>1110.1590000000001</v>
      </c>
      <c r="H113" s="5">
        <v>0.08</v>
      </c>
      <c r="I113" s="9"/>
      <c r="J113" s="9">
        <f t="shared" si="559"/>
        <v>0.2</v>
      </c>
      <c r="K113" s="9">
        <v>0.7</v>
      </c>
      <c r="L113" s="9">
        <f t="shared" si="523"/>
        <v>1.4999999999999999E-2</v>
      </c>
      <c r="M113" s="9">
        <f t="shared" si="560"/>
        <v>326.91494739437491</v>
      </c>
      <c r="N113" s="9">
        <f t="shared" si="561"/>
        <v>533.64276471353253</v>
      </c>
      <c r="O113" s="5">
        <v>29.55</v>
      </c>
      <c r="P113" s="5">
        <f t="shared" ref="P113:P114" si="572">O113+P112</f>
        <v>88.75</v>
      </c>
      <c r="Q113" s="5">
        <f t="shared" ref="Q113:Q114" si="573">TRUNC(P113/20)</f>
        <v>4</v>
      </c>
      <c r="R113" s="6" t="s">
        <v>54</v>
      </c>
      <c r="S113" s="5">
        <f t="shared" ref="S113:S114" si="574">P113-Q113*20</f>
        <v>8.75</v>
      </c>
      <c r="T113" s="9">
        <f>(F113-G113)/O113</f>
        <v>7.5397631133666265E-2</v>
      </c>
      <c r="U113" s="9">
        <f t="shared" si="562"/>
        <v>74.709987059894544</v>
      </c>
      <c r="V113" s="9" t="e">
        <f>H113*K113*#REF!*N113</f>
        <v>#REF!</v>
      </c>
      <c r="W113" s="9" t="e">
        <f t="shared" si="563"/>
        <v>#REF!</v>
      </c>
      <c r="X113" s="9">
        <v>600</v>
      </c>
      <c r="Y113" s="9"/>
      <c r="Z113" s="9">
        <f t="shared" si="524"/>
        <v>0.61</v>
      </c>
      <c r="AA113" s="9" t="e">
        <f>(Z113^-2.67)*(L113^2)*(#REF!^2.67)*((U113/1000)^-0.67)</f>
        <v>#REF!</v>
      </c>
      <c r="AB113" s="9">
        <f t="shared" ref="AB113:AB114" si="575">(Z113^-2.67)*(L113^2)*($H$2^2.67)*((U113/1000)^-0.67)</f>
        <v>0</v>
      </c>
      <c r="AC113" s="9" t="e">
        <f>(BA113-(G113-(#REF!+(X113/1000))))/O113</f>
        <v>#REF!</v>
      </c>
      <c r="AD113" s="9">
        <f t="shared" si="525"/>
        <v>1.9662623084053108E-4</v>
      </c>
      <c r="AE113" s="9">
        <f t="shared" si="564"/>
        <v>7.5397631133666265E-2</v>
      </c>
      <c r="AF113" s="9">
        <f t="shared" si="526"/>
        <v>2.8223781026213435</v>
      </c>
      <c r="AG113" s="9" t="e">
        <f t="shared" si="565"/>
        <v>#DIV/0!</v>
      </c>
      <c r="AH113" s="56">
        <f t="shared" si="566"/>
        <v>0</v>
      </c>
      <c r="AI113" s="57">
        <f t="shared" si="567"/>
        <v>0</v>
      </c>
      <c r="AJ113" s="57">
        <f t="shared" si="527"/>
        <v>1.5936308752323498E-2</v>
      </c>
      <c r="AK113" s="57">
        <f t="shared" si="568"/>
        <v>0</v>
      </c>
      <c r="AL113" s="57">
        <f t="shared" si="528"/>
        <v>0</v>
      </c>
      <c r="AM113" s="57" t="e">
        <f t="shared" si="529"/>
        <v>#DIV/0!</v>
      </c>
      <c r="AN113" s="57" t="e">
        <f t="shared" si="530"/>
        <v>#DIV/0!</v>
      </c>
      <c r="AO113" s="57">
        <f t="shared" si="531"/>
        <v>0</v>
      </c>
      <c r="AP113" s="57">
        <f t="shared" ref="AP113:AP114" si="576">IF(AJ113&gt;0.0427,AND(AJ113&lt;=0.04614)*0.26)+IF(AJ113&gt;0.04614,AND(AJ113&lt;=0.0497)*0.27)+IF(AJ113&gt;0.0497,AND(AJ113&lt;=0.05337)*0.28)+IF(AJ113&gt;0.05337,AND(AJ113&lt;=0.05715)*0.29)+IF(AJ113&gt;0.05715,AND(AJ113&lt;=0.06104)*0.3)+IF(AJ113&gt;0.06104,AND(AJ113&lt;=0.06503)*0.31)+IF(AJ113&gt;0.06503,AND(AJ113&lt;=0.06912)*0.32)+IF(AJ113&gt;0.06912,AND(AJ113&lt;=0.0733)*0.33)+IF(AJ113&gt;0.0733,AND(AJ113&lt;=0.07758)*0.34)+IF(AJ113&gt;0.07758,AND(AJ113&lt;=0.08195)*0.35)+IF(AJ113&gt;0.08195,AND(AJ113&lt;=0.08641)*0.36)+IF(AJ113&gt;0.08641,AND(AJ113&lt;=0.09095)*0.37)+IF(AJ113&gt;0.09095,AND(AJ113&lt;=0.09557)*0.38)+IF(AJ113&gt;0.09557,AND(AJ113&lt;=0.10027)*0.39)+IF(AJ113&gt;0.10027,AND(AJ113&lt;=0.10503)*0.4)+IF(AJ113&gt;0.10503,AND(AJ113&lt;=0.10987)*0.41)+IF(AJ113&gt;0.10987,AND(AJ113&lt;=0.11477)*0.42)+IF(AJ113&gt;0.11477,AND(AJ113&lt;=0.11973)*0.43)+IF(AJ113&gt;0.11973,AND(AJ113&lt;=0.12475)*0.44)+IF(AJ113&gt;0.12475,AND(AJ113&lt;=0.12983)*0.45)+IF(AJ113&gt;0.12983,AND(AJ113&lt;=0.13495)*0.46)+IF(AJ113&gt;0.13495,AND(AJ113&lt;=0.14011)*0.47)+IF(AJ113&gt;0.14011,AND(AJ113&lt;=0.14532)*0.48)+IF(AJ113&gt;0.14532,AND(AJ113&lt;=0.15057)*0.49)+IF(AJ113&gt;0.15057,AND(AJ113&lt;=0.15584)*0.5)</f>
        <v>0</v>
      </c>
      <c r="AQ113" s="57">
        <f t="shared" ref="AQ113:AQ114" si="577">IF(AJ113&gt;0.15584,AND(AJ113&lt;=0.16115)*0.51)+IF(AJ113&gt;0.16115,AND(AJ113&lt;=0.16648)*0.52)+IF(AJ113&gt;0.16648,AND(AJ113&lt;=0.17182)*0.53)+IF(AJ113&gt;0.17182,AND(AJ113&lt;=0.17719)*0.54)+IF(AJ113&gt;0.17719,AND(AJ113&lt;=0.18256)*0.55)+IF(AJ113&gt;0.18256,AND(AJ113&lt;=0.18794)*0.56)+IF(AJ113&gt;0.18794,AND(AJ113&lt;=0.19331)*0.57)+IF(AJ113&gt;0.19331,AND(AJ113&lt;=0.19869)*0.58)+IF(AJ113&gt;0.19869,AND(AJ113&lt;=0.20405)*0.59)+IF(AJ113&gt;0.20405,AND(AJ113&lt;=0.2094)*0.6)+IF(AJ113&gt;0.2094,AND(AJ113&lt;=0.21473)*0.61)+IF(AJ113&gt;0.21473,AND(AJ113&lt;=0.22004)*0.62)+IF(AJ113&gt;0.22004,AND(AJ113&lt;=0.22532)*0.63)+IF(AJ113&gt;0.22532,AND(AJ113&lt;=0.23056)*0.64)+IF(AJ113&gt;0.23056,AND(AJ113&lt;=0.23576)*0.65)+IF(AJ113&gt;0.23576,AND(AJ113&lt;=0.24092)*0.66)+IF(AJ113&gt;0.24092,AND(AJ113&lt;=0.24602)*0.67)+IF(AJ113&gt;0.24602,AND(AJ113&lt;=0.25106)*0.68)+IF(AJ113&gt;0.25106,AND(AJ113&lt;=0.25604)*0.69)+IF(AJ113&gt;0.25604,AND(AJ113&lt;=0.26095)*0.7)+IF(AJ113&gt;0.26095,AND(AJ113&lt;=0.26579)*0.71)+IF(AJ113&gt;0.26579,AND(AJ113&lt;=0.27054)*0.72)+IF(AJ113&gt;0.27054,AND(AJ113&lt;=0.2752)*0.73)+IF(AJ113&gt;0.2752,AND(AJ113&lt;=0.27976)*0.74)+IF(AJ113&gt;0.27976,AND(AJ113&lt;=0.28422)*0.75)</f>
        <v>0</v>
      </c>
      <c r="AR113" s="57">
        <f t="shared" ref="AR113:AR114" si="578">IF(AJ113&gt;0.28422,AND(AJ113&lt;=0.28856)*0.76)+IF(AJ113&gt;0.28856,AND(AJ113&lt;=0.29279)*0.77)+IF(AJ113&gt;0.29279,AND(AJ113&lt;=0.29689)*0.78)+IF(AJ113&gt;0.29689,AND(AJ113&lt;=0.30085)*0.79)+IF(AJ113&gt;0.30085,AND(AJ113&lt;=0.30466)*0.8)+IF(AJ113&gt;0.30466,AND(AJ113&lt;=0.30832)*0.81)+IF(AJ113&gt;0.30832,AND(AJ113&lt;=0.31181)*0.82)+IF(AJ113&gt;0.31181,AND(AJ113&lt;=0.31513)*0.83)+IF(AJ113&gt;0.31513,AND(AJ113&lt;=0.31825)*0.84)+IF(AJ113&gt;0.31825,AND(AJ113&lt;=0.32117)*0.85)+IF(AJ113&gt;0.32117,AND(AJ113&lt;=0.32388)*0.86)+IF(AJ113&gt;0.32388,AND(AJ113&lt;=0.32635)*0.87)+IF(AJ113&gt;0.32635,AND(AJ113&lt;=0.32858)*0.88)+IF(AJ113&gt;0.32858,AND(AJ113&lt;=0.33053)*0.89)+IF(AJ113&gt;0.33053,AND(AJ113&lt;=0.33219)*0.9)+IF(AJ113&gt;0.33219,AND(AJ113&lt;=0.33354)*0.91)*IF(AJ113&gt;0.33354,AND(AJ113&lt;=0.33453)*0.92)+IF(AJ113&gt;0.33453,AND(AJ113&lt;=0.33512)*0.93)+IF(AJ113&gt;0.33512,AND(AJ113&lt;=0.33527)*0.94)</f>
        <v>0</v>
      </c>
      <c r="AS113" s="57">
        <f t="shared" si="532"/>
        <v>0</v>
      </c>
      <c r="AT113" s="9">
        <f t="shared" ref="AT113:AT114" si="579">(4*(U113/1000))/(3.1416*(X113/1000)^2)</f>
        <v>0.26423190964227194</v>
      </c>
      <c r="AU113" s="9">
        <f t="shared" ref="AU113:AU114" si="580">IF(Y113=0,(U113/1000)*L113/((AE113^0.5)*((X113/1000)^2.67)),"")</f>
        <v>1.5963467450889921E-2</v>
      </c>
      <c r="AV113" s="9">
        <f t="shared" ref="AV113:AV114" si="581">IF(Y113="",IF(AU113&lt;=0.061,(1.14*((U113/1000)*L113)^0.482/(((X113/1000)^1.285)*(AE113^0.241))),((1.97107*((U113/1000)*L113)/(((X113/1000)^2.67)*(AE113^0.5)))+0.19066))*100,((U113/1000)/(AF113*(X113/1000)*(Y113/1000)))*100)</f>
        <v>15.501787888998594</v>
      </c>
      <c r="AW113" s="9">
        <f>F113-BB112+BC113</f>
        <v>1.7999999999999545</v>
      </c>
      <c r="AX113" s="9">
        <f>G113-BB113</f>
        <v>1.7999999999999545</v>
      </c>
      <c r="AY113" s="9">
        <f t="shared" ref="AY113:AY114" si="582">AW113-(X113/1000)</f>
        <v>1.1999999999999544</v>
      </c>
      <c r="AZ113" s="9">
        <f t="shared" ref="AZ113:AZ114" si="583">AX113-(X113/1000)</f>
        <v>1.1999999999999544</v>
      </c>
      <c r="BA113" s="9">
        <f>F113-AW113</f>
        <v>1110.587</v>
      </c>
      <c r="BB113" s="9">
        <f t="shared" ref="BB113:BB114" si="584">BA113-(O113*AE113)</f>
        <v>1108.3590000000002</v>
      </c>
      <c r="BC113" s="5"/>
      <c r="BD113" s="7"/>
      <c r="BF113" s="26" t="s">
        <v>388</v>
      </c>
      <c r="BG113" s="61">
        <f t="shared" si="533"/>
        <v>0.6</v>
      </c>
      <c r="BH113" s="65">
        <f>AVERAGE(AW113:AX113)+VLOOKUP(BG113,DADOS!$A$4:$H$16,8,FALSE)</f>
        <v>1.8999999999999546</v>
      </c>
      <c r="BI113" s="65" t="str">
        <f t="shared" si="534"/>
        <v>PA_1</v>
      </c>
      <c r="BJ113" s="62">
        <f t="shared" si="535"/>
        <v>29.55</v>
      </c>
      <c r="BK113" s="62">
        <f>VLOOKUP(BG113,DADOS!$A$4:$G$16,2,FALSE)</f>
        <v>0.72</v>
      </c>
      <c r="BL113" s="65">
        <f>VLOOKUP(BG113,DADOS!$A$4:$G$16,3,FALSE)</f>
        <v>1.4</v>
      </c>
      <c r="BM113" s="65">
        <f t="shared" si="536"/>
        <v>2.0333333333333181</v>
      </c>
      <c r="BN113" s="62">
        <f t="shared" si="537"/>
        <v>1.716666666666659</v>
      </c>
      <c r="BO113" s="62">
        <f t="shared" si="538"/>
        <v>96.382249999997271</v>
      </c>
      <c r="BP113" s="62">
        <f t="shared" si="539"/>
        <v>12.031294553599759</v>
      </c>
      <c r="BQ113" s="65">
        <f t="shared" si="540"/>
        <v>1.22</v>
      </c>
      <c r="BR113" s="65">
        <f t="shared" si="569"/>
        <v>1.6033333333333333</v>
      </c>
      <c r="BS113" s="62">
        <f t="shared" si="541"/>
        <v>45.770475446400241</v>
      </c>
      <c r="BT113" s="62">
        <f t="shared" si="542"/>
        <v>34.443479999997273</v>
      </c>
      <c r="BU113" s="65">
        <f t="shared" si="543"/>
        <v>0.67999999999995464</v>
      </c>
      <c r="BV113" s="65">
        <f t="shared" si="544"/>
        <v>34.443479999997273</v>
      </c>
      <c r="BW113" s="65">
        <f t="shared" si="545"/>
        <v>0</v>
      </c>
      <c r="BX113" s="65">
        <f t="shared" si="546"/>
        <v>0</v>
      </c>
      <c r="BY113" s="65">
        <f t="shared" si="547"/>
        <v>0</v>
      </c>
      <c r="BZ113" s="65">
        <f>INT(IF((BH113+0.1)&lt;=DADOS!$L$4,DADOS!$L$4,IF((BH113+0.1)&lt;=DADOS!$L$5,BJ113/DADOS!$M$5,IF((BH113+0.1)&lt;=DADOS!$L$6,BJ113/DADOS!$M$6,BJ113/DADOS!$M$7))))</f>
        <v>14</v>
      </c>
      <c r="CA113" s="65">
        <f t="shared" si="548"/>
        <v>0</v>
      </c>
      <c r="CB113" s="65">
        <f t="shared" si="549"/>
        <v>0</v>
      </c>
      <c r="CC113" s="65">
        <f t="shared" si="550"/>
        <v>0</v>
      </c>
      <c r="CD113" s="65">
        <f t="shared" si="551"/>
        <v>45.663333333332034</v>
      </c>
      <c r="CE113" s="65">
        <f t="shared" si="552"/>
        <v>0</v>
      </c>
      <c r="CF113" s="65">
        <f t="shared" si="553"/>
        <v>0</v>
      </c>
      <c r="CG113" s="65">
        <f t="shared" si="554"/>
        <v>41.37</v>
      </c>
      <c r="CH113" s="65">
        <f>BL113*+VLOOKUP(BG113,DADOS!$A$4:$H$16,8,FALSE)*BJ113</f>
        <v>4.1369999999999996</v>
      </c>
      <c r="CI113" s="65">
        <f>IF((BH113-VLOOKUP(BG113,DADOS!$A$4:$H$16,8,FALSE))&gt;(VLOOKUP('Planilha Hidráulica'!BG113,DADOS!$A$4:$G$16,4,FALSE)+VLOOKUP('Planilha Hidráulica'!BG113,DADOS!$A$4:$G$16,7,FALSE)),1.5,(BH113-VLOOKUP(BG113,DADOS!$A$4:$H$16,8,FALSE))-VLOOKUP('Planilha Hidráulica'!BG113,DADOS!$A$4:$G$16,7,FALSE))</f>
        <v>0.29999999999995453</v>
      </c>
      <c r="CJ113" s="62">
        <f t="shared" si="555"/>
        <v>1.4750000000000001</v>
      </c>
      <c r="CK113" s="63">
        <f t="shared" si="556"/>
        <v>1</v>
      </c>
      <c r="CL113" s="63"/>
      <c r="CM113" s="63"/>
      <c r="CN113" s="63"/>
    </row>
    <row r="114" spans="2:92" ht="14.25">
      <c r="B114" s="55">
        <f t="shared" si="570"/>
        <v>4</v>
      </c>
      <c r="C114" s="55" t="str">
        <f t="shared" si="557"/>
        <v>8</v>
      </c>
      <c r="D114" s="55">
        <v>14</v>
      </c>
      <c r="E114" s="55">
        <v>1</v>
      </c>
      <c r="F114" s="5">
        <f t="shared" si="571"/>
        <v>1110.1590000000001</v>
      </c>
      <c r="G114" s="5">
        <f>G24</f>
        <v>1109.817</v>
      </c>
      <c r="H114" s="5">
        <v>0.08</v>
      </c>
      <c r="I114" s="9"/>
      <c r="J114" s="9">
        <f t="shared" si="559"/>
        <v>0.28000000000000003</v>
      </c>
      <c r="K114" s="9">
        <v>0.7</v>
      </c>
      <c r="L114" s="9">
        <f t="shared" si="523"/>
        <v>1.4999999999999999E-2</v>
      </c>
      <c r="M114" s="9">
        <f t="shared" si="560"/>
        <v>337.3848415494333</v>
      </c>
      <c r="N114" s="9">
        <f t="shared" si="561"/>
        <v>529.07281926116525</v>
      </c>
      <c r="O114" s="5">
        <v>33.75</v>
      </c>
      <c r="P114" s="5">
        <f t="shared" si="572"/>
        <v>122.5</v>
      </c>
      <c r="Q114" s="5">
        <f t="shared" si="573"/>
        <v>6</v>
      </c>
      <c r="R114" s="6" t="s">
        <v>54</v>
      </c>
      <c r="S114" s="5">
        <f t="shared" si="574"/>
        <v>2.5</v>
      </c>
      <c r="T114" s="9">
        <f>(F114-G114)/O114</f>
        <v>1.0133333333336244E-2</v>
      </c>
      <c r="U114" s="9">
        <f t="shared" si="562"/>
        <v>103.6982725751884</v>
      </c>
      <c r="V114" s="9" t="e">
        <f>H114*K114*#REF!*N114</f>
        <v>#REF!</v>
      </c>
      <c r="W114" s="9" t="e">
        <f t="shared" si="563"/>
        <v>#REF!</v>
      </c>
      <c r="X114" s="9">
        <v>600</v>
      </c>
      <c r="Y114" s="9"/>
      <c r="Z114" s="9">
        <f t="shared" si="524"/>
        <v>0.61</v>
      </c>
      <c r="AA114" s="9" t="e">
        <f>(Z114^-2.67)*(L114^2)*(#REF!^2.67)*((U114/1000)^-0.67)</f>
        <v>#REF!</v>
      </c>
      <c r="AB114" s="9">
        <f t="shared" si="575"/>
        <v>0</v>
      </c>
      <c r="AC114" s="9" t="e">
        <f>(BA114-(G114-(#REF!+(X114/1000))))/O114</f>
        <v>#REF!</v>
      </c>
      <c r="AD114" s="9">
        <f t="shared" si="525"/>
        <v>3.7881500710327403E-4</v>
      </c>
      <c r="AE114" s="9">
        <f t="shared" si="564"/>
        <v>1.0133333333336244E-2</v>
      </c>
      <c r="AF114" s="9">
        <f t="shared" si="526"/>
        <v>1.4433158952108496</v>
      </c>
      <c r="AG114" s="9">
        <f t="shared" si="565"/>
        <v>1.470448587278723</v>
      </c>
      <c r="AH114" s="56">
        <f t="shared" si="566"/>
        <v>0.3</v>
      </c>
      <c r="AI114" s="57">
        <f t="shared" si="567"/>
        <v>0.18</v>
      </c>
      <c r="AJ114" s="57">
        <f t="shared" si="527"/>
        <v>6.0336940150210086E-2</v>
      </c>
      <c r="AK114" s="57">
        <f t="shared" si="568"/>
        <v>2.318558961454817</v>
      </c>
      <c r="AL114" s="57">
        <f t="shared" si="528"/>
        <v>0.19816835628273533</v>
      </c>
      <c r="AM114" s="57">
        <f t="shared" si="529"/>
        <v>0.17094096771072961</v>
      </c>
      <c r="AN114" s="57">
        <f t="shared" si="530"/>
        <v>0.30800949555351836</v>
      </c>
      <c r="AO114" s="57">
        <f t="shared" si="531"/>
        <v>0</v>
      </c>
      <c r="AP114" s="57">
        <f t="shared" si="576"/>
        <v>0.3</v>
      </c>
      <c r="AQ114" s="57">
        <f t="shared" si="577"/>
        <v>0</v>
      </c>
      <c r="AR114" s="57">
        <f t="shared" si="578"/>
        <v>0</v>
      </c>
      <c r="AS114" s="57">
        <f t="shared" si="532"/>
        <v>0.3</v>
      </c>
      <c r="AT114" s="9">
        <f t="shared" si="579"/>
        <v>0.36675675726165152</v>
      </c>
      <c r="AU114" s="9">
        <f t="shared" si="580"/>
        <v>6.0439766519567478E-2</v>
      </c>
      <c r="AV114" s="9">
        <f t="shared" si="581"/>
        <v>29.449101151746493</v>
      </c>
      <c r="AW114" s="9">
        <f>F114-BB113+BC114</f>
        <v>1.7999999999999545</v>
      </c>
      <c r="AX114" s="9">
        <f>G114-BB114</f>
        <v>1.7999999999999545</v>
      </c>
      <c r="AY114" s="9">
        <f t="shared" si="582"/>
        <v>1.1999999999999544</v>
      </c>
      <c r="AZ114" s="9">
        <f t="shared" si="583"/>
        <v>1.1999999999999544</v>
      </c>
      <c r="BA114" s="9">
        <f>F114-AW114</f>
        <v>1108.3590000000002</v>
      </c>
      <c r="BB114" s="9">
        <f t="shared" si="584"/>
        <v>1108.0170000000001</v>
      </c>
      <c r="BC114" s="5"/>
      <c r="BD114" s="7"/>
      <c r="BF114" s="26" t="s">
        <v>388</v>
      </c>
      <c r="BG114" s="61">
        <f t="shared" si="533"/>
        <v>0.6</v>
      </c>
      <c r="BH114" s="65">
        <f>AVERAGE(AW114:AX114)+VLOOKUP(BG114,DADOS!$A$4:$H$16,8,FALSE)</f>
        <v>1.8999999999999546</v>
      </c>
      <c r="BI114" s="65" t="str">
        <f t="shared" si="534"/>
        <v>PA_1</v>
      </c>
      <c r="BJ114" s="62">
        <f t="shared" si="535"/>
        <v>33.75</v>
      </c>
      <c r="BK114" s="62">
        <f>VLOOKUP(BG114,DADOS!$A$4:$G$16,2,FALSE)</f>
        <v>0.72</v>
      </c>
      <c r="BL114" s="65">
        <f>VLOOKUP(BG114,DADOS!$A$4:$G$16,3,FALSE)</f>
        <v>1.4</v>
      </c>
      <c r="BM114" s="65">
        <f t="shared" si="536"/>
        <v>2.0333333333333181</v>
      </c>
      <c r="BN114" s="62">
        <f t="shared" si="537"/>
        <v>1.716666666666659</v>
      </c>
      <c r="BO114" s="62">
        <f t="shared" si="538"/>
        <v>110.08124999999688</v>
      </c>
      <c r="BP114" s="62">
        <f t="shared" si="539"/>
        <v>13.741326266801755</v>
      </c>
      <c r="BQ114" s="65">
        <f t="shared" si="540"/>
        <v>1.22</v>
      </c>
      <c r="BR114" s="65">
        <f t="shared" si="569"/>
        <v>1.6033333333333333</v>
      </c>
      <c r="BS114" s="62">
        <f t="shared" si="541"/>
        <v>52.275923733198233</v>
      </c>
      <c r="BT114" s="62">
        <f t="shared" si="542"/>
        <v>39.338999999996901</v>
      </c>
      <c r="BU114" s="65">
        <f t="shared" si="543"/>
        <v>0.67999999999995464</v>
      </c>
      <c r="BV114" s="65">
        <f t="shared" si="544"/>
        <v>39.338999999996901</v>
      </c>
      <c r="BW114" s="65">
        <f t="shared" si="545"/>
        <v>0</v>
      </c>
      <c r="BX114" s="65">
        <f t="shared" si="546"/>
        <v>0</v>
      </c>
      <c r="BY114" s="65">
        <f t="shared" si="547"/>
        <v>0</v>
      </c>
      <c r="BZ114" s="65">
        <f>INT(IF((BH114+0.1)&lt;=DADOS!$L$4,DADOS!$L$4,IF((BH114+0.1)&lt;=DADOS!$L$5,BJ114/DADOS!$M$5,IF((BH114+0.1)&lt;=DADOS!$L$6,BJ114/DADOS!$M$6,BJ114/DADOS!$M$7))))</f>
        <v>16</v>
      </c>
      <c r="CA114" s="65">
        <f t="shared" si="548"/>
        <v>0</v>
      </c>
      <c r="CB114" s="65">
        <f t="shared" si="549"/>
        <v>0</v>
      </c>
      <c r="CC114" s="65">
        <f t="shared" si="550"/>
        <v>0</v>
      </c>
      <c r="CD114" s="65">
        <f t="shared" si="551"/>
        <v>52.186666666665189</v>
      </c>
      <c r="CE114" s="65">
        <f t="shared" si="552"/>
        <v>0</v>
      </c>
      <c r="CF114" s="65">
        <f t="shared" si="553"/>
        <v>0</v>
      </c>
      <c r="CG114" s="65">
        <f t="shared" si="554"/>
        <v>47.25</v>
      </c>
      <c r="CH114" s="65">
        <f>BL114*+VLOOKUP(BG114,DADOS!$A$4:$H$16,8,FALSE)*BJ114</f>
        <v>4.7249999999999996</v>
      </c>
      <c r="CI114" s="65">
        <f>IF((BH114-VLOOKUP(BG114,DADOS!$A$4:$H$16,8,FALSE))&gt;(VLOOKUP('Planilha Hidráulica'!BG114,DADOS!$A$4:$G$16,4,FALSE)+VLOOKUP('Planilha Hidráulica'!BG114,DADOS!$A$4:$G$16,7,FALSE)),1.5,(BH114-VLOOKUP(BG114,DADOS!$A$4:$H$16,8,FALSE))-VLOOKUP('Planilha Hidráulica'!BG114,DADOS!$A$4:$G$16,7,FALSE))</f>
        <v>0.29999999999995453</v>
      </c>
      <c r="CJ114" s="62">
        <f t="shared" si="555"/>
        <v>1.4750000000000001</v>
      </c>
      <c r="CK114" s="63">
        <f t="shared" si="556"/>
        <v>1</v>
      </c>
      <c r="CL114" s="63"/>
      <c r="CM114" s="63"/>
      <c r="CN114" s="63"/>
    </row>
    <row r="115" spans="2:92">
      <c r="B115" s="39"/>
      <c r="C115" s="39"/>
      <c r="D115" s="39"/>
      <c r="E115" s="39"/>
      <c r="F115" s="7"/>
      <c r="G115" s="7"/>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2:92">
      <c r="B116" s="39"/>
      <c r="C116" s="39"/>
      <c r="D116" s="39"/>
      <c r="E116" s="39"/>
      <c r="F116" s="7"/>
      <c r="G116" s="7"/>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2:92">
      <c r="B117" s="38" t="s">
        <v>74</v>
      </c>
      <c r="C117" s="43" t="s">
        <v>98</v>
      </c>
      <c r="D117" s="7"/>
      <c r="E117" s="39"/>
      <c r="F117" s="7"/>
      <c r="G117" s="7"/>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2:92">
      <c r="B118" s="44">
        <v>1</v>
      </c>
      <c r="C118" s="44">
        <f t="shared" ref="C118" si="585">B118+1</f>
        <v>2</v>
      </c>
      <c r="D118" s="44">
        <f t="shared" ref="D118" si="586">C118+1</f>
        <v>3</v>
      </c>
      <c r="E118" s="44">
        <f t="shared" ref="E118" si="587">D118+1</f>
        <v>4</v>
      </c>
      <c r="F118" s="44">
        <f t="shared" ref="F118" si="588">E118+1</f>
        <v>5</v>
      </c>
      <c r="G118" s="44">
        <f t="shared" ref="G118" si="589">F118+1</f>
        <v>6</v>
      </c>
      <c r="H118" s="44">
        <f t="shared" ref="H118" si="590">G118+1</f>
        <v>7</v>
      </c>
      <c r="I118" s="44">
        <v>8</v>
      </c>
      <c r="J118" s="44">
        <f t="shared" ref="J118" si="591">I118+1</f>
        <v>9</v>
      </c>
      <c r="K118" s="44">
        <f t="shared" ref="K118" si="592">J118+1</f>
        <v>10</v>
      </c>
      <c r="L118" s="44" t="s">
        <v>89</v>
      </c>
      <c r="M118" s="44">
        <f t="shared" ref="M118" si="593">L118+1</f>
        <v>12</v>
      </c>
      <c r="N118" s="44">
        <f t="shared" ref="N118" si="594">M118+1</f>
        <v>13</v>
      </c>
      <c r="O118" s="44">
        <f t="shared" ref="O118" si="595">N118+1</f>
        <v>14</v>
      </c>
      <c r="P118" s="44">
        <f t="shared" ref="P118" si="596">O118+1</f>
        <v>15</v>
      </c>
      <c r="Q118" s="44" t="s">
        <v>180</v>
      </c>
      <c r="R118" s="44" t="s">
        <v>83</v>
      </c>
      <c r="S118" s="44" t="s">
        <v>84</v>
      </c>
      <c r="T118" s="44" t="s">
        <v>85</v>
      </c>
      <c r="U118" s="44" t="s">
        <v>86</v>
      </c>
      <c r="V118" s="44">
        <v>18</v>
      </c>
      <c r="W118" s="44"/>
      <c r="X118" s="44" t="s">
        <v>77</v>
      </c>
      <c r="Y118" s="44" t="s">
        <v>75</v>
      </c>
      <c r="Z118" s="44">
        <f t="shared" ref="Z118" si="597">Y118+1</f>
        <v>22</v>
      </c>
      <c r="AA118" s="44">
        <f t="shared" ref="AA118" si="598">Z118+1</f>
        <v>23</v>
      </c>
      <c r="AB118" s="44">
        <f t="shared" ref="AB118" si="599">AA118+1</f>
        <v>24</v>
      </c>
      <c r="AC118" s="44">
        <f t="shared" ref="AC118" si="600">AB118+1</f>
        <v>25</v>
      </c>
      <c r="AD118" s="44">
        <f t="shared" ref="AD118" si="601">AC118+1</f>
        <v>26</v>
      </c>
      <c r="AE118" s="44" t="s">
        <v>76</v>
      </c>
      <c r="AF118" s="44" t="s">
        <v>87</v>
      </c>
      <c r="AG118" s="44">
        <v>21</v>
      </c>
      <c r="AH118" s="45" t="s">
        <v>65</v>
      </c>
      <c r="AI118" s="46"/>
      <c r="AJ118" s="47" t="s">
        <v>58</v>
      </c>
      <c r="AK118" s="47" t="s">
        <v>59</v>
      </c>
      <c r="AL118" s="47" t="s">
        <v>60</v>
      </c>
      <c r="AM118" s="47" t="s">
        <v>61</v>
      </c>
      <c r="AN118" s="47" t="s">
        <v>62</v>
      </c>
      <c r="AO118" s="47" t="s">
        <v>63</v>
      </c>
      <c r="AP118" s="47" t="s">
        <v>63</v>
      </c>
      <c r="AQ118" s="47" t="s">
        <v>63</v>
      </c>
      <c r="AR118" s="47" t="s">
        <v>63</v>
      </c>
      <c r="AS118" s="47" t="s">
        <v>64</v>
      </c>
      <c r="AT118" s="44">
        <v>21</v>
      </c>
      <c r="AU118" s="44">
        <f>AF118+1</f>
        <v>24</v>
      </c>
      <c r="AV118" s="44" t="s">
        <v>78</v>
      </c>
      <c r="AW118" s="44" t="s">
        <v>79</v>
      </c>
      <c r="AX118" s="44" t="s">
        <v>80</v>
      </c>
      <c r="AY118" s="44">
        <f t="shared" ref="AY118" si="602">AX118+1</f>
        <v>27</v>
      </c>
      <c r="AZ118" s="44">
        <f t="shared" ref="AZ118" si="603">AY118+1</f>
        <v>28</v>
      </c>
      <c r="BA118" s="44" t="s">
        <v>81</v>
      </c>
      <c r="BB118" s="44" t="s">
        <v>88</v>
      </c>
      <c r="BC118" s="44" t="s">
        <v>82</v>
      </c>
      <c r="BD118" s="87"/>
    </row>
    <row r="119" spans="2:92">
      <c r="B119" s="326" t="s">
        <v>41</v>
      </c>
      <c r="C119" s="327"/>
      <c r="D119" s="327"/>
      <c r="E119" s="328"/>
      <c r="F119" s="326" t="s">
        <v>2</v>
      </c>
      <c r="G119" s="328"/>
      <c r="H119" s="326" t="s">
        <v>48</v>
      </c>
      <c r="I119" s="327"/>
      <c r="J119" s="328"/>
      <c r="K119" s="5" t="s">
        <v>3</v>
      </c>
      <c r="L119" s="5" t="s">
        <v>3</v>
      </c>
      <c r="M119" s="5" t="s">
        <v>4</v>
      </c>
      <c r="N119" s="5" t="s">
        <v>5</v>
      </c>
      <c r="O119" s="326" t="s">
        <v>37</v>
      </c>
      <c r="P119" s="327"/>
      <c r="Q119" s="327"/>
      <c r="R119" s="327"/>
      <c r="S119" s="328"/>
      <c r="T119" s="5" t="s">
        <v>0</v>
      </c>
      <c r="U119" s="5" t="s">
        <v>6</v>
      </c>
      <c r="V119" s="5" t="s">
        <v>6</v>
      </c>
      <c r="W119" s="5" t="s">
        <v>70</v>
      </c>
      <c r="X119" s="326" t="s">
        <v>7</v>
      </c>
      <c r="Y119" s="328"/>
      <c r="Z119" s="48" t="s">
        <v>8</v>
      </c>
      <c r="AA119" s="5" t="s">
        <v>9</v>
      </c>
      <c r="AB119" s="5"/>
      <c r="AC119" s="5"/>
      <c r="AD119" s="5"/>
      <c r="AE119" s="5" t="s">
        <v>0</v>
      </c>
      <c r="AF119" s="5" t="s">
        <v>10</v>
      </c>
      <c r="AG119" s="5" t="s">
        <v>10</v>
      </c>
      <c r="AH119" s="49" t="s">
        <v>66</v>
      </c>
      <c r="AI119" s="50" t="s">
        <v>67</v>
      </c>
      <c r="AJ119" s="51"/>
      <c r="AK119" s="51"/>
      <c r="AL119" s="51"/>
      <c r="AM119" s="51"/>
      <c r="AN119" s="51"/>
      <c r="AO119" s="51"/>
      <c r="AP119" s="51"/>
      <c r="AQ119" s="51"/>
      <c r="AR119" s="51"/>
      <c r="AS119" s="51"/>
      <c r="AT119" s="5" t="s">
        <v>10</v>
      </c>
      <c r="AU119" s="52" t="s">
        <v>11</v>
      </c>
      <c r="AV119" s="5" t="s">
        <v>12</v>
      </c>
      <c r="AW119" s="326" t="s">
        <v>13</v>
      </c>
      <c r="AX119" s="328"/>
      <c r="AY119" s="326" t="s">
        <v>40</v>
      </c>
      <c r="AZ119" s="328"/>
      <c r="BA119" s="326" t="s">
        <v>14</v>
      </c>
      <c r="BB119" s="328"/>
      <c r="BC119" s="5" t="s">
        <v>15</v>
      </c>
      <c r="BD119" s="7"/>
    </row>
    <row r="120" spans="2:92">
      <c r="B120" s="5" t="s">
        <v>49</v>
      </c>
      <c r="C120" s="5" t="s">
        <v>50</v>
      </c>
      <c r="D120" s="5" t="s">
        <v>49</v>
      </c>
      <c r="E120" s="5" t="s">
        <v>50</v>
      </c>
      <c r="F120" s="5" t="s">
        <v>16</v>
      </c>
      <c r="G120" s="5" t="s">
        <v>17</v>
      </c>
      <c r="H120" s="5" t="s">
        <v>18</v>
      </c>
      <c r="I120" s="5" t="s">
        <v>19</v>
      </c>
      <c r="J120" s="5" t="s">
        <v>20</v>
      </c>
      <c r="K120" s="5" t="s">
        <v>21</v>
      </c>
      <c r="L120" s="5" t="s">
        <v>22</v>
      </c>
      <c r="M120" s="5" t="s">
        <v>23</v>
      </c>
      <c r="N120" s="5" t="s">
        <v>24</v>
      </c>
      <c r="O120" s="5" t="s">
        <v>38</v>
      </c>
      <c r="P120" s="45" t="s">
        <v>39</v>
      </c>
      <c r="Q120" s="326" t="s">
        <v>53</v>
      </c>
      <c r="R120" s="327"/>
      <c r="S120" s="328"/>
      <c r="T120" s="5" t="s">
        <v>25</v>
      </c>
      <c r="U120" s="5" t="s">
        <v>26</v>
      </c>
      <c r="V120" s="5" t="s">
        <v>69</v>
      </c>
      <c r="W120" s="5" t="s">
        <v>56</v>
      </c>
      <c r="X120" s="5" t="s">
        <v>27</v>
      </c>
      <c r="Y120" s="5" t="s">
        <v>28</v>
      </c>
      <c r="Z120" s="48" t="s">
        <v>29</v>
      </c>
      <c r="AA120" s="5" t="s">
        <v>30</v>
      </c>
      <c r="AB120" s="5" t="s">
        <v>31</v>
      </c>
      <c r="AC120" s="5" t="s">
        <v>32</v>
      </c>
      <c r="AD120" s="5" t="s">
        <v>33</v>
      </c>
      <c r="AE120" s="5" t="s">
        <v>1</v>
      </c>
      <c r="AF120" s="5" t="s">
        <v>34</v>
      </c>
      <c r="AG120" s="5" t="s">
        <v>34</v>
      </c>
      <c r="AH120" s="53"/>
      <c r="AI120" s="53" t="s">
        <v>68</v>
      </c>
      <c r="AJ120" s="54"/>
      <c r="AK120" s="54"/>
      <c r="AL120" s="54"/>
      <c r="AM120" s="54"/>
      <c r="AN120" s="54"/>
      <c r="AO120" s="54"/>
      <c r="AP120" s="54"/>
      <c r="AQ120" s="54"/>
      <c r="AR120" s="54"/>
      <c r="AS120" s="54"/>
      <c r="AT120" s="5" t="s">
        <v>34</v>
      </c>
      <c r="AU120" s="52"/>
      <c r="AV120" s="5" t="s">
        <v>35</v>
      </c>
      <c r="AW120" s="5" t="s">
        <v>16</v>
      </c>
      <c r="AX120" s="5" t="s">
        <v>17</v>
      </c>
      <c r="AY120" s="5" t="s">
        <v>16</v>
      </c>
      <c r="AZ120" s="5" t="s">
        <v>17</v>
      </c>
      <c r="BA120" s="5" t="s">
        <v>16</v>
      </c>
      <c r="BB120" s="5" t="s">
        <v>17</v>
      </c>
      <c r="BC120" s="5" t="s">
        <v>36</v>
      </c>
      <c r="BD120" s="7"/>
    </row>
    <row r="121" spans="2:92" ht="14.25">
      <c r="B121" s="55">
        <v>1</v>
      </c>
      <c r="C121" s="55" t="str">
        <f>C$117</f>
        <v>9</v>
      </c>
      <c r="D121" s="55">
        <v>2</v>
      </c>
      <c r="E121" s="55" t="str">
        <f>$C$117</f>
        <v>9</v>
      </c>
      <c r="F121" s="5">
        <v>1112.077</v>
      </c>
      <c r="G121" s="5">
        <v>1109.924</v>
      </c>
      <c r="H121" s="5">
        <v>0.08</v>
      </c>
      <c r="I121" s="9"/>
      <c r="J121" s="9">
        <f>I121+H121</f>
        <v>0.08</v>
      </c>
      <c r="K121" s="9">
        <v>0.7</v>
      </c>
      <c r="L121" s="9">
        <f t="shared" ref="L121:L122" si="604">IF(Y121&gt;0,0.013,0.015)</f>
        <v>1.4999999999999999E-2</v>
      </c>
      <c r="M121" s="9">
        <v>300</v>
      </c>
      <c r="N121" s="9">
        <f>(21.7*10^0.16)/((M121/60+11)^0.815)*166.7</f>
        <v>545.80504773595703</v>
      </c>
      <c r="O121" s="5">
        <v>29</v>
      </c>
      <c r="P121" s="5">
        <f>O121</f>
        <v>29</v>
      </c>
      <c r="Q121" s="5">
        <f>TRUNC(P121/20)</f>
        <v>1</v>
      </c>
      <c r="R121" s="6" t="s">
        <v>54</v>
      </c>
      <c r="S121" s="5">
        <f>P121-Q121*20</f>
        <v>9</v>
      </c>
      <c r="T121" s="9">
        <f>(F121-G121)/O121</f>
        <v>7.4241379310345523E-2</v>
      </c>
      <c r="U121" s="9">
        <f>K121*N121*J121</f>
        <v>30.565082673213592</v>
      </c>
      <c r="V121" s="9" t="e">
        <f>H121*K121*#REF!*N121</f>
        <v>#REF!</v>
      </c>
      <c r="W121" s="9" t="e">
        <f>IF((V121/60)&lt;2,2,ROUNDUP((V121/60),0))</f>
        <v>#REF!</v>
      </c>
      <c r="X121" s="9">
        <v>600</v>
      </c>
      <c r="Y121" s="9"/>
      <c r="Z121" s="9">
        <f t="shared" ref="Z121:Z122" si="605">IF(Y121=0,0.61,0.58)</f>
        <v>0.61</v>
      </c>
      <c r="AA121" s="9" t="e">
        <f>(Z121^-2.67)*(L121^2)*(#REF!^2.67)*((U121/1000)^-0.67)</f>
        <v>#REF!</v>
      </c>
      <c r="AB121" s="9">
        <f>(Z121^-2.67)*(L121^2)*($H$2^2.67)*((U121/1000)^-0.67)</f>
        <v>0</v>
      </c>
      <c r="AC121" s="9" t="e">
        <f>(BA121-(G121-(#REF!+(X121/1000))))/O121</f>
        <v>#REF!</v>
      </c>
      <c r="AD121" s="9">
        <f t="shared" ref="AD121:AD122" si="606">((L121/0.3118)^2)*((U121/1000)^2)*((X121/1000)^-5.33)</f>
        <v>3.2910560702126867E-5</v>
      </c>
      <c r="AE121" s="9">
        <f>T121</f>
        <v>7.4241379310345523E-2</v>
      </c>
      <c r="AF121" s="9">
        <f t="shared" ref="AF121:AF122" si="607">Z121*(L121^-0.75)*((U121/1000)^0.25)*(AE121^0.375)</f>
        <v>2.2441921886869403</v>
      </c>
      <c r="AG121" s="9">
        <f>AN121*POWER(X121/1000,2/3)*POWER(AE121,1/2)/0.015</f>
        <v>2.1848021034558167</v>
      </c>
      <c r="AH121" s="56">
        <f>AS121</f>
        <v>0.11</v>
      </c>
      <c r="AI121" s="57">
        <f>AH121*(X121/1000)</f>
        <v>6.6000000000000003E-2</v>
      </c>
      <c r="AJ121" s="57">
        <f t="shared" ref="AJ121:AJ122" si="608">( U121/1000*0.015)/(POWER(AE121,1/2)*POWER(X121/1000,8/3))</f>
        <v>6.5703799351073842E-3</v>
      </c>
      <c r="AK121" s="57">
        <f>2*ACOS(1-(2*AH121))</f>
        <v>1.3522610191213225</v>
      </c>
      <c r="AL121" s="57">
        <f t="shared" ref="AL121:AL122" si="609">(AK121-SIN(AK121))/8</f>
        <v>4.7005622182301601E-2</v>
      </c>
      <c r="AM121" s="57">
        <f t="shared" ref="AM121:AM122" si="610">(AK121-SIN(AK121))/(4*AK121)</f>
        <v>6.9521522128686522E-2</v>
      </c>
      <c r="AN121" s="57">
        <f t="shared" ref="AN121:AN122" si="611">POWER(AM121,2/3)</f>
        <v>0.16907504619676542</v>
      </c>
      <c r="AO121" s="57">
        <f t="shared" ref="AO121:AO122" si="612">IF(AJ121&gt;0,AND(AJ121&lt;=0.00005)*0.01)+IF(AJ121&gt;0.00005,AND(AJ121&lt;=0.00021)*0.02)+IF(AJ121&gt;0.00021,AND(AJ121&lt;=0.0005)*0.03)+IF(AJ121&gt;0.0005,AND(AJ121&lt;=0.00093)*0.04)+IF(AJ121&gt;0.00093,AND(AJ121&lt;=0.0015)*0.05)+IF(AJ121&gt;0.0015,AND(AJ121&lt;=0.00221)*0.06)+IF(AJ121&gt;0.00221,AND(AJ121&lt;=0.00306)*0.07)+IF(AJ121&gt;0.00306,AND(AJ121&lt;=0.00407)*0.08)+IF(AJ121&gt;0.00407,AND(AJ121&lt;=0.00521)*0.09)+IF(AJ121&gt;0.00521,AND(AJ121&lt;=0.00651)*0.1)+IF(AJ121&gt;0.00651,AND(AJ121&lt;=0.00795)*0.11)+IF(AJ121&gt;0.00795,AND(AJ121&lt;=0.00953)*0.12)+IF(AJ121&gt;0.00953,AND(AJ121&lt;=0.01126)*0.13)+IF(AJ121&gt;0.01126,AND(AJ121&lt;=0.01314)*0.14)+IF(AJ121&gt;0.01314,AND(AJ121&lt;=0.01515)*0.15)+IF(AJ121&gt;0.01515,AND(AJ121&lt;=0.01731)*0.16)*IF(AJ121&gt;0.01731,AND(AJ121&lt;=0.0196)*0.17)+IF(AJ121&gt;0.0196,AND(AJ121&lt;=0.02203)*0.18)+IF(AJ121&gt;0.02203,AND(AJ121&lt;=0.0246)*0.19)+IF(AJ121&gt;0.0246,AND(AJ121&lt;=0.02729)*0.2)+IF(AJ121&gt;0.02729,AND(AJ121&lt;=0.03012)*0.21)+IF(AJ121&gt;0.03012,AND(AJ121&lt;=0.03308)*0.22)+IF(AJ121&gt;0.03308,AND(AJ121&lt;=0.03616)*0.23)+IF(AJ121&gt;0.03616,AND(AJ121&lt;=0.03937)*0.24)+IF(AJ121&gt;0.03937,AND(AJ121&lt;=0.0427)*0.25)</f>
        <v>0.11</v>
      </c>
      <c r="AP121" s="57">
        <f>IF(AJ121&gt;0.0427,AND(AJ121&lt;=0.04614)*0.26)+IF(AJ121&gt;0.04614,AND(AJ121&lt;=0.0497)*0.27)+IF(AJ121&gt;0.0497,AND(AJ121&lt;=0.05337)*0.28)+IF(AJ121&gt;0.05337,AND(AJ121&lt;=0.05715)*0.29)+IF(AJ121&gt;0.05715,AND(AJ121&lt;=0.06104)*0.3)+IF(AJ121&gt;0.06104,AND(AJ121&lt;=0.06503)*0.31)+IF(AJ121&gt;0.06503,AND(AJ121&lt;=0.06912)*0.32)+IF(AJ121&gt;0.06912,AND(AJ121&lt;=0.0733)*0.33)+IF(AJ121&gt;0.0733,AND(AJ121&lt;=0.07758)*0.34)+IF(AJ121&gt;0.07758,AND(AJ121&lt;=0.08195)*0.35)+IF(AJ121&gt;0.08195,AND(AJ121&lt;=0.08641)*0.36)+IF(AJ121&gt;0.08641,AND(AJ121&lt;=0.09095)*0.37)+IF(AJ121&gt;0.09095,AND(AJ121&lt;=0.09557)*0.38)+IF(AJ121&gt;0.09557,AND(AJ121&lt;=0.10027)*0.39)+IF(AJ121&gt;0.10027,AND(AJ121&lt;=0.10503)*0.4)+IF(AJ121&gt;0.10503,AND(AJ121&lt;=0.10987)*0.41)+IF(AJ121&gt;0.10987,AND(AJ121&lt;=0.11477)*0.42)+IF(AJ121&gt;0.11477,AND(AJ121&lt;=0.11973)*0.43)+IF(AJ121&gt;0.11973,AND(AJ121&lt;=0.12475)*0.44)+IF(AJ121&gt;0.12475,AND(AJ121&lt;=0.12983)*0.45)+IF(AJ121&gt;0.12983,AND(AJ121&lt;=0.13495)*0.46)+IF(AJ121&gt;0.13495,AND(AJ121&lt;=0.14011)*0.47)+IF(AJ121&gt;0.14011,AND(AJ121&lt;=0.14532)*0.48)+IF(AJ121&gt;0.14532,AND(AJ121&lt;=0.15057)*0.49)+IF(AJ121&gt;0.15057,AND(AJ121&lt;=0.15584)*0.5)</f>
        <v>0</v>
      </c>
      <c r="AQ121" s="57">
        <f>IF(AJ121&gt;0.15584,AND(AJ121&lt;=0.16115)*0.51)+IF(AJ121&gt;0.16115,AND(AJ121&lt;=0.16648)*0.52)+IF(AJ121&gt;0.16648,AND(AJ121&lt;=0.17182)*0.53)+IF(AJ121&gt;0.17182,AND(AJ121&lt;=0.17719)*0.54)+IF(AJ121&gt;0.17719,AND(AJ121&lt;=0.18256)*0.55)+IF(AJ121&gt;0.18256,AND(AJ121&lt;=0.18794)*0.56)+IF(AJ121&gt;0.18794,AND(AJ121&lt;=0.19331)*0.57)+IF(AJ121&gt;0.19331,AND(AJ121&lt;=0.19869)*0.58)+IF(AJ121&gt;0.19869,AND(AJ121&lt;=0.20405)*0.59)+IF(AJ121&gt;0.20405,AND(AJ121&lt;=0.2094)*0.6)+IF(AJ121&gt;0.2094,AND(AJ121&lt;=0.21473)*0.61)+IF(AJ121&gt;0.21473,AND(AJ121&lt;=0.22004)*0.62)+IF(AJ121&gt;0.22004,AND(AJ121&lt;=0.22532)*0.63)+IF(AJ121&gt;0.22532,AND(AJ121&lt;=0.23056)*0.64)+IF(AJ121&gt;0.23056,AND(AJ121&lt;=0.23576)*0.65)+IF(AJ121&gt;0.23576,AND(AJ121&lt;=0.24092)*0.66)+IF(AJ121&gt;0.24092,AND(AJ121&lt;=0.24602)*0.67)+IF(AJ121&gt;0.24602,AND(AJ121&lt;=0.25106)*0.68)+IF(AJ121&gt;0.25106,AND(AJ121&lt;=0.25604)*0.69)+IF(AJ121&gt;0.25604,AND(AJ121&lt;=0.26095)*0.7)+IF(AJ121&gt;0.26095,AND(AJ121&lt;=0.26579)*0.71)+IF(AJ121&gt;0.26579,AND(AJ121&lt;=0.27054)*0.72)+IF(AJ121&gt;0.27054,AND(AJ121&lt;=0.2752)*0.73)+IF(AJ121&gt;0.2752,AND(AJ121&lt;=0.27976)*0.74)+IF(AJ121&gt;0.27976,AND(AJ121&lt;=0.28422)*0.75)</f>
        <v>0</v>
      </c>
      <c r="AR121" s="57">
        <f>IF(AJ121&gt;0.28422,AND(AJ121&lt;=0.28856)*0.76)+IF(AJ121&gt;0.28856,AND(AJ121&lt;=0.29279)*0.77)+IF(AJ121&gt;0.29279,AND(AJ121&lt;=0.29689)*0.78)+IF(AJ121&gt;0.29689,AND(AJ121&lt;=0.30085)*0.79)+IF(AJ121&gt;0.30085,AND(AJ121&lt;=0.30466)*0.8)+IF(AJ121&gt;0.30466,AND(AJ121&lt;=0.30832)*0.81)+IF(AJ121&gt;0.30832,AND(AJ121&lt;=0.31181)*0.82)+IF(AJ121&gt;0.31181,AND(AJ121&lt;=0.31513)*0.83)+IF(AJ121&gt;0.31513,AND(AJ121&lt;=0.31825)*0.84)+IF(AJ121&gt;0.31825,AND(AJ121&lt;=0.32117)*0.85)+IF(AJ121&gt;0.32117,AND(AJ121&lt;=0.32388)*0.86)+IF(AJ121&gt;0.32388,AND(AJ121&lt;=0.32635)*0.87)+IF(AJ121&gt;0.32635,AND(AJ121&lt;=0.32858)*0.88)+IF(AJ121&gt;0.32858,AND(AJ121&lt;=0.33053)*0.89)+IF(AJ121&gt;0.33053,AND(AJ121&lt;=0.33219)*0.9)+IF(AJ121&gt;0.33219,AND(AJ121&lt;=0.33354)*0.91)*IF(AJ121&gt;0.33354,AND(AJ121&lt;=0.33453)*0.92)+IF(AJ121&gt;0.33453,AND(AJ121&lt;=0.33512)*0.93)+IF(AJ121&gt;0.33512,AND(AJ121&lt;=0.33527)*0.94)</f>
        <v>0</v>
      </c>
      <c r="AS121" s="57">
        <f t="shared" ref="AS121:AS122" si="613">SUM(AO121:AR121)</f>
        <v>0.11</v>
      </c>
      <c r="AT121" s="9">
        <f>(4*(U121/1000))/(3.1416*(X121/1000)^2)</f>
        <v>0.1081016137326118</v>
      </c>
      <c r="AU121" s="9">
        <f>IF(Y121=0,(U121/1000)*L121/((AE121^0.5)*((X121/1000)^2.67)),"")</f>
        <v>6.5815771935753111E-3</v>
      </c>
      <c r="AV121" s="9">
        <f>IF(Y121="",IF(AU121&lt;=0.061,(1.14*((U121/1000)*L121)^0.482/(((X121/1000)^1.285)*(AE121^0.241))),((1.97107*((U121/1000)*L121)/(((X121/1000)^2.67)*(AE121^0.5)))+0.19066))*100,((U121/1000)/(AF121*(X121/1000)*(Y121/1000)))*100)</f>
        <v>10.11368713826629</v>
      </c>
      <c r="AW121" s="9">
        <v>1.8</v>
      </c>
      <c r="AX121" s="9">
        <f>G121-BB121</f>
        <v>1.7999999999999545</v>
      </c>
      <c r="AY121" s="9">
        <f>AW121-(X121/1000)</f>
        <v>1.2000000000000002</v>
      </c>
      <c r="AZ121" s="9">
        <f>AX121-(X121/1000)</f>
        <v>1.1999999999999544</v>
      </c>
      <c r="BA121" s="9">
        <f>F121-AW121</f>
        <v>1110.277</v>
      </c>
      <c r="BB121" s="9">
        <f>BA121-(O121*AE121)</f>
        <v>1108.124</v>
      </c>
      <c r="BC121" s="5"/>
      <c r="BD121" s="7"/>
      <c r="BF121" s="26" t="s">
        <v>388</v>
      </c>
      <c r="BG121" s="61">
        <f t="shared" ref="BG121:BG122" si="614">X121/1000</f>
        <v>0.6</v>
      </c>
      <c r="BH121" s="65">
        <f>AVERAGE(AW121:AX121)+VLOOKUP(BG121,DADOS!$A$4:$H$16,8,FALSE)</f>
        <v>1.8999999999999773</v>
      </c>
      <c r="BI121" s="65" t="str">
        <f t="shared" ref="BI121:BI122" si="615">IF(AND(BF121="REDE",(BH121)&gt;6),"PA_3",IF(AND(BF121="REDE",(BH121)&gt;3),"PA_2",IF(AND(BF121="REDE",(BH121)&gt;0),"PA_1",IF(AND(BF121="RAMAL",(BH121)&gt;1.75),"PS_2",IF(AND(BF121="RAMAL",(BH121)&lt;=1.75),"PS_1",)))))</f>
        <v>PA_1</v>
      </c>
      <c r="BJ121" s="62">
        <f t="shared" ref="BJ121" si="616">O121</f>
        <v>29</v>
      </c>
      <c r="BK121" s="62">
        <f>VLOOKUP(BG121,DADOS!$A$4:$G$16,2,FALSE)</f>
        <v>0.72</v>
      </c>
      <c r="BL121" s="65">
        <f>VLOOKUP(BG121,DADOS!$A$4:$G$16,3,FALSE)</f>
        <v>1.4</v>
      </c>
      <c r="BM121" s="65">
        <f t="shared" ref="BM121:BM122" si="617">BL121+(BH121/3)</f>
        <v>2.0333333333333257</v>
      </c>
      <c r="BN121" s="62">
        <f t="shared" ref="BN121" si="618">AVERAGE(BL121:BM121)</f>
        <v>1.7166666666666628</v>
      </c>
      <c r="BO121" s="62">
        <f t="shared" ref="BO121" si="619">BN121*BJ121*BH121</f>
        <v>94.588333333331988</v>
      </c>
      <c r="BP121" s="62">
        <f t="shared" ref="BP121" si="620">PI()*(BK121/2)^2*BJ121</f>
        <v>11.807361829251878</v>
      </c>
      <c r="BQ121" s="65">
        <f t="shared" ref="BQ121" si="621">BK121+0.5</f>
        <v>1.22</v>
      </c>
      <c r="BR121" s="65">
        <f>AVERAGE(BL121,(BL121+BQ121/3))</f>
        <v>1.6033333333333333</v>
      </c>
      <c r="BS121" s="62">
        <f t="shared" ref="BS121" si="622">BJ121*BQ121*BR121-BP121</f>
        <v>44.918571504081456</v>
      </c>
      <c r="BT121" s="62">
        <f t="shared" ref="BT121:BT122" si="623">IF((BO121-(BS121+BP121+CH121))&lt;0,,BO121-(BS121+BP121+CH121))</f>
        <v>33.802399999998656</v>
      </c>
      <c r="BU121" s="65">
        <f t="shared" ref="BU121" si="624">BH121-BQ121</f>
        <v>0.67999999999997729</v>
      </c>
      <c r="BV121" s="65">
        <f t="shared" ref="BV121:BV122" si="625">IF(BU121&lt;=1.5,BT121,)</f>
        <v>33.802399999998656</v>
      </c>
      <c r="BW121" s="65">
        <f t="shared" ref="BW121:BW122" si="626">IF(AND(BU121&lt;=3,BU121&gt;1.5),BT121,)</f>
        <v>0</v>
      </c>
      <c r="BX121" s="65">
        <f t="shared" ref="BX121:BX122" si="627">IF(AND(BU121&lt;=4.5,BU121&gt;3),BT121,)</f>
        <v>0</v>
      </c>
      <c r="BY121" s="65">
        <f t="shared" ref="BY121:BY122" si="628">IF(BU121&gt;4.5,BT121,)</f>
        <v>0</v>
      </c>
      <c r="BZ121" s="65">
        <f>INT(IF((BH121+0.1)&lt;=DADOS!$L$4,DADOS!$L$4,IF((BH121+0.1)&lt;=DADOS!$L$5,BJ121/DADOS!$M$5,IF((BH121+0.1)&lt;=DADOS!$L$6,BJ121/DADOS!$M$6,BJ121/DADOS!$M$7))))</f>
        <v>14</v>
      </c>
      <c r="CA121" s="65">
        <f t="shared" ref="CA121:CA122" si="629">BZ121*IF(BN121&lt;1.5,BN121,)*IF(BH121&lt;=1.5,BH121,)</f>
        <v>0</v>
      </c>
      <c r="CB121" s="65">
        <f t="shared" ref="CB121:CB122" si="630">BZ121*IF(BN121&gt;=1.5,BN121,)*IF(BH121&lt;=1.5,BH121,)</f>
        <v>0</v>
      </c>
      <c r="CC121" s="65">
        <f t="shared" ref="CC121:CC122" si="631">BZ121*IF(BN121&lt;1.5,BN121,)*IF(AND(BH121&lt;=3,BH121&gt;1.5),BH121,)</f>
        <v>0</v>
      </c>
      <c r="CD121" s="65">
        <f t="shared" ref="CD121:CD122" si="632">BZ121*IF(BN121&gt;=1.5,BN121,)*IF(AND(BH121&lt;=3,BH121&gt;1.5),BH121,)</f>
        <v>45.66333333333268</v>
      </c>
      <c r="CE121" s="65">
        <f t="shared" ref="CE121:CE122" si="633">BZ121*IF(BN121&lt;1.5,BN121,)*IF(BH121&gt;3,BH121,)</f>
        <v>0</v>
      </c>
      <c r="CF121" s="65">
        <f t="shared" ref="CF121:CF122" si="634">BZ121*IF(BN121&gt;=1.5,BN121,)*IF(BH121&gt;3,BH121,)</f>
        <v>0</v>
      </c>
      <c r="CG121" s="65">
        <f t="shared" ref="CG121:CG122" si="635">BL121*BJ121</f>
        <v>40.599999999999994</v>
      </c>
      <c r="CH121" s="65">
        <f>BL121*+VLOOKUP(BG121,DADOS!$A$4:$H$16,8,FALSE)*BJ121</f>
        <v>4.0599999999999996</v>
      </c>
      <c r="CI121" s="65">
        <f>IF((BH121-VLOOKUP(BG121,DADOS!$A$4:$H$16,8,FALSE))&gt;(VLOOKUP('Planilha Hidráulica'!BG121,DADOS!$A$4:$G$16,4,FALSE)+VLOOKUP('Planilha Hidráulica'!BG121,DADOS!$A$4:$G$16,7,FALSE)),1.5,(BH121-VLOOKUP(BG121,DADOS!$A$4:$H$16,8,FALSE))-VLOOKUP('Planilha Hidráulica'!BG121,DADOS!$A$4:$G$16,7,FALSE))</f>
        <v>0.29999999999997717</v>
      </c>
      <c r="CJ121" s="62">
        <f t="shared" ref="CJ121" si="636">(BH121-0.125)-CI121</f>
        <v>1.4750000000000001</v>
      </c>
      <c r="CK121" s="63">
        <f t="shared" ref="CK121" si="637">COUNT(BG121)</f>
        <v>1</v>
      </c>
      <c r="CL121" s="63"/>
      <c r="CM121" s="63"/>
      <c r="CN121" s="63"/>
    </row>
    <row r="122" spans="2:92" ht="14.25">
      <c r="B122" s="55">
        <f>D121</f>
        <v>2</v>
      </c>
      <c r="C122" s="55" t="str">
        <f>C$117</f>
        <v>9</v>
      </c>
      <c r="D122" s="55">
        <v>14</v>
      </c>
      <c r="E122" s="55">
        <v>1</v>
      </c>
      <c r="F122" s="5">
        <f>G121</f>
        <v>1109.924</v>
      </c>
      <c r="G122" s="5">
        <f>G114</f>
        <v>1109.817</v>
      </c>
      <c r="H122" s="5">
        <v>0.08</v>
      </c>
      <c r="I122" s="9"/>
      <c r="J122" s="9">
        <f t="shared" ref="J122" si="638">J121+I122+H122</f>
        <v>0.16</v>
      </c>
      <c r="K122" s="9">
        <v>0.7</v>
      </c>
      <c r="L122" s="9">
        <f t="shared" si="604"/>
        <v>1.4999999999999999E-2</v>
      </c>
      <c r="M122" s="9">
        <f t="shared" ref="M122" si="639">(O121/AF121)+M121</f>
        <v>312.92224442549536</v>
      </c>
      <c r="N122" s="9">
        <f t="shared" ref="N122" si="640">(21.7*10^0.16)/((M122/60+11)^0.815)*166.7</f>
        <v>539.88955361578485</v>
      </c>
      <c r="O122" s="5">
        <v>24.7</v>
      </c>
      <c r="P122" s="5">
        <f>O122+P121</f>
        <v>53.7</v>
      </c>
      <c r="Q122" s="5">
        <f>TRUNC(P122/20)</f>
        <v>2</v>
      </c>
      <c r="R122" s="6" t="s">
        <v>54</v>
      </c>
      <c r="S122" s="5">
        <f>P122-Q122*20</f>
        <v>13.700000000000003</v>
      </c>
      <c r="T122" s="9">
        <f>(F122-G122)/O122</f>
        <v>4.3319838056668381E-3</v>
      </c>
      <c r="U122" s="9">
        <f>K122*N122*J122</f>
        <v>60.467630004967894</v>
      </c>
      <c r="V122" s="9" t="e">
        <f>H122*K122*#REF!*N122</f>
        <v>#REF!</v>
      </c>
      <c r="W122" s="9" t="e">
        <f t="shared" ref="W122" si="641">IF((V122/60)&lt;2,2,ROUNDUP((V122/60),0))</f>
        <v>#REF!</v>
      </c>
      <c r="X122" s="9">
        <v>600</v>
      </c>
      <c r="Y122" s="9"/>
      <c r="Z122" s="9">
        <f t="shared" si="605"/>
        <v>0.61</v>
      </c>
      <c r="AA122" s="9" t="e">
        <f>(Z122^-2.67)*(L122^2)*(#REF!^2.67)*((U122/1000)^-0.67)</f>
        <v>#REF!</v>
      </c>
      <c r="AB122" s="9">
        <f>(Z122^-2.67)*(L122^2)*($H$2^2.67)*((U122/1000)^-0.67)</f>
        <v>0</v>
      </c>
      <c r="AC122" s="9" t="e">
        <f>(BA122-(G122-(#REF!+(X122/1000))))/O122</f>
        <v>#REF!</v>
      </c>
      <c r="AD122" s="9">
        <f t="shared" si="606"/>
        <v>1.2880420038866098E-4</v>
      </c>
      <c r="AE122" s="9">
        <f>T122</f>
        <v>4.3319838056668381E-3</v>
      </c>
      <c r="AF122" s="9">
        <f t="shared" si="607"/>
        <v>0.91706408739887801</v>
      </c>
      <c r="AG122" s="9">
        <f t="shared" ref="AG122" si="642">AN122*POWER(X122/1000,2/3)*POWER(AE122,1/2)/0.015</f>
        <v>0.94363550440530686</v>
      </c>
      <c r="AH122" s="56">
        <f t="shared" ref="AH122" si="643">AS122</f>
        <v>0.28999999999999998</v>
      </c>
      <c r="AI122" s="57">
        <f t="shared" ref="AI122" si="644">AH122*(X122/1000)</f>
        <v>0.17399999999999999</v>
      </c>
      <c r="AJ122" s="57">
        <f t="shared" si="608"/>
        <v>5.3810553529253444E-2</v>
      </c>
      <c r="AK122" s="57">
        <f t="shared" ref="AK122" si="645">2*ACOS(1-(2*AH122))</f>
        <v>2.2747020134500211</v>
      </c>
      <c r="AL122" s="57">
        <f t="shared" si="609"/>
        <v>0.18904772072312984</v>
      </c>
      <c r="AM122" s="57">
        <f t="shared" si="610"/>
        <v>0.16621757013034227</v>
      </c>
      <c r="AN122" s="57">
        <f t="shared" si="611"/>
        <v>0.30230914580882801</v>
      </c>
      <c r="AO122" s="57">
        <f t="shared" si="612"/>
        <v>0</v>
      </c>
      <c r="AP122" s="57">
        <f>IF(AJ122&gt;0.0427,AND(AJ122&lt;=0.04614)*0.26)+IF(AJ122&gt;0.04614,AND(AJ122&lt;=0.0497)*0.27)+IF(AJ122&gt;0.0497,AND(AJ122&lt;=0.05337)*0.28)+IF(AJ122&gt;0.05337,AND(AJ122&lt;=0.05715)*0.29)+IF(AJ122&gt;0.05715,AND(AJ122&lt;=0.06104)*0.3)+IF(AJ122&gt;0.06104,AND(AJ122&lt;=0.06503)*0.31)+IF(AJ122&gt;0.06503,AND(AJ122&lt;=0.06912)*0.32)+IF(AJ122&gt;0.06912,AND(AJ122&lt;=0.0733)*0.33)+IF(AJ122&gt;0.0733,AND(AJ122&lt;=0.07758)*0.34)+IF(AJ122&gt;0.07758,AND(AJ122&lt;=0.08195)*0.35)+IF(AJ122&gt;0.08195,AND(AJ122&lt;=0.08641)*0.36)+IF(AJ122&gt;0.08641,AND(AJ122&lt;=0.09095)*0.37)+IF(AJ122&gt;0.09095,AND(AJ122&lt;=0.09557)*0.38)+IF(AJ122&gt;0.09557,AND(AJ122&lt;=0.10027)*0.39)+IF(AJ122&gt;0.10027,AND(AJ122&lt;=0.10503)*0.4)+IF(AJ122&gt;0.10503,AND(AJ122&lt;=0.10987)*0.41)+IF(AJ122&gt;0.10987,AND(AJ122&lt;=0.11477)*0.42)+IF(AJ122&gt;0.11477,AND(AJ122&lt;=0.11973)*0.43)+IF(AJ122&gt;0.11973,AND(AJ122&lt;=0.12475)*0.44)+IF(AJ122&gt;0.12475,AND(AJ122&lt;=0.12983)*0.45)+IF(AJ122&gt;0.12983,AND(AJ122&lt;=0.13495)*0.46)+IF(AJ122&gt;0.13495,AND(AJ122&lt;=0.14011)*0.47)+IF(AJ122&gt;0.14011,AND(AJ122&lt;=0.14532)*0.48)+IF(AJ122&gt;0.14532,AND(AJ122&lt;=0.15057)*0.49)+IF(AJ122&gt;0.15057,AND(AJ122&lt;=0.15584)*0.5)</f>
        <v>0.28999999999999998</v>
      </c>
      <c r="AQ122" s="57">
        <f>IF(AJ122&gt;0.15584,AND(AJ122&lt;=0.16115)*0.51)+IF(AJ122&gt;0.16115,AND(AJ122&lt;=0.16648)*0.52)+IF(AJ122&gt;0.16648,AND(AJ122&lt;=0.17182)*0.53)+IF(AJ122&gt;0.17182,AND(AJ122&lt;=0.17719)*0.54)+IF(AJ122&gt;0.17719,AND(AJ122&lt;=0.18256)*0.55)+IF(AJ122&gt;0.18256,AND(AJ122&lt;=0.18794)*0.56)+IF(AJ122&gt;0.18794,AND(AJ122&lt;=0.19331)*0.57)+IF(AJ122&gt;0.19331,AND(AJ122&lt;=0.19869)*0.58)+IF(AJ122&gt;0.19869,AND(AJ122&lt;=0.20405)*0.59)+IF(AJ122&gt;0.20405,AND(AJ122&lt;=0.2094)*0.6)+IF(AJ122&gt;0.2094,AND(AJ122&lt;=0.21473)*0.61)+IF(AJ122&gt;0.21473,AND(AJ122&lt;=0.22004)*0.62)+IF(AJ122&gt;0.22004,AND(AJ122&lt;=0.22532)*0.63)+IF(AJ122&gt;0.22532,AND(AJ122&lt;=0.23056)*0.64)+IF(AJ122&gt;0.23056,AND(AJ122&lt;=0.23576)*0.65)+IF(AJ122&gt;0.23576,AND(AJ122&lt;=0.24092)*0.66)+IF(AJ122&gt;0.24092,AND(AJ122&lt;=0.24602)*0.67)+IF(AJ122&gt;0.24602,AND(AJ122&lt;=0.25106)*0.68)+IF(AJ122&gt;0.25106,AND(AJ122&lt;=0.25604)*0.69)+IF(AJ122&gt;0.25604,AND(AJ122&lt;=0.26095)*0.7)+IF(AJ122&gt;0.26095,AND(AJ122&lt;=0.26579)*0.71)+IF(AJ122&gt;0.26579,AND(AJ122&lt;=0.27054)*0.72)+IF(AJ122&gt;0.27054,AND(AJ122&lt;=0.2752)*0.73)+IF(AJ122&gt;0.2752,AND(AJ122&lt;=0.27976)*0.74)+IF(AJ122&gt;0.27976,AND(AJ122&lt;=0.28422)*0.75)</f>
        <v>0</v>
      </c>
      <c r="AR122" s="57">
        <f>IF(AJ122&gt;0.28422,AND(AJ122&lt;=0.28856)*0.76)+IF(AJ122&gt;0.28856,AND(AJ122&lt;=0.29279)*0.77)+IF(AJ122&gt;0.29279,AND(AJ122&lt;=0.29689)*0.78)+IF(AJ122&gt;0.29689,AND(AJ122&lt;=0.30085)*0.79)+IF(AJ122&gt;0.30085,AND(AJ122&lt;=0.30466)*0.8)+IF(AJ122&gt;0.30466,AND(AJ122&lt;=0.30832)*0.81)+IF(AJ122&gt;0.30832,AND(AJ122&lt;=0.31181)*0.82)+IF(AJ122&gt;0.31181,AND(AJ122&lt;=0.31513)*0.83)+IF(AJ122&gt;0.31513,AND(AJ122&lt;=0.31825)*0.84)+IF(AJ122&gt;0.31825,AND(AJ122&lt;=0.32117)*0.85)+IF(AJ122&gt;0.32117,AND(AJ122&lt;=0.32388)*0.86)+IF(AJ122&gt;0.32388,AND(AJ122&lt;=0.32635)*0.87)+IF(AJ122&gt;0.32635,AND(AJ122&lt;=0.32858)*0.88)+IF(AJ122&gt;0.32858,AND(AJ122&lt;=0.33053)*0.89)+IF(AJ122&gt;0.33053,AND(AJ122&lt;=0.33219)*0.9)+IF(AJ122&gt;0.33219,AND(AJ122&lt;=0.33354)*0.91)*IF(AJ122&gt;0.33354,AND(AJ122&lt;=0.33453)*0.92)+IF(AJ122&gt;0.33453,AND(AJ122&lt;=0.33512)*0.93)+IF(AJ122&gt;0.33512,AND(AJ122&lt;=0.33527)*0.94)</f>
        <v>0</v>
      </c>
      <c r="AS122" s="57">
        <f t="shared" si="613"/>
        <v>0.28999999999999998</v>
      </c>
      <c r="AT122" s="9">
        <f>(4*(U122/1000))/(3.1416*(X122/1000)^2)</f>
        <v>0.21385999350991675</v>
      </c>
      <c r="AU122" s="9">
        <f>IF(Y122=0,(U122/1000)*L122/((AE122^0.5)*((X122/1000)^2.67)),"")</f>
        <v>5.3902257613662588E-2</v>
      </c>
      <c r="AV122" s="9">
        <f>IF(Y122="",IF(AU122&lt;=0.061,(1.14*((U122/1000)*L122)^0.482/(((X122/1000)^1.285)*(AE122^0.241))),((1.97107*((U122/1000)*L122)/(((X122/1000)^2.67)*(AE122^0.5)))+0.19066))*100,((U122/1000)/(AF122*(X122/1000)*(Y122/1000)))*100)</f>
        <v>27.868206325907867</v>
      </c>
      <c r="AW122" s="9">
        <f>F122-BB121+BC122</f>
        <v>1.7999999999999545</v>
      </c>
      <c r="AX122" s="9">
        <f>G122-BB122</f>
        <v>1.7999999999999545</v>
      </c>
      <c r="AY122" s="9">
        <f>AW122-(X122/1000)</f>
        <v>1.1999999999999544</v>
      </c>
      <c r="AZ122" s="9">
        <f>AX122-(X122/1000)</f>
        <v>1.1999999999999544</v>
      </c>
      <c r="BA122" s="9">
        <f>F122-AW122</f>
        <v>1108.124</v>
      </c>
      <c r="BB122" s="9">
        <f>BA122-(O122*AE122)</f>
        <v>1108.0170000000001</v>
      </c>
      <c r="BC122" s="5"/>
      <c r="BD122" s="7"/>
      <c r="BF122" s="26" t="s">
        <v>388</v>
      </c>
      <c r="BG122" s="61">
        <f t="shared" si="614"/>
        <v>0.6</v>
      </c>
      <c r="BH122" s="65">
        <f>AVERAGE(AW122:AX122)+VLOOKUP(BG122,DADOS!$A$4:$H$16,8,FALSE)</f>
        <v>1.8999999999999546</v>
      </c>
      <c r="BI122" s="65" t="str">
        <f t="shared" si="615"/>
        <v>PA_1</v>
      </c>
      <c r="BJ122" s="62">
        <f t="shared" ref="BJ122" si="646">O122</f>
        <v>24.7</v>
      </c>
      <c r="BK122" s="62">
        <f>VLOOKUP(BG122,DADOS!$A$4:$G$16,2,FALSE)</f>
        <v>0.72</v>
      </c>
      <c r="BL122" s="65">
        <f>VLOOKUP(BG122,DADOS!$A$4:$G$16,3,FALSE)</f>
        <v>1.4</v>
      </c>
      <c r="BM122" s="65">
        <f t="shared" si="617"/>
        <v>2.0333333333333181</v>
      </c>
      <c r="BN122" s="62">
        <f t="shared" ref="BN122" si="647">AVERAGE(BL122:BM122)</f>
        <v>1.716666666666659</v>
      </c>
      <c r="BO122" s="62">
        <f t="shared" ref="BO122" si="648">BN122*BJ122*BH122</f>
        <v>80.563166666664387</v>
      </c>
      <c r="BP122" s="62">
        <f t="shared" ref="BP122" si="649">PI()*(BK122/2)^2*BJ122</f>
        <v>10.056615075259357</v>
      </c>
      <c r="BQ122" s="65">
        <f t="shared" ref="BQ122" si="650">BK122+0.5</f>
        <v>1.22</v>
      </c>
      <c r="BR122" s="65">
        <f>AVERAGE(BL122,(BL122+BQ122/3))</f>
        <v>1.6033333333333333</v>
      </c>
      <c r="BS122" s="62">
        <f t="shared" ref="BS122" si="651">BJ122*BQ122*BR122-BP122</f>
        <v>38.258231591407302</v>
      </c>
      <c r="BT122" s="62">
        <f t="shared" si="623"/>
        <v>28.790319999997728</v>
      </c>
      <c r="BU122" s="65">
        <f t="shared" ref="BU122" si="652">BH122-BQ122</f>
        <v>0.67999999999995464</v>
      </c>
      <c r="BV122" s="65">
        <f t="shared" si="625"/>
        <v>28.790319999997728</v>
      </c>
      <c r="BW122" s="65">
        <f t="shared" si="626"/>
        <v>0</v>
      </c>
      <c r="BX122" s="65">
        <f t="shared" si="627"/>
        <v>0</v>
      </c>
      <c r="BY122" s="65">
        <f t="shared" si="628"/>
        <v>0</v>
      </c>
      <c r="BZ122" s="65">
        <f>INT(IF((BH122+0.1)&lt;=DADOS!$L$4,DADOS!$L$4,IF((BH122+0.1)&lt;=DADOS!$L$5,BJ122/DADOS!$M$5,IF((BH122+0.1)&lt;=DADOS!$L$6,BJ122/DADOS!$M$6,BJ122/DADOS!$M$7))))</f>
        <v>12</v>
      </c>
      <c r="CA122" s="65">
        <f t="shared" si="629"/>
        <v>0</v>
      </c>
      <c r="CB122" s="65">
        <f t="shared" si="630"/>
        <v>0</v>
      </c>
      <c r="CC122" s="65">
        <f t="shared" si="631"/>
        <v>0</v>
      </c>
      <c r="CD122" s="65">
        <f t="shared" si="632"/>
        <v>39.139999999998892</v>
      </c>
      <c r="CE122" s="65">
        <f t="shared" si="633"/>
        <v>0</v>
      </c>
      <c r="CF122" s="65">
        <f t="shared" si="634"/>
        <v>0</v>
      </c>
      <c r="CG122" s="65">
        <f t="shared" si="635"/>
        <v>34.58</v>
      </c>
      <c r="CH122" s="65">
        <f>BL122*+VLOOKUP(BG122,DADOS!$A$4:$H$16,8,FALSE)*BJ122</f>
        <v>3.4579999999999997</v>
      </c>
      <c r="CI122" s="65">
        <f>IF((BH122-VLOOKUP(BG122,DADOS!$A$4:$H$16,8,FALSE))&gt;(VLOOKUP('Planilha Hidráulica'!BG122,DADOS!$A$4:$G$16,4,FALSE)+VLOOKUP('Planilha Hidráulica'!BG122,DADOS!$A$4:$G$16,7,FALSE)),1.5,(BH122-VLOOKUP(BG122,DADOS!$A$4:$H$16,8,FALSE))-VLOOKUP('Planilha Hidráulica'!BG122,DADOS!$A$4:$G$16,7,FALSE))</f>
        <v>0.29999999999995453</v>
      </c>
      <c r="CJ122" s="62">
        <f t="shared" ref="CJ122" si="653">(BH122-0.125)-CI122</f>
        <v>1.4750000000000001</v>
      </c>
      <c r="CK122" s="63">
        <f t="shared" ref="CK122" si="654">COUNT(BG122)</f>
        <v>1</v>
      </c>
      <c r="CL122" s="63"/>
      <c r="CM122" s="63"/>
      <c r="CN122" s="63"/>
    </row>
    <row r="123" spans="2:92">
      <c r="B123" s="39"/>
      <c r="C123" s="39"/>
      <c r="D123" s="39"/>
      <c r="E123" s="39"/>
      <c r="F123" s="7"/>
      <c r="G123" s="7"/>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2:92">
      <c r="B124" s="39"/>
      <c r="C124" s="39"/>
      <c r="D124" s="39"/>
      <c r="E124" s="39"/>
      <c r="F124" s="7"/>
      <c r="G124" s="7"/>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2:92">
      <c r="B125" s="38" t="s">
        <v>74</v>
      </c>
      <c r="C125" s="43" t="s">
        <v>90</v>
      </c>
      <c r="D125" s="7"/>
      <c r="E125" s="39"/>
      <c r="F125" s="7"/>
      <c r="G125" s="7"/>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2:92">
      <c r="B126" s="44">
        <v>1</v>
      </c>
      <c r="C126" s="44">
        <f t="shared" ref="C126" si="655">B126+1</f>
        <v>2</v>
      </c>
      <c r="D126" s="44">
        <f t="shared" ref="D126" si="656">C126+1</f>
        <v>3</v>
      </c>
      <c r="E126" s="44">
        <f t="shared" ref="E126" si="657">D126+1</f>
        <v>4</v>
      </c>
      <c r="F126" s="44">
        <f t="shared" ref="F126" si="658">E126+1</f>
        <v>5</v>
      </c>
      <c r="G126" s="44">
        <f t="shared" ref="G126" si="659">F126+1</f>
        <v>6</v>
      </c>
      <c r="H126" s="44">
        <f t="shared" ref="H126" si="660">G126+1</f>
        <v>7</v>
      </c>
      <c r="I126" s="44">
        <v>8</v>
      </c>
      <c r="J126" s="44">
        <f t="shared" ref="J126" si="661">I126+1</f>
        <v>9</v>
      </c>
      <c r="K126" s="44">
        <f t="shared" ref="K126" si="662">J126+1</f>
        <v>10</v>
      </c>
      <c r="L126" s="44" t="s">
        <v>89</v>
      </c>
      <c r="M126" s="44">
        <f t="shared" ref="M126" si="663">L126+1</f>
        <v>12</v>
      </c>
      <c r="N126" s="44">
        <f t="shared" ref="N126" si="664">M126+1</f>
        <v>13</v>
      </c>
      <c r="O126" s="44">
        <f t="shared" ref="O126" si="665">N126+1</f>
        <v>14</v>
      </c>
      <c r="P126" s="44">
        <f t="shared" ref="P126" si="666">O126+1</f>
        <v>15</v>
      </c>
      <c r="Q126" s="44" t="s">
        <v>180</v>
      </c>
      <c r="R126" s="44" t="s">
        <v>83</v>
      </c>
      <c r="S126" s="44" t="s">
        <v>84</v>
      </c>
      <c r="T126" s="44" t="s">
        <v>85</v>
      </c>
      <c r="U126" s="44" t="s">
        <v>86</v>
      </c>
      <c r="V126" s="44">
        <v>18</v>
      </c>
      <c r="W126" s="44"/>
      <c r="X126" s="44" t="s">
        <v>77</v>
      </c>
      <c r="Y126" s="44" t="s">
        <v>75</v>
      </c>
      <c r="Z126" s="44">
        <f t="shared" ref="Z126" si="667">Y126+1</f>
        <v>22</v>
      </c>
      <c r="AA126" s="44">
        <f t="shared" ref="AA126" si="668">Z126+1</f>
        <v>23</v>
      </c>
      <c r="AB126" s="44">
        <f t="shared" ref="AB126" si="669">AA126+1</f>
        <v>24</v>
      </c>
      <c r="AC126" s="44">
        <f t="shared" ref="AC126" si="670">AB126+1</f>
        <v>25</v>
      </c>
      <c r="AD126" s="44">
        <f t="shared" ref="AD126" si="671">AC126+1</f>
        <v>26</v>
      </c>
      <c r="AE126" s="44" t="s">
        <v>76</v>
      </c>
      <c r="AF126" s="44" t="s">
        <v>87</v>
      </c>
      <c r="AG126" s="44">
        <v>21</v>
      </c>
      <c r="AH126" s="45" t="s">
        <v>65</v>
      </c>
      <c r="AI126" s="46"/>
      <c r="AJ126" s="47" t="s">
        <v>58</v>
      </c>
      <c r="AK126" s="47" t="s">
        <v>59</v>
      </c>
      <c r="AL126" s="47" t="s">
        <v>60</v>
      </c>
      <c r="AM126" s="47" t="s">
        <v>61</v>
      </c>
      <c r="AN126" s="47" t="s">
        <v>62</v>
      </c>
      <c r="AO126" s="47" t="s">
        <v>63</v>
      </c>
      <c r="AP126" s="47" t="s">
        <v>63</v>
      </c>
      <c r="AQ126" s="47" t="s">
        <v>63</v>
      </c>
      <c r="AR126" s="47" t="s">
        <v>63</v>
      </c>
      <c r="AS126" s="47" t="s">
        <v>64</v>
      </c>
      <c r="AT126" s="44">
        <v>21</v>
      </c>
      <c r="AU126" s="44">
        <f>AF126+1</f>
        <v>24</v>
      </c>
      <c r="AV126" s="44" t="s">
        <v>78</v>
      </c>
      <c r="AW126" s="44" t="s">
        <v>79</v>
      </c>
      <c r="AX126" s="44" t="s">
        <v>80</v>
      </c>
      <c r="AY126" s="44">
        <f t="shared" ref="AY126" si="672">AX126+1</f>
        <v>27</v>
      </c>
      <c r="AZ126" s="44">
        <f t="shared" ref="AZ126" si="673">AY126+1</f>
        <v>28</v>
      </c>
      <c r="BA126" s="44" t="s">
        <v>81</v>
      </c>
      <c r="BB126" s="44" t="s">
        <v>88</v>
      </c>
      <c r="BC126" s="44" t="s">
        <v>82</v>
      </c>
      <c r="BD126" s="87"/>
    </row>
    <row r="127" spans="2:92">
      <c r="B127" s="326" t="s">
        <v>41</v>
      </c>
      <c r="C127" s="327"/>
      <c r="D127" s="327"/>
      <c r="E127" s="328"/>
      <c r="F127" s="326" t="s">
        <v>2</v>
      </c>
      <c r="G127" s="328"/>
      <c r="H127" s="326" t="s">
        <v>48</v>
      </c>
      <c r="I127" s="327"/>
      <c r="J127" s="328"/>
      <c r="K127" s="5" t="s">
        <v>3</v>
      </c>
      <c r="L127" s="5" t="s">
        <v>3</v>
      </c>
      <c r="M127" s="5" t="s">
        <v>4</v>
      </c>
      <c r="N127" s="5" t="s">
        <v>5</v>
      </c>
      <c r="O127" s="326" t="s">
        <v>37</v>
      </c>
      <c r="P127" s="327"/>
      <c r="Q127" s="327"/>
      <c r="R127" s="327"/>
      <c r="S127" s="328"/>
      <c r="T127" s="5" t="s">
        <v>0</v>
      </c>
      <c r="U127" s="5" t="s">
        <v>6</v>
      </c>
      <c r="V127" s="5" t="s">
        <v>6</v>
      </c>
      <c r="W127" s="5" t="s">
        <v>70</v>
      </c>
      <c r="X127" s="326" t="s">
        <v>7</v>
      </c>
      <c r="Y127" s="328"/>
      <c r="Z127" s="48" t="s">
        <v>8</v>
      </c>
      <c r="AA127" s="5" t="s">
        <v>9</v>
      </c>
      <c r="AB127" s="5"/>
      <c r="AC127" s="5"/>
      <c r="AD127" s="5"/>
      <c r="AE127" s="5" t="s">
        <v>0</v>
      </c>
      <c r="AF127" s="5" t="s">
        <v>10</v>
      </c>
      <c r="AG127" s="5" t="s">
        <v>10</v>
      </c>
      <c r="AH127" s="49" t="s">
        <v>66</v>
      </c>
      <c r="AI127" s="50" t="s">
        <v>67</v>
      </c>
      <c r="AJ127" s="51"/>
      <c r="AK127" s="51"/>
      <c r="AL127" s="51"/>
      <c r="AM127" s="51"/>
      <c r="AN127" s="51"/>
      <c r="AO127" s="51"/>
      <c r="AP127" s="51"/>
      <c r="AQ127" s="51"/>
      <c r="AR127" s="51"/>
      <c r="AS127" s="51"/>
      <c r="AT127" s="5" t="s">
        <v>10</v>
      </c>
      <c r="AU127" s="52" t="s">
        <v>11</v>
      </c>
      <c r="AV127" s="5" t="s">
        <v>12</v>
      </c>
      <c r="AW127" s="326" t="s">
        <v>13</v>
      </c>
      <c r="AX127" s="328"/>
      <c r="AY127" s="326" t="s">
        <v>40</v>
      </c>
      <c r="AZ127" s="328"/>
      <c r="BA127" s="326" t="s">
        <v>14</v>
      </c>
      <c r="BB127" s="328"/>
      <c r="BC127" s="5" t="s">
        <v>15</v>
      </c>
      <c r="BD127" s="7"/>
    </row>
    <row r="128" spans="2:92">
      <c r="B128" s="5" t="s">
        <v>49</v>
      </c>
      <c r="C128" s="5" t="s">
        <v>50</v>
      </c>
      <c r="D128" s="5" t="s">
        <v>49</v>
      </c>
      <c r="E128" s="5" t="s">
        <v>50</v>
      </c>
      <c r="F128" s="5" t="s">
        <v>16</v>
      </c>
      <c r="G128" s="5" t="s">
        <v>17</v>
      </c>
      <c r="H128" s="5" t="s">
        <v>18</v>
      </c>
      <c r="I128" s="5" t="s">
        <v>19</v>
      </c>
      <c r="J128" s="5" t="s">
        <v>20</v>
      </c>
      <c r="K128" s="5" t="s">
        <v>21</v>
      </c>
      <c r="L128" s="5" t="s">
        <v>22</v>
      </c>
      <c r="M128" s="5" t="s">
        <v>23</v>
      </c>
      <c r="N128" s="5" t="s">
        <v>24</v>
      </c>
      <c r="O128" s="5" t="s">
        <v>38</v>
      </c>
      <c r="P128" s="45" t="s">
        <v>39</v>
      </c>
      <c r="Q128" s="326" t="s">
        <v>53</v>
      </c>
      <c r="R128" s="327"/>
      <c r="S128" s="328"/>
      <c r="T128" s="5" t="s">
        <v>25</v>
      </c>
      <c r="U128" s="5" t="s">
        <v>26</v>
      </c>
      <c r="V128" s="5" t="s">
        <v>69</v>
      </c>
      <c r="W128" s="5" t="s">
        <v>56</v>
      </c>
      <c r="X128" s="5" t="s">
        <v>27</v>
      </c>
      <c r="Y128" s="5" t="s">
        <v>28</v>
      </c>
      <c r="Z128" s="48" t="s">
        <v>29</v>
      </c>
      <c r="AA128" s="5" t="s">
        <v>30</v>
      </c>
      <c r="AB128" s="5" t="s">
        <v>31</v>
      </c>
      <c r="AC128" s="5" t="s">
        <v>32</v>
      </c>
      <c r="AD128" s="5" t="s">
        <v>33</v>
      </c>
      <c r="AE128" s="5" t="s">
        <v>1</v>
      </c>
      <c r="AF128" s="5" t="s">
        <v>34</v>
      </c>
      <c r="AG128" s="5" t="s">
        <v>34</v>
      </c>
      <c r="AH128" s="53"/>
      <c r="AI128" s="53" t="s">
        <v>68</v>
      </c>
      <c r="AJ128" s="54"/>
      <c r="AK128" s="54"/>
      <c r="AL128" s="54"/>
      <c r="AM128" s="54"/>
      <c r="AN128" s="54"/>
      <c r="AO128" s="54"/>
      <c r="AP128" s="54"/>
      <c r="AQ128" s="54"/>
      <c r="AR128" s="54"/>
      <c r="AS128" s="54"/>
      <c r="AT128" s="5" t="s">
        <v>34</v>
      </c>
      <c r="AU128" s="52"/>
      <c r="AV128" s="5" t="s">
        <v>35</v>
      </c>
      <c r="AW128" s="5" t="s">
        <v>16</v>
      </c>
      <c r="AX128" s="5" t="s">
        <v>17</v>
      </c>
      <c r="AY128" s="5" t="s">
        <v>16</v>
      </c>
      <c r="AZ128" s="5" t="s">
        <v>17</v>
      </c>
      <c r="BA128" s="5" t="s">
        <v>16</v>
      </c>
      <c r="BB128" s="5" t="s">
        <v>17</v>
      </c>
      <c r="BC128" s="5" t="s">
        <v>36</v>
      </c>
      <c r="BD128" s="7"/>
    </row>
    <row r="129" spans="2:92" ht="14.25">
      <c r="B129" s="55">
        <v>1</v>
      </c>
      <c r="C129" s="55" t="str">
        <f>C$125</f>
        <v>10</v>
      </c>
      <c r="D129" s="55">
        <v>2</v>
      </c>
      <c r="E129" s="55" t="str">
        <f>$C$125</f>
        <v>10</v>
      </c>
      <c r="F129" s="5">
        <v>1116.6099999999999</v>
      </c>
      <c r="G129" s="5">
        <v>1116.355</v>
      </c>
      <c r="H129" s="5">
        <v>0.05</v>
      </c>
      <c r="I129" s="9"/>
      <c r="J129" s="9">
        <f>I129+H129</f>
        <v>0.05</v>
      </c>
      <c r="K129" s="9">
        <v>0.7</v>
      </c>
      <c r="L129" s="9">
        <f t="shared" ref="L129:L134" si="674">IF(Y129&gt;0,0.013,0.015)</f>
        <v>1.4999999999999999E-2</v>
      </c>
      <c r="M129" s="9">
        <v>300</v>
      </c>
      <c r="N129" s="9">
        <f>(21.7*10^0.16)/((M129/60+11)^0.815)*166.7</f>
        <v>545.80504773595703</v>
      </c>
      <c r="O129" s="5">
        <v>56</v>
      </c>
      <c r="P129" s="5">
        <f>O129</f>
        <v>56</v>
      </c>
      <c r="Q129" s="5">
        <f>TRUNC(P129/20)</f>
        <v>2</v>
      </c>
      <c r="R129" s="6" t="s">
        <v>54</v>
      </c>
      <c r="S129" s="5">
        <f>P129-Q129*20</f>
        <v>16</v>
      </c>
      <c r="T129" s="9">
        <f t="shared" ref="T129:T134" si="675">(F129-G129)/O129</f>
        <v>4.5535714285693174E-3</v>
      </c>
      <c r="U129" s="9">
        <f>K129*N129*J129</f>
        <v>19.103176670758497</v>
      </c>
      <c r="V129" s="9" t="e">
        <f>H129*K129*#REF!*N129</f>
        <v>#REF!</v>
      </c>
      <c r="W129" s="9" t="e">
        <f>IF((V129/60)&lt;2,2,ROUNDUP((V129/60),0))</f>
        <v>#REF!</v>
      </c>
      <c r="X129" s="9">
        <v>600</v>
      </c>
      <c r="Y129" s="9"/>
      <c r="Z129" s="9">
        <f t="shared" ref="Z129:Z134" si="676">IF(Y129=0,0.61,0.58)</f>
        <v>0.61</v>
      </c>
      <c r="AA129" s="9" t="e">
        <f>(Z129^-2.67)*(L129^2)*(#REF!^2.67)*((U129/1000)^-0.67)</f>
        <v>#REF!</v>
      </c>
      <c r="AB129" s="9">
        <f t="shared" ref="AB129:AB134" si="677">(Z129^-2.67)*(L129^2)*($H$2^2.67)*((U129/1000)^-0.67)</f>
        <v>0</v>
      </c>
      <c r="AC129" s="9" t="e">
        <f>(BA129-(G129-(#REF!+(X129/1000))))/O129</f>
        <v>#REF!</v>
      </c>
      <c r="AD129" s="9">
        <f t="shared" ref="AD129:AD134" si="678">((L129/0.3118)^2)*((U129/1000)^2)*((X129/1000)^-5.33)</f>
        <v>1.2855687774268308E-5</v>
      </c>
      <c r="AE129" s="9">
        <f>T129</f>
        <v>4.5535714285693174E-3</v>
      </c>
      <c r="AF129" s="9">
        <f t="shared" ref="AF129:AF134" si="679">Z129*(L129^-0.75)*((U129/1000)^0.25)*(AE129^0.375)</f>
        <v>0.70051888265998452</v>
      </c>
      <c r="AG129" s="9" t="e">
        <f>AN129*POWER(X129/1000,2/3)*POWER(AE129,1/2)/0.015</f>
        <v>#DIV/0!</v>
      </c>
      <c r="AH129" s="56">
        <f>AS129</f>
        <v>0</v>
      </c>
      <c r="AI129" s="57">
        <f>AH129*(X129/1000)</f>
        <v>0</v>
      </c>
      <c r="AJ129" s="57">
        <f t="shared" ref="AJ129:AJ134" si="680">( U129/1000*0.015)/(POWER(AE129,1/2)*POWER(X129/1000,8/3))</f>
        <v>1.6581256598275321E-2</v>
      </c>
      <c r="AK129" s="57">
        <f>2*ACOS(1-(2*AH129))</f>
        <v>0</v>
      </c>
      <c r="AL129" s="57">
        <f t="shared" ref="AL129:AL134" si="681">(AK129-SIN(AK129))/8</f>
        <v>0</v>
      </c>
      <c r="AM129" s="57" t="e">
        <f t="shared" ref="AM129:AM134" si="682">(AK129-SIN(AK129))/(4*AK129)</f>
        <v>#DIV/0!</v>
      </c>
      <c r="AN129" s="57" t="e">
        <f t="shared" ref="AN129:AN134" si="683">POWER(AM129,2/3)</f>
        <v>#DIV/0!</v>
      </c>
      <c r="AO129" s="57">
        <f t="shared" ref="AO129:AO134" si="684">IF(AJ129&gt;0,AND(AJ129&lt;=0.00005)*0.01)+IF(AJ129&gt;0.00005,AND(AJ129&lt;=0.00021)*0.02)+IF(AJ129&gt;0.00021,AND(AJ129&lt;=0.0005)*0.03)+IF(AJ129&gt;0.0005,AND(AJ129&lt;=0.00093)*0.04)+IF(AJ129&gt;0.00093,AND(AJ129&lt;=0.0015)*0.05)+IF(AJ129&gt;0.0015,AND(AJ129&lt;=0.00221)*0.06)+IF(AJ129&gt;0.00221,AND(AJ129&lt;=0.00306)*0.07)+IF(AJ129&gt;0.00306,AND(AJ129&lt;=0.00407)*0.08)+IF(AJ129&gt;0.00407,AND(AJ129&lt;=0.00521)*0.09)+IF(AJ129&gt;0.00521,AND(AJ129&lt;=0.00651)*0.1)+IF(AJ129&gt;0.00651,AND(AJ129&lt;=0.00795)*0.11)+IF(AJ129&gt;0.00795,AND(AJ129&lt;=0.00953)*0.12)+IF(AJ129&gt;0.00953,AND(AJ129&lt;=0.01126)*0.13)+IF(AJ129&gt;0.01126,AND(AJ129&lt;=0.01314)*0.14)+IF(AJ129&gt;0.01314,AND(AJ129&lt;=0.01515)*0.15)+IF(AJ129&gt;0.01515,AND(AJ129&lt;=0.01731)*0.16)*IF(AJ129&gt;0.01731,AND(AJ129&lt;=0.0196)*0.17)+IF(AJ129&gt;0.0196,AND(AJ129&lt;=0.02203)*0.18)+IF(AJ129&gt;0.02203,AND(AJ129&lt;=0.0246)*0.19)+IF(AJ129&gt;0.0246,AND(AJ129&lt;=0.02729)*0.2)+IF(AJ129&gt;0.02729,AND(AJ129&lt;=0.03012)*0.21)+IF(AJ129&gt;0.03012,AND(AJ129&lt;=0.03308)*0.22)+IF(AJ129&gt;0.03308,AND(AJ129&lt;=0.03616)*0.23)+IF(AJ129&gt;0.03616,AND(AJ129&lt;=0.03937)*0.24)+IF(AJ129&gt;0.03937,AND(AJ129&lt;=0.0427)*0.25)</f>
        <v>0</v>
      </c>
      <c r="AP129" s="57">
        <f t="shared" ref="AP129:AP134" si="685">IF(AJ129&gt;0.0427,AND(AJ129&lt;=0.04614)*0.26)+IF(AJ129&gt;0.04614,AND(AJ129&lt;=0.0497)*0.27)+IF(AJ129&gt;0.0497,AND(AJ129&lt;=0.05337)*0.28)+IF(AJ129&gt;0.05337,AND(AJ129&lt;=0.05715)*0.29)+IF(AJ129&gt;0.05715,AND(AJ129&lt;=0.06104)*0.3)+IF(AJ129&gt;0.06104,AND(AJ129&lt;=0.06503)*0.31)+IF(AJ129&gt;0.06503,AND(AJ129&lt;=0.06912)*0.32)+IF(AJ129&gt;0.06912,AND(AJ129&lt;=0.0733)*0.33)+IF(AJ129&gt;0.0733,AND(AJ129&lt;=0.07758)*0.34)+IF(AJ129&gt;0.07758,AND(AJ129&lt;=0.08195)*0.35)+IF(AJ129&gt;0.08195,AND(AJ129&lt;=0.08641)*0.36)+IF(AJ129&gt;0.08641,AND(AJ129&lt;=0.09095)*0.37)+IF(AJ129&gt;0.09095,AND(AJ129&lt;=0.09557)*0.38)+IF(AJ129&gt;0.09557,AND(AJ129&lt;=0.10027)*0.39)+IF(AJ129&gt;0.10027,AND(AJ129&lt;=0.10503)*0.4)+IF(AJ129&gt;0.10503,AND(AJ129&lt;=0.10987)*0.41)+IF(AJ129&gt;0.10987,AND(AJ129&lt;=0.11477)*0.42)+IF(AJ129&gt;0.11477,AND(AJ129&lt;=0.11973)*0.43)+IF(AJ129&gt;0.11973,AND(AJ129&lt;=0.12475)*0.44)+IF(AJ129&gt;0.12475,AND(AJ129&lt;=0.12983)*0.45)+IF(AJ129&gt;0.12983,AND(AJ129&lt;=0.13495)*0.46)+IF(AJ129&gt;0.13495,AND(AJ129&lt;=0.14011)*0.47)+IF(AJ129&gt;0.14011,AND(AJ129&lt;=0.14532)*0.48)+IF(AJ129&gt;0.14532,AND(AJ129&lt;=0.15057)*0.49)+IF(AJ129&gt;0.15057,AND(AJ129&lt;=0.15584)*0.5)</f>
        <v>0</v>
      </c>
      <c r="AQ129" s="57">
        <f t="shared" ref="AQ129:AQ134" si="686">IF(AJ129&gt;0.15584,AND(AJ129&lt;=0.16115)*0.51)+IF(AJ129&gt;0.16115,AND(AJ129&lt;=0.16648)*0.52)+IF(AJ129&gt;0.16648,AND(AJ129&lt;=0.17182)*0.53)+IF(AJ129&gt;0.17182,AND(AJ129&lt;=0.17719)*0.54)+IF(AJ129&gt;0.17719,AND(AJ129&lt;=0.18256)*0.55)+IF(AJ129&gt;0.18256,AND(AJ129&lt;=0.18794)*0.56)+IF(AJ129&gt;0.18794,AND(AJ129&lt;=0.19331)*0.57)+IF(AJ129&gt;0.19331,AND(AJ129&lt;=0.19869)*0.58)+IF(AJ129&gt;0.19869,AND(AJ129&lt;=0.20405)*0.59)+IF(AJ129&gt;0.20405,AND(AJ129&lt;=0.2094)*0.6)+IF(AJ129&gt;0.2094,AND(AJ129&lt;=0.21473)*0.61)+IF(AJ129&gt;0.21473,AND(AJ129&lt;=0.22004)*0.62)+IF(AJ129&gt;0.22004,AND(AJ129&lt;=0.22532)*0.63)+IF(AJ129&gt;0.22532,AND(AJ129&lt;=0.23056)*0.64)+IF(AJ129&gt;0.23056,AND(AJ129&lt;=0.23576)*0.65)+IF(AJ129&gt;0.23576,AND(AJ129&lt;=0.24092)*0.66)+IF(AJ129&gt;0.24092,AND(AJ129&lt;=0.24602)*0.67)+IF(AJ129&gt;0.24602,AND(AJ129&lt;=0.25106)*0.68)+IF(AJ129&gt;0.25106,AND(AJ129&lt;=0.25604)*0.69)+IF(AJ129&gt;0.25604,AND(AJ129&lt;=0.26095)*0.7)+IF(AJ129&gt;0.26095,AND(AJ129&lt;=0.26579)*0.71)+IF(AJ129&gt;0.26579,AND(AJ129&lt;=0.27054)*0.72)+IF(AJ129&gt;0.27054,AND(AJ129&lt;=0.2752)*0.73)+IF(AJ129&gt;0.2752,AND(AJ129&lt;=0.27976)*0.74)+IF(AJ129&gt;0.27976,AND(AJ129&lt;=0.28422)*0.75)</f>
        <v>0</v>
      </c>
      <c r="AR129" s="57">
        <f t="shared" ref="AR129:AR134" si="687">IF(AJ129&gt;0.28422,AND(AJ129&lt;=0.28856)*0.76)+IF(AJ129&gt;0.28856,AND(AJ129&lt;=0.29279)*0.77)+IF(AJ129&gt;0.29279,AND(AJ129&lt;=0.29689)*0.78)+IF(AJ129&gt;0.29689,AND(AJ129&lt;=0.30085)*0.79)+IF(AJ129&gt;0.30085,AND(AJ129&lt;=0.30466)*0.8)+IF(AJ129&gt;0.30466,AND(AJ129&lt;=0.30832)*0.81)+IF(AJ129&gt;0.30832,AND(AJ129&lt;=0.31181)*0.82)+IF(AJ129&gt;0.31181,AND(AJ129&lt;=0.31513)*0.83)+IF(AJ129&gt;0.31513,AND(AJ129&lt;=0.31825)*0.84)+IF(AJ129&gt;0.31825,AND(AJ129&lt;=0.32117)*0.85)+IF(AJ129&gt;0.32117,AND(AJ129&lt;=0.32388)*0.86)+IF(AJ129&gt;0.32388,AND(AJ129&lt;=0.32635)*0.87)+IF(AJ129&gt;0.32635,AND(AJ129&lt;=0.32858)*0.88)+IF(AJ129&gt;0.32858,AND(AJ129&lt;=0.33053)*0.89)+IF(AJ129&gt;0.33053,AND(AJ129&lt;=0.33219)*0.9)+IF(AJ129&gt;0.33219,AND(AJ129&lt;=0.33354)*0.91)*IF(AJ129&gt;0.33354,AND(AJ129&lt;=0.33453)*0.92)+IF(AJ129&gt;0.33453,AND(AJ129&lt;=0.33512)*0.93)+IF(AJ129&gt;0.33512,AND(AJ129&lt;=0.33527)*0.94)</f>
        <v>0</v>
      </c>
      <c r="AS129" s="57">
        <f t="shared" ref="AS129:AS134" si="688">SUM(AO129:AR129)</f>
        <v>0</v>
      </c>
      <c r="AT129" s="9">
        <f t="shared" ref="AT129:AT134" si="689">(4*(U129/1000))/(3.1416*(X129/1000)^2)</f>
        <v>6.7563508582882389E-2</v>
      </c>
      <c r="AU129" s="9">
        <f t="shared" ref="AU129:AU134" si="690">IF(Y129=0,(U129/1000)*L129/((AE129^0.5)*((X129/1000)^2.67)),"")</f>
        <v>1.6609514418627819E-2</v>
      </c>
      <c r="AV129" s="9">
        <f t="shared" ref="AV129:AV134" si="691">IF(Y129="",IF(AU129&lt;=0.061,(1.14*((U129/1000)*L129)^0.482/(((X129/1000)^1.285)*(AE129^0.241))),((1.97107*((U129/1000)*L129)/(((X129/1000)^2.67)*(AE129^0.5)))+0.19066))*100,((U129/1000)/(AF129*(X129/1000)*(Y129/1000)))*100)</f>
        <v>15.80107039526448</v>
      </c>
      <c r="AW129" s="9">
        <v>1.8</v>
      </c>
      <c r="AX129" s="9">
        <f t="shared" ref="AX129:AX134" si="692">G129-BB129</f>
        <v>1.7999999999999545</v>
      </c>
      <c r="AY129" s="9">
        <f t="shared" ref="AY129:AY134" si="693">AW129-(X129/1000)</f>
        <v>1.2000000000000002</v>
      </c>
      <c r="AZ129" s="9">
        <f t="shared" ref="AZ129:AZ134" si="694">AX129-(X129/1000)</f>
        <v>1.1999999999999544</v>
      </c>
      <c r="BA129" s="9">
        <f t="shared" ref="BA129:BA134" si="695">F129-AW129</f>
        <v>1114.81</v>
      </c>
      <c r="BB129" s="9">
        <f t="shared" ref="BB129:BB134" si="696">BA129-(O129*AE129)</f>
        <v>1114.5550000000001</v>
      </c>
      <c r="BC129" s="5"/>
      <c r="BD129" s="7"/>
      <c r="BF129" s="26" t="s">
        <v>388</v>
      </c>
      <c r="BG129" s="61">
        <f t="shared" ref="BG129:BG134" si="697">X129/1000</f>
        <v>0.6</v>
      </c>
      <c r="BH129" s="65">
        <f>AVERAGE(AW129:AX129)+VLOOKUP(BG129,DADOS!$A$4:$H$16,8,FALSE)</f>
        <v>1.8999999999999773</v>
      </c>
      <c r="BI129" s="65" t="str">
        <f t="shared" ref="BI129:BI134" si="698">IF(AND(BF129="REDE",(BH129)&gt;6),"PA_3",IF(AND(BF129="REDE",(BH129)&gt;3),"PA_2",IF(AND(BF129="REDE",(BH129)&gt;0),"PA_1",IF(AND(BF129="RAMAL",(BH129)&gt;1.75),"PS_2",IF(AND(BF129="RAMAL",(BH129)&lt;=1.75),"PS_1",)))))</f>
        <v>PA_1</v>
      </c>
      <c r="BJ129" s="62">
        <f t="shared" ref="BJ129:BJ134" si="699">O129</f>
        <v>56</v>
      </c>
      <c r="BK129" s="62">
        <f>VLOOKUP(BG129,DADOS!$A$4:$G$16,2,FALSE)</f>
        <v>0.72</v>
      </c>
      <c r="BL129" s="65">
        <f>VLOOKUP(BG129,DADOS!$A$4:$G$16,3,FALSE)</f>
        <v>1.4</v>
      </c>
      <c r="BM129" s="65">
        <f t="shared" ref="BM129:BM134" si="700">BL129+(BH129/3)</f>
        <v>2.0333333333333257</v>
      </c>
      <c r="BN129" s="62">
        <f t="shared" ref="BN129:BN134" si="701">AVERAGE(BL129:BM129)</f>
        <v>1.7166666666666628</v>
      </c>
      <c r="BO129" s="62">
        <f t="shared" ref="BO129:BO134" si="702">BN129*BJ129*BH129</f>
        <v>182.65333333333072</v>
      </c>
      <c r="BP129" s="62">
        <f t="shared" ref="BP129:BP134" si="703">PI()*(BK129/2)^2*BJ129</f>
        <v>22.80042284269328</v>
      </c>
      <c r="BQ129" s="65">
        <f t="shared" ref="BQ129:BQ134" si="704">BK129+0.5</f>
        <v>1.22</v>
      </c>
      <c r="BR129" s="65">
        <f>AVERAGE(BL129,(BL129+BQ129/3))</f>
        <v>1.6033333333333333</v>
      </c>
      <c r="BS129" s="62">
        <f t="shared" ref="BS129:BS134" si="705">BJ129*BQ129*BR129-BP129</f>
        <v>86.739310490640037</v>
      </c>
      <c r="BT129" s="62">
        <f t="shared" ref="BT129:BT134" si="706">IF((BO129-(BS129+BP129+CH129))&lt;0,,BO129-(BS129+BP129+CH129))</f>
        <v>65.273599999997401</v>
      </c>
      <c r="BU129" s="65">
        <f t="shared" ref="BU129:BU134" si="707">BH129-BQ129</f>
        <v>0.67999999999997729</v>
      </c>
      <c r="BV129" s="65">
        <f t="shared" ref="BV129:BV134" si="708">IF(BU129&lt;=1.5,BT129,)</f>
        <v>65.273599999997401</v>
      </c>
      <c r="BW129" s="65">
        <f t="shared" ref="BW129:BW134" si="709">IF(AND(BU129&lt;=3,BU129&gt;1.5),BT129,)</f>
        <v>0</v>
      </c>
      <c r="BX129" s="65">
        <f t="shared" ref="BX129:BX134" si="710">IF(AND(BU129&lt;=4.5,BU129&gt;3),BT129,)</f>
        <v>0</v>
      </c>
      <c r="BY129" s="65">
        <f t="shared" ref="BY129:BY134" si="711">IF(BU129&gt;4.5,BT129,)</f>
        <v>0</v>
      </c>
      <c r="BZ129" s="65">
        <f>INT(IF((BH129+0.1)&lt;=DADOS!$L$4,DADOS!$L$4,IF((BH129+0.1)&lt;=DADOS!$L$5,BJ129/DADOS!$M$5,IF((BH129+0.1)&lt;=DADOS!$L$6,BJ129/DADOS!$M$6,BJ129/DADOS!$M$7))))</f>
        <v>28</v>
      </c>
      <c r="CA129" s="65">
        <f t="shared" ref="CA129:CA134" si="712">BZ129*IF(BN129&lt;1.5,BN129,)*IF(BH129&lt;=1.5,BH129,)</f>
        <v>0</v>
      </c>
      <c r="CB129" s="65">
        <f t="shared" ref="CB129:CB134" si="713">BZ129*IF(BN129&gt;=1.5,BN129,)*IF(BH129&lt;=1.5,BH129,)</f>
        <v>0</v>
      </c>
      <c r="CC129" s="65">
        <f t="shared" ref="CC129:CC134" si="714">BZ129*IF(BN129&lt;1.5,BN129,)*IF(AND(BH129&lt;=3,BH129&gt;1.5),BH129,)</f>
        <v>0</v>
      </c>
      <c r="CD129" s="65">
        <f t="shared" ref="CD129:CD134" si="715">BZ129*IF(BN129&gt;=1.5,BN129,)*IF(AND(BH129&lt;=3,BH129&gt;1.5),BH129,)</f>
        <v>91.326666666665361</v>
      </c>
      <c r="CE129" s="65">
        <f t="shared" ref="CE129:CE134" si="716">BZ129*IF(BN129&lt;1.5,BN129,)*IF(BH129&gt;3,BH129,)</f>
        <v>0</v>
      </c>
      <c r="CF129" s="65">
        <f t="shared" ref="CF129:CF134" si="717">BZ129*IF(BN129&gt;=1.5,BN129,)*IF(BH129&gt;3,BH129,)</f>
        <v>0</v>
      </c>
      <c r="CG129" s="65">
        <f t="shared" ref="CG129:CG134" si="718">BL129*BJ129</f>
        <v>78.399999999999991</v>
      </c>
      <c r="CH129" s="65">
        <f>BL129*+VLOOKUP(BG129,DADOS!$A$4:$H$16,8,FALSE)*BJ129</f>
        <v>7.839999999999999</v>
      </c>
      <c r="CI129" s="65">
        <f>IF((BH129-VLOOKUP(BG129,DADOS!$A$4:$H$16,8,FALSE))&gt;(VLOOKUP('Planilha Hidráulica'!BG129,DADOS!$A$4:$G$16,4,FALSE)+VLOOKUP('Planilha Hidráulica'!BG129,DADOS!$A$4:$G$16,7,FALSE)),1.5,(BH129-VLOOKUP(BG129,DADOS!$A$4:$H$16,8,FALSE))-VLOOKUP('Planilha Hidráulica'!BG129,DADOS!$A$4:$G$16,7,FALSE))</f>
        <v>0.29999999999997717</v>
      </c>
      <c r="CJ129" s="62">
        <f t="shared" ref="CJ129:CJ134" si="719">(BH129-0.125)-CI129</f>
        <v>1.4750000000000001</v>
      </c>
      <c r="CK129" s="63">
        <f t="shared" ref="CK129:CK134" si="720">COUNT(BG129)</f>
        <v>1</v>
      </c>
      <c r="CL129" s="63"/>
      <c r="CM129" s="63"/>
      <c r="CN129" s="63"/>
    </row>
    <row r="130" spans="2:92" ht="14.25">
      <c r="B130" s="55">
        <f>D129</f>
        <v>2</v>
      </c>
      <c r="C130" s="55" t="str">
        <f t="shared" ref="C130:C134" si="721">C$125</f>
        <v>10</v>
      </c>
      <c r="D130" s="55">
        <v>3</v>
      </c>
      <c r="E130" s="55" t="str">
        <f t="shared" ref="E130:E133" si="722">$C$125</f>
        <v>10</v>
      </c>
      <c r="F130" s="5">
        <f>G129</f>
        <v>1116.355</v>
      </c>
      <c r="G130" s="5">
        <v>1114.8009999999999</v>
      </c>
      <c r="H130" s="5">
        <v>0.06</v>
      </c>
      <c r="I130" s="9"/>
      <c r="J130" s="9">
        <f t="shared" ref="J130:J134" si="723">J129+I130+H130</f>
        <v>0.11</v>
      </c>
      <c r="K130" s="9">
        <v>0.7</v>
      </c>
      <c r="L130" s="9">
        <f t="shared" si="674"/>
        <v>1.4999999999999999E-2</v>
      </c>
      <c r="M130" s="9">
        <f t="shared" ref="M130:M134" si="724">(O129/AF129)+M129</f>
        <v>379.94074304943626</v>
      </c>
      <c r="N130" s="9">
        <f t="shared" ref="N130:N134" si="725">(21.7*10^0.16)/((M130/60+11)^0.815)*166.7</f>
        <v>511.35981842898718</v>
      </c>
      <c r="O130" s="5">
        <v>59</v>
      </c>
      <c r="P130" s="5">
        <f>O130+P129</f>
        <v>115</v>
      </c>
      <c r="Q130" s="5">
        <f>TRUNC(P130/20)</f>
        <v>5</v>
      </c>
      <c r="R130" s="6" t="s">
        <v>54</v>
      </c>
      <c r="S130" s="5">
        <f>P130-Q130*20</f>
        <v>15</v>
      </c>
      <c r="T130" s="9">
        <f t="shared" si="675"/>
        <v>2.6338983050848936E-2</v>
      </c>
      <c r="U130" s="9">
        <f t="shared" ref="U130:U134" si="726">K130*N130*J130</f>
        <v>39.374706019032011</v>
      </c>
      <c r="V130" s="9" t="e">
        <f>H130*K130*#REF!*N130</f>
        <v>#REF!</v>
      </c>
      <c r="W130" s="9" t="e">
        <f t="shared" ref="W130:W134" si="727">IF((V130/60)&lt;2,2,ROUNDUP((V130/60),0))</f>
        <v>#REF!</v>
      </c>
      <c r="X130" s="9">
        <v>600</v>
      </c>
      <c r="Y130" s="9"/>
      <c r="Z130" s="9">
        <f t="shared" si="676"/>
        <v>0.61</v>
      </c>
      <c r="AA130" s="9" t="e">
        <f>(Z130^-2.67)*(L130^2)*(#REF!^2.67)*((U130/1000)^-0.67)</f>
        <v>#REF!</v>
      </c>
      <c r="AB130" s="9">
        <f t="shared" si="677"/>
        <v>0</v>
      </c>
      <c r="AC130" s="9" t="e">
        <f>(BA130-(G130-(#REF!+(X130/1000))))/O130</f>
        <v>#REF!</v>
      </c>
      <c r="AD130" s="9">
        <f t="shared" si="678"/>
        <v>5.4615860477218387E-5</v>
      </c>
      <c r="AE130" s="9">
        <f t="shared" ref="AE130:AE134" si="728">T130</f>
        <v>2.6338983050848936E-2</v>
      </c>
      <c r="AF130" s="9">
        <f t="shared" si="679"/>
        <v>1.6210273705642781</v>
      </c>
      <c r="AG130" s="9">
        <f t="shared" ref="AG130:AG134" si="729">AN130*POWER(X130/1000,2/3)*POWER(AE130,1/2)/0.015</f>
        <v>1.578518357338204</v>
      </c>
      <c r="AH130" s="56">
        <f t="shared" ref="AH130:AH134" si="730">AS130</f>
        <v>0.15</v>
      </c>
      <c r="AI130" s="57">
        <f t="shared" ref="AI130:AI134" si="731">AH130*(X130/1000)</f>
        <v>0.09</v>
      </c>
      <c r="AJ130" s="57">
        <f t="shared" si="680"/>
        <v>1.4210381832117869E-2</v>
      </c>
      <c r="AK130" s="57">
        <f t="shared" ref="AK130:AK134" si="732">2*ACOS(1-(2*AH130))</f>
        <v>1.590797660368287</v>
      </c>
      <c r="AL130" s="57">
        <f t="shared" si="681"/>
        <v>7.3874710046535993E-2</v>
      </c>
      <c r="AM130" s="57">
        <f t="shared" si="682"/>
        <v>9.2877569394253692E-2</v>
      </c>
      <c r="AN130" s="57">
        <f t="shared" si="683"/>
        <v>0.20508814687629084</v>
      </c>
      <c r="AO130" s="57">
        <f t="shared" si="684"/>
        <v>0.15</v>
      </c>
      <c r="AP130" s="57">
        <f t="shared" si="685"/>
        <v>0</v>
      </c>
      <c r="AQ130" s="57">
        <f t="shared" si="686"/>
        <v>0</v>
      </c>
      <c r="AR130" s="57">
        <f t="shared" si="687"/>
        <v>0</v>
      </c>
      <c r="AS130" s="57">
        <f t="shared" si="688"/>
        <v>0.15</v>
      </c>
      <c r="AT130" s="9">
        <f t="shared" si="689"/>
        <v>0.13925920981181569</v>
      </c>
      <c r="AU130" s="9">
        <f t="shared" si="690"/>
        <v>1.423459920156586E-2</v>
      </c>
      <c r="AV130" s="9">
        <f t="shared" si="691"/>
        <v>14.668539412271594</v>
      </c>
      <c r="AW130" s="9">
        <f>F130-BB129+BC130</f>
        <v>1.7999999999999545</v>
      </c>
      <c r="AX130" s="9">
        <f t="shared" si="692"/>
        <v>1.7999999999999545</v>
      </c>
      <c r="AY130" s="9">
        <f t="shared" si="693"/>
        <v>1.1999999999999544</v>
      </c>
      <c r="AZ130" s="9">
        <f t="shared" si="694"/>
        <v>1.1999999999999544</v>
      </c>
      <c r="BA130" s="9">
        <f t="shared" si="695"/>
        <v>1114.5550000000001</v>
      </c>
      <c r="BB130" s="9">
        <f t="shared" si="696"/>
        <v>1113.001</v>
      </c>
      <c r="BC130" s="5"/>
      <c r="BD130" s="7"/>
      <c r="BF130" s="26" t="s">
        <v>388</v>
      </c>
      <c r="BG130" s="61">
        <f t="shared" si="697"/>
        <v>0.6</v>
      </c>
      <c r="BH130" s="65">
        <f>AVERAGE(AW130:AX130)+VLOOKUP(BG130,DADOS!$A$4:$H$16,8,FALSE)</f>
        <v>1.8999999999999546</v>
      </c>
      <c r="BI130" s="65" t="str">
        <f t="shared" si="698"/>
        <v>PA_1</v>
      </c>
      <c r="BJ130" s="62">
        <f t="shared" si="699"/>
        <v>59</v>
      </c>
      <c r="BK130" s="62">
        <f>VLOOKUP(BG130,DADOS!$A$4:$G$16,2,FALSE)</f>
        <v>0.72</v>
      </c>
      <c r="BL130" s="65">
        <f>VLOOKUP(BG130,DADOS!$A$4:$G$16,3,FALSE)</f>
        <v>1.4</v>
      </c>
      <c r="BM130" s="65">
        <f t="shared" si="700"/>
        <v>2.0333333333333181</v>
      </c>
      <c r="BN130" s="62">
        <f t="shared" si="701"/>
        <v>1.716666666666659</v>
      </c>
      <c r="BO130" s="62">
        <f t="shared" si="702"/>
        <v>192.43833333332788</v>
      </c>
      <c r="BP130" s="62">
        <f t="shared" si="703"/>
        <v>24.021874066408991</v>
      </c>
      <c r="BQ130" s="65">
        <f t="shared" si="704"/>
        <v>1.22</v>
      </c>
      <c r="BR130" s="65">
        <f t="shared" ref="BR130:BR134" si="733">AVERAGE(BL130,(BL130+BQ130/3))</f>
        <v>1.6033333333333333</v>
      </c>
      <c r="BS130" s="62">
        <f t="shared" si="705"/>
        <v>91.386059266924349</v>
      </c>
      <c r="BT130" s="62">
        <f t="shared" si="706"/>
        <v>68.770399999994524</v>
      </c>
      <c r="BU130" s="65">
        <f t="shared" si="707"/>
        <v>0.67999999999995464</v>
      </c>
      <c r="BV130" s="65">
        <f t="shared" si="708"/>
        <v>68.770399999994524</v>
      </c>
      <c r="BW130" s="65">
        <f t="shared" si="709"/>
        <v>0</v>
      </c>
      <c r="BX130" s="65">
        <f t="shared" si="710"/>
        <v>0</v>
      </c>
      <c r="BY130" s="65">
        <f t="shared" si="711"/>
        <v>0</v>
      </c>
      <c r="BZ130" s="65">
        <f>INT(IF((BH130+0.1)&lt;=DADOS!$L$4,DADOS!$L$4,IF((BH130+0.1)&lt;=DADOS!$L$5,BJ130/DADOS!$M$5,IF((BH130+0.1)&lt;=DADOS!$L$6,BJ130/DADOS!$M$6,BJ130/DADOS!$M$7))))</f>
        <v>29</v>
      </c>
      <c r="CA130" s="65">
        <f t="shared" si="712"/>
        <v>0</v>
      </c>
      <c r="CB130" s="65">
        <f t="shared" si="713"/>
        <v>0</v>
      </c>
      <c r="CC130" s="65">
        <f t="shared" si="714"/>
        <v>0</v>
      </c>
      <c r="CD130" s="65">
        <f t="shared" si="715"/>
        <v>94.588333333330652</v>
      </c>
      <c r="CE130" s="65">
        <f t="shared" si="716"/>
        <v>0</v>
      </c>
      <c r="CF130" s="65">
        <f t="shared" si="717"/>
        <v>0</v>
      </c>
      <c r="CG130" s="65">
        <f t="shared" si="718"/>
        <v>82.6</v>
      </c>
      <c r="CH130" s="65">
        <f>BL130*+VLOOKUP(BG130,DADOS!$A$4:$H$16,8,FALSE)*BJ130</f>
        <v>8.26</v>
      </c>
      <c r="CI130" s="65">
        <f>IF((BH130-VLOOKUP(BG130,DADOS!$A$4:$H$16,8,FALSE))&gt;(VLOOKUP('Planilha Hidráulica'!BG130,DADOS!$A$4:$G$16,4,FALSE)+VLOOKUP('Planilha Hidráulica'!BG130,DADOS!$A$4:$G$16,7,FALSE)),1.5,(BH130-VLOOKUP(BG130,DADOS!$A$4:$H$16,8,FALSE))-VLOOKUP('Planilha Hidráulica'!BG130,DADOS!$A$4:$G$16,7,FALSE))</f>
        <v>0.29999999999995453</v>
      </c>
      <c r="CJ130" s="62">
        <f t="shared" si="719"/>
        <v>1.4750000000000001</v>
      </c>
      <c r="CK130" s="63">
        <f t="shared" si="720"/>
        <v>1</v>
      </c>
      <c r="CL130" s="63"/>
      <c r="CM130" s="63"/>
      <c r="CN130" s="63"/>
    </row>
    <row r="131" spans="2:92" ht="14.25">
      <c r="B131" s="55">
        <f t="shared" ref="B131:B134" si="734">D130</f>
        <v>3</v>
      </c>
      <c r="C131" s="55" t="str">
        <f t="shared" si="721"/>
        <v>10</v>
      </c>
      <c r="D131" s="55">
        <v>4</v>
      </c>
      <c r="E131" s="55" t="str">
        <f t="shared" si="722"/>
        <v>10</v>
      </c>
      <c r="F131" s="5">
        <f t="shared" ref="F131:F134" si="735">G130</f>
        <v>1114.8009999999999</v>
      </c>
      <c r="G131" s="5">
        <v>1113.212</v>
      </c>
      <c r="H131" s="5">
        <v>0.16</v>
      </c>
      <c r="I131" s="9"/>
      <c r="J131" s="9">
        <f t="shared" si="723"/>
        <v>0.27</v>
      </c>
      <c r="K131" s="9">
        <v>0.7</v>
      </c>
      <c r="L131" s="9">
        <f t="shared" si="674"/>
        <v>1.4999999999999999E-2</v>
      </c>
      <c r="M131" s="9">
        <f t="shared" si="724"/>
        <v>416.33741411826725</v>
      </c>
      <c r="N131" s="9">
        <f t="shared" si="725"/>
        <v>497.22233268064309</v>
      </c>
      <c r="O131" s="5">
        <v>60</v>
      </c>
      <c r="P131" s="5">
        <f t="shared" ref="P131:P134" si="736">O131+P130</f>
        <v>175</v>
      </c>
      <c r="Q131" s="5">
        <f t="shared" ref="Q131:Q134" si="737">TRUNC(P131/20)</f>
        <v>8</v>
      </c>
      <c r="R131" s="6" t="s">
        <v>54</v>
      </c>
      <c r="S131" s="5">
        <f t="shared" ref="S131:S134" si="738">P131-Q131*20</f>
        <v>15</v>
      </c>
      <c r="T131" s="9">
        <f t="shared" si="675"/>
        <v>2.6483333333332363E-2</v>
      </c>
      <c r="U131" s="9">
        <f t="shared" si="726"/>
        <v>93.975020876641551</v>
      </c>
      <c r="V131" s="9" t="e">
        <f>H131*K131*#REF!*N131</f>
        <v>#REF!</v>
      </c>
      <c r="W131" s="9" t="e">
        <f t="shared" si="727"/>
        <v>#REF!</v>
      </c>
      <c r="X131" s="9">
        <v>600</v>
      </c>
      <c r="Y131" s="9"/>
      <c r="Z131" s="9">
        <f t="shared" si="676"/>
        <v>0.61</v>
      </c>
      <c r="AA131" s="9" t="e">
        <f>(Z131^-2.67)*(L131^2)*(#REF!^2.67)*((U131/1000)^-0.67)</f>
        <v>#REF!</v>
      </c>
      <c r="AB131" s="9">
        <f t="shared" si="677"/>
        <v>0</v>
      </c>
      <c r="AC131" s="9" t="e">
        <f>(BA131-(G131-(#REF!+(X131/1000))))/O131</f>
        <v>#REF!</v>
      </c>
      <c r="AD131" s="9">
        <f t="shared" si="678"/>
        <v>3.1110643452565115E-4</v>
      </c>
      <c r="AE131" s="9">
        <f t="shared" si="728"/>
        <v>2.6483333333332363E-2</v>
      </c>
      <c r="AF131" s="9">
        <f t="shared" si="679"/>
        <v>2.0189670954519001</v>
      </c>
      <c r="AG131" s="9">
        <f t="shared" si="729"/>
        <v>2.0452174511864309</v>
      </c>
      <c r="AH131" s="56">
        <f t="shared" si="730"/>
        <v>0.23</v>
      </c>
      <c r="AI131" s="57">
        <f t="shared" si="731"/>
        <v>0.13800000000000001</v>
      </c>
      <c r="AJ131" s="57">
        <f t="shared" si="680"/>
        <v>3.3823148482833687E-2</v>
      </c>
      <c r="AK131" s="57">
        <f t="shared" si="732"/>
        <v>2.0007184347899489</v>
      </c>
      <c r="AL131" s="57">
        <f t="shared" si="681"/>
        <v>0.1364650271212392</v>
      </c>
      <c r="AM131" s="57">
        <f t="shared" si="682"/>
        <v>0.13641602411242476</v>
      </c>
      <c r="AN131" s="57">
        <f t="shared" si="683"/>
        <v>0.2649986074906851</v>
      </c>
      <c r="AO131" s="57">
        <f t="shared" si="684"/>
        <v>0.23</v>
      </c>
      <c r="AP131" s="57">
        <f t="shared" si="685"/>
        <v>0</v>
      </c>
      <c r="AQ131" s="57">
        <f t="shared" si="686"/>
        <v>0</v>
      </c>
      <c r="AR131" s="57">
        <f t="shared" si="687"/>
        <v>0</v>
      </c>
      <c r="AS131" s="57">
        <f t="shared" si="688"/>
        <v>0.23</v>
      </c>
      <c r="AT131" s="9">
        <f t="shared" si="689"/>
        <v>0.33236786943893259</v>
      </c>
      <c r="AU131" s="9">
        <f t="shared" si="690"/>
        <v>3.3880789979901113E-2</v>
      </c>
      <c r="AV131" s="9">
        <f t="shared" si="691"/>
        <v>22.279839875415632</v>
      </c>
      <c r="AW131" s="9">
        <f>F131-BB130+BC131</f>
        <v>1.7999999999999545</v>
      </c>
      <c r="AX131" s="9">
        <f t="shared" si="692"/>
        <v>1.7999999999999545</v>
      </c>
      <c r="AY131" s="9">
        <f t="shared" si="693"/>
        <v>1.1999999999999544</v>
      </c>
      <c r="AZ131" s="9">
        <f t="shared" si="694"/>
        <v>1.1999999999999544</v>
      </c>
      <c r="BA131" s="9">
        <f t="shared" si="695"/>
        <v>1113.001</v>
      </c>
      <c r="BB131" s="9">
        <f t="shared" si="696"/>
        <v>1111.412</v>
      </c>
      <c r="BC131" s="5"/>
      <c r="BD131" s="7"/>
      <c r="BF131" s="26" t="s">
        <v>388</v>
      </c>
      <c r="BG131" s="61">
        <f t="shared" si="697"/>
        <v>0.6</v>
      </c>
      <c r="BH131" s="65">
        <f>AVERAGE(AW131:AX131)+VLOOKUP(BG131,DADOS!$A$4:$H$16,8,FALSE)</f>
        <v>1.8999999999999546</v>
      </c>
      <c r="BI131" s="65" t="str">
        <f t="shared" si="698"/>
        <v>PA_1</v>
      </c>
      <c r="BJ131" s="62">
        <f t="shared" si="699"/>
        <v>60</v>
      </c>
      <c r="BK131" s="62">
        <f>VLOOKUP(BG131,DADOS!$A$4:$G$16,2,FALSE)</f>
        <v>0.72</v>
      </c>
      <c r="BL131" s="65">
        <f>VLOOKUP(BG131,DADOS!$A$4:$G$16,3,FALSE)</f>
        <v>1.4</v>
      </c>
      <c r="BM131" s="65">
        <f t="shared" si="700"/>
        <v>2.0333333333333181</v>
      </c>
      <c r="BN131" s="62">
        <f t="shared" si="701"/>
        <v>1.716666666666659</v>
      </c>
      <c r="BO131" s="62">
        <f t="shared" si="702"/>
        <v>195.69999999999447</v>
      </c>
      <c r="BP131" s="62">
        <f t="shared" si="703"/>
        <v>24.429024474314229</v>
      </c>
      <c r="BQ131" s="65">
        <f t="shared" si="704"/>
        <v>1.22</v>
      </c>
      <c r="BR131" s="65">
        <f t="shared" si="733"/>
        <v>1.6033333333333333</v>
      </c>
      <c r="BS131" s="62">
        <f t="shared" si="705"/>
        <v>92.934975525685772</v>
      </c>
      <c r="BT131" s="62">
        <f t="shared" si="706"/>
        <v>69.935999999994465</v>
      </c>
      <c r="BU131" s="65">
        <f t="shared" si="707"/>
        <v>0.67999999999995464</v>
      </c>
      <c r="BV131" s="65">
        <f t="shared" si="708"/>
        <v>69.935999999994465</v>
      </c>
      <c r="BW131" s="65">
        <f t="shared" si="709"/>
        <v>0</v>
      </c>
      <c r="BX131" s="65">
        <f t="shared" si="710"/>
        <v>0</v>
      </c>
      <c r="BY131" s="65">
        <f t="shared" si="711"/>
        <v>0</v>
      </c>
      <c r="BZ131" s="65">
        <f>INT(IF((BH131+0.1)&lt;=DADOS!$L$4,DADOS!$L$4,IF((BH131+0.1)&lt;=DADOS!$L$5,BJ131/DADOS!$M$5,IF((BH131+0.1)&lt;=DADOS!$L$6,BJ131/DADOS!$M$6,BJ131/DADOS!$M$7))))</f>
        <v>30</v>
      </c>
      <c r="CA131" s="65">
        <f t="shared" si="712"/>
        <v>0</v>
      </c>
      <c r="CB131" s="65">
        <f t="shared" si="713"/>
        <v>0</v>
      </c>
      <c r="CC131" s="65">
        <f t="shared" si="714"/>
        <v>0</v>
      </c>
      <c r="CD131" s="65">
        <f t="shared" si="715"/>
        <v>97.849999999997237</v>
      </c>
      <c r="CE131" s="65">
        <f t="shared" si="716"/>
        <v>0</v>
      </c>
      <c r="CF131" s="65">
        <f t="shared" si="717"/>
        <v>0</v>
      </c>
      <c r="CG131" s="65">
        <f t="shared" si="718"/>
        <v>84</v>
      </c>
      <c r="CH131" s="65">
        <f>BL131*+VLOOKUP(BG131,DADOS!$A$4:$H$16,8,FALSE)*BJ131</f>
        <v>8.3999999999999986</v>
      </c>
      <c r="CI131" s="65">
        <f>IF((BH131-VLOOKUP(BG131,DADOS!$A$4:$H$16,8,FALSE))&gt;(VLOOKUP('Planilha Hidráulica'!BG131,DADOS!$A$4:$G$16,4,FALSE)+VLOOKUP('Planilha Hidráulica'!BG131,DADOS!$A$4:$G$16,7,FALSE)),1.5,(BH131-VLOOKUP(BG131,DADOS!$A$4:$H$16,8,FALSE))-VLOOKUP('Planilha Hidráulica'!BG131,DADOS!$A$4:$G$16,7,FALSE))</f>
        <v>0.29999999999995453</v>
      </c>
      <c r="CJ131" s="62">
        <f t="shared" si="719"/>
        <v>1.4750000000000001</v>
      </c>
      <c r="CK131" s="63">
        <f t="shared" si="720"/>
        <v>1</v>
      </c>
      <c r="CL131" s="63"/>
      <c r="CM131" s="63"/>
      <c r="CN131" s="63"/>
    </row>
    <row r="132" spans="2:92" ht="14.25">
      <c r="B132" s="55">
        <f t="shared" si="734"/>
        <v>4</v>
      </c>
      <c r="C132" s="55" t="str">
        <f t="shared" si="721"/>
        <v>10</v>
      </c>
      <c r="D132" s="55">
        <v>5</v>
      </c>
      <c r="E132" s="55" t="str">
        <f t="shared" si="722"/>
        <v>10</v>
      </c>
      <c r="F132" s="5">
        <f t="shared" si="735"/>
        <v>1113.212</v>
      </c>
      <c r="G132" s="5">
        <v>1111.624</v>
      </c>
      <c r="H132" s="5">
        <v>0.28000000000000003</v>
      </c>
      <c r="I132" s="9"/>
      <c r="J132" s="9">
        <f t="shared" si="723"/>
        <v>0.55000000000000004</v>
      </c>
      <c r="K132" s="9">
        <v>0.7</v>
      </c>
      <c r="L132" s="9">
        <f t="shared" si="674"/>
        <v>1.4999999999999999E-2</v>
      </c>
      <c r="M132" s="9">
        <f t="shared" si="724"/>
        <v>446.05558046934902</v>
      </c>
      <c r="N132" s="9">
        <f t="shared" si="725"/>
        <v>486.30685052742911</v>
      </c>
      <c r="O132" s="5">
        <v>60</v>
      </c>
      <c r="P132" s="5">
        <f t="shared" si="736"/>
        <v>235</v>
      </c>
      <c r="Q132" s="5">
        <f t="shared" si="737"/>
        <v>11</v>
      </c>
      <c r="R132" s="6" t="s">
        <v>54</v>
      </c>
      <c r="S132" s="5">
        <f t="shared" si="738"/>
        <v>15</v>
      </c>
      <c r="T132" s="9">
        <f t="shared" si="675"/>
        <v>2.646666666666609E-2</v>
      </c>
      <c r="U132" s="9">
        <f t="shared" si="726"/>
        <v>187.22813745306021</v>
      </c>
      <c r="V132" s="9" t="e">
        <f>H132*K132*#REF!*N132</f>
        <v>#REF!</v>
      </c>
      <c r="W132" s="9" t="e">
        <f t="shared" si="727"/>
        <v>#REF!</v>
      </c>
      <c r="X132" s="9">
        <v>600</v>
      </c>
      <c r="Y132" s="9"/>
      <c r="Z132" s="9">
        <f t="shared" si="676"/>
        <v>0.61</v>
      </c>
      <c r="AA132" s="9" t="e">
        <f>(Z132^-2.67)*(L132^2)*(#REF!^2.67)*((U132/1000)^-0.67)</f>
        <v>#REF!</v>
      </c>
      <c r="AB132" s="9">
        <f t="shared" si="677"/>
        <v>0</v>
      </c>
      <c r="AC132" s="9" t="e">
        <f>(BA132-(G132-(#REF!+(X132/1000))))/O132</f>
        <v>#REF!</v>
      </c>
      <c r="AD132" s="9">
        <f t="shared" si="678"/>
        <v>1.2348845747355002E-3</v>
      </c>
      <c r="AE132" s="9">
        <f t="shared" si="728"/>
        <v>2.646666666666609E-2</v>
      </c>
      <c r="AF132" s="9">
        <f t="shared" si="679"/>
        <v>2.3980950235543195</v>
      </c>
      <c r="AG132" s="9">
        <f t="shared" si="729"/>
        <v>2.4612553630034997</v>
      </c>
      <c r="AH132" s="56">
        <f t="shared" si="730"/>
        <v>0.32</v>
      </c>
      <c r="AI132" s="57">
        <f t="shared" si="731"/>
        <v>0.192</v>
      </c>
      <c r="AJ132" s="57">
        <f t="shared" si="680"/>
        <v>6.7407685853425117E-2</v>
      </c>
      <c r="AK132" s="57">
        <f t="shared" si="732"/>
        <v>2.4050568667165129</v>
      </c>
      <c r="AL132" s="57">
        <f t="shared" si="681"/>
        <v>0.21666640105379176</v>
      </c>
      <c r="AM132" s="57">
        <f t="shared" si="682"/>
        <v>0.1801756990050668</v>
      </c>
      <c r="AN132" s="57">
        <f t="shared" si="683"/>
        <v>0.31900499041260399</v>
      </c>
      <c r="AO132" s="57">
        <f t="shared" si="684"/>
        <v>0</v>
      </c>
      <c r="AP132" s="57">
        <f t="shared" si="685"/>
        <v>0.32</v>
      </c>
      <c r="AQ132" s="57">
        <f t="shared" si="686"/>
        <v>0</v>
      </c>
      <c r="AR132" s="57">
        <f t="shared" si="687"/>
        <v>0</v>
      </c>
      <c r="AS132" s="57">
        <f t="shared" si="688"/>
        <v>0.32</v>
      </c>
      <c r="AT132" s="9">
        <f t="shared" si="689"/>
        <v>0.66218253067460398</v>
      </c>
      <c r="AU132" s="9">
        <f t="shared" si="690"/>
        <v>6.7522562205885733E-2</v>
      </c>
      <c r="AV132" s="9">
        <f t="shared" si="691"/>
        <v>32.375169668715522</v>
      </c>
      <c r="AW132" s="9">
        <f>F132-BB131+BC132</f>
        <v>1.7999999999999545</v>
      </c>
      <c r="AX132" s="9">
        <f t="shared" si="692"/>
        <v>1.7999999999999545</v>
      </c>
      <c r="AY132" s="9">
        <f t="shared" si="693"/>
        <v>1.1999999999999544</v>
      </c>
      <c r="AZ132" s="9">
        <f t="shared" si="694"/>
        <v>1.1999999999999544</v>
      </c>
      <c r="BA132" s="9">
        <f t="shared" si="695"/>
        <v>1111.412</v>
      </c>
      <c r="BB132" s="9">
        <f t="shared" si="696"/>
        <v>1109.8240000000001</v>
      </c>
      <c r="BC132" s="5"/>
      <c r="BD132" s="7"/>
      <c r="BF132" s="26" t="s">
        <v>388</v>
      </c>
      <c r="BG132" s="61">
        <f t="shared" si="697"/>
        <v>0.6</v>
      </c>
      <c r="BH132" s="65">
        <f>AVERAGE(AW132:AX132)+VLOOKUP(BG132,DADOS!$A$4:$H$16,8,FALSE)</f>
        <v>1.8999999999999546</v>
      </c>
      <c r="BI132" s="65" t="str">
        <f t="shared" si="698"/>
        <v>PA_1</v>
      </c>
      <c r="BJ132" s="62">
        <f t="shared" si="699"/>
        <v>60</v>
      </c>
      <c r="BK132" s="62">
        <f>VLOOKUP(BG132,DADOS!$A$4:$G$16,2,FALSE)</f>
        <v>0.72</v>
      </c>
      <c r="BL132" s="65">
        <f>VLOOKUP(BG132,DADOS!$A$4:$G$16,3,FALSE)</f>
        <v>1.4</v>
      </c>
      <c r="BM132" s="65">
        <f t="shared" si="700"/>
        <v>2.0333333333333181</v>
      </c>
      <c r="BN132" s="62">
        <f t="shared" si="701"/>
        <v>1.716666666666659</v>
      </c>
      <c r="BO132" s="62">
        <f t="shared" si="702"/>
        <v>195.69999999999447</v>
      </c>
      <c r="BP132" s="62">
        <f t="shared" si="703"/>
        <v>24.429024474314229</v>
      </c>
      <c r="BQ132" s="65">
        <f t="shared" si="704"/>
        <v>1.22</v>
      </c>
      <c r="BR132" s="65">
        <f t="shared" si="733"/>
        <v>1.6033333333333333</v>
      </c>
      <c r="BS132" s="62">
        <f t="shared" si="705"/>
        <v>92.934975525685772</v>
      </c>
      <c r="BT132" s="62">
        <f t="shared" si="706"/>
        <v>69.935999999994465</v>
      </c>
      <c r="BU132" s="65">
        <f t="shared" si="707"/>
        <v>0.67999999999995464</v>
      </c>
      <c r="BV132" s="65">
        <f t="shared" si="708"/>
        <v>69.935999999994465</v>
      </c>
      <c r="BW132" s="65">
        <f t="shared" si="709"/>
        <v>0</v>
      </c>
      <c r="BX132" s="65">
        <f t="shared" si="710"/>
        <v>0</v>
      </c>
      <c r="BY132" s="65">
        <f t="shared" si="711"/>
        <v>0</v>
      </c>
      <c r="BZ132" s="65">
        <f>INT(IF((BH132+0.1)&lt;=DADOS!$L$4,DADOS!$L$4,IF((BH132+0.1)&lt;=DADOS!$L$5,BJ132/DADOS!$M$5,IF((BH132+0.1)&lt;=DADOS!$L$6,BJ132/DADOS!$M$6,BJ132/DADOS!$M$7))))</f>
        <v>30</v>
      </c>
      <c r="CA132" s="65">
        <f t="shared" si="712"/>
        <v>0</v>
      </c>
      <c r="CB132" s="65">
        <f t="shared" si="713"/>
        <v>0</v>
      </c>
      <c r="CC132" s="65">
        <f t="shared" si="714"/>
        <v>0</v>
      </c>
      <c r="CD132" s="65">
        <f t="shared" si="715"/>
        <v>97.849999999997237</v>
      </c>
      <c r="CE132" s="65">
        <f t="shared" si="716"/>
        <v>0</v>
      </c>
      <c r="CF132" s="65">
        <f t="shared" si="717"/>
        <v>0</v>
      </c>
      <c r="CG132" s="65">
        <f t="shared" si="718"/>
        <v>84</v>
      </c>
      <c r="CH132" s="65">
        <f>BL132*+VLOOKUP(BG132,DADOS!$A$4:$H$16,8,FALSE)*BJ132</f>
        <v>8.3999999999999986</v>
      </c>
      <c r="CI132" s="65">
        <f>IF((BH132-VLOOKUP(BG132,DADOS!$A$4:$H$16,8,FALSE))&gt;(VLOOKUP('Planilha Hidráulica'!BG132,DADOS!$A$4:$G$16,4,FALSE)+VLOOKUP('Planilha Hidráulica'!BG132,DADOS!$A$4:$G$16,7,FALSE)),1.5,(BH132-VLOOKUP(BG132,DADOS!$A$4:$H$16,8,FALSE))-VLOOKUP('Planilha Hidráulica'!BG132,DADOS!$A$4:$G$16,7,FALSE))</f>
        <v>0.29999999999995453</v>
      </c>
      <c r="CJ132" s="62">
        <f t="shared" si="719"/>
        <v>1.4750000000000001</v>
      </c>
      <c r="CK132" s="63">
        <f t="shared" si="720"/>
        <v>1</v>
      </c>
      <c r="CL132" s="63"/>
      <c r="CM132" s="63"/>
      <c r="CN132" s="63"/>
    </row>
    <row r="133" spans="2:92" ht="14.25">
      <c r="B133" s="55">
        <f t="shared" si="734"/>
        <v>5</v>
      </c>
      <c r="C133" s="55" t="str">
        <f t="shared" si="721"/>
        <v>10</v>
      </c>
      <c r="D133" s="55">
        <v>6</v>
      </c>
      <c r="E133" s="55" t="str">
        <f t="shared" si="722"/>
        <v>10</v>
      </c>
      <c r="F133" s="5">
        <f t="shared" si="735"/>
        <v>1111.624</v>
      </c>
      <c r="G133" s="5">
        <v>1109.4649999999999</v>
      </c>
      <c r="H133" s="5">
        <v>0.13</v>
      </c>
      <c r="I133" s="9"/>
      <c r="J133" s="9">
        <f t="shared" si="723"/>
        <v>0.68</v>
      </c>
      <c r="K133" s="9">
        <v>0.7</v>
      </c>
      <c r="L133" s="9">
        <f t="shared" si="674"/>
        <v>1.4999999999999999E-2</v>
      </c>
      <c r="M133" s="9">
        <f t="shared" si="724"/>
        <v>471.07543973709039</v>
      </c>
      <c r="N133" s="9">
        <f t="shared" si="725"/>
        <v>477.52154542110526</v>
      </c>
      <c r="O133" s="5">
        <v>55.1</v>
      </c>
      <c r="P133" s="5">
        <f t="shared" si="736"/>
        <v>290.10000000000002</v>
      </c>
      <c r="Q133" s="5">
        <f t="shared" si="737"/>
        <v>14</v>
      </c>
      <c r="R133" s="6" t="s">
        <v>54</v>
      </c>
      <c r="S133" s="5">
        <f t="shared" si="738"/>
        <v>10.100000000000023</v>
      </c>
      <c r="T133" s="9">
        <f t="shared" si="675"/>
        <v>3.9183303085301366E-2</v>
      </c>
      <c r="U133" s="9">
        <f t="shared" si="726"/>
        <v>227.30025562044611</v>
      </c>
      <c r="V133" s="9" t="e">
        <f>H133*K133*#REF!*N133</f>
        <v>#REF!</v>
      </c>
      <c r="W133" s="9" t="e">
        <f t="shared" si="727"/>
        <v>#REF!</v>
      </c>
      <c r="X133" s="9">
        <v>600</v>
      </c>
      <c r="Y133" s="9"/>
      <c r="Z133" s="9">
        <f t="shared" si="676"/>
        <v>0.61</v>
      </c>
      <c r="AA133" s="9" t="e">
        <f>(Z133^-2.67)*(L133^2)*(#REF!^2.67)*((U133/1000)^-0.67)</f>
        <v>#REF!</v>
      </c>
      <c r="AB133" s="9">
        <f t="shared" si="677"/>
        <v>0</v>
      </c>
      <c r="AC133" s="9" t="e">
        <f>(BA133-(G133-(#REF!+(X133/1000))))/O133</f>
        <v>#REF!</v>
      </c>
      <c r="AD133" s="9">
        <f t="shared" si="678"/>
        <v>1.8200527706907982E-3</v>
      </c>
      <c r="AE133" s="9">
        <f t="shared" si="728"/>
        <v>3.9183303085301366E-2</v>
      </c>
      <c r="AF133" s="9">
        <f t="shared" si="679"/>
        <v>2.9162467181256662</v>
      </c>
      <c r="AG133" s="9">
        <f t="shared" si="729"/>
        <v>2.9947293114417008</v>
      </c>
      <c r="AH133" s="56">
        <f t="shared" si="730"/>
        <v>0.32</v>
      </c>
      <c r="AI133" s="57">
        <f t="shared" si="731"/>
        <v>0.192</v>
      </c>
      <c r="AJ133" s="57">
        <f t="shared" si="680"/>
        <v>6.7256974508097117E-2</v>
      </c>
      <c r="AK133" s="57">
        <f t="shared" si="732"/>
        <v>2.4050568667165129</v>
      </c>
      <c r="AL133" s="57">
        <f t="shared" si="681"/>
        <v>0.21666640105379176</v>
      </c>
      <c r="AM133" s="57">
        <f t="shared" si="682"/>
        <v>0.1801756990050668</v>
      </c>
      <c r="AN133" s="57">
        <f t="shared" si="683"/>
        <v>0.31900499041260399</v>
      </c>
      <c r="AO133" s="57">
        <f t="shared" si="684"/>
        <v>0</v>
      </c>
      <c r="AP133" s="57">
        <f t="shared" si="685"/>
        <v>0.32</v>
      </c>
      <c r="AQ133" s="57">
        <f t="shared" si="686"/>
        <v>0</v>
      </c>
      <c r="AR133" s="57">
        <f t="shared" si="687"/>
        <v>0</v>
      </c>
      <c r="AS133" s="57">
        <f t="shared" si="688"/>
        <v>0.32</v>
      </c>
      <c r="AT133" s="9">
        <f t="shared" si="689"/>
        <v>0.80390832562475645</v>
      </c>
      <c r="AU133" s="9">
        <f t="shared" si="690"/>
        <v>6.7371594017893485E-2</v>
      </c>
      <c r="AV133" s="9">
        <f t="shared" si="691"/>
        <v>32.345412782084928</v>
      </c>
      <c r="AW133" s="9">
        <f>F133-BB132+BC133</f>
        <v>1.7999999999999545</v>
      </c>
      <c r="AX133" s="9">
        <f t="shared" si="692"/>
        <v>1.7999999999999545</v>
      </c>
      <c r="AY133" s="9">
        <f t="shared" si="693"/>
        <v>1.1999999999999544</v>
      </c>
      <c r="AZ133" s="9">
        <f t="shared" si="694"/>
        <v>1.1999999999999544</v>
      </c>
      <c r="BA133" s="9">
        <f t="shared" si="695"/>
        <v>1109.8240000000001</v>
      </c>
      <c r="BB133" s="9">
        <f t="shared" si="696"/>
        <v>1107.665</v>
      </c>
      <c r="BC133" s="5"/>
      <c r="BD133" s="7"/>
      <c r="BF133" s="26" t="s">
        <v>388</v>
      </c>
      <c r="BG133" s="61">
        <f t="shared" si="697"/>
        <v>0.6</v>
      </c>
      <c r="BH133" s="65">
        <f>AVERAGE(AW133:AX133)+VLOOKUP(BG133,DADOS!$A$4:$H$16,8,FALSE)</f>
        <v>1.8999999999999546</v>
      </c>
      <c r="BI133" s="65" t="str">
        <f t="shared" si="698"/>
        <v>PA_1</v>
      </c>
      <c r="BJ133" s="62">
        <f t="shared" si="699"/>
        <v>55.1</v>
      </c>
      <c r="BK133" s="62">
        <f>VLOOKUP(BG133,DADOS!$A$4:$G$16,2,FALSE)</f>
        <v>0.72</v>
      </c>
      <c r="BL133" s="65">
        <f>VLOOKUP(BG133,DADOS!$A$4:$G$16,3,FALSE)</f>
        <v>1.4</v>
      </c>
      <c r="BM133" s="65">
        <f t="shared" si="700"/>
        <v>2.0333333333333181</v>
      </c>
      <c r="BN133" s="62">
        <f t="shared" si="701"/>
        <v>1.716666666666659</v>
      </c>
      <c r="BO133" s="62">
        <f t="shared" si="702"/>
        <v>179.71783333332823</v>
      </c>
      <c r="BP133" s="62">
        <f t="shared" si="703"/>
        <v>22.433987475578569</v>
      </c>
      <c r="BQ133" s="65">
        <f t="shared" si="704"/>
        <v>1.22</v>
      </c>
      <c r="BR133" s="65">
        <f t="shared" si="733"/>
        <v>1.6033333333333333</v>
      </c>
      <c r="BS133" s="62">
        <f t="shared" si="705"/>
        <v>85.34528585775476</v>
      </c>
      <c r="BT133" s="62">
        <f t="shared" si="706"/>
        <v>64.224559999994909</v>
      </c>
      <c r="BU133" s="65">
        <f t="shared" si="707"/>
        <v>0.67999999999995464</v>
      </c>
      <c r="BV133" s="65">
        <f t="shared" si="708"/>
        <v>64.224559999994909</v>
      </c>
      <c r="BW133" s="65">
        <f t="shared" si="709"/>
        <v>0</v>
      </c>
      <c r="BX133" s="65">
        <f t="shared" si="710"/>
        <v>0</v>
      </c>
      <c r="BY133" s="65">
        <f t="shared" si="711"/>
        <v>0</v>
      </c>
      <c r="BZ133" s="65">
        <f>INT(IF((BH133+0.1)&lt;=DADOS!$L$4,DADOS!$L$4,IF((BH133+0.1)&lt;=DADOS!$L$5,BJ133/DADOS!$M$5,IF((BH133+0.1)&lt;=DADOS!$L$6,BJ133/DADOS!$M$6,BJ133/DADOS!$M$7))))</f>
        <v>27</v>
      </c>
      <c r="CA133" s="65">
        <f t="shared" si="712"/>
        <v>0</v>
      </c>
      <c r="CB133" s="65">
        <f t="shared" si="713"/>
        <v>0</v>
      </c>
      <c r="CC133" s="65">
        <f t="shared" si="714"/>
        <v>0</v>
      </c>
      <c r="CD133" s="65">
        <f t="shared" si="715"/>
        <v>88.064999999997511</v>
      </c>
      <c r="CE133" s="65">
        <f t="shared" si="716"/>
        <v>0</v>
      </c>
      <c r="CF133" s="65">
        <f t="shared" si="717"/>
        <v>0</v>
      </c>
      <c r="CG133" s="65">
        <f t="shared" si="718"/>
        <v>77.14</v>
      </c>
      <c r="CH133" s="65">
        <f>BL133*+VLOOKUP(BG133,DADOS!$A$4:$H$16,8,FALSE)*BJ133</f>
        <v>7.7139999999999995</v>
      </c>
      <c r="CI133" s="65">
        <f>IF((BH133-VLOOKUP(BG133,DADOS!$A$4:$H$16,8,FALSE))&gt;(VLOOKUP('Planilha Hidráulica'!BG133,DADOS!$A$4:$G$16,4,FALSE)+VLOOKUP('Planilha Hidráulica'!BG133,DADOS!$A$4:$G$16,7,FALSE)),1.5,(BH133-VLOOKUP(BG133,DADOS!$A$4:$H$16,8,FALSE))-VLOOKUP('Planilha Hidráulica'!BG133,DADOS!$A$4:$G$16,7,FALSE))</f>
        <v>0.29999999999995453</v>
      </c>
      <c r="CJ133" s="62">
        <f t="shared" si="719"/>
        <v>1.4750000000000001</v>
      </c>
      <c r="CK133" s="63">
        <f t="shared" si="720"/>
        <v>1</v>
      </c>
      <c r="CL133" s="63"/>
      <c r="CM133" s="63"/>
      <c r="CN133" s="63"/>
    </row>
    <row r="134" spans="2:92" ht="14.25">
      <c r="B134" s="55">
        <f t="shared" si="734"/>
        <v>6</v>
      </c>
      <c r="C134" s="55" t="str">
        <f t="shared" si="721"/>
        <v>10</v>
      </c>
      <c r="D134" s="55">
        <v>16</v>
      </c>
      <c r="E134" s="55">
        <v>1</v>
      </c>
      <c r="F134" s="5">
        <f t="shared" si="735"/>
        <v>1109.4649999999999</v>
      </c>
      <c r="G134" s="5">
        <f>G26</f>
        <v>1108.769</v>
      </c>
      <c r="H134" s="5">
        <v>0.04</v>
      </c>
      <c r="I134" s="9"/>
      <c r="J134" s="9">
        <f t="shared" si="723"/>
        <v>0.72000000000000008</v>
      </c>
      <c r="K134" s="9">
        <v>0.7</v>
      </c>
      <c r="L134" s="9">
        <f t="shared" si="674"/>
        <v>1.4999999999999999E-2</v>
      </c>
      <c r="M134" s="9">
        <f t="shared" si="724"/>
        <v>489.96958873262321</v>
      </c>
      <c r="N134" s="9">
        <f t="shared" si="725"/>
        <v>471.11748515338405</v>
      </c>
      <c r="O134" s="5">
        <v>26.95</v>
      </c>
      <c r="P134" s="5">
        <f t="shared" si="736"/>
        <v>317.05</v>
      </c>
      <c r="Q134" s="5">
        <f t="shared" si="737"/>
        <v>15</v>
      </c>
      <c r="R134" s="6" t="s">
        <v>54</v>
      </c>
      <c r="S134" s="5">
        <f t="shared" si="738"/>
        <v>17.050000000000011</v>
      </c>
      <c r="T134" s="9">
        <f t="shared" si="675"/>
        <v>2.5825602968456873E-2</v>
      </c>
      <c r="U134" s="9">
        <f t="shared" si="726"/>
        <v>237.44321251730557</v>
      </c>
      <c r="V134" s="9" t="e">
        <f>H134*K134*#REF!*N134</f>
        <v>#REF!</v>
      </c>
      <c r="W134" s="9" t="e">
        <f t="shared" si="727"/>
        <v>#REF!</v>
      </c>
      <c r="X134" s="9">
        <v>600</v>
      </c>
      <c r="Y134" s="9"/>
      <c r="Z134" s="9">
        <f t="shared" si="676"/>
        <v>0.61</v>
      </c>
      <c r="AA134" s="9" t="e">
        <f>(Z134^-2.67)*(L134^2)*(#REF!^2.67)*((U134/1000)^-0.67)</f>
        <v>#REF!</v>
      </c>
      <c r="AB134" s="9">
        <f t="shared" si="677"/>
        <v>0</v>
      </c>
      <c r="AC134" s="9" t="e">
        <f>(BA134-(G134-(#REF!+(X134/1000))))/O134</f>
        <v>#REF!</v>
      </c>
      <c r="AD134" s="9">
        <f t="shared" si="678"/>
        <v>1.9861116131845899E-3</v>
      </c>
      <c r="AE134" s="9">
        <f t="shared" si="728"/>
        <v>2.5825602968456873E-2</v>
      </c>
      <c r="AF134" s="9">
        <f t="shared" si="679"/>
        <v>2.5215655175844565</v>
      </c>
      <c r="AG134" s="9">
        <f t="shared" si="729"/>
        <v>2.6238871075436578</v>
      </c>
      <c r="AH134" s="56">
        <f t="shared" si="730"/>
        <v>0.37</v>
      </c>
      <c r="AI134" s="57">
        <f t="shared" si="731"/>
        <v>0.222</v>
      </c>
      <c r="AJ134" s="57">
        <f t="shared" si="680"/>
        <v>8.6541107580185198E-2</v>
      </c>
      <c r="AK134" s="57">
        <f t="shared" si="732"/>
        <v>2.6155482477728551</v>
      </c>
      <c r="AL134" s="57">
        <f t="shared" si="681"/>
        <v>0.26417897090782561</v>
      </c>
      <c r="AM134" s="57">
        <f t="shared" si="682"/>
        <v>0.2020065744401959</v>
      </c>
      <c r="AN134" s="57">
        <f t="shared" si="683"/>
        <v>0.34427884400710274</v>
      </c>
      <c r="AO134" s="57">
        <f t="shared" si="684"/>
        <v>0</v>
      </c>
      <c r="AP134" s="57">
        <f t="shared" si="685"/>
        <v>0.37</v>
      </c>
      <c r="AQ134" s="57">
        <f t="shared" si="686"/>
        <v>0</v>
      </c>
      <c r="AR134" s="57">
        <f t="shared" si="687"/>
        <v>0</v>
      </c>
      <c r="AS134" s="57">
        <f t="shared" si="688"/>
        <v>0.37</v>
      </c>
      <c r="AT134" s="9">
        <f t="shared" si="689"/>
        <v>0.83978161346414271</v>
      </c>
      <c r="AU134" s="9">
        <f t="shared" si="690"/>
        <v>8.66885911594069E-2</v>
      </c>
      <c r="AV134" s="9">
        <f t="shared" si="691"/>
        <v>36.152928137657213</v>
      </c>
      <c r="AW134" s="9">
        <f>F134-BB133+BC134</f>
        <v>1.7999999999999545</v>
      </c>
      <c r="AX134" s="9">
        <f t="shared" si="692"/>
        <v>1.7999999999999545</v>
      </c>
      <c r="AY134" s="9">
        <f t="shared" si="693"/>
        <v>1.1999999999999544</v>
      </c>
      <c r="AZ134" s="9">
        <f t="shared" si="694"/>
        <v>1.1999999999999544</v>
      </c>
      <c r="BA134" s="9">
        <f t="shared" si="695"/>
        <v>1107.665</v>
      </c>
      <c r="BB134" s="9">
        <f t="shared" si="696"/>
        <v>1106.9690000000001</v>
      </c>
      <c r="BC134" s="5"/>
      <c r="BD134" s="7"/>
      <c r="BF134" s="26" t="s">
        <v>388</v>
      </c>
      <c r="BG134" s="61">
        <f t="shared" si="697"/>
        <v>0.6</v>
      </c>
      <c r="BH134" s="65">
        <f>AVERAGE(AW134:AX134)+VLOOKUP(BG134,DADOS!$A$4:$H$16,8,FALSE)</f>
        <v>1.8999999999999546</v>
      </c>
      <c r="BI134" s="65" t="str">
        <f t="shared" si="698"/>
        <v>PA_1</v>
      </c>
      <c r="BJ134" s="62">
        <f t="shared" si="699"/>
        <v>26.95</v>
      </c>
      <c r="BK134" s="62">
        <f>VLOOKUP(BG134,DADOS!$A$4:$G$16,2,FALSE)</f>
        <v>0.72</v>
      </c>
      <c r="BL134" s="65">
        <f>VLOOKUP(BG134,DADOS!$A$4:$G$16,3,FALSE)</f>
        <v>1.4</v>
      </c>
      <c r="BM134" s="65">
        <f t="shared" si="700"/>
        <v>2.0333333333333181</v>
      </c>
      <c r="BN134" s="62">
        <f t="shared" si="701"/>
        <v>1.716666666666659</v>
      </c>
      <c r="BO134" s="62">
        <f t="shared" si="702"/>
        <v>87.901916666664178</v>
      </c>
      <c r="BP134" s="62">
        <f t="shared" si="703"/>
        <v>10.972703493046142</v>
      </c>
      <c r="BQ134" s="65">
        <f t="shared" si="704"/>
        <v>1.22</v>
      </c>
      <c r="BR134" s="65">
        <f t="shared" si="733"/>
        <v>1.6033333333333333</v>
      </c>
      <c r="BS134" s="62">
        <f t="shared" si="705"/>
        <v>41.743293173620522</v>
      </c>
      <c r="BT134" s="62">
        <f t="shared" si="706"/>
        <v>31.412919999997513</v>
      </c>
      <c r="BU134" s="65">
        <f t="shared" si="707"/>
        <v>0.67999999999995464</v>
      </c>
      <c r="BV134" s="65">
        <f t="shared" si="708"/>
        <v>31.412919999997513</v>
      </c>
      <c r="BW134" s="65">
        <f t="shared" si="709"/>
        <v>0</v>
      </c>
      <c r="BX134" s="65">
        <f t="shared" si="710"/>
        <v>0</v>
      </c>
      <c r="BY134" s="65">
        <f t="shared" si="711"/>
        <v>0</v>
      </c>
      <c r="BZ134" s="65">
        <f>INT(IF((BH134+0.1)&lt;=DADOS!$L$4,DADOS!$L$4,IF((BH134+0.1)&lt;=DADOS!$L$5,BJ134/DADOS!$M$5,IF((BH134+0.1)&lt;=DADOS!$L$6,BJ134/DADOS!$M$6,BJ134/DADOS!$M$7))))</f>
        <v>13</v>
      </c>
      <c r="CA134" s="65">
        <f t="shared" si="712"/>
        <v>0</v>
      </c>
      <c r="CB134" s="65">
        <f t="shared" si="713"/>
        <v>0</v>
      </c>
      <c r="CC134" s="65">
        <f t="shared" si="714"/>
        <v>0</v>
      </c>
      <c r="CD134" s="65">
        <f t="shared" si="715"/>
        <v>42.401666666665463</v>
      </c>
      <c r="CE134" s="65">
        <f t="shared" si="716"/>
        <v>0</v>
      </c>
      <c r="CF134" s="65">
        <f t="shared" si="717"/>
        <v>0</v>
      </c>
      <c r="CG134" s="65">
        <f t="shared" si="718"/>
        <v>37.729999999999997</v>
      </c>
      <c r="CH134" s="65">
        <f>BL134*+VLOOKUP(BG134,DADOS!$A$4:$H$16,8,FALSE)*BJ134</f>
        <v>3.7729999999999997</v>
      </c>
      <c r="CI134" s="65">
        <f>IF((BH134-VLOOKUP(BG134,DADOS!$A$4:$H$16,8,FALSE))&gt;(VLOOKUP('Planilha Hidráulica'!BG134,DADOS!$A$4:$G$16,4,FALSE)+VLOOKUP('Planilha Hidráulica'!BG134,DADOS!$A$4:$G$16,7,FALSE)),1.5,(BH134-VLOOKUP(BG134,DADOS!$A$4:$H$16,8,FALSE))-VLOOKUP('Planilha Hidráulica'!BG134,DADOS!$A$4:$G$16,7,FALSE))</f>
        <v>0.29999999999995453</v>
      </c>
      <c r="CJ134" s="62">
        <f t="shared" si="719"/>
        <v>1.4750000000000001</v>
      </c>
      <c r="CK134" s="63">
        <f t="shared" si="720"/>
        <v>1</v>
      </c>
      <c r="CL134" s="63"/>
      <c r="CM134" s="63"/>
      <c r="CN134" s="63"/>
    </row>
    <row r="135" spans="2:92">
      <c r="B135" s="39"/>
      <c r="C135" s="39"/>
      <c r="D135" s="39"/>
      <c r="E135" s="39"/>
      <c r="F135" s="7"/>
      <c r="G135" s="7"/>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2:92">
      <c r="B136" s="39"/>
      <c r="C136" s="39"/>
      <c r="D136" s="39"/>
      <c r="E136" s="39"/>
      <c r="F136" s="7"/>
      <c r="G136" s="7"/>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2:92">
      <c r="B137" s="38" t="s">
        <v>74</v>
      </c>
      <c r="C137" s="43" t="s">
        <v>89</v>
      </c>
      <c r="D137" s="7"/>
      <c r="E137" s="39"/>
      <c r="F137" s="7"/>
      <c r="G137" s="7"/>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2:92">
      <c r="B138" s="44">
        <v>1</v>
      </c>
      <c r="C138" s="44">
        <f t="shared" ref="C138" si="739">B138+1</f>
        <v>2</v>
      </c>
      <c r="D138" s="44">
        <f t="shared" ref="D138" si="740">C138+1</f>
        <v>3</v>
      </c>
      <c r="E138" s="44">
        <f t="shared" ref="E138" si="741">D138+1</f>
        <v>4</v>
      </c>
      <c r="F138" s="44">
        <f t="shared" ref="F138" si="742">E138+1</f>
        <v>5</v>
      </c>
      <c r="G138" s="44">
        <f t="shared" ref="G138" si="743">F138+1</f>
        <v>6</v>
      </c>
      <c r="H138" s="44">
        <f t="shared" ref="H138" si="744">G138+1</f>
        <v>7</v>
      </c>
      <c r="I138" s="44">
        <v>8</v>
      </c>
      <c r="J138" s="44">
        <f t="shared" ref="J138" si="745">I138+1</f>
        <v>9</v>
      </c>
      <c r="K138" s="44">
        <f t="shared" ref="K138" si="746">J138+1</f>
        <v>10</v>
      </c>
      <c r="L138" s="44" t="s">
        <v>89</v>
      </c>
      <c r="M138" s="44">
        <f t="shared" ref="M138" si="747">L138+1</f>
        <v>12</v>
      </c>
      <c r="N138" s="44">
        <f t="shared" ref="N138" si="748">M138+1</f>
        <v>13</v>
      </c>
      <c r="O138" s="44">
        <f t="shared" ref="O138" si="749">N138+1</f>
        <v>14</v>
      </c>
      <c r="P138" s="44">
        <f t="shared" ref="P138" si="750">O138+1</f>
        <v>15</v>
      </c>
      <c r="Q138" s="44" t="s">
        <v>180</v>
      </c>
      <c r="R138" s="44" t="s">
        <v>83</v>
      </c>
      <c r="S138" s="44" t="s">
        <v>84</v>
      </c>
      <c r="T138" s="44" t="s">
        <v>85</v>
      </c>
      <c r="U138" s="44" t="s">
        <v>86</v>
      </c>
      <c r="V138" s="44">
        <v>18</v>
      </c>
      <c r="W138" s="44"/>
      <c r="X138" s="44" t="s">
        <v>77</v>
      </c>
      <c r="Y138" s="44" t="s">
        <v>75</v>
      </c>
      <c r="Z138" s="44">
        <f t="shared" ref="Z138" si="751">Y138+1</f>
        <v>22</v>
      </c>
      <c r="AA138" s="44">
        <f t="shared" ref="AA138" si="752">Z138+1</f>
        <v>23</v>
      </c>
      <c r="AB138" s="44">
        <f t="shared" ref="AB138" si="753">AA138+1</f>
        <v>24</v>
      </c>
      <c r="AC138" s="44">
        <f t="shared" ref="AC138" si="754">AB138+1</f>
        <v>25</v>
      </c>
      <c r="AD138" s="44">
        <f t="shared" ref="AD138" si="755">AC138+1</f>
        <v>26</v>
      </c>
      <c r="AE138" s="44" t="s">
        <v>76</v>
      </c>
      <c r="AF138" s="44" t="s">
        <v>87</v>
      </c>
      <c r="AG138" s="44">
        <v>21</v>
      </c>
      <c r="AH138" s="45" t="s">
        <v>65</v>
      </c>
      <c r="AI138" s="46"/>
      <c r="AJ138" s="47" t="s">
        <v>58</v>
      </c>
      <c r="AK138" s="47" t="s">
        <v>59</v>
      </c>
      <c r="AL138" s="47" t="s">
        <v>60</v>
      </c>
      <c r="AM138" s="47" t="s">
        <v>61</v>
      </c>
      <c r="AN138" s="47" t="s">
        <v>62</v>
      </c>
      <c r="AO138" s="47" t="s">
        <v>63</v>
      </c>
      <c r="AP138" s="47" t="s">
        <v>63</v>
      </c>
      <c r="AQ138" s="47" t="s">
        <v>63</v>
      </c>
      <c r="AR138" s="47" t="s">
        <v>63</v>
      </c>
      <c r="AS138" s="47" t="s">
        <v>64</v>
      </c>
      <c r="AT138" s="44">
        <v>21</v>
      </c>
      <c r="AU138" s="44">
        <f>AF138+1</f>
        <v>24</v>
      </c>
      <c r="AV138" s="44" t="s">
        <v>78</v>
      </c>
      <c r="AW138" s="44" t="s">
        <v>79</v>
      </c>
      <c r="AX138" s="44" t="s">
        <v>80</v>
      </c>
      <c r="AY138" s="44">
        <f t="shared" ref="AY138" si="756">AX138+1</f>
        <v>27</v>
      </c>
      <c r="AZ138" s="44">
        <f t="shared" ref="AZ138" si="757">AY138+1</f>
        <v>28</v>
      </c>
      <c r="BA138" s="44" t="s">
        <v>81</v>
      </c>
      <c r="BB138" s="44" t="s">
        <v>88</v>
      </c>
      <c r="BC138" s="44" t="s">
        <v>82</v>
      </c>
      <c r="BD138" s="87"/>
    </row>
    <row r="139" spans="2:92">
      <c r="B139" s="326" t="s">
        <v>41</v>
      </c>
      <c r="C139" s="327"/>
      <c r="D139" s="327"/>
      <c r="E139" s="328"/>
      <c r="F139" s="326" t="s">
        <v>2</v>
      </c>
      <c r="G139" s="328"/>
      <c r="H139" s="326" t="s">
        <v>48</v>
      </c>
      <c r="I139" s="327"/>
      <c r="J139" s="328"/>
      <c r="K139" s="5" t="s">
        <v>3</v>
      </c>
      <c r="L139" s="5" t="s">
        <v>3</v>
      </c>
      <c r="M139" s="5" t="s">
        <v>4</v>
      </c>
      <c r="N139" s="5" t="s">
        <v>5</v>
      </c>
      <c r="O139" s="326" t="s">
        <v>37</v>
      </c>
      <c r="P139" s="327"/>
      <c r="Q139" s="327"/>
      <c r="R139" s="327"/>
      <c r="S139" s="328"/>
      <c r="T139" s="5" t="s">
        <v>0</v>
      </c>
      <c r="U139" s="5" t="s">
        <v>6</v>
      </c>
      <c r="V139" s="5" t="s">
        <v>6</v>
      </c>
      <c r="W139" s="5" t="s">
        <v>70</v>
      </c>
      <c r="X139" s="326" t="s">
        <v>7</v>
      </c>
      <c r="Y139" s="328"/>
      <c r="Z139" s="48" t="s">
        <v>8</v>
      </c>
      <c r="AA139" s="5" t="s">
        <v>9</v>
      </c>
      <c r="AB139" s="5"/>
      <c r="AC139" s="5"/>
      <c r="AD139" s="5"/>
      <c r="AE139" s="5" t="s">
        <v>0</v>
      </c>
      <c r="AF139" s="5" t="s">
        <v>10</v>
      </c>
      <c r="AG139" s="5" t="s">
        <v>10</v>
      </c>
      <c r="AH139" s="49" t="s">
        <v>66</v>
      </c>
      <c r="AI139" s="50" t="s">
        <v>67</v>
      </c>
      <c r="AJ139" s="51"/>
      <c r="AK139" s="51"/>
      <c r="AL139" s="51"/>
      <c r="AM139" s="51"/>
      <c r="AN139" s="51"/>
      <c r="AO139" s="51"/>
      <c r="AP139" s="51"/>
      <c r="AQ139" s="51"/>
      <c r="AR139" s="51"/>
      <c r="AS139" s="51"/>
      <c r="AT139" s="5" t="s">
        <v>10</v>
      </c>
      <c r="AU139" s="52" t="s">
        <v>11</v>
      </c>
      <c r="AV139" s="5" t="s">
        <v>12</v>
      </c>
      <c r="AW139" s="326" t="s">
        <v>13</v>
      </c>
      <c r="AX139" s="328"/>
      <c r="AY139" s="326" t="s">
        <v>40</v>
      </c>
      <c r="AZ139" s="328"/>
      <c r="BA139" s="326" t="s">
        <v>14</v>
      </c>
      <c r="BB139" s="328"/>
      <c r="BC139" s="5" t="s">
        <v>15</v>
      </c>
      <c r="BD139" s="7"/>
    </row>
    <row r="140" spans="2:92">
      <c r="B140" s="5" t="s">
        <v>49</v>
      </c>
      <c r="C140" s="5" t="s">
        <v>50</v>
      </c>
      <c r="D140" s="5" t="s">
        <v>49</v>
      </c>
      <c r="E140" s="5" t="s">
        <v>50</v>
      </c>
      <c r="F140" s="5" t="s">
        <v>16</v>
      </c>
      <c r="G140" s="5" t="s">
        <v>17</v>
      </c>
      <c r="H140" s="5" t="s">
        <v>18</v>
      </c>
      <c r="I140" s="5" t="s">
        <v>19</v>
      </c>
      <c r="J140" s="5" t="s">
        <v>20</v>
      </c>
      <c r="K140" s="5" t="s">
        <v>21</v>
      </c>
      <c r="L140" s="5" t="s">
        <v>22</v>
      </c>
      <c r="M140" s="5" t="s">
        <v>23</v>
      </c>
      <c r="N140" s="5" t="s">
        <v>24</v>
      </c>
      <c r="O140" s="5" t="s">
        <v>38</v>
      </c>
      <c r="P140" s="45" t="s">
        <v>39</v>
      </c>
      <c r="Q140" s="326" t="s">
        <v>53</v>
      </c>
      <c r="R140" s="327"/>
      <c r="S140" s="328"/>
      <c r="T140" s="5" t="s">
        <v>25</v>
      </c>
      <c r="U140" s="5" t="s">
        <v>26</v>
      </c>
      <c r="V140" s="5" t="s">
        <v>69</v>
      </c>
      <c r="W140" s="5" t="s">
        <v>56</v>
      </c>
      <c r="X140" s="5" t="s">
        <v>27</v>
      </c>
      <c r="Y140" s="5" t="s">
        <v>28</v>
      </c>
      <c r="Z140" s="48" t="s">
        <v>29</v>
      </c>
      <c r="AA140" s="5" t="s">
        <v>30</v>
      </c>
      <c r="AB140" s="5" t="s">
        <v>31</v>
      </c>
      <c r="AC140" s="5" t="s">
        <v>32</v>
      </c>
      <c r="AD140" s="5" t="s">
        <v>33</v>
      </c>
      <c r="AE140" s="5" t="s">
        <v>1</v>
      </c>
      <c r="AF140" s="5" t="s">
        <v>34</v>
      </c>
      <c r="AG140" s="5" t="s">
        <v>34</v>
      </c>
      <c r="AH140" s="53"/>
      <c r="AI140" s="53" t="s">
        <v>68</v>
      </c>
      <c r="AJ140" s="54"/>
      <c r="AK140" s="54"/>
      <c r="AL140" s="54"/>
      <c r="AM140" s="54"/>
      <c r="AN140" s="54"/>
      <c r="AO140" s="54"/>
      <c r="AP140" s="54"/>
      <c r="AQ140" s="54"/>
      <c r="AR140" s="54"/>
      <c r="AS140" s="54"/>
      <c r="AT140" s="5" t="s">
        <v>34</v>
      </c>
      <c r="AU140" s="52"/>
      <c r="AV140" s="5" t="s">
        <v>35</v>
      </c>
      <c r="AW140" s="5" t="s">
        <v>16</v>
      </c>
      <c r="AX140" s="5" t="s">
        <v>17</v>
      </c>
      <c r="AY140" s="5" t="s">
        <v>16</v>
      </c>
      <c r="AZ140" s="5" t="s">
        <v>17</v>
      </c>
      <c r="BA140" s="5" t="s">
        <v>16</v>
      </c>
      <c r="BB140" s="5" t="s">
        <v>17</v>
      </c>
      <c r="BC140" s="5" t="s">
        <v>36</v>
      </c>
      <c r="BD140" s="7"/>
    </row>
    <row r="141" spans="2:92" ht="14.25">
      <c r="B141" s="55">
        <v>1</v>
      </c>
      <c r="C141" s="55" t="str">
        <f>C$137</f>
        <v>11</v>
      </c>
      <c r="D141" s="55">
        <v>2</v>
      </c>
      <c r="E141" s="55" t="str">
        <f>$C$137</f>
        <v>11</v>
      </c>
      <c r="F141" s="5">
        <v>1118.2940000000001</v>
      </c>
      <c r="G141" s="5">
        <v>1117.8240000000001</v>
      </c>
      <c r="H141" s="5">
        <v>0.1</v>
      </c>
      <c r="I141" s="9"/>
      <c r="J141" s="9">
        <f>I141+H141</f>
        <v>0.1</v>
      </c>
      <c r="K141" s="9">
        <v>0.7</v>
      </c>
      <c r="L141" s="9">
        <f t="shared" ref="L141:L145" si="758">IF(Y141&gt;0,0.013,0.015)</f>
        <v>1.4999999999999999E-2</v>
      </c>
      <c r="M141" s="9">
        <v>300</v>
      </c>
      <c r="N141" s="9">
        <f>(21.7*10^0.16)/((M141/60+11)^0.815)*166.7</f>
        <v>545.80504773595703</v>
      </c>
      <c r="O141" s="5">
        <v>55.55</v>
      </c>
      <c r="P141" s="5">
        <f>O141</f>
        <v>55.55</v>
      </c>
      <c r="Q141" s="5">
        <f>TRUNC(P141/20)</f>
        <v>2</v>
      </c>
      <c r="R141" s="6" t="s">
        <v>54</v>
      </c>
      <c r="S141" s="5">
        <f>P141-Q141*20</f>
        <v>15.549999999999997</v>
      </c>
      <c r="T141" s="9">
        <f>(F141-G141)/O141</f>
        <v>8.4608460846089528E-3</v>
      </c>
      <c r="U141" s="9">
        <f>K141*N141*J141</f>
        <v>38.206353341516994</v>
      </c>
      <c r="V141" s="9" t="e">
        <f>H141*K141*#REF!*N141</f>
        <v>#REF!</v>
      </c>
      <c r="W141" s="9" t="e">
        <f>IF((V141/60)&lt;2,2,ROUNDUP((V141/60),0))</f>
        <v>#REF!</v>
      </c>
      <c r="X141" s="9">
        <v>600</v>
      </c>
      <c r="Y141" s="9"/>
      <c r="Z141" s="9">
        <f t="shared" ref="Z141:Z145" si="759">IF(Y141=0,0.61,0.58)</f>
        <v>0.61</v>
      </c>
      <c r="AA141" s="9" t="e">
        <f>(Z141^-2.67)*(L141^2)*(#REF!^2.67)*((U141/1000)^-0.67)</f>
        <v>#REF!</v>
      </c>
      <c r="AB141" s="9">
        <f>(Z141^-2.67)*(L141^2)*($H$2^2.67)*((U141/1000)^-0.67)</f>
        <v>0</v>
      </c>
      <c r="AC141" s="9" t="e">
        <f>(BA141-(G141-(#REF!+(X141/1000))))/O141</f>
        <v>#REF!</v>
      </c>
      <c r="AD141" s="9">
        <f t="shared" ref="AD141:AD145" si="760">((L141/0.3118)^2)*((U141/1000)^2)*((X141/1000)^-5.33)</f>
        <v>5.1422751097073233E-5</v>
      </c>
      <c r="AE141" s="9">
        <f>T141</f>
        <v>8.4608460846089528E-3</v>
      </c>
      <c r="AF141" s="9">
        <f t="shared" ref="AF141:AF145" si="761">Z141*(L141^-0.75)*((U141/1000)^0.25)*(AE141^0.375)</f>
        <v>1.0509340436475711</v>
      </c>
      <c r="AG141" s="9">
        <f>AN141*POWER(X141/1000,2/3)*POWER(AE141,1/2)/0.015</f>
        <v>1.0326954954146546</v>
      </c>
      <c r="AH141" s="56">
        <f>AS141</f>
        <v>0.19</v>
      </c>
      <c r="AI141" s="57">
        <f>AH141*(X141/1000)</f>
        <v>0.11399999999999999</v>
      </c>
      <c r="AJ141" s="57">
        <f t="shared" ref="AJ141:AJ145" si="762">( U141/1000*0.015)/(POWER(AE141,1/2)*POWER(X141/1000,8/3))</f>
        <v>2.4328571834579656E-2</v>
      </c>
      <c r="AK141" s="57">
        <f>2*ACOS(1-(2*AH141))</f>
        <v>1.8041072471850497</v>
      </c>
      <c r="AL141" s="57">
        <f t="shared" ref="AL141:AL145" si="763">(AK141-SIN(AK141))/8</f>
        <v>0.10390012537334642</v>
      </c>
      <c r="AM141" s="57">
        <f t="shared" ref="AM141:AM145" si="764">(AK141-SIN(AK141))/(4*AK141)</f>
        <v>0.11518176154489916</v>
      </c>
      <c r="AN141" s="57">
        <f t="shared" ref="AN141:AN145" si="765">POWER(AM141,2/3)</f>
        <v>0.23673136964398106</v>
      </c>
      <c r="AO141" s="57">
        <f t="shared" ref="AO141:AO145" si="766">IF(AJ141&gt;0,AND(AJ141&lt;=0.00005)*0.01)+IF(AJ141&gt;0.00005,AND(AJ141&lt;=0.00021)*0.02)+IF(AJ141&gt;0.00021,AND(AJ141&lt;=0.0005)*0.03)+IF(AJ141&gt;0.0005,AND(AJ141&lt;=0.00093)*0.04)+IF(AJ141&gt;0.00093,AND(AJ141&lt;=0.0015)*0.05)+IF(AJ141&gt;0.0015,AND(AJ141&lt;=0.00221)*0.06)+IF(AJ141&gt;0.00221,AND(AJ141&lt;=0.00306)*0.07)+IF(AJ141&gt;0.00306,AND(AJ141&lt;=0.00407)*0.08)+IF(AJ141&gt;0.00407,AND(AJ141&lt;=0.00521)*0.09)+IF(AJ141&gt;0.00521,AND(AJ141&lt;=0.00651)*0.1)+IF(AJ141&gt;0.00651,AND(AJ141&lt;=0.00795)*0.11)+IF(AJ141&gt;0.00795,AND(AJ141&lt;=0.00953)*0.12)+IF(AJ141&gt;0.00953,AND(AJ141&lt;=0.01126)*0.13)+IF(AJ141&gt;0.01126,AND(AJ141&lt;=0.01314)*0.14)+IF(AJ141&gt;0.01314,AND(AJ141&lt;=0.01515)*0.15)+IF(AJ141&gt;0.01515,AND(AJ141&lt;=0.01731)*0.16)*IF(AJ141&gt;0.01731,AND(AJ141&lt;=0.0196)*0.17)+IF(AJ141&gt;0.0196,AND(AJ141&lt;=0.02203)*0.18)+IF(AJ141&gt;0.02203,AND(AJ141&lt;=0.0246)*0.19)+IF(AJ141&gt;0.0246,AND(AJ141&lt;=0.02729)*0.2)+IF(AJ141&gt;0.02729,AND(AJ141&lt;=0.03012)*0.21)+IF(AJ141&gt;0.03012,AND(AJ141&lt;=0.03308)*0.22)+IF(AJ141&gt;0.03308,AND(AJ141&lt;=0.03616)*0.23)+IF(AJ141&gt;0.03616,AND(AJ141&lt;=0.03937)*0.24)+IF(AJ141&gt;0.03937,AND(AJ141&lt;=0.0427)*0.25)</f>
        <v>0.19</v>
      </c>
      <c r="AP141" s="57">
        <f>IF(AJ141&gt;0.0427,AND(AJ141&lt;=0.04614)*0.26)+IF(AJ141&gt;0.04614,AND(AJ141&lt;=0.0497)*0.27)+IF(AJ141&gt;0.0497,AND(AJ141&lt;=0.05337)*0.28)+IF(AJ141&gt;0.05337,AND(AJ141&lt;=0.05715)*0.29)+IF(AJ141&gt;0.05715,AND(AJ141&lt;=0.06104)*0.3)+IF(AJ141&gt;0.06104,AND(AJ141&lt;=0.06503)*0.31)+IF(AJ141&gt;0.06503,AND(AJ141&lt;=0.06912)*0.32)+IF(AJ141&gt;0.06912,AND(AJ141&lt;=0.0733)*0.33)+IF(AJ141&gt;0.0733,AND(AJ141&lt;=0.07758)*0.34)+IF(AJ141&gt;0.07758,AND(AJ141&lt;=0.08195)*0.35)+IF(AJ141&gt;0.08195,AND(AJ141&lt;=0.08641)*0.36)+IF(AJ141&gt;0.08641,AND(AJ141&lt;=0.09095)*0.37)+IF(AJ141&gt;0.09095,AND(AJ141&lt;=0.09557)*0.38)+IF(AJ141&gt;0.09557,AND(AJ141&lt;=0.10027)*0.39)+IF(AJ141&gt;0.10027,AND(AJ141&lt;=0.10503)*0.4)+IF(AJ141&gt;0.10503,AND(AJ141&lt;=0.10987)*0.41)+IF(AJ141&gt;0.10987,AND(AJ141&lt;=0.11477)*0.42)+IF(AJ141&gt;0.11477,AND(AJ141&lt;=0.11973)*0.43)+IF(AJ141&gt;0.11973,AND(AJ141&lt;=0.12475)*0.44)+IF(AJ141&gt;0.12475,AND(AJ141&lt;=0.12983)*0.45)+IF(AJ141&gt;0.12983,AND(AJ141&lt;=0.13495)*0.46)+IF(AJ141&gt;0.13495,AND(AJ141&lt;=0.14011)*0.47)+IF(AJ141&gt;0.14011,AND(AJ141&lt;=0.14532)*0.48)+IF(AJ141&gt;0.14532,AND(AJ141&lt;=0.15057)*0.49)+IF(AJ141&gt;0.15057,AND(AJ141&lt;=0.15584)*0.5)</f>
        <v>0</v>
      </c>
      <c r="AQ141" s="57">
        <f>IF(AJ141&gt;0.15584,AND(AJ141&lt;=0.16115)*0.51)+IF(AJ141&gt;0.16115,AND(AJ141&lt;=0.16648)*0.52)+IF(AJ141&gt;0.16648,AND(AJ141&lt;=0.17182)*0.53)+IF(AJ141&gt;0.17182,AND(AJ141&lt;=0.17719)*0.54)+IF(AJ141&gt;0.17719,AND(AJ141&lt;=0.18256)*0.55)+IF(AJ141&gt;0.18256,AND(AJ141&lt;=0.18794)*0.56)+IF(AJ141&gt;0.18794,AND(AJ141&lt;=0.19331)*0.57)+IF(AJ141&gt;0.19331,AND(AJ141&lt;=0.19869)*0.58)+IF(AJ141&gt;0.19869,AND(AJ141&lt;=0.20405)*0.59)+IF(AJ141&gt;0.20405,AND(AJ141&lt;=0.2094)*0.6)+IF(AJ141&gt;0.2094,AND(AJ141&lt;=0.21473)*0.61)+IF(AJ141&gt;0.21473,AND(AJ141&lt;=0.22004)*0.62)+IF(AJ141&gt;0.22004,AND(AJ141&lt;=0.22532)*0.63)+IF(AJ141&gt;0.22532,AND(AJ141&lt;=0.23056)*0.64)+IF(AJ141&gt;0.23056,AND(AJ141&lt;=0.23576)*0.65)+IF(AJ141&gt;0.23576,AND(AJ141&lt;=0.24092)*0.66)+IF(AJ141&gt;0.24092,AND(AJ141&lt;=0.24602)*0.67)+IF(AJ141&gt;0.24602,AND(AJ141&lt;=0.25106)*0.68)+IF(AJ141&gt;0.25106,AND(AJ141&lt;=0.25604)*0.69)+IF(AJ141&gt;0.25604,AND(AJ141&lt;=0.26095)*0.7)+IF(AJ141&gt;0.26095,AND(AJ141&lt;=0.26579)*0.71)+IF(AJ141&gt;0.26579,AND(AJ141&lt;=0.27054)*0.72)+IF(AJ141&gt;0.27054,AND(AJ141&lt;=0.2752)*0.73)+IF(AJ141&gt;0.2752,AND(AJ141&lt;=0.27976)*0.74)+IF(AJ141&gt;0.27976,AND(AJ141&lt;=0.28422)*0.75)</f>
        <v>0</v>
      </c>
      <c r="AR141" s="57">
        <f>IF(AJ141&gt;0.28422,AND(AJ141&lt;=0.28856)*0.76)+IF(AJ141&gt;0.28856,AND(AJ141&lt;=0.29279)*0.77)+IF(AJ141&gt;0.29279,AND(AJ141&lt;=0.29689)*0.78)+IF(AJ141&gt;0.29689,AND(AJ141&lt;=0.30085)*0.79)+IF(AJ141&gt;0.30085,AND(AJ141&lt;=0.30466)*0.8)+IF(AJ141&gt;0.30466,AND(AJ141&lt;=0.30832)*0.81)+IF(AJ141&gt;0.30832,AND(AJ141&lt;=0.31181)*0.82)+IF(AJ141&gt;0.31181,AND(AJ141&lt;=0.31513)*0.83)+IF(AJ141&gt;0.31513,AND(AJ141&lt;=0.31825)*0.84)+IF(AJ141&gt;0.31825,AND(AJ141&lt;=0.32117)*0.85)+IF(AJ141&gt;0.32117,AND(AJ141&lt;=0.32388)*0.86)+IF(AJ141&gt;0.32388,AND(AJ141&lt;=0.32635)*0.87)+IF(AJ141&gt;0.32635,AND(AJ141&lt;=0.32858)*0.88)+IF(AJ141&gt;0.32858,AND(AJ141&lt;=0.33053)*0.89)+IF(AJ141&gt;0.33053,AND(AJ141&lt;=0.33219)*0.9)+IF(AJ141&gt;0.33219,AND(AJ141&lt;=0.33354)*0.91)*IF(AJ141&gt;0.33354,AND(AJ141&lt;=0.33453)*0.92)+IF(AJ141&gt;0.33453,AND(AJ141&lt;=0.33512)*0.93)+IF(AJ141&gt;0.33512,AND(AJ141&lt;=0.33527)*0.94)</f>
        <v>0</v>
      </c>
      <c r="AS141" s="57">
        <f t="shared" ref="AS141:AS145" si="767">SUM(AO141:AR141)</f>
        <v>0.19</v>
      </c>
      <c r="AT141" s="9">
        <f>(4*(U141/1000))/(3.1416*(X141/1000)^2)</f>
        <v>0.13512701716576478</v>
      </c>
      <c r="AU141" s="9">
        <f>IF(Y141=0,(U141/1000)*L141/((AE141^0.5)*((X141/1000)^2.67)),"")</f>
        <v>2.4370032649582415E-2</v>
      </c>
      <c r="AV141" s="9">
        <f>IF(Y141="",IF(AU141&lt;=0.061,(1.14*((U141/1000)*L141)^0.482/(((X141/1000)^1.285)*(AE141^0.241))),((1.97107*((U141/1000)*L141)/(((X141/1000)^2.67)*(AE141^0.5)))+0.19066))*100,((U141/1000)/(AF141*(X141/1000)*(Y141/1000)))*100)</f>
        <v>19.008117602716251</v>
      </c>
      <c r="AW141" s="9">
        <v>1.8</v>
      </c>
      <c r="AX141" s="9">
        <f>G141-BB141</f>
        <v>1.7999999999999545</v>
      </c>
      <c r="AY141" s="9">
        <f>AW141-(X141/1000)</f>
        <v>1.2000000000000002</v>
      </c>
      <c r="AZ141" s="9">
        <f>AX141-(X141/1000)</f>
        <v>1.1999999999999544</v>
      </c>
      <c r="BA141" s="9">
        <f>F141-AW141</f>
        <v>1116.4940000000001</v>
      </c>
      <c r="BB141" s="9">
        <f>BA141-(O141*AE141)</f>
        <v>1116.0240000000001</v>
      </c>
      <c r="BC141" s="5"/>
      <c r="BD141" s="7"/>
      <c r="BF141" s="26" t="s">
        <v>388</v>
      </c>
      <c r="BG141" s="61">
        <f t="shared" ref="BG141:BG145" si="768">X141/1000</f>
        <v>0.6</v>
      </c>
      <c r="BH141" s="65">
        <f>AVERAGE(AW141:AX141)+VLOOKUP(BG141,DADOS!$A$4:$H$16,8,FALSE)</f>
        <v>1.8999999999999773</v>
      </c>
      <c r="BI141" s="65" t="str">
        <f t="shared" ref="BI141:BI145" si="769">IF(AND(BF141="REDE",(BH141)&gt;6),"PA_3",IF(AND(BF141="REDE",(BH141)&gt;3),"PA_2",IF(AND(BF141="REDE",(BH141)&gt;0),"PA_1",IF(AND(BF141="RAMAL",(BH141)&gt;1.75),"PS_2",IF(AND(BF141="RAMAL",(BH141)&lt;=1.75),"PS_1",)))))</f>
        <v>PA_1</v>
      </c>
      <c r="BJ141" s="62">
        <f t="shared" ref="BJ141:BJ145" si="770">O141</f>
        <v>55.55</v>
      </c>
      <c r="BK141" s="62">
        <f>VLOOKUP(BG141,DADOS!$A$4:$G$16,2,FALSE)</f>
        <v>0.72</v>
      </c>
      <c r="BL141" s="65">
        <f>VLOOKUP(BG141,DADOS!$A$4:$G$16,3,FALSE)</f>
        <v>1.4</v>
      </c>
      <c r="BM141" s="65">
        <f t="shared" ref="BM141:BM145" si="771">BL141+(BH141/3)</f>
        <v>2.0333333333333257</v>
      </c>
      <c r="BN141" s="62">
        <f t="shared" ref="BN141:BN145" si="772">AVERAGE(BL141:BM141)</f>
        <v>1.7166666666666628</v>
      </c>
      <c r="BO141" s="62">
        <f t="shared" ref="BO141:BO145" si="773">BN141*BJ141*BH141</f>
        <v>181.18558333333075</v>
      </c>
      <c r="BP141" s="62">
        <f t="shared" ref="BP141:BP145" si="774">PI()*(BK141/2)^2*BJ141</f>
        <v>22.617205159135924</v>
      </c>
      <c r="BQ141" s="65">
        <f t="shared" ref="BQ141:BQ145" si="775">BK141+0.5</f>
        <v>1.22</v>
      </c>
      <c r="BR141" s="65">
        <f>AVERAGE(BL141,(BL141+BQ141/3))</f>
        <v>1.6033333333333333</v>
      </c>
      <c r="BS141" s="62">
        <f t="shared" ref="BS141:BS145" si="776">BJ141*BQ141*BR141-BP141</f>
        <v>86.042298174197413</v>
      </c>
      <c r="BT141" s="62">
        <f t="shared" ref="BT141:BT145" si="777">IF((BO141-(BS141+BP141+CH141))&lt;0,,BO141-(BS141+BP141+CH141))</f>
        <v>64.74907999999742</v>
      </c>
      <c r="BU141" s="65">
        <f t="shared" ref="BU141:BU145" si="778">BH141-BQ141</f>
        <v>0.67999999999997729</v>
      </c>
      <c r="BV141" s="65">
        <f t="shared" ref="BV141:BV145" si="779">IF(BU141&lt;=1.5,BT141,)</f>
        <v>64.74907999999742</v>
      </c>
      <c r="BW141" s="65">
        <f t="shared" ref="BW141:BW145" si="780">IF(AND(BU141&lt;=3,BU141&gt;1.5),BT141,)</f>
        <v>0</v>
      </c>
      <c r="BX141" s="65">
        <f t="shared" ref="BX141:BX145" si="781">IF(AND(BU141&lt;=4.5,BU141&gt;3),BT141,)</f>
        <v>0</v>
      </c>
      <c r="BY141" s="65">
        <f t="shared" ref="BY141:BY145" si="782">IF(BU141&gt;4.5,BT141,)</f>
        <v>0</v>
      </c>
      <c r="BZ141" s="65">
        <f>INT(IF((BH141+0.1)&lt;=DADOS!$L$4,DADOS!$L$4,IF((BH141+0.1)&lt;=DADOS!$L$5,BJ141/DADOS!$M$5,IF((BH141+0.1)&lt;=DADOS!$L$6,BJ141/DADOS!$M$6,BJ141/DADOS!$M$7))))</f>
        <v>27</v>
      </c>
      <c r="CA141" s="65">
        <f t="shared" ref="CA141:CA145" si="783">BZ141*IF(BN141&lt;1.5,BN141,)*IF(BH141&lt;=1.5,BH141,)</f>
        <v>0</v>
      </c>
      <c r="CB141" s="65">
        <f t="shared" ref="CB141:CB145" si="784">BZ141*IF(BN141&gt;=1.5,BN141,)*IF(BH141&lt;=1.5,BH141,)</f>
        <v>0</v>
      </c>
      <c r="CC141" s="65">
        <f t="shared" ref="CC141:CC145" si="785">BZ141*IF(BN141&lt;1.5,BN141,)*IF(AND(BH141&lt;=3,BH141&gt;1.5),BH141,)</f>
        <v>0</v>
      </c>
      <c r="CD141" s="65">
        <f t="shared" ref="CD141:CD145" si="786">BZ141*IF(BN141&gt;=1.5,BN141,)*IF(AND(BH141&lt;=3,BH141&gt;1.5),BH141,)</f>
        <v>88.064999999998747</v>
      </c>
      <c r="CE141" s="65">
        <f t="shared" ref="CE141:CE145" si="787">BZ141*IF(BN141&lt;1.5,BN141,)*IF(BH141&gt;3,BH141,)</f>
        <v>0</v>
      </c>
      <c r="CF141" s="65">
        <f t="shared" ref="CF141:CF145" si="788">BZ141*IF(BN141&gt;=1.5,BN141,)*IF(BH141&gt;3,BH141,)</f>
        <v>0</v>
      </c>
      <c r="CG141" s="65">
        <f t="shared" ref="CG141:CG145" si="789">BL141*BJ141</f>
        <v>77.77</v>
      </c>
      <c r="CH141" s="65">
        <f>BL141*+VLOOKUP(BG141,DADOS!$A$4:$H$16,8,FALSE)*BJ141</f>
        <v>7.7769999999999984</v>
      </c>
      <c r="CI141" s="65">
        <f>IF((BH141-VLOOKUP(BG141,DADOS!$A$4:$H$16,8,FALSE))&gt;(VLOOKUP('Planilha Hidráulica'!BG141,DADOS!$A$4:$G$16,4,FALSE)+VLOOKUP('Planilha Hidráulica'!BG141,DADOS!$A$4:$G$16,7,FALSE)),1.5,(BH141-VLOOKUP(BG141,DADOS!$A$4:$H$16,8,FALSE))-VLOOKUP('Planilha Hidráulica'!BG141,DADOS!$A$4:$G$16,7,FALSE))</f>
        <v>0.29999999999997717</v>
      </c>
      <c r="CJ141" s="62">
        <f t="shared" ref="CJ141:CJ145" si="790">(BH141-0.125)-CI141</f>
        <v>1.4750000000000001</v>
      </c>
      <c r="CK141" s="63">
        <f t="shared" ref="CK141:CK145" si="791">COUNT(BG141)</f>
        <v>1</v>
      </c>
      <c r="CL141" s="63"/>
      <c r="CM141" s="63"/>
      <c r="CN141" s="63"/>
    </row>
    <row r="142" spans="2:92" ht="14.25">
      <c r="B142" s="55">
        <f>D141</f>
        <v>2</v>
      </c>
      <c r="C142" s="55" t="str">
        <f t="shared" ref="C142:C145" si="792">C$137</f>
        <v>11</v>
      </c>
      <c r="D142" s="55">
        <v>3</v>
      </c>
      <c r="E142" s="55" t="str">
        <f t="shared" ref="E142:E144" si="793">$C$137</f>
        <v>11</v>
      </c>
      <c r="F142" s="5">
        <f>G141</f>
        <v>1117.8240000000001</v>
      </c>
      <c r="G142" s="5">
        <v>1115.1980000000001</v>
      </c>
      <c r="H142" s="5">
        <v>0.02</v>
      </c>
      <c r="I142" s="9"/>
      <c r="J142" s="9">
        <f t="shared" ref="J142:J145" si="794">J141+I142+H142</f>
        <v>0.12000000000000001</v>
      </c>
      <c r="K142" s="9">
        <v>0.7</v>
      </c>
      <c r="L142" s="9">
        <f t="shared" si="758"/>
        <v>1.4999999999999999E-2</v>
      </c>
      <c r="M142" s="9">
        <f t="shared" ref="M142:M145" si="795">(O141/AF141)+M141</f>
        <v>352.85774148794115</v>
      </c>
      <c r="N142" s="9">
        <f t="shared" ref="N142:N145" si="796">(21.7*10^0.16)/((M142/60+11)^0.815)*166.7</f>
        <v>522.47632315099531</v>
      </c>
      <c r="O142" s="5">
        <v>56.7</v>
      </c>
      <c r="P142" s="5">
        <f>O142+P141</f>
        <v>112.25</v>
      </c>
      <c r="Q142" s="5">
        <f>TRUNC(P142/20)</f>
        <v>5</v>
      </c>
      <c r="R142" s="6" t="s">
        <v>54</v>
      </c>
      <c r="S142" s="5">
        <f>P142-Q142*20</f>
        <v>12.25</v>
      </c>
      <c r="T142" s="9">
        <f>(F142-G142)/O142</f>
        <v>4.6313932980599229E-2</v>
      </c>
      <c r="U142" s="9">
        <f t="shared" ref="U142:U145" si="797">K142*N142*J142</f>
        <v>43.888011144683603</v>
      </c>
      <c r="V142" s="9" t="e">
        <f>H142*K142*#REF!*N142</f>
        <v>#REF!</v>
      </c>
      <c r="W142" s="9" t="e">
        <f t="shared" ref="W142:W145" si="798">IF((V142/60)&lt;2,2,ROUNDUP((V142/60),0))</f>
        <v>#REF!</v>
      </c>
      <c r="X142" s="9">
        <v>600</v>
      </c>
      <c r="Y142" s="9"/>
      <c r="Z142" s="9">
        <f t="shared" si="759"/>
        <v>0.61</v>
      </c>
      <c r="AA142" s="9" t="e">
        <f>(Z142^-2.67)*(L142^2)*(#REF!^2.67)*((U142/1000)^-0.67)</f>
        <v>#REF!</v>
      </c>
      <c r="AB142" s="9">
        <f>(Z142^-2.67)*(L142^2)*($H$2^2.67)*((U142/1000)^-0.67)</f>
        <v>0</v>
      </c>
      <c r="AC142" s="9" t="e">
        <f>(BA142-(G142-(#REF!+(X142/1000))))/O142</f>
        <v>#REF!</v>
      </c>
      <c r="AD142" s="9">
        <f t="shared" si="760"/>
        <v>6.7854074759696729E-5</v>
      </c>
      <c r="AE142" s="9">
        <f t="shared" ref="AE142:AE145" si="799">T142</f>
        <v>4.6313932980599229E-2</v>
      </c>
      <c r="AF142" s="9">
        <f t="shared" si="761"/>
        <v>2.0582102630182706</v>
      </c>
      <c r="AG142" s="9">
        <f t="shared" ref="AG142:AG145" si="800">AN142*POWER(X142/1000,2/3)*POWER(AE142,1/2)/0.015</f>
        <v>2.0060055733092841</v>
      </c>
      <c r="AH142" s="56">
        <f t="shared" ref="AH142:AH145" si="801">AS142</f>
        <v>0.14000000000000001</v>
      </c>
      <c r="AI142" s="57">
        <f t="shared" ref="AI142:AI145" si="802">AH142*(X142/1000)</f>
        <v>8.4000000000000005E-2</v>
      </c>
      <c r="AJ142" s="57">
        <f t="shared" si="762"/>
        <v>1.1944775558839757E-2</v>
      </c>
      <c r="AK142" s="57">
        <f t="shared" ref="AK142:AK145" si="803">2*ACOS(1-(2*AH142))</f>
        <v>1.5339880157237331</v>
      </c>
      <c r="AL142" s="57">
        <f t="shared" si="763"/>
        <v>6.6833170640604844E-2</v>
      </c>
      <c r="AM142" s="57">
        <f t="shared" si="764"/>
        <v>8.7136496446581502E-2</v>
      </c>
      <c r="AN142" s="57">
        <f t="shared" si="765"/>
        <v>0.19654714028915185</v>
      </c>
      <c r="AO142" s="57">
        <f t="shared" si="766"/>
        <v>0.14000000000000001</v>
      </c>
      <c r="AP142" s="57">
        <f>IF(AJ142&gt;0.0427,AND(AJ142&lt;=0.04614)*0.26)+IF(AJ142&gt;0.04614,AND(AJ142&lt;=0.0497)*0.27)+IF(AJ142&gt;0.0497,AND(AJ142&lt;=0.05337)*0.28)+IF(AJ142&gt;0.05337,AND(AJ142&lt;=0.05715)*0.29)+IF(AJ142&gt;0.05715,AND(AJ142&lt;=0.06104)*0.3)+IF(AJ142&gt;0.06104,AND(AJ142&lt;=0.06503)*0.31)+IF(AJ142&gt;0.06503,AND(AJ142&lt;=0.06912)*0.32)+IF(AJ142&gt;0.06912,AND(AJ142&lt;=0.0733)*0.33)+IF(AJ142&gt;0.0733,AND(AJ142&lt;=0.07758)*0.34)+IF(AJ142&gt;0.07758,AND(AJ142&lt;=0.08195)*0.35)+IF(AJ142&gt;0.08195,AND(AJ142&lt;=0.08641)*0.36)+IF(AJ142&gt;0.08641,AND(AJ142&lt;=0.09095)*0.37)+IF(AJ142&gt;0.09095,AND(AJ142&lt;=0.09557)*0.38)+IF(AJ142&gt;0.09557,AND(AJ142&lt;=0.10027)*0.39)+IF(AJ142&gt;0.10027,AND(AJ142&lt;=0.10503)*0.4)+IF(AJ142&gt;0.10503,AND(AJ142&lt;=0.10987)*0.41)+IF(AJ142&gt;0.10987,AND(AJ142&lt;=0.11477)*0.42)+IF(AJ142&gt;0.11477,AND(AJ142&lt;=0.11973)*0.43)+IF(AJ142&gt;0.11973,AND(AJ142&lt;=0.12475)*0.44)+IF(AJ142&gt;0.12475,AND(AJ142&lt;=0.12983)*0.45)+IF(AJ142&gt;0.12983,AND(AJ142&lt;=0.13495)*0.46)+IF(AJ142&gt;0.13495,AND(AJ142&lt;=0.14011)*0.47)+IF(AJ142&gt;0.14011,AND(AJ142&lt;=0.14532)*0.48)+IF(AJ142&gt;0.14532,AND(AJ142&lt;=0.15057)*0.49)+IF(AJ142&gt;0.15057,AND(AJ142&lt;=0.15584)*0.5)</f>
        <v>0</v>
      </c>
      <c r="AQ142" s="57">
        <f>IF(AJ142&gt;0.15584,AND(AJ142&lt;=0.16115)*0.51)+IF(AJ142&gt;0.16115,AND(AJ142&lt;=0.16648)*0.52)+IF(AJ142&gt;0.16648,AND(AJ142&lt;=0.17182)*0.53)+IF(AJ142&gt;0.17182,AND(AJ142&lt;=0.17719)*0.54)+IF(AJ142&gt;0.17719,AND(AJ142&lt;=0.18256)*0.55)+IF(AJ142&gt;0.18256,AND(AJ142&lt;=0.18794)*0.56)+IF(AJ142&gt;0.18794,AND(AJ142&lt;=0.19331)*0.57)+IF(AJ142&gt;0.19331,AND(AJ142&lt;=0.19869)*0.58)+IF(AJ142&gt;0.19869,AND(AJ142&lt;=0.20405)*0.59)+IF(AJ142&gt;0.20405,AND(AJ142&lt;=0.2094)*0.6)+IF(AJ142&gt;0.2094,AND(AJ142&lt;=0.21473)*0.61)+IF(AJ142&gt;0.21473,AND(AJ142&lt;=0.22004)*0.62)+IF(AJ142&gt;0.22004,AND(AJ142&lt;=0.22532)*0.63)+IF(AJ142&gt;0.22532,AND(AJ142&lt;=0.23056)*0.64)+IF(AJ142&gt;0.23056,AND(AJ142&lt;=0.23576)*0.65)+IF(AJ142&gt;0.23576,AND(AJ142&lt;=0.24092)*0.66)+IF(AJ142&gt;0.24092,AND(AJ142&lt;=0.24602)*0.67)+IF(AJ142&gt;0.24602,AND(AJ142&lt;=0.25106)*0.68)+IF(AJ142&gt;0.25106,AND(AJ142&lt;=0.25604)*0.69)+IF(AJ142&gt;0.25604,AND(AJ142&lt;=0.26095)*0.7)+IF(AJ142&gt;0.26095,AND(AJ142&lt;=0.26579)*0.71)+IF(AJ142&gt;0.26579,AND(AJ142&lt;=0.27054)*0.72)+IF(AJ142&gt;0.27054,AND(AJ142&lt;=0.2752)*0.73)+IF(AJ142&gt;0.2752,AND(AJ142&lt;=0.27976)*0.74)+IF(AJ142&gt;0.27976,AND(AJ142&lt;=0.28422)*0.75)</f>
        <v>0</v>
      </c>
      <c r="AR142" s="57">
        <f>IF(AJ142&gt;0.28422,AND(AJ142&lt;=0.28856)*0.76)+IF(AJ142&gt;0.28856,AND(AJ142&lt;=0.29279)*0.77)+IF(AJ142&gt;0.29279,AND(AJ142&lt;=0.29689)*0.78)+IF(AJ142&gt;0.29689,AND(AJ142&lt;=0.30085)*0.79)+IF(AJ142&gt;0.30085,AND(AJ142&lt;=0.30466)*0.8)+IF(AJ142&gt;0.30466,AND(AJ142&lt;=0.30832)*0.81)+IF(AJ142&gt;0.30832,AND(AJ142&lt;=0.31181)*0.82)+IF(AJ142&gt;0.31181,AND(AJ142&lt;=0.31513)*0.83)+IF(AJ142&gt;0.31513,AND(AJ142&lt;=0.31825)*0.84)+IF(AJ142&gt;0.31825,AND(AJ142&lt;=0.32117)*0.85)+IF(AJ142&gt;0.32117,AND(AJ142&lt;=0.32388)*0.86)+IF(AJ142&gt;0.32388,AND(AJ142&lt;=0.32635)*0.87)+IF(AJ142&gt;0.32635,AND(AJ142&lt;=0.32858)*0.88)+IF(AJ142&gt;0.32858,AND(AJ142&lt;=0.33053)*0.89)+IF(AJ142&gt;0.33053,AND(AJ142&lt;=0.33219)*0.9)+IF(AJ142&gt;0.33219,AND(AJ142&lt;=0.33354)*0.91)*IF(AJ142&gt;0.33354,AND(AJ142&lt;=0.33453)*0.92)+IF(AJ142&gt;0.33453,AND(AJ142&lt;=0.33512)*0.93)+IF(AJ142&gt;0.33512,AND(AJ142&lt;=0.33527)*0.94)</f>
        <v>0</v>
      </c>
      <c r="AS142" s="57">
        <f t="shared" si="767"/>
        <v>0.14000000000000001</v>
      </c>
      <c r="AT142" s="9">
        <f>(4*(U142/1000))/(3.1416*(X142/1000)^2)</f>
        <v>0.15522172404961238</v>
      </c>
      <c r="AU142" s="9">
        <f>IF(Y142=0,(U142/1000)*L142/((AE142^0.5)*((X142/1000)^2.67)),"")</f>
        <v>1.1965131876220895E-2</v>
      </c>
      <c r="AV142" s="9">
        <f>IF(Y142="",IF(AU142&lt;=0.061,(1.14*((U142/1000)*L142)^0.482/(((X142/1000)^1.285)*(AE142^0.241))),((1.97107*((U142/1000)*L142)/(((X142/1000)^2.67)*(AE142^0.5)))+0.19066))*100,((U142/1000)/(AF142*(X142/1000)*(Y142/1000)))*100)</f>
        <v>13.490582270438967</v>
      </c>
      <c r="AW142" s="9">
        <f>F142-BB141+BC142</f>
        <v>1.7999999999999545</v>
      </c>
      <c r="AX142" s="9">
        <f>G142-BB142</f>
        <v>1.7999999999999545</v>
      </c>
      <c r="AY142" s="9">
        <f>AW142-(X142/1000)</f>
        <v>1.1999999999999544</v>
      </c>
      <c r="AZ142" s="9">
        <f>AX142-(X142/1000)</f>
        <v>1.1999999999999544</v>
      </c>
      <c r="BA142" s="9">
        <f>F142-AW142</f>
        <v>1116.0240000000001</v>
      </c>
      <c r="BB142" s="9">
        <f>BA142-(O142*AE142)</f>
        <v>1113.3980000000001</v>
      </c>
      <c r="BC142" s="5"/>
      <c r="BD142" s="7"/>
      <c r="BF142" s="26" t="s">
        <v>388</v>
      </c>
      <c r="BG142" s="61">
        <f t="shared" si="768"/>
        <v>0.6</v>
      </c>
      <c r="BH142" s="65">
        <f>AVERAGE(AW142:AX142)+VLOOKUP(BG142,DADOS!$A$4:$H$16,8,FALSE)</f>
        <v>1.8999999999999546</v>
      </c>
      <c r="BI142" s="65" t="str">
        <f t="shared" si="769"/>
        <v>PA_1</v>
      </c>
      <c r="BJ142" s="62">
        <f t="shared" si="770"/>
        <v>56.7</v>
      </c>
      <c r="BK142" s="62">
        <f>VLOOKUP(BG142,DADOS!$A$4:$G$16,2,FALSE)</f>
        <v>0.72</v>
      </c>
      <c r="BL142" s="65">
        <f>VLOOKUP(BG142,DADOS!$A$4:$G$16,3,FALSE)</f>
        <v>1.4</v>
      </c>
      <c r="BM142" s="65">
        <f t="shared" si="771"/>
        <v>2.0333333333333181</v>
      </c>
      <c r="BN142" s="62">
        <f t="shared" si="772"/>
        <v>1.716666666666659</v>
      </c>
      <c r="BO142" s="62">
        <f t="shared" si="773"/>
        <v>184.93649999999477</v>
      </c>
      <c r="BP142" s="62">
        <f t="shared" si="774"/>
        <v>23.085428128226948</v>
      </c>
      <c r="BQ142" s="65">
        <f t="shared" si="775"/>
        <v>1.22</v>
      </c>
      <c r="BR142" s="65">
        <f t="shared" ref="BR142:BR145" si="804">AVERAGE(BL142,(BL142+BQ142/3))</f>
        <v>1.6033333333333333</v>
      </c>
      <c r="BS142" s="62">
        <f t="shared" si="776"/>
        <v>87.823551871773049</v>
      </c>
      <c r="BT142" s="62">
        <f t="shared" si="777"/>
        <v>66.089519999994764</v>
      </c>
      <c r="BU142" s="65">
        <f t="shared" si="778"/>
        <v>0.67999999999995464</v>
      </c>
      <c r="BV142" s="65">
        <f t="shared" si="779"/>
        <v>66.089519999994764</v>
      </c>
      <c r="BW142" s="65">
        <f t="shared" si="780"/>
        <v>0</v>
      </c>
      <c r="BX142" s="65">
        <f t="shared" si="781"/>
        <v>0</v>
      </c>
      <c r="BY142" s="65">
        <f t="shared" si="782"/>
        <v>0</v>
      </c>
      <c r="BZ142" s="65">
        <f>INT(IF((BH142+0.1)&lt;=DADOS!$L$4,DADOS!$L$4,IF((BH142+0.1)&lt;=DADOS!$L$5,BJ142/DADOS!$M$5,IF((BH142+0.1)&lt;=DADOS!$L$6,BJ142/DADOS!$M$6,BJ142/DADOS!$M$7))))</f>
        <v>28</v>
      </c>
      <c r="CA142" s="65">
        <f t="shared" si="783"/>
        <v>0</v>
      </c>
      <c r="CB142" s="65">
        <f t="shared" si="784"/>
        <v>0</v>
      </c>
      <c r="CC142" s="65">
        <f t="shared" si="785"/>
        <v>0</v>
      </c>
      <c r="CD142" s="65">
        <f t="shared" si="786"/>
        <v>91.326666666664067</v>
      </c>
      <c r="CE142" s="65">
        <f t="shared" si="787"/>
        <v>0</v>
      </c>
      <c r="CF142" s="65">
        <f t="shared" si="788"/>
        <v>0</v>
      </c>
      <c r="CG142" s="65">
        <f t="shared" si="789"/>
        <v>79.38</v>
      </c>
      <c r="CH142" s="65">
        <f>BL142*+VLOOKUP(BG142,DADOS!$A$4:$H$16,8,FALSE)*BJ142</f>
        <v>7.9379999999999997</v>
      </c>
      <c r="CI142" s="65">
        <f>IF((BH142-VLOOKUP(BG142,DADOS!$A$4:$H$16,8,FALSE))&gt;(VLOOKUP('Planilha Hidráulica'!BG142,DADOS!$A$4:$G$16,4,FALSE)+VLOOKUP('Planilha Hidráulica'!BG142,DADOS!$A$4:$G$16,7,FALSE)),1.5,(BH142-VLOOKUP(BG142,DADOS!$A$4:$H$16,8,FALSE))-VLOOKUP('Planilha Hidráulica'!BG142,DADOS!$A$4:$G$16,7,FALSE))</f>
        <v>0.29999999999995453</v>
      </c>
      <c r="CJ142" s="62">
        <f t="shared" si="790"/>
        <v>1.4750000000000001</v>
      </c>
      <c r="CK142" s="63">
        <f t="shared" si="791"/>
        <v>1</v>
      </c>
      <c r="CL142" s="63"/>
      <c r="CM142" s="63"/>
      <c r="CN142" s="63"/>
    </row>
    <row r="143" spans="2:92" ht="14.25">
      <c r="B143" s="55">
        <f t="shared" ref="B143:B145" si="805">D142</f>
        <v>3</v>
      </c>
      <c r="C143" s="55" t="str">
        <f t="shared" si="792"/>
        <v>11</v>
      </c>
      <c r="D143" s="55">
        <v>4</v>
      </c>
      <c r="E143" s="55" t="str">
        <f t="shared" si="793"/>
        <v>11</v>
      </c>
      <c r="F143" s="5">
        <f t="shared" ref="F143:F145" si="806">G142</f>
        <v>1115.1980000000001</v>
      </c>
      <c r="G143" s="5">
        <v>1112.3810000000001</v>
      </c>
      <c r="H143" s="5">
        <v>0.13</v>
      </c>
      <c r="I143" s="9"/>
      <c r="J143" s="9">
        <f t="shared" si="794"/>
        <v>0.25</v>
      </c>
      <c r="K143" s="9">
        <v>0.7</v>
      </c>
      <c r="L143" s="9">
        <f t="shared" si="758"/>
        <v>1.4999999999999999E-2</v>
      </c>
      <c r="M143" s="9">
        <f t="shared" si="795"/>
        <v>380.40594733395227</v>
      </c>
      <c r="N143" s="9">
        <f t="shared" si="796"/>
        <v>511.17346256935241</v>
      </c>
      <c r="O143" s="5">
        <v>60</v>
      </c>
      <c r="P143" s="5">
        <f t="shared" ref="P143:P145" si="807">O143+P142</f>
        <v>172.25</v>
      </c>
      <c r="Q143" s="5">
        <f t="shared" ref="Q143:Q145" si="808">TRUNC(P143/20)</f>
        <v>8</v>
      </c>
      <c r="R143" s="6" t="s">
        <v>54</v>
      </c>
      <c r="S143" s="5">
        <f t="shared" ref="S143:S145" si="809">P143-Q143*20</f>
        <v>12.25</v>
      </c>
      <c r="T143" s="9">
        <f>(F143-G143)/O143</f>
        <v>4.6950000000000124E-2</v>
      </c>
      <c r="U143" s="9">
        <f t="shared" si="797"/>
        <v>89.455355949636669</v>
      </c>
      <c r="V143" s="9" t="e">
        <f>H143*K143*#REF!*N143</f>
        <v>#REF!</v>
      </c>
      <c r="W143" s="9" t="e">
        <f t="shared" si="798"/>
        <v>#REF!</v>
      </c>
      <c r="X143" s="9">
        <v>600</v>
      </c>
      <c r="Y143" s="9"/>
      <c r="Z143" s="9">
        <f t="shared" si="759"/>
        <v>0.61</v>
      </c>
      <c r="AA143" s="9" t="e">
        <f>(Z143^-2.67)*(L143^2)*(#REF!^2.67)*((U143/1000)^-0.67)</f>
        <v>#REF!</v>
      </c>
      <c r="AB143" s="9">
        <f>(Z143^-2.67)*(L143^2)*($H$2^2.67)*((U143/1000)^-0.67)</f>
        <v>0</v>
      </c>
      <c r="AC143" s="9" t="e">
        <f>(BA143-(G143-(#REF!+(X143/1000))))/O143</f>
        <v>#REF!</v>
      </c>
      <c r="AD143" s="9">
        <f t="shared" si="760"/>
        <v>2.8190113740131237E-4</v>
      </c>
      <c r="AE143" s="9">
        <f t="shared" si="799"/>
        <v>4.6950000000000124E-2</v>
      </c>
      <c r="AF143" s="9">
        <f t="shared" si="761"/>
        <v>2.4718739829080905</v>
      </c>
      <c r="AG143" s="9">
        <f t="shared" si="800"/>
        <v>2.4326699116219777</v>
      </c>
      <c r="AH143" s="56">
        <f t="shared" si="801"/>
        <v>0.19</v>
      </c>
      <c r="AI143" s="57">
        <f t="shared" si="802"/>
        <v>0.11399999999999999</v>
      </c>
      <c r="AJ143" s="57">
        <f t="shared" si="762"/>
        <v>2.4181123467557235E-2</v>
      </c>
      <c r="AK143" s="57">
        <f t="shared" si="803"/>
        <v>1.8041072471850497</v>
      </c>
      <c r="AL143" s="57">
        <f t="shared" si="763"/>
        <v>0.10390012537334642</v>
      </c>
      <c r="AM143" s="57">
        <f t="shared" si="764"/>
        <v>0.11518176154489916</v>
      </c>
      <c r="AN143" s="57">
        <f t="shared" si="765"/>
        <v>0.23673136964398106</v>
      </c>
      <c r="AO143" s="57">
        <f t="shared" si="766"/>
        <v>0.19</v>
      </c>
      <c r="AP143" s="57">
        <f>IF(AJ143&gt;0.0427,AND(AJ143&lt;=0.04614)*0.26)+IF(AJ143&gt;0.04614,AND(AJ143&lt;=0.0497)*0.27)+IF(AJ143&gt;0.0497,AND(AJ143&lt;=0.05337)*0.28)+IF(AJ143&gt;0.05337,AND(AJ143&lt;=0.05715)*0.29)+IF(AJ143&gt;0.05715,AND(AJ143&lt;=0.06104)*0.3)+IF(AJ143&gt;0.06104,AND(AJ143&lt;=0.06503)*0.31)+IF(AJ143&gt;0.06503,AND(AJ143&lt;=0.06912)*0.32)+IF(AJ143&gt;0.06912,AND(AJ143&lt;=0.0733)*0.33)+IF(AJ143&gt;0.0733,AND(AJ143&lt;=0.07758)*0.34)+IF(AJ143&gt;0.07758,AND(AJ143&lt;=0.08195)*0.35)+IF(AJ143&gt;0.08195,AND(AJ143&lt;=0.08641)*0.36)+IF(AJ143&gt;0.08641,AND(AJ143&lt;=0.09095)*0.37)+IF(AJ143&gt;0.09095,AND(AJ143&lt;=0.09557)*0.38)+IF(AJ143&gt;0.09557,AND(AJ143&lt;=0.10027)*0.39)+IF(AJ143&gt;0.10027,AND(AJ143&lt;=0.10503)*0.4)+IF(AJ143&gt;0.10503,AND(AJ143&lt;=0.10987)*0.41)+IF(AJ143&gt;0.10987,AND(AJ143&lt;=0.11477)*0.42)+IF(AJ143&gt;0.11477,AND(AJ143&lt;=0.11973)*0.43)+IF(AJ143&gt;0.11973,AND(AJ143&lt;=0.12475)*0.44)+IF(AJ143&gt;0.12475,AND(AJ143&lt;=0.12983)*0.45)+IF(AJ143&gt;0.12983,AND(AJ143&lt;=0.13495)*0.46)+IF(AJ143&gt;0.13495,AND(AJ143&lt;=0.14011)*0.47)+IF(AJ143&gt;0.14011,AND(AJ143&lt;=0.14532)*0.48)+IF(AJ143&gt;0.14532,AND(AJ143&lt;=0.15057)*0.49)+IF(AJ143&gt;0.15057,AND(AJ143&lt;=0.15584)*0.5)</f>
        <v>0</v>
      </c>
      <c r="AQ143" s="57">
        <f>IF(AJ143&gt;0.15584,AND(AJ143&lt;=0.16115)*0.51)+IF(AJ143&gt;0.16115,AND(AJ143&lt;=0.16648)*0.52)+IF(AJ143&gt;0.16648,AND(AJ143&lt;=0.17182)*0.53)+IF(AJ143&gt;0.17182,AND(AJ143&lt;=0.17719)*0.54)+IF(AJ143&gt;0.17719,AND(AJ143&lt;=0.18256)*0.55)+IF(AJ143&gt;0.18256,AND(AJ143&lt;=0.18794)*0.56)+IF(AJ143&gt;0.18794,AND(AJ143&lt;=0.19331)*0.57)+IF(AJ143&gt;0.19331,AND(AJ143&lt;=0.19869)*0.58)+IF(AJ143&gt;0.19869,AND(AJ143&lt;=0.20405)*0.59)+IF(AJ143&gt;0.20405,AND(AJ143&lt;=0.2094)*0.6)+IF(AJ143&gt;0.2094,AND(AJ143&lt;=0.21473)*0.61)+IF(AJ143&gt;0.21473,AND(AJ143&lt;=0.22004)*0.62)+IF(AJ143&gt;0.22004,AND(AJ143&lt;=0.22532)*0.63)+IF(AJ143&gt;0.22532,AND(AJ143&lt;=0.23056)*0.64)+IF(AJ143&gt;0.23056,AND(AJ143&lt;=0.23576)*0.65)+IF(AJ143&gt;0.23576,AND(AJ143&lt;=0.24092)*0.66)+IF(AJ143&gt;0.24092,AND(AJ143&lt;=0.24602)*0.67)+IF(AJ143&gt;0.24602,AND(AJ143&lt;=0.25106)*0.68)+IF(AJ143&gt;0.25106,AND(AJ143&lt;=0.25604)*0.69)+IF(AJ143&gt;0.25604,AND(AJ143&lt;=0.26095)*0.7)+IF(AJ143&gt;0.26095,AND(AJ143&lt;=0.26579)*0.71)+IF(AJ143&gt;0.26579,AND(AJ143&lt;=0.27054)*0.72)+IF(AJ143&gt;0.27054,AND(AJ143&lt;=0.2752)*0.73)+IF(AJ143&gt;0.2752,AND(AJ143&lt;=0.27976)*0.74)+IF(AJ143&gt;0.27976,AND(AJ143&lt;=0.28422)*0.75)</f>
        <v>0</v>
      </c>
      <c r="AR143" s="57">
        <f>IF(AJ143&gt;0.28422,AND(AJ143&lt;=0.28856)*0.76)+IF(AJ143&gt;0.28856,AND(AJ143&lt;=0.29279)*0.77)+IF(AJ143&gt;0.29279,AND(AJ143&lt;=0.29689)*0.78)+IF(AJ143&gt;0.29689,AND(AJ143&lt;=0.30085)*0.79)+IF(AJ143&gt;0.30085,AND(AJ143&lt;=0.30466)*0.8)+IF(AJ143&gt;0.30466,AND(AJ143&lt;=0.30832)*0.81)+IF(AJ143&gt;0.30832,AND(AJ143&lt;=0.31181)*0.82)+IF(AJ143&gt;0.31181,AND(AJ143&lt;=0.31513)*0.83)+IF(AJ143&gt;0.31513,AND(AJ143&lt;=0.31825)*0.84)+IF(AJ143&gt;0.31825,AND(AJ143&lt;=0.32117)*0.85)+IF(AJ143&gt;0.32117,AND(AJ143&lt;=0.32388)*0.86)+IF(AJ143&gt;0.32388,AND(AJ143&lt;=0.32635)*0.87)+IF(AJ143&gt;0.32635,AND(AJ143&lt;=0.32858)*0.88)+IF(AJ143&gt;0.32858,AND(AJ143&lt;=0.33053)*0.89)+IF(AJ143&gt;0.33053,AND(AJ143&lt;=0.33219)*0.9)+IF(AJ143&gt;0.33219,AND(AJ143&lt;=0.33354)*0.91)*IF(AJ143&gt;0.33354,AND(AJ143&lt;=0.33453)*0.92)+IF(AJ143&gt;0.33453,AND(AJ143&lt;=0.33512)*0.93)+IF(AJ143&gt;0.33512,AND(AJ143&lt;=0.33527)*0.94)</f>
        <v>0</v>
      </c>
      <c r="AS143" s="57">
        <f t="shared" si="767"/>
        <v>0.19</v>
      </c>
      <c r="AT143" s="9">
        <f>(4*(U143/1000))/(3.1416*(X143/1000)^2)</f>
        <v>0.31638286205768001</v>
      </c>
      <c r="AU143" s="9">
        <f>IF(Y143=0,(U143/1000)*L143/((AE143^0.5)*((X143/1000)^2.67)),"")</f>
        <v>2.4222333000671802E-2</v>
      </c>
      <c r="AV143" s="9">
        <f>IF(Y143="",IF(AU143&lt;=0.061,(1.14*((U143/1000)*L143)^0.482/(((X143/1000)^1.285)*(AE143^0.241))),((1.97107*((U143/1000)*L143)/(((X143/1000)^2.67)*(AE143^0.5)))+0.19066))*100,((U143/1000)/(AF143*(X143/1000)*(Y143/1000)))*100)</f>
        <v>18.952502494896549</v>
      </c>
      <c r="AW143" s="9">
        <f>F143-BB142+BC143</f>
        <v>1.7999999999999545</v>
      </c>
      <c r="AX143" s="9">
        <f>G143-BB143</f>
        <v>1.7999999999999545</v>
      </c>
      <c r="AY143" s="9">
        <f>AW143-(X143/1000)</f>
        <v>1.1999999999999544</v>
      </c>
      <c r="AZ143" s="9">
        <f>AX143-(X143/1000)</f>
        <v>1.1999999999999544</v>
      </c>
      <c r="BA143" s="9">
        <f>F143-AW143</f>
        <v>1113.3980000000001</v>
      </c>
      <c r="BB143" s="9">
        <f>BA143-(O143*AE143)</f>
        <v>1110.5810000000001</v>
      </c>
      <c r="BC143" s="5"/>
      <c r="BD143" s="7"/>
      <c r="BF143" s="26" t="s">
        <v>388</v>
      </c>
      <c r="BG143" s="61">
        <f t="shared" si="768"/>
        <v>0.6</v>
      </c>
      <c r="BH143" s="65">
        <f>AVERAGE(AW143:AX143)+VLOOKUP(BG143,DADOS!$A$4:$H$16,8,FALSE)</f>
        <v>1.8999999999999546</v>
      </c>
      <c r="BI143" s="65" t="str">
        <f t="shared" si="769"/>
        <v>PA_1</v>
      </c>
      <c r="BJ143" s="62">
        <f t="shared" si="770"/>
        <v>60</v>
      </c>
      <c r="BK143" s="62">
        <f>VLOOKUP(BG143,DADOS!$A$4:$G$16,2,FALSE)</f>
        <v>0.72</v>
      </c>
      <c r="BL143" s="65">
        <f>VLOOKUP(BG143,DADOS!$A$4:$G$16,3,FALSE)</f>
        <v>1.4</v>
      </c>
      <c r="BM143" s="65">
        <f t="shared" si="771"/>
        <v>2.0333333333333181</v>
      </c>
      <c r="BN143" s="62">
        <f t="shared" si="772"/>
        <v>1.716666666666659</v>
      </c>
      <c r="BO143" s="62">
        <f t="shared" si="773"/>
        <v>195.69999999999447</v>
      </c>
      <c r="BP143" s="62">
        <f t="shared" si="774"/>
        <v>24.429024474314229</v>
      </c>
      <c r="BQ143" s="65">
        <f t="shared" si="775"/>
        <v>1.22</v>
      </c>
      <c r="BR143" s="65">
        <f t="shared" si="804"/>
        <v>1.6033333333333333</v>
      </c>
      <c r="BS143" s="62">
        <f t="shared" si="776"/>
        <v>92.934975525685772</v>
      </c>
      <c r="BT143" s="62">
        <f t="shared" si="777"/>
        <v>69.935999999994465</v>
      </c>
      <c r="BU143" s="65">
        <f t="shared" si="778"/>
        <v>0.67999999999995464</v>
      </c>
      <c r="BV143" s="65">
        <f t="shared" si="779"/>
        <v>69.935999999994465</v>
      </c>
      <c r="BW143" s="65">
        <f t="shared" si="780"/>
        <v>0</v>
      </c>
      <c r="BX143" s="65">
        <f t="shared" si="781"/>
        <v>0</v>
      </c>
      <c r="BY143" s="65">
        <f t="shared" si="782"/>
        <v>0</v>
      </c>
      <c r="BZ143" s="65">
        <f>INT(IF((BH143+0.1)&lt;=DADOS!$L$4,DADOS!$L$4,IF((BH143+0.1)&lt;=DADOS!$L$5,BJ143/DADOS!$M$5,IF((BH143+0.1)&lt;=DADOS!$L$6,BJ143/DADOS!$M$6,BJ143/DADOS!$M$7))))</f>
        <v>30</v>
      </c>
      <c r="CA143" s="65">
        <f t="shared" si="783"/>
        <v>0</v>
      </c>
      <c r="CB143" s="65">
        <f t="shared" si="784"/>
        <v>0</v>
      </c>
      <c r="CC143" s="65">
        <f t="shared" si="785"/>
        <v>0</v>
      </c>
      <c r="CD143" s="65">
        <f t="shared" si="786"/>
        <v>97.849999999997237</v>
      </c>
      <c r="CE143" s="65">
        <f t="shared" si="787"/>
        <v>0</v>
      </c>
      <c r="CF143" s="65">
        <f t="shared" si="788"/>
        <v>0</v>
      </c>
      <c r="CG143" s="65">
        <f t="shared" si="789"/>
        <v>84</v>
      </c>
      <c r="CH143" s="65">
        <f>BL143*+VLOOKUP(BG143,DADOS!$A$4:$H$16,8,FALSE)*BJ143</f>
        <v>8.3999999999999986</v>
      </c>
      <c r="CI143" s="65">
        <f>IF((BH143-VLOOKUP(BG143,DADOS!$A$4:$H$16,8,FALSE))&gt;(VLOOKUP('Planilha Hidráulica'!BG143,DADOS!$A$4:$G$16,4,FALSE)+VLOOKUP('Planilha Hidráulica'!BG143,DADOS!$A$4:$G$16,7,FALSE)),1.5,(BH143-VLOOKUP(BG143,DADOS!$A$4:$H$16,8,FALSE))-VLOOKUP('Planilha Hidráulica'!BG143,DADOS!$A$4:$G$16,7,FALSE))</f>
        <v>0.29999999999995453</v>
      </c>
      <c r="CJ143" s="62">
        <f t="shared" si="790"/>
        <v>1.4750000000000001</v>
      </c>
      <c r="CK143" s="63">
        <f t="shared" si="791"/>
        <v>1</v>
      </c>
      <c r="CL143" s="63"/>
      <c r="CM143" s="63"/>
      <c r="CN143" s="63"/>
    </row>
    <row r="144" spans="2:92" ht="14.25">
      <c r="B144" s="55">
        <f t="shared" si="805"/>
        <v>4</v>
      </c>
      <c r="C144" s="55" t="str">
        <f t="shared" si="792"/>
        <v>11</v>
      </c>
      <c r="D144" s="55">
        <v>5</v>
      </c>
      <c r="E144" s="55" t="str">
        <f t="shared" si="793"/>
        <v>11</v>
      </c>
      <c r="F144" s="5">
        <f t="shared" si="806"/>
        <v>1112.3810000000001</v>
      </c>
      <c r="G144" s="5">
        <v>1109.5640000000001</v>
      </c>
      <c r="H144" s="5">
        <v>0.14000000000000001</v>
      </c>
      <c r="I144" s="9"/>
      <c r="J144" s="9">
        <f t="shared" si="794"/>
        <v>0.39</v>
      </c>
      <c r="K144" s="9">
        <v>0.7</v>
      </c>
      <c r="L144" s="9">
        <f t="shared" si="758"/>
        <v>1.4999999999999999E-2</v>
      </c>
      <c r="M144" s="9">
        <f t="shared" si="795"/>
        <v>404.67902938217696</v>
      </c>
      <c r="N144" s="9">
        <f t="shared" si="796"/>
        <v>501.65525067654636</v>
      </c>
      <c r="O144" s="5">
        <v>55.65</v>
      </c>
      <c r="P144" s="5">
        <f t="shared" si="807"/>
        <v>227.9</v>
      </c>
      <c r="Q144" s="5">
        <f t="shared" si="808"/>
        <v>11</v>
      </c>
      <c r="R144" s="6" t="s">
        <v>54</v>
      </c>
      <c r="S144" s="5">
        <f t="shared" si="809"/>
        <v>7.9000000000000057</v>
      </c>
      <c r="T144" s="9">
        <f>(F144-G144)/O144</f>
        <v>5.0619946091644337E-2</v>
      </c>
      <c r="U144" s="9">
        <f t="shared" si="797"/>
        <v>136.95188343469715</v>
      </c>
      <c r="V144" s="9" t="e">
        <f>H144*K144*#REF!*N144</f>
        <v>#REF!</v>
      </c>
      <c r="W144" s="9" t="e">
        <f t="shared" si="798"/>
        <v>#REF!</v>
      </c>
      <c r="X144" s="9">
        <v>600</v>
      </c>
      <c r="Y144" s="9"/>
      <c r="Z144" s="9">
        <f t="shared" si="759"/>
        <v>0.61</v>
      </c>
      <c r="AA144" s="9" t="e">
        <f>(Z144^-2.67)*(L144^2)*(#REF!^2.67)*((U144/1000)^-0.67)</f>
        <v>#REF!</v>
      </c>
      <c r="AB144" s="9">
        <f>(Z144^-2.67)*(L144^2)*($H$2^2.67)*((U144/1000)^-0.67)</f>
        <v>0</v>
      </c>
      <c r="AC144" s="9" t="e">
        <f>(BA144-(G144-(#REF!+(X144/1000))))/O144</f>
        <v>#REF!</v>
      </c>
      <c r="AD144" s="9">
        <f t="shared" si="760"/>
        <v>6.6072410360716366E-4</v>
      </c>
      <c r="AE144" s="9">
        <f t="shared" si="799"/>
        <v>5.0619946091644337E-2</v>
      </c>
      <c r="AF144" s="9">
        <f t="shared" si="761"/>
        <v>2.8282905497538069</v>
      </c>
      <c r="AG144" s="9">
        <f t="shared" si="800"/>
        <v>2.8275741687075828</v>
      </c>
      <c r="AH144" s="56">
        <f t="shared" si="801"/>
        <v>0.23</v>
      </c>
      <c r="AI144" s="57">
        <f t="shared" si="802"/>
        <v>0.13800000000000001</v>
      </c>
      <c r="AJ144" s="57">
        <f t="shared" si="762"/>
        <v>3.5652919190768947E-2</v>
      </c>
      <c r="AK144" s="57">
        <f t="shared" si="803"/>
        <v>2.0007184347899489</v>
      </c>
      <c r="AL144" s="57">
        <f t="shared" si="763"/>
        <v>0.1364650271212392</v>
      </c>
      <c r="AM144" s="57">
        <f t="shared" si="764"/>
        <v>0.13641602411242476</v>
      </c>
      <c r="AN144" s="57">
        <f t="shared" si="765"/>
        <v>0.2649986074906851</v>
      </c>
      <c r="AO144" s="57">
        <f t="shared" si="766"/>
        <v>0.23</v>
      </c>
      <c r="AP144" s="57">
        <f>IF(AJ144&gt;0.0427,AND(AJ144&lt;=0.04614)*0.26)+IF(AJ144&gt;0.04614,AND(AJ144&lt;=0.0497)*0.27)+IF(AJ144&gt;0.0497,AND(AJ144&lt;=0.05337)*0.28)+IF(AJ144&gt;0.05337,AND(AJ144&lt;=0.05715)*0.29)+IF(AJ144&gt;0.05715,AND(AJ144&lt;=0.06104)*0.3)+IF(AJ144&gt;0.06104,AND(AJ144&lt;=0.06503)*0.31)+IF(AJ144&gt;0.06503,AND(AJ144&lt;=0.06912)*0.32)+IF(AJ144&gt;0.06912,AND(AJ144&lt;=0.0733)*0.33)+IF(AJ144&gt;0.0733,AND(AJ144&lt;=0.07758)*0.34)+IF(AJ144&gt;0.07758,AND(AJ144&lt;=0.08195)*0.35)+IF(AJ144&gt;0.08195,AND(AJ144&lt;=0.08641)*0.36)+IF(AJ144&gt;0.08641,AND(AJ144&lt;=0.09095)*0.37)+IF(AJ144&gt;0.09095,AND(AJ144&lt;=0.09557)*0.38)+IF(AJ144&gt;0.09557,AND(AJ144&lt;=0.10027)*0.39)+IF(AJ144&gt;0.10027,AND(AJ144&lt;=0.10503)*0.4)+IF(AJ144&gt;0.10503,AND(AJ144&lt;=0.10987)*0.41)+IF(AJ144&gt;0.10987,AND(AJ144&lt;=0.11477)*0.42)+IF(AJ144&gt;0.11477,AND(AJ144&lt;=0.11973)*0.43)+IF(AJ144&gt;0.11973,AND(AJ144&lt;=0.12475)*0.44)+IF(AJ144&gt;0.12475,AND(AJ144&lt;=0.12983)*0.45)+IF(AJ144&gt;0.12983,AND(AJ144&lt;=0.13495)*0.46)+IF(AJ144&gt;0.13495,AND(AJ144&lt;=0.14011)*0.47)+IF(AJ144&gt;0.14011,AND(AJ144&lt;=0.14532)*0.48)+IF(AJ144&gt;0.14532,AND(AJ144&lt;=0.15057)*0.49)+IF(AJ144&gt;0.15057,AND(AJ144&lt;=0.15584)*0.5)</f>
        <v>0</v>
      </c>
      <c r="AQ144" s="57">
        <f>IF(AJ144&gt;0.15584,AND(AJ144&lt;=0.16115)*0.51)+IF(AJ144&gt;0.16115,AND(AJ144&lt;=0.16648)*0.52)+IF(AJ144&gt;0.16648,AND(AJ144&lt;=0.17182)*0.53)+IF(AJ144&gt;0.17182,AND(AJ144&lt;=0.17719)*0.54)+IF(AJ144&gt;0.17719,AND(AJ144&lt;=0.18256)*0.55)+IF(AJ144&gt;0.18256,AND(AJ144&lt;=0.18794)*0.56)+IF(AJ144&gt;0.18794,AND(AJ144&lt;=0.19331)*0.57)+IF(AJ144&gt;0.19331,AND(AJ144&lt;=0.19869)*0.58)+IF(AJ144&gt;0.19869,AND(AJ144&lt;=0.20405)*0.59)+IF(AJ144&gt;0.20405,AND(AJ144&lt;=0.2094)*0.6)+IF(AJ144&gt;0.2094,AND(AJ144&lt;=0.21473)*0.61)+IF(AJ144&gt;0.21473,AND(AJ144&lt;=0.22004)*0.62)+IF(AJ144&gt;0.22004,AND(AJ144&lt;=0.22532)*0.63)+IF(AJ144&gt;0.22532,AND(AJ144&lt;=0.23056)*0.64)+IF(AJ144&gt;0.23056,AND(AJ144&lt;=0.23576)*0.65)+IF(AJ144&gt;0.23576,AND(AJ144&lt;=0.24092)*0.66)+IF(AJ144&gt;0.24092,AND(AJ144&lt;=0.24602)*0.67)+IF(AJ144&gt;0.24602,AND(AJ144&lt;=0.25106)*0.68)+IF(AJ144&gt;0.25106,AND(AJ144&lt;=0.25604)*0.69)+IF(AJ144&gt;0.25604,AND(AJ144&lt;=0.26095)*0.7)+IF(AJ144&gt;0.26095,AND(AJ144&lt;=0.26579)*0.71)+IF(AJ144&gt;0.26579,AND(AJ144&lt;=0.27054)*0.72)+IF(AJ144&gt;0.27054,AND(AJ144&lt;=0.2752)*0.73)+IF(AJ144&gt;0.2752,AND(AJ144&lt;=0.27976)*0.74)+IF(AJ144&gt;0.27976,AND(AJ144&lt;=0.28422)*0.75)</f>
        <v>0</v>
      </c>
      <c r="AR144" s="57">
        <f>IF(AJ144&gt;0.28422,AND(AJ144&lt;=0.28856)*0.76)+IF(AJ144&gt;0.28856,AND(AJ144&lt;=0.29279)*0.77)+IF(AJ144&gt;0.29279,AND(AJ144&lt;=0.29689)*0.78)+IF(AJ144&gt;0.29689,AND(AJ144&lt;=0.30085)*0.79)+IF(AJ144&gt;0.30085,AND(AJ144&lt;=0.30466)*0.8)+IF(AJ144&gt;0.30466,AND(AJ144&lt;=0.30832)*0.81)+IF(AJ144&gt;0.30832,AND(AJ144&lt;=0.31181)*0.82)+IF(AJ144&gt;0.31181,AND(AJ144&lt;=0.31513)*0.83)+IF(AJ144&gt;0.31513,AND(AJ144&lt;=0.31825)*0.84)+IF(AJ144&gt;0.31825,AND(AJ144&lt;=0.32117)*0.85)+IF(AJ144&gt;0.32117,AND(AJ144&lt;=0.32388)*0.86)+IF(AJ144&gt;0.32388,AND(AJ144&lt;=0.32635)*0.87)+IF(AJ144&gt;0.32635,AND(AJ144&lt;=0.32858)*0.88)+IF(AJ144&gt;0.32858,AND(AJ144&lt;=0.33053)*0.89)+IF(AJ144&gt;0.33053,AND(AJ144&lt;=0.33219)*0.9)+IF(AJ144&gt;0.33219,AND(AJ144&lt;=0.33354)*0.91)*IF(AJ144&gt;0.33354,AND(AJ144&lt;=0.33453)*0.92)+IF(AJ144&gt;0.33453,AND(AJ144&lt;=0.33512)*0.93)+IF(AJ144&gt;0.33512,AND(AJ144&lt;=0.33527)*0.94)</f>
        <v>0</v>
      </c>
      <c r="AS144" s="57">
        <f t="shared" si="767"/>
        <v>0.23</v>
      </c>
      <c r="AT144" s="9">
        <f>(4*(U144/1000))/(3.1416*(X144/1000)^2)</f>
        <v>0.4843670721030231</v>
      </c>
      <c r="AU144" s="9">
        <f>IF(Y144=0,(U144/1000)*L144/((AE144^0.5)*((X144/1000)^2.67)),"")</f>
        <v>3.5713678987806259E-2</v>
      </c>
      <c r="AV144" s="9">
        <f>IF(Y144="",IF(AU144&lt;=0.061,(1.14*((U144/1000)*L144)^0.482/(((X144/1000)^1.285)*(AE144^0.241))),((1.97107*((U144/1000)*L144)/(((X144/1000)^2.67)*(AE144^0.5)))+0.19066))*100,((U144/1000)/(AF144*(X144/1000)*(Y144/1000)))*100)</f>
        <v>22.852869385858803</v>
      </c>
      <c r="AW144" s="9">
        <f>F144-BB143+BC144</f>
        <v>1.7999999999999545</v>
      </c>
      <c r="AX144" s="9">
        <f>G144-BB144</f>
        <v>1.7999999999999545</v>
      </c>
      <c r="AY144" s="9">
        <f>AW144-(X144/1000)</f>
        <v>1.1999999999999544</v>
      </c>
      <c r="AZ144" s="9">
        <f>AX144-(X144/1000)</f>
        <v>1.1999999999999544</v>
      </c>
      <c r="BA144" s="9">
        <f>F144-AW144</f>
        <v>1110.5810000000001</v>
      </c>
      <c r="BB144" s="9">
        <f>BA144-(O144*AE144)</f>
        <v>1107.7640000000001</v>
      </c>
      <c r="BC144" s="5"/>
      <c r="BD144" s="7"/>
      <c r="BF144" s="26" t="s">
        <v>388</v>
      </c>
      <c r="BG144" s="61">
        <f t="shared" si="768"/>
        <v>0.6</v>
      </c>
      <c r="BH144" s="65">
        <f>AVERAGE(AW144:AX144)+VLOOKUP(BG144,DADOS!$A$4:$H$16,8,FALSE)</f>
        <v>1.8999999999999546</v>
      </c>
      <c r="BI144" s="65" t="str">
        <f t="shared" si="769"/>
        <v>PA_1</v>
      </c>
      <c r="BJ144" s="62">
        <f t="shared" si="770"/>
        <v>55.65</v>
      </c>
      <c r="BK144" s="62">
        <f>VLOOKUP(BG144,DADOS!$A$4:$G$16,2,FALSE)</f>
        <v>0.72</v>
      </c>
      <c r="BL144" s="65">
        <f>VLOOKUP(BG144,DADOS!$A$4:$G$16,3,FALSE)</f>
        <v>1.4</v>
      </c>
      <c r="BM144" s="65">
        <f t="shared" si="771"/>
        <v>2.0333333333333181</v>
      </c>
      <c r="BN144" s="62">
        <f t="shared" si="772"/>
        <v>1.716666666666659</v>
      </c>
      <c r="BO144" s="62">
        <f t="shared" si="773"/>
        <v>181.51174999999486</v>
      </c>
      <c r="BP144" s="62">
        <f t="shared" si="774"/>
        <v>22.657920199926448</v>
      </c>
      <c r="BQ144" s="65">
        <f t="shared" si="775"/>
        <v>1.22</v>
      </c>
      <c r="BR144" s="65">
        <f t="shared" si="804"/>
        <v>1.6033333333333333</v>
      </c>
      <c r="BS144" s="62">
        <f t="shared" si="776"/>
        <v>86.197189800073545</v>
      </c>
      <c r="BT144" s="62">
        <f t="shared" si="777"/>
        <v>64.865639999994869</v>
      </c>
      <c r="BU144" s="65">
        <f t="shared" si="778"/>
        <v>0.67999999999995464</v>
      </c>
      <c r="BV144" s="65">
        <f t="shared" si="779"/>
        <v>64.865639999994869</v>
      </c>
      <c r="BW144" s="65">
        <f t="shared" si="780"/>
        <v>0</v>
      </c>
      <c r="BX144" s="65">
        <f t="shared" si="781"/>
        <v>0</v>
      </c>
      <c r="BY144" s="65">
        <f t="shared" si="782"/>
        <v>0</v>
      </c>
      <c r="BZ144" s="65">
        <f>INT(IF((BH144+0.1)&lt;=DADOS!$L$4,DADOS!$L$4,IF((BH144+0.1)&lt;=DADOS!$L$5,BJ144/DADOS!$M$5,IF((BH144+0.1)&lt;=DADOS!$L$6,BJ144/DADOS!$M$6,BJ144/DADOS!$M$7))))</f>
        <v>27</v>
      </c>
      <c r="CA144" s="65">
        <f t="shared" si="783"/>
        <v>0</v>
      </c>
      <c r="CB144" s="65">
        <f t="shared" si="784"/>
        <v>0</v>
      </c>
      <c r="CC144" s="65">
        <f t="shared" si="785"/>
        <v>0</v>
      </c>
      <c r="CD144" s="65">
        <f t="shared" si="786"/>
        <v>88.064999999997511</v>
      </c>
      <c r="CE144" s="65">
        <f t="shared" si="787"/>
        <v>0</v>
      </c>
      <c r="CF144" s="65">
        <f t="shared" si="788"/>
        <v>0</v>
      </c>
      <c r="CG144" s="65">
        <f t="shared" si="789"/>
        <v>77.91</v>
      </c>
      <c r="CH144" s="65">
        <f>BL144*+VLOOKUP(BG144,DADOS!$A$4:$H$16,8,FALSE)*BJ144</f>
        <v>7.7909999999999986</v>
      </c>
      <c r="CI144" s="65">
        <f>IF((BH144-VLOOKUP(BG144,DADOS!$A$4:$H$16,8,FALSE))&gt;(VLOOKUP('Planilha Hidráulica'!BG144,DADOS!$A$4:$G$16,4,FALSE)+VLOOKUP('Planilha Hidráulica'!BG144,DADOS!$A$4:$G$16,7,FALSE)),1.5,(BH144-VLOOKUP(BG144,DADOS!$A$4:$H$16,8,FALSE))-VLOOKUP('Planilha Hidráulica'!BG144,DADOS!$A$4:$G$16,7,FALSE))</f>
        <v>0.29999999999995453</v>
      </c>
      <c r="CJ144" s="62">
        <f t="shared" si="790"/>
        <v>1.4750000000000001</v>
      </c>
      <c r="CK144" s="63">
        <f t="shared" si="791"/>
        <v>1</v>
      </c>
      <c r="CL144" s="63"/>
      <c r="CM144" s="63"/>
      <c r="CN144" s="63"/>
    </row>
    <row r="145" spans="2:92" ht="14.25">
      <c r="B145" s="55">
        <f t="shared" si="805"/>
        <v>5</v>
      </c>
      <c r="C145" s="55" t="str">
        <f t="shared" si="792"/>
        <v>11</v>
      </c>
      <c r="D145" s="55">
        <v>16</v>
      </c>
      <c r="E145" s="55">
        <v>1</v>
      </c>
      <c r="F145" s="5">
        <f t="shared" si="806"/>
        <v>1109.5640000000001</v>
      </c>
      <c r="G145" s="5">
        <f>G134</f>
        <v>1108.769</v>
      </c>
      <c r="H145" s="5">
        <v>0.15</v>
      </c>
      <c r="I145" s="9"/>
      <c r="J145" s="9">
        <f t="shared" si="794"/>
        <v>0.54</v>
      </c>
      <c r="K145" s="9">
        <v>0.7</v>
      </c>
      <c r="L145" s="9">
        <f t="shared" si="758"/>
        <v>1.4999999999999999E-2</v>
      </c>
      <c r="M145" s="9">
        <f t="shared" si="795"/>
        <v>424.35522566436026</v>
      </c>
      <c r="N145" s="9">
        <f t="shared" si="796"/>
        <v>494.22392757534851</v>
      </c>
      <c r="O145" s="5">
        <v>29.1</v>
      </c>
      <c r="P145" s="5">
        <f t="shared" si="807"/>
        <v>257</v>
      </c>
      <c r="Q145" s="5">
        <f t="shared" si="808"/>
        <v>12</v>
      </c>
      <c r="R145" s="6" t="s">
        <v>54</v>
      </c>
      <c r="S145" s="5">
        <f t="shared" si="809"/>
        <v>17</v>
      </c>
      <c r="T145" s="9">
        <f>(F145-G145)/O145</f>
        <v>2.7319587628868477E-2</v>
      </c>
      <c r="U145" s="9">
        <f t="shared" si="797"/>
        <v>186.81664462348175</v>
      </c>
      <c r="V145" s="9" t="e">
        <f>H145*K145*#REF!*N145</f>
        <v>#REF!</v>
      </c>
      <c r="W145" s="9" t="e">
        <f t="shared" si="798"/>
        <v>#REF!</v>
      </c>
      <c r="X145" s="9">
        <v>600</v>
      </c>
      <c r="Y145" s="9"/>
      <c r="Z145" s="9">
        <f t="shared" si="759"/>
        <v>0.61</v>
      </c>
      <c r="AA145" s="9" t="e">
        <f>(Z145^-2.67)*(L145^2)*(#REF!^2.67)*((U145/1000)^-0.67)</f>
        <v>#REF!</v>
      </c>
      <c r="AB145" s="9">
        <f>(Z145^-2.67)*(L145^2)*($H$2^2.67)*((U145/1000)^-0.67)</f>
        <v>0</v>
      </c>
      <c r="AC145" s="9" t="e">
        <f>(BA145-(G145-(#REF!+(X145/1000))))/O145</f>
        <v>#REF!</v>
      </c>
      <c r="AD145" s="9">
        <f t="shared" si="760"/>
        <v>1.2294624437553536E-3</v>
      </c>
      <c r="AE145" s="9">
        <f t="shared" si="799"/>
        <v>2.7319587628868477E-2</v>
      </c>
      <c r="AF145" s="9">
        <f t="shared" si="761"/>
        <v>2.4254542376946335</v>
      </c>
      <c r="AG145" s="9">
        <f t="shared" si="800"/>
        <v>2.5005993931334394</v>
      </c>
      <c r="AH145" s="56">
        <f t="shared" si="801"/>
        <v>0.32</v>
      </c>
      <c r="AI145" s="57">
        <f t="shared" si="802"/>
        <v>0.192</v>
      </c>
      <c r="AJ145" s="57">
        <f t="shared" si="762"/>
        <v>6.6201285458327055E-2</v>
      </c>
      <c r="AK145" s="57">
        <f t="shared" si="803"/>
        <v>2.4050568667165129</v>
      </c>
      <c r="AL145" s="57">
        <f t="shared" si="763"/>
        <v>0.21666640105379176</v>
      </c>
      <c r="AM145" s="57">
        <f t="shared" si="764"/>
        <v>0.1801756990050668</v>
      </c>
      <c r="AN145" s="57">
        <f t="shared" si="765"/>
        <v>0.31900499041260399</v>
      </c>
      <c r="AO145" s="57">
        <f t="shared" si="766"/>
        <v>0</v>
      </c>
      <c r="AP145" s="57">
        <f>IF(AJ145&gt;0.0427,AND(AJ145&lt;=0.04614)*0.26)+IF(AJ145&gt;0.04614,AND(AJ145&lt;=0.0497)*0.27)+IF(AJ145&gt;0.0497,AND(AJ145&lt;=0.05337)*0.28)+IF(AJ145&gt;0.05337,AND(AJ145&lt;=0.05715)*0.29)+IF(AJ145&gt;0.05715,AND(AJ145&lt;=0.06104)*0.3)+IF(AJ145&gt;0.06104,AND(AJ145&lt;=0.06503)*0.31)+IF(AJ145&gt;0.06503,AND(AJ145&lt;=0.06912)*0.32)+IF(AJ145&gt;0.06912,AND(AJ145&lt;=0.0733)*0.33)+IF(AJ145&gt;0.0733,AND(AJ145&lt;=0.07758)*0.34)+IF(AJ145&gt;0.07758,AND(AJ145&lt;=0.08195)*0.35)+IF(AJ145&gt;0.08195,AND(AJ145&lt;=0.08641)*0.36)+IF(AJ145&gt;0.08641,AND(AJ145&lt;=0.09095)*0.37)+IF(AJ145&gt;0.09095,AND(AJ145&lt;=0.09557)*0.38)+IF(AJ145&gt;0.09557,AND(AJ145&lt;=0.10027)*0.39)+IF(AJ145&gt;0.10027,AND(AJ145&lt;=0.10503)*0.4)+IF(AJ145&gt;0.10503,AND(AJ145&lt;=0.10987)*0.41)+IF(AJ145&gt;0.10987,AND(AJ145&lt;=0.11477)*0.42)+IF(AJ145&gt;0.11477,AND(AJ145&lt;=0.11973)*0.43)+IF(AJ145&gt;0.11973,AND(AJ145&lt;=0.12475)*0.44)+IF(AJ145&gt;0.12475,AND(AJ145&lt;=0.12983)*0.45)+IF(AJ145&gt;0.12983,AND(AJ145&lt;=0.13495)*0.46)+IF(AJ145&gt;0.13495,AND(AJ145&lt;=0.14011)*0.47)+IF(AJ145&gt;0.14011,AND(AJ145&lt;=0.14532)*0.48)+IF(AJ145&gt;0.14532,AND(AJ145&lt;=0.15057)*0.49)+IF(AJ145&gt;0.15057,AND(AJ145&lt;=0.15584)*0.5)</f>
        <v>0.32</v>
      </c>
      <c r="AQ145" s="57">
        <f>IF(AJ145&gt;0.15584,AND(AJ145&lt;=0.16115)*0.51)+IF(AJ145&gt;0.16115,AND(AJ145&lt;=0.16648)*0.52)+IF(AJ145&gt;0.16648,AND(AJ145&lt;=0.17182)*0.53)+IF(AJ145&gt;0.17182,AND(AJ145&lt;=0.17719)*0.54)+IF(AJ145&gt;0.17719,AND(AJ145&lt;=0.18256)*0.55)+IF(AJ145&gt;0.18256,AND(AJ145&lt;=0.18794)*0.56)+IF(AJ145&gt;0.18794,AND(AJ145&lt;=0.19331)*0.57)+IF(AJ145&gt;0.19331,AND(AJ145&lt;=0.19869)*0.58)+IF(AJ145&gt;0.19869,AND(AJ145&lt;=0.20405)*0.59)+IF(AJ145&gt;0.20405,AND(AJ145&lt;=0.2094)*0.6)+IF(AJ145&gt;0.2094,AND(AJ145&lt;=0.21473)*0.61)+IF(AJ145&gt;0.21473,AND(AJ145&lt;=0.22004)*0.62)+IF(AJ145&gt;0.22004,AND(AJ145&lt;=0.22532)*0.63)+IF(AJ145&gt;0.22532,AND(AJ145&lt;=0.23056)*0.64)+IF(AJ145&gt;0.23056,AND(AJ145&lt;=0.23576)*0.65)+IF(AJ145&gt;0.23576,AND(AJ145&lt;=0.24092)*0.66)+IF(AJ145&gt;0.24092,AND(AJ145&lt;=0.24602)*0.67)+IF(AJ145&gt;0.24602,AND(AJ145&lt;=0.25106)*0.68)+IF(AJ145&gt;0.25106,AND(AJ145&lt;=0.25604)*0.69)+IF(AJ145&gt;0.25604,AND(AJ145&lt;=0.26095)*0.7)+IF(AJ145&gt;0.26095,AND(AJ145&lt;=0.26579)*0.71)+IF(AJ145&gt;0.26579,AND(AJ145&lt;=0.27054)*0.72)+IF(AJ145&gt;0.27054,AND(AJ145&lt;=0.2752)*0.73)+IF(AJ145&gt;0.2752,AND(AJ145&lt;=0.27976)*0.74)+IF(AJ145&gt;0.27976,AND(AJ145&lt;=0.28422)*0.75)</f>
        <v>0</v>
      </c>
      <c r="AR145" s="57">
        <f>IF(AJ145&gt;0.28422,AND(AJ145&lt;=0.28856)*0.76)+IF(AJ145&gt;0.28856,AND(AJ145&lt;=0.29279)*0.77)+IF(AJ145&gt;0.29279,AND(AJ145&lt;=0.29689)*0.78)+IF(AJ145&gt;0.29689,AND(AJ145&lt;=0.30085)*0.79)+IF(AJ145&gt;0.30085,AND(AJ145&lt;=0.30466)*0.8)+IF(AJ145&gt;0.30466,AND(AJ145&lt;=0.30832)*0.81)+IF(AJ145&gt;0.30832,AND(AJ145&lt;=0.31181)*0.82)+IF(AJ145&gt;0.31181,AND(AJ145&lt;=0.31513)*0.83)+IF(AJ145&gt;0.31513,AND(AJ145&lt;=0.31825)*0.84)+IF(AJ145&gt;0.31825,AND(AJ145&lt;=0.32117)*0.85)+IF(AJ145&gt;0.32117,AND(AJ145&lt;=0.32388)*0.86)+IF(AJ145&gt;0.32388,AND(AJ145&lt;=0.32635)*0.87)+IF(AJ145&gt;0.32635,AND(AJ145&lt;=0.32858)*0.88)+IF(AJ145&gt;0.32858,AND(AJ145&lt;=0.33053)*0.89)+IF(AJ145&gt;0.33053,AND(AJ145&lt;=0.33219)*0.9)+IF(AJ145&gt;0.33219,AND(AJ145&lt;=0.33354)*0.91)*IF(AJ145&gt;0.33354,AND(AJ145&lt;=0.33453)*0.92)+IF(AJ145&gt;0.33453,AND(AJ145&lt;=0.33512)*0.93)+IF(AJ145&gt;0.33512,AND(AJ145&lt;=0.33527)*0.94)</f>
        <v>0</v>
      </c>
      <c r="AS145" s="57">
        <f t="shared" si="767"/>
        <v>0.32</v>
      </c>
      <c r="AT145" s="9">
        <f>(4*(U145/1000))/(3.1416*(X145/1000)^2)</f>
        <v>0.66072717590287233</v>
      </c>
      <c r="AU145" s="9">
        <f>IF(Y145=0,(U145/1000)*L145/((AE145^0.5)*((X145/1000)^2.67)),"")</f>
        <v>6.6314105860116157E-2</v>
      </c>
      <c r="AV145" s="9">
        <f>IF(Y145="",IF(AU145&lt;=0.061,(1.14*((U145/1000)*L145)^0.482/(((X145/1000)^1.285)*(AE145^0.241))),((1.97107*((U145/1000)*L145)/(((X145/1000)^2.67)*(AE145^0.5)))+0.19066))*100,((U145/1000)/(AF145*(X145/1000)*(Y145/1000)))*100)</f>
        <v>32.136974463769917</v>
      </c>
      <c r="AW145" s="9">
        <f>F145-BB144+BC145</f>
        <v>1.7999999999999545</v>
      </c>
      <c r="AX145" s="9">
        <f>G145-BB145</f>
        <v>1.7999999999999545</v>
      </c>
      <c r="AY145" s="9">
        <f>AW145-(X145/1000)</f>
        <v>1.1999999999999544</v>
      </c>
      <c r="AZ145" s="9">
        <f>AX145-(X145/1000)</f>
        <v>1.1999999999999544</v>
      </c>
      <c r="BA145" s="9">
        <f>F145-AW145</f>
        <v>1107.7640000000001</v>
      </c>
      <c r="BB145" s="9">
        <f>BA145-(O145*AE145)</f>
        <v>1106.9690000000001</v>
      </c>
      <c r="BC145" s="5"/>
      <c r="BD145" s="7"/>
      <c r="BF145" s="26" t="s">
        <v>388</v>
      </c>
      <c r="BG145" s="61">
        <f t="shared" si="768"/>
        <v>0.6</v>
      </c>
      <c r="BH145" s="65">
        <f>AVERAGE(AW145:AX145)+VLOOKUP(BG145,DADOS!$A$4:$H$16,8,FALSE)</f>
        <v>1.8999999999999546</v>
      </c>
      <c r="BI145" s="65" t="str">
        <f t="shared" si="769"/>
        <v>PA_1</v>
      </c>
      <c r="BJ145" s="62">
        <f t="shared" si="770"/>
        <v>29.1</v>
      </c>
      <c r="BK145" s="62">
        <f>VLOOKUP(BG145,DADOS!$A$4:$G$16,2,FALSE)</f>
        <v>0.72</v>
      </c>
      <c r="BL145" s="65">
        <f>VLOOKUP(BG145,DADOS!$A$4:$G$16,3,FALSE)</f>
        <v>1.4</v>
      </c>
      <c r="BM145" s="65">
        <f t="shared" si="771"/>
        <v>2.0333333333333181</v>
      </c>
      <c r="BN145" s="62">
        <f t="shared" si="772"/>
        <v>1.716666666666659</v>
      </c>
      <c r="BO145" s="62">
        <f t="shared" si="773"/>
        <v>94.914499999997318</v>
      </c>
      <c r="BP145" s="62">
        <f t="shared" si="774"/>
        <v>11.848076870042402</v>
      </c>
      <c r="BQ145" s="65">
        <f t="shared" si="775"/>
        <v>1.22</v>
      </c>
      <c r="BR145" s="65">
        <f t="shared" si="804"/>
        <v>1.6033333333333333</v>
      </c>
      <c r="BS145" s="62">
        <f t="shared" si="776"/>
        <v>45.073463129957602</v>
      </c>
      <c r="BT145" s="62">
        <f t="shared" si="777"/>
        <v>33.918959999997313</v>
      </c>
      <c r="BU145" s="65">
        <f t="shared" si="778"/>
        <v>0.67999999999995464</v>
      </c>
      <c r="BV145" s="65">
        <f t="shared" si="779"/>
        <v>33.918959999997313</v>
      </c>
      <c r="BW145" s="65">
        <f t="shared" si="780"/>
        <v>0</v>
      </c>
      <c r="BX145" s="65">
        <f t="shared" si="781"/>
        <v>0</v>
      </c>
      <c r="BY145" s="65">
        <f t="shared" si="782"/>
        <v>0</v>
      </c>
      <c r="BZ145" s="65">
        <f>INT(IF((BH145+0.1)&lt;=DADOS!$L$4,DADOS!$L$4,IF((BH145+0.1)&lt;=DADOS!$L$5,BJ145/DADOS!$M$5,IF((BH145+0.1)&lt;=DADOS!$L$6,BJ145/DADOS!$M$6,BJ145/DADOS!$M$7))))</f>
        <v>14</v>
      </c>
      <c r="CA145" s="65">
        <f t="shared" si="783"/>
        <v>0</v>
      </c>
      <c r="CB145" s="65">
        <f t="shared" si="784"/>
        <v>0</v>
      </c>
      <c r="CC145" s="65">
        <f t="shared" si="785"/>
        <v>0</v>
      </c>
      <c r="CD145" s="65">
        <f t="shared" si="786"/>
        <v>45.663333333332034</v>
      </c>
      <c r="CE145" s="65">
        <f t="shared" si="787"/>
        <v>0</v>
      </c>
      <c r="CF145" s="65">
        <f t="shared" si="788"/>
        <v>0</v>
      </c>
      <c r="CG145" s="65">
        <f t="shared" si="789"/>
        <v>40.74</v>
      </c>
      <c r="CH145" s="65">
        <f>BL145*+VLOOKUP(BG145,DADOS!$A$4:$H$16,8,FALSE)*BJ145</f>
        <v>4.0739999999999998</v>
      </c>
      <c r="CI145" s="65">
        <f>IF((BH145-VLOOKUP(BG145,DADOS!$A$4:$H$16,8,FALSE))&gt;(VLOOKUP('Planilha Hidráulica'!BG145,DADOS!$A$4:$G$16,4,FALSE)+VLOOKUP('Planilha Hidráulica'!BG145,DADOS!$A$4:$G$16,7,FALSE)),1.5,(BH145-VLOOKUP(BG145,DADOS!$A$4:$H$16,8,FALSE))-VLOOKUP('Planilha Hidráulica'!BG145,DADOS!$A$4:$G$16,7,FALSE))</f>
        <v>0.29999999999995453</v>
      </c>
      <c r="CJ145" s="62">
        <f t="shared" si="790"/>
        <v>1.4750000000000001</v>
      </c>
      <c r="CK145" s="63">
        <f t="shared" si="791"/>
        <v>1</v>
      </c>
      <c r="CL145" s="63"/>
      <c r="CM145" s="63"/>
      <c r="CN145" s="63"/>
    </row>
    <row r="148" spans="2:92">
      <c r="BG148" s="26" t="s">
        <v>297</v>
      </c>
    </row>
    <row r="149" spans="2:92">
      <c r="BE149" s="26" t="s">
        <v>298</v>
      </c>
      <c r="BF149" s="26" t="s">
        <v>387</v>
      </c>
      <c r="BG149" s="61">
        <v>0.6</v>
      </c>
      <c r="BH149" s="65">
        <f>(0.9+0.2+0.1)+(BJ149*(0.5/100))</f>
        <v>1.2180000000000002</v>
      </c>
      <c r="BI149" s="65" t="str">
        <f t="shared" ref="BI149:BI212" si="810">IF(AND(BF149="REDE",(BH149)&gt;6),"PA_3",IF(AND(BF149="REDE",(BH149)&gt;3),"PA_2",IF(AND(BF149="REDE",(BH149)&gt;0),"PA_1",IF(AND(BF149="RAMAL",(BH149)&gt;1.75),"PS_2",IF(AND(BF149="RAMAL",(BH149)&lt;=1.75),"PS_1",)))))</f>
        <v>PS_1</v>
      </c>
      <c r="BJ149" s="62">
        <v>3.6</v>
      </c>
      <c r="BK149" s="62">
        <f>VLOOKUP(BG149,DADOS!$A$4:$G$16,2,FALSE)</f>
        <v>0.72</v>
      </c>
      <c r="BL149" s="65">
        <f>VLOOKUP(BG149,DADOS!$A$4:$G$16,3,FALSE)</f>
        <v>1.4</v>
      </c>
      <c r="BM149" s="65">
        <f t="shared" ref="BM149:BM212" si="811">BL149+(BH149/3)</f>
        <v>1.806</v>
      </c>
      <c r="BN149" s="62">
        <f t="shared" ref="BN149" si="812">AVERAGE(BL149:BM149)</f>
        <v>1.603</v>
      </c>
      <c r="BO149" s="62">
        <f t="shared" ref="BO149" si="813">BN149*BJ149*BH149</f>
        <v>7.0288344000000018</v>
      </c>
      <c r="BP149" s="62">
        <f t="shared" ref="BP149" si="814">PI()*(BK149/2)^2*BJ149</f>
        <v>1.4657414684588539</v>
      </c>
      <c r="BQ149" s="65">
        <f t="shared" ref="BQ149" si="815">BK149+0.5</f>
        <v>1.22</v>
      </c>
      <c r="BR149" s="65">
        <f>AVERAGE(BL149,(BL149+BQ149/3))</f>
        <v>1.6033333333333333</v>
      </c>
      <c r="BS149" s="62">
        <f>BJ149*BQ149*BR149-BP149</f>
        <v>5.5760985315411471</v>
      </c>
      <c r="BT149" s="62">
        <f t="shared" ref="BT149:BT212" si="816">IF((BO149-(BS149+BP149+CH149))&lt;0,,BO149-(BS149+BP149+CH149))</f>
        <v>0</v>
      </c>
      <c r="BU149" s="65"/>
      <c r="BV149" s="65"/>
      <c r="BW149" s="65"/>
      <c r="BX149" s="65"/>
      <c r="BY149" s="65"/>
      <c r="BZ149" s="65">
        <f>INT(IF((BH149+0.1)&lt;=DADOS!$L$4,DADOS!$L$4,IF((BH149+0.1)&lt;=DADOS!$L$5,BJ149/DADOS!$M$5,IF((BH149+0.1)&lt;=DADOS!$L$6,BJ149/DADOS!$M$6,BJ149/DADOS!$M$7))))</f>
        <v>1</v>
      </c>
      <c r="CA149" s="65">
        <f t="shared" ref="CA149:CA212" si="817">BZ149*IF(BN149&lt;1.5,BN149,)*IF(BH149&lt;=1.5,BH149,)</f>
        <v>0</v>
      </c>
      <c r="CB149" s="65">
        <f t="shared" ref="CB149:CB212" si="818">BZ149*IF(BN149&gt;=1.5,BN149,)*IF(BH149&lt;=1.5,BH149,)</f>
        <v>1.9524540000000004</v>
      </c>
      <c r="CC149" s="65"/>
      <c r="CD149" s="65"/>
      <c r="CE149" s="65"/>
      <c r="CF149" s="65"/>
      <c r="CG149" s="65">
        <f t="shared" ref="CG149:CG212" si="819">BL149*BJ149</f>
        <v>5.04</v>
      </c>
      <c r="CH149" s="65">
        <f>BL149*+VLOOKUP(BG149,DADOS!$A$4:$H$16,8,FALSE)*BJ149</f>
        <v>0.504</v>
      </c>
      <c r="CI149" s="65"/>
      <c r="CJ149" s="62"/>
      <c r="CK149" s="63"/>
      <c r="CL149" s="63">
        <v>0</v>
      </c>
      <c r="CM149" s="63">
        <v>0</v>
      </c>
      <c r="CN149" s="63">
        <v>8</v>
      </c>
    </row>
    <row r="150" spans="2:92">
      <c r="BE150" s="26" t="s">
        <v>299</v>
      </c>
      <c r="BF150" s="26" t="s">
        <v>387</v>
      </c>
      <c r="BG150" s="61">
        <v>0.6</v>
      </c>
      <c r="BH150" s="65">
        <f t="shared" ref="BH150:BH213" si="820">(0.9+0.2+0.1)+(BJ150*(0.5/100))</f>
        <v>1.2125000000000001</v>
      </c>
      <c r="BI150" s="65" t="str">
        <f t="shared" si="810"/>
        <v>PS_1</v>
      </c>
      <c r="BJ150" s="62">
        <v>2.5</v>
      </c>
      <c r="BK150" s="62">
        <f>VLOOKUP(BG150,DADOS!$A$4:$G$16,2,FALSE)</f>
        <v>0.72</v>
      </c>
      <c r="BL150" s="65">
        <f>VLOOKUP(BG150,DADOS!$A$4:$G$16,3,FALSE)</f>
        <v>1.4</v>
      </c>
      <c r="BM150" s="65">
        <f t="shared" si="811"/>
        <v>1.8041666666666667</v>
      </c>
      <c r="BN150" s="62">
        <f t="shared" ref="BN150" si="821">AVERAGE(BL150:BM150)</f>
        <v>1.6020833333333333</v>
      </c>
      <c r="BO150" s="62">
        <f t="shared" ref="BO150" si="822">BN150*BJ150*BH150</f>
        <v>4.8563151041666668</v>
      </c>
      <c r="BP150" s="62">
        <f t="shared" ref="BP150" si="823">PI()*(BK150/2)^2*BJ150</f>
        <v>1.0178760197630929</v>
      </c>
      <c r="BQ150" s="65">
        <f t="shared" ref="BQ150" si="824">BK150+0.5</f>
        <v>1.22</v>
      </c>
      <c r="BR150" s="65">
        <f t="shared" ref="BR150:BR213" si="825">AVERAGE(BL150,(BL150+BQ150/3))</f>
        <v>1.6033333333333333</v>
      </c>
      <c r="BS150" s="62">
        <f t="shared" ref="BS150" si="826">BJ150*BQ150*BR150-BP150</f>
        <v>3.8722906469035738</v>
      </c>
      <c r="BT150" s="62">
        <f t="shared" si="816"/>
        <v>0</v>
      </c>
      <c r="BU150" s="65"/>
      <c r="BV150" s="65"/>
      <c r="BW150" s="65"/>
      <c r="BX150" s="65"/>
      <c r="BY150" s="65"/>
      <c r="BZ150" s="65">
        <f>INT(IF((BH150+0.1)&lt;=DADOS!$L$4,DADOS!$L$4,IF((BH150+0.1)&lt;=DADOS!$L$5,BJ150/DADOS!$M$5,IF((BH150+0.1)&lt;=DADOS!$L$6,BJ150/DADOS!$M$6,BJ150/DADOS!$M$7))))</f>
        <v>1</v>
      </c>
      <c r="CA150" s="65">
        <f t="shared" si="817"/>
        <v>0</v>
      </c>
      <c r="CB150" s="65">
        <f t="shared" si="818"/>
        <v>1.9425260416666668</v>
      </c>
      <c r="CC150" s="65"/>
      <c r="CD150" s="65"/>
      <c r="CE150" s="65"/>
      <c r="CF150" s="65"/>
      <c r="CG150" s="65">
        <f t="shared" si="819"/>
        <v>3.5</v>
      </c>
      <c r="CH150" s="65">
        <f>BL150*+VLOOKUP(BG150,DADOS!$A$4:$H$16,8,FALSE)*BJ150</f>
        <v>0.35</v>
      </c>
      <c r="CI150" s="65"/>
      <c r="CJ150" s="62"/>
      <c r="CK150" s="63"/>
      <c r="CL150" s="63">
        <v>0</v>
      </c>
      <c r="CM150" s="63">
        <v>0</v>
      </c>
      <c r="CN150" s="63">
        <v>8</v>
      </c>
    </row>
    <row r="151" spans="2:92">
      <c r="BE151" s="26" t="s">
        <v>300</v>
      </c>
      <c r="BF151" s="26" t="s">
        <v>387</v>
      </c>
      <c r="BG151" s="61">
        <v>0.4</v>
      </c>
      <c r="BH151" s="65">
        <f t="shared" si="820"/>
        <v>1.2125750000000002</v>
      </c>
      <c r="BI151" s="65" t="str">
        <f t="shared" si="810"/>
        <v>PS_1</v>
      </c>
      <c r="BJ151" s="62">
        <v>2.5150000000000001</v>
      </c>
      <c r="BK151" s="62">
        <f>VLOOKUP(BG151,DADOS!$A$4:$G$16,2,FALSE)</f>
        <v>0.48</v>
      </c>
      <c r="BL151" s="65">
        <f>VLOOKUP(BG151,DADOS!$A$4:$G$16,3,FALSE)</f>
        <v>1</v>
      </c>
      <c r="BM151" s="65">
        <f t="shared" si="811"/>
        <v>1.4041916666666667</v>
      </c>
      <c r="BN151" s="62">
        <f t="shared" ref="BN151:BN157" si="827">AVERAGE(BL151:BM151)</f>
        <v>1.2020958333333334</v>
      </c>
      <c r="BO151" s="62">
        <f t="shared" ref="BO151:BO157" si="828">BN151*BJ151*BH151</f>
        <v>3.6659428580869799</v>
      </c>
      <c r="BP151" s="62">
        <f t="shared" ref="BP151:BP157" si="829">PI()*(BK151/2)^2*BJ151</f>
        <v>0.45510367816963176</v>
      </c>
      <c r="BQ151" s="65">
        <f t="shared" ref="BQ151:BQ157" si="830">BK151+0.5</f>
        <v>0.98</v>
      </c>
      <c r="BR151" s="65">
        <f t="shared" si="825"/>
        <v>1.1633333333333333</v>
      </c>
      <c r="BS151" s="62">
        <f t="shared" ref="BS151:BS157" si="831">BJ151*BQ151*BR151-BP151</f>
        <v>2.4121639884970349</v>
      </c>
      <c r="BT151" s="62">
        <f t="shared" si="816"/>
        <v>0.67292519142031315</v>
      </c>
      <c r="BU151" s="65"/>
      <c r="BV151" s="65"/>
      <c r="BW151" s="65"/>
      <c r="BX151" s="65"/>
      <c r="BY151" s="65"/>
      <c r="BZ151" s="65">
        <f>INT(IF((BH151+0.1)&lt;=DADOS!$L$4,DADOS!$L$4,IF((BH151+0.1)&lt;=DADOS!$L$5,BJ151/DADOS!$M$5,IF((BH151+0.1)&lt;=DADOS!$L$6,BJ151/DADOS!$M$6,BJ151/DADOS!$M$7))))</f>
        <v>1</v>
      </c>
      <c r="CA151" s="65">
        <f t="shared" si="817"/>
        <v>1.4576313551041669</v>
      </c>
      <c r="CB151" s="65">
        <f t="shared" si="818"/>
        <v>0</v>
      </c>
      <c r="CC151" s="65"/>
      <c r="CD151" s="65"/>
      <c r="CE151" s="65"/>
      <c r="CF151" s="65"/>
      <c r="CG151" s="65">
        <f t="shared" si="819"/>
        <v>2.5150000000000001</v>
      </c>
      <c r="CH151" s="65">
        <f>BL151*+VLOOKUP(BG151,DADOS!$A$4:$H$16,8,FALSE)*BJ151</f>
        <v>0.12575</v>
      </c>
      <c r="CI151" s="65"/>
      <c r="CJ151" s="62"/>
      <c r="CK151" s="63"/>
      <c r="CL151" s="63">
        <v>1</v>
      </c>
      <c r="CM151" s="63">
        <v>0</v>
      </c>
      <c r="CN151" s="63"/>
    </row>
    <row r="152" spans="2:92">
      <c r="BE152" s="26" t="s">
        <v>301</v>
      </c>
      <c r="BF152" s="26" t="s">
        <v>387</v>
      </c>
      <c r="BG152" s="61">
        <v>0.4</v>
      </c>
      <c r="BH152" s="65">
        <f t="shared" si="820"/>
        <v>1.2118500000000001</v>
      </c>
      <c r="BI152" s="65" t="str">
        <f t="shared" si="810"/>
        <v>PS_1</v>
      </c>
      <c r="BJ152" s="62">
        <v>2.37</v>
      </c>
      <c r="BK152" s="62">
        <f>VLOOKUP(BG152,DADOS!$A$4:$G$16,2,FALSE)</f>
        <v>0.48</v>
      </c>
      <c r="BL152" s="65">
        <f>VLOOKUP(BG152,DADOS!$A$4:$G$16,3,FALSE)</f>
        <v>1</v>
      </c>
      <c r="BM152" s="65">
        <f t="shared" si="811"/>
        <v>1.40395</v>
      </c>
      <c r="BN152" s="62">
        <f t="shared" si="827"/>
        <v>1.201975</v>
      </c>
      <c r="BO152" s="62">
        <f t="shared" si="828"/>
        <v>3.4521737668875003</v>
      </c>
      <c r="BP152" s="62">
        <f t="shared" si="829"/>
        <v>0.42886509632684983</v>
      </c>
      <c r="BQ152" s="65">
        <f t="shared" si="830"/>
        <v>0.98</v>
      </c>
      <c r="BR152" s="65">
        <f t="shared" si="825"/>
        <v>1.1633333333333333</v>
      </c>
      <c r="BS152" s="62">
        <f t="shared" si="831"/>
        <v>2.2730929036731502</v>
      </c>
      <c r="BT152" s="62">
        <f t="shared" si="816"/>
        <v>0.63171576688750042</v>
      </c>
      <c r="BU152" s="65"/>
      <c r="BV152" s="65"/>
      <c r="BW152" s="65"/>
      <c r="BX152" s="65"/>
      <c r="BY152" s="65"/>
      <c r="BZ152" s="65">
        <f>INT(IF((BH152+0.1)&lt;=DADOS!$L$4,DADOS!$L$4,IF((BH152+0.1)&lt;=DADOS!$L$5,BJ152/DADOS!$M$5,IF((BH152+0.1)&lt;=DADOS!$L$6,BJ152/DADOS!$M$6,BJ152/DADOS!$M$7))))</f>
        <v>0</v>
      </c>
      <c r="CA152" s="65">
        <f t="shared" si="817"/>
        <v>0</v>
      </c>
      <c r="CB152" s="65">
        <f t="shared" si="818"/>
        <v>0</v>
      </c>
      <c r="CC152" s="65"/>
      <c r="CD152" s="65"/>
      <c r="CE152" s="65"/>
      <c r="CF152" s="65"/>
      <c r="CG152" s="65">
        <f t="shared" si="819"/>
        <v>2.37</v>
      </c>
      <c r="CH152" s="65">
        <f>BL152*+VLOOKUP(BG152,DADOS!$A$4:$H$16,8,FALSE)*BJ152</f>
        <v>0.11850000000000001</v>
      </c>
      <c r="CI152" s="65"/>
      <c r="CJ152" s="62"/>
      <c r="CK152" s="63"/>
      <c r="CL152" s="63">
        <v>1</v>
      </c>
      <c r="CM152" s="63">
        <v>0</v>
      </c>
      <c r="CN152" s="63"/>
    </row>
    <row r="153" spans="2:92">
      <c r="BE153" s="26" t="s">
        <v>302</v>
      </c>
      <c r="BF153" s="26" t="s">
        <v>387</v>
      </c>
      <c r="BG153" s="61">
        <v>0.4</v>
      </c>
      <c r="BH153" s="65">
        <f t="shared" si="820"/>
        <v>1.2538500000000001</v>
      </c>
      <c r="BI153" s="65" t="str">
        <f t="shared" si="810"/>
        <v>PS_1</v>
      </c>
      <c r="BJ153" s="62">
        <v>10.77</v>
      </c>
      <c r="BK153" s="62">
        <f>VLOOKUP(BG153,DADOS!$A$4:$G$16,2,FALSE)</f>
        <v>0.48</v>
      </c>
      <c r="BL153" s="65">
        <f>VLOOKUP(BG153,DADOS!$A$4:$G$16,3,FALSE)</f>
        <v>1</v>
      </c>
      <c r="BM153" s="65">
        <f t="shared" si="811"/>
        <v>1.41795</v>
      </c>
      <c r="BN153" s="62">
        <f t="shared" si="827"/>
        <v>1.2089750000000001</v>
      </c>
      <c r="BO153" s="62">
        <f t="shared" si="828"/>
        <v>16.325955481387503</v>
      </c>
      <c r="BP153" s="62">
        <f t="shared" si="829"/>
        <v>1.9488932858397352</v>
      </c>
      <c r="BQ153" s="65">
        <f t="shared" si="830"/>
        <v>0.98</v>
      </c>
      <c r="BR153" s="65">
        <f t="shared" si="825"/>
        <v>1.1633333333333333</v>
      </c>
      <c r="BS153" s="62">
        <f t="shared" si="831"/>
        <v>10.329624714160262</v>
      </c>
      <c r="BT153" s="62">
        <f t="shared" si="816"/>
        <v>3.5089374813875054</v>
      </c>
      <c r="BU153" s="65"/>
      <c r="BV153" s="65"/>
      <c r="BW153" s="65"/>
      <c r="BX153" s="65"/>
      <c r="BY153" s="65"/>
      <c r="BZ153" s="65">
        <f>INT(IF((BH153+0.1)&lt;=DADOS!$L$4,DADOS!$L$4,IF((BH153+0.1)&lt;=DADOS!$L$5,BJ153/DADOS!$M$5,IF((BH153+0.1)&lt;=DADOS!$L$6,BJ153/DADOS!$M$6,BJ153/DADOS!$M$7))))</f>
        <v>4</v>
      </c>
      <c r="CA153" s="65">
        <f t="shared" si="817"/>
        <v>6.0634932150000012</v>
      </c>
      <c r="CB153" s="65">
        <f t="shared" si="818"/>
        <v>0</v>
      </c>
      <c r="CC153" s="65"/>
      <c r="CD153" s="65"/>
      <c r="CE153" s="65"/>
      <c r="CF153" s="65"/>
      <c r="CG153" s="65">
        <f t="shared" si="819"/>
        <v>10.77</v>
      </c>
      <c r="CH153" s="65">
        <f>BL153*+VLOOKUP(BG153,DADOS!$A$4:$H$16,8,FALSE)*BJ153</f>
        <v>0.53849999999999998</v>
      </c>
      <c r="CI153" s="65"/>
      <c r="CJ153" s="62"/>
      <c r="CK153" s="63"/>
      <c r="CL153" s="63">
        <v>1</v>
      </c>
      <c r="CM153" s="63">
        <v>0</v>
      </c>
      <c r="CN153" s="63"/>
    </row>
    <row r="154" spans="2:92">
      <c r="BE154" s="26" t="s">
        <v>303</v>
      </c>
      <c r="BF154" s="26" t="s">
        <v>387</v>
      </c>
      <c r="BG154" s="61">
        <v>0.4</v>
      </c>
      <c r="BH154" s="65">
        <f t="shared" si="820"/>
        <v>1.2535000000000003</v>
      </c>
      <c r="BI154" s="65" t="str">
        <f t="shared" si="810"/>
        <v>PS_1</v>
      </c>
      <c r="BJ154" s="62">
        <v>10.7</v>
      </c>
      <c r="BK154" s="62">
        <f>VLOOKUP(BG154,DADOS!$A$4:$G$16,2,FALSE)</f>
        <v>0.48</v>
      </c>
      <c r="BL154" s="65">
        <f>VLOOKUP(BG154,DADOS!$A$4:$G$16,3,FALSE)</f>
        <v>1</v>
      </c>
      <c r="BM154" s="65">
        <f t="shared" si="811"/>
        <v>1.4178333333333335</v>
      </c>
      <c r="BN154" s="62">
        <f t="shared" si="827"/>
        <v>1.2089166666666666</v>
      </c>
      <c r="BO154" s="62">
        <f t="shared" si="828"/>
        <v>16.214534345833336</v>
      </c>
      <c r="BP154" s="62">
        <f t="shared" si="829"/>
        <v>1.936226384260461</v>
      </c>
      <c r="BQ154" s="65">
        <f t="shared" si="830"/>
        <v>0.98</v>
      </c>
      <c r="BR154" s="65">
        <f t="shared" si="825"/>
        <v>1.1633333333333333</v>
      </c>
      <c r="BS154" s="62">
        <f t="shared" si="831"/>
        <v>10.262486949072871</v>
      </c>
      <c r="BT154" s="62">
        <f t="shared" si="816"/>
        <v>3.4808210125000034</v>
      </c>
      <c r="BU154" s="65"/>
      <c r="BV154" s="65"/>
      <c r="BW154" s="65"/>
      <c r="BX154" s="65"/>
      <c r="BY154" s="65"/>
      <c r="BZ154" s="65">
        <f>INT(IF((BH154+0.1)&lt;=DADOS!$L$4,DADOS!$L$4,IF((BH154+0.1)&lt;=DADOS!$L$5,BJ154/DADOS!$M$5,IF((BH154+0.1)&lt;=DADOS!$L$6,BJ154/DADOS!$M$6,BJ154/DADOS!$M$7))))</f>
        <v>4</v>
      </c>
      <c r="CA154" s="65">
        <f t="shared" si="817"/>
        <v>6.0615081666666679</v>
      </c>
      <c r="CB154" s="65">
        <f t="shared" si="818"/>
        <v>0</v>
      </c>
      <c r="CC154" s="65"/>
      <c r="CD154" s="65"/>
      <c r="CE154" s="65"/>
      <c r="CF154" s="65"/>
      <c r="CG154" s="65">
        <f t="shared" si="819"/>
        <v>10.7</v>
      </c>
      <c r="CH154" s="65">
        <f>BL154*+VLOOKUP(BG154,DADOS!$A$4:$H$16,8,FALSE)*BJ154</f>
        <v>0.53500000000000003</v>
      </c>
      <c r="CI154" s="65"/>
      <c r="CJ154" s="62"/>
      <c r="CK154" s="63"/>
      <c r="CL154" s="63">
        <v>1</v>
      </c>
      <c r="CM154" s="63">
        <v>0</v>
      </c>
      <c r="CN154" s="63"/>
    </row>
    <row r="155" spans="2:92">
      <c r="BE155" s="26" t="s">
        <v>304</v>
      </c>
      <c r="BF155" s="26" t="s">
        <v>387</v>
      </c>
      <c r="BG155" s="61">
        <v>0.4</v>
      </c>
      <c r="BH155" s="65">
        <f t="shared" si="820"/>
        <v>1.2112500000000002</v>
      </c>
      <c r="BI155" s="65" t="str">
        <f t="shared" si="810"/>
        <v>PS_1</v>
      </c>
      <c r="BJ155" s="62">
        <v>2.25</v>
      </c>
      <c r="BK155" s="62">
        <f>VLOOKUP(BG155,DADOS!$A$4:$G$16,2,FALSE)</f>
        <v>0.48</v>
      </c>
      <c r="BL155" s="65">
        <f>VLOOKUP(BG155,DADOS!$A$4:$G$16,3,FALSE)</f>
        <v>1</v>
      </c>
      <c r="BM155" s="65">
        <f t="shared" si="811"/>
        <v>1.4037500000000001</v>
      </c>
      <c r="BN155" s="62">
        <f t="shared" si="827"/>
        <v>1.201875</v>
      </c>
      <c r="BO155" s="62">
        <f t="shared" si="828"/>
        <v>3.2754849609375003</v>
      </c>
      <c r="BP155" s="62">
        <f t="shared" si="829"/>
        <v>0.40715040790523715</v>
      </c>
      <c r="BQ155" s="65">
        <f t="shared" si="830"/>
        <v>0.98</v>
      </c>
      <c r="BR155" s="65">
        <f t="shared" si="825"/>
        <v>1.1633333333333333</v>
      </c>
      <c r="BS155" s="62">
        <f t="shared" si="831"/>
        <v>2.1579995920947628</v>
      </c>
      <c r="BT155" s="62">
        <f t="shared" si="816"/>
        <v>0.59783496093750044</v>
      </c>
      <c r="BU155" s="65"/>
      <c r="BV155" s="65"/>
      <c r="BW155" s="65"/>
      <c r="BX155" s="65"/>
      <c r="BY155" s="65"/>
      <c r="BZ155" s="65">
        <f>INT(IF((BH155+0.1)&lt;=DADOS!$L$4,DADOS!$L$4,IF((BH155+0.1)&lt;=DADOS!$L$5,BJ155/DADOS!$M$5,IF((BH155+0.1)&lt;=DADOS!$L$6,BJ155/DADOS!$M$6,BJ155/DADOS!$M$7))))</f>
        <v>0</v>
      </c>
      <c r="CA155" s="65">
        <f t="shared" si="817"/>
        <v>0</v>
      </c>
      <c r="CB155" s="65">
        <f t="shared" si="818"/>
        <v>0</v>
      </c>
      <c r="CC155" s="65"/>
      <c r="CD155" s="65"/>
      <c r="CE155" s="65"/>
      <c r="CF155" s="65"/>
      <c r="CG155" s="65">
        <f t="shared" si="819"/>
        <v>2.25</v>
      </c>
      <c r="CH155" s="65">
        <f>BL155*+VLOOKUP(BG155,DADOS!$A$4:$H$16,8,FALSE)*BJ155</f>
        <v>0.1125</v>
      </c>
      <c r="CI155" s="65"/>
      <c r="CJ155" s="62"/>
      <c r="CK155" s="63"/>
      <c r="CL155" s="63">
        <v>1</v>
      </c>
      <c r="CM155" s="63">
        <v>0</v>
      </c>
      <c r="CN155" s="63"/>
    </row>
    <row r="156" spans="2:92">
      <c r="BE156" s="26" t="s">
        <v>305</v>
      </c>
      <c r="BF156" s="26" t="s">
        <v>387</v>
      </c>
      <c r="BG156" s="61">
        <v>0.4</v>
      </c>
      <c r="BH156" s="65">
        <f t="shared" si="820"/>
        <v>1.2175815000000001</v>
      </c>
      <c r="BI156" s="65" t="str">
        <f t="shared" si="810"/>
        <v>PS_1</v>
      </c>
      <c r="BJ156" s="62">
        <v>3.5163000000000002</v>
      </c>
      <c r="BK156" s="62">
        <f>VLOOKUP(BG156,DADOS!$A$4:$G$16,2,FALSE)</f>
        <v>0.48</v>
      </c>
      <c r="BL156" s="65">
        <f>VLOOKUP(BG156,DADOS!$A$4:$G$16,3,FALSE)</f>
        <v>1</v>
      </c>
      <c r="BM156" s="65">
        <f t="shared" si="811"/>
        <v>1.4058605</v>
      </c>
      <c r="BN156" s="62">
        <f t="shared" si="827"/>
        <v>1.2029302500000001</v>
      </c>
      <c r="BO156" s="62">
        <f t="shared" si="828"/>
        <v>5.1502037132428171</v>
      </c>
      <c r="BP156" s="62">
        <f t="shared" si="829"/>
        <v>0.63629465747430469</v>
      </c>
      <c r="BQ156" s="65">
        <f t="shared" si="830"/>
        <v>0.98</v>
      </c>
      <c r="BR156" s="65">
        <f t="shared" si="825"/>
        <v>1.1633333333333333</v>
      </c>
      <c r="BS156" s="62">
        <f t="shared" si="831"/>
        <v>3.3725217625256958</v>
      </c>
      <c r="BT156" s="62">
        <f t="shared" si="816"/>
        <v>0.96557229324281657</v>
      </c>
      <c r="BU156" s="65"/>
      <c r="BV156" s="65"/>
      <c r="BW156" s="65"/>
      <c r="BX156" s="65"/>
      <c r="BY156" s="65"/>
      <c r="BZ156" s="65">
        <f>INT(IF((BH156+0.1)&lt;=DADOS!$L$4,DADOS!$L$4,IF((BH156+0.1)&lt;=DADOS!$L$5,BJ156/DADOS!$M$5,IF((BH156+0.1)&lt;=DADOS!$L$6,BJ156/DADOS!$M$6,BJ156/DADOS!$M$7))))</f>
        <v>1</v>
      </c>
      <c r="CA156" s="65">
        <f t="shared" si="817"/>
        <v>1.4646656181903752</v>
      </c>
      <c r="CB156" s="65">
        <f t="shared" si="818"/>
        <v>0</v>
      </c>
      <c r="CC156" s="65"/>
      <c r="CD156" s="65"/>
      <c r="CE156" s="65"/>
      <c r="CF156" s="65"/>
      <c r="CG156" s="65">
        <f t="shared" si="819"/>
        <v>3.5163000000000002</v>
      </c>
      <c r="CH156" s="65">
        <f>BL156*+VLOOKUP(BG156,DADOS!$A$4:$H$16,8,FALSE)*BJ156</f>
        <v>0.17581500000000003</v>
      </c>
      <c r="CI156" s="65"/>
      <c r="CJ156" s="62"/>
      <c r="CK156" s="63"/>
      <c r="CL156" s="63">
        <v>1</v>
      </c>
      <c r="CM156" s="63">
        <v>0</v>
      </c>
      <c r="CN156" s="63"/>
    </row>
    <row r="157" spans="2:92">
      <c r="BE157" s="26" t="s">
        <v>306</v>
      </c>
      <c r="BF157" s="26" t="s">
        <v>387</v>
      </c>
      <c r="BG157" s="61">
        <v>0.4</v>
      </c>
      <c r="BH157" s="65">
        <f t="shared" si="820"/>
        <v>1.2107000000000001</v>
      </c>
      <c r="BI157" s="65" t="str">
        <f t="shared" si="810"/>
        <v>PS_1</v>
      </c>
      <c r="BJ157" s="62">
        <v>2.14</v>
      </c>
      <c r="BK157" s="62">
        <f>VLOOKUP(BG157,DADOS!$A$4:$G$16,2,FALSE)</f>
        <v>0.48</v>
      </c>
      <c r="BL157" s="65">
        <f>VLOOKUP(BG157,DADOS!$A$4:$G$16,3,FALSE)</f>
        <v>1</v>
      </c>
      <c r="BM157" s="65">
        <f t="shared" si="811"/>
        <v>1.4035666666666666</v>
      </c>
      <c r="BN157" s="62">
        <f t="shared" si="827"/>
        <v>1.2017833333333332</v>
      </c>
      <c r="BO157" s="62">
        <f t="shared" si="828"/>
        <v>3.1136980347666667</v>
      </c>
      <c r="BP157" s="62">
        <f t="shared" si="829"/>
        <v>0.38724527685209226</v>
      </c>
      <c r="BQ157" s="65">
        <f t="shared" si="830"/>
        <v>0.98</v>
      </c>
      <c r="BR157" s="65">
        <f t="shared" si="825"/>
        <v>1.1633333333333333</v>
      </c>
      <c r="BS157" s="62">
        <f t="shared" si="831"/>
        <v>2.0524973898145742</v>
      </c>
      <c r="BT157" s="62">
        <f t="shared" si="816"/>
        <v>0.56695536809999991</v>
      </c>
      <c r="BU157" s="65"/>
      <c r="BV157" s="65"/>
      <c r="BW157" s="65"/>
      <c r="BX157" s="65"/>
      <c r="BY157" s="65"/>
      <c r="BZ157" s="65">
        <f>INT(IF((BH157+0.1)&lt;=DADOS!$L$4,DADOS!$L$4,IF((BH157+0.1)&lt;=DADOS!$L$5,BJ157/DADOS!$M$5,IF((BH157+0.1)&lt;=DADOS!$L$6,BJ157/DADOS!$M$6,BJ157/DADOS!$M$7))))</f>
        <v>0</v>
      </c>
      <c r="CA157" s="65">
        <f t="shared" si="817"/>
        <v>0</v>
      </c>
      <c r="CB157" s="65">
        <f t="shared" si="818"/>
        <v>0</v>
      </c>
      <c r="CC157" s="65"/>
      <c r="CD157" s="65"/>
      <c r="CE157" s="65"/>
      <c r="CF157" s="65"/>
      <c r="CG157" s="65">
        <f t="shared" si="819"/>
        <v>2.14</v>
      </c>
      <c r="CH157" s="65">
        <f>BL157*+VLOOKUP(BG157,DADOS!$A$4:$H$16,8,FALSE)*BJ157</f>
        <v>0.10700000000000001</v>
      </c>
      <c r="CI157" s="65"/>
      <c r="CJ157" s="62"/>
      <c r="CK157" s="63"/>
      <c r="CL157" s="63">
        <v>1</v>
      </c>
      <c r="CM157" s="63">
        <v>0</v>
      </c>
      <c r="CN157" s="63"/>
    </row>
    <row r="158" spans="2:92">
      <c r="BE158" s="26" t="s">
        <v>307</v>
      </c>
      <c r="BF158" s="26" t="s">
        <v>387</v>
      </c>
      <c r="BG158" s="61">
        <v>0.4</v>
      </c>
      <c r="BH158" s="65">
        <f t="shared" si="820"/>
        <v>1.2165500000000002</v>
      </c>
      <c r="BI158" s="65" t="str">
        <f t="shared" si="810"/>
        <v>PS_1</v>
      </c>
      <c r="BJ158" s="62">
        <v>3.31</v>
      </c>
      <c r="BK158" s="62">
        <f>VLOOKUP(BG158,DADOS!$A$4:$G$16,2,FALSE)</f>
        <v>0.48</v>
      </c>
      <c r="BL158" s="65">
        <f>VLOOKUP(BG158,DADOS!$A$4:$G$16,3,FALSE)</f>
        <v>1</v>
      </c>
      <c r="BM158" s="65">
        <f t="shared" si="811"/>
        <v>1.4055166666666667</v>
      </c>
      <c r="BN158" s="62">
        <f t="shared" ref="BN158:BN202" si="832">AVERAGE(BL158:BM158)</f>
        <v>1.2027583333333334</v>
      </c>
      <c r="BO158" s="62">
        <f t="shared" ref="BO158:BO202" si="833">BN158*BJ158*BH158</f>
        <v>4.8432438028791678</v>
      </c>
      <c r="BP158" s="62">
        <f t="shared" ref="BP158:BP202" si="834">PI()*(BK158/2)^2*BJ158</f>
        <v>0.59896348896281559</v>
      </c>
      <c r="BQ158" s="65">
        <f t="shared" ref="BQ158:BQ202" si="835">BK158+0.5</f>
        <v>0.98</v>
      </c>
      <c r="BR158" s="65">
        <f t="shared" si="825"/>
        <v>1.1633333333333333</v>
      </c>
      <c r="BS158" s="62">
        <f t="shared" ref="BS158:BS202" si="836">BJ158*BQ158*BR158-BP158</f>
        <v>3.174657177703851</v>
      </c>
      <c r="BT158" s="62">
        <f t="shared" si="816"/>
        <v>0.90412313621250107</v>
      </c>
      <c r="BU158" s="65"/>
      <c r="BV158" s="65"/>
      <c r="BW158" s="65"/>
      <c r="BX158" s="65"/>
      <c r="BY158" s="65"/>
      <c r="BZ158" s="65">
        <f>INT(IF((BH158+0.1)&lt;=DADOS!$L$4,DADOS!$L$4,IF((BH158+0.1)&lt;=DADOS!$L$5,BJ158/DADOS!$M$5,IF((BH158+0.1)&lt;=DADOS!$L$6,BJ158/DADOS!$M$6,BJ158/DADOS!$M$7))))</f>
        <v>1</v>
      </c>
      <c r="CA158" s="65">
        <f t="shared" si="817"/>
        <v>1.4632156504166669</v>
      </c>
      <c r="CB158" s="65">
        <f t="shared" si="818"/>
        <v>0</v>
      </c>
      <c r="CC158" s="65"/>
      <c r="CD158" s="65"/>
      <c r="CE158" s="65"/>
      <c r="CF158" s="65"/>
      <c r="CG158" s="65">
        <f t="shared" si="819"/>
        <v>3.31</v>
      </c>
      <c r="CH158" s="65">
        <f>BL158*+VLOOKUP(BG158,DADOS!$A$4:$H$16,8,FALSE)*BJ158</f>
        <v>0.16550000000000001</v>
      </c>
      <c r="CI158" s="65"/>
      <c r="CJ158" s="62"/>
      <c r="CK158" s="63"/>
      <c r="CL158" s="63">
        <v>1</v>
      </c>
      <c r="CM158" s="63">
        <v>0</v>
      </c>
      <c r="CN158" s="63"/>
    </row>
    <row r="159" spans="2:92">
      <c r="BE159" s="26" t="s">
        <v>308</v>
      </c>
      <c r="BF159" s="26" t="s">
        <v>387</v>
      </c>
      <c r="BG159" s="61">
        <v>0.4</v>
      </c>
      <c r="BH159" s="65">
        <f t="shared" si="820"/>
        <v>1.2117000000000002</v>
      </c>
      <c r="BI159" s="65" t="str">
        <f t="shared" si="810"/>
        <v>PS_1</v>
      </c>
      <c r="BJ159" s="62">
        <v>2.34</v>
      </c>
      <c r="BK159" s="62">
        <f>VLOOKUP(BG159,DADOS!$A$4:$G$16,2,FALSE)</f>
        <v>0.48</v>
      </c>
      <c r="BL159" s="65">
        <f>VLOOKUP(BG159,DADOS!$A$4:$G$16,3,FALSE)</f>
        <v>1</v>
      </c>
      <c r="BM159" s="65">
        <f t="shared" si="811"/>
        <v>1.4039000000000001</v>
      </c>
      <c r="BN159" s="62">
        <f t="shared" si="832"/>
        <v>1.2019500000000001</v>
      </c>
      <c r="BO159" s="62">
        <f t="shared" si="833"/>
        <v>3.4079825871000007</v>
      </c>
      <c r="BP159" s="62">
        <f t="shared" si="834"/>
        <v>0.42343642422144662</v>
      </c>
      <c r="BQ159" s="65">
        <f t="shared" si="835"/>
        <v>0.98</v>
      </c>
      <c r="BR159" s="65">
        <f t="shared" si="825"/>
        <v>1.1633333333333333</v>
      </c>
      <c r="BS159" s="62">
        <f t="shared" si="836"/>
        <v>2.2443195757785532</v>
      </c>
      <c r="BT159" s="62">
        <f t="shared" si="816"/>
        <v>0.62322658710000089</v>
      </c>
      <c r="BU159" s="65"/>
      <c r="BV159" s="65"/>
      <c r="BW159" s="65"/>
      <c r="BX159" s="65"/>
      <c r="BY159" s="65"/>
      <c r="BZ159" s="65">
        <f>INT(IF((BH159+0.1)&lt;=DADOS!$L$4,DADOS!$L$4,IF((BH159+0.1)&lt;=DADOS!$L$5,BJ159/DADOS!$M$5,IF((BH159+0.1)&lt;=DADOS!$L$6,BJ159/DADOS!$M$6,BJ159/DADOS!$M$7))))</f>
        <v>0</v>
      </c>
      <c r="CA159" s="65">
        <f t="shared" si="817"/>
        <v>0</v>
      </c>
      <c r="CB159" s="65">
        <f t="shared" si="818"/>
        <v>0</v>
      </c>
      <c r="CC159" s="65"/>
      <c r="CD159" s="65"/>
      <c r="CE159" s="65"/>
      <c r="CF159" s="65"/>
      <c r="CG159" s="65">
        <f t="shared" si="819"/>
        <v>2.34</v>
      </c>
      <c r="CH159" s="65">
        <f>BL159*+VLOOKUP(BG159,DADOS!$A$4:$H$16,8,FALSE)*BJ159</f>
        <v>0.11699999999999999</v>
      </c>
      <c r="CI159" s="65"/>
      <c r="CJ159" s="62"/>
      <c r="CK159" s="63"/>
      <c r="CL159" s="63">
        <v>1</v>
      </c>
      <c r="CM159" s="63">
        <v>0</v>
      </c>
      <c r="CN159" s="63"/>
    </row>
    <row r="160" spans="2:92">
      <c r="BE160" s="26" t="s">
        <v>310</v>
      </c>
      <c r="BF160" s="26" t="s">
        <v>387</v>
      </c>
      <c r="BG160" s="61">
        <v>0.4</v>
      </c>
      <c r="BH160" s="65">
        <f t="shared" si="820"/>
        <v>1.2155500000000001</v>
      </c>
      <c r="BI160" s="65" t="str">
        <f t="shared" si="810"/>
        <v>PS_1</v>
      </c>
      <c r="BJ160" s="62">
        <v>3.11</v>
      </c>
      <c r="BK160" s="62">
        <f>VLOOKUP(BG160,DADOS!$A$4:$G$16,2,FALSE)</f>
        <v>0.48</v>
      </c>
      <c r="BL160" s="65">
        <f>VLOOKUP(BG160,DADOS!$A$4:$G$16,3,FALSE)</f>
        <v>1</v>
      </c>
      <c r="BM160" s="65">
        <f t="shared" si="811"/>
        <v>1.4051833333333335</v>
      </c>
      <c r="BN160" s="62">
        <f t="shared" si="832"/>
        <v>1.2025916666666667</v>
      </c>
      <c r="BO160" s="62">
        <f t="shared" si="833"/>
        <v>4.5462300342958342</v>
      </c>
      <c r="BP160" s="62">
        <f t="shared" si="834"/>
        <v>0.56277234159346112</v>
      </c>
      <c r="BQ160" s="65">
        <f t="shared" si="835"/>
        <v>0.98</v>
      </c>
      <c r="BR160" s="65">
        <f t="shared" si="825"/>
        <v>1.1633333333333333</v>
      </c>
      <c r="BS160" s="62">
        <f t="shared" si="836"/>
        <v>2.982834991739872</v>
      </c>
      <c r="BT160" s="62">
        <f t="shared" si="816"/>
        <v>0.84512270096250131</v>
      </c>
      <c r="BU160" s="65"/>
      <c r="BV160" s="65"/>
      <c r="BW160" s="65"/>
      <c r="BX160" s="65"/>
      <c r="BY160" s="65"/>
      <c r="BZ160" s="65">
        <f>INT(IF((BH160+0.1)&lt;=DADOS!$L$4,DADOS!$L$4,IF((BH160+0.1)&lt;=DADOS!$L$5,BJ160/DADOS!$M$5,IF((BH160+0.1)&lt;=DADOS!$L$6,BJ160/DADOS!$M$6,BJ160/DADOS!$M$7))))</f>
        <v>1</v>
      </c>
      <c r="CA160" s="65">
        <f t="shared" si="817"/>
        <v>1.4618103004166669</v>
      </c>
      <c r="CB160" s="65">
        <f t="shared" si="818"/>
        <v>0</v>
      </c>
      <c r="CC160" s="65"/>
      <c r="CD160" s="65"/>
      <c r="CE160" s="65"/>
      <c r="CF160" s="65"/>
      <c r="CG160" s="65">
        <f t="shared" si="819"/>
        <v>3.11</v>
      </c>
      <c r="CH160" s="65">
        <f>BL160*+VLOOKUP(BG160,DADOS!$A$4:$H$16,8,FALSE)*BJ160</f>
        <v>0.1555</v>
      </c>
      <c r="CI160" s="65"/>
      <c r="CJ160" s="62"/>
      <c r="CK160" s="63"/>
      <c r="CL160" s="63">
        <v>1</v>
      </c>
      <c r="CM160" s="63">
        <v>0</v>
      </c>
      <c r="CN160" s="63"/>
    </row>
    <row r="161" spans="57:92">
      <c r="BE161" s="26" t="s">
        <v>311</v>
      </c>
      <c r="BF161" s="26" t="s">
        <v>387</v>
      </c>
      <c r="BG161" s="61">
        <v>0.4</v>
      </c>
      <c r="BH161" s="65">
        <f t="shared" si="820"/>
        <v>1.2152000000000003</v>
      </c>
      <c r="BI161" s="65" t="str">
        <f t="shared" si="810"/>
        <v>PS_1</v>
      </c>
      <c r="BJ161" s="62">
        <v>3.04</v>
      </c>
      <c r="BK161" s="62">
        <f>VLOOKUP(BG161,DADOS!$A$4:$G$16,2,FALSE)</f>
        <v>0.48</v>
      </c>
      <c r="BL161" s="65">
        <f>VLOOKUP(BG161,DADOS!$A$4:$G$16,3,FALSE)</f>
        <v>1</v>
      </c>
      <c r="BM161" s="65">
        <f t="shared" si="811"/>
        <v>1.4050666666666667</v>
      </c>
      <c r="BN161" s="62">
        <f t="shared" si="832"/>
        <v>1.2025333333333332</v>
      </c>
      <c r="BO161" s="62">
        <f t="shared" si="833"/>
        <v>4.4424082602666672</v>
      </c>
      <c r="BP161" s="62">
        <f t="shared" si="834"/>
        <v>0.55010544001418715</v>
      </c>
      <c r="BQ161" s="65">
        <f t="shared" si="835"/>
        <v>0.98</v>
      </c>
      <c r="BR161" s="65">
        <f t="shared" si="825"/>
        <v>1.1633333333333333</v>
      </c>
      <c r="BS161" s="62">
        <f t="shared" si="836"/>
        <v>2.9156972266524797</v>
      </c>
      <c r="BT161" s="62">
        <f t="shared" si="816"/>
        <v>0.8246055936000003</v>
      </c>
      <c r="BU161" s="65"/>
      <c r="BV161" s="65"/>
      <c r="BW161" s="65"/>
      <c r="BX161" s="65"/>
      <c r="BY161" s="65"/>
      <c r="BZ161" s="65">
        <f>INT(IF((BH161+0.1)&lt;=DADOS!$L$4,DADOS!$L$4,IF((BH161+0.1)&lt;=DADOS!$L$5,BJ161/DADOS!$M$5,IF((BH161+0.1)&lt;=DADOS!$L$6,BJ161/DADOS!$M$6,BJ161/DADOS!$M$7))))</f>
        <v>1</v>
      </c>
      <c r="CA161" s="65">
        <f t="shared" si="817"/>
        <v>1.461318506666667</v>
      </c>
      <c r="CB161" s="65">
        <f t="shared" si="818"/>
        <v>0</v>
      </c>
      <c r="CC161" s="65"/>
      <c r="CD161" s="65"/>
      <c r="CE161" s="65"/>
      <c r="CF161" s="65"/>
      <c r="CG161" s="65">
        <f t="shared" si="819"/>
        <v>3.04</v>
      </c>
      <c r="CH161" s="65">
        <f>BL161*+VLOOKUP(BG161,DADOS!$A$4:$H$16,8,FALSE)*BJ161</f>
        <v>0.15200000000000002</v>
      </c>
      <c r="CI161" s="65"/>
      <c r="CJ161" s="62"/>
      <c r="CK161" s="63"/>
      <c r="CL161" s="63">
        <v>1</v>
      </c>
      <c r="CM161" s="63">
        <v>0</v>
      </c>
      <c r="CN161" s="63"/>
    </row>
    <row r="162" spans="57:92">
      <c r="BE162" s="26" t="s">
        <v>309</v>
      </c>
      <c r="BF162" s="26" t="s">
        <v>387</v>
      </c>
      <c r="BG162" s="61">
        <v>0.4</v>
      </c>
      <c r="BH162" s="65">
        <f t="shared" si="820"/>
        <v>1.2160000000000002</v>
      </c>
      <c r="BI162" s="65" t="str">
        <f t="shared" si="810"/>
        <v>PS_1</v>
      </c>
      <c r="BJ162" s="62">
        <v>3.2</v>
      </c>
      <c r="BK162" s="62">
        <f>VLOOKUP(BG162,DADOS!$A$4:$G$16,2,FALSE)</f>
        <v>0.48</v>
      </c>
      <c r="BL162" s="65">
        <f>VLOOKUP(BG162,DADOS!$A$4:$G$16,3,FALSE)</f>
        <v>1</v>
      </c>
      <c r="BM162" s="65">
        <f t="shared" si="811"/>
        <v>1.4053333333333333</v>
      </c>
      <c r="BN162" s="62">
        <f t="shared" si="832"/>
        <v>1.2026666666666666</v>
      </c>
      <c r="BO162" s="62">
        <f t="shared" si="833"/>
        <v>4.6798165333333337</v>
      </c>
      <c r="BP162" s="62">
        <f t="shared" si="834"/>
        <v>0.57905835790967064</v>
      </c>
      <c r="BQ162" s="65">
        <f t="shared" si="835"/>
        <v>0.98</v>
      </c>
      <c r="BR162" s="65">
        <f t="shared" si="825"/>
        <v>1.1633333333333333</v>
      </c>
      <c r="BS162" s="62">
        <f t="shared" si="836"/>
        <v>3.0691549754236629</v>
      </c>
      <c r="BT162" s="62">
        <f t="shared" si="816"/>
        <v>0.87160320000000002</v>
      </c>
      <c r="BU162" s="65"/>
      <c r="BV162" s="65"/>
      <c r="BW162" s="65"/>
      <c r="BX162" s="65"/>
      <c r="BY162" s="65"/>
      <c r="BZ162" s="65">
        <f>INT(IF((BH162+0.1)&lt;=DADOS!$L$4,DADOS!$L$4,IF((BH162+0.1)&lt;=DADOS!$L$5,BJ162/DADOS!$M$5,IF((BH162+0.1)&lt;=DADOS!$L$6,BJ162/DADOS!$M$6,BJ162/DADOS!$M$7))))</f>
        <v>1</v>
      </c>
      <c r="CA162" s="65">
        <f t="shared" si="817"/>
        <v>1.4624426666666668</v>
      </c>
      <c r="CB162" s="65">
        <f t="shared" si="818"/>
        <v>0</v>
      </c>
      <c r="CC162" s="65"/>
      <c r="CD162" s="65"/>
      <c r="CE162" s="65"/>
      <c r="CF162" s="65"/>
      <c r="CG162" s="65">
        <f t="shared" si="819"/>
        <v>3.2</v>
      </c>
      <c r="CH162" s="65">
        <f>BL162*+VLOOKUP(BG162,DADOS!$A$4:$H$16,8,FALSE)*BJ162</f>
        <v>0.16000000000000003</v>
      </c>
      <c r="CI162" s="65"/>
      <c r="CJ162" s="62"/>
      <c r="CK162" s="63"/>
      <c r="CL162" s="63">
        <v>1</v>
      </c>
      <c r="CM162" s="63">
        <v>0</v>
      </c>
      <c r="CN162" s="63"/>
    </row>
    <row r="163" spans="57:92">
      <c r="BE163" s="26" t="s">
        <v>312</v>
      </c>
      <c r="BF163" s="26" t="s">
        <v>387</v>
      </c>
      <c r="BG163" s="61">
        <v>0.4</v>
      </c>
      <c r="BH163" s="65">
        <f t="shared" si="820"/>
        <v>1.2241000000000002</v>
      </c>
      <c r="BI163" s="65" t="str">
        <f t="shared" si="810"/>
        <v>PS_1</v>
      </c>
      <c r="BJ163" s="62">
        <v>4.82</v>
      </c>
      <c r="BK163" s="62">
        <f>VLOOKUP(BG163,DADOS!$A$4:$G$16,2,FALSE)</f>
        <v>0.48</v>
      </c>
      <c r="BL163" s="65">
        <f>VLOOKUP(BG163,DADOS!$A$4:$G$16,3,FALSE)</f>
        <v>1</v>
      </c>
      <c r="BM163" s="65">
        <f t="shared" si="811"/>
        <v>1.4080333333333335</v>
      </c>
      <c r="BN163" s="62">
        <f t="shared" si="832"/>
        <v>1.2040166666666667</v>
      </c>
      <c r="BO163" s="62">
        <f t="shared" si="833"/>
        <v>7.1038933840333351</v>
      </c>
      <c r="BP163" s="62">
        <f t="shared" si="834"/>
        <v>0.87220665160144151</v>
      </c>
      <c r="BQ163" s="65">
        <f t="shared" si="835"/>
        <v>0.98</v>
      </c>
      <c r="BR163" s="65">
        <f t="shared" si="825"/>
        <v>1.1633333333333333</v>
      </c>
      <c r="BS163" s="62">
        <f t="shared" si="836"/>
        <v>4.622914681731892</v>
      </c>
      <c r="BT163" s="62">
        <f t="shared" si="816"/>
        <v>1.367772050700002</v>
      </c>
      <c r="BU163" s="65"/>
      <c r="BV163" s="65"/>
      <c r="BW163" s="65"/>
      <c r="BX163" s="65"/>
      <c r="BY163" s="65"/>
      <c r="BZ163" s="65">
        <f>INT(IF((BH163+0.1)&lt;=DADOS!$L$4,DADOS!$L$4,IF((BH163+0.1)&lt;=DADOS!$L$5,BJ163/DADOS!$M$5,IF((BH163+0.1)&lt;=DADOS!$L$6,BJ163/DADOS!$M$6,BJ163/DADOS!$M$7))))</f>
        <v>1</v>
      </c>
      <c r="CA163" s="65">
        <f t="shared" si="817"/>
        <v>1.473836801666667</v>
      </c>
      <c r="CB163" s="65">
        <f t="shared" si="818"/>
        <v>0</v>
      </c>
      <c r="CC163" s="65"/>
      <c r="CD163" s="65"/>
      <c r="CE163" s="65"/>
      <c r="CF163" s="65"/>
      <c r="CG163" s="65">
        <f t="shared" si="819"/>
        <v>4.82</v>
      </c>
      <c r="CH163" s="65">
        <f>BL163*+VLOOKUP(BG163,DADOS!$A$4:$H$16,8,FALSE)*BJ163</f>
        <v>0.24100000000000002</v>
      </c>
      <c r="CI163" s="65"/>
      <c r="CJ163" s="62"/>
      <c r="CK163" s="63"/>
      <c r="CL163" s="63">
        <v>1</v>
      </c>
      <c r="CM163" s="63">
        <v>0</v>
      </c>
      <c r="CN163" s="63"/>
    </row>
    <row r="164" spans="57:92">
      <c r="BE164" s="26" t="s">
        <v>313</v>
      </c>
      <c r="BF164" s="26" t="s">
        <v>387</v>
      </c>
      <c r="BG164" s="61">
        <v>0.4</v>
      </c>
      <c r="BH164" s="65">
        <f t="shared" si="820"/>
        <v>1.2253000000000003</v>
      </c>
      <c r="BI164" s="65" t="str">
        <f t="shared" si="810"/>
        <v>PS_1</v>
      </c>
      <c r="BJ164" s="62">
        <v>5.0599999999999996</v>
      </c>
      <c r="BK164" s="62">
        <f>VLOOKUP(BG164,DADOS!$A$4:$G$16,2,FALSE)</f>
        <v>0.48</v>
      </c>
      <c r="BL164" s="65">
        <f>VLOOKUP(BG164,DADOS!$A$4:$G$16,3,FALSE)</f>
        <v>1</v>
      </c>
      <c r="BM164" s="65">
        <f t="shared" si="811"/>
        <v>1.4084333333333334</v>
      </c>
      <c r="BN164" s="62">
        <f t="shared" si="832"/>
        <v>1.2042166666666667</v>
      </c>
      <c r="BO164" s="62">
        <f t="shared" si="833"/>
        <v>7.4661650092333351</v>
      </c>
      <c r="BP164" s="62">
        <f t="shared" si="834"/>
        <v>0.91563602844466663</v>
      </c>
      <c r="BQ164" s="65">
        <f t="shared" si="835"/>
        <v>0.98</v>
      </c>
      <c r="BR164" s="65">
        <f t="shared" si="825"/>
        <v>1.1633333333333333</v>
      </c>
      <c r="BS164" s="62">
        <f t="shared" si="836"/>
        <v>4.853101304888666</v>
      </c>
      <c r="BT164" s="62">
        <f t="shared" si="816"/>
        <v>1.4444276759000028</v>
      </c>
      <c r="BU164" s="65"/>
      <c r="BV164" s="65"/>
      <c r="BW164" s="65"/>
      <c r="BX164" s="65"/>
      <c r="BY164" s="65"/>
      <c r="BZ164" s="65">
        <f>INT(IF((BH164+0.1)&lt;=DADOS!$L$4,DADOS!$L$4,IF((BH164+0.1)&lt;=DADOS!$L$5,BJ164/DADOS!$M$5,IF((BH164+0.1)&lt;=DADOS!$L$6,BJ164/DADOS!$M$6,BJ164/DADOS!$M$7))))</f>
        <v>2</v>
      </c>
      <c r="CA164" s="65">
        <f t="shared" si="817"/>
        <v>2.951053363333334</v>
      </c>
      <c r="CB164" s="65">
        <f t="shared" si="818"/>
        <v>0</v>
      </c>
      <c r="CC164" s="65"/>
      <c r="CD164" s="65"/>
      <c r="CE164" s="65"/>
      <c r="CF164" s="65"/>
      <c r="CG164" s="65">
        <f t="shared" si="819"/>
        <v>5.0599999999999996</v>
      </c>
      <c r="CH164" s="65">
        <f>BL164*+VLOOKUP(BG164,DADOS!$A$4:$H$16,8,FALSE)*BJ164</f>
        <v>0.253</v>
      </c>
      <c r="CI164" s="65"/>
      <c r="CJ164" s="62"/>
      <c r="CK164" s="63"/>
      <c r="CL164" s="63">
        <v>1</v>
      </c>
      <c r="CM164" s="63">
        <v>0</v>
      </c>
      <c r="CN164" s="63"/>
    </row>
    <row r="165" spans="57:92">
      <c r="BE165" s="26" t="s">
        <v>314</v>
      </c>
      <c r="BF165" s="26" t="s">
        <v>387</v>
      </c>
      <c r="BG165" s="61">
        <v>0.4</v>
      </c>
      <c r="BH165" s="65">
        <f t="shared" si="820"/>
        <v>1.2025000000000001</v>
      </c>
      <c r="BI165" s="65" t="str">
        <f t="shared" si="810"/>
        <v>PS_1</v>
      </c>
      <c r="BJ165" s="62">
        <v>0.5</v>
      </c>
      <c r="BK165" s="62">
        <f>VLOOKUP(BG165,DADOS!$A$4:$G$16,2,FALSE)</f>
        <v>0.48</v>
      </c>
      <c r="BL165" s="65">
        <f>VLOOKUP(BG165,DADOS!$A$4:$G$16,3,FALSE)</f>
        <v>1</v>
      </c>
      <c r="BM165" s="65">
        <f t="shared" si="811"/>
        <v>1.4008333333333334</v>
      </c>
      <c r="BN165" s="62">
        <f t="shared" si="832"/>
        <v>1.2004166666666667</v>
      </c>
      <c r="BO165" s="62">
        <f t="shared" si="833"/>
        <v>0.72175052083333346</v>
      </c>
      <c r="BP165" s="62">
        <f t="shared" si="834"/>
        <v>9.0477868423386038E-2</v>
      </c>
      <c r="BQ165" s="65">
        <f t="shared" si="835"/>
        <v>0.98</v>
      </c>
      <c r="BR165" s="65">
        <f t="shared" si="825"/>
        <v>1.1633333333333333</v>
      </c>
      <c r="BS165" s="62">
        <f t="shared" si="836"/>
        <v>0.47955546490994727</v>
      </c>
      <c r="BT165" s="62">
        <f t="shared" si="816"/>
        <v>0.12671718750000016</v>
      </c>
      <c r="BU165" s="65"/>
      <c r="BV165" s="65"/>
      <c r="BW165" s="65"/>
      <c r="BX165" s="65"/>
      <c r="BY165" s="65"/>
      <c r="BZ165" s="65">
        <f>INT(IF((BH165+0.1)&lt;=DADOS!$L$4,DADOS!$L$4,IF((BH165+0.1)&lt;=DADOS!$L$5,BJ165/DADOS!$M$5,IF((BH165+0.1)&lt;=DADOS!$L$6,BJ165/DADOS!$M$6,BJ165/DADOS!$M$7))))</f>
        <v>0</v>
      </c>
      <c r="CA165" s="65">
        <f t="shared" si="817"/>
        <v>0</v>
      </c>
      <c r="CB165" s="65">
        <f t="shared" si="818"/>
        <v>0</v>
      </c>
      <c r="CC165" s="65"/>
      <c r="CD165" s="65"/>
      <c r="CE165" s="65"/>
      <c r="CF165" s="65"/>
      <c r="CG165" s="65">
        <f t="shared" si="819"/>
        <v>0.5</v>
      </c>
      <c r="CH165" s="65">
        <f>BL165*+VLOOKUP(BG165,DADOS!$A$4:$H$16,8,FALSE)*BJ165</f>
        <v>2.5000000000000001E-2</v>
      </c>
      <c r="CI165" s="65"/>
      <c r="CJ165" s="62"/>
      <c r="CK165" s="63"/>
      <c r="CL165" s="63">
        <v>1</v>
      </c>
      <c r="CM165" s="63">
        <v>0</v>
      </c>
      <c r="CN165" s="63"/>
    </row>
    <row r="166" spans="57:92">
      <c r="BE166" s="26" t="s">
        <v>315</v>
      </c>
      <c r="BF166" s="26" t="s">
        <v>387</v>
      </c>
      <c r="BG166" s="61">
        <v>0.4</v>
      </c>
      <c r="BH166" s="65">
        <f t="shared" si="820"/>
        <v>1.2047500000000002</v>
      </c>
      <c r="BI166" s="65" t="str">
        <f t="shared" si="810"/>
        <v>PS_1</v>
      </c>
      <c r="BJ166" s="62">
        <v>0.95</v>
      </c>
      <c r="BK166" s="62">
        <f>VLOOKUP(BG166,DADOS!$A$4:$G$16,2,FALSE)</f>
        <v>0.48</v>
      </c>
      <c r="BL166" s="65">
        <f>VLOOKUP(BG166,DADOS!$A$4:$G$16,3,FALSE)</f>
        <v>1</v>
      </c>
      <c r="BM166" s="65">
        <f t="shared" si="811"/>
        <v>1.4015833333333334</v>
      </c>
      <c r="BN166" s="62">
        <f t="shared" si="832"/>
        <v>1.2007916666666667</v>
      </c>
      <c r="BO166" s="62">
        <f t="shared" si="833"/>
        <v>1.3743210723958337</v>
      </c>
      <c r="BP166" s="62">
        <f t="shared" si="834"/>
        <v>0.17190795000443346</v>
      </c>
      <c r="BQ166" s="65">
        <f t="shared" si="835"/>
        <v>0.98</v>
      </c>
      <c r="BR166" s="65">
        <f t="shared" si="825"/>
        <v>1.1633333333333333</v>
      </c>
      <c r="BS166" s="62">
        <f t="shared" si="836"/>
        <v>0.91115538332889978</v>
      </c>
      <c r="BT166" s="62">
        <f t="shared" si="816"/>
        <v>0.24375773906250031</v>
      </c>
      <c r="BU166" s="65"/>
      <c r="BV166" s="65"/>
      <c r="BW166" s="65"/>
      <c r="BX166" s="65"/>
      <c r="BY166" s="65"/>
      <c r="BZ166" s="65">
        <f>INT(IF((BH166+0.1)&lt;=DADOS!$L$4,DADOS!$L$4,IF((BH166+0.1)&lt;=DADOS!$L$5,BJ166/DADOS!$M$5,IF((BH166+0.1)&lt;=DADOS!$L$6,BJ166/DADOS!$M$6,BJ166/DADOS!$M$7))))</f>
        <v>0</v>
      </c>
      <c r="CA166" s="65">
        <f t="shared" si="817"/>
        <v>0</v>
      </c>
      <c r="CB166" s="65">
        <f t="shared" si="818"/>
        <v>0</v>
      </c>
      <c r="CC166" s="65"/>
      <c r="CD166" s="65"/>
      <c r="CE166" s="65"/>
      <c r="CF166" s="65"/>
      <c r="CG166" s="65">
        <f t="shared" si="819"/>
        <v>0.95</v>
      </c>
      <c r="CH166" s="65">
        <f>BL166*+VLOOKUP(BG166,DADOS!$A$4:$H$16,8,FALSE)*BJ166</f>
        <v>4.7500000000000001E-2</v>
      </c>
      <c r="CI166" s="65"/>
      <c r="CJ166" s="62"/>
      <c r="CK166" s="63"/>
      <c r="CL166" s="63">
        <v>1</v>
      </c>
      <c r="CM166" s="63">
        <v>0</v>
      </c>
      <c r="CN166" s="63"/>
    </row>
    <row r="167" spans="57:92">
      <c r="BE167" s="26" t="s">
        <v>316</v>
      </c>
      <c r="BF167" s="26" t="s">
        <v>387</v>
      </c>
      <c r="BG167" s="61">
        <v>0.4</v>
      </c>
      <c r="BH167" s="65">
        <f t="shared" si="820"/>
        <v>1.2025000000000001</v>
      </c>
      <c r="BI167" s="65" t="str">
        <f t="shared" si="810"/>
        <v>PS_1</v>
      </c>
      <c r="BJ167" s="62">
        <v>0.5</v>
      </c>
      <c r="BK167" s="62">
        <f>VLOOKUP(BG167,DADOS!$A$4:$G$16,2,FALSE)</f>
        <v>0.48</v>
      </c>
      <c r="BL167" s="65">
        <f>VLOOKUP(BG167,DADOS!$A$4:$G$16,3,FALSE)</f>
        <v>1</v>
      </c>
      <c r="BM167" s="65">
        <f t="shared" si="811"/>
        <v>1.4008333333333334</v>
      </c>
      <c r="BN167" s="62">
        <f t="shared" si="832"/>
        <v>1.2004166666666667</v>
      </c>
      <c r="BO167" s="62">
        <f t="shared" si="833"/>
        <v>0.72175052083333346</v>
      </c>
      <c r="BP167" s="62">
        <f t="shared" si="834"/>
        <v>9.0477868423386038E-2</v>
      </c>
      <c r="BQ167" s="65">
        <f t="shared" si="835"/>
        <v>0.98</v>
      </c>
      <c r="BR167" s="65">
        <f t="shared" si="825"/>
        <v>1.1633333333333333</v>
      </c>
      <c r="BS167" s="62">
        <f t="shared" si="836"/>
        <v>0.47955546490994727</v>
      </c>
      <c r="BT167" s="62">
        <f t="shared" si="816"/>
        <v>0.12671718750000016</v>
      </c>
      <c r="BU167" s="65"/>
      <c r="BV167" s="65"/>
      <c r="BW167" s="65"/>
      <c r="BX167" s="65"/>
      <c r="BY167" s="65"/>
      <c r="BZ167" s="65">
        <f>INT(IF((BH167+0.1)&lt;=DADOS!$L$4,DADOS!$L$4,IF((BH167+0.1)&lt;=DADOS!$L$5,BJ167/DADOS!$M$5,IF((BH167+0.1)&lt;=DADOS!$L$6,BJ167/DADOS!$M$6,BJ167/DADOS!$M$7))))</f>
        <v>0</v>
      </c>
      <c r="CA167" s="65">
        <f t="shared" si="817"/>
        <v>0</v>
      </c>
      <c r="CB167" s="65">
        <f t="shared" si="818"/>
        <v>0</v>
      </c>
      <c r="CC167" s="65"/>
      <c r="CD167" s="65"/>
      <c r="CE167" s="65"/>
      <c r="CF167" s="65"/>
      <c r="CG167" s="65">
        <f t="shared" si="819"/>
        <v>0.5</v>
      </c>
      <c r="CH167" s="65">
        <f>BL167*+VLOOKUP(BG167,DADOS!$A$4:$H$16,8,FALSE)*BJ167</f>
        <v>2.5000000000000001E-2</v>
      </c>
      <c r="CI167" s="65"/>
      <c r="CJ167" s="62"/>
      <c r="CK167" s="63"/>
      <c r="CL167" s="63">
        <v>1</v>
      </c>
      <c r="CM167" s="63">
        <v>0</v>
      </c>
      <c r="CN167" s="63"/>
    </row>
    <row r="168" spans="57:92">
      <c r="BE168" s="26" t="s">
        <v>317</v>
      </c>
      <c r="BF168" s="26" t="s">
        <v>387</v>
      </c>
      <c r="BG168" s="61">
        <v>0.4</v>
      </c>
      <c r="BH168" s="65">
        <f t="shared" si="820"/>
        <v>1.2098000000000002</v>
      </c>
      <c r="BI168" s="65" t="str">
        <f t="shared" si="810"/>
        <v>PS_1</v>
      </c>
      <c r="BJ168" s="62">
        <v>1.96</v>
      </c>
      <c r="BK168" s="62">
        <f>VLOOKUP(BG168,DADOS!$A$4:$G$16,2,FALSE)</f>
        <v>0.48</v>
      </c>
      <c r="BL168" s="65">
        <f>VLOOKUP(BG168,DADOS!$A$4:$G$16,3,FALSE)</f>
        <v>1</v>
      </c>
      <c r="BM168" s="65">
        <f t="shared" si="811"/>
        <v>1.4032666666666667</v>
      </c>
      <c r="BN168" s="62">
        <f t="shared" si="832"/>
        <v>1.2016333333333333</v>
      </c>
      <c r="BO168" s="62">
        <f t="shared" si="833"/>
        <v>2.8493225730666674</v>
      </c>
      <c r="BP168" s="62">
        <f t="shared" si="834"/>
        <v>0.35467324421967328</v>
      </c>
      <c r="BQ168" s="65">
        <f t="shared" si="835"/>
        <v>0.98</v>
      </c>
      <c r="BR168" s="65">
        <f t="shared" si="825"/>
        <v>1.1633333333333333</v>
      </c>
      <c r="BS168" s="62">
        <f t="shared" si="836"/>
        <v>1.8798574224469933</v>
      </c>
      <c r="BT168" s="62">
        <f t="shared" si="816"/>
        <v>0.51679190640000083</v>
      </c>
      <c r="BU168" s="65"/>
      <c r="BV168" s="65"/>
      <c r="BW168" s="65"/>
      <c r="BX168" s="65"/>
      <c r="BY168" s="65"/>
      <c r="BZ168" s="65">
        <f>INT(IF((BH168+0.1)&lt;=DADOS!$L$4,DADOS!$L$4,IF((BH168+0.1)&lt;=DADOS!$L$5,BJ168/DADOS!$M$5,IF((BH168+0.1)&lt;=DADOS!$L$6,BJ168/DADOS!$M$6,BJ168/DADOS!$M$7))))</f>
        <v>0</v>
      </c>
      <c r="CA168" s="65">
        <f t="shared" si="817"/>
        <v>0</v>
      </c>
      <c r="CB168" s="65">
        <f t="shared" si="818"/>
        <v>0</v>
      </c>
      <c r="CC168" s="65"/>
      <c r="CD168" s="65"/>
      <c r="CE168" s="65"/>
      <c r="CF168" s="65"/>
      <c r="CG168" s="65">
        <f t="shared" si="819"/>
        <v>1.96</v>
      </c>
      <c r="CH168" s="65">
        <f>BL168*+VLOOKUP(BG168,DADOS!$A$4:$H$16,8,FALSE)*BJ168</f>
        <v>9.8000000000000004E-2</v>
      </c>
      <c r="CI168" s="65"/>
      <c r="CJ168" s="62"/>
      <c r="CK168" s="63"/>
      <c r="CL168" s="63">
        <v>1</v>
      </c>
      <c r="CM168" s="63">
        <v>0</v>
      </c>
      <c r="CN168" s="63"/>
    </row>
    <row r="169" spans="57:92">
      <c r="BE169" s="26" t="s">
        <v>318</v>
      </c>
      <c r="BF169" s="26" t="s">
        <v>387</v>
      </c>
      <c r="BG169" s="61">
        <v>0.4</v>
      </c>
      <c r="BH169" s="65">
        <f t="shared" si="820"/>
        <v>1.2025000000000001</v>
      </c>
      <c r="BI169" s="65" t="str">
        <f t="shared" si="810"/>
        <v>PS_1</v>
      </c>
      <c r="BJ169" s="62">
        <v>0.5</v>
      </c>
      <c r="BK169" s="62">
        <f>VLOOKUP(BG169,DADOS!$A$4:$G$16,2,FALSE)</f>
        <v>0.48</v>
      </c>
      <c r="BL169" s="65">
        <f>VLOOKUP(BG169,DADOS!$A$4:$G$16,3,FALSE)</f>
        <v>1</v>
      </c>
      <c r="BM169" s="65">
        <f t="shared" si="811"/>
        <v>1.4008333333333334</v>
      </c>
      <c r="BN169" s="62">
        <f t="shared" si="832"/>
        <v>1.2004166666666667</v>
      </c>
      <c r="BO169" s="62">
        <f t="shared" si="833"/>
        <v>0.72175052083333346</v>
      </c>
      <c r="BP169" s="62">
        <f t="shared" si="834"/>
        <v>9.0477868423386038E-2</v>
      </c>
      <c r="BQ169" s="65">
        <f t="shared" si="835"/>
        <v>0.98</v>
      </c>
      <c r="BR169" s="65">
        <f t="shared" si="825"/>
        <v>1.1633333333333333</v>
      </c>
      <c r="BS169" s="62">
        <f t="shared" si="836"/>
        <v>0.47955546490994727</v>
      </c>
      <c r="BT169" s="62">
        <f t="shared" si="816"/>
        <v>0.12671718750000016</v>
      </c>
      <c r="BU169" s="65"/>
      <c r="BV169" s="65"/>
      <c r="BW169" s="65"/>
      <c r="BX169" s="65"/>
      <c r="BY169" s="65"/>
      <c r="BZ169" s="65">
        <f>INT(IF((BH169+0.1)&lt;=DADOS!$L$4,DADOS!$L$4,IF((BH169+0.1)&lt;=DADOS!$L$5,BJ169/DADOS!$M$5,IF((BH169+0.1)&lt;=DADOS!$L$6,BJ169/DADOS!$M$6,BJ169/DADOS!$M$7))))</f>
        <v>0</v>
      </c>
      <c r="CA169" s="65">
        <f t="shared" si="817"/>
        <v>0</v>
      </c>
      <c r="CB169" s="65">
        <f t="shared" si="818"/>
        <v>0</v>
      </c>
      <c r="CC169" s="65"/>
      <c r="CD169" s="65"/>
      <c r="CE169" s="65"/>
      <c r="CF169" s="65"/>
      <c r="CG169" s="65">
        <f t="shared" si="819"/>
        <v>0.5</v>
      </c>
      <c r="CH169" s="65">
        <f>BL169*+VLOOKUP(BG169,DADOS!$A$4:$H$16,8,FALSE)*BJ169</f>
        <v>2.5000000000000001E-2</v>
      </c>
      <c r="CI169" s="65"/>
      <c r="CJ169" s="62"/>
      <c r="CK169" s="63"/>
      <c r="CL169" s="63">
        <v>1</v>
      </c>
      <c r="CM169" s="63">
        <v>0</v>
      </c>
      <c r="CN169" s="63"/>
    </row>
    <row r="170" spans="57:92">
      <c r="BE170" s="26" t="s">
        <v>319</v>
      </c>
      <c r="BF170" s="26" t="s">
        <v>387</v>
      </c>
      <c r="BG170" s="61">
        <v>0.4</v>
      </c>
      <c r="BH170" s="65">
        <f t="shared" si="820"/>
        <v>1.2152000000000003</v>
      </c>
      <c r="BI170" s="65" t="str">
        <f t="shared" si="810"/>
        <v>PS_1</v>
      </c>
      <c r="BJ170" s="62">
        <v>3.04</v>
      </c>
      <c r="BK170" s="62">
        <f>VLOOKUP(BG170,DADOS!$A$4:$G$16,2,FALSE)</f>
        <v>0.48</v>
      </c>
      <c r="BL170" s="65">
        <f>VLOOKUP(BG170,DADOS!$A$4:$G$16,3,FALSE)</f>
        <v>1</v>
      </c>
      <c r="BM170" s="65">
        <f t="shared" si="811"/>
        <v>1.4050666666666667</v>
      </c>
      <c r="BN170" s="62">
        <f t="shared" si="832"/>
        <v>1.2025333333333332</v>
      </c>
      <c r="BO170" s="62">
        <f t="shared" si="833"/>
        <v>4.4424082602666672</v>
      </c>
      <c r="BP170" s="62">
        <f t="shared" si="834"/>
        <v>0.55010544001418715</v>
      </c>
      <c r="BQ170" s="65">
        <f t="shared" si="835"/>
        <v>0.98</v>
      </c>
      <c r="BR170" s="65">
        <f t="shared" si="825"/>
        <v>1.1633333333333333</v>
      </c>
      <c r="BS170" s="62">
        <f t="shared" si="836"/>
        <v>2.9156972266524797</v>
      </c>
      <c r="BT170" s="62">
        <f t="shared" si="816"/>
        <v>0.8246055936000003</v>
      </c>
      <c r="BU170" s="65"/>
      <c r="BV170" s="65"/>
      <c r="BW170" s="65"/>
      <c r="BX170" s="65"/>
      <c r="BY170" s="65"/>
      <c r="BZ170" s="65">
        <f>INT(IF((BH170+0.1)&lt;=DADOS!$L$4,DADOS!$L$4,IF((BH170+0.1)&lt;=DADOS!$L$5,BJ170/DADOS!$M$5,IF((BH170+0.1)&lt;=DADOS!$L$6,BJ170/DADOS!$M$6,BJ170/DADOS!$M$7))))</f>
        <v>1</v>
      </c>
      <c r="CA170" s="65">
        <f t="shared" si="817"/>
        <v>1.461318506666667</v>
      </c>
      <c r="CB170" s="65">
        <f t="shared" si="818"/>
        <v>0</v>
      </c>
      <c r="CC170" s="65"/>
      <c r="CD170" s="65"/>
      <c r="CE170" s="65"/>
      <c r="CF170" s="65"/>
      <c r="CG170" s="65">
        <f t="shared" si="819"/>
        <v>3.04</v>
      </c>
      <c r="CH170" s="65">
        <f>BL170*+VLOOKUP(BG170,DADOS!$A$4:$H$16,8,FALSE)*BJ170</f>
        <v>0.15200000000000002</v>
      </c>
      <c r="CI170" s="65"/>
      <c r="CJ170" s="62"/>
      <c r="CK170" s="63"/>
      <c r="CL170" s="63">
        <v>1</v>
      </c>
      <c r="CM170" s="63">
        <v>0</v>
      </c>
      <c r="CN170" s="63"/>
    </row>
    <row r="171" spans="57:92">
      <c r="BE171" s="26" t="s">
        <v>320</v>
      </c>
      <c r="BF171" s="26" t="s">
        <v>387</v>
      </c>
      <c r="BG171" s="61">
        <v>0.4</v>
      </c>
      <c r="BH171" s="65">
        <f t="shared" si="820"/>
        <v>1.2215000000000003</v>
      </c>
      <c r="BI171" s="65" t="str">
        <f t="shared" si="810"/>
        <v>PS_1</v>
      </c>
      <c r="BJ171" s="62">
        <v>4.3</v>
      </c>
      <c r="BK171" s="62">
        <f>VLOOKUP(BG171,DADOS!$A$4:$G$16,2,FALSE)</f>
        <v>0.48</v>
      </c>
      <c r="BL171" s="65">
        <f>VLOOKUP(BG171,DADOS!$A$4:$G$16,3,FALSE)</f>
        <v>1</v>
      </c>
      <c r="BM171" s="65">
        <f t="shared" si="811"/>
        <v>1.4071666666666667</v>
      </c>
      <c r="BN171" s="62">
        <f t="shared" si="832"/>
        <v>1.2035833333333334</v>
      </c>
      <c r="BO171" s="62">
        <f t="shared" si="833"/>
        <v>6.321761279166668</v>
      </c>
      <c r="BP171" s="62">
        <f t="shared" si="834"/>
        <v>0.77810966844111984</v>
      </c>
      <c r="BQ171" s="65">
        <f t="shared" si="835"/>
        <v>0.98</v>
      </c>
      <c r="BR171" s="65">
        <f t="shared" si="825"/>
        <v>1.1633333333333333</v>
      </c>
      <c r="BS171" s="62">
        <f t="shared" si="836"/>
        <v>4.1241769982255461</v>
      </c>
      <c r="BT171" s="62">
        <f t="shared" si="816"/>
        <v>1.2044746125000021</v>
      </c>
      <c r="BU171" s="65"/>
      <c r="BV171" s="65"/>
      <c r="BW171" s="65"/>
      <c r="BX171" s="65"/>
      <c r="BY171" s="65"/>
      <c r="BZ171" s="65">
        <f>INT(IF((BH171+0.1)&lt;=DADOS!$L$4,DADOS!$L$4,IF((BH171+0.1)&lt;=DADOS!$L$5,BJ171/DADOS!$M$5,IF((BH171+0.1)&lt;=DADOS!$L$6,BJ171/DADOS!$M$6,BJ171/DADOS!$M$7))))</f>
        <v>1</v>
      </c>
      <c r="CA171" s="65">
        <f t="shared" si="817"/>
        <v>1.4701770416666671</v>
      </c>
      <c r="CB171" s="65">
        <f t="shared" si="818"/>
        <v>0</v>
      </c>
      <c r="CC171" s="65"/>
      <c r="CD171" s="65"/>
      <c r="CE171" s="65"/>
      <c r="CF171" s="65"/>
      <c r="CG171" s="65">
        <f t="shared" si="819"/>
        <v>4.3</v>
      </c>
      <c r="CH171" s="65">
        <f>BL171*+VLOOKUP(BG171,DADOS!$A$4:$H$16,8,FALSE)*BJ171</f>
        <v>0.215</v>
      </c>
      <c r="CI171" s="65"/>
      <c r="CJ171" s="62"/>
      <c r="CK171" s="63"/>
      <c r="CL171" s="63">
        <v>1</v>
      </c>
      <c r="CM171" s="63">
        <v>0</v>
      </c>
      <c r="CN171" s="63"/>
    </row>
    <row r="172" spans="57:92">
      <c r="BE172" s="26" t="s">
        <v>321</v>
      </c>
      <c r="BF172" s="26" t="s">
        <v>387</v>
      </c>
      <c r="BG172" s="61">
        <v>0.4</v>
      </c>
      <c r="BH172" s="65">
        <f t="shared" si="820"/>
        <v>1.2114000000000003</v>
      </c>
      <c r="BI172" s="65" t="str">
        <f t="shared" si="810"/>
        <v>PS_1</v>
      </c>
      <c r="BJ172" s="62">
        <v>2.2799999999999998</v>
      </c>
      <c r="BK172" s="62">
        <f>VLOOKUP(BG172,DADOS!$A$4:$G$16,2,FALSE)</f>
        <v>0.48</v>
      </c>
      <c r="BL172" s="65">
        <f>VLOOKUP(BG172,DADOS!$A$4:$G$16,3,FALSE)</f>
        <v>1</v>
      </c>
      <c r="BM172" s="65">
        <f t="shared" si="811"/>
        <v>1.4038000000000002</v>
      </c>
      <c r="BN172" s="62">
        <f t="shared" si="832"/>
        <v>1.2019000000000002</v>
      </c>
      <c r="BO172" s="62">
        <f t="shared" si="833"/>
        <v>3.3196381848000005</v>
      </c>
      <c r="BP172" s="62">
        <f t="shared" si="834"/>
        <v>0.41257908001064031</v>
      </c>
      <c r="BQ172" s="65">
        <f t="shared" si="835"/>
        <v>0.98</v>
      </c>
      <c r="BR172" s="65">
        <f t="shared" si="825"/>
        <v>1.1633333333333333</v>
      </c>
      <c r="BS172" s="62">
        <f t="shared" si="836"/>
        <v>2.1867729199893597</v>
      </c>
      <c r="BT172" s="62">
        <f t="shared" si="816"/>
        <v>0.60628618480000052</v>
      </c>
      <c r="BU172" s="65"/>
      <c r="BV172" s="65"/>
      <c r="BW172" s="65"/>
      <c r="BX172" s="65"/>
      <c r="BY172" s="65"/>
      <c r="BZ172" s="65">
        <f>INT(IF((BH172+0.1)&lt;=DADOS!$L$4,DADOS!$L$4,IF((BH172+0.1)&lt;=DADOS!$L$5,BJ172/DADOS!$M$5,IF((BH172+0.1)&lt;=DADOS!$L$6,BJ172/DADOS!$M$6,BJ172/DADOS!$M$7))))</f>
        <v>0</v>
      </c>
      <c r="CA172" s="65">
        <f t="shared" si="817"/>
        <v>0</v>
      </c>
      <c r="CB172" s="65">
        <f t="shared" si="818"/>
        <v>0</v>
      </c>
      <c r="CC172" s="65"/>
      <c r="CD172" s="65"/>
      <c r="CE172" s="65"/>
      <c r="CF172" s="65"/>
      <c r="CG172" s="65">
        <f t="shared" si="819"/>
        <v>2.2799999999999998</v>
      </c>
      <c r="CH172" s="65">
        <f>BL172*+VLOOKUP(BG172,DADOS!$A$4:$H$16,8,FALSE)*BJ172</f>
        <v>0.11399999999999999</v>
      </c>
      <c r="CI172" s="65"/>
      <c r="CJ172" s="62"/>
      <c r="CK172" s="63"/>
      <c r="CL172" s="63">
        <v>1</v>
      </c>
      <c r="CM172" s="63">
        <v>0</v>
      </c>
      <c r="CN172" s="63"/>
    </row>
    <row r="173" spans="57:92">
      <c r="BE173" s="26" t="s">
        <v>328</v>
      </c>
      <c r="BF173" s="26" t="s">
        <v>387</v>
      </c>
      <c r="BG173" s="61">
        <v>0.4</v>
      </c>
      <c r="BH173" s="65">
        <f t="shared" si="820"/>
        <v>1.2047500000000002</v>
      </c>
      <c r="BI173" s="65" t="str">
        <f t="shared" si="810"/>
        <v>PS_1</v>
      </c>
      <c r="BJ173" s="62">
        <v>0.95</v>
      </c>
      <c r="BK173" s="62">
        <f>VLOOKUP(BG173,DADOS!$A$4:$G$16,2,FALSE)</f>
        <v>0.48</v>
      </c>
      <c r="BL173" s="65">
        <f>VLOOKUP(BG173,DADOS!$A$4:$G$16,3,FALSE)</f>
        <v>1</v>
      </c>
      <c r="BM173" s="65">
        <f t="shared" si="811"/>
        <v>1.4015833333333334</v>
      </c>
      <c r="BN173" s="62">
        <f t="shared" si="832"/>
        <v>1.2007916666666667</v>
      </c>
      <c r="BO173" s="62">
        <f t="shared" si="833"/>
        <v>1.3743210723958337</v>
      </c>
      <c r="BP173" s="62">
        <f t="shared" si="834"/>
        <v>0.17190795000443346</v>
      </c>
      <c r="BQ173" s="65">
        <f t="shared" si="835"/>
        <v>0.98</v>
      </c>
      <c r="BR173" s="65">
        <f t="shared" si="825"/>
        <v>1.1633333333333333</v>
      </c>
      <c r="BS173" s="62">
        <f t="shared" si="836"/>
        <v>0.91115538332889978</v>
      </c>
      <c r="BT173" s="62">
        <f t="shared" si="816"/>
        <v>0.24375773906250031</v>
      </c>
      <c r="BU173" s="65"/>
      <c r="BV173" s="65"/>
      <c r="BW173" s="65"/>
      <c r="BX173" s="65"/>
      <c r="BY173" s="65"/>
      <c r="BZ173" s="65">
        <f>INT(IF((BH173+0.1)&lt;=DADOS!$L$4,DADOS!$L$4,IF((BH173+0.1)&lt;=DADOS!$L$5,BJ173/DADOS!$M$5,IF((BH173+0.1)&lt;=DADOS!$L$6,BJ173/DADOS!$M$6,BJ173/DADOS!$M$7))))</f>
        <v>0</v>
      </c>
      <c r="CA173" s="65">
        <f t="shared" si="817"/>
        <v>0</v>
      </c>
      <c r="CB173" s="65">
        <f t="shared" si="818"/>
        <v>0</v>
      </c>
      <c r="CC173" s="65"/>
      <c r="CD173" s="65"/>
      <c r="CE173" s="65"/>
      <c r="CF173" s="65"/>
      <c r="CG173" s="65">
        <f t="shared" si="819"/>
        <v>0.95</v>
      </c>
      <c r="CH173" s="65">
        <f>BL173*+VLOOKUP(BG173,DADOS!$A$4:$H$16,8,FALSE)*BJ173</f>
        <v>4.7500000000000001E-2</v>
      </c>
      <c r="CI173" s="65"/>
      <c r="CJ173" s="62"/>
      <c r="CK173" s="63"/>
      <c r="CL173" s="63">
        <v>1</v>
      </c>
      <c r="CM173" s="63">
        <v>0</v>
      </c>
      <c r="CN173" s="63"/>
    </row>
    <row r="174" spans="57:92">
      <c r="BE174" s="26" t="s">
        <v>329</v>
      </c>
      <c r="BF174" s="26" t="s">
        <v>387</v>
      </c>
      <c r="BG174" s="61">
        <v>0.4</v>
      </c>
      <c r="BH174" s="65">
        <f t="shared" si="820"/>
        <v>1.2202500000000003</v>
      </c>
      <c r="BI174" s="65" t="str">
        <f t="shared" si="810"/>
        <v>PS_1</v>
      </c>
      <c r="BJ174" s="62">
        <v>4.05</v>
      </c>
      <c r="BK174" s="62">
        <f>VLOOKUP(BG174,DADOS!$A$4:$G$16,2,FALSE)</f>
        <v>0.48</v>
      </c>
      <c r="BL174" s="65">
        <f>VLOOKUP(BG174,DADOS!$A$4:$G$16,3,FALSE)</f>
        <v>1</v>
      </c>
      <c r="BM174" s="65">
        <f t="shared" si="811"/>
        <v>1.4067500000000002</v>
      </c>
      <c r="BN174" s="62">
        <f t="shared" si="832"/>
        <v>1.2033750000000001</v>
      </c>
      <c r="BO174" s="62">
        <f t="shared" si="833"/>
        <v>5.9470942921875016</v>
      </c>
      <c r="BP174" s="62">
        <f t="shared" si="834"/>
        <v>0.73287073422942683</v>
      </c>
      <c r="BQ174" s="65">
        <f t="shared" si="835"/>
        <v>0.98</v>
      </c>
      <c r="BR174" s="65">
        <f t="shared" si="825"/>
        <v>1.1633333333333333</v>
      </c>
      <c r="BS174" s="62">
        <f t="shared" si="836"/>
        <v>3.8843992657705728</v>
      </c>
      <c r="BT174" s="62">
        <f t="shared" si="816"/>
        <v>1.1273242921875024</v>
      </c>
      <c r="BU174" s="65"/>
      <c r="BV174" s="65"/>
      <c r="BW174" s="65"/>
      <c r="BX174" s="65"/>
      <c r="BY174" s="65"/>
      <c r="BZ174" s="65">
        <f>INT(IF((BH174+0.1)&lt;=DADOS!$L$4,DADOS!$L$4,IF((BH174+0.1)&lt;=DADOS!$L$5,BJ174/DADOS!$M$5,IF((BH174+0.1)&lt;=DADOS!$L$6,BJ174/DADOS!$M$6,BJ174/DADOS!$M$7))))</f>
        <v>1</v>
      </c>
      <c r="CA174" s="65">
        <f t="shared" si="817"/>
        <v>1.4684183437500005</v>
      </c>
      <c r="CB174" s="65">
        <f t="shared" si="818"/>
        <v>0</v>
      </c>
      <c r="CC174" s="65"/>
      <c r="CD174" s="65"/>
      <c r="CE174" s="65"/>
      <c r="CF174" s="65"/>
      <c r="CG174" s="65">
        <f t="shared" si="819"/>
        <v>4.05</v>
      </c>
      <c r="CH174" s="65">
        <f>BL174*+VLOOKUP(BG174,DADOS!$A$4:$H$16,8,FALSE)*BJ174</f>
        <v>0.20250000000000001</v>
      </c>
      <c r="CI174" s="65"/>
      <c r="CJ174" s="62"/>
      <c r="CK174" s="63"/>
      <c r="CL174" s="63">
        <v>1</v>
      </c>
      <c r="CM174" s="63">
        <v>0</v>
      </c>
      <c r="CN174" s="63"/>
    </row>
    <row r="175" spans="57:92">
      <c r="BE175" s="26" t="s">
        <v>322</v>
      </c>
      <c r="BF175" s="26" t="s">
        <v>387</v>
      </c>
      <c r="BG175" s="61">
        <v>0.4</v>
      </c>
      <c r="BH175" s="65">
        <f t="shared" si="820"/>
        <v>1.2125395000000001</v>
      </c>
      <c r="BI175" s="65" t="str">
        <f t="shared" si="810"/>
        <v>PS_1</v>
      </c>
      <c r="BJ175" s="62">
        <v>2.5078999999999998</v>
      </c>
      <c r="BK175" s="62">
        <f>VLOOKUP(BG175,DADOS!$A$4:$G$16,2,FALSE)</f>
        <v>0.48</v>
      </c>
      <c r="BL175" s="65">
        <f>VLOOKUP(BG175,DADOS!$A$4:$G$16,3,FALSE)</f>
        <v>1</v>
      </c>
      <c r="BM175" s="65">
        <f t="shared" si="811"/>
        <v>1.4041798333333333</v>
      </c>
      <c r="BN175" s="62">
        <f t="shared" si="832"/>
        <v>1.2020899166666665</v>
      </c>
      <c r="BO175" s="62">
        <f t="shared" si="833"/>
        <v>3.6554686601765329</v>
      </c>
      <c r="BP175" s="62">
        <f t="shared" si="834"/>
        <v>0.45381889243801965</v>
      </c>
      <c r="BQ175" s="65">
        <f t="shared" si="835"/>
        <v>0.98</v>
      </c>
      <c r="BR175" s="65">
        <f t="shared" si="825"/>
        <v>1.1633333333333333</v>
      </c>
      <c r="BS175" s="62">
        <f t="shared" si="836"/>
        <v>2.4053543008953135</v>
      </c>
      <c r="BT175" s="62">
        <f t="shared" si="816"/>
        <v>0.67090046684319971</v>
      </c>
      <c r="BU175" s="65"/>
      <c r="BV175" s="65"/>
      <c r="BW175" s="65"/>
      <c r="BX175" s="65"/>
      <c r="BY175" s="65"/>
      <c r="BZ175" s="65">
        <f>INT(IF((BH175+0.1)&lt;=DADOS!$L$4,DADOS!$L$4,IF((BH175+0.1)&lt;=DADOS!$L$5,BJ175/DADOS!$M$5,IF((BH175+0.1)&lt;=DADOS!$L$6,BJ175/DADOS!$M$6,BJ175/DADOS!$M$7))))</f>
        <v>1</v>
      </c>
      <c r="CA175" s="65">
        <f t="shared" si="817"/>
        <v>1.4575815065100417</v>
      </c>
      <c r="CB175" s="65">
        <f t="shared" si="818"/>
        <v>0</v>
      </c>
      <c r="CC175" s="65"/>
      <c r="CD175" s="65"/>
      <c r="CE175" s="65"/>
      <c r="CF175" s="65"/>
      <c r="CG175" s="65">
        <f t="shared" si="819"/>
        <v>2.5078999999999998</v>
      </c>
      <c r="CH175" s="65">
        <f>BL175*+VLOOKUP(BG175,DADOS!$A$4:$H$16,8,FALSE)*BJ175</f>
        <v>0.12539500000000001</v>
      </c>
      <c r="CI175" s="65"/>
      <c r="CJ175" s="62"/>
      <c r="CK175" s="63"/>
      <c r="CL175" s="63">
        <v>1</v>
      </c>
      <c r="CM175" s="63">
        <v>0</v>
      </c>
      <c r="CN175" s="63"/>
    </row>
    <row r="176" spans="57:92">
      <c r="BE176" s="26" t="s">
        <v>323</v>
      </c>
      <c r="BF176" s="26" t="s">
        <v>387</v>
      </c>
      <c r="BG176" s="61">
        <v>0.4</v>
      </c>
      <c r="BH176" s="65">
        <f t="shared" si="820"/>
        <v>1.2191935000000003</v>
      </c>
      <c r="BI176" s="65" t="str">
        <f t="shared" si="810"/>
        <v>PS_1</v>
      </c>
      <c r="BJ176" s="62">
        <v>3.8386999999999998</v>
      </c>
      <c r="BK176" s="62">
        <f>VLOOKUP(BG176,DADOS!$A$4:$G$16,2,FALSE)</f>
        <v>0.48</v>
      </c>
      <c r="BL176" s="65">
        <f>VLOOKUP(BG176,DADOS!$A$4:$G$16,3,FALSE)</f>
        <v>1</v>
      </c>
      <c r="BM176" s="65">
        <f t="shared" si="811"/>
        <v>1.4063978333333333</v>
      </c>
      <c r="BN176" s="62">
        <f t="shared" si="832"/>
        <v>1.2031989166666666</v>
      </c>
      <c r="BO176" s="62">
        <f t="shared" si="833"/>
        <v>5.6311130138951118</v>
      </c>
      <c r="BP176" s="62">
        <f t="shared" si="834"/>
        <v>0.69463478703370396</v>
      </c>
      <c r="BQ176" s="65">
        <f t="shared" si="835"/>
        <v>0.98</v>
      </c>
      <c r="BR176" s="65">
        <f t="shared" si="825"/>
        <v>1.1633333333333333</v>
      </c>
      <c r="BS176" s="62">
        <f t="shared" si="836"/>
        <v>3.6817391262996297</v>
      </c>
      <c r="BT176" s="62">
        <f t="shared" si="816"/>
        <v>1.0628041005617783</v>
      </c>
      <c r="BU176" s="65"/>
      <c r="BV176" s="65"/>
      <c r="BW176" s="65"/>
      <c r="BX176" s="65"/>
      <c r="BY176" s="65"/>
      <c r="BZ176" s="65">
        <f>INT(IF((BH176+0.1)&lt;=DADOS!$L$4,DADOS!$L$4,IF((BH176+0.1)&lt;=DADOS!$L$5,BJ176/DADOS!$M$5,IF((BH176+0.1)&lt;=DADOS!$L$6,BJ176/DADOS!$M$6,BJ176/DADOS!$M$7))))</f>
        <v>1</v>
      </c>
      <c r="CA176" s="65">
        <f t="shared" si="817"/>
        <v>1.4669322984070419</v>
      </c>
      <c r="CB176" s="65">
        <f t="shared" si="818"/>
        <v>0</v>
      </c>
      <c r="CC176" s="65"/>
      <c r="CD176" s="65"/>
      <c r="CE176" s="65"/>
      <c r="CF176" s="65"/>
      <c r="CG176" s="65">
        <f t="shared" si="819"/>
        <v>3.8386999999999998</v>
      </c>
      <c r="CH176" s="65">
        <f>BL176*+VLOOKUP(BG176,DADOS!$A$4:$H$16,8,FALSE)*BJ176</f>
        <v>0.19193499999999999</v>
      </c>
      <c r="CI176" s="65"/>
      <c r="CJ176" s="62"/>
      <c r="CK176" s="63"/>
      <c r="CL176" s="63">
        <v>1</v>
      </c>
      <c r="CM176" s="63">
        <v>0</v>
      </c>
      <c r="CN176" s="63"/>
    </row>
    <row r="177" spans="57:92">
      <c r="BE177" s="26" t="s">
        <v>324</v>
      </c>
      <c r="BF177" s="26" t="s">
        <v>387</v>
      </c>
      <c r="BG177" s="61">
        <v>0.4</v>
      </c>
      <c r="BH177" s="65">
        <f t="shared" si="820"/>
        <v>1.2125395000000001</v>
      </c>
      <c r="BI177" s="65" t="str">
        <f t="shared" si="810"/>
        <v>PS_1</v>
      </c>
      <c r="BJ177" s="62">
        <v>2.5078999999999998</v>
      </c>
      <c r="BK177" s="62">
        <f>VLOOKUP(BG177,DADOS!$A$4:$G$16,2,FALSE)</f>
        <v>0.48</v>
      </c>
      <c r="BL177" s="65">
        <f>VLOOKUP(BG177,DADOS!$A$4:$G$16,3,FALSE)</f>
        <v>1</v>
      </c>
      <c r="BM177" s="65">
        <f t="shared" si="811"/>
        <v>1.4041798333333333</v>
      </c>
      <c r="BN177" s="62">
        <f t="shared" si="832"/>
        <v>1.2020899166666665</v>
      </c>
      <c r="BO177" s="62">
        <f t="shared" si="833"/>
        <v>3.6554686601765329</v>
      </c>
      <c r="BP177" s="62">
        <f t="shared" si="834"/>
        <v>0.45381889243801965</v>
      </c>
      <c r="BQ177" s="65">
        <f t="shared" si="835"/>
        <v>0.98</v>
      </c>
      <c r="BR177" s="65">
        <f t="shared" si="825"/>
        <v>1.1633333333333333</v>
      </c>
      <c r="BS177" s="62">
        <f t="shared" si="836"/>
        <v>2.4053543008953135</v>
      </c>
      <c r="BT177" s="62">
        <f t="shared" si="816"/>
        <v>0.67090046684319971</v>
      </c>
      <c r="BU177" s="65"/>
      <c r="BV177" s="65"/>
      <c r="BW177" s="65"/>
      <c r="BX177" s="65"/>
      <c r="BY177" s="65"/>
      <c r="BZ177" s="65">
        <f>INT(IF((BH177+0.1)&lt;=DADOS!$L$4,DADOS!$L$4,IF((BH177+0.1)&lt;=DADOS!$L$5,BJ177/DADOS!$M$5,IF((BH177+0.1)&lt;=DADOS!$L$6,BJ177/DADOS!$M$6,BJ177/DADOS!$M$7))))</f>
        <v>1</v>
      </c>
      <c r="CA177" s="65">
        <f t="shared" si="817"/>
        <v>1.4575815065100417</v>
      </c>
      <c r="CB177" s="65">
        <f t="shared" si="818"/>
        <v>0</v>
      </c>
      <c r="CC177" s="65"/>
      <c r="CD177" s="65"/>
      <c r="CE177" s="65"/>
      <c r="CF177" s="65"/>
      <c r="CG177" s="65">
        <f t="shared" si="819"/>
        <v>2.5078999999999998</v>
      </c>
      <c r="CH177" s="65">
        <f>BL177*+VLOOKUP(BG177,DADOS!$A$4:$H$16,8,FALSE)*BJ177</f>
        <v>0.12539500000000001</v>
      </c>
      <c r="CI177" s="65"/>
      <c r="CJ177" s="62"/>
      <c r="CK177" s="63"/>
      <c r="CL177" s="63">
        <v>1</v>
      </c>
      <c r="CM177" s="63">
        <v>0</v>
      </c>
      <c r="CN177" s="63"/>
    </row>
    <row r="178" spans="57:92">
      <c r="BE178" s="26" t="s">
        <v>325</v>
      </c>
      <c r="BF178" s="26" t="s">
        <v>387</v>
      </c>
      <c r="BG178" s="61">
        <v>0.4</v>
      </c>
      <c r="BH178" s="65">
        <f t="shared" si="820"/>
        <v>1.2191935000000003</v>
      </c>
      <c r="BI178" s="65" t="str">
        <f t="shared" si="810"/>
        <v>PS_1</v>
      </c>
      <c r="BJ178" s="62">
        <v>3.8386999999999998</v>
      </c>
      <c r="BK178" s="62">
        <f>VLOOKUP(BG178,DADOS!$A$4:$G$16,2,FALSE)</f>
        <v>0.48</v>
      </c>
      <c r="BL178" s="65">
        <f>VLOOKUP(BG178,DADOS!$A$4:$G$16,3,FALSE)</f>
        <v>1</v>
      </c>
      <c r="BM178" s="65">
        <f t="shared" si="811"/>
        <v>1.4063978333333333</v>
      </c>
      <c r="BN178" s="62">
        <f t="shared" si="832"/>
        <v>1.2031989166666666</v>
      </c>
      <c r="BO178" s="62">
        <f t="shared" si="833"/>
        <v>5.6311130138951118</v>
      </c>
      <c r="BP178" s="62">
        <f t="shared" si="834"/>
        <v>0.69463478703370396</v>
      </c>
      <c r="BQ178" s="65">
        <f t="shared" si="835"/>
        <v>0.98</v>
      </c>
      <c r="BR178" s="65">
        <f t="shared" si="825"/>
        <v>1.1633333333333333</v>
      </c>
      <c r="BS178" s="62">
        <f t="shared" si="836"/>
        <v>3.6817391262996297</v>
      </c>
      <c r="BT178" s="62">
        <f t="shared" si="816"/>
        <v>1.0628041005617783</v>
      </c>
      <c r="BU178" s="65"/>
      <c r="BV178" s="65"/>
      <c r="BW178" s="65"/>
      <c r="BX178" s="65"/>
      <c r="BY178" s="65"/>
      <c r="BZ178" s="65">
        <f>INT(IF((BH178+0.1)&lt;=DADOS!$L$4,DADOS!$L$4,IF((BH178+0.1)&lt;=DADOS!$L$5,BJ178/DADOS!$M$5,IF((BH178+0.1)&lt;=DADOS!$L$6,BJ178/DADOS!$M$6,BJ178/DADOS!$M$7))))</f>
        <v>1</v>
      </c>
      <c r="CA178" s="65">
        <f t="shared" si="817"/>
        <v>1.4669322984070419</v>
      </c>
      <c r="CB178" s="65">
        <f t="shared" si="818"/>
        <v>0</v>
      </c>
      <c r="CC178" s="65"/>
      <c r="CD178" s="65"/>
      <c r="CE178" s="65"/>
      <c r="CF178" s="65"/>
      <c r="CG178" s="65">
        <f t="shared" si="819"/>
        <v>3.8386999999999998</v>
      </c>
      <c r="CH178" s="65">
        <f>BL178*+VLOOKUP(BG178,DADOS!$A$4:$H$16,8,FALSE)*BJ178</f>
        <v>0.19193499999999999</v>
      </c>
      <c r="CI178" s="65"/>
      <c r="CJ178" s="62"/>
      <c r="CK178" s="63"/>
      <c r="CL178" s="63">
        <v>1</v>
      </c>
      <c r="CM178" s="63">
        <v>0</v>
      </c>
      <c r="CN178" s="63"/>
    </row>
    <row r="179" spans="57:92">
      <c r="BE179" s="26" t="s">
        <v>326</v>
      </c>
      <c r="BF179" s="26" t="s">
        <v>387</v>
      </c>
      <c r="BG179" s="61">
        <v>0.4</v>
      </c>
      <c r="BH179" s="65">
        <f t="shared" si="820"/>
        <v>1.2125395000000001</v>
      </c>
      <c r="BI179" s="65" t="str">
        <f t="shared" si="810"/>
        <v>PS_1</v>
      </c>
      <c r="BJ179" s="62">
        <v>2.5078999999999998</v>
      </c>
      <c r="BK179" s="62">
        <f>VLOOKUP(BG179,DADOS!$A$4:$G$16,2,FALSE)</f>
        <v>0.48</v>
      </c>
      <c r="BL179" s="65">
        <f>VLOOKUP(BG179,DADOS!$A$4:$G$16,3,FALSE)</f>
        <v>1</v>
      </c>
      <c r="BM179" s="65">
        <f t="shared" si="811"/>
        <v>1.4041798333333333</v>
      </c>
      <c r="BN179" s="62">
        <f t="shared" si="832"/>
        <v>1.2020899166666665</v>
      </c>
      <c r="BO179" s="62">
        <f t="shared" si="833"/>
        <v>3.6554686601765329</v>
      </c>
      <c r="BP179" s="62">
        <f t="shared" si="834"/>
        <v>0.45381889243801965</v>
      </c>
      <c r="BQ179" s="65">
        <f t="shared" si="835"/>
        <v>0.98</v>
      </c>
      <c r="BR179" s="65">
        <f t="shared" si="825"/>
        <v>1.1633333333333333</v>
      </c>
      <c r="BS179" s="62">
        <f t="shared" si="836"/>
        <v>2.4053543008953135</v>
      </c>
      <c r="BT179" s="62">
        <f t="shared" si="816"/>
        <v>0.67090046684319971</v>
      </c>
      <c r="BU179" s="65"/>
      <c r="BV179" s="65"/>
      <c r="BW179" s="65"/>
      <c r="BX179" s="65"/>
      <c r="BY179" s="65"/>
      <c r="BZ179" s="65">
        <f>INT(IF((BH179+0.1)&lt;=DADOS!$L$4,DADOS!$L$4,IF((BH179+0.1)&lt;=DADOS!$L$5,BJ179/DADOS!$M$5,IF((BH179+0.1)&lt;=DADOS!$L$6,BJ179/DADOS!$M$6,BJ179/DADOS!$M$7))))</f>
        <v>1</v>
      </c>
      <c r="CA179" s="65">
        <f t="shared" si="817"/>
        <v>1.4575815065100417</v>
      </c>
      <c r="CB179" s="65">
        <f t="shared" si="818"/>
        <v>0</v>
      </c>
      <c r="CC179" s="65"/>
      <c r="CD179" s="65"/>
      <c r="CE179" s="65"/>
      <c r="CF179" s="65"/>
      <c r="CG179" s="65">
        <f t="shared" si="819"/>
        <v>2.5078999999999998</v>
      </c>
      <c r="CH179" s="65">
        <f>BL179*+VLOOKUP(BG179,DADOS!$A$4:$H$16,8,FALSE)*BJ179</f>
        <v>0.12539500000000001</v>
      </c>
      <c r="CI179" s="65"/>
      <c r="CJ179" s="62"/>
      <c r="CK179" s="63"/>
      <c r="CL179" s="63">
        <v>1</v>
      </c>
      <c r="CM179" s="63">
        <v>0</v>
      </c>
      <c r="CN179" s="63"/>
    </row>
    <row r="180" spans="57:92">
      <c r="BE180" s="26" t="s">
        <v>327</v>
      </c>
      <c r="BF180" s="26" t="s">
        <v>387</v>
      </c>
      <c r="BG180" s="61">
        <v>0.4</v>
      </c>
      <c r="BH180" s="65">
        <f t="shared" si="820"/>
        <v>1.2191935000000003</v>
      </c>
      <c r="BI180" s="65" t="str">
        <f t="shared" si="810"/>
        <v>PS_1</v>
      </c>
      <c r="BJ180" s="62">
        <v>3.8386999999999998</v>
      </c>
      <c r="BK180" s="62">
        <f>VLOOKUP(BG180,DADOS!$A$4:$G$16,2,FALSE)</f>
        <v>0.48</v>
      </c>
      <c r="BL180" s="65">
        <f>VLOOKUP(BG180,DADOS!$A$4:$G$16,3,FALSE)</f>
        <v>1</v>
      </c>
      <c r="BM180" s="65">
        <f t="shared" si="811"/>
        <v>1.4063978333333333</v>
      </c>
      <c r="BN180" s="62">
        <f t="shared" si="832"/>
        <v>1.2031989166666666</v>
      </c>
      <c r="BO180" s="62">
        <f t="shared" si="833"/>
        <v>5.6311130138951118</v>
      </c>
      <c r="BP180" s="62">
        <f t="shared" si="834"/>
        <v>0.69463478703370396</v>
      </c>
      <c r="BQ180" s="65">
        <f t="shared" si="835"/>
        <v>0.98</v>
      </c>
      <c r="BR180" s="65">
        <f t="shared" si="825"/>
        <v>1.1633333333333333</v>
      </c>
      <c r="BS180" s="62">
        <f t="shared" si="836"/>
        <v>3.6817391262996297</v>
      </c>
      <c r="BT180" s="62">
        <f t="shared" si="816"/>
        <v>1.0628041005617783</v>
      </c>
      <c r="BU180" s="65"/>
      <c r="BV180" s="65"/>
      <c r="BW180" s="65"/>
      <c r="BX180" s="65"/>
      <c r="BY180" s="65"/>
      <c r="BZ180" s="65">
        <f>INT(IF((BH180+0.1)&lt;=DADOS!$L$4,DADOS!$L$4,IF((BH180+0.1)&lt;=DADOS!$L$5,BJ180/DADOS!$M$5,IF((BH180+0.1)&lt;=DADOS!$L$6,BJ180/DADOS!$M$6,BJ180/DADOS!$M$7))))</f>
        <v>1</v>
      </c>
      <c r="CA180" s="65">
        <f t="shared" si="817"/>
        <v>1.4669322984070419</v>
      </c>
      <c r="CB180" s="65">
        <f t="shared" si="818"/>
        <v>0</v>
      </c>
      <c r="CC180" s="65"/>
      <c r="CD180" s="65"/>
      <c r="CE180" s="65"/>
      <c r="CF180" s="65"/>
      <c r="CG180" s="65">
        <f t="shared" si="819"/>
        <v>3.8386999999999998</v>
      </c>
      <c r="CH180" s="65">
        <f>BL180*+VLOOKUP(BG180,DADOS!$A$4:$H$16,8,FALSE)*BJ180</f>
        <v>0.19193499999999999</v>
      </c>
      <c r="CI180" s="65"/>
      <c r="CJ180" s="62"/>
      <c r="CK180" s="63"/>
      <c r="CL180" s="63">
        <v>1</v>
      </c>
      <c r="CM180" s="63">
        <v>0</v>
      </c>
      <c r="CN180" s="63"/>
    </row>
    <row r="181" spans="57:92">
      <c r="BE181" s="26" t="s">
        <v>330</v>
      </c>
      <c r="BF181" s="26" t="s">
        <v>387</v>
      </c>
      <c r="BG181" s="61">
        <v>0.4</v>
      </c>
      <c r="BH181" s="65">
        <f t="shared" si="820"/>
        <v>1.2125395000000001</v>
      </c>
      <c r="BI181" s="65" t="str">
        <f t="shared" si="810"/>
        <v>PS_1</v>
      </c>
      <c r="BJ181" s="62">
        <v>2.5078999999999998</v>
      </c>
      <c r="BK181" s="62">
        <f>VLOOKUP(BG181,DADOS!$A$4:$G$16,2,FALSE)</f>
        <v>0.48</v>
      </c>
      <c r="BL181" s="65">
        <f>VLOOKUP(BG181,DADOS!$A$4:$G$16,3,FALSE)</f>
        <v>1</v>
      </c>
      <c r="BM181" s="65">
        <f t="shared" si="811"/>
        <v>1.4041798333333333</v>
      </c>
      <c r="BN181" s="62">
        <f t="shared" si="832"/>
        <v>1.2020899166666665</v>
      </c>
      <c r="BO181" s="62">
        <f t="shared" si="833"/>
        <v>3.6554686601765329</v>
      </c>
      <c r="BP181" s="62">
        <f t="shared" si="834"/>
        <v>0.45381889243801965</v>
      </c>
      <c r="BQ181" s="65">
        <f t="shared" si="835"/>
        <v>0.98</v>
      </c>
      <c r="BR181" s="65">
        <f t="shared" si="825"/>
        <v>1.1633333333333333</v>
      </c>
      <c r="BS181" s="62">
        <f t="shared" si="836"/>
        <v>2.4053543008953135</v>
      </c>
      <c r="BT181" s="62">
        <f t="shared" si="816"/>
        <v>0.67090046684319971</v>
      </c>
      <c r="BU181" s="65"/>
      <c r="BV181" s="65"/>
      <c r="BW181" s="65"/>
      <c r="BX181" s="65"/>
      <c r="BY181" s="65"/>
      <c r="BZ181" s="65">
        <f>INT(IF((BH181+0.1)&lt;=DADOS!$L$4,DADOS!$L$4,IF((BH181+0.1)&lt;=DADOS!$L$5,BJ181/DADOS!$M$5,IF((BH181+0.1)&lt;=DADOS!$L$6,BJ181/DADOS!$M$6,BJ181/DADOS!$M$7))))</f>
        <v>1</v>
      </c>
      <c r="CA181" s="65">
        <f t="shared" si="817"/>
        <v>1.4575815065100417</v>
      </c>
      <c r="CB181" s="65">
        <f t="shared" si="818"/>
        <v>0</v>
      </c>
      <c r="CC181" s="65"/>
      <c r="CD181" s="65"/>
      <c r="CE181" s="65"/>
      <c r="CF181" s="65"/>
      <c r="CG181" s="65">
        <f t="shared" si="819"/>
        <v>2.5078999999999998</v>
      </c>
      <c r="CH181" s="65">
        <f>BL181*+VLOOKUP(BG181,DADOS!$A$4:$H$16,8,FALSE)*BJ181</f>
        <v>0.12539500000000001</v>
      </c>
      <c r="CI181" s="65"/>
      <c r="CJ181" s="62"/>
      <c r="CK181" s="63"/>
      <c r="CL181" s="63">
        <v>1</v>
      </c>
      <c r="CM181" s="63">
        <v>0</v>
      </c>
      <c r="CN181" s="63"/>
    </row>
    <row r="182" spans="57:92">
      <c r="BE182" s="26" t="s">
        <v>331</v>
      </c>
      <c r="BF182" s="26" t="s">
        <v>387</v>
      </c>
      <c r="BG182" s="61">
        <v>0.4</v>
      </c>
      <c r="BH182" s="65">
        <f t="shared" si="820"/>
        <v>1.2191935000000003</v>
      </c>
      <c r="BI182" s="65" t="str">
        <f t="shared" si="810"/>
        <v>PS_1</v>
      </c>
      <c r="BJ182" s="62">
        <v>3.8386999999999998</v>
      </c>
      <c r="BK182" s="62">
        <f>VLOOKUP(BG182,DADOS!$A$4:$G$16,2,FALSE)</f>
        <v>0.48</v>
      </c>
      <c r="BL182" s="65">
        <f>VLOOKUP(BG182,DADOS!$A$4:$G$16,3,FALSE)</f>
        <v>1</v>
      </c>
      <c r="BM182" s="65">
        <f t="shared" si="811"/>
        <v>1.4063978333333333</v>
      </c>
      <c r="BN182" s="62">
        <f t="shared" si="832"/>
        <v>1.2031989166666666</v>
      </c>
      <c r="BO182" s="62">
        <f t="shared" si="833"/>
        <v>5.6311130138951118</v>
      </c>
      <c r="BP182" s="62">
        <f t="shared" si="834"/>
        <v>0.69463478703370396</v>
      </c>
      <c r="BQ182" s="65">
        <f t="shared" si="835"/>
        <v>0.98</v>
      </c>
      <c r="BR182" s="65">
        <f t="shared" si="825"/>
        <v>1.1633333333333333</v>
      </c>
      <c r="BS182" s="62">
        <f t="shared" si="836"/>
        <v>3.6817391262996297</v>
      </c>
      <c r="BT182" s="62">
        <f t="shared" si="816"/>
        <v>1.0628041005617783</v>
      </c>
      <c r="BU182" s="65"/>
      <c r="BV182" s="65"/>
      <c r="BW182" s="65"/>
      <c r="BX182" s="65"/>
      <c r="BY182" s="65"/>
      <c r="BZ182" s="65">
        <f>INT(IF((BH182+0.1)&lt;=DADOS!$L$4,DADOS!$L$4,IF((BH182+0.1)&lt;=DADOS!$L$5,BJ182/DADOS!$M$5,IF((BH182+0.1)&lt;=DADOS!$L$6,BJ182/DADOS!$M$6,BJ182/DADOS!$M$7))))</f>
        <v>1</v>
      </c>
      <c r="CA182" s="65">
        <f t="shared" si="817"/>
        <v>1.4669322984070419</v>
      </c>
      <c r="CB182" s="65">
        <f t="shared" si="818"/>
        <v>0</v>
      </c>
      <c r="CC182" s="65"/>
      <c r="CD182" s="65"/>
      <c r="CE182" s="65"/>
      <c r="CF182" s="65"/>
      <c r="CG182" s="65">
        <f t="shared" si="819"/>
        <v>3.8386999999999998</v>
      </c>
      <c r="CH182" s="65">
        <f>BL182*+VLOOKUP(BG182,DADOS!$A$4:$H$16,8,FALSE)*BJ182</f>
        <v>0.19193499999999999</v>
      </c>
      <c r="CI182" s="65"/>
      <c r="CJ182" s="62"/>
      <c r="CK182" s="63"/>
      <c r="CL182" s="63">
        <v>1</v>
      </c>
      <c r="CM182" s="63">
        <v>0</v>
      </c>
      <c r="CN182" s="63"/>
    </row>
    <row r="183" spans="57:92">
      <c r="BE183" s="26" t="s">
        <v>332</v>
      </c>
      <c r="BF183" s="26" t="s">
        <v>387</v>
      </c>
      <c r="BG183" s="61">
        <v>0.4</v>
      </c>
      <c r="BH183" s="65">
        <f t="shared" si="820"/>
        <v>1.2158895000000003</v>
      </c>
      <c r="BI183" s="65" t="str">
        <f t="shared" si="810"/>
        <v>PS_1</v>
      </c>
      <c r="BJ183" s="62">
        <v>3.1779000000000002</v>
      </c>
      <c r="BK183" s="62">
        <f>VLOOKUP(BG183,DADOS!$A$4:$G$16,2,FALSE)</f>
        <v>0.48</v>
      </c>
      <c r="BL183" s="65">
        <f>VLOOKUP(BG183,DADOS!$A$4:$G$16,3,FALSE)</f>
        <v>1</v>
      </c>
      <c r="BM183" s="65">
        <f t="shared" si="811"/>
        <v>1.4052965000000002</v>
      </c>
      <c r="BN183" s="62">
        <f t="shared" si="832"/>
        <v>1.2026482500000002</v>
      </c>
      <c r="BO183" s="62">
        <f t="shared" si="833"/>
        <v>4.6470030628947612</v>
      </c>
      <c r="BP183" s="62">
        <f t="shared" si="834"/>
        <v>0.57505923612535703</v>
      </c>
      <c r="BQ183" s="65">
        <f t="shared" si="835"/>
        <v>0.98</v>
      </c>
      <c r="BR183" s="65">
        <f t="shared" si="825"/>
        <v>1.1633333333333333</v>
      </c>
      <c r="BS183" s="62">
        <f t="shared" si="836"/>
        <v>3.047958623874643</v>
      </c>
      <c r="BT183" s="62">
        <f t="shared" si="816"/>
        <v>0.86509020289476091</v>
      </c>
      <c r="BU183" s="65"/>
      <c r="BV183" s="65"/>
      <c r="BW183" s="65"/>
      <c r="BX183" s="65"/>
      <c r="BY183" s="65"/>
      <c r="BZ183" s="65">
        <f>INT(IF((BH183+0.1)&lt;=DADOS!$L$4,DADOS!$L$4,IF((BH183+0.1)&lt;=DADOS!$L$5,BJ183/DADOS!$M$5,IF((BH183+0.1)&lt;=DADOS!$L$6,BJ183/DADOS!$M$6,BJ183/DADOS!$M$7))))</f>
        <v>1</v>
      </c>
      <c r="CA183" s="65">
        <f t="shared" si="817"/>
        <v>1.4622873793683755</v>
      </c>
      <c r="CB183" s="65">
        <f t="shared" si="818"/>
        <v>0</v>
      </c>
      <c r="CC183" s="65"/>
      <c r="CD183" s="65"/>
      <c r="CE183" s="65"/>
      <c r="CF183" s="65"/>
      <c r="CG183" s="65">
        <f t="shared" si="819"/>
        <v>3.1779000000000002</v>
      </c>
      <c r="CH183" s="65">
        <f>BL183*+VLOOKUP(BG183,DADOS!$A$4:$H$16,8,FALSE)*BJ183</f>
        <v>0.15889500000000001</v>
      </c>
      <c r="CI183" s="65"/>
      <c r="CJ183" s="62"/>
      <c r="CK183" s="63"/>
      <c r="CL183" s="63">
        <v>1</v>
      </c>
      <c r="CM183" s="63">
        <v>0</v>
      </c>
      <c r="CN183" s="63"/>
    </row>
    <row r="184" spans="57:92">
      <c r="BE184" s="26" t="s">
        <v>333</v>
      </c>
      <c r="BF184" s="26" t="s">
        <v>387</v>
      </c>
      <c r="BG184" s="61">
        <v>0.4</v>
      </c>
      <c r="BH184" s="65">
        <f t="shared" si="820"/>
        <v>1.2220980000000001</v>
      </c>
      <c r="BI184" s="65" t="str">
        <f t="shared" si="810"/>
        <v>PS_1</v>
      </c>
      <c r="BJ184" s="62">
        <v>4.4196</v>
      </c>
      <c r="BK184" s="62">
        <f>VLOOKUP(BG184,DADOS!$A$4:$G$16,2,FALSE)</f>
        <v>0.48</v>
      </c>
      <c r="BL184" s="65">
        <f>VLOOKUP(BG184,DADOS!$A$4:$G$16,3,FALSE)</f>
        <v>1</v>
      </c>
      <c r="BM184" s="65">
        <f t="shared" si="811"/>
        <v>1.4073660000000001</v>
      </c>
      <c r="BN184" s="62">
        <f t="shared" si="832"/>
        <v>1.2036830000000001</v>
      </c>
      <c r="BO184" s="62">
        <f t="shared" si="833"/>
        <v>6.5013137468135076</v>
      </c>
      <c r="BP184" s="62">
        <f t="shared" si="834"/>
        <v>0.79975197456799385</v>
      </c>
      <c r="BQ184" s="65">
        <f t="shared" si="835"/>
        <v>0.98</v>
      </c>
      <c r="BR184" s="65">
        <f t="shared" si="825"/>
        <v>1.1633333333333333</v>
      </c>
      <c r="BS184" s="62">
        <f t="shared" si="836"/>
        <v>4.2388866654320063</v>
      </c>
      <c r="BT184" s="62">
        <f t="shared" si="816"/>
        <v>1.2416951068135074</v>
      </c>
      <c r="BU184" s="65"/>
      <c r="BV184" s="65"/>
      <c r="BW184" s="65"/>
      <c r="BX184" s="65"/>
      <c r="BY184" s="65"/>
      <c r="BZ184" s="65">
        <f>INT(IF((BH184+0.1)&lt;=DADOS!$L$4,DADOS!$L$4,IF((BH184+0.1)&lt;=DADOS!$L$5,BJ184/DADOS!$M$5,IF((BH184+0.1)&lt;=DADOS!$L$6,BJ184/DADOS!$M$6,BJ184/DADOS!$M$7))))</f>
        <v>1</v>
      </c>
      <c r="CA184" s="65">
        <f t="shared" si="817"/>
        <v>1.4710185869340002</v>
      </c>
      <c r="CB184" s="65">
        <f t="shared" si="818"/>
        <v>0</v>
      </c>
      <c r="CC184" s="65"/>
      <c r="CD184" s="65"/>
      <c r="CE184" s="65"/>
      <c r="CF184" s="65"/>
      <c r="CG184" s="65">
        <f t="shared" si="819"/>
        <v>4.4196</v>
      </c>
      <c r="CH184" s="65">
        <f>BL184*+VLOOKUP(BG184,DADOS!$A$4:$H$16,8,FALSE)*BJ184</f>
        <v>0.22098000000000001</v>
      </c>
      <c r="CI184" s="65"/>
      <c r="CJ184" s="62"/>
      <c r="CK184" s="63"/>
      <c r="CL184" s="63">
        <v>1</v>
      </c>
      <c r="CM184" s="63">
        <v>0</v>
      </c>
      <c r="CN184" s="63"/>
    </row>
    <row r="185" spans="57:92">
      <c r="BE185" s="26" t="s">
        <v>334</v>
      </c>
      <c r="BF185" s="26" t="s">
        <v>387</v>
      </c>
      <c r="BG185" s="61">
        <v>0.4</v>
      </c>
      <c r="BH185" s="65">
        <f t="shared" si="820"/>
        <v>1.2085110000000001</v>
      </c>
      <c r="BI185" s="65" t="str">
        <f t="shared" si="810"/>
        <v>PS_1</v>
      </c>
      <c r="BJ185" s="62">
        <v>1.7021999999999999</v>
      </c>
      <c r="BK185" s="62">
        <f>VLOOKUP(BG185,DADOS!$A$4:$G$16,2,FALSE)</f>
        <v>0.48</v>
      </c>
      <c r="BL185" s="65">
        <f>VLOOKUP(BG185,DADOS!$A$4:$G$16,3,FALSE)</f>
        <v>1</v>
      </c>
      <c r="BM185" s="65">
        <f t="shared" si="811"/>
        <v>1.4028370000000001</v>
      </c>
      <c r="BN185" s="62">
        <f t="shared" si="832"/>
        <v>1.2014184999999999</v>
      </c>
      <c r="BO185" s="62">
        <f t="shared" si="833"/>
        <v>2.4714709442912275</v>
      </c>
      <c r="BP185" s="62">
        <f t="shared" si="834"/>
        <v>0.30802285526057543</v>
      </c>
      <c r="BQ185" s="65">
        <f t="shared" si="835"/>
        <v>0.98</v>
      </c>
      <c r="BR185" s="65">
        <f t="shared" si="825"/>
        <v>1.1633333333333333</v>
      </c>
      <c r="BS185" s="62">
        <f t="shared" si="836"/>
        <v>1.6325986247394244</v>
      </c>
      <c r="BT185" s="62">
        <f t="shared" si="816"/>
        <v>0.44573946429122779</v>
      </c>
      <c r="BU185" s="65"/>
      <c r="BV185" s="65"/>
      <c r="BW185" s="65"/>
      <c r="BX185" s="65"/>
      <c r="BY185" s="65"/>
      <c r="BZ185" s="65">
        <f>INT(IF((BH185+0.1)&lt;=DADOS!$L$4,DADOS!$L$4,IF((BH185+0.1)&lt;=DADOS!$L$5,BJ185/DADOS!$M$5,IF((BH185+0.1)&lt;=DADOS!$L$6,BJ185/DADOS!$M$6,BJ185/DADOS!$M$7))))</f>
        <v>0</v>
      </c>
      <c r="CA185" s="65">
        <f t="shared" si="817"/>
        <v>0</v>
      </c>
      <c r="CB185" s="65">
        <f t="shared" si="818"/>
        <v>0</v>
      </c>
      <c r="CC185" s="65"/>
      <c r="CD185" s="65"/>
      <c r="CE185" s="65"/>
      <c r="CF185" s="65"/>
      <c r="CG185" s="65">
        <f t="shared" si="819"/>
        <v>1.7021999999999999</v>
      </c>
      <c r="CH185" s="65">
        <f>BL185*+VLOOKUP(BG185,DADOS!$A$4:$H$16,8,FALSE)*BJ185</f>
        <v>8.5110000000000005E-2</v>
      </c>
      <c r="CI185" s="65"/>
      <c r="CJ185" s="62"/>
      <c r="CK185" s="63"/>
      <c r="CL185" s="63">
        <v>1</v>
      </c>
      <c r="CM185" s="63">
        <v>0</v>
      </c>
      <c r="CN185" s="63"/>
    </row>
    <row r="186" spans="57:92">
      <c r="BE186" s="26" t="s">
        <v>335</v>
      </c>
      <c r="BF186" s="26" t="s">
        <v>387</v>
      </c>
      <c r="BG186" s="61">
        <v>0.4</v>
      </c>
      <c r="BH186" s="65">
        <f t="shared" si="820"/>
        <v>1.2085110000000001</v>
      </c>
      <c r="BI186" s="65" t="str">
        <f t="shared" si="810"/>
        <v>PS_1</v>
      </c>
      <c r="BJ186" s="62">
        <v>1.7021999999999999</v>
      </c>
      <c r="BK186" s="62">
        <f>VLOOKUP(BG186,DADOS!$A$4:$G$16,2,FALSE)</f>
        <v>0.48</v>
      </c>
      <c r="BL186" s="65">
        <f>VLOOKUP(BG186,DADOS!$A$4:$G$16,3,FALSE)</f>
        <v>1</v>
      </c>
      <c r="BM186" s="65">
        <f t="shared" si="811"/>
        <v>1.4028370000000001</v>
      </c>
      <c r="BN186" s="62">
        <f t="shared" si="832"/>
        <v>1.2014184999999999</v>
      </c>
      <c r="BO186" s="62">
        <f t="shared" si="833"/>
        <v>2.4714709442912275</v>
      </c>
      <c r="BP186" s="62">
        <f t="shared" si="834"/>
        <v>0.30802285526057543</v>
      </c>
      <c r="BQ186" s="65">
        <f t="shared" si="835"/>
        <v>0.98</v>
      </c>
      <c r="BR186" s="65">
        <f t="shared" si="825"/>
        <v>1.1633333333333333</v>
      </c>
      <c r="BS186" s="62">
        <f t="shared" si="836"/>
        <v>1.6325986247394244</v>
      </c>
      <c r="BT186" s="62">
        <f t="shared" si="816"/>
        <v>0.44573946429122779</v>
      </c>
      <c r="BU186" s="65"/>
      <c r="BV186" s="65"/>
      <c r="BW186" s="65"/>
      <c r="BX186" s="65"/>
      <c r="BY186" s="65"/>
      <c r="BZ186" s="65">
        <f>INT(IF((BH186+0.1)&lt;=DADOS!$L$4,DADOS!$L$4,IF((BH186+0.1)&lt;=DADOS!$L$5,BJ186/DADOS!$M$5,IF((BH186+0.1)&lt;=DADOS!$L$6,BJ186/DADOS!$M$6,BJ186/DADOS!$M$7))))</f>
        <v>0</v>
      </c>
      <c r="CA186" s="65">
        <f t="shared" si="817"/>
        <v>0</v>
      </c>
      <c r="CB186" s="65">
        <f t="shared" si="818"/>
        <v>0</v>
      </c>
      <c r="CC186" s="65"/>
      <c r="CD186" s="65"/>
      <c r="CE186" s="65"/>
      <c r="CF186" s="65"/>
      <c r="CG186" s="65">
        <f t="shared" si="819"/>
        <v>1.7021999999999999</v>
      </c>
      <c r="CH186" s="65">
        <f>BL186*+VLOOKUP(BG186,DADOS!$A$4:$H$16,8,FALSE)*BJ186</f>
        <v>8.5110000000000005E-2</v>
      </c>
      <c r="CI186" s="65"/>
      <c r="CJ186" s="62"/>
      <c r="CK186" s="63"/>
      <c r="CL186" s="63">
        <v>1</v>
      </c>
      <c r="CM186" s="63">
        <v>0</v>
      </c>
      <c r="CN186" s="63"/>
    </row>
    <row r="187" spans="57:92">
      <c r="BE187" s="26" t="s">
        <v>336</v>
      </c>
      <c r="BF187" s="26" t="s">
        <v>387</v>
      </c>
      <c r="BG187" s="61">
        <v>0.4</v>
      </c>
      <c r="BH187" s="65">
        <f t="shared" si="820"/>
        <v>1.2506000000000002</v>
      </c>
      <c r="BI187" s="65" t="str">
        <f t="shared" si="810"/>
        <v>PS_1</v>
      </c>
      <c r="BJ187" s="62">
        <v>10.119999999999999</v>
      </c>
      <c r="BK187" s="62">
        <f>VLOOKUP(BG187,DADOS!$A$4:$G$16,2,FALSE)</f>
        <v>0.48</v>
      </c>
      <c r="BL187" s="65">
        <f>VLOOKUP(BG187,DADOS!$A$4:$G$16,3,FALSE)</f>
        <v>1</v>
      </c>
      <c r="BM187" s="65">
        <f t="shared" si="811"/>
        <v>1.4168666666666667</v>
      </c>
      <c r="BN187" s="62">
        <f t="shared" si="832"/>
        <v>1.2084333333333332</v>
      </c>
      <c r="BO187" s="62">
        <f t="shared" si="833"/>
        <v>15.294019273866665</v>
      </c>
      <c r="BP187" s="62">
        <f t="shared" si="834"/>
        <v>1.8312720568893333</v>
      </c>
      <c r="BQ187" s="65">
        <f t="shared" si="835"/>
        <v>0.98</v>
      </c>
      <c r="BR187" s="65">
        <f t="shared" si="825"/>
        <v>1.1633333333333333</v>
      </c>
      <c r="BS187" s="62">
        <f t="shared" si="836"/>
        <v>9.706202609777332</v>
      </c>
      <c r="BT187" s="62">
        <f t="shared" si="816"/>
        <v>3.2505446072000002</v>
      </c>
      <c r="BU187" s="65"/>
      <c r="BV187" s="65"/>
      <c r="BW187" s="65"/>
      <c r="BX187" s="65"/>
      <c r="BY187" s="65"/>
      <c r="BZ187" s="65">
        <f>INT(IF((BH187+0.1)&lt;=DADOS!$L$4,DADOS!$L$4,IF((BH187+0.1)&lt;=DADOS!$L$5,BJ187/DADOS!$M$5,IF((BH187+0.1)&lt;=DADOS!$L$6,BJ187/DADOS!$M$6,BJ187/DADOS!$M$7))))</f>
        <v>4</v>
      </c>
      <c r="CA187" s="65">
        <f t="shared" si="817"/>
        <v>6.0450669066666674</v>
      </c>
      <c r="CB187" s="65">
        <f t="shared" si="818"/>
        <v>0</v>
      </c>
      <c r="CC187" s="65"/>
      <c r="CD187" s="65"/>
      <c r="CE187" s="65"/>
      <c r="CF187" s="65"/>
      <c r="CG187" s="65">
        <f t="shared" si="819"/>
        <v>10.119999999999999</v>
      </c>
      <c r="CH187" s="65">
        <f>BL187*+VLOOKUP(BG187,DADOS!$A$4:$H$16,8,FALSE)*BJ187</f>
        <v>0.50600000000000001</v>
      </c>
      <c r="CI187" s="65"/>
      <c r="CJ187" s="62"/>
      <c r="CK187" s="63"/>
      <c r="CL187" s="63">
        <v>1</v>
      </c>
      <c r="CM187" s="63">
        <v>0</v>
      </c>
      <c r="CN187" s="63"/>
    </row>
    <row r="188" spans="57:92">
      <c r="BE188" s="26" t="s">
        <v>337</v>
      </c>
      <c r="BF188" s="26" t="s">
        <v>387</v>
      </c>
      <c r="BG188" s="61">
        <v>0.4</v>
      </c>
      <c r="BH188" s="65">
        <f t="shared" si="820"/>
        <v>1.2161000000000002</v>
      </c>
      <c r="BI188" s="65" t="str">
        <f t="shared" si="810"/>
        <v>PS_1</v>
      </c>
      <c r="BJ188" s="62">
        <v>3.22</v>
      </c>
      <c r="BK188" s="62">
        <f>VLOOKUP(BG188,DADOS!$A$4:$G$16,2,FALSE)</f>
        <v>0.48</v>
      </c>
      <c r="BL188" s="65">
        <f>VLOOKUP(BG188,DADOS!$A$4:$G$16,3,FALSE)</f>
        <v>1</v>
      </c>
      <c r="BM188" s="65">
        <f t="shared" si="811"/>
        <v>1.4053666666666667</v>
      </c>
      <c r="BN188" s="62">
        <f t="shared" si="832"/>
        <v>1.2026833333333333</v>
      </c>
      <c r="BO188" s="62">
        <f t="shared" si="833"/>
        <v>4.7095179093666673</v>
      </c>
      <c r="BP188" s="62">
        <f t="shared" si="834"/>
        <v>0.58267747264660608</v>
      </c>
      <c r="BQ188" s="65">
        <f t="shared" si="835"/>
        <v>0.98</v>
      </c>
      <c r="BR188" s="65">
        <f t="shared" si="825"/>
        <v>1.1633333333333333</v>
      </c>
      <c r="BS188" s="62">
        <f t="shared" si="836"/>
        <v>3.0883371940200606</v>
      </c>
      <c r="BT188" s="62">
        <f t="shared" si="816"/>
        <v>0.87750324270000046</v>
      </c>
      <c r="BU188" s="65"/>
      <c r="BV188" s="65"/>
      <c r="BW188" s="65"/>
      <c r="BX188" s="65"/>
      <c r="BY188" s="65"/>
      <c r="BZ188" s="65">
        <f>INT(IF((BH188+0.1)&lt;=DADOS!$L$4,DADOS!$L$4,IF((BH188+0.1)&lt;=DADOS!$L$5,BJ188/DADOS!$M$5,IF((BH188+0.1)&lt;=DADOS!$L$6,BJ188/DADOS!$M$6,BJ188/DADOS!$M$7))))</f>
        <v>1</v>
      </c>
      <c r="CA188" s="65">
        <f t="shared" si="817"/>
        <v>1.4625832016666669</v>
      </c>
      <c r="CB188" s="65">
        <f t="shared" si="818"/>
        <v>0</v>
      </c>
      <c r="CC188" s="65"/>
      <c r="CD188" s="65"/>
      <c r="CE188" s="65"/>
      <c r="CF188" s="65"/>
      <c r="CG188" s="65">
        <f t="shared" si="819"/>
        <v>3.22</v>
      </c>
      <c r="CH188" s="65">
        <f>BL188*+VLOOKUP(BG188,DADOS!$A$4:$H$16,8,FALSE)*BJ188</f>
        <v>0.16100000000000003</v>
      </c>
      <c r="CI188" s="65"/>
      <c r="CJ188" s="62"/>
      <c r="CK188" s="63"/>
      <c r="CL188" s="63">
        <v>1</v>
      </c>
      <c r="CM188" s="63">
        <v>0</v>
      </c>
      <c r="CN188" s="63"/>
    </row>
    <row r="189" spans="57:92">
      <c r="BE189" s="26" t="s">
        <v>338</v>
      </c>
      <c r="BF189" s="26" t="s">
        <v>387</v>
      </c>
      <c r="BG189" s="61">
        <v>0.4</v>
      </c>
      <c r="BH189" s="65">
        <f t="shared" si="820"/>
        <v>1.2113000000000003</v>
      </c>
      <c r="BI189" s="65" t="str">
        <f t="shared" si="810"/>
        <v>PS_1</v>
      </c>
      <c r="BJ189" s="62">
        <v>2.2599999999999998</v>
      </c>
      <c r="BK189" s="62">
        <f>VLOOKUP(BG189,DADOS!$A$4:$G$16,2,FALSE)</f>
        <v>0.48</v>
      </c>
      <c r="BL189" s="65">
        <f>VLOOKUP(BG189,DADOS!$A$4:$G$16,3,FALSE)</f>
        <v>1</v>
      </c>
      <c r="BM189" s="65">
        <f t="shared" si="811"/>
        <v>1.4037666666666668</v>
      </c>
      <c r="BN189" s="62">
        <f t="shared" si="832"/>
        <v>1.2018833333333334</v>
      </c>
      <c r="BO189" s="62">
        <f t="shared" si="833"/>
        <v>3.2902012965666674</v>
      </c>
      <c r="BP189" s="62">
        <f t="shared" si="834"/>
        <v>0.40895996527370487</v>
      </c>
      <c r="BQ189" s="65">
        <f t="shared" si="835"/>
        <v>0.98</v>
      </c>
      <c r="BR189" s="65">
        <f t="shared" si="825"/>
        <v>1.1633333333333333</v>
      </c>
      <c r="BS189" s="62">
        <f t="shared" si="836"/>
        <v>2.1675907013929616</v>
      </c>
      <c r="BT189" s="62">
        <f t="shared" si="816"/>
        <v>0.60065062990000095</v>
      </c>
      <c r="BU189" s="65"/>
      <c r="BV189" s="65"/>
      <c r="BW189" s="65"/>
      <c r="BX189" s="65"/>
      <c r="BY189" s="65"/>
      <c r="BZ189" s="65">
        <f>INT(IF((BH189+0.1)&lt;=DADOS!$L$4,DADOS!$L$4,IF((BH189+0.1)&lt;=DADOS!$L$5,BJ189/DADOS!$M$5,IF((BH189+0.1)&lt;=DADOS!$L$6,BJ189/DADOS!$M$6,BJ189/DADOS!$M$7))))</f>
        <v>0</v>
      </c>
      <c r="CA189" s="65">
        <f t="shared" si="817"/>
        <v>0</v>
      </c>
      <c r="CB189" s="65">
        <f t="shared" si="818"/>
        <v>0</v>
      </c>
      <c r="CC189" s="65"/>
      <c r="CD189" s="65"/>
      <c r="CE189" s="65"/>
      <c r="CF189" s="65"/>
      <c r="CG189" s="65">
        <f t="shared" si="819"/>
        <v>2.2599999999999998</v>
      </c>
      <c r="CH189" s="65">
        <f>BL189*+VLOOKUP(BG189,DADOS!$A$4:$H$16,8,FALSE)*BJ189</f>
        <v>0.11299999999999999</v>
      </c>
      <c r="CI189" s="65"/>
      <c r="CJ189" s="62"/>
      <c r="CK189" s="63"/>
      <c r="CL189" s="63">
        <v>1</v>
      </c>
      <c r="CM189" s="63">
        <v>0</v>
      </c>
      <c r="CN189" s="63"/>
    </row>
    <row r="190" spans="57:92">
      <c r="BE190" s="26" t="s">
        <v>339</v>
      </c>
      <c r="BF190" s="26" t="s">
        <v>387</v>
      </c>
      <c r="BG190" s="61">
        <v>0.4</v>
      </c>
      <c r="BH190" s="65">
        <f t="shared" si="820"/>
        <v>1.2063500000000003</v>
      </c>
      <c r="BI190" s="65" t="str">
        <f t="shared" si="810"/>
        <v>PS_1</v>
      </c>
      <c r="BJ190" s="62">
        <v>1.27</v>
      </c>
      <c r="BK190" s="62">
        <f>VLOOKUP(BG190,DADOS!$A$4:$G$16,2,FALSE)</f>
        <v>0.48</v>
      </c>
      <c r="BL190" s="65">
        <f>VLOOKUP(BG190,DADOS!$A$4:$G$16,3,FALSE)</f>
        <v>1</v>
      </c>
      <c r="BM190" s="65">
        <f t="shared" si="811"/>
        <v>1.4021166666666667</v>
      </c>
      <c r="BN190" s="62">
        <f t="shared" si="832"/>
        <v>1.2010583333333333</v>
      </c>
      <c r="BO190" s="62">
        <f t="shared" si="833"/>
        <v>1.8400988349291671</v>
      </c>
      <c r="BP190" s="62">
        <f t="shared" si="834"/>
        <v>0.22981378579540054</v>
      </c>
      <c r="BQ190" s="65">
        <f t="shared" si="835"/>
        <v>0.98</v>
      </c>
      <c r="BR190" s="65">
        <f t="shared" si="825"/>
        <v>1.1633333333333333</v>
      </c>
      <c r="BS190" s="62">
        <f t="shared" si="836"/>
        <v>1.2180708808712659</v>
      </c>
      <c r="BT190" s="62">
        <f t="shared" si="816"/>
        <v>0.32871416826250077</v>
      </c>
      <c r="BU190" s="65"/>
      <c r="BV190" s="65"/>
      <c r="BW190" s="65"/>
      <c r="BX190" s="65"/>
      <c r="BY190" s="65"/>
      <c r="BZ190" s="65">
        <f>INT(IF((BH190+0.1)&lt;=DADOS!$L$4,DADOS!$L$4,IF((BH190+0.1)&lt;=DADOS!$L$5,BJ190/DADOS!$M$5,IF((BH190+0.1)&lt;=DADOS!$L$6,BJ190/DADOS!$M$6,BJ190/DADOS!$M$7))))</f>
        <v>0</v>
      </c>
      <c r="CA190" s="65">
        <f t="shared" si="817"/>
        <v>0</v>
      </c>
      <c r="CB190" s="65">
        <f t="shared" si="818"/>
        <v>0</v>
      </c>
      <c r="CC190" s="65"/>
      <c r="CD190" s="65"/>
      <c r="CE190" s="65"/>
      <c r="CF190" s="65"/>
      <c r="CG190" s="65">
        <f t="shared" si="819"/>
        <v>1.27</v>
      </c>
      <c r="CH190" s="65">
        <f>BL190*+VLOOKUP(BG190,DADOS!$A$4:$H$16,8,FALSE)*BJ190</f>
        <v>6.3500000000000001E-2</v>
      </c>
      <c r="CI190" s="65"/>
      <c r="CJ190" s="62"/>
      <c r="CK190" s="63"/>
      <c r="CL190" s="63">
        <v>1</v>
      </c>
      <c r="CM190" s="63">
        <v>0</v>
      </c>
      <c r="CN190" s="63"/>
    </row>
    <row r="191" spans="57:92">
      <c r="BE191" s="26" t="s">
        <v>340</v>
      </c>
      <c r="BF191" s="26" t="s">
        <v>387</v>
      </c>
      <c r="BG191" s="61">
        <v>0.4</v>
      </c>
      <c r="BH191" s="65">
        <f t="shared" si="820"/>
        <v>1.2623000000000002</v>
      </c>
      <c r="BI191" s="65" t="str">
        <f t="shared" si="810"/>
        <v>PS_1</v>
      </c>
      <c r="BJ191" s="62">
        <v>12.46</v>
      </c>
      <c r="BK191" s="62">
        <f>VLOOKUP(BG191,DADOS!$A$4:$G$16,2,FALSE)</f>
        <v>0.48</v>
      </c>
      <c r="BL191" s="65">
        <f>VLOOKUP(BG191,DADOS!$A$4:$G$16,3,FALSE)</f>
        <v>1</v>
      </c>
      <c r="BM191" s="65">
        <f t="shared" si="811"/>
        <v>1.4207666666666667</v>
      </c>
      <c r="BN191" s="62">
        <f t="shared" si="832"/>
        <v>1.2103833333333334</v>
      </c>
      <c r="BO191" s="62">
        <f t="shared" si="833"/>
        <v>19.037221345566671</v>
      </c>
      <c r="BP191" s="62">
        <f t="shared" si="834"/>
        <v>2.25470848111078</v>
      </c>
      <c r="BQ191" s="65">
        <f t="shared" si="835"/>
        <v>0.98</v>
      </c>
      <c r="BR191" s="65">
        <f t="shared" si="825"/>
        <v>1.1633333333333333</v>
      </c>
      <c r="BS191" s="62">
        <f t="shared" si="836"/>
        <v>11.950522185555887</v>
      </c>
      <c r="BT191" s="62">
        <f t="shared" si="816"/>
        <v>4.2089906789000047</v>
      </c>
      <c r="BU191" s="65"/>
      <c r="BV191" s="65"/>
      <c r="BW191" s="65"/>
      <c r="BX191" s="65"/>
      <c r="BY191" s="65"/>
      <c r="BZ191" s="65">
        <f>INT(IF((BH191+0.1)&lt;=DADOS!$L$4,DADOS!$L$4,IF((BH191+0.1)&lt;=DADOS!$L$5,BJ191/DADOS!$M$5,IF((BH191+0.1)&lt;=DADOS!$L$6,BJ191/DADOS!$M$6,BJ191/DADOS!$M$7))))</f>
        <v>4</v>
      </c>
      <c r="CA191" s="65">
        <f t="shared" si="817"/>
        <v>6.1114675266666678</v>
      </c>
      <c r="CB191" s="65">
        <f t="shared" si="818"/>
        <v>0</v>
      </c>
      <c r="CC191" s="65"/>
      <c r="CD191" s="65"/>
      <c r="CE191" s="65"/>
      <c r="CF191" s="65"/>
      <c r="CG191" s="65">
        <f t="shared" si="819"/>
        <v>12.46</v>
      </c>
      <c r="CH191" s="65">
        <f>BL191*+VLOOKUP(BG191,DADOS!$A$4:$H$16,8,FALSE)*BJ191</f>
        <v>0.62300000000000011</v>
      </c>
      <c r="CI191" s="65"/>
      <c r="CJ191" s="62"/>
      <c r="CK191" s="63"/>
      <c r="CL191" s="63">
        <v>1</v>
      </c>
      <c r="CM191" s="63">
        <v>0</v>
      </c>
      <c r="CN191" s="63"/>
    </row>
    <row r="192" spans="57:92">
      <c r="BE192" s="26" t="s">
        <v>341</v>
      </c>
      <c r="BF192" s="26" t="s">
        <v>387</v>
      </c>
      <c r="BG192" s="61">
        <v>0.4</v>
      </c>
      <c r="BH192" s="65">
        <f t="shared" si="820"/>
        <v>1.2857500000000002</v>
      </c>
      <c r="BI192" s="65" t="str">
        <f t="shared" si="810"/>
        <v>PS_1</v>
      </c>
      <c r="BJ192" s="62">
        <v>17.149999999999999</v>
      </c>
      <c r="BK192" s="62">
        <f>VLOOKUP(BG192,DADOS!$A$4:$G$16,2,FALSE)</f>
        <v>0.48</v>
      </c>
      <c r="BL192" s="65">
        <f>VLOOKUP(BG192,DADOS!$A$4:$G$16,3,FALSE)</f>
        <v>1</v>
      </c>
      <c r="BM192" s="65">
        <f t="shared" si="811"/>
        <v>1.4285833333333333</v>
      </c>
      <c r="BN192" s="62">
        <f t="shared" si="832"/>
        <v>1.2142916666666665</v>
      </c>
      <c r="BO192" s="62">
        <f t="shared" si="833"/>
        <v>26.775875003645833</v>
      </c>
      <c r="BP192" s="62">
        <f t="shared" si="834"/>
        <v>3.1033908869221407</v>
      </c>
      <c r="BQ192" s="65">
        <f t="shared" si="835"/>
        <v>0.98</v>
      </c>
      <c r="BR192" s="65">
        <f t="shared" si="825"/>
        <v>1.1633333333333333</v>
      </c>
      <c r="BS192" s="62">
        <f t="shared" si="836"/>
        <v>16.448752446411191</v>
      </c>
      <c r="BT192" s="62">
        <f t="shared" si="816"/>
        <v>6.3662316703124979</v>
      </c>
      <c r="BU192" s="65"/>
      <c r="BV192" s="65"/>
      <c r="BW192" s="65"/>
      <c r="BX192" s="65"/>
      <c r="BY192" s="65"/>
      <c r="BZ192" s="65">
        <f>INT(IF((BH192+0.1)&lt;=DADOS!$L$4,DADOS!$L$4,IF((BH192+0.1)&lt;=DADOS!$L$5,BJ192/DADOS!$M$5,IF((BH192+0.1)&lt;=DADOS!$L$6,BJ192/DADOS!$M$6,BJ192/DADOS!$M$7))))</f>
        <v>6</v>
      </c>
      <c r="CA192" s="65">
        <f t="shared" si="817"/>
        <v>9.3676530625000005</v>
      </c>
      <c r="CB192" s="65">
        <f t="shared" si="818"/>
        <v>0</v>
      </c>
      <c r="CC192" s="65"/>
      <c r="CD192" s="65"/>
      <c r="CE192" s="65"/>
      <c r="CF192" s="65"/>
      <c r="CG192" s="65">
        <f t="shared" si="819"/>
        <v>17.149999999999999</v>
      </c>
      <c r="CH192" s="65">
        <f>BL192*+VLOOKUP(BG192,DADOS!$A$4:$H$16,8,FALSE)*BJ192</f>
        <v>0.85749999999999993</v>
      </c>
      <c r="CI192" s="65"/>
      <c r="CJ192" s="62"/>
      <c r="CK192" s="63"/>
      <c r="CL192" s="63">
        <v>1</v>
      </c>
      <c r="CM192" s="63">
        <v>0</v>
      </c>
      <c r="CN192" s="63"/>
    </row>
    <row r="193" spans="57:92">
      <c r="BE193" s="26" t="s">
        <v>342</v>
      </c>
      <c r="BF193" s="26" t="s">
        <v>387</v>
      </c>
      <c r="BG193" s="61">
        <v>0.4</v>
      </c>
      <c r="BH193" s="65">
        <f t="shared" si="820"/>
        <v>1.2680500000000001</v>
      </c>
      <c r="BI193" s="65" t="str">
        <f t="shared" si="810"/>
        <v>PS_1</v>
      </c>
      <c r="BJ193" s="62">
        <v>13.61</v>
      </c>
      <c r="BK193" s="62">
        <f>VLOOKUP(BG193,DADOS!$A$4:$G$16,2,FALSE)</f>
        <v>0.48</v>
      </c>
      <c r="BL193" s="65">
        <f>VLOOKUP(BG193,DADOS!$A$4:$G$16,3,FALSE)</f>
        <v>1</v>
      </c>
      <c r="BM193" s="65">
        <f t="shared" si="811"/>
        <v>1.4226833333333333</v>
      </c>
      <c r="BN193" s="62">
        <f t="shared" si="832"/>
        <v>1.2113416666666668</v>
      </c>
      <c r="BO193" s="62">
        <f t="shared" si="833"/>
        <v>20.905528903670838</v>
      </c>
      <c r="BP193" s="62">
        <f t="shared" si="834"/>
        <v>2.462807578484568</v>
      </c>
      <c r="BQ193" s="65">
        <f t="shared" si="835"/>
        <v>0.98</v>
      </c>
      <c r="BR193" s="65">
        <f t="shared" si="825"/>
        <v>1.1633333333333333</v>
      </c>
      <c r="BS193" s="62">
        <f t="shared" si="836"/>
        <v>13.053499754848765</v>
      </c>
      <c r="BT193" s="62">
        <f t="shared" si="816"/>
        <v>4.7087215703375058</v>
      </c>
      <c r="BU193" s="65"/>
      <c r="BV193" s="65"/>
      <c r="BW193" s="65"/>
      <c r="BX193" s="65"/>
      <c r="BY193" s="65"/>
      <c r="BZ193" s="65">
        <f>INT(IF((BH193+0.1)&lt;=DADOS!$L$4,DADOS!$L$4,IF((BH193+0.1)&lt;=DADOS!$L$5,BJ193/DADOS!$M$5,IF((BH193+0.1)&lt;=DADOS!$L$6,BJ193/DADOS!$M$6,BJ193/DADOS!$M$7))))</f>
        <v>5</v>
      </c>
      <c r="CA193" s="65">
        <f t="shared" si="817"/>
        <v>7.6802090020833349</v>
      </c>
      <c r="CB193" s="65">
        <f t="shared" si="818"/>
        <v>0</v>
      </c>
      <c r="CC193" s="65"/>
      <c r="CD193" s="65"/>
      <c r="CE193" s="65"/>
      <c r="CF193" s="65"/>
      <c r="CG193" s="65">
        <f t="shared" si="819"/>
        <v>13.61</v>
      </c>
      <c r="CH193" s="65">
        <f>BL193*+VLOOKUP(BG193,DADOS!$A$4:$H$16,8,FALSE)*BJ193</f>
        <v>0.68049999999999999</v>
      </c>
      <c r="CI193" s="65"/>
      <c r="CJ193" s="62"/>
      <c r="CK193" s="63"/>
      <c r="CL193" s="63">
        <v>1</v>
      </c>
      <c r="CM193" s="63">
        <v>0</v>
      </c>
      <c r="CN193" s="63"/>
    </row>
    <row r="194" spans="57:92">
      <c r="BE194" s="26" t="s">
        <v>343</v>
      </c>
      <c r="BF194" s="26" t="s">
        <v>387</v>
      </c>
      <c r="BG194" s="61">
        <v>0.4</v>
      </c>
      <c r="BH194" s="65">
        <f t="shared" si="820"/>
        <v>1.2240800000000003</v>
      </c>
      <c r="BI194" s="65" t="str">
        <f t="shared" si="810"/>
        <v>PS_1</v>
      </c>
      <c r="BJ194" s="62">
        <v>4.8159999999999998</v>
      </c>
      <c r="BK194" s="62">
        <f>VLOOKUP(BG194,DADOS!$A$4:$G$16,2,FALSE)</f>
        <v>0.48</v>
      </c>
      <c r="BL194" s="65">
        <f>VLOOKUP(BG194,DADOS!$A$4:$G$16,3,FALSE)</f>
        <v>1</v>
      </c>
      <c r="BM194" s="65">
        <f t="shared" si="811"/>
        <v>1.4080266666666668</v>
      </c>
      <c r="BN194" s="62">
        <f t="shared" si="832"/>
        <v>1.2040133333333334</v>
      </c>
      <c r="BO194" s="62">
        <f t="shared" si="833"/>
        <v>7.097862415377068</v>
      </c>
      <c r="BP194" s="62">
        <f t="shared" si="834"/>
        <v>0.87148282865405424</v>
      </c>
      <c r="BQ194" s="65">
        <f t="shared" si="835"/>
        <v>0.98</v>
      </c>
      <c r="BR194" s="65">
        <f t="shared" si="825"/>
        <v>1.1633333333333333</v>
      </c>
      <c r="BS194" s="62">
        <f t="shared" si="836"/>
        <v>4.6190782380126123</v>
      </c>
      <c r="BT194" s="62">
        <f t="shared" si="816"/>
        <v>1.3665013487104014</v>
      </c>
      <c r="BU194" s="65"/>
      <c r="BV194" s="65"/>
      <c r="BW194" s="65"/>
      <c r="BX194" s="65"/>
      <c r="BY194" s="65"/>
      <c r="BZ194" s="65">
        <f>INT(IF((BH194+0.1)&lt;=DADOS!$L$4,DADOS!$L$4,IF((BH194+0.1)&lt;=DADOS!$L$5,BJ194/DADOS!$M$5,IF((BH194+0.1)&lt;=DADOS!$L$6,BJ194/DADOS!$M$6,BJ194/DADOS!$M$7))))</f>
        <v>1</v>
      </c>
      <c r="CA194" s="65">
        <f t="shared" si="817"/>
        <v>1.4738086410666671</v>
      </c>
      <c r="CB194" s="65">
        <f t="shared" si="818"/>
        <v>0</v>
      </c>
      <c r="CC194" s="65"/>
      <c r="CD194" s="65"/>
      <c r="CE194" s="65"/>
      <c r="CF194" s="65"/>
      <c r="CG194" s="65">
        <f t="shared" si="819"/>
        <v>4.8159999999999998</v>
      </c>
      <c r="CH194" s="65">
        <f>BL194*+VLOOKUP(BG194,DADOS!$A$4:$H$16,8,FALSE)*BJ194</f>
        <v>0.24080000000000001</v>
      </c>
      <c r="CI194" s="65"/>
      <c r="CJ194" s="62"/>
      <c r="CK194" s="63"/>
      <c r="CL194" s="63">
        <v>1</v>
      </c>
      <c r="CM194" s="63">
        <v>0</v>
      </c>
      <c r="CN194" s="63"/>
    </row>
    <row r="195" spans="57:92">
      <c r="BE195" s="26" t="s">
        <v>345</v>
      </c>
      <c r="BF195" s="26" t="s">
        <v>387</v>
      </c>
      <c r="BG195" s="61">
        <v>0.4</v>
      </c>
      <c r="BH195" s="65">
        <f t="shared" si="820"/>
        <v>1.2361380000000002</v>
      </c>
      <c r="BI195" s="65" t="str">
        <f t="shared" si="810"/>
        <v>PS_1</v>
      </c>
      <c r="BJ195" s="62">
        <v>7.2275999999999998</v>
      </c>
      <c r="BK195" s="62">
        <f>VLOOKUP(BG195,DADOS!$A$4:$G$16,2,FALSE)</f>
        <v>0.48</v>
      </c>
      <c r="BL195" s="65">
        <f>VLOOKUP(BG195,DADOS!$A$4:$G$16,3,FALSE)</f>
        <v>1</v>
      </c>
      <c r="BM195" s="65">
        <f t="shared" si="811"/>
        <v>1.4120460000000001</v>
      </c>
      <c r="BN195" s="62">
        <f t="shared" si="832"/>
        <v>1.2060230000000001</v>
      </c>
      <c r="BO195" s="62">
        <f t="shared" si="833"/>
        <v>10.774984565766005</v>
      </c>
      <c r="BP195" s="62">
        <f t="shared" si="834"/>
        <v>1.3078756836337297</v>
      </c>
      <c r="BQ195" s="65">
        <f t="shared" si="835"/>
        <v>0.98</v>
      </c>
      <c r="BR195" s="65">
        <f t="shared" si="825"/>
        <v>1.1633333333333333</v>
      </c>
      <c r="BS195" s="62">
        <f t="shared" si="836"/>
        <v>6.9320701563662688</v>
      </c>
      <c r="BT195" s="62">
        <f t="shared" si="816"/>
        <v>2.1736587257660052</v>
      </c>
      <c r="BU195" s="65"/>
      <c r="BV195" s="65"/>
      <c r="BW195" s="65"/>
      <c r="BX195" s="65"/>
      <c r="BY195" s="65"/>
      <c r="BZ195" s="65">
        <f>INT(IF((BH195+0.1)&lt;=DADOS!$L$4,DADOS!$L$4,IF((BH195+0.1)&lt;=DADOS!$L$5,BJ195/DADOS!$M$5,IF((BH195+0.1)&lt;=DADOS!$L$6,BJ195/DADOS!$M$6,BJ195/DADOS!$M$7))))</f>
        <v>2</v>
      </c>
      <c r="CA195" s="65">
        <f t="shared" si="817"/>
        <v>2.9816217183480007</v>
      </c>
      <c r="CB195" s="65">
        <f t="shared" si="818"/>
        <v>0</v>
      </c>
      <c r="CC195" s="65"/>
      <c r="CD195" s="65"/>
      <c r="CE195" s="65"/>
      <c r="CF195" s="65"/>
      <c r="CG195" s="65">
        <f t="shared" si="819"/>
        <v>7.2275999999999998</v>
      </c>
      <c r="CH195" s="65">
        <f>BL195*+VLOOKUP(BG195,DADOS!$A$4:$H$16,8,FALSE)*BJ195</f>
        <v>0.36138000000000003</v>
      </c>
      <c r="CI195" s="65"/>
      <c r="CJ195" s="62"/>
      <c r="CK195" s="63"/>
      <c r="CL195" s="63">
        <v>1</v>
      </c>
      <c r="CM195" s="63">
        <v>0</v>
      </c>
      <c r="CN195" s="63"/>
    </row>
    <row r="196" spans="57:92">
      <c r="BE196" s="26" t="s">
        <v>344</v>
      </c>
      <c r="BF196" s="26" t="s">
        <v>387</v>
      </c>
      <c r="BG196" s="61">
        <v>0.4</v>
      </c>
      <c r="BH196" s="65">
        <f t="shared" si="820"/>
        <v>1.2361375000000001</v>
      </c>
      <c r="BI196" s="65" t="str">
        <f t="shared" si="810"/>
        <v>PS_1</v>
      </c>
      <c r="BJ196" s="62">
        <v>7.2275</v>
      </c>
      <c r="BK196" s="62">
        <f>VLOOKUP(BG196,DADOS!$A$4:$G$16,2,FALSE)</f>
        <v>0.48</v>
      </c>
      <c r="BL196" s="65">
        <f>VLOOKUP(BG196,DADOS!$A$4:$G$16,3,FALSE)</f>
        <v>1</v>
      </c>
      <c r="BM196" s="65">
        <f t="shared" si="811"/>
        <v>1.4120458333333334</v>
      </c>
      <c r="BN196" s="62">
        <f t="shared" si="832"/>
        <v>1.2060229166666667</v>
      </c>
      <c r="BO196" s="62">
        <f t="shared" si="833"/>
        <v>10.774830381899156</v>
      </c>
      <c r="BP196" s="62">
        <f t="shared" si="834"/>
        <v>1.3078575880600452</v>
      </c>
      <c r="BQ196" s="65">
        <f t="shared" si="835"/>
        <v>0.98</v>
      </c>
      <c r="BR196" s="65">
        <f t="shared" si="825"/>
        <v>1.1633333333333333</v>
      </c>
      <c r="BS196" s="62">
        <f t="shared" si="836"/>
        <v>6.9319742452732882</v>
      </c>
      <c r="BT196" s="62">
        <f t="shared" si="816"/>
        <v>2.1736235485658213</v>
      </c>
      <c r="BU196" s="65"/>
      <c r="BV196" s="65"/>
      <c r="BW196" s="65"/>
      <c r="BX196" s="65"/>
      <c r="BY196" s="65"/>
      <c r="BZ196" s="65">
        <f>INT(IF((BH196+0.1)&lt;=DADOS!$L$4,DADOS!$L$4,IF((BH196+0.1)&lt;=DADOS!$L$5,BJ196/DADOS!$M$5,IF((BH196+0.1)&lt;=DADOS!$L$6,BJ196/DADOS!$M$6,BJ196/DADOS!$M$7))))</f>
        <v>2</v>
      </c>
      <c r="CA196" s="65">
        <f t="shared" si="817"/>
        <v>2.9816203063020836</v>
      </c>
      <c r="CB196" s="65">
        <f t="shared" si="818"/>
        <v>0</v>
      </c>
      <c r="CC196" s="65"/>
      <c r="CD196" s="65"/>
      <c r="CE196" s="65"/>
      <c r="CF196" s="65"/>
      <c r="CG196" s="65">
        <f t="shared" si="819"/>
        <v>7.2275</v>
      </c>
      <c r="CH196" s="65">
        <f>BL196*+VLOOKUP(BG196,DADOS!$A$4:$H$16,8,FALSE)*BJ196</f>
        <v>0.361375</v>
      </c>
      <c r="CI196" s="65"/>
      <c r="CJ196" s="62"/>
      <c r="CK196" s="63"/>
      <c r="CL196" s="63">
        <v>1</v>
      </c>
      <c r="CM196" s="63">
        <v>0</v>
      </c>
      <c r="CN196" s="63"/>
    </row>
    <row r="197" spans="57:92">
      <c r="BE197" s="26" t="s">
        <v>346</v>
      </c>
      <c r="BF197" s="26" t="s">
        <v>387</v>
      </c>
      <c r="BG197" s="61">
        <v>0.4</v>
      </c>
      <c r="BH197" s="65">
        <f t="shared" si="820"/>
        <v>1.2361380000000002</v>
      </c>
      <c r="BI197" s="65" t="str">
        <f t="shared" si="810"/>
        <v>PS_1</v>
      </c>
      <c r="BJ197" s="62">
        <v>7.2275999999999998</v>
      </c>
      <c r="BK197" s="62">
        <f>VLOOKUP(BG197,DADOS!$A$4:$G$16,2,FALSE)</f>
        <v>0.48</v>
      </c>
      <c r="BL197" s="65">
        <f>VLOOKUP(BG197,DADOS!$A$4:$G$16,3,FALSE)</f>
        <v>1</v>
      </c>
      <c r="BM197" s="65">
        <f t="shared" si="811"/>
        <v>1.4120460000000001</v>
      </c>
      <c r="BN197" s="62">
        <f t="shared" si="832"/>
        <v>1.2060230000000001</v>
      </c>
      <c r="BO197" s="62">
        <f t="shared" si="833"/>
        <v>10.774984565766005</v>
      </c>
      <c r="BP197" s="62">
        <f t="shared" si="834"/>
        <v>1.3078756836337297</v>
      </c>
      <c r="BQ197" s="65">
        <f t="shared" si="835"/>
        <v>0.98</v>
      </c>
      <c r="BR197" s="65">
        <f t="shared" si="825"/>
        <v>1.1633333333333333</v>
      </c>
      <c r="BS197" s="62">
        <f t="shared" si="836"/>
        <v>6.9320701563662688</v>
      </c>
      <c r="BT197" s="62">
        <f t="shared" si="816"/>
        <v>2.1736587257660052</v>
      </c>
      <c r="BU197" s="65"/>
      <c r="BV197" s="65"/>
      <c r="BW197" s="65"/>
      <c r="BX197" s="65"/>
      <c r="BY197" s="65"/>
      <c r="BZ197" s="65">
        <f>INT(IF((BH197+0.1)&lt;=DADOS!$L$4,DADOS!$L$4,IF((BH197+0.1)&lt;=DADOS!$L$5,BJ197/DADOS!$M$5,IF((BH197+0.1)&lt;=DADOS!$L$6,BJ197/DADOS!$M$6,BJ197/DADOS!$M$7))))</f>
        <v>2</v>
      </c>
      <c r="CA197" s="65">
        <f t="shared" si="817"/>
        <v>2.9816217183480007</v>
      </c>
      <c r="CB197" s="65">
        <f t="shared" si="818"/>
        <v>0</v>
      </c>
      <c r="CC197" s="65"/>
      <c r="CD197" s="65"/>
      <c r="CE197" s="65"/>
      <c r="CF197" s="65"/>
      <c r="CG197" s="65">
        <f t="shared" si="819"/>
        <v>7.2275999999999998</v>
      </c>
      <c r="CH197" s="65">
        <f>BL197*+VLOOKUP(BG197,DADOS!$A$4:$H$16,8,FALSE)*BJ197</f>
        <v>0.36138000000000003</v>
      </c>
      <c r="CI197" s="65"/>
      <c r="CJ197" s="62"/>
      <c r="CK197" s="63"/>
      <c r="CL197" s="63">
        <v>1</v>
      </c>
      <c r="CM197" s="63">
        <v>0</v>
      </c>
      <c r="CN197" s="63"/>
    </row>
    <row r="198" spans="57:92">
      <c r="BE198" s="26" t="s">
        <v>347</v>
      </c>
      <c r="BF198" s="26" t="s">
        <v>387</v>
      </c>
      <c r="BG198" s="61">
        <v>0.4</v>
      </c>
      <c r="BH198" s="65">
        <f t="shared" si="820"/>
        <v>1.2361375000000001</v>
      </c>
      <c r="BI198" s="65" t="str">
        <f t="shared" si="810"/>
        <v>PS_1</v>
      </c>
      <c r="BJ198" s="62">
        <v>7.2275</v>
      </c>
      <c r="BK198" s="62">
        <f>VLOOKUP(BG198,DADOS!$A$4:$G$16,2,FALSE)</f>
        <v>0.48</v>
      </c>
      <c r="BL198" s="65">
        <f>VLOOKUP(BG198,DADOS!$A$4:$G$16,3,FALSE)</f>
        <v>1</v>
      </c>
      <c r="BM198" s="65">
        <f t="shared" si="811"/>
        <v>1.4120458333333334</v>
      </c>
      <c r="BN198" s="62">
        <f t="shared" si="832"/>
        <v>1.2060229166666667</v>
      </c>
      <c r="BO198" s="62">
        <f t="shared" si="833"/>
        <v>10.774830381899156</v>
      </c>
      <c r="BP198" s="62">
        <f t="shared" si="834"/>
        <v>1.3078575880600452</v>
      </c>
      <c r="BQ198" s="65">
        <f t="shared" si="835"/>
        <v>0.98</v>
      </c>
      <c r="BR198" s="65">
        <f t="shared" si="825"/>
        <v>1.1633333333333333</v>
      </c>
      <c r="BS198" s="62">
        <f t="shared" si="836"/>
        <v>6.9319742452732882</v>
      </c>
      <c r="BT198" s="62">
        <f t="shared" si="816"/>
        <v>2.1736235485658213</v>
      </c>
      <c r="BU198" s="65"/>
      <c r="BV198" s="65"/>
      <c r="BW198" s="65"/>
      <c r="BX198" s="65"/>
      <c r="BY198" s="65"/>
      <c r="BZ198" s="65">
        <f>INT(IF((BH198+0.1)&lt;=DADOS!$L$4,DADOS!$L$4,IF((BH198+0.1)&lt;=DADOS!$L$5,BJ198/DADOS!$M$5,IF((BH198+0.1)&lt;=DADOS!$L$6,BJ198/DADOS!$M$6,BJ198/DADOS!$M$7))))</f>
        <v>2</v>
      </c>
      <c r="CA198" s="65">
        <f t="shared" si="817"/>
        <v>2.9816203063020836</v>
      </c>
      <c r="CB198" s="65">
        <f t="shared" si="818"/>
        <v>0</v>
      </c>
      <c r="CC198" s="65"/>
      <c r="CD198" s="65"/>
      <c r="CE198" s="65"/>
      <c r="CF198" s="65"/>
      <c r="CG198" s="65">
        <f t="shared" si="819"/>
        <v>7.2275</v>
      </c>
      <c r="CH198" s="65">
        <f>BL198*+VLOOKUP(BG198,DADOS!$A$4:$H$16,8,FALSE)*BJ198</f>
        <v>0.361375</v>
      </c>
      <c r="CI198" s="65"/>
      <c r="CJ198" s="62"/>
      <c r="CK198" s="63"/>
      <c r="CL198" s="63">
        <v>1</v>
      </c>
      <c r="CM198" s="63">
        <v>0</v>
      </c>
      <c r="CN198" s="63"/>
    </row>
    <row r="199" spans="57:92">
      <c r="BE199" s="26" t="s">
        <v>348</v>
      </c>
      <c r="BF199" s="26" t="s">
        <v>387</v>
      </c>
      <c r="BG199" s="61">
        <v>0.4</v>
      </c>
      <c r="BH199" s="65">
        <f t="shared" si="820"/>
        <v>1.2361380000000002</v>
      </c>
      <c r="BI199" s="65" t="str">
        <f t="shared" si="810"/>
        <v>PS_1</v>
      </c>
      <c r="BJ199" s="62">
        <v>7.2275999999999998</v>
      </c>
      <c r="BK199" s="62">
        <f>VLOOKUP(BG199,DADOS!$A$4:$G$16,2,FALSE)</f>
        <v>0.48</v>
      </c>
      <c r="BL199" s="65">
        <f>VLOOKUP(BG199,DADOS!$A$4:$G$16,3,FALSE)</f>
        <v>1</v>
      </c>
      <c r="BM199" s="65">
        <f t="shared" si="811"/>
        <v>1.4120460000000001</v>
      </c>
      <c r="BN199" s="62">
        <f t="shared" si="832"/>
        <v>1.2060230000000001</v>
      </c>
      <c r="BO199" s="62">
        <f t="shared" si="833"/>
        <v>10.774984565766005</v>
      </c>
      <c r="BP199" s="62">
        <f t="shared" si="834"/>
        <v>1.3078756836337297</v>
      </c>
      <c r="BQ199" s="65">
        <f t="shared" si="835"/>
        <v>0.98</v>
      </c>
      <c r="BR199" s="65">
        <f t="shared" si="825"/>
        <v>1.1633333333333333</v>
      </c>
      <c r="BS199" s="62">
        <f t="shared" si="836"/>
        <v>6.9320701563662688</v>
      </c>
      <c r="BT199" s="62">
        <f t="shared" si="816"/>
        <v>2.1736587257660052</v>
      </c>
      <c r="BU199" s="65"/>
      <c r="BV199" s="65"/>
      <c r="BW199" s="65"/>
      <c r="BX199" s="65"/>
      <c r="BY199" s="65"/>
      <c r="BZ199" s="65">
        <f>INT(IF((BH199+0.1)&lt;=DADOS!$L$4,DADOS!$L$4,IF((BH199+0.1)&lt;=DADOS!$L$5,BJ199/DADOS!$M$5,IF((BH199+0.1)&lt;=DADOS!$L$6,BJ199/DADOS!$M$6,BJ199/DADOS!$M$7))))</f>
        <v>2</v>
      </c>
      <c r="CA199" s="65">
        <f t="shared" si="817"/>
        <v>2.9816217183480007</v>
      </c>
      <c r="CB199" s="65">
        <f t="shared" si="818"/>
        <v>0</v>
      </c>
      <c r="CC199" s="65"/>
      <c r="CD199" s="65"/>
      <c r="CE199" s="65"/>
      <c r="CF199" s="65"/>
      <c r="CG199" s="65">
        <f t="shared" si="819"/>
        <v>7.2275999999999998</v>
      </c>
      <c r="CH199" s="65">
        <f>BL199*+VLOOKUP(BG199,DADOS!$A$4:$H$16,8,FALSE)*BJ199</f>
        <v>0.36138000000000003</v>
      </c>
      <c r="CI199" s="65"/>
      <c r="CJ199" s="62"/>
      <c r="CK199" s="63"/>
      <c r="CL199" s="63">
        <v>1</v>
      </c>
      <c r="CM199" s="63">
        <v>0</v>
      </c>
      <c r="CN199" s="63"/>
    </row>
    <row r="200" spans="57:92">
      <c r="BE200" s="26" t="s">
        <v>349</v>
      </c>
      <c r="BF200" s="26" t="s">
        <v>387</v>
      </c>
      <c r="BG200" s="61">
        <v>0.4</v>
      </c>
      <c r="BH200" s="65">
        <f t="shared" si="820"/>
        <v>1.2361375000000001</v>
      </c>
      <c r="BI200" s="65" t="str">
        <f t="shared" si="810"/>
        <v>PS_1</v>
      </c>
      <c r="BJ200" s="62">
        <v>7.2275</v>
      </c>
      <c r="BK200" s="62">
        <f>VLOOKUP(BG200,DADOS!$A$4:$G$16,2,FALSE)</f>
        <v>0.48</v>
      </c>
      <c r="BL200" s="65">
        <f>VLOOKUP(BG200,DADOS!$A$4:$G$16,3,FALSE)</f>
        <v>1</v>
      </c>
      <c r="BM200" s="65">
        <f t="shared" si="811"/>
        <v>1.4120458333333334</v>
      </c>
      <c r="BN200" s="62">
        <f t="shared" si="832"/>
        <v>1.2060229166666667</v>
      </c>
      <c r="BO200" s="62">
        <f t="shared" si="833"/>
        <v>10.774830381899156</v>
      </c>
      <c r="BP200" s="62">
        <f t="shared" si="834"/>
        <v>1.3078575880600452</v>
      </c>
      <c r="BQ200" s="65">
        <f t="shared" si="835"/>
        <v>0.98</v>
      </c>
      <c r="BR200" s="65">
        <f t="shared" si="825"/>
        <v>1.1633333333333333</v>
      </c>
      <c r="BS200" s="62">
        <f t="shared" si="836"/>
        <v>6.9319742452732882</v>
      </c>
      <c r="BT200" s="62">
        <f t="shared" si="816"/>
        <v>2.1736235485658213</v>
      </c>
      <c r="BU200" s="65"/>
      <c r="BV200" s="65"/>
      <c r="BW200" s="65"/>
      <c r="BX200" s="65"/>
      <c r="BY200" s="65"/>
      <c r="BZ200" s="65">
        <f>INT(IF((BH200+0.1)&lt;=DADOS!$L$4,DADOS!$L$4,IF((BH200+0.1)&lt;=DADOS!$L$5,BJ200/DADOS!$M$5,IF((BH200+0.1)&lt;=DADOS!$L$6,BJ200/DADOS!$M$6,BJ200/DADOS!$M$7))))</f>
        <v>2</v>
      </c>
      <c r="CA200" s="65">
        <f t="shared" si="817"/>
        <v>2.9816203063020836</v>
      </c>
      <c r="CB200" s="65">
        <f t="shared" si="818"/>
        <v>0</v>
      </c>
      <c r="CC200" s="65"/>
      <c r="CD200" s="65"/>
      <c r="CE200" s="65"/>
      <c r="CF200" s="65"/>
      <c r="CG200" s="65">
        <f t="shared" si="819"/>
        <v>7.2275</v>
      </c>
      <c r="CH200" s="65">
        <f>BL200*+VLOOKUP(BG200,DADOS!$A$4:$H$16,8,FALSE)*BJ200</f>
        <v>0.361375</v>
      </c>
      <c r="CI200" s="65"/>
      <c r="CJ200" s="62"/>
      <c r="CK200" s="63"/>
      <c r="CL200" s="63">
        <v>1</v>
      </c>
      <c r="CM200" s="63">
        <v>0</v>
      </c>
      <c r="CN200" s="63"/>
    </row>
    <row r="201" spans="57:92">
      <c r="BE201" s="26" t="s">
        <v>350</v>
      </c>
      <c r="BF201" s="26" t="s">
        <v>387</v>
      </c>
      <c r="BG201" s="61">
        <v>0.4</v>
      </c>
      <c r="BH201" s="65">
        <f t="shared" si="820"/>
        <v>1.2361380000000002</v>
      </c>
      <c r="BI201" s="65" t="str">
        <f t="shared" si="810"/>
        <v>PS_1</v>
      </c>
      <c r="BJ201" s="62">
        <v>7.2275999999999998</v>
      </c>
      <c r="BK201" s="62">
        <f>VLOOKUP(BG201,DADOS!$A$4:$G$16,2,FALSE)</f>
        <v>0.48</v>
      </c>
      <c r="BL201" s="65">
        <f>VLOOKUP(BG201,DADOS!$A$4:$G$16,3,FALSE)</f>
        <v>1</v>
      </c>
      <c r="BM201" s="65">
        <f t="shared" si="811"/>
        <v>1.4120460000000001</v>
      </c>
      <c r="BN201" s="62">
        <f t="shared" si="832"/>
        <v>1.2060230000000001</v>
      </c>
      <c r="BO201" s="62">
        <f t="shared" si="833"/>
        <v>10.774984565766005</v>
      </c>
      <c r="BP201" s="62">
        <f t="shared" si="834"/>
        <v>1.3078756836337297</v>
      </c>
      <c r="BQ201" s="65">
        <f t="shared" si="835"/>
        <v>0.98</v>
      </c>
      <c r="BR201" s="65">
        <f t="shared" si="825"/>
        <v>1.1633333333333333</v>
      </c>
      <c r="BS201" s="62">
        <f t="shared" si="836"/>
        <v>6.9320701563662688</v>
      </c>
      <c r="BT201" s="62">
        <f t="shared" si="816"/>
        <v>2.1736587257660052</v>
      </c>
      <c r="BU201" s="65"/>
      <c r="BV201" s="65"/>
      <c r="BW201" s="65"/>
      <c r="BX201" s="65"/>
      <c r="BY201" s="65"/>
      <c r="BZ201" s="65">
        <f>INT(IF((BH201+0.1)&lt;=DADOS!$L$4,DADOS!$L$4,IF((BH201+0.1)&lt;=DADOS!$L$5,BJ201/DADOS!$M$5,IF((BH201+0.1)&lt;=DADOS!$L$6,BJ201/DADOS!$M$6,BJ201/DADOS!$M$7))))</f>
        <v>2</v>
      </c>
      <c r="CA201" s="65">
        <f t="shared" si="817"/>
        <v>2.9816217183480007</v>
      </c>
      <c r="CB201" s="65">
        <f t="shared" si="818"/>
        <v>0</v>
      </c>
      <c r="CC201" s="65"/>
      <c r="CD201" s="65"/>
      <c r="CE201" s="65"/>
      <c r="CF201" s="65"/>
      <c r="CG201" s="65">
        <f t="shared" si="819"/>
        <v>7.2275999999999998</v>
      </c>
      <c r="CH201" s="65">
        <f>BL201*+VLOOKUP(BG201,DADOS!$A$4:$H$16,8,FALSE)*BJ201</f>
        <v>0.36138000000000003</v>
      </c>
      <c r="CI201" s="65"/>
      <c r="CJ201" s="62"/>
      <c r="CK201" s="63"/>
      <c r="CL201" s="63">
        <v>1</v>
      </c>
      <c r="CM201" s="63">
        <v>0</v>
      </c>
      <c r="CN201" s="63"/>
    </row>
    <row r="202" spans="57:92">
      <c r="BE202" s="26" t="s">
        <v>351</v>
      </c>
      <c r="BF202" s="26" t="s">
        <v>387</v>
      </c>
      <c r="BG202" s="61">
        <v>0.4</v>
      </c>
      <c r="BH202" s="65">
        <f t="shared" si="820"/>
        <v>1.2361375000000001</v>
      </c>
      <c r="BI202" s="65" t="str">
        <f t="shared" si="810"/>
        <v>PS_1</v>
      </c>
      <c r="BJ202" s="62">
        <v>7.2275</v>
      </c>
      <c r="BK202" s="62">
        <f>VLOOKUP(BG202,DADOS!$A$4:$G$16,2,FALSE)</f>
        <v>0.48</v>
      </c>
      <c r="BL202" s="65">
        <f>VLOOKUP(BG202,DADOS!$A$4:$G$16,3,FALSE)</f>
        <v>1</v>
      </c>
      <c r="BM202" s="65">
        <f t="shared" si="811"/>
        <v>1.4120458333333334</v>
      </c>
      <c r="BN202" s="62">
        <f t="shared" si="832"/>
        <v>1.2060229166666667</v>
      </c>
      <c r="BO202" s="62">
        <f t="shared" si="833"/>
        <v>10.774830381899156</v>
      </c>
      <c r="BP202" s="62">
        <f t="shared" si="834"/>
        <v>1.3078575880600452</v>
      </c>
      <c r="BQ202" s="65">
        <f t="shared" si="835"/>
        <v>0.98</v>
      </c>
      <c r="BR202" s="65">
        <f t="shared" si="825"/>
        <v>1.1633333333333333</v>
      </c>
      <c r="BS202" s="62">
        <f t="shared" si="836"/>
        <v>6.9319742452732882</v>
      </c>
      <c r="BT202" s="62">
        <f t="shared" si="816"/>
        <v>2.1736235485658213</v>
      </c>
      <c r="BU202" s="65"/>
      <c r="BV202" s="65"/>
      <c r="BW202" s="65"/>
      <c r="BX202" s="65"/>
      <c r="BY202" s="65"/>
      <c r="BZ202" s="65">
        <f>INT(IF((BH202+0.1)&lt;=DADOS!$L$4,DADOS!$L$4,IF((BH202+0.1)&lt;=DADOS!$L$5,BJ202/DADOS!$M$5,IF((BH202+0.1)&lt;=DADOS!$L$6,BJ202/DADOS!$M$6,BJ202/DADOS!$M$7))))</f>
        <v>2</v>
      </c>
      <c r="CA202" s="65">
        <f t="shared" si="817"/>
        <v>2.9816203063020836</v>
      </c>
      <c r="CB202" s="65">
        <f t="shared" si="818"/>
        <v>0</v>
      </c>
      <c r="CC202" s="65"/>
      <c r="CD202" s="65"/>
      <c r="CE202" s="65"/>
      <c r="CF202" s="65"/>
      <c r="CG202" s="65">
        <f t="shared" si="819"/>
        <v>7.2275</v>
      </c>
      <c r="CH202" s="65">
        <f>BL202*+VLOOKUP(BG202,DADOS!$A$4:$H$16,8,FALSE)*BJ202</f>
        <v>0.361375</v>
      </c>
      <c r="CI202" s="65"/>
      <c r="CJ202" s="62"/>
      <c r="CK202" s="63"/>
      <c r="CL202" s="63">
        <v>1</v>
      </c>
      <c r="CM202" s="63">
        <v>0</v>
      </c>
      <c r="CN202" s="63"/>
    </row>
    <row r="203" spans="57:92">
      <c r="BE203" s="26" t="s">
        <v>352</v>
      </c>
      <c r="BF203" s="26" t="s">
        <v>387</v>
      </c>
      <c r="BG203" s="61">
        <v>0.4</v>
      </c>
      <c r="BH203" s="65">
        <f t="shared" si="820"/>
        <v>1.2361380000000002</v>
      </c>
      <c r="BI203" s="65" t="str">
        <f t="shared" si="810"/>
        <v>PS_1</v>
      </c>
      <c r="BJ203" s="62">
        <v>7.2275999999999998</v>
      </c>
      <c r="BK203" s="62">
        <f>VLOOKUP(BG203,DADOS!$A$4:$G$16,2,FALSE)</f>
        <v>0.48</v>
      </c>
      <c r="BL203" s="65">
        <f>VLOOKUP(BG203,DADOS!$A$4:$G$16,3,FALSE)</f>
        <v>1</v>
      </c>
      <c r="BM203" s="65">
        <f t="shared" si="811"/>
        <v>1.4120460000000001</v>
      </c>
      <c r="BN203" s="62">
        <f t="shared" ref="BN203:BN210" si="837">AVERAGE(BL203:BM203)</f>
        <v>1.2060230000000001</v>
      </c>
      <c r="BO203" s="62">
        <f t="shared" ref="BO203:BO210" si="838">BN203*BJ203*BH203</f>
        <v>10.774984565766005</v>
      </c>
      <c r="BP203" s="62">
        <f t="shared" ref="BP203:BP210" si="839">PI()*(BK203/2)^2*BJ203</f>
        <v>1.3078756836337297</v>
      </c>
      <c r="BQ203" s="65">
        <f t="shared" ref="BQ203:BQ210" si="840">BK203+0.5</f>
        <v>0.98</v>
      </c>
      <c r="BR203" s="65">
        <f t="shared" si="825"/>
        <v>1.1633333333333333</v>
      </c>
      <c r="BS203" s="62">
        <f t="shared" ref="BS203:BS210" si="841">BJ203*BQ203*BR203-BP203</f>
        <v>6.9320701563662688</v>
      </c>
      <c r="BT203" s="62">
        <f t="shared" si="816"/>
        <v>2.1736587257660052</v>
      </c>
      <c r="BU203" s="65"/>
      <c r="BV203" s="65"/>
      <c r="BW203" s="65"/>
      <c r="BX203" s="65"/>
      <c r="BY203" s="65"/>
      <c r="BZ203" s="65">
        <f>INT(IF((BH203+0.1)&lt;=DADOS!$L$4,DADOS!$L$4,IF((BH203+0.1)&lt;=DADOS!$L$5,BJ203/DADOS!$M$5,IF((BH203+0.1)&lt;=DADOS!$L$6,BJ203/DADOS!$M$6,BJ203/DADOS!$M$7))))</f>
        <v>2</v>
      </c>
      <c r="CA203" s="65">
        <f t="shared" si="817"/>
        <v>2.9816217183480007</v>
      </c>
      <c r="CB203" s="65">
        <f t="shared" si="818"/>
        <v>0</v>
      </c>
      <c r="CC203" s="65"/>
      <c r="CD203" s="65"/>
      <c r="CE203" s="65"/>
      <c r="CF203" s="65"/>
      <c r="CG203" s="65">
        <f t="shared" si="819"/>
        <v>7.2275999999999998</v>
      </c>
      <c r="CH203" s="65">
        <f>BL203*+VLOOKUP(BG203,DADOS!$A$4:$H$16,8,FALSE)*BJ203</f>
        <v>0.36138000000000003</v>
      </c>
      <c r="CI203" s="65"/>
      <c r="CJ203" s="62"/>
      <c r="CK203" s="63"/>
      <c r="CL203" s="63">
        <v>1</v>
      </c>
      <c r="CM203" s="63">
        <v>0</v>
      </c>
      <c r="CN203" s="63"/>
    </row>
    <row r="204" spans="57:92">
      <c r="BE204" s="26" t="s">
        <v>353</v>
      </c>
      <c r="BF204" s="26" t="s">
        <v>387</v>
      </c>
      <c r="BG204" s="61">
        <v>0.4</v>
      </c>
      <c r="BH204" s="65">
        <f t="shared" si="820"/>
        <v>1.2361375000000001</v>
      </c>
      <c r="BI204" s="65" t="str">
        <f t="shared" si="810"/>
        <v>PS_1</v>
      </c>
      <c r="BJ204" s="62">
        <v>7.2275</v>
      </c>
      <c r="BK204" s="62">
        <f>VLOOKUP(BG204,DADOS!$A$4:$G$16,2,FALSE)</f>
        <v>0.48</v>
      </c>
      <c r="BL204" s="65">
        <f>VLOOKUP(BG204,DADOS!$A$4:$G$16,3,FALSE)</f>
        <v>1</v>
      </c>
      <c r="BM204" s="65">
        <f t="shared" si="811"/>
        <v>1.4120458333333334</v>
      </c>
      <c r="BN204" s="62">
        <f t="shared" si="837"/>
        <v>1.2060229166666667</v>
      </c>
      <c r="BO204" s="62">
        <f t="shared" si="838"/>
        <v>10.774830381899156</v>
      </c>
      <c r="BP204" s="62">
        <f t="shared" si="839"/>
        <v>1.3078575880600452</v>
      </c>
      <c r="BQ204" s="65">
        <f t="shared" si="840"/>
        <v>0.98</v>
      </c>
      <c r="BR204" s="65">
        <f t="shared" si="825"/>
        <v>1.1633333333333333</v>
      </c>
      <c r="BS204" s="62">
        <f t="shared" si="841"/>
        <v>6.9319742452732882</v>
      </c>
      <c r="BT204" s="62">
        <f t="shared" si="816"/>
        <v>2.1736235485658213</v>
      </c>
      <c r="BU204" s="65"/>
      <c r="BV204" s="65"/>
      <c r="BW204" s="65"/>
      <c r="BX204" s="65"/>
      <c r="BY204" s="65"/>
      <c r="BZ204" s="65">
        <f>INT(IF((BH204+0.1)&lt;=DADOS!$L$4,DADOS!$L$4,IF((BH204+0.1)&lt;=DADOS!$L$5,BJ204/DADOS!$M$5,IF((BH204+0.1)&lt;=DADOS!$L$6,BJ204/DADOS!$M$6,BJ204/DADOS!$M$7))))</f>
        <v>2</v>
      </c>
      <c r="CA204" s="65">
        <f t="shared" si="817"/>
        <v>2.9816203063020836</v>
      </c>
      <c r="CB204" s="65">
        <f t="shared" si="818"/>
        <v>0</v>
      </c>
      <c r="CC204" s="65"/>
      <c r="CD204" s="65"/>
      <c r="CE204" s="65"/>
      <c r="CF204" s="65"/>
      <c r="CG204" s="65">
        <f t="shared" si="819"/>
        <v>7.2275</v>
      </c>
      <c r="CH204" s="65">
        <f>BL204*+VLOOKUP(BG204,DADOS!$A$4:$H$16,8,FALSE)*BJ204</f>
        <v>0.361375</v>
      </c>
      <c r="CI204" s="65"/>
      <c r="CJ204" s="62"/>
      <c r="CK204" s="63"/>
      <c r="CL204" s="63">
        <v>1</v>
      </c>
      <c r="CM204" s="63">
        <v>0</v>
      </c>
      <c r="CN204" s="63"/>
    </row>
    <row r="205" spans="57:92">
      <c r="BE205" s="26" t="s">
        <v>354</v>
      </c>
      <c r="BF205" s="26" t="s">
        <v>387</v>
      </c>
      <c r="BG205" s="61">
        <v>0.4</v>
      </c>
      <c r="BH205" s="65">
        <f t="shared" si="820"/>
        <v>1.2421895000000003</v>
      </c>
      <c r="BI205" s="65" t="str">
        <f t="shared" si="810"/>
        <v>PS_1</v>
      </c>
      <c r="BJ205" s="62">
        <v>8.4379000000000008</v>
      </c>
      <c r="BK205" s="62">
        <f>VLOOKUP(BG205,DADOS!$A$4:$G$16,2,FALSE)</f>
        <v>0.48</v>
      </c>
      <c r="BL205" s="65">
        <f>VLOOKUP(BG205,DADOS!$A$4:$G$16,3,FALSE)</f>
        <v>1</v>
      </c>
      <c r="BM205" s="65">
        <f t="shared" si="811"/>
        <v>1.4140631666666668</v>
      </c>
      <c r="BN205" s="62">
        <f t="shared" si="837"/>
        <v>1.2070315833333334</v>
      </c>
      <c r="BO205" s="62">
        <f t="shared" si="838"/>
        <v>12.651466273719887</v>
      </c>
      <c r="BP205" s="62">
        <f t="shared" si="839"/>
        <v>1.5268864119393784</v>
      </c>
      <c r="BQ205" s="65">
        <f t="shared" si="840"/>
        <v>0.98</v>
      </c>
      <c r="BR205" s="65">
        <f t="shared" si="825"/>
        <v>1.1633333333333333</v>
      </c>
      <c r="BS205" s="62">
        <f t="shared" si="841"/>
        <v>8.0928821147272885</v>
      </c>
      <c r="BT205" s="62">
        <f t="shared" si="816"/>
        <v>2.6098027470532212</v>
      </c>
      <c r="BU205" s="65"/>
      <c r="BV205" s="65"/>
      <c r="BW205" s="65"/>
      <c r="BX205" s="65"/>
      <c r="BY205" s="65"/>
      <c r="BZ205" s="65">
        <f>INT(IF((BH205+0.1)&lt;=DADOS!$L$4,DADOS!$L$4,IF((BH205+0.1)&lt;=DADOS!$L$5,BJ205/DADOS!$M$5,IF((BH205+0.1)&lt;=DADOS!$L$6,BJ205/DADOS!$M$6,BJ205/DADOS!$M$7))))</f>
        <v>3</v>
      </c>
      <c r="CA205" s="65">
        <f t="shared" si="817"/>
        <v>4.498085876955126</v>
      </c>
      <c r="CB205" s="65">
        <f t="shared" si="818"/>
        <v>0</v>
      </c>
      <c r="CC205" s="65"/>
      <c r="CD205" s="65"/>
      <c r="CE205" s="65"/>
      <c r="CF205" s="65"/>
      <c r="CG205" s="65">
        <f t="shared" si="819"/>
        <v>8.4379000000000008</v>
      </c>
      <c r="CH205" s="65">
        <f>BL205*+VLOOKUP(BG205,DADOS!$A$4:$H$16,8,FALSE)*BJ205</f>
        <v>0.42189500000000008</v>
      </c>
      <c r="CI205" s="65"/>
      <c r="CJ205" s="62"/>
      <c r="CK205" s="63"/>
      <c r="CL205" s="63">
        <v>0</v>
      </c>
      <c r="CM205" s="63">
        <v>1</v>
      </c>
      <c r="CN205" s="63"/>
    </row>
    <row r="206" spans="57:92">
      <c r="BE206" s="26" t="s">
        <v>355</v>
      </c>
      <c r="BF206" s="26" t="s">
        <v>387</v>
      </c>
      <c r="BG206" s="61">
        <v>0.4</v>
      </c>
      <c r="BH206" s="65">
        <f t="shared" si="820"/>
        <v>1.2239775000000002</v>
      </c>
      <c r="BI206" s="65" t="str">
        <f t="shared" si="810"/>
        <v>PS_1</v>
      </c>
      <c r="BJ206" s="62">
        <v>4.7954999999999997</v>
      </c>
      <c r="BK206" s="62">
        <f>VLOOKUP(BG206,DADOS!$A$4:$G$16,2,FALSE)</f>
        <v>0.48</v>
      </c>
      <c r="BL206" s="65">
        <f>VLOOKUP(BG206,DADOS!$A$4:$G$16,3,FALSE)</f>
        <v>1</v>
      </c>
      <c r="BM206" s="65">
        <f t="shared" si="811"/>
        <v>1.4079925</v>
      </c>
      <c r="BN206" s="62">
        <f t="shared" si="837"/>
        <v>1.2039962499999999</v>
      </c>
      <c r="BO206" s="62">
        <f t="shared" si="838"/>
        <v>7.0669572469646198</v>
      </c>
      <c r="BP206" s="62">
        <f t="shared" si="839"/>
        <v>0.86777323604869538</v>
      </c>
      <c r="BQ206" s="65">
        <f t="shared" si="840"/>
        <v>0.98</v>
      </c>
      <c r="BR206" s="65">
        <f t="shared" si="825"/>
        <v>1.1633333333333333</v>
      </c>
      <c r="BS206" s="62">
        <f t="shared" si="841"/>
        <v>4.5994164639513038</v>
      </c>
      <c r="BT206" s="62">
        <f t="shared" si="816"/>
        <v>1.3599925469646212</v>
      </c>
      <c r="BU206" s="65"/>
      <c r="BV206" s="65"/>
      <c r="BW206" s="65"/>
      <c r="BX206" s="65"/>
      <c r="BY206" s="65"/>
      <c r="BZ206" s="65">
        <f>INT(IF((BH206+0.1)&lt;=DADOS!$L$4,DADOS!$L$4,IF((BH206+0.1)&lt;=DADOS!$L$5,BJ206/DADOS!$M$5,IF((BH206+0.1)&lt;=DADOS!$L$6,BJ206/DADOS!$M$6,BJ206/DADOS!$M$7))))</f>
        <v>1</v>
      </c>
      <c r="CA206" s="65">
        <f t="shared" si="817"/>
        <v>1.4736643200843751</v>
      </c>
      <c r="CB206" s="65">
        <f t="shared" si="818"/>
        <v>0</v>
      </c>
      <c r="CC206" s="65"/>
      <c r="CD206" s="65"/>
      <c r="CE206" s="65"/>
      <c r="CF206" s="65"/>
      <c r="CG206" s="65">
        <f t="shared" si="819"/>
        <v>4.7954999999999997</v>
      </c>
      <c r="CH206" s="65">
        <f>BL206*+VLOOKUP(BG206,DADOS!$A$4:$H$16,8,FALSE)*BJ206</f>
        <v>0.23977499999999999</v>
      </c>
      <c r="CI206" s="65"/>
      <c r="CJ206" s="62"/>
      <c r="CK206" s="63"/>
      <c r="CL206" s="63">
        <v>0</v>
      </c>
      <c r="CM206" s="63">
        <v>1</v>
      </c>
      <c r="CN206" s="63"/>
    </row>
    <row r="207" spans="57:92">
      <c r="BE207" s="26" t="s">
        <v>356</v>
      </c>
      <c r="BF207" s="26" t="s">
        <v>387</v>
      </c>
      <c r="BG207" s="61">
        <v>0.4</v>
      </c>
      <c r="BH207" s="65">
        <f t="shared" si="820"/>
        <v>1.2342910000000002</v>
      </c>
      <c r="BI207" s="65" t="str">
        <f t="shared" si="810"/>
        <v>PS_1</v>
      </c>
      <c r="BJ207" s="62">
        <v>6.8582000000000001</v>
      </c>
      <c r="BK207" s="62">
        <f>VLOOKUP(BG207,DADOS!$A$4:$G$16,2,FALSE)</f>
        <v>0.48</v>
      </c>
      <c r="BL207" s="65">
        <f>VLOOKUP(BG207,DADOS!$A$4:$G$16,3,FALSE)</f>
        <v>1</v>
      </c>
      <c r="BM207" s="65">
        <f t="shared" si="811"/>
        <v>1.4114303333333333</v>
      </c>
      <c r="BN207" s="62">
        <f t="shared" si="837"/>
        <v>1.2057151666666668</v>
      </c>
      <c r="BO207" s="62">
        <f t="shared" si="838"/>
        <v>10.206396412350143</v>
      </c>
      <c r="BP207" s="62">
        <f t="shared" si="839"/>
        <v>1.2410306344425324</v>
      </c>
      <c r="BQ207" s="65">
        <f t="shared" si="840"/>
        <v>0.98</v>
      </c>
      <c r="BR207" s="65">
        <f t="shared" si="825"/>
        <v>1.1633333333333333</v>
      </c>
      <c r="BS207" s="62">
        <f t="shared" si="841"/>
        <v>6.5777745788908009</v>
      </c>
      <c r="BT207" s="62">
        <f t="shared" si="816"/>
        <v>2.044681199016809</v>
      </c>
      <c r="BU207" s="65"/>
      <c r="BV207" s="65"/>
      <c r="BW207" s="65"/>
      <c r="BX207" s="65"/>
      <c r="BY207" s="65"/>
      <c r="BZ207" s="65">
        <f>INT(IF((BH207+0.1)&lt;=DADOS!$L$4,DADOS!$L$4,IF((BH207+0.1)&lt;=DADOS!$L$5,BJ207/DADOS!$M$5,IF((BH207+0.1)&lt;=DADOS!$L$6,BJ207/DADOS!$M$6,BJ207/DADOS!$M$7))))</f>
        <v>2</v>
      </c>
      <c r="CA207" s="65">
        <f t="shared" si="817"/>
        <v>2.9764067575603343</v>
      </c>
      <c r="CB207" s="65">
        <f t="shared" si="818"/>
        <v>0</v>
      </c>
      <c r="CC207" s="65"/>
      <c r="CD207" s="65"/>
      <c r="CE207" s="65"/>
      <c r="CF207" s="65"/>
      <c r="CG207" s="65">
        <f t="shared" si="819"/>
        <v>6.8582000000000001</v>
      </c>
      <c r="CH207" s="65">
        <f>BL207*+VLOOKUP(BG207,DADOS!$A$4:$H$16,8,FALSE)*BJ207</f>
        <v>0.34291000000000005</v>
      </c>
      <c r="CI207" s="65"/>
      <c r="CJ207" s="62"/>
      <c r="CK207" s="63"/>
      <c r="CL207" s="63">
        <v>0</v>
      </c>
      <c r="CM207" s="63">
        <v>1</v>
      </c>
      <c r="CN207" s="63"/>
    </row>
    <row r="208" spans="57:92">
      <c r="BE208" s="26" t="s">
        <v>357</v>
      </c>
      <c r="BF208" s="26" t="s">
        <v>387</v>
      </c>
      <c r="BG208" s="61">
        <v>0.4</v>
      </c>
      <c r="BH208" s="65">
        <f t="shared" si="820"/>
        <v>1.2501500000000001</v>
      </c>
      <c r="BI208" s="65" t="str">
        <f t="shared" si="810"/>
        <v>PS_1</v>
      </c>
      <c r="BJ208" s="62">
        <v>10.029999999999999</v>
      </c>
      <c r="BK208" s="62">
        <f>VLOOKUP(BG208,DADOS!$A$4:$G$16,2,FALSE)</f>
        <v>0.48</v>
      </c>
      <c r="BL208" s="65">
        <f>VLOOKUP(BG208,DADOS!$A$4:$G$16,3,FALSE)</f>
        <v>1</v>
      </c>
      <c r="BM208" s="65">
        <f t="shared" si="811"/>
        <v>1.4167166666666666</v>
      </c>
      <c r="BN208" s="62">
        <f t="shared" si="837"/>
        <v>1.2083583333333334</v>
      </c>
      <c r="BO208" s="62">
        <f t="shared" si="838"/>
        <v>15.151610579279168</v>
      </c>
      <c r="BP208" s="62">
        <f t="shared" si="839"/>
        <v>1.8149860405731237</v>
      </c>
      <c r="BQ208" s="65">
        <f t="shared" si="840"/>
        <v>0.98</v>
      </c>
      <c r="BR208" s="65">
        <f t="shared" si="825"/>
        <v>1.1633333333333333</v>
      </c>
      <c r="BS208" s="62">
        <f t="shared" si="841"/>
        <v>9.6198826260935419</v>
      </c>
      <c r="BT208" s="62">
        <f t="shared" si="816"/>
        <v>3.2152419126125018</v>
      </c>
      <c r="BU208" s="65"/>
      <c r="BV208" s="65"/>
      <c r="BW208" s="65"/>
      <c r="BX208" s="65"/>
      <c r="BY208" s="65"/>
      <c r="BZ208" s="65">
        <f>INT(IF((BH208+0.1)&lt;=DADOS!$L$4,DADOS!$L$4,IF((BH208+0.1)&lt;=DADOS!$L$5,BJ208/DADOS!$M$5,IF((BH208+0.1)&lt;=DADOS!$L$6,BJ208/DADOS!$M$6,BJ208/DADOS!$M$7))))</f>
        <v>4</v>
      </c>
      <c r="CA208" s="65">
        <f t="shared" si="817"/>
        <v>6.042516681666668</v>
      </c>
      <c r="CB208" s="65">
        <f t="shared" si="818"/>
        <v>0</v>
      </c>
      <c r="CC208" s="65"/>
      <c r="CD208" s="65"/>
      <c r="CE208" s="65"/>
      <c r="CF208" s="65"/>
      <c r="CG208" s="65">
        <f t="shared" si="819"/>
        <v>10.029999999999999</v>
      </c>
      <c r="CH208" s="65">
        <f>BL208*+VLOOKUP(BG208,DADOS!$A$4:$H$16,8,FALSE)*BJ208</f>
        <v>0.50149999999999995</v>
      </c>
      <c r="CI208" s="65"/>
      <c r="CJ208" s="62"/>
      <c r="CK208" s="63"/>
      <c r="CL208" s="63">
        <v>0</v>
      </c>
      <c r="CM208" s="63">
        <v>1</v>
      </c>
      <c r="CN208" s="63"/>
    </row>
    <row r="209" spans="57:92">
      <c r="BE209" s="26" t="s">
        <v>358</v>
      </c>
      <c r="BF209" s="26" t="s">
        <v>387</v>
      </c>
      <c r="BG209" s="61">
        <v>0.4</v>
      </c>
      <c r="BH209" s="65">
        <f t="shared" si="820"/>
        <v>1.2361380000000002</v>
      </c>
      <c r="BI209" s="65" t="str">
        <f t="shared" si="810"/>
        <v>PS_1</v>
      </c>
      <c r="BJ209" s="62">
        <v>7.2275999999999998</v>
      </c>
      <c r="BK209" s="62">
        <f>VLOOKUP(BG209,DADOS!$A$4:$G$16,2,FALSE)</f>
        <v>0.48</v>
      </c>
      <c r="BL209" s="65">
        <f>VLOOKUP(BG209,DADOS!$A$4:$G$16,3,FALSE)</f>
        <v>1</v>
      </c>
      <c r="BM209" s="65">
        <f t="shared" si="811"/>
        <v>1.4120460000000001</v>
      </c>
      <c r="BN209" s="62">
        <f t="shared" si="837"/>
        <v>1.2060230000000001</v>
      </c>
      <c r="BO209" s="62">
        <f t="shared" si="838"/>
        <v>10.774984565766005</v>
      </c>
      <c r="BP209" s="62">
        <f t="shared" si="839"/>
        <v>1.3078756836337297</v>
      </c>
      <c r="BQ209" s="65">
        <f t="shared" si="840"/>
        <v>0.98</v>
      </c>
      <c r="BR209" s="65">
        <f t="shared" si="825"/>
        <v>1.1633333333333333</v>
      </c>
      <c r="BS209" s="62">
        <f t="shared" si="841"/>
        <v>6.9320701563662688</v>
      </c>
      <c r="BT209" s="62">
        <f t="shared" si="816"/>
        <v>2.1736587257660052</v>
      </c>
      <c r="BU209" s="65"/>
      <c r="BV209" s="65"/>
      <c r="BW209" s="65"/>
      <c r="BX209" s="65"/>
      <c r="BY209" s="65"/>
      <c r="BZ209" s="65">
        <f>INT(IF((BH209+0.1)&lt;=DADOS!$L$4,DADOS!$L$4,IF((BH209+0.1)&lt;=DADOS!$L$5,BJ209/DADOS!$M$5,IF((BH209+0.1)&lt;=DADOS!$L$6,BJ209/DADOS!$M$6,BJ209/DADOS!$M$7))))</f>
        <v>2</v>
      </c>
      <c r="CA209" s="65">
        <f t="shared" si="817"/>
        <v>2.9816217183480007</v>
      </c>
      <c r="CB209" s="65">
        <f t="shared" si="818"/>
        <v>0</v>
      </c>
      <c r="CC209" s="65"/>
      <c r="CD209" s="65"/>
      <c r="CE209" s="65"/>
      <c r="CF209" s="65"/>
      <c r="CG209" s="65">
        <f t="shared" si="819"/>
        <v>7.2275999999999998</v>
      </c>
      <c r="CH209" s="65">
        <f>BL209*+VLOOKUP(BG209,DADOS!$A$4:$H$16,8,FALSE)*BJ209</f>
        <v>0.36138000000000003</v>
      </c>
      <c r="CI209" s="65"/>
      <c r="CJ209" s="62"/>
      <c r="CK209" s="63"/>
      <c r="CL209" s="63">
        <v>1</v>
      </c>
      <c r="CM209" s="63">
        <v>0</v>
      </c>
      <c r="CN209" s="63"/>
    </row>
    <row r="210" spans="57:92">
      <c r="BE210" s="26" t="s">
        <v>359</v>
      </c>
      <c r="BF210" s="26" t="s">
        <v>387</v>
      </c>
      <c r="BG210" s="61">
        <v>0.4</v>
      </c>
      <c r="BH210" s="65">
        <f t="shared" si="820"/>
        <v>1.2361375000000001</v>
      </c>
      <c r="BI210" s="65" t="str">
        <f t="shared" si="810"/>
        <v>PS_1</v>
      </c>
      <c r="BJ210" s="62">
        <v>7.2275</v>
      </c>
      <c r="BK210" s="62">
        <f>VLOOKUP(BG210,DADOS!$A$4:$G$16,2,FALSE)</f>
        <v>0.48</v>
      </c>
      <c r="BL210" s="65">
        <f>VLOOKUP(BG210,DADOS!$A$4:$G$16,3,FALSE)</f>
        <v>1</v>
      </c>
      <c r="BM210" s="65">
        <f t="shared" si="811"/>
        <v>1.4120458333333334</v>
      </c>
      <c r="BN210" s="62">
        <f t="shared" si="837"/>
        <v>1.2060229166666667</v>
      </c>
      <c r="BO210" s="62">
        <f t="shared" si="838"/>
        <v>10.774830381899156</v>
      </c>
      <c r="BP210" s="62">
        <f t="shared" si="839"/>
        <v>1.3078575880600452</v>
      </c>
      <c r="BQ210" s="65">
        <f t="shared" si="840"/>
        <v>0.98</v>
      </c>
      <c r="BR210" s="65">
        <f t="shared" si="825"/>
        <v>1.1633333333333333</v>
      </c>
      <c r="BS210" s="62">
        <f t="shared" si="841"/>
        <v>6.9319742452732882</v>
      </c>
      <c r="BT210" s="62">
        <f t="shared" si="816"/>
        <v>2.1736235485658213</v>
      </c>
      <c r="BU210" s="65"/>
      <c r="BV210" s="65"/>
      <c r="BW210" s="65"/>
      <c r="BX210" s="65"/>
      <c r="BY210" s="65"/>
      <c r="BZ210" s="65">
        <f>INT(IF((BH210+0.1)&lt;=DADOS!$L$4,DADOS!$L$4,IF((BH210+0.1)&lt;=DADOS!$L$5,BJ210/DADOS!$M$5,IF((BH210+0.1)&lt;=DADOS!$L$6,BJ210/DADOS!$M$6,BJ210/DADOS!$M$7))))</f>
        <v>2</v>
      </c>
      <c r="CA210" s="65">
        <f t="shared" si="817"/>
        <v>2.9816203063020836</v>
      </c>
      <c r="CB210" s="65">
        <f t="shared" si="818"/>
        <v>0</v>
      </c>
      <c r="CC210" s="65"/>
      <c r="CD210" s="65"/>
      <c r="CE210" s="65"/>
      <c r="CF210" s="65"/>
      <c r="CG210" s="65">
        <f t="shared" si="819"/>
        <v>7.2275</v>
      </c>
      <c r="CH210" s="65">
        <f>BL210*+VLOOKUP(BG210,DADOS!$A$4:$H$16,8,FALSE)*BJ210</f>
        <v>0.361375</v>
      </c>
      <c r="CI210" s="65"/>
      <c r="CJ210" s="62"/>
      <c r="CK210" s="63"/>
      <c r="CL210" s="63">
        <v>1</v>
      </c>
      <c r="CM210" s="63">
        <v>0</v>
      </c>
      <c r="CN210" s="63"/>
    </row>
    <row r="211" spans="57:92">
      <c r="BE211" s="26" t="s">
        <v>360</v>
      </c>
      <c r="BF211" s="26" t="s">
        <v>387</v>
      </c>
      <c r="BG211" s="61">
        <v>0.4</v>
      </c>
      <c r="BH211" s="65">
        <f t="shared" si="820"/>
        <v>1.2361380000000002</v>
      </c>
      <c r="BI211" s="65" t="str">
        <f t="shared" si="810"/>
        <v>PS_1</v>
      </c>
      <c r="BJ211" s="62">
        <v>7.2275999999999998</v>
      </c>
      <c r="BK211" s="62">
        <f>VLOOKUP(BG211,DADOS!$A$4:$G$16,2,FALSE)</f>
        <v>0.48</v>
      </c>
      <c r="BL211" s="65">
        <f>VLOOKUP(BG211,DADOS!$A$4:$G$16,3,FALSE)</f>
        <v>1</v>
      </c>
      <c r="BM211" s="65">
        <f t="shared" si="811"/>
        <v>1.4120460000000001</v>
      </c>
      <c r="BN211" s="62">
        <f t="shared" ref="BN211:BN218" si="842">AVERAGE(BL211:BM211)</f>
        <v>1.2060230000000001</v>
      </c>
      <c r="BO211" s="62">
        <f t="shared" ref="BO211:BO218" si="843">BN211*BJ211*BH211</f>
        <v>10.774984565766005</v>
      </c>
      <c r="BP211" s="62">
        <f t="shared" ref="BP211:BP218" si="844">PI()*(BK211/2)^2*BJ211</f>
        <v>1.3078756836337297</v>
      </c>
      <c r="BQ211" s="65">
        <f t="shared" ref="BQ211:BQ218" si="845">BK211+0.5</f>
        <v>0.98</v>
      </c>
      <c r="BR211" s="65">
        <f t="shared" si="825"/>
        <v>1.1633333333333333</v>
      </c>
      <c r="BS211" s="62">
        <f t="shared" ref="BS211:BS218" si="846">BJ211*BQ211*BR211-BP211</f>
        <v>6.9320701563662688</v>
      </c>
      <c r="BT211" s="62">
        <f t="shared" si="816"/>
        <v>2.1736587257660052</v>
      </c>
      <c r="BU211" s="65"/>
      <c r="BV211" s="65"/>
      <c r="BW211" s="65"/>
      <c r="BX211" s="65"/>
      <c r="BY211" s="65"/>
      <c r="BZ211" s="65">
        <f>INT(IF((BH211+0.1)&lt;=DADOS!$L$4,DADOS!$L$4,IF((BH211+0.1)&lt;=DADOS!$L$5,BJ211/DADOS!$M$5,IF((BH211+0.1)&lt;=DADOS!$L$6,BJ211/DADOS!$M$6,BJ211/DADOS!$M$7))))</f>
        <v>2</v>
      </c>
      <c r="CA211" s="65">
        <f t="shared" si="817"/>
        <v>2.9816217183480007</v>
      </c>
      <c r="CB211" s="65">
        <f t="shared" si="818"/>
        <v>0</v>
      </c>
      <c r="CC211" s="65"/>
      <c r="CD211" s="65"/>
      <c r="CE211" s="65"/>
      <c r="CF211" s="65"/>
      <c r="CG211" s="65">
        <f t="shared" si="819"/>
        <v>7.2275999999999998</v>
      </c>
      <c r="CH211" s="65">
        <f>BL211*+VLOOKUP(BG211,DADOS!$A$4:$H$16,8,FALSE)*BJ211</f>
        <v>0.36138000000000003</v>
      </c>
      <c r="CI211" s="65"/>
      <c r="CJ211" s="62"/>
      <c r="CK211" s="63"/>
      <c r="CL211" s="63">
        <v>1</v>
      </c>
      <c r="CM211" s="63">
        <v>0</v>
      </c>
      <c r="CN211" s="63"/>
    </row>
    <row r="212" spans="57:92">
      <c r="BE212" s="26" t="s">
        <v>361</v>
      </c>
      <c r="BF212" s="26" t="s">
        <v>387</v>
      </c>
      <c r="BG212" s="61">
        <v>0.4</v>
      </c>
      <c r="BH212" s="65">
        <f t="shared" si="820"/>
        <v>1.2361375000000001</v>
      </c>
      <c r="BI212" s="65" t="str">
        <f t="shared" si="810"/>
        <v>PS_1</v>
      </c>
      <c r="BJ212" s="62">
        <v>7.2275</v>
      </c>
      <c r="BK212" s="62">
        <f>VLOOKUP(BG212,DADOS!$A$4:$G$16,2,FALSE)</f>
        <v>0.48</v>
      </c>
      <c r="BL212" s="65">
        <f>VLOOKUP(BG212,DADOS!$A$4:$G$16,3,FALSE)</f>
        <v>1</v>
      </c>
      <c r="BM212" s="65">
        <f t="shared" si="811"/>
        <v>1.4120458333333334</v>
      </c>
      <c r="BN212" s="62">
        <f t="shared" si="842"/>
        <v>1.2060229166666667</v>
      </c>
      <c r="BO212" s="62">
        <f t="shared" si="843"/>
        <v>10.774830381899156</v>
      </c>
      <c r="BP212" s="62">
        <f t="shared" si="844"/>
        <v>1.3078575880600452</v>
      </c>
      <c r="BQ212" s="65">
        <f t="shared" si="845"/>
        <v>0.98</v>
      </c>
      <c r="BR212" s="65">
        <f t="shared" si="825"/>
        <v>1.1633333333333333</v>
      </c>
      <c r="BS212" s="62">
        <f t="shared" si="846"/>
        <v>6.9319742452732882</v>
      </c>
      <c r="BT212" s="62">
        <f t="shared" si="816"/>
        <v>2.1736235485658213</v>
      </c>
      <c r="BU212" s="65"/>
      <c r="BV212" s="65"/>
      <c r="BW212" s="65"/>
      <c r="BX212" s="65"/>
      <c r="BY212" s="65"/>
      <c r="BZ212" s="65">
        <f>INT(IF((BH212+0.1)&lt;=DADOS!$L$4,DADOS!$L$4,IF((BH212+0.1)&lt;=DADOS!$L$5,BJ212/DADOS!$M$5,IF((BH212+0.1)&lt;=DADOS!$L$6,BJ212/DADOS!$M$6,BJ212/DADOS!$M$7))))</f>
        <v>2</v>
      </c>
      <c r="CA212" s="65">
        <f t="shared" si="817"/>
        <v>2.9816203063020836</v>
      </c>
      <c r="CB212" s="65">
        <f t="shared" si="818"/>
        <v>0</v>
      </c>
      <c r="CC212" s="65"/>
      <c r="CD212" s="65"/>
      <c r="CE212" s="65"/>
      <c r="CF212" s="65"/>
      <c r="CG212" s="65">
        <f t="shared" si="819"/>
        <v>7.2275</v>
      </c>
      <c r="CH212" s="65">
        <f>BL212*+VLOOKUP(BG212,DADOS!$A$4:$H$16,8,FALSE)*BJ212</f>
        <v>0.361375</v>
      </c>
      <c r="CI212" s="65"/>
      <c r="CJ212" s="62"/>
      <c r="CK212" s="63"/>
      <c r="CL212" s="63">
        <v>1</v>
      </c>
      <c r="CM212" s="63">
        <v>0</v>
      </c>
      <c r="CN212" s="63"/>
    </row>
    <row r="213" spans="57:92">
      <c r="BE213" s="26" t="s">
        <v>362</v>
      </c>
      <c r="BF213" s="26" t="s">
        <v>387</v>
      </c>
      <c r="BG213" s="61">
        <v>0.4</v>
      </c>
      <c r="BH213" s="65">
        <f t="shared" si="820"/>
        <v>1.2361380000000002</v>
      </c>
      <c r="BI213" s="65" t="str">
        <f t="shared" ref="BI213:BI237" si="847">IF(AND(BF213="REDE",(BH213)&gt;6),"PA_3",IF(AND(BF213="REDE",(BH213)&gt;3),"PA_2",IF(AND(BF213="REDE",(BH213)&gt;0),"PA_1",IF(AND(BF213="RAMAL",(BH213)&gt;1.75),"PS_2",IF(AND(BF213="RAMAL",(BH213)&lt;=1.75),"PS_1",)))))</f>
        <v>PS_1</v>
      </c>
      <c r="BJ213" s="62">
        <v>7.2275999999999998</v>
      </c>
      <c r="BK213" s="62">
        <f>VLOOKUP(BG213,DADOS!$A$4:$G$16,2,FALSE)</f>
        <v>0.48</v>
      </c>
      <c r="BL213" s="65">
        <f>VLOOKUP(BG213,DADOS!$A$4:$G$16,3,FALSE)</f>
        <v>1</v>
      </c>
      <c r="BM213" s="65">
        <f t="shared" ref="BM213:BM237" si="848">BL213+(BH213/3)</f>
        <v>1.4120460000000001</v>
      </c>
      <c r="BN213" s="62">
        <f t="shared" si="842"/>
        <v>1.2060230000000001</v>
      </c>
      <c r="BO213" s="62">
        <f t="shared" si="843"/>
        <v>10.774984565766005</v>
      </c>
      <c r="BP213" s="62">
        <f t="shared" si="844"/>
        <v>1.3078756836337297</v>
      </c>
      <c r="BQ213" s="65">
        <f t="shared" si="845"/>
        <v>0.98</v>
      </c>
      <c r="BR213" s="65">
        <f t="shared" si="825"/>
        <v>1.1633333333333333</v>
      </c>
      <c r="BS213" s="62">
        <f t="shared" si="846"/>
        <v>6.9320701563662688</v>
      </c>
      <c r="BT213" s="62">
        <f t="shared" ref="BT213:BT237" si="849">IF((BO213-(BS213+BP213+CH213))&lt;0,,BO213-(BS213+BP213+CH213))</f>
        <v>2.1736587257660052</v>
      </c>
      <c r="BU213" s="65"/>
      <c r="BV213" s="65"/>
      <c r="BW213" s="65"/>
      <c r="BX213" s="65"/>
      <c r="BY213" s="65"/>
      <c r="BZ213" s="65">
        <f>INT(IF((BH213+0.1)&lt;=DADOS!$L$4,DADOS!$L$4,IF((BH213+0.1)&lt;=DADOS!$L$5,BJ213/DADOS!$M$5,IF((BH213+0.1)&lt;=DADOS!$L$6,BJ213/DADOS!$M$6,BJ213/DADOS!$M$7))))</f>
        <v>2</v>
      </c>
      <c r="CA213" s="65">
        <f t="shared" ref="CA213:CA237" si="850">BZ213*IF(BN213&lt;1.5,BN213,)*IF(BH213&lt;=1.5,BH213,)</f>
        <v>2.9816217183480007</v>
      </c>
      <c r="CB213" s="65">
        <f t="shared" ref="CB213:CB237" si="851">BZ213*IF(BN213&gt;=1.5,BN213,)*IF(BH213&lt;=1.5,BH213,)</f>
        <v>0</v>
      </c>
      <c r="CC213" s="65"/>
      <c r="CD213" s="65"/>
      <c r="CE213" s="65"/>
      <c r="CF213" s="65"/>
      <c r="CG213" s="65">
        <f t="shared" ref="CG213:CG237" si="852">BL213*BJ213</f>
        <v>7.2275999999999998</v>
      </c>
      <c r="CH213" s="65">
        <f>BL213*+VLOOKUP(BG213,DADOS!$A$4:$H$16,8,FALSE)*BJ213</f>
        <v>0.36138000000000003</v>
      </c>
      <c r="CI213" s="65"/>
      <c r="CJ213" s="62"/>
      <c r="CK213" s="63"/>
      <c r="CL213" s="63">
        <v>1</v>
      </c>
      <c r="CM213" s="63">
        <v>0</v>
      </c>
      <c r="CN213" s="63"/>
    </row>
    <row r="214" spans="57:92">
      <c r="BE214" s="26" t="s">
        <v>363</v>
      </c>
      <c r="BF214" s="26" t="s">
        <v>387</v>
      </c>
      <c r="BG214" s="61">
        <v>0.4</v>
      </c>
      <c r="BH214" s="65">
        <f t="shared" ref="BH214:BH237" si="853">(0.9+0.2+0.1)+(BJ214*(0.5/100))</f>
        <v>1.2361375000000001</v>
      </c>
      <c r="BI214" s="65" t="str">
        <f t="shared" si="847"/>
        <v>PS_1</v>
      </c>
      <c r="BJ214" s="62">
        <v>7.2275</v>
      </c>
      <c r="BK214" s="62">
        <f>VLOOKUP(BG214,DADOS!$A$4:$G$16,2,FALSE)</f>
        <v>0.48</v>
      </c>
      <c r="BL214" s="65">
        <f>VLOOKUP(BG214,DADOS!$A$4:$G$16,3,FALSE)</f>
        <v>1</v>
      </c>
      <c r="BM214" s="65">
        <f t="shared" si="848"/>
        <v>1.4120458333333334</v>
      </c>
      <c r="BN214" s="62">
        <f t="shared" si="842"/>
        <v>1.2060229166666667</v>
      </c>
      <c r="BO214" s="62">
        <f t="shared" si="843"/>
        <v>10.774830381899156</v>
      </c>
      <c r="BP214" s="62">
        <f t="shared" si="844"/>
        <v>1.3078575880600452</v>
      </c>
      <c r="BQ214" s="65">
        <f t="shared" si="845"/>
        <v>0.98</v>
      </c>
      <c r="BR214" s="65">
        <f t="shared" ref="BR214:BR237" si="854">AVERAGE(BL214,(BL214+BQ214/3))</f>
        <v>1.1633333333333333</v>
      </c>
      <c r="BS214" s="62">
        <f t="shared" si="846"/>
        <v>6.9319742452732882</v>
      </c>
      <c r="BT214" s="62">
        <f t="shared" si="849"/>
        <v>2.1736235485658213</v>
      </c>
      <c r="BU214" s="65"/>
      <c r="BV214" s="65"/>
      <c r="BW214" s="65"/>
      <c r="BX214" s="65"/>
      <c r="BY214" s="65"/>
      <c r="BZ214" s="65">
        <f>INT(IF((BH214+0.1)&lt;=DADOS!$L$4,DADOS!$L$4,IF((BH214+0.1)&lt;=DADOS!$L$5,BJ214/DADOS!$M$5,IF((BH214+0.1)&lt;=DADOS!$L$6,BJ214/DADOS!$M$6,BJ214/DADOS!$M$7))))</f>
        <v>2</v>
      </c>
      <c r="CA214" s="65">
        <f t="shared" si="850"/>
        <v>2.9816203063020836</v>
      </c>
      <c r="CB214" s="65">
        <f t="shared" si="851"/>
        <v>0</v>
      </c>
      <c r="CC214" s="65"/>
      <c r="CD214" s="65"/>
      <c r="CE214" s="65"/>
      <c r="CF214" s="65"/>
      <c r="CG214" s="65">
        <f t="shared" si="852"/>
        <v>7.2275</v>
      </c>
      <c r="CH214" s="65">
        <f>BL214*+VLOOKUP(BG214,DADOS!$A$4:$H$16,8,FALSE)*BJ214</f>
        <v>0.361375</v>
      </c>
      <c r="CI214" s="65"/>
      <c r="CJ214" s="62"/>
      <c r="CK214" s="63"/>
      <c r="CL214" s="63">
        <v>1</v>
      </c>
      <c r="CM214" s="63">
        <v>0</v>
      </c>
      <c r="CN214" s="63"/>
    </row>
    <row r="215" spans="57:92">
      <c r="BE215" s="26" t="s">
        <v>364</v>
      </c>
      <c r="BF215" s="26" t="s">
        <v>387</v>
      </c>
      <c r="BG215" s="61">
        <v>0.6</v>
      </c>
      <c r="BH215" s="65">
        <f t="shared" si="853"/>
        <v>1.2361380000000002</v>
      </c>
      <c r="BI215" s="65" t="str">
        <f t="shared" si="847"/>
        <v>PS_1</v>
      </c>
      <c r="BJ215" s="62">
        <v>7.2275999999999998</v>
      </c>
      <c r="BK215" s="62">
        <f>VLOOKUP(BG215,DADOS!$A$4:$G$16,2,FALSE)</f>
        <v>0.72</v>
      </c>
      <c r="BL215" s="65">
        <f>VLOOKUP(BG215,DADOS!$A$4:$G$16,3,FALSE)</f>
        <v>1.4</v>
      </c>
      <c r="BM215" s="65">
        <f t="shared" si="848"/>
        <v>1.812046</v>
      </c>
      <c r="BN215" s="62">
        <f t="shared" si="842"/>
        <v>1.606023</v>
      </c>
      <c r="BO215" s="62">
        <f t="shared" si="843"/>
        <v>14.348708969286003</v>
      </c>
      <c r="BP215" s="62">
        <f t="shared" si="844"/>
        <v>2.942720288175892</v>
      </c>
      <c r="BQ215" s="65">
        <f t="shared" si="845"/>
        <v>1.22</v>
      </c>
      <c r="BR215" s="65">
        <f t="shared" si="854"/>
        <v>1.6033333333333333</v>
      </c>
      <c r="BS215" s="62">
        <f t="shared" si="846"/>
        <v>11.194947151824108</v>
      </c>
      <c r="BT215" s="62">
        <f t="shared" si="849"/>
        <v>0</v>
      </c>
      <c r="BU215" s="65"/>
      <c r="BV215" s="65"/>
      <c r="BW215" s="65"/>
      <c r="BX215" s="65"/>
      <c r="BY215" s="65"/>
      <c r="BZ215" s="65">
        <f>INT(IF((BH215+0.1)&lt;=DADOS!$L$4,DADOS!$L$4,IF((BH215+0.1)&lt;=DADOS!$L$5,BJ215/DADOS!$M$5,IF((BH215+0.1)&lt;=DADOS!$L$6,BJ215/DADOS!$M$6,BJ215/DADOS!$M$7))))</f>
        <v>2</v>
      </c>
      <c r="CA215" s="65">
        <f t="shared" si="850"/>
        <v>0</v>
      </c>
      <c r="CB215" s="65">
        <f t="shared" si="851"/>
        <v>3.9705321183480007</v>
      </c>
      <c r="CC215" s="65"/>
      <c r="CD215" s="65"/>
      <c r="CE215" s="65"/>
      <c r="CF215" s="65"/>
      <c r="CG215" s="65">
        <f t="shared" si="852"/>
        <v>10.118639999999999</v>
      </c>
      <c r="CH215" s="65">
        <f>BL215*+VLOOKUP(BG215,DADOS!$A$4:$H$16,8,FALSE)*BJ215</f>
        <v>1.0118639999999999</v>
      </c>
      <c r="CI215" s="65"/>
      <c r="CJ215" s="62"/>
      <c r="CK215" s="63"/>
      <c r="CL215" s="63">
        <v>0</v>
      </c>
      <c r="CM215" s="63">
        <v>0</v>
      </c>
      <c r="CN215" s="63">
        <v>6</v>
      </c>
    </row>
    <row r="216" spans="57:92">
      <c r="BE216" s="26" t="s">
        <v>365</v>
      </c>
      <c r="BF216" s="26" t="s">
        <v>387</v>
      </c>
      <c r="BG216" s="61">
        <v>0.6</v>
      </c>
      <c r="BH216" s="65">
        <f t="shared" si="853"/>
        <v>1.2361375000000001</v>
      </c>
      <c r="BI216" s="65" t="str">
        <f t="shared" si="847"/>
        <v>PS_1</v>
      </c>
      <c r="BJ216" s="62">
        <v>7.2275</v>
      </c>
      <c r="BK216" s="62">
        <f>VLOOKUP(BG216,DADOS!$A$4:$G$16,2,FALSE)</f>
        <v>0.72</v>
      </c>
      <c r="BL216" s="65">
        <f>VLOOKUP(BG216,DADOS!$A$4:$G$16,3,FALSE)</f>
        <v>1.4</v>
      </c>
      <c r="BM216" s="65">
        <f t="shared" si="848"/>
        <v>1.8120458333333334</v>
      </c>
      <c r="BN216" s="62">
        <f t="shared" si="842"/>
        <v>1.6060229166666666</v>
      </c>
      <c r="BO216" s="62">
        <f t="shared" si="843"/>
        <v>14.348503894399153</v>
      </c>
      <c r="BP216" s="62">
        <f t="shared" si="844"/>
        <v>2.9426795731351016</v>
      </c>
      <c r="BQ216" s="65">
        <f t="shared" si="845"/>
        <v>1.22</v>
      </c>
      <c r="BR216" s="65">
        <f t="shared" si="854"/>
        <v>1.6033333333333333</v>
      </c>
      <c r="BS216" s="62">
        <f t="shared" si="846"/>
        <v>11.194792260198232</v>
      </c>
      <c r="BT216" s="62">
        <f t="shared" si="849"/>
        <v>0</v>
      </c>
      <c r="BU216" s="65"/>
      <c r="BV216" s="65"/>
      <c r="BW216" s="65"/>
      <c r="BX216" s="65"/>
      <c r="BY216" s="65"/>
      <c r="BZ216" s="65">
        <f>INT(IF((BH216+0.1)&lt;=DADOS!$L$4,DADOS!$L$4,IF((BH216+0.1)&lt;=DADOS!$L$5,BJ216/DADOS!$M$5,IF((BH216+0.1)&lt;=DADOS!$L$6,BJ216/DADOS!$M$6,BJ216/DADOS!$M$7))))</f>
        <v>2</v>
      </c>
      <c r="CA216" s="65">
        <f t="shared" si="850"/>
        <v>0</v>
      </c>
      <c r="CB216" s="65">
        <f t="shared" si="851"/>
        <v>3.9705303063020838</v>
      </c>
      <c r="CC216" s="65"/>
      <c r="CD216" s="65"/>
      <c r="CE216" s="65"/>
      <c r="CF216" s="65"/>
      <c r="CG216" s="65">
        <f t="shared" si="852"/>
        <v>10.118499999999999</v>
      </c>
      <c r="CH216" s="65">
        <f>BL216*+VLOOKUP(BG216,DADOS!$A$4:$H$16,8,FALSE)*BJ216</f>
        <v>1.0118499999999999</v>
      </c>
      <c r="CI216" s="65"/>
      <c r="CJ216" s="62"/>
      <c r="CK216" s="63"/>
      <c r="CL216" s="63">
        <v>0</v>
      </c>
      <c r="CM216" s="63">
        <v>0</v>
      </c>
      <c r="CN216" s="63">
        <v>6</v>
      </c>
    </row>
    <row r="217" spans="57:92">
      <c r="BE217" s="26" t="s">
        <v>366</v>
      </c>
      <c r="BF217" s="26" t="s">
        <v>387</v>
      </c>
      <c r="BG217" s="61">
        <v>0.4</v>
      </c>
      <c r="BH217" s="65">
        <f t="shared" si="853"/>
        <v>1.2361380000000002</v>
      </c>
      <c r="BI217" s="65" t="str">
        <f t="shared" si="847"/>
        <v>PS_1</v>
      </c>
      <c r="BJ217" s="62">
        <v>7.2275999999999998</v>
      </c>
      <c r="BK217" s="62">
        <f>VLOOKUP(BG217,DADOS!$A$4:$G$16,2,FALSE)</f>
        <v>0.48</v>
      </c>
      <c r="BL217" s="65">
        <f>VLOOKUP(BG217,DADOS!$A$4:$G$16,3,FALSE)</f>
        <v>1</v>
      </c>
      <c r="BM217" s="65">
        <f t="shared" si="848"/>
        <v>1.4120460000000001</v>
      </c>
      <c r="BN217" s="62">
        <f t="shared" si="842"/>
        <v>1.2060230000000001</v>
      </c>
      <c r="BO217" s="62">
        <f t="shared" si="843"/>
        <v>10.774984565766005</v>
      </c>
      <c r="BP217" s="62">
        <f t="shared" si="844"/>
        <v>1.3078756836337297</v>
      </c>
      <c r="BQ217" s="65">
        <f t="shared" si="845"/>
        <v>0.98</v>
      </c>
      <c r="BR217" s="65">
        <f t="shared" si="854"/>
        <v>1.1633333333333333</v>
      </c>
      <c r="BS217" s="62">
        <f t="shared" si="846"/>
        <v>6.9320701563662688</v>
      </c>
      <c r="BT217" s="62">
        <f t="shared" si="849"/>
        <v>2.1736587257660052</v>
      </c>
      <c r="BU217" s="65"/>
      <c r="BV217" s="65"/>
      <c r="BW217" s="65"/>
      <c r="BX217" s="65"/>
      <c r="BY217" s="65"/>
      <c r="BZ217" s="65">
        <f>INT(IF((BH217+0.1)&lt;=DADOS!$L$4,DADOS!$L$4,IF((BH217+0.1)&lt;=DADOS!$L$5,BJ217/DADOS!$M$5,IF((BH217+0.1)&lt;=DADOS!$L$6,BJ217/DADOS!$M$6,BJ217/DADOS!$M$7))))</f>
        <v>2</v>
      </c>
      <c r="CA217" s="65">
        <f t="shared" si="850"/>
        <v>2.9816217183480007</v>
      </c>
      <c r="CB217" s="65">
        <f t="shared" si="851"/>
        <v>0</v>
      </c>
      <c r="CC217" s="65"/>
      <c r="CD217" s="65"/>
      <c r="CE217" s="65"/>
      <c r="CF217" s="65"/>
      <c r="CG217" s="65">
        <f t="shared" si="852"/>
        <v>7.2275999999999998</v>
      </c>
      <c r="CH217" s="65">
        <f>BL217*+VLOOKUP(BG217,DADOS!$A$4:$H$16,8,FALSE)*BJ217</f>
        <v>0.36138000000000003</v>
      </c>
      <c r="CI217" s="65"/>
      <c r="CJ217" s="62"/>
      <c r="CK217" s="63"/>
      <c r="CL217" s="63">
        <v>1</v>
      </c>
      <c r="CM217" s="63">
        <v>0</v>
      </c>
      <c r="CN217" s="63"/>
    </row>
    <row r="218" spans="57:92">
      <c r="BE218" s="26" t="s">
        <v>367</v>
      </c>
      <c r="BF218" s="26" t="s">
        <v>387</v>
      </c>
      <c r="BG218" s="61">
        <v>0.4</v>
      </c>
      <c r="BH218" s="65">
        <f t="shared" si="853"/>
        <v>1.2361375000000001</v>
      </c>
      <c r="BI218" s="65" t="str">
        <f t="shared" si="847"/>
        <v>PS_1</v>
      </c>
      <c r="BJ218" s="62">
        <v>7.2275</v>
      </c>
      <c r="BK218" s="62">
        <f>VLOOKUP(BG218,DADOS!$A$4:$G$16,2,FALSE)</f>
        <v>0.48</v>
      </c>
      <c r="BL218" s="65">
        <f>VLOOKUP(BG218,DADOS!$A$4:$G$16,3,FALSE)</f>
        <v>1</v>
      </c>
      <c r="BM218" s="65">
        <f t="shared" si="848"/>
        <v>1.4120458333333334</v>
      </c>
      <c r="BN218" s="62">
        <f t="shared" si="842"/>
        <v>1.2060229166666667</v>
      </c>
      <c r="BO218" s="62">
        <f t="shared" si="843"/>
        <v>10.774830381899156</v>
      </c>
      <c r="BP218" s="62">
        <f t="shared" si="844"/>
        <v>1.3078575880600452</v>
      </c>
      <c r="BQ218" s="65">
        <f t="shared" si="845"/>
        <v>0.98</v>
      </c>
      <c r="BR218" s="65">
        <f t="shared" si="854"/>
        <v>1.1633333333333333</v>
      </c>
      <c r="BS218" s="62">
        <f t="shared" si="846"/>
        <v>6.9319742452732882</v>
      </c>
      <c r="BT218" s="62">
        <f t="shared" si="849"/>
        <v>2.1736235485658213</v>
      </c>
      <c r="BU218" s="65"/>
      <c r="BV218" s="65"/>
      <c r="BW218" s="65"/>
      <c r="BX218" s="65"/>
      <c r="BY218" s="65"/>
      <c r="BZ218" s="65">
        <f>INT(IF((BH218+0.1)&lt;=DADOS!$L$4,DADOS!$L$4,IF((BH218+0.1)&lt;=DADOS!$L$5,BJ218/DADOS!$M$5,IF((BH218+0.1)&lt;=DADOS!$L$6,BJ218/DADOS!$M$6,BJ218/DADOS!$M$7))))</f>
        <v>2</v>
      </c>
      <c r="CA218" s="65">
        <f t="shared" si="850"/>
        <v>2.9816203063020836</v>
      </c>
      <c r="CB218" s="65">
        <f t="shared" si="851"/>
        <v>0</v>
      </c>
      <c r="CC218" s="65"/>
      <c r="CD218" s="65"/>
      <c r="CE218" s="65"/>
      <c r="CF218" s="65"/>
      <c r="CG218" s="65">
        <f t="shared" si="852"/>
        <v>7.2275</v>
      </c>
      <c r="CH218" s="65">
        <f>BL218*+VLOOKUP(BG218,DADOS!$A$4:$H$16,8,FALSE)*BJ218</f>
        <v>0.361375</v>
      </c>
      <c r="CI218" s="65"/>
      <c r="CJ218" s="62"/>
      <c r="CK218" s="63"/>
      <c r="CL218" s="63">
        <v>1</v>
      </c>
      <c r="CM218" s="63">
        <v>0</v>
      </c>
      <c r="CN218" s="63"/>
    </row>
    <row r="219" spans="57:92">
      <c r="BE219" s="26" t="s">
        <v>368</v>
      </c>
      <c r="BF219" s="26" t="s">
        <v>387</v>
      </c>
      <c r="BG219" s="61">
        <v>0.4</v>
      </c>
      <c r="BH219" s="65">
        <f t="shared" si="853"/>
        <v>1.2361380000000002</v>
      </c>
      <c r="BI219" s="65" t="str">
        <f t="shared" si="847"/>
        <v>PS_1</v>
      </c>
      <c r="BJ219" s="62">
        <v>7.2275999999999998</v>
      </c>
      <c r="BK219" s="62">
        <f>VLOOKUP(BG219,DADOS!$A$4:$G$16,2,FALSE)</f>
        <v>0.48</v>
      </c>
      <c r="BL219" s="65">
        <f>VLOOKUP(BG219,DADOS!$A$4:$G$16,3,FALSE)</f>
        <v>1</v>
      </c>
      <c r="BM219" s="65">
        <f t="shared" si="848"/>
        <v>1.4120460000000001</v>
      </c>
      <c r="BN219" s="62">
        <f t="shared" ref="BN219:BN220" si="855">AVERAGE(BL219:BM219)</f>
        <v>1.2060230000000001</v>
      </c>
      <c r="BO219" s="62">
        <f t="shared" ref="BO219:BO220" si="856">BN219*BJ219*BH219</f>
        <v>10.774984565766005</v>
      </c>
      <c r="BP219" s="62">
        <f t="shared" ref="BP219:BP220" si="857">PI()*(BK219/2)^2*BJ219</f>
        <v>1.3078756836337297</v>
      </c>
      <c r="BQ219" s="65">
        <f t="shared" ref="BQ219:BQ220" si="858">BK219+0.5</f>
        <v>0.98</v>
      </c>
      <c r="BR219" s="65">
        <f t="shared" si="854"/>
        <v>1.1633333333333333</v>
      </c>
      <c r="BS219" s="62">
        <f t="shared" ref="BS219:BS220" si="859">BJ219*BQ219*BR219-BP219</f>
        <v>6.9320701563662688</v>
      </c>
      <c r="BT219" s="62">
        <f t="shared" si="849"/>
        <v>2.1736587257660052</v>
      </c>
      <c r="BU219" s="65"/>
      <c r="BV219" s="65"/>
      <c r="BW219" s="65"/>
      <c r="BX219" s="65"/>
      <c r="BY219" s="65"/>
      <c r="BZ219" s="65">
        <f>INT(IF((BH219+0.1)&lt;=DADOS!$L$4,DADOS!$L$4,IF((BH219+0.1)&lt;=DADOS!$L$5,BJ219/DADOS!$M$5,IF((BH219+0.1)&lt;=DADOS!$L$6,BJ219/DADOS!$M$6,BJ219/DADOS!$M$7))))</f>
        <v>2</v>
      </c>
      <c r="CA219" s="65">
        <f t="shared" si="850"/>
        <v>2.9816217183480007</v>
      </c>
      <c r="CB219" s="65">
        <f t="shared" si="851"/>
        <v>0</v>
      </c>
      <c r="CC219" s="65"/>
      <c r="CD219" s="65"/>
      <c r="CE219" s="65"/>
      <c r="CF219" s="65"/>
      <c r="CG219" s="65">
        <f t="shared" si="852"/>
        <v>7.2275999999999998</v>
      </c>
      <c r="CH219" s="65">
        <f>BL219*+VLOOKUP(BG219,DADOS!$A$4:$H$16,8,FALSE)*BJ219</f>
        <v>0.36138000000000003</v>
      </c>
      <c r="CI219" s="65"/>
      <c r="CJ219" s="62"/>
      <c r="CK219" s="63"/>
      <c r="CL219" s="63">
        <v>1</v>
      </c>
      <c r="CM219" s="63">
        <v>0</v>
      </c>
      <c r="CN219" s="63"/>
    </row>
    <row r="220" spans="57:92">
      <c r="BE220" s="26" t="s">
        <v>369</v>
      </c>
      <c r="BF220" s="26" t="s">
        <v>387</v>
      </c>
      <c r="BG220" s="61">
        <v>0.4</v>
      </c>
      <c r="BH220" s="65">
        <f t="shared" si="853"/>
        <v>1.2361375000000001</v>
      </c>
      <c r="BI220" s="65" t="str">
        <f t="shared" si="847"/>
        <v>PS_1</v>
      </c>
      <c r="BJ220" s="62">
        <v>7.2275</v>
      </c>
      <c r="BK220" s="62">
        <f>VLOOKUP(BG220,DADOS!$A$4:$G$16,2,FALSE)</f>
        <v>0.48</v>
      </c>
      <c r="BL220" s="65">
        <f>VLOOKUP(BG220,DADOS!$A$4:$G$16,3,FALSE)</f>
        <v>1</v>
      </c>
      <c r="BM220" s="65">
        <f t="shared" si="848"/>
        <v>1.4120458333333334</v>
      </c>
      <c r="BN220" s="62">
        <f t="shared" si="855"/>
        <v>1.2060229166666667</v>
      </c>
      <c r="BO220" s="62">
        <f t="shared" si="856"/>
        <v>10.774830381899156</v>
      </c>
      <c r="BP220" s="62">
        <f t="shared" si="857"/>
        <v>1.3078575880600452</v>
      </c>
      <c r="BQ220" s="65">
        <f t="shared" si="858"/>
        <v>0.98</v>
      </c>
      <c r="BR220" s="65">
        <f t="shared" si="854"/>
        <v>1.1633333333333333</v>
      </c>
      <c r="BS220" s="62">
        <f t="shared" si="859"/>
        <v>6.9319742452732882</v>
      </c>
      <c r="BT220" s="62">
        <f t="shared" si="849"/>
        <v>2.1736235485658213</v>
      </c>
      <c r="BU220" s="65"/>
      <c r="BV220" s="65"/>
      <c r="BW220" s="65"/>
      <c r="BX220" s="65"/>
      <c r="BY220" s="65"/>
      <c r="BZ220" s="65">
        <f>INT(IF((BH220+0.1)&lt;=DADOS!$L$4,DADOS!$L$4,IF((BH220+0.1)&lt;=DADOS!$L$5,BJ220/DADOS!$M$5,IF((BH220+0.1)&lt;=DADOS!$L$6,BJ220/DADOS!$M$6,BJ220/DADOS!$M$7))))</f>
        <v>2</v>
      </c>
      <c r="CA220" s="65">
        <f t="shared" si="850"/>
        <v>2.9816203063020836</v>
      </c>
      <c r="CB220" s="65">
        <f t="shared" si="851"/>
        <v>0</v>
      </c>
      <c r="CC220" s="65"/>
      <c r="CD220" s="65"/>
      <c r="CE220" s="65"/>
      <c r="CF220" s="65"/>
      <c r="CG220" s="65">
        <f t="shared" si="852"/>
        <v>7.2275</v>
      </c>
      <c r="CH220" s="65">
        <f>BL220*+VLOOKUP(BG220,DADOS!$A$4:$H$16,8,FALSE)*BJ220</f>
        <v>0.361375</v>
      </c>
      <c r="CI220" s="65"/>
      <c r="CJ220" s="62"/>
      <c r="CK220" s="63"/>
      <c r="CL220" s="63">
        <v>1</v>
      </c>
      <c r="CM220" s="63">
        <v>0</v>
      </c>
      <c r="CN220" s="63"/>
    </row>
    <row r="221" spans="57:92">
      <c r="BE221" s="26" t="s">
        <v>370</v>
      </c>
      <c r="BF221" s="26" t="s">
        <v>387</v>
      </c>
      <c r="BG221" s="61">
        <v>0.4</v>
      </c>
      <c r="BH221" s="65">
        <f t="shared" si="853"/>
        <v>1.2085430000000001</v>
      </c>
      <c r="BI221" s="65" t="str">
        <f t="shared" si="847"/>
        <v>PS_1</v>
      </c>
      <c r="BJ221" s="62">
        <v>1.7085999999999999</v>
      </c>
      <c r="BK221" s="62">
        <f>VLOOKUP(BG221,DADOS!$A$4:$G$16,2,FALSE)</f>
        <v>0.48</v>
      </c>
      <c r="BL221" s="65">
        <f>VLOOKUP(BG221,DADOS!$A$4:$G$16,3,FALSE)</f>
        <v>1</v>
      </c>
      <c r="BM221" s="65">
        <f t="shared" si="848"/>
        <v>1.4028476666666667</v>
      </c>
      <c r="BN221" s="62">
        <f t="shared" ref="BN221:BN237" si="860">AVERAGE(BL221:BM221)</f>
        <v>1.2014238333333334</v>
      </c>
      <c r="BO221" s="62">
        <f t="shared" ref="BO221:BO237" si="861">BN221*BJ221*BH221</f>
        <v>2.4808399808026338</v>
      </c>
      <c r="BP221" s="62">
        <f t="shared" ref="BP221:BP237" si="862">PI()*(BK221/2)^2*BJ221</f>
        <v>0.30918097197639477</v>
      </c>
      <c r="BQ221" s="65">
        <f t="shared" ref="BQ221:BQ237" si="863">BK221+0.5</f>
        <v>0.98</v>
      </c>
      <c r="BR221" s="65">
        <f t="shared" si="854"/>
        <v>1.1633333333333333</v>
      </c>
      <c r="BS221" s="62">
        <f t="shared" ref="BS221:BS237" si="864">BJ221*BQ221*BR221-BP221</f>
        <v>1.6387369346902718</v>
      </c>
      <c r="BT221" s="62">
        <f t="shared" si="849"/>
        <v>0.44749207413596714</v>
      </c>
      <c r="BU221" s="65"/>
      <c r="BV221" s="65"/>
      <c r="BW221" s="65"/>
      <c r="BX221" s="65"/>
      <c r="BY221" s="65"/>
      <c r="BZ221" s="65">
        <f>INT(IF((BH221+0.1)&lt;=DADOS!$L$4,DADOS!$L$4,IF((BH221+0.1)&lt;=DADOS!$L$5,BJ221/DADOS!$M$5,IF((BH221+0.1)&lt;=DADOS!$L$6,BJ221/DADOS!$M$6,BJ221/DADOS!$M$7))))</f>
        <v>0</v>
      </c>
      <c r="CA221" s="65">
        <f t="shared" si="850"/>
        <v>0</v>
      </c>
      <c r="CB221" s="65">
        <f t="shared" si="851"/>
        <v>0</v>
      </c>
      <c r="CC221" s="65"/>
      <c r="CD221" s="65"/>
      <c r="CE221" s="65"/>
      <c r="CF221" s="65"/>
      <c r="CG221" s="65">
        <f t="shared" si="852"/>
        <v>1.7085999999999999</v>
      </c>
      <c r="CH221" s="65">
        <f>BL221*+VLOOKUP(BG221,DADOS!$A$4:$H$16,8,FALSE)*BJ221</f>
        <v>8.5430000000000006E-2</v>
      </c>
      <c r="CI221" s="65"/>
      <c r="CJ221" s="62"/>
      <c r="CK221" s="63"/>
      <c r="CL221" s="63">
        <v>1</v>
      </c>
      <c r="CM221" s="63">
        <v>0</v>
      </c>
      <c r="CN221" s="63"/>
    </row>
    <row r="222" spans="57:92">
      <c r="BE222" s="26" t="s">
        <v>371</v>
      </c>
      <c r="BF222" s="26" t="s">
        <v>387</v>
      </c>
      <c r="BG222" s="61">
        <v>0.4</v>
      </c>
      <c r="BH222" s="65">
        <f t="shared" si="853"/>
        <v>1.2066425000000003</v>
      </c>
      <c r="BI222" s="65" t="str">
        <f t="shared" si="847"/>
        <v>PS_1</v>
      </c>
      <c r="BJ222" s="62">
        <v>1.3285</v>
      </c>
      <c r="BK222" s="62">
        <f>VLOOKUP(BG222,DADOS!$A$4:$G$16,2,FALSE)</f>
        <v>0.48</v>
      </c>
      <c r="BL222" s="65">
        <f>VLOOKUP(BG222,DADOS!$A$4:$G$16,3,FALSE)</f>
        <v>1</v>
      </c>
      <c r="BM222" s="65">
        <f t="shared" si="848"/>
        <v>1.4022141666666668</v>
      </c>
      <c r="BN222" s="62">
        <f t="shared" si="860"/>
        <v>1.2011070833333335</v>
      </c>
      <c r="BO222" s="62">
        <f t="shared" si="861"/>
        <v>1.9254041552746846</v>
      </c>
      <c r="BP222" s="62">
        <f t="shared" si="862"/>
        <v>0.2403996964009367</v>
      </c>
      <c r="BQ222" s="65">
        <f t="shared" si="863"/>
        <v>0.98</v>
      </c>
      <c r="BR222" s="65">
        <f t="shared" si="854"/>
        <v>1.1633333333333333</v>
      </c>
      <c r="BS222" s="62">
        <f t="shared" si="864"/>
        <v>1.27417887026573</v>
      </c>
      <c r="BT222" s="62">
        <f t="shared" si="849"/>
        <v>0.34440058860801792</v>
      </c>
      <c r="BU222" s="65"/>
      <c r="BV222" s="65"/>
      <c r="BW222" s="65"/>
      <c r="BX222" s="65"/>
      <c r="BY222" s="65"/>
      <c r="BZ222" s="65">
        <f>INT(IF((BH222+0.1)&lt;=DADOS!$L$4,DADOS!$L$4,IF((BH222+0.1)&lt;=DADOS!$L$5,BJ222/DADOS!$M$5,IF((BH222+0.1)&lt;=DADOS!$L$6,BJ222/DADOS!$M$6,BJ222/DADOS!$M$7))))</f>
        <v>0</v>
      </c>
      <c r="CA222" s="65">
        <f t="shared" si="850"/>
        <v>0</v>
      </c>
      <c r="CB222" s="65">
        <f t="shared" si="851"/>
        <v>0</v>
      </c>
      <c r="CC222" s="65"/>
      <c r="CD222" s="65"/>
      <c r="CE222" s="65"/>
      <c r="CF222" s="65"/>
      <c r="CG222" s="65">
        <f t="shared" si="852"/>
        <v>1.3285</v>
      </c>
      <c r="CH222" s="65">
        <f>BL222*+VLOOKUP(BG222,DADOS!$A$4:$H$16,8,FALSE)*BJ222</f>
        <v>6.6424999999999998E-2</v>
      </c>
      <c r="CI222" s="65"/>
      <c r="CJ222" s="62"/>
      <c r="CK222" s="63"/>
      <c r="CL222" s="63">
        <v>1</v>
      </c>
      <c r="CM222" s="63">
        <v>0</v>
      </c>
      <c r="CN222" s="63"/>
    </row>
    <row r="223" spans="57:92">
      <c r="BE223" s="26" t="s">
        <v>372</v>
      </c>
      <c r="BF223" s="26" t="s">
        <v>387</v>
      </c>
      <c r="BG223" s="61">
        <v>0.4</v>
      </c>
      <c r="BH223" s="65">
        <f t="shared" si="853"/>
        <v>1.2063570000000001</v>
      </c>
      <c r="BI223" s="65" t="str">
        <f t="shared" si="847"/>
        <v>PS_1</v>
      </c>
      <c r="BJ223" s="62">
        <v>1.2714000000000001</v>
      </c>
      <c r="BK223" s="62">
        <f>VLOOKUP(BG223,DADOS!$A$4:$G$16,2,FALSE)</f>
        <v>0.48</v>
      </c>
      <c r="BL223" s="65">
        <f>VLOOKUP(BG223,DADOS!$A$4:$G$16,3,FALSE)</f>
        <v>1</v>
      </c>
      <c r="BM223" s="65">
        <f t="shared" si="848"/>
        <v>1.4021190000000001</v>
      </c>
      <c r="BN223" s="62">
        <f t="shared" si="860"/>
        <v>1.2010594999999999</v>
      </c>
      <c r="BO223" s="62">
        <f t="shared" si="861"/>
        <v>1.8421397689060435</v>
      </c>
      <c r="BP223" s="62">
        <f t="shared" si="862"/>
        <v>0.23006712382698602</v>
      </c>
      <c r="BQ223" s="65">
        <f t="shared" si="863"/>
        <v>0.98</v>
      </c>
      <c r="BR223" s="65">
        <f t="shared" si="854"/>
        <v>1.1633333333333333</v>
      </c>
      <c r="BS223" s="62">
        <f t="shared" si="864"/>
        <v>1.2194136361730141</v>
      </c>
      <c r="BT223" s="62">
        <f t="shared" si="849"/>
        <v>0.32908900890604342</v>
      </c>
      <c r="BU223" s="65"/>
      <c r="BV223" s="65"/>
      <c r="BW223" s="65"/>
      <c r="BX223" s="65"/>
      <c r="BY223" s="65"/>
      <c r="BZ223" s="65">
        <f>INT(IF((BH223+0.1)&lt;=DADOS!$L$4,DADOS!$L$4,IF((BH223+0.1)&lt;=DADOS!$L$5,BJ223/DADOS!$M$5,IF((BH223+0.1)&lt;=DADOS!$L$6,BJ223/DADOS!$M$6,BJ223/DADOS!$M$7))))</f>
        <v>0</v>
      </c>
      <c r="CA223" s="65">
        <f t="shared" si="850"/>
        <v>0</v>
      </c>
      <c r="CB223" s="65">
        <f t="shared" si="851"/>
        <v>0</v>
      </c>
      <c r="CC223" s="65"/>
      <c r="CD223" s="65"/>
      <c r="CE223" s="65"/>
      <c r="CF223" s="65"/>
      <c r="CG223" s="65">
        <f t="shared" si="852"/>
        <v>1.2714000000000001</v>
      </c>
      <c r="CH223" s="65">
        <f>BL223*+VLOOKUP(BG223,DADOS!$A$4:$H$16,8,FALSE)*BJ223</f>
        <v>6.3570000000000002E-2</v>
      </c>
      <c r="CI223" s="65"/>
      <c r="CJ223" s="62"/>
      <c r="CK223" s="63"/>
      <c r="CL223" s="63">
        <v>1</v>
      </c>
      <c r="CM223" s="63">
        <v>0</v>
      </c>
      <c r="CN223" s="63"/>
    </row>
    <row r="224" spans="57:92">
      <c r="BE224" s="26" t="s">
        <v>373</v>
      </c>
      <c r="BF224" s="26" t="s">
        <v>387</v>
      </c>
      <c r="BG224" s="61">
        <v>0.4</v>
      </c>
      <c r="BH224" s="65">
        <f t="shared" si="853"/>
        <v>1.2067245000000002</v>
      </c>
      <c r="BI224" s="65" t="str">
        <f t="shared" si="847"/>
        <v>PS_1</v>
      </c>
      <c r="BJ224" s="62">
        <v>1.3449</v>
      </c>
      <c r="BK224" s="62">
        <f>VLOOKUP(BG224,DADOS!$A$4:$G$16,2,FALSE)</f>
        <v>0.48</v>
      </c>
      <c r="BL224" s="65">
        <f>VLOOKUP(BG224,DADOS!$A$4:$G$16,3,FALSE)</f>
        <v>1</v>
      </c>
      <c r="BM224" s="65">
        <f t="shared" si="848"/>
        <v>1.4022415000000001</v>
      </c>
      <c r="BN224" s="62">
        <f t="shared" si="860"/>
        <v>1.2011207500000001</v>
      </c>
      <c r="BO224" s="62">
        <f t="shared" si="861"/>
        <v>1.9493274278864914</v>
      </c>
      <c r="BP224" s="62">
        <f t="shared" si="862"/>
        <v>0.24336737048522375</v>
      </c>
      <c r="BQ224" s="65">
        <f t="shared" si="863"/>
        <v>0.98</v>
      </c>
      <c r="BR224" s="65">
        <f t="shared" si="854"/>
        <v>1.1633333333333333</v>
      </c>
      <c r="BS224" s="62">
        <f t="shared" si="864"/>
        <v>1.2899082895147762</v>
      </c>
      <c r="BT224" s="62">
        <f t="shared" si="849"/>
        <v>0.34880676788649145</v>
      </c>
      <c r="BU224" s="65"/>
      <c r="BV224" s="65"/>
      <c r="BW224" s="65"/>
      <c r="BX224" s="65"/>
      <c r="BY224" s="65"/>
      <c r="BZ224" s="65">
        <f>INT(IF((BH224+0.1)&lt;=DADOS!$L$4,DADOS!$L$4,IF((BH224+0.1)&lt;=DADOS!$L$5,BJ224/DADOS!$M$5,IF((BH224+0.1)&lt;=DADOS!$L$6,BJ224/DADOS!$M$6,BJ224/DADOS!$M$7))))</f>
        <v>0</v>
      </c>
      <c r="CA224" s="65">
        <f t="shared" si="850"/>
        <v>0</v>
      </c>
      <c r="CB224" s="65">
        <f t="shared" si="851"/>
        <v>0</v>
      </c>
      <c r="CC224" s="65"/>
      <c r="CD224" s="65"/>
      <c r="CE224" s="65"/>
      <c r="CF224" s="65"/>
      <c r="CG224" s="65">
        <f t="shared" si="852"/>
        <v>1.3449</v>
      </c>
      <c r="CH224" s="65">
        <f>BL224*+VLOOKUP(BG224,DADOS!$A$4:$H$16,8,FALSE)*BJ224</f>
        <v>6.7244999999999999E-2</v>
      </c>
      <c r="CI224" s="65"/>
      <c r="CJ224" s="62"/>
      <c r="CK224" s="63"/>
      <c r="CL224" s="63">
        <v>1</v>
      </c>
      <c r="CM224" s="63">
        <v>0</v>
      </c>
      <c r="CN224" s="63"/>
    </row>
    <row r="225" spans="57:92">
      <c r="BE225" s="26" t="s">
        <v>374</v>
      </c>
      <c r="BF225" s="26" t="s">
        <v>387</v>
      </c>
      <c r="BG225" s="61">
        <v>0.4</v>
      </c>
      <c r="BH225" s="65">
        <f t="shared" si="853"/>
        <v>1.2099125000000002</v>
      </c>
      <c r="BI225" s="65" t="str">
        <f t="shared" si="847"/>
        <v>PS_1</v>
      </c>
      <c r="BJ225" s="62">
        <v>1.9824999999999999</v>
      </c>
      <c r="BK225" s="62">
        <f>VLOOKUP(BG225,DADOS!$A$4:$G$16,2,FALSE)</f>
        <v>0.48</v>
      </c>
      <c r="BL225" s="65">
        <f>VLOOKUP(BG225,DADOS!$A$4:$G$16,3,FALSE)</f>
        <v>1</v>
      </c>
      <c r="BM225" s="65">
        <f t="shared" si="848"/>
        <v>1.4033041666666668</v>
      </c>
      <c r="BN225" s="62">
        <f t="shared" si="860"/>
        <v>1.2016520833333333</v>
      </c>
      <c r="BO225" s="62">
        <f t="shared" si="861"/>
        <v>2.8823446097172525</v>
      </c>
      <c r="BP225" s="62">
        <f t="shared" si="862"/>
        <v>0.3587447482987256</v>
      </c>
      <c r="BQ225" s="65">
        <f t="shared" si="863"/>
        <v>0.98</v>
      </c>
      <c r="BR225" s="65">
        <f t="shared" si="854"/>
        <v>1.1633333333333333</v>
      </c>
      <c r="BS225" s="62">
        <f t="shared" si="864"/>
        <v>1.901437418367941</v>
      </c>
      <c r="BT225" s="62">
        <f t="shared" si="849"/>
        <v>0.52303744305058597</v>
      </c>
      <c r="BU225" s="65"/>
      <c r="BV225" s="65"/>
      <c r="BW225" s="65"/>
      <c r="BX225" s="65"/>
      <c r="BY225" s="65"/>
      <c r="BZ225" s="65">
        <f>INT(IF((BH225+0.1)&lt;=DADOS!$L$4,DADOS!$L$4,IF((BH225+0.1)&lt;=DADOS!$L$5,BJ225/DADOS!$M$5,IF((BH225+0.1)&lt;=DADOS!$L$6,BJ225/DADOS!$M$6,BJ225/DADOS!$M$7))))</f>
        <v>0</v>
      </c>
      <c r="CA225" s="65">
        <f t="shared" si="850"/>
        <v>0</v>
      </c>
      <c r="CB225" s="65">
        <f t="shared" si="851"/>
        <v>0</v>
      </c>
      <c r="CC225" s="65"/>
      <c r="CD225" s="65"/>
      <c r="CE225" s="65"/>
      <c r="CF225" s="65"/>
      <c r="CG225" s="65">
        <f t="shared" si="852"/>
        <v>1.9824999999999999</v>
      </c>
      <c r="CH225" s="65">
        <f>BL225*+VLOOKUP(BG225,DADOS!$A$4:$H$16,8,FALSE)*BJ225</f>
        <v>9.9125000000000005E-2</v>
      </c>
      <c r="CI225" s="65"/>
      <c r="CJ225" s="62"/>
      <c r="CK225" s="63"/>
      <c r="CL225" s="63">
        <v>1</v>
      </c>
      <c r="CM225" s="63">
        <v>0</v>
      </c>
      <c r="CN225" s="63"/>
    </row>
    <row r="226" spans="57:92">
      <c r="BE226" s="26" t="s">
        <v>375</v>
      </c>
      <c r="BF226" s="26" t="s">
        <v>387</v>
      </c>
      <c r="BG226" s="61">
        <v>0.4</v>
      </c>
      <c r="BH226" s="65">
        <f t="shared" si="853"/>
        <v>1.2099125000000002</v>
      </c>
      <c r="BI226" s="65" t="str">
        <f t="shared" si="847"/>
        <v>PS_1</v>
      </c>
      <c r="BJ226" s="62">
        <v>1.9824999999999999</v>
      </c>
      <c r="BK226" s="62">
        <f>VLOOKUP(BG226,DADOS!$A$4:$G$16,2,FALSE)</f>
        <v>0.48</v>
      </c>
      <c r="BL226" s="65">
        <f>VLOOKUP(BG226,DADOS!$A$4:$G$16,3,FALSE)</f>
        <v>1</v>
      </c>
      <c r="BM226" s="65">
        <f t="shared" si="848"/>
        <v>1.4033041666666668</v>
      </c>
      <c r="BN226" s="62">
        <f t="shared" si="860"/>
        <v>1.2016520833333333</v>
      </c>
      <c r="BO226" s="62">
        <f t="shared" si="861"/>
        <v>2.8823446097172525</v>
      </c>
      <c r="BP226" s="62">
        <f t="shared" si="862"/>
        <v>0.3587447482987256</v>
      </c>
      <c r="BQ226" s="65">
        <f t="shared" si="863"/>
        <v>0.98</v>
      </c>
      <c r="BR226" s="65">
        <f t="shared" si="854"/>
        <v>1.1633333333333333</v>
      </c>
      <c r="BS226" s="62">
        <f t="shared" si="864"/>
        <v>1.901437418367941</v>
      </c>
      <c r="BT226" s="62">
        <f t="shared" si="849"/>
        <v>0.52303744305058597</v>
      </c>
      <c r="BU226" s="65"/>
      <c r="BV226" s="65"/>
      <c r="BW226" s="65"/>
      <c r="BX226" s="65"/>
      <c r="BY226" s="65"/>
      <c r="BZ226" s="65">
        <f>INT(IF((BH226+0.1)&lt;=DADOS!$L$4,DADOS!$L$4,IF((BH226+0.1)&lt;=DADOS!$L$5,BJ226/DADOS!$M$5,IF((BH226+0.1)&lt;=DADOS!$L$6,BJ226/DADOS!$M$6,BJ226/DADOS!$M$7))))</f>
        <v>0</v>
      </c>
      <c r="CA226" s="65">
        <f t="shared" si="850"/>
        <v>0</v>
      </c>
      <c r="CB226" s="65">
        <f t="shared" si="851"/>
        <v>0</v>
      </c>
      <c r="CC226" s="65"/>
      <c r="CD226" s="65"/>
      <c r="CE226" s="65"/>
      <c r="CF226" s="65"/>
      <c r="CG226" s="65">
        <f t="shared" si="852"/>
        <v>1.9824999999999999</v>
      </c>
      <c r="CH226" s="65">
        <f>BL226*+VLOOKUP(BG226,DADOS!$A$4:$H$16,8,FALSE)*BJ226</f>
        <v>9.9125000000000005E-2</v>
      </c>
      <c r="CI226" s="65"/>
      <c r="CJ226" s="62"/>
      <c r="CK226" s="63"/>
      <c r="CL226" s="63">
        <v>1</v>
      </c>
      <c r="CM226" s="63">
        <v>0</v>
      </c>
      <c r="CN226" s="63"/>
    </row>
    <row r="227" spans="57:92">
      <c r="BE227" s="26" t="s">
        <v>376</v>
      </c>
      <c r="BF227" s="26" t="s">
        <v>387</v>
      </c>
      <c r="BG227" s="61">
        <v>0.4</v>
      </c>
      <c r="BH227" s="65">
        <f t="shared" si="853"/>
        <v>1.2060555000000002</v>
      </c>
      <c r="BI227" s="65" t="str">
        <f t="shared" si="847"/>
        <v>PS_1</v>
      </c>
      <c r="BJ227" s="62">
        <v>1.2111000000000001</v>
      </c>
      <c r="BK227" s="62">
        <f>VLOOKUP(BG227,DADOS!$A$4:$G$16,2,FALSE)</f>
        <v>0.48</v>
      </c>
      <c r="BL227" s="65">
        <f>VLOOKUP(BG227,DADOS!$A$4:$G$16,3,FALSE)</f>
        <v>1</v>
      </c>
      <c r="BM227" s="65">
        <f t="shared" si="848"/>
        <v>1.4020185000000001</v>
      </c>
      <c r="BN227" s="62">
        <f t="shared" si="860"/>
        <v>1.20100925</v>
      </c>
      <c r="BO227" s="62">
        <f t="shared" si="861"/>
        <v>1.7542587441238489</v>
      </c>
      <c r="BP227" s="62">
        <f t="shared" si="862"/>
        <v>0.21915549289512568</v>
      </c>
      <c r="BQ227" s="65">
        <f t="shared" si="863"/>
        <v>0.98</v>
      </c>
      <c r="BR227" s="65">
        <f t="shared" si="854"/>
        <v>1.1633333333333333</v>
      </c>
      <c r="BS227" s="62">
        <f t="shared" si="864"/>
        <v>1.1615792471048745</v>
      </c>
      <c r="BT227" s="62">
        <f t="shared" si="849"/>
        <v>0.31296900412384887</v>
      </c>
      <c r="BU227" s="65"/>
      <c r="BV227" s="65"/>
      <c r="BW227" s="65"/>
      <c r="BX227" s="65"/>
      <c r="BY227" s="65"/>
      <c r="BZ227" s="65">
        <f>INT(IF((BH227+0.1)&lt;=DADOS!$L$4,DADOS!$L$4,IF((BH227+0.1)&lt;=DADOS!$L$5,BJ227/DADOS!$M$5,IF((BH227+0.1)&lt;=DADOS!$L$6,BJ227/DADOS!$M$6,BJ227/DADOS!$M$7))))</f>
        <v>0</v>
      </c>
      <c r="CA227" s="65">
        <f t="shared" si="850"/>
        <v>0</v>
      </c>
      <c r="CB227" s="65">
        <f t="shared" si="851"/>
        <v>0</v>
      </c>
      <c r="CC227" s="65"/>
      <c r="CD227" s="65"/>
      <c r="CE227" s="65"/>
      <c r="CF227" s="65"/>
      <c r="CG227" s="65">
        <f t="shared" si="852"/>
        <v>1.2111000000000001</v>
      </c>
      <c r="CH227" s="65">
        <f>BL227*+VLOOKUP(BG227,DADOS!$A$4:$H$16,8,FALSE)*BJ227</f>
        <v>6.0555000000000005E-2</v>
      </c>
      <c r="CI227" s="65"/>
      <c r="CJ227" s="62"/>
      <c r="CK227" s="63"/>
      <c r="CL227" s="63">
        <v>1</v>
      </c>
      <c r="CM227" s="63">
        <v>0</v>
      </c>
      <c r="CN227" s="63"/>
    </row>
    <row r="228" spans="57:92">
      <c r="BE228" s="26" t="s">
        <v>377</v>
      </c>
      <c r="BF228" s="26" t="s">
        <v>387</v>
      </c>
      <c r="BG228" s="61">
        <v>0.4</v>
      </c>
      <c r="BH228" s="65">
        <f t="shared" si="853"/>
        <v>1.2060555000000002</v>
      </c>
      <c r="BI228" s="65" t="str">
        <f t="shared" si="847"/>
        <v>PS_1</v>
      </c>
      <c r="BJ228" s="62">
        <v>1.2111000000000001</v>
      </c>
      <c r="BK228" s="62">
        <f>VLOOKUP(BG228,DADOS!$A$4:$G$16,2,FALSE)</f>
        <v>0.48</v>
      </c>
      <c r="BL228" s="65">
        <f>VLOOKUP(BG228,DADOS!$A$4:$G$16,3,FALSE)</f>
        <v>1</v>
      </c>
      <c r="BM228" s="65">
        <f t="shared" si="848"/>
        <v>1.4020185000000001</v>
      </c>
      <c r="BN228" s="62">
        <f t="shared" si="860"/>
        <v>1.20100925</v>
      </c>
      <c r="BO228" s="62">
        <f t="shared" si="861"/>
        <v>1.7542587441238489</v>
      </c>
      <c r="BP228" s="62">
        <f t="shared" si="862"/>
        <v>0.21915549289512568</v>
      </c>
      <c r="BQ228" s="65">
        <f t="shared" si="863"/>
        <v>0.98</v>
      </c>
      <c r="BR228" s="65">
        <f t="shared" si="854"/>
        <v>1.1633333333333333</v>
      </c>
      <c r="BS228" s="62">
        <f t="shared" si="864"/>
        <v>1.1615792471048745</v>
      </c>
      <c r="BT228" s="62">
        <f t="shared" si="849"/>
        <v>0.31296900412384887</v>
      </c>
      <c r="BU228" s="65"/>
      <c r="BV228" s="65"/>
      <c r="BW228" s="65"/>
      <c r="BX228" s="65"/>
      <c r="BY228" s="65"/>
      <c r="BZ228" s="65">
        <f>INT(IF((BH228+0.1)&lt;=DADOS!$L$4,DADOS!$L$4,IF((BH228+0.1)&lt;=DADOS!$L$5,BJ228/DADOS!$M$5,IF((BH228+0.1)&lt;=DADOS!$L$6,BJ228/DADOS!$M$6,BJ228/DADOS!$M$7))))</f>
        <v>0</v>
      </c>
      <c r="CA228" s="65">
        <f t="shared" si="850"/>
        <v>0</v>
      </c>
      <c r="CB228" s="65">
        <f t="shared" si="851"/>
        <v>0</v>
      </c>
      <c r="CC228" s="65"/>
      <c r="CD228" s="65"/>
      <c r="CE228" s="65"/>
      <c r="CF228" s="65"/>
      <c r="CG228" s="65">
        <f t="shared" si="852"/>
        <v>1.2111000000000001</v>
      </c>
      <c r="CH228" s="65">
        <f>BL228*+VLOOKUP(BG228,DADOS!$A$4:$H$16,8,FALSE)*BJ228</f>
        <v>6.0555000000000005E-2</v>
      </c>
      <c r="CI228" s="65"/>
      <c r="CJ228" s="62"/>
      <c r="CK228" s="63"/>
      <c r="CL228" s="63">
        <v>1</v>
      </c>
      <c r="CM228" s="63">
        <v>0</v>
      </c>
      <c r="CN228" s="63"/>
    </row>
    <row r="229" spans="57:92">
      <c r="BE229" s="26" t="s">
        <v>378</v>
      </c>
      <c r="BF229" s="26" t="s">
        <v>387</v>
      </c>
      <c r="BG229" s="61">
        <v>0.4</v>
      </c>
      <c r="BH229" s="65">
        <f t="shared" si="853"/>
        <v>1.2060555000000002</v>
      </c>
      <c r="BI229" s="65" t="str">
        <f t="shared" si="847"/>
        <v>PS_1</v>
      </c>
      <c r="BJ229" s="62">
        <v>1.2111000000000001</v>
      </c>
      <c r="BK229" s="62">
        <f>VLOOKUP(BG229,DADOS!$A$4:$G$16,2,FALSE)</f>
        <v>0.48</v>
      </c>
      <c r="BL229" s="65">
        <f>VLOOKUP(BG229,DADOS!$A$4:$G$16,3,FALSE)</f>
        <v>1</v>
      </c>
      <c r="BM229" s="65">
        <f t="shared" si="848"/>
        <v>1.4020185000000001</v>
      </c>
      <c r="BN229" s="62">
        <f t="shared" si="860"/>
        <v>1.20100925</v>
      </c>
      <c r="BO229" s="62">
        <f t="shared" si="861"/>
        <v>1.7542587441238489</v>
      </c>
      <c r="BP229" s="62">
        <f t="shared" si="862"/>
        <v>0.21915549289512568</v>
      </c>
      <c r="BQ229" s="65">
        <f t="shared" si="863"/>
        <v>0.98</v>
      </c>
      <c r="BR229" s="65">
        <f t="shared" si="854"/>
        <v>1.1633333333333333</v>
      </c>
      <c r="BS229" s="62">
        <f t="shared" si="864"/>
        <v>1.1615792471048745</v>
      </c>
      <c r="BT229" s="62">
        <f t="shared" si="849"/>
        <v>0.31296900412384887</v>
      </c>
      <c r="BU229" s="65"/>
      <c r="BV229" s="65"/>
      <c r="BW229" s="65"/>
      <c r="BX229" s="65"/>
      <c r="BY229" s="65"/>
      <c r="BZ229" s="65">
        <f>INT(IF((BH229+0.1)&lt;=DADOS!$L$4,DADOS!$L$4,IF((BH229+0.1)&lt;=DADOS!$L$5,BJ229/DADOS!$M$5,IF((BH229+0.1)&lt;=DADOS!$L$6,BJ229/DADOS!$M$6,BJ229/DADOS!$M$7))))</f>
        <v>0</v>
      </c>
      <c r="CA229" s="65">
        <f t="shared" si="850"/>
        <v>0</v>
      </c>
      <c r="CB229" s="65">
        <f t="shared" si="851"/>
        <v>0</v>
      </c>
      <c r="CC229" s="65"/>
      <c r="CD229" s="65"/>
      <c r="CE229" s="65"/>
      <c r="CF229" s="65"/>
      <c r="CG229" s="65">
        <f t="shared" si="852"/>
        <v>1.2111000000000001</v>
      </c>
      <c r="CH229" s="65">
        <f>BL229*+VLOOKUP(BG229,DADOS!$A$4:$H$16,8,FALSE)*BJ229</f>
        <v>6.0555000000000005E-2</v>
      </c>
      <c r="CI229" s="65"/>
      <c r="CJ229" s="62"/>
      <c r="CK229" s="63"/>
      <c r="CL229" s="63">
        <v>1</v>
      </c>
      <c r="CM229" s="63">
        <v>0</v>
      </c>
      <c r="CN229" s="63"/>
    </row>
    <row r="230" spans="57:92">
      <c r="BE230" s="26" t="s">
        <v>379</v>
      </c>
      <c r="BF230" s="26" t="s">
        <v>387</v>
      </c>
      <c r="BG230" s="61">
        <v>0.4</v>
      </c>
      <c r="BH230" s="65">
        <f t="shared" si="853"/>
        <v>1.2060555000000002</v>
      </c>
      <c r="BI230" s="65" t="str">
        <f t="shared" si="847"/>
        <v>PS_1</v>
      </c>
      <c r="BJ230" s="62">
        <v>1.2111000000000001</v>
      </c>
      <c r="BK230" s="62">
        <f>VLOOKUP(BG230,DADOS!$A$4:$G$16,2,FALSE)</f>
        <v>0.48</v>
      </c>
      <c r="BL230" s="65">
        <f>VLOOKUP(BG230,DADOS!$A$4:$G$16,3,FALSE)</f>
        <v>1</v>
      </c>
      <c r="BM230" s="65">
        <f t="shared" si="848"/>
        <v>1.4020185000000001</v>
      </c>
      <c r="BN230" s="62">
        <f t="shared" si="860"/>
        <v>1.20100925</v>
      </c>
      <c r="BO230" s="62">
        <f t="shared" si="861"/>
        <v>1.7542587441238489</v>
      </c>
      <c r="BP230" s="62">
        <f t="shared" si="862"/>
        <v>0.21915549289512568</v>
      </c>
      <c r="BQ230" s="65">
        <f t="shared" si="863"/>
        <v>0.98</v>
      </c>
      <c r="BR230" s="65">
        <f t="shared" si="854"/>
        <v>1.1633333333333333</v>
      </c>
      <c r="BS230" s="62">
        <f t="shared" si="864"/>
        <v>1.1615792471048745</v>
      </c>
      <c r="BT230" s="62">
        <f t="shared" si="849"/>
        <v>0.31296900412384887</v>
      </c>
      <c r="BU230" s="65"/>
      <c r="BV230" s="65"/>
      <c r="BW230" s="65"/>
      <c r="BX230" s="65"/>
      <c r="BY230" s="65"/>
      <c r="BZ230" s="65">
        <f>INT(IF((BH230+0.1)&lt;=DADOS!$L$4,DADOS!$L$4,IF((BH230+0.1)&lt;=DADOS!$L$5,BJ230/DADOS!$M$5,IF((BH230+0.1)&lt;=DADOS!$L$6,BJ230/DADOS!$M$6,BJ230/DADOS!$M$7))))</f>
        <v>0</v>
      </c>
      <c r="CA230" s="65">
        <f t="shared" si="850"/>
        <v>0</v>
      </c>
      <c r="CB230" s="65">
        <f t="shared" si="851"/>
        <v>0</v>
      </c>
      <c r="CC230" s="65"/>
      <c r="CD230" s="65"/>
      <c r="CE230" s="65"/>
      <c r="CF230" s="65"/>
      <c r="CG230" s="65">
        <f t="shared" si="852"/>
        <v>1.2111000000000001</v>
      </c>
      <c r="CH230" s="65">
        <f>BL230*+VLOOKUP(BG230,DADOS!$A$4:$H$16,8,FALSE)*BJ230</f>
        <v>6.0555000000000005E-2</v>
      </c>
      <c r="CI230" s="65"/>
      <c r="CJ230" s="62"/>
      <c r="CK230" s="63"/>
      <c r="CL230" s="63">
        <v>1</v>
      </c>
      <c r="CM230" s="63">
        <v>0</v>
      </c>
      <c r="CN230" s="63"/>
    </row>
    <row r="231" spans="57:92">
      <c r="BE231" s="26" t="s">
        <v>380</v>
      </c>
      <c r="BF231" s="26" t="s">
        <v>387</v>
      </c>
      <c r="BG231" s="61">
        <v>0.4</v>
      </c>
      <c r="BH231" s="65">
        <f t="shared" si="853"/>
        <v>1.2060555000000002</v>
      </c>
      <c r="BI231" s="65" t="str">
        <f t="shared" si="847"/>
        <v>PS_1</v>
      </c>
      <c r="BJ231" s="62">
        <v>1.2111000000000001</v>
      </c>
      <c r="BK231" s="62">
        <f>VLOOKUP(BG231,DADOS!$A$4:$G$16,2,FALSE)</f>
        <v>0.48</v>
      </c>
      <c r="BL231" s="65">
        <f>VLOOKUP(BG231,DADOS!$A$4:$G$16,3,FALSE)</f>
        <v>1</v>
      </c>
      <c r="BM231" s="65">
        <f t="shared" si="848"/>
        <v>1.4020185000000001</v>
      </c>
      <c r="BN231" s="62">
        <f t="shared" si="860"/>
        <v>1.20100925</v>
      </c>
      <c r="BO231" s="62">
        <f t="shared" si="861"/>
        <v>1.7542587441238489</v>
      </c>
      <c r="BP231" s="62">
        <f t="shared" si="862"/>
        <v>0.21915549289512568</v>
      </c>
      <c r="BQ231" s="65">
        <f t="shared" si="863"/>
        <v>0.98</v>
      </c>
      <c r="BR231" s="65">
        <f t="shared" si="854"/>
        <v>1.1633333333333333</v>
      </c>
      <c r="BS231" s="62">
        <f t="shared" si="864"/>
        <v>1.1615792471048745</v>
      </c>
      <c r="BT231" s="62">
        <f t="shared" si="849"/>
        <v>0.31296900412384887</v>
      </c>
      <c r="BU231" s="65"/>
      <c r="BV231" s="65"/>
      <c r="BW231" s="65"/>
      <c r="BX231" s="65"/>
      <c r="BY231" s="65"/>
      <c r="BZ231" s="65">
        <f>INT(IF((BH231+0.1)&lt;=DADOS!$L$4,DADOS!$L$4,IF((BH231+0.1)&lt;=DADOS!$L$5,BJ231/DADOS!$M$5,IF((BH231+0.1)&lt;=DADOS!$L$6,BJ231/DADOS!$M$6,BJ231/DADOS!$M$7))))</f>
        <v>0</v>
      </c>
      <c r="CA231" s="65">
        <f t="shared" si="850"/>
        <v>0</v>
      </c>
      <c r="CB231" s="65">
        <f t="shared" si="851"/>
        <v>0</v>
      </c>
      <c r="CC231" s="65"/>
      <c r="CD231" s="65"/>
      <c r="CE231" s="65"/>
      <c r="CF231" s="65"/>
      <c r="CG231" s="65">
        <f t="shared" si="852"/>
        <v>1.2111000000000001</v>
      </c>
      <c r="CH231" s="65">
        <f>BL231*+VLOOKUP(BG231,DADOS!$A$4:$H$16,8,FALSE)*BJ231</f>
        <v>6.0555000000000005E-2</v>
      </c>
      <c r="CI231" s="65"/>
      <c r="CJ231" s="62"/>
      <c r="CK231" s="63"/>
      <c r="CL231" s="63">
        <v>1</v>
      </c>
      <c r="CM231" s="63">
        <v>0</v>
      </c>
      <c r="CN231" s="63"/>
    </row>
    <row r="232" spans="57:92">
      <c r="BE232" s="26" t="s">
        <v>381</v>
      </c>
      <c r="BF232" s="26" t="s">
        <v>387</v>
      </c>
      <c r="BG232" s="61">
        <v>0.4</v>
      </c>
      <c r="BH232" s="65">
        <f t="shared" si="853"/>
        <v>1.2060555000000002</v>
      </c>
      <c r="BI232" s="65" t="str">
        <f t="shared" si="847"/>
        <v>PS_1</v>
      </c>
      <c r="BJ232" s="62">
        <v>1.2111000000000001</v>
      </c>
      <c r="BK232" s="62">
        <f>VLOOKUP(BG232,DADOS!$A$4:$G$16,2,FALSE)</f>
        <v>0.48</v>
      </c>
      <c r="BL232" s="65">
        <f>VLOOKUP(BG232,DADOS!$A$4:$G$16,3,FALSE)</f>
        <v>1</v>
      </c>
      <c r="BM232" s="65">
        <f t="shared" si="848"/>
        <v>1.4020185000000001</v>
      </c>
      <c r="BN232" s="62">
        <f t="shared" si="860"/>
        <v>1.20100925</v>
      </c>
      <c r="BO232" s="62">
        <f t="shared" si="861"/>
        <v>1.7542587441238489</v>
      </c>
      <c r="BP232" s="62">
        <f t="shared" si="862"/>
        <v>0.21915549289512568</v>
      </c>
      <c r="BQ232" s="65">
        <f t="shared" si="863"/>
        <v>0.98</v>
      </c>
      <c r="BR232" s="65">
        <f t="shared" si="854"/>
        <v>1.1633333333333333</v>
      </c>
      <c r="BS232" s="62">
        <f t="shared" si="864"/>
        <v>1.1615792471048745</v>
      </c>
      <c r="BT232" s="62">
        <f t="shared" si="849"/>
        <v>0.31296900412384887</v>
      </c>
      <c r="BU232" s="65"/>
      <c r="BV232" s="65"/>
      <c r="BW232" s="65"/>
      <c r="BX232" s="65"/>
      <c r="BY232" s="65"/>
      <c r="BZ232" s="65">
        <f>INT(IF((BH232+0.1)&lt;=DADOS!$L$4,DADOS!$L$4,IF((BH232+0.1)&lt;=DADOS!$L$5,BJ232/DADOS!$M$5,IF((BH232+0.1)&lt;=DADOS!$L$6,BJ232/DADOS!$M$6,BJ232/DADOS!$M$7))))</f>
        <v>0</v>
      </c>
      <c r="CA232" s="65">
        <f t="shared" si="850"/>
        <v>0</v>
      </c>
      <c r="CB232" s="65">
        <f t="shared" si="851"/>
        <v>0</v>
      </c>
      <c r="CC232" s="65"/>
      <c r="CD232" s="65"/>
      <c r="CE232" s="65"/>
      <c r="CF232" s="65"/>
      <c r="CG232" s="65">
        <f t="shared" si="852"/>
        <v>1.2111000000000001</v>
      </c>
      <c r="CH232" s="65">
        <f>BL232*+VLOOKUP(BG232,DADOS!$A$4:$H$16,8,FALSE)*BJ232</f>
        <v>6.0555000000000005E-2</v>
      </c>
      <c r="CI232" s="65"/>
      <c r="CJ232" s="62"/>
      <c r="CK232" s="63"/>
      <c r="CL232" s="63">
        <v>1</v>
      </c>
      <c r="CM232" s="63">
        <v>0</v>
      </c>
      <c r="CN232" s="63"/>
    </row>
    <row r="233" spans="57:92">
      <c r="BE233" s="26" t="s">
        <v>382</v>
      </c>
      <c r="BF233" s="26" t="s">
        <v>387</v>
      </c>
      <c r="BG233" s="61">
        <v>0.4</v>
      </c>
      <c r="BH233" s="65">
        <f t="shared" si="853"/>
        <v>1.2116905000000002</v>
      </c>
      <c r="BI233" s="65" t="str">
        <f t="shared" si="847"/>
        <v>PS_1</v>
      </c>
      <c r="BJ233" s="62">
        <v>2.3380999999999998</v>
      </c>
      <c r="BK233" s="62">
        <f>VLOOKUP(BG233,DADOS!$A$4:$G$16,2,FALSE)</f>
        <v>0.48</v>
      </c>
      <c r="BL233" s="65">
        <f>VLOOKUP(BG233,DADOS!$A$4:$G$16,3,FALSE)</f>
        <v>1</v>
      </c>
      <c r="BM233" s="65">
        <f t="shared" si="848"/>
        <v>1.4038968333333335</v>
      </c>
      <c r="BN233" s="62">
        <f t="shared" si="860"/>
        <v>1.2019484166666667</v>
      </c>
      <c r="BO233" s="62">
        <f t="shared" si="861"/>
        <v>3.4051842384300648</v>
      </c>
      <c r="BP233" s="62">
        <f t="shared" si="862"/>
        <v>0.42309260832143775</v>
      </c>
      <c r="BQ233" s="65">
        <f t="shared" si="863"/>
        <v>0.98</v>
      </c>
      <c r="BR233" s="65">
        <f t="shared" si="854"/>
        <v>1.1633333333333333</v>
      </c>
      <c r="BS233" s="62">
        <f t="shared" si="864"/>
        <v>2.2424972650118953</v>
      </c>
      <c r="BT233" s="62">
        <f t="shared" si="849"/>
        <v>0.62268936509673178</v>
      </c>
      <c r="BU233" s="65"/>
      <c r="BV233" s="65"/>
      <c r="BW233" s="65"/>
      <c r="BX233" s="65"/>
      <c r="BY233" s="65"/>
      <c r="BZ233" s="65">
        <f>INT(IF((BH233+0.1)&lt;=DADOS!$L$4,DADOS!$L$4,IF((BH233+0.1)&lt;=DADOS!$L$5,BJ233/DADOS!$M$5,IF((BH233+0.1)&lt;=DADOS!$L$6,BJ233/DADOS!$M$6,BJ233/DADOS!$M$7))))</f>
        <v>0</v>
      </c>
      <c r="CA233" s="65">
        <f t="shared" si="850"/>
        <v>0</v>
      </c>
      <c r="CB233" s="65">
        <f t="shared" si="851"/>
        <v>0</v>
      </c>
      <c r="CC233" s="65"/>
      <c r="CD233" s="65"/>
      <c r="CE233" s="65"/>
      <c r="CF233" s="65"/>
      <c r="CG233" s="65">
        <f t="shared" si="852"/>
        <v>2.3380999999999998</v>
      </c>
      <c r="CH233" s="65">
        <f>BL233*+VLOOKUP(BG233,DADOS!$A$4:$H$16,8,FALSE)*BJ233</f>
        <v>0.116905</v>
      </c>
      <c r="CI233" s="65"/>
      <c r="CJ233" s="62"/>
      <c r="CK233" s="63"/>
      <c r="CL233" s="63">
        <v>1</v>
      </c>
      <c r="CM233" s="63">
        <v>0</v>
      </c>
      <c r="CN233" s="63"/>
    </row>
    <row r="234" spans="57:92">
      <c r="BE234" s="26" t="s">
        <v>383</v>
      </c>
      <c r="BF234" s="26" t="s">
        <v>387</v>
      </c>
      <c r="BG234" s="61">
        <v>0.4</v>
      </c>
      <c r="BH234" s="65">
        <f t="shared" si="853"/>
        <v>1.2116905000000002</v>
      </c>
      <c r="BI234" s="65" t="str">
        <f t="shared" si="847"/>
        <v>PS_1</v>
      </c>
      <c r="BJ234" s="62">
        <v>2.3380999999999998</v>
      </c>
      <c r="BK234" s="62">
        <f>VLOOKUP(BG234,DADOS!$A$4:$G$16,2,FALSE)</f>
        <v>0.48</v>
      </c>
      <c r="BL234" s="65">
        <f>VLOOKUP(BG234,DADOS!$A$4:$G$16,3,FALSE)</f>
        <v>1</v>
      </c>
      <c r="BM234" s="65">
        <f t="shared" si="848"/>
        <v>1.4038968333333335</v>
      </c>
      <c r="BN234" s="62">
        <f t="shared" si="860"/>
        <v>1.2019484166666667</v>
      </c>
      <c r="BO234" s="62">
        <f t="shared" si="861"/>
        <v>3.4051842384300648</v>
      </c>
      <c r="BP234" s="62">
        <f t="shared" si="862"/>
        <v>0.42309260832143775</v>
      </c>
      <c r="BQ234" s="65">
        <f t="shared" si="863"/>
        <v>0.98</v>
      </c>
      <c r="BR234" s="65">
        <f t="shared" si="854"/>
        <v>1.1633333333333333</v>
      </c>
      <c r="BS234" s="62">
        <f t="shared" si="864"/>
        <v>2.2424972650118953</v>
      </c>
      <c r="BT234" s="62">
        <f t="shared" si="849"/>
        <v>0.62268936509673178</v>
      </c>
      <c r="BU234" s="65"/>
      <c r="BV234" s="65"/>
      <c r="BW234" s="65"/>
      <c r="BX234" s="65"/>
      <c r="BY234" s="65"/>
      <c r="BZ234" s="65">
        <f>INT(IF((BH234+0.1)&lt;=DADOS!$L$4,DADOS!$L$4,IF((BH234+0.1)&lt;=DADOS!$L$5,BJ234/DADOS!$M$5,IF((BH234+0.1)&lt;=DADOS!$L$6,BJ234/DADOS!$M$6,BJ234/DADOS!$M$7))))</f>
        <v>0</v>
      </c>
      <c r="CA234" s="65">
        <f t="shared" si="850"/>
        <v>0</v>
      </c>
      <c r="CB234" s="65">
        <f t="shared" si="851"/>
        <v>0</v>
      </c>
      <c r="CC234" s="65"/>
      <c r="CD234" s="65"/>
      <c r="CE234" s="65"/>
      <c r="CF234" s="65"/>
      <c r="CG234" s="65">
        <f t="shared" si="852"/>
        <v>2.3380999999999998</v>
      </c>
      <c r="CH234" s="65">
        <f>BL234*+VLOOKUP(BG234,DADOS!$A$4:$H$16,8,FALSE)*BJ234</f>
        <v>0.116905</v>
      </c>
      <c r="CI234" s="65"/>
      <c r="CJ234" s="62"/>
      <c r="CK234" s="63"/>
      <c r="CL234" s="63">
        <v>1</v>
      </c>
      <c r="CM234" s="63">
        <v>0</v>
      </c>
      <c r="CN234" s="63"/>
    </row>
    <row r="235" spans="57:92">
      <c r="BE235" s="26" t="s">
        <v>384</v>
      </c>
      <c r="BF235" s="26" t="s">
        <v>387</v>
      </c>
      <c r="BG235" s="61">
        <v>0.4</v>
      </c>
      <c r="BH235" s="65">
        <f t="shared" si="853"/>
        <v>1.2099825000000002</v>
      </c>
      <c r="BI235" s="65" t="str">
        <f t="shared" si="847"/>
        <v>PS_1</v>
      </c>
      <c r="BJ235" s="62">
        <v>1.9964999999999999</v>
      </c>
      <c r="BK235" s="62">
        <f>VLOOKUP(BG235,DADOS!$A$4:$G$16,2,FALSE)</f>
        <v>0.48</v>
      </c>
      <c r="BL235" s="65">
        <f>VLOOKUP(BG235,DADOS!$A$4:$G$16,3,FALSE)</f>
        <v>1</v>
      </c>
      <c r="BM235" s="65">
        <f t="shared" si="848"/>
        <v>1.4033275000000001</v>
      </c>
      <c r="BN235" s="62">
        <f t="shared" si="860"/>
        <v>1.20166375</v>
      </c>
      <c r="BO235" s="62">
        <f t="shared" si="861"/>
        <v>2.9028952443894052</v>
      </c>
      <c r="BP235" s="62">
        <f t="shared" si="862"/>
        <v>0.36127812861458042</v>
      </c>
      <c r="BQ235" s="65">
        <f t="shared" si="863"/>
        <v>0.98</v>
      </c>
      <c r="BR235" s="65">
        <f t="shared" si="854"/>
        <v>1.1633333333333333</v>
      </c>
      <c r="BS235" s="62">
        <f t="shared" si="864"/>
        <v>1.9148649713854198</v>
      </c>
      <c r="BT235" s="62">
        <f t="shared" si="849"/>
        <v>0.52692714438940502</v>
      </c>
      <c r="BU235" s="65"/>
      <c r="BV235" s="65"/>
      <c r="BW235" s="65"/>
      <c r="BX235" s="65"/>
      <c r="BY235" s="65"/>
      <c r="BZ235" s="65">
        <f>INT(IF((BH235+0.1)&lt;=DADOS!$L$4,DADOS!$L$4,IF((BH235+0.1)&lt;=DADOS!$L$5,BJ235/DADOS!$M$5,IF((BH235+0.1)&lt;=DADOS!$L$6,BJ235/DADOS!$M$6,BJ235/DADOS!$M$7))))</f>
        <v>0</v>
      </c>
      <c r="CA235" s="65">
        <f t="shared" si="850"/>
        <v>0</v>
      </c>
      <c r="CB235" s="65">
        <f t="shared" si="851"/>
        <v>0</v>
      </c>
      <c r="CC235" s="65"/>
      <c r="CD235" s="65"/>
      <c r="CE235" s="65"/>
      <c r="CF235" s="65"/>
      <c r="CG235" s="65">
        <f t="shared" si="852"/>
        <v>1.9964999999999999</v>
      </c>
      <c r="CH235" s="65">
        <f>BL235*+VLOOKUP(BG235,DADOS!$A$4:$H$16,8,FALSE)*BJ235</f>
        <v>9.9824999999999997E-2</v>
      </c>
      <c r="CI235" s="65"/>
      <c r="CJ235" s="62"/>
      <c r="CK235" s="63"/>
      <c r="CL235" s="63">
        <v>1</v>
      </c>
      <c r="CM235" s="63">
        <v>0</v>
      </c>
      <c r="CN235" s="63"/>
    </row>
    <row r="236" spans="57:92">
      <c r="BE236" s="26" t="s">
        <v>385</v>
      </c>
      <c r="BF236" s="26" t="s">
        <v>387</v>
      </c>
      <c r="BG236" s="61">
        <v>0.4</v>
      </c>
      <c r="BH236" s="65">
        <f t="shared" si="853"/>
        <v>1.2099825000000002</v>
      </c>
      <c r="BI236" s="65" t="str">
        <f t="shared" si="847"/>
        <v>PS_1</v>
      </c>
      <c r="BJ236" s="62">
        <v>1.9964999999999999</v>
      </c>
      <c r="BK236" s="62">
        <f>VLOOKUP(BG236,DADOS!$A$4:$G$16,2,FALSE)</f>
        <v>0.48</v>
      </c>
      <c r="BL236" s="65">
        <f>VLOOKUP(BG236,DADOS!$A$4:$G$16,3,FALSE)</f>
        <v>1</v>
      </c>
      <c r="BM236" s="65">
        <f t="shared" si="848"/>
        <v>1.4033275000000001</v>
      </c>
      <c r="BN236" s="62">
        <f t="shared" si="860"/>
        <v>1.20166375</v>
      </c>
      <c r="BO236" s="62">
        <f t="shared" si="861"/>
        <v>2.9028952443894052</v>
      </c>
      <c r="BP236" s="62">
        <f t="shared" si="862"/>
        <v>0.36127812861458042</v>
      </c>
      <c r="BQ236" s="65">
        <f t="shared" si="863"/>
        <v>0.98</v>
      </c>
      <c r="BR236" s="65">
        <f t="shared" si="854"/>
        <v>1.1633333333333333</v>
      </c>
      <c r="BS236" s="62">
        <f t="shared" si="864"/>
        <v>1.9148649713854198</v>
      </c>
      <c r="BT236" s="62">
        <f t="shared" si="849"/>
        <v>0.52692714438940502</v>
      </c>
      <c r="BU236" s="65"/>
      <c r="BV236" s="65"/>
      <c r="BW236" s="65"/>
      <c r="BX236" s="65"/>
      <c r="BY236" s="65"/>
      <c r="BZ236" s="65">
        <f>INT(IF((BH236+0.1)&lt;=DADOS!$L$4,DADOS!$L$4,IF((BH236+0.1)&lt;=DADOS!$L$5,BJ236/DADOS!$M$5,IF((BH236+0.1)&lt;=DADOS!$L$6,BJ236/DADOS!$M$6,BJ236/DADOS!$M$7))))</f>
        <v>0</v>
      </c>
      <c r="CA236" s="65">
        <f t="shared" si="850"/>
        <v>0</v>
      </c>
      <c r="CB236" s="65">
        <f t="shared" si="851"/>
        <v>0</v>
      </c>
      <c r="CC236" s="65"/>
      <c r="CD236" s="65"/>
      <c r="CE236" s="65"/>
      <c r="CF236" s="65"/>
      <c r="CG236" s="65">
        <f t="shared" si="852"/>
        <v>1.9964999999999999</v>
      </c>
      <c r="CH236" s="65">
        <f>BL236*+VLOOKUP(BG236,DADOS!$A$4:$H$16,8,FALSE)*BJ236</f>
        <v>9.9824999999999997E-2</v>
      </c>
      <c r="CI236" s="65"/>
      <c r="CJ236" s="62"/>
      <c r="CK236" s="63"/>
      <c r="CL236" s="63">
        <v>1</v>
      </c>
      <c r="CM236" s="63">
        <v>0</v>
      </c>
      <c r="CN236" s="63"/>
    </row>
    <row r="237" spans="57:92">
      <c r="BE237" s="26" t="s">
        <v>386</v>
      </c>
      <c r="BF237" s="26" t="s">
        <v>387</v>
      </c>
      <c r="BG237" s="61">
        <v>0.4</v>
      </c>
      <c r="BH237" s="65">
        <f t="shared" si="853"/>
        <v>1.2099825000000002</v>
      </c>
      <c r="BI237" s="65" t="str">
        <f t="shared" si="847"/>
        <v>PS_1</v>
      </c>
      <c r="BJ237" s="62">
        <v>1.9964999999999999</v>
      </c>
      <c r="BK237" s="62">
        <f>VLOOKUP(BG237,DADOS!$A$4:$G$16,2,FALSE)</f>
        <v>0.48</v>
      </c>
      <c r="BL237" s="65">
        <f>VLOOKUP(BG237,DADOS!$A$4:$G$16,3,FALSE)</f>
        <v>1</v>
      </c>
      <c r="BM237" s="65">
        <f t="shared" si="848"/>
        <v>1.4033275000000001</v>
      </c>
      <c r="BN237" s="62">
        <f t="shared" si="860"/>
        <v>1.20166375</v>
      </c>
      <c r="BO237" s="62">
        <f t="shared" si="861"/>
        <v>2.9028952443894052</v>
      </c>
      <c r="BP237" s="62">
        <f t="shared" si="862"/>
        <v>0.36127812861458042</v>
      </c>
      <c r="BQ237" s="65">
        <f t="shared" si="863"/>
        <v>0.98</v>
      </c>
      <c r="BR237" s="65">
        <f t="shared" si="854"/>
        <v>1.1633333333333333</v>
      </c>
      <c r="BS237" s="62">
        <f t="shared" si="864"/>
        <v>1.9148649713854198</v>
      </c>
      <c r="BT237" s="62">
        <f t="shared" si="849"/>
        <v>0.52692714438940502</v>
      </c>
      <c r="BU237" s="65"/>
      <c r="BV237" s="65"/>
      <c r="BW237" s="65"/>
      <c r="BX237" s="65"/>
      <c r="BY237" s="65"/>
      <c r="BZ237" s="65">
        <f>INT(IF((BH237+0.1)&lt;=DADOS!$L$4,DADOS!$L$4,IF((BH237+0.1)&lt;=DADOS!$L$5,BJ237/DADOS!$M$5,IF((BH237+0.1)&lt;=DADOS!$L$6,BJ237/DADOS!$M$6,BJ237/DADOS!$M$7))))</f>
        <v>0</v>
      </c>
      <c r="CA237" s="65">
        <f t="shared" si="850"/>
        <v>0</v>
      </c>
      <c r="CB237" s="65">
        <f t="shared" si="851"/>
        <v>0</v>
      </c>
      <c r="CC237" s="65"/>
      <c r="CD237" s="65"/>
      <c r="CE237" s="65"/>
      <c r="CF237" s="65"/>
      <c r="CG237" s="65">
        <f t="shared" si="852"/>
        <v>1.9964999999999999</v>
      </c>
      <c r="CH237" s="65">
        <f>BL237*+VLOOKUP(BG237,DADOS!$A$4:$H$16,8,FALSE)*BJ237</f>
        <v>9.9824999999999997E-2</v>
      </c>
      <c r="CI237" s="65"/>
      <c r="CJ237" s="62"/>
      <c r="CK237" s="63"/>
      <c r="CL237" s="63">
        <v>1</v>
      </c>
      <c r="CM237" s="63">
        <v>0</v>
      </c>
      <c r="CN237" s="63"/>
    </row>
    <row r="238" spans="57:92">
      <c r="BE238" s="39"/>
      <c r="BF238" s="39"/>
      <c r="BG238" s="99"/>
      <c r="BH238" s="100"/>
      <c r="BI238" s="100"/>
      <c r="BJ238" s="99"/>
      <c r="BK238" s="99"/>
      <c r="BL238" s="100"/>
      <c r="BM238" s="100"/>
      <c r="BN238" s="99"/>
      <c r="BO238" s="99"/>
      <c r="BP238" s="99"/>
      <c r="BQ238" s="100"/>
      <c r="BR238" s="100"/>
      <c r="BS238" s="99"/>
      <c r="BT238" s="99"/>
      <c r="BU238" s="100"/>
      <c r="BV238" s="100"/>
      <c r="BW238" s="100"/>
      <c r="BX238" s="100"/>
      <c r="BY238" s="100"/>
      <c r="BZ238" s="100"/>
      <c r="CA238" s="100"/>
      <c r="CB238" s="100"/>
      <c r="CC238" s="100"/>
      <c r="CD238" s="100"/>
      <c r="CE238" s="100"/>
      <c r="CF238" s="100"/>
      <c r="CG238" s="100"/>
      <c r="CH238" s="100"/>
      <c r="CI238" s="100"/>
      <c r="CJ238" s="99"/>
      <c r="CK238" s="99"/>
      <c r="CL238" s="99"/>
      <c r="CM238" s="99"/>
      <c r="CN238" s="99"/>
    </row>
    <row r="239" spans="57:92">
      <c r="BE239" s="39"/>
      <c r="BF239" s="39"/>
      <c r="BG239" s="100"/>
      <c r="BH239" s="100"/>
      <c r="BI239" s="100"/>
      <c r="BJ239" s="100"/>
      <c r="BK239" s="100"/>
      <c r="BL239" s="100"/>
      <c r="BM239" s="100"/>
      <c r="BN239" s="100"/>
      <c r="BO239" s="100"/>
      <c r="BP239" s="100"/>
      <c r="BQ239" s="100"/>
      <c r="BR239" s="100"/>
      <c r="BS239" s="100"/>
      <c r="BT239" s="100"/>
      <c r="BU239" s="100"/>
      <c r="BV239" s="100"/>
      <c r="BW239" s="100"/>
      <c r="BX239" s="100"/>
      <c r="BY239" s="100"/>
      <c r="BZ239" s="100"/>
      <c r="CA239" s="100"/>
      <c r="CB239" s="100"/>
      <c r="CC239" s="100"/>
      <c r="CD239" s="100"/>
      <c r="CE239" s="100"/>
      <c r="CF239" s="100"/>
      <c r="CG239" s="100"/>
      <c r="CH239" s="100"/>
      <c r="CI239" s="100"/>
      <c r="CJ239" s="100"/>
      <c r="CK239" s="100"/>
      <c r="CL239" s="100"/>
      <c r="CM239" s="100"/>
      <c r="CN239" s="100"/>
    </row>
    <row r="240" spans="57:92">
      <c r="BE240" s="39"/>
      <c r="BF240" s="39"/>
      <c r="BG240" s="100"/>
      <c r="BH240" s="100"/>
      <c r="BI240" s="100"/>
      <c r="BJ240" s="100"/>
      <c r="BK240" s="100"/>
      <c r="BL240" s="100"/>
      <c r="BM240" s="100"/>
      <c r="BN240" s="100"/>
      <c r="BO240" s="100"/>
      <c r="BP240" s="100"/>
      <c r="BQ240" s="100"/>
      <c r="BR240" s="100"/>
      <c r="BS240" s="100"/>
      <c r="BT240" s="100"/>
      <c r="BU240" s="100"/>
      <c r="BV240" s="100"/>
      <c r="BW240" s="100"/>
      <c r="BX240" s="100"/>
      <c r="BY240" s="100"/>
      <c r="BZ240" s="100"/>
      <c r="CA240" s="100"/>
      <c r="CB240" s="100"/>
      <c r="CC240" s="100"/>
      <c r="CD240" s="100"/>
      <c r="CE240" s="100"/>
      <c r="CF240" s="100"/>
      <c r="CG240" s="100"/>
      <c r="CH240" s="100"/>
      <c r="CI240" s="100"/>
      <c r="CJ240" s="100"/>
      <c r="CK240" s="100"/>
      <c r="CL240" s="100"/>
      <c r="CM240" s="100"/>
      <c r="CN240" s="100"/>
    </row>
    <row r="241" spans="57:92">
      <c r="BE241" s="39"/>
      <c r="BF241" s="39"/>
      <c r="BG241" s="100"/>
      <c r="BH241" s="100"/>
      <c r="BI241" s="100"/>
      <c r="BJ241" s="100"/>
      <c r="BK241" s="100"/>
      <c r="BL241" s="100"/>
      <c r="BM241" s="100"/>
      <c r="BN241" s="100"/>
      <c r="BO241" s="100"/>
      <c r="BP241" s="100"/>
      <c r="BQ241" s="100"/>
      <c r="BR241" s="100"/>
      <c r="BS241" s="100"/>
      <c r="BT241" s="100"/>
      <c r="BU241" s="100"/>
      <c r="BV241" s="100"/>
      <c r="BW241" s="100"/>
      <c r="BX241" s="100"/>
      <c r="BY241" s="100"/>
      <c r="BZ241" s="100"/>
      <c r="CA241" s="100"/>
      <c r="CB241" s="100"/>
      <c r="CC241" s="100"/>
      <c r="CD241" s="100"/>
      <c r="CE241" s="100"/>
      <c r="CF241" s="100"/>
      <c r="CG241" s="100"/>
      <c r="CH241" s="100"/>
      <c r="CI241" s="100"/>
      <c r="CJ241" s="100"/>
      <c r="CK241" s="100"/>
      <c r="CL241" s="100"/>
      <c r="CM241" s="100"/>
      <c r="CN241" s="100"/>
    </row>
    <row r="242" spans="57:92">
      <c r="BE242" s="39"/>
      <c r="BF242" s="39"/>
      <c r="BG242" s="100"/>
      <c r="BH242" s="100"/>
      <c r="BI242" s="100"/>
      <c r="BJ242" s="100"/>
      <c r="BK242" s="100"/>
      <c r="BL242" s="100"/>
      <c r="BM242" s="100"/>
      <c r="BN242" s="100"/>
      <c r="BO242" s="100"/>
      <c r="BP242" s="100"/>
      <c r="BQ242" s="100"/>
      <c r="BR242" s="100"/>
      <c r="BS242" s="100"/>
      <c r="BT242" s="100"/>
      <c r="BU242" s="100"/>
      <c r="BV242" s="100"/>
      <c r="BW242" s="100"/>
      <c r="BX242" s="100"/>
      <c r="BY242" s="100"/>
      <c r="BZ242" s="100"/>
      <c r="CA242" s="100"/>
      <c r="CB242" s="100"/>
      <c r="CC242" s="100"/>
      <c r="CD242" s="100"/>
      <c r="CE242" s="100"/>
      <c r="CF242" s="100"/>
      <c r="CG242" s="100"/>
      <c r="CH242" s="100"/>
      <c r="CI242" s="100"/>
      <c r="CJ242" s="100"/>
      <c r="CK242" s="100"/>
      <c r="CL242" s="100"/>
      <c r="CM242" s="100"/>
      <c r="CN242" s="100"/>
    </row>
    <row r="243" spans="57:92">
      <c r="BE243" s="39"/>
      <c r="BF243" s="39"/>
      <c r="BG243" s="100"/>
      <c r="BH243" s="100"/>
      <c r="BI243" s="100"/>
      <c r="BJ243" s="100"/>
      <c r="BK243" s="100"/>
      <c r="BL243" s="100"/>
      <c r="BM243" s="100"/>
      <c r="BN243" s="100"/>
      <c r="BO243" s="100"/>
      <c r="BP243" s="100"/>
      <c r="BQ243" s="100"/>
      <c r="BR243" s="100"/>
      <c r="BS243" s="100"/>
      <c r="BT243" s="100"/>
      <c r="BU243" s="100"/>
      <c r="BV243" s="100"/>
      <c r="BW243" s="100"/>
      <c r="BX243" s="100"/>
      <c r="BY243" s="100"/>
      <c r="BZ243" s="100"/>
      <c r="CA243" s="100"/>
      <c r="CB243" s="100"/>
      <c r="CC243" s="100"/>
      <c r="CD243" s="100"/>
      <c r="CE243" s="100"/>
      <c r="CF243" s="100"/>
      <c r="CG243" s="100"/>
      <c r="CH243" s="100"/>
      <c r="CI243" s="100"/>
      <c r="CJ243" s="100"/>
      <c r="CK243" s="100"/>
      <c r="CL243" s="100"/>
      <c r="CM243" s="100"/>
      <c r="CN243" s="100"/>
    </row>
    <row r="244" spans="57:92">
      <c r="BE244" s="39"/>
      <c r="BF244" s="39"/>
      <c r="BG244" s="100"/>
      <c r="BH244" s="100"/>
      <c r="BI244" s="100"/>
      <c r="BJ244" s="100"/>
      <c r="BK244" s="100"/>
      <c r="BL244" s="100"/>
      <c r="BM244" s="100"/>
      <c r="BN244" s="100"/>
      <c r="BO244" s="100"/>
      <c r="BP244" s="100"/>
      <c r="BQ244" s="100"/>
      <c r="BR244" s="100"/>
      <c r="BS244" s="100"/>
      <c r="BT244" s="100"/>
      <c r="BU244" s="100"/>
      <c r="BV244" s="100"/>
      <c r="BW244" s="100"/>
      <c r="BX244" s="100"/>
      <c r="BY244" s="100"/>
      <c r="BZ244" s="100"/>
      <c r="CA244" s="100"/>
      <c r="CB244" s="100"/>
      <c r="CC244" s="100"/>
      <c r="CD244" s="100"/>
      <c r="CE244" s="100"/>
      <c r="CF244" s="100"/>
      <c r="CG244" s="100"/>
      <c r="CH244" s="100"/>
      <c r="CI244" s="100"/>
      <c r="CJ244" s="100"/>
      <c r="CK244" s="100"/>
      <c r="CL244" s="100"/>
      <c r="CM244" s="100"/>
      <c r="CN244" s="100"/>
    </row>
  </sheetData>
  <mergeCells count="110">
    <mergeCell ref="BI10:BJ10"/>
    <mergeCell ref="CL10:CN10"/>
    <mergeCell ref="AY50:AZ50"/>
    <mergeCell ref="BA50:BB50"/>
    <mergeCell ref="Q51:S51"/>
    <mergeCell ref="X50:Y50"/>
    <mergeCell ref="AW50:AX50"/>
    <mergeCell ref="Q80:S80"/>
    <mergeCell ref="B1:BC1"/>
    <mergeCell ref="C5:E5"/>
    <mergeCell ref="B10:E10"/>
    <mergeCell ref="F10:G10"/>
    <mergeCell ref="H10:J10"/>
    <mergeCell ref="O10:S10"/>
    <mergeCell ref="X10:Y10"/>
    <mergeCell ref="AW10:AX10"/>
    <mergeCell ref="AY10:AZ10"/>
    <mergeCell ref="C2:P3"/>
    <mergeCell ref="BA10:BB10"/>
    <mergeCell ref="Q11:S11"/>
    <mergeCell ref="F50:G50"/>
    <mergeCell ref="H50:J50"/>
    <mergeCell ref="O50:S50"/>
    <mergeCell ref="B56:E56"/>
    <mergeCell ref="F56:G56"/>
    <mergeCell ref="H56:J56"/>
    <mergeCell ref="AY66:AZ66"/>
    <mergeCell ref="BA66:BB66"/>
    <mergeCell ref="Q67:S67"/>
    <mergeCell ref="B79:E79"/>
    <mergeCell ref="F79:G79"/>
    <mergeCell ref="H79:J79"/>
    <mergeCell ref="O79:S79"/>
    <mergeCell ref="X79:Y79"/>
    <mergeCell ref="AW79:AX79"/>
    <mergeCell ref="AY79:AZ79"/>
    <mergeCell ref="BA79:BB79"/>
    <mergeCell ref="B66:E66"/>
    <mergeCell ref="F66:G66"/>
    <mergeCell ref="H66:J66"/>
    <mergeCell ref="O66:S66"/>
    <mergeCell ref="AY56:AZ56"/>
    <mergeCell ref="BA56:BB56"/>
    <mergeCell ref="Q57:S57"/>
    <mergeCell ref="AY100:AZ100"/>
    <mergeCell ref="BA100:BB100"/>
    <mergeCell ref="B87:E87"/>
    <mergeCell ref="F87:G87"/>
    <mergeCell ref="H87:J87"/>
    <mergeCell ref="O87:S87"/>
    <mergeCell ref="X87:Y87"/>
    <mergeCell ref="AW87:AX87"/>
    <mergeCell ref="AY87:AZ87"/>
    <mergeCell ref="BA87:BB87"/>
    <mergeCell ref="Q88:S88"/>
    <mergeCell ref="B100:E100"/>
    <mergeCell ref="F100:G100"/>
    <mergeCell ref="H100:J100"/>
    <mergeCell ref="B119:E119"/>
    <mergeCell ref="F119:G119"/>
    <mergeCell ref="H119:J119"/>
    <mergeCell ref="O119:S119"/>
    <mergeCell ref="X119:Y119"/>
    <mergeCell ref="AW119:AX119"/>
    <mergeCell ref="AY119:AZ119"/>
    <mergeCell ref="BA119:BB119"/>
    <mergeCell ref="Q110:S110"/>
    <mergeCell ref="Q101:S101"/>
    <mergeCell ref="B109:E109"/>
    <mergeCell ref="F109:G109"/>
    <mergeCell ref="H109:J109"/>
    <mergeCell ref="O109:S109"/>
    <mergeCell ref="X109:Y109"/>
    <mergeCell ref="AW109:AX109"/>
    <mergeCell ref="AY109:AZ109"/>
    <mergeCell ref="BA109:BB109"/>
    <mergeCell ref="BA139:BB139"/>
    <mergeCell ref="Q120:S120"/>
    <mergeCell ref="B127:E127"/>
    <mergeCell ref="F127:G127"/>
    <mergeCell ref="H127:J127"/>
    <mergeCell ref="O127:S127"/>
    <mergeCell ref="X127:Y127"/>
    <mergeCell ref="AW127:AX127"/>
    <mergeCell ref="AY127:AZ127"/>
    <mergeCell ref="BA127:BB127"/>
    <mergeCell ref="BQ10:BR10"/>
    <mergeCell ref="BT10:BY10"/>
    <mergeCell ref="BG9:CK9"/>
    <mergeCell ref="BK10:BN10"/>
    <mergeCell ref="BZ10:CF10"/>
    <mergeCell ref="CI10:CK10"/>
    <mergeCell ref="Q140:S140"/>
    <mergeCell ref="Q128:S128"/>
    <mergeCell ref="B139:E139"/>
    <mergeCell ref="F139:G139"/>
    <mergeCell ref="H139:J139"/>
    <mergeCell ref="O139:S139"/>
    <mergeCell ref="X139:Y139"/>
    <mergeCell ref="AW139:AX139"/>
    <mergeCell ref="X56:Y56"/>
    <mergeCell ref="AW56:AX56"/>
    <mergeCell ref="O100:S100"/>
    <mergeCell ref="X100:Y100"/>
    <mergeCell ref="AW100:AX100"/>
    <mergeCell ref="X66:Y66"/>
    <mergeCell ref="AW66:AX66"/>
    <mergeCell ref="B50:E50"/>
    <mergeCell ref="O56:S56"/>
    <mergeCell ref="AY139:AZ139"/>
  </mergeCells>
  <printOptions horizontalCentered="1"/>
  <pageMargins left="0.51181102362204722" right="0.51181102362204722" top="0.78740157480314965" bottom="0.78740157480314965" header="0.31496062992125984" footer="0.31496062992125984"/>
  <pageSetup paperSize="9" scale="35" orientation="landscape" r:id="rId1"/>
  <rowBreaks count="3" manualBreakCount="3">
    <brk id="52" min="1" max="55" man="1"/>
    <brk id="96" min="1" max="55" man="1"/>
    <brk id="136" min="1" max="5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view="pageBreakPreview" topLeftCell="A76" zoomScale="80" zoomScaleNormal="75" zoomScaleSheetLayoutView="80" workbookViewId="0">
      <selection activeCell="C28" sqref="C28"/>
    </sheetView>
  </sheetViews>
  <sheetFormatPr defaultColWidth="54" defaultRowHeight="8.25"/>
  <cols>
    <col min="1" max="1" width="4.140625" style="2" customWidth="1"/>
    <col min="2" max="2" width="6.140625" style="2" customWidth="1"/>
    <col min="3" max="3" width="58.140625" style="3" customWidth="1"/>
    <col min="4" max="4" width="5.42578125" style="4" bestFit="1" customWidth="1"/>
    <col min="5" max="5" width="16.140625" style="4" bestFit="1" customWidth="1"/>
    <col min="6" max="46" width="10.5703125" style="1" customWidth="1"/>
    <col min="47" max="16384" width="54" style="1"/>
  </cols>
  <sheetData>
    <row r="1" spans="1:5" ht="13.5" customHeight="1">
      <c r="A1" s="337" t="s">
        <v>42</v>
      </c>
      <c r="B1" s="337"/>
      <c r="C1" s="337"/>
      <c r="D1" s="337"/>
      <c r="E1" s="337"/>
    </row>
    <row r="2" spans="1:5" ht="12" customHeight="1">
      <c r="A2" s="337" t="s">
        <v>55</v>
      </c>
      <c r="B2" s="337"/>
      <c r="C2" s="337"/>
      <c r="D2" s="337"/>
      <c r="E2" s="337"/>
    </row>
    <row r="3" spans="1:5" ht="12" customHeight="1">
      <c r="A3" s="11"/>
      <c r="B3" s="11"/>
      <c r="C3" s="12"/>
      <c r="D3" s="11"/>
      <c r="E3" s="11"/>
    </row>
    <row r="4" spans="1:5" ht="12" customHeight="1">
      <c r="A4" s="13" t="s">
        <v>71</v>
      </c>
      <c r="B4" s="13"/>
      <c r="C4" s="338" t="s">
        <v>102</v>
      </c>
      <c r="D4" s="338"/>
      <c r="E4" s="338"/>
    </row>
    <row r="5" spans="1:5" ht="15.75" customHeight="1">
      <c r="A5" s="14"/>
      <c r="B5" s="11"/>
      <c r="C5" s="338"/>
      <c r="D5" s="338"/>
      <c r="E5" s="338"/>
    </row>
    <row r="6" spans="1:5" ht="12" customHeight="1">
      <c r="A6" s="14"/>
      <c r="B6" s="11"/>
      <c r="C6" s="11"/>
      <c r="D6" s="11"/>
      <c r="E6" s="11"/>
    </row>
    <row r="7" spans="1:5" ht="12" customHeight="1" thickBot="1">
      <c r="A7" s="11"/>
      <c r="B7" s="11"/>
      <c r="C7" s="11"/>
      <c r="D7" s="11"/>
      <c r="E7" s="11"/>
    </row>
    <row r="8" spans="1:5" ht="18.75" customHeight="1">
      <c r="A8" s="15" t="s">
        <v>43</v>
      </c>
      <c r="B8" s="16" t="s">
        <v>44</v>
      </c>
      <c r="C8" s="17" t="s">
        <v>45</v>
      </c>
      <c r="D8" s="16" t="s">
        <v>46</v>
      </c>
      <c r="E8" s="16" t="s">
        <v>47</v>
      </c>
    </row>
    <row r="9" spans="1:5" ht="18.75" customHeight="1">
      <c r="A9" s="339" t="s">
        <v>73</v>
      </c>
      <c r="B9" s="340"/>
      <c r="C9" s="340"/>
      <c r="D9" s="340"/>
      <c r="E9" s="340"/>
    </row>
    <row r="10" spans="1:5" ht="18.75" customHeight="1">
      <c r="A10" s="18" t="s">
        <v>72</v>
      </c>
      <c r="B10" s="19"/>
      <c r="C10" s="19"/>
      <c r="D10" s="19"/>
      <c r="E10" s="19"/>
    </row>
    <row r="11" spans="1:5" ht="24.75" customHeight="1">
      <c r="A11" s="20">
        <v>1</v>
      </c>
      <c r="B11" s="21">
        <v>4103</v>
      </c>
      <c r="C11" s="22" t="s">
        <v>104</v>
      </c>
      <c r="D11" s="21" t="s">
        <v>105</v>
      </c>
      <c r="E11" s="23">
        <v>14</v>
      </c>
    </row>
    <row r="12" spans="1:5" ht="24.75" customHeight="1">
      <c r="A12" s="20">
        <v>2</v>
      </c>
      <c r="B12" s="21">
        <v>4104</v>
      </c>
      <c r="C12" s="22" t="s">
        <v>106</v>
      </c>
      <c r="D12" s="21" t="s">
        <v>105</v>
      </c>
      <c r="E12" s="23">
        <v>22</v>
      </c>
    </row>
    <row r="13" spans="1:5" ht="24.75" customHeight="1">
      <c r="A13" s="20">
        <v>3</v>
      </c>
      <c r="B13" s="21">
        <v>4208</v>
      </c>
      <c r="C13" s="22" t="s">
        <v>107</v>
      </c>
      <c r="D13" s="21" t="s">
        <v>108</v>
      </c>
      <c r="E13" s="23">
        <v>978.24800000000027</v>
      </c>
    </row>
    <row r="14" spans="1:5" ht="42.75" customHeight="1">
      <c r="A14" s="20">
        <v>4</v>
      </c>
      <c r="B14" s="21">
        <v>4126</v>
      </c>
      <c r="C14" s="22" t="s">
        <v>109</v>
      </c>
      <c r="D14" s="21" t="s">
        <v>110</v>
      </c>
      <c r="E14" s="24">
        <v>30032.21360000001</v>
      </c>
    </row>
    <row r="15" spans="1:5" ht="28.5" customHeight="1">
      <c r="A15" s="20">
        <v>5</v>
      </c>
      <c r="B15" s="21">
        <v>4155</v>
      </c>
      <c r="C15" s="22" t="s">
        <v>111</v>
      </c>
      <c r="D15" s="21" t="s">
        <v>108</v>
      </c>
      <c r="E15" s="24">
        <v>978.24800000000027</v>
      </c>
    </row>
    <row r="16" spans="1:5" ht="30" customHeight="1">
      <c r="A16" s="20">
        <v>6</v>
      </c>
      <c r="B16" s="21">
        <v>4158</v>
      </c>
      <c r="C16" s="22" t="s">
        <v>112</v>
      </c>
      <c r="D16" s="21" t="s">
        <v>108</v>
      </c>
      <c r="E16" s="24">
        <v>77812.237901197863</v>
      </c>
    </row>
    <row r="17" spans="1:5" ht="24">
      <c r="A17" s="20">
        <v>7</v>
      </c>
      <c r="B17" s="21">
        <v>4161</v>
      </c>
      <c r="C17" s="22" t="s">
        <v>113</v>
      </c>
      <c r="D17" s="21" t="s">
        <v>108</v>
      </c>
      <c r="E17" s="24">
        <v>77812.237901197863</v>
      </c>
    </row>
    <row r="18" spans="1:5" ht="33.75" customHeight="1">
      <c r="A18" s="20">
        <v>8</v>
      </c>
      <c r="B18" s="21">
        <v>4310</v>
      </c>
      <c r="C18" s="22" t="s">
        <v>114</v>
      </c>
      <c r="D18" s="21" t="s">
        <v>108</v>
      </c>
      <c r="E18" s="23">
        <v>7046.4263966380713</v>
      </c>
    </row>
    <row r="19" spans="1:5" ht="33.75" customHeight="1">
      <c r="A19" s="20">
        <v>9</v>
      </c>
      <c r="B19" s="21">
        <v>4314</v>
      </c>
      <c r="C19" s="22" t="s">
        <v>115</v>
      </c>
      <c r="D19" s="21" t="s">
        <v>108</v>
      </c>
      <c r="E19" s="23">
        <v>20587.92647681207</v>
      </c>
    </row>
    <row r="20" spans="1:5" ht="36">
      <c r="A20" s="20">
        <v>10</v>
      </c>
      <c r="B20" s="21">
        <v>5311</v>
      </c>
      <c r="C20" s="22" t="s">
        <v>116</v>
      </c>
      <c r="D20" s="21" t="s">
        <v>108</v>
      </c>
      <c r="E20" s="23">
        <v>9444.5984428783813</v>
      </c>
    </row>
    <row r="21" spans="1:5" ht="36">
      <c r="A21" s="20">
        <v>11</v>
      </c>
      <c r="B21" s="21">
        <v>5312</v>
      </c>
      <c r="C21" s="22" t="s">
        <v>117</v>
      </c>
      <c r="D21" s="21" t="s">
        <v>108</v>
      </c>
      <c r="E21" s="23">
        <v>1034.7414342704035</v>
      </c>
    </row>
    <row r="22" spans="1:5" ht="36">
      <c r="A22" s="20">
        <v>12</v>
      </c>
      <c r="B22" s="21">
        <v>5313</v>
      </c>
      <c r="C22" s="22" t="s">
        <v>118</v>
      </c>
      <c r="D22" s="21" t="s">
        <v>108</v>
      </c>
      <c r="E22" s="23">
        <v>0</v>
      </c>
    </row>
    <row r="23" spans="1:5" ht="30" customHeight="1">
      <c r="A23" s="20">
        <v>13</v>
      </c>
      <c r="B23" s="21">
        <v>4325</v>
      </c>
      <c r="C23" s="22" t="s">
        <v>119</v>
      </c>
      <c r="D23" s="21" t="s">
        <v>108</v>
      </c>
      <c r="E23" s="24">
        <v>978.24800000000027</v>
      </c>
    </row>
    <row r="24" spans="1:5" ht="36">
      <c r="A24" s="20">
        <v>14</v>
      </c>
      <c r="B24" s="21">
        <v>4333</v>
      </c>
      <c r="C24" s="22" t="s">
        <v>120</v>
      </c>
      <c r="D24" s="21" t="s">
        <v>108</v>
      </c>
      <c r="E24" s="24">
        <v>13613.650336700008</v>
      </c>
    </row>
    <row r="25" spans="1:5" ht="24">
      <c r="A25" s="20">
        <v>15</v>
      </c>
      <c r="B25" s="21">
        <v>4334</v>
      </c>
      <c r="C25" s="22" t="s">
        <v>121</v>
      </c>
      <c r="D25" s="21" t="s">
        <v>108</v>
      </c>
      <c r="E25" s="24">
        <v>24500.042413898922</v>
      </c>
    </row>
    <row r="26" spans="1:5" ht="60">
      <c r="A26" s="20">
        <v>16</v>
      </c>
      <c r="B26" s="21">
        <v>4340</v>
      </c>
      <c r="C26" s="22" t="s">
        <v>122</v>
      </c>
      <c r="D26" s="21" t="s">
        <v>123</v>
      </c>
      <c r="E26" s="24">
        <v>6119.2433673841997</v>
      </c>
    </row>
    <row r="27" spans="1:5" ht="60">
      <c r="A27" s="20">
        <v>17</v>
      </c>
      <c r="B27" s="21">
        <v>4341</v>
      </c>
      <c r="C27" s="22" t="s">
        <v>124</v>
      </c>
      <c r="D27" s="21" t="s">
        <v>123</v>
      </c>
      <c r="E27" s="24">
        <v>7998.5527786858875</v>
      </c>
    </row>
    <row r="28" spans="1:5" ht="60">
      <c r="A28" s="20">
        <v>18</v>
      </c>
      <c r="B28" s="21">
        <v>4342</v>
      </c>
      <c r="C28" s="22" t="s">
        <v>125</v>
      </c>
      <c r="D28" s="21" t="s">
        <v>123</v>
      </c>
      <c r="E28" s="24">
        <v>0</v>
      </c>
    </row>
    <row r="29" spans="1:5" ht="60">
      <c r="A29" s="20">
        <v>19</v>
      </c>
      <c r="B29" s="21">
        <v>4345</v>
      </c>
      <c r="C29" s="22" t="s">
        <v>126</v>
      </c>
      <c r="D29" s="21" t="s">
        <v>123</v>
      </c>
      <c r="E29" s="24">
        <v>9681.4228395353202</v>
      </c>
    </row>
    <row r="30" spans="1:5" ht="60">
      <c r="A30" s="20">
        <v>20</v>
      </c>
      <c r="B30" s="21">
        <v>4346</v>
      </c>
      <c r="C30" s="22" t="s">
        <v>127</v>
      </c>
      <c r="D30" s="21" t="s">
        <v>123</v>
      </c>
      <c r="E30" s="24">
        <v>0</v>
      </c>
    </row>
    <row r="31" spans="1:5" ht="60">
      <c r="A31" s="20">
        <v>21</v>
      </c>
      <c r="B31" s="21">
        <v>4348</v>
      </c>
      <c r="C31" s="22" t="s">
        <v>128</v>
      </c>
      <c r="D31" s="21" t="s">
        <v>123</v>
      </c>
      <c r="E31" s="24">
        <v>0</v>
      </c>
    </row>
    <row r="32" spans="1:5" ht="60">
      <c r="A32" s="20">
        <v>22</v>
      </c>
      <c r="B32" s="21">
        <v>4349</v>
      </c>
      <c r="C32" s="22" t="s">
        <v>129</v>
      </c>
      <c r="D32" s="21" t="s">
        <v>123</v>
      </c>
      <c r="E32" s="24">
        <v>482.5743428054642</v>
      </c>
    </row>
    <row r="33" spans="1:5" ht="60">
      <c r="A33" s="20">
        <v>23</v>
      </c>
      <c r="B33" s="21">
        <v>4350</v>
      </c>
      <c r="C33" s="22" t="s">
        <v>130</v>
      </c>
      <c r="D33" s="21" t="s">
        <v>123</v>
      </c>
      <c r="E33" s="24">
        <v>0</v>
      </c>
    </row>
    <row r="34" spans="1:5" ht="24">
      <c r="A34" s="20">
        <v>24</v>
      </c>
      <c r="B34" s="21">
        <v>4445</v>
      </c>
      <c r="C34" s="22" t="s">
        <v>131</v>
      </c>
      <c r="D34" s="21" t="s">
        <v>105</v>
      </c>
      <c r="E34" s="24">
        <v>28</v>
      </c>
    </row>
    <row r="35" spans="1:5" ht="24">
      <c r="A35" s="20">
        <v>25</v>
      </c>
      <c r="B35" s="21">
        <v>4446</v>
      </c>
      <c r="C35" s="22" t="s">
        <v>132</v>
      </c>
      <c r="D35" s="21" t="s">
        <v>105</v>
      </c>
      <c r="E35" s="24">
        <v>7</v>
      </c>
    </row>
    <row r="36" spans="1:5" ht="24">
      <c r="A36" s="20">
        <v>26</v>
      </c>
      <c r="B36" s="21">
        <v>4447</v>
      </c>
      <c r="C36" s="22" t="s">
        <v>133</v>
      </c>
      <c r="D36" s="21" t="s">
        <v>105</v>
      </c>
      <c r="E36" s="24">
        <v>5</v>
      </c>
    </row>
    <row r="37" spans="1:5" ht="24">
      <c r="A37" s="20">
        <v>27</v>
      </c>
      <c r="B37" s="21">
        <v>4448</v>
      </c>
      <c r="C37" s="22" t="s">
        <v>134</v>
      </c>
      <c r="D37" s="21" t="s">
        <v>105</v>
      </c>
      <c r="E37" s="24">
        <v>6</v>
      </c>
    </row>
    <row r="38" spans="1:5" ht="24">
      <c r="A38" s="20">
        <v>28</v>
      </c>
      <c r="B38" s="21">
        <v>4449</v>
      </c>
      <c r="C38" s="22" t="s">
        <v>135</v>
      </c>
      <c r="D38" s="21" t="s">
        <v>105</v>
      </c>
      <c r="E38" s="24">
        <v>20</v>
      </c>
    </row>
    <row r="39" spans="1:5" ht="12">
      <c r="A39" s="20">
        <v>29</v>
      </c>
      <c r="B39" s="21">
        <v>4387</v>
      </c>
      <c r="C39" s="22" t="s">
        <v>136</v>
      </c>
      <c r="D39" s="21" t="s">
        <v>137</v>
      </c>
      <c r="E39" s="24">
        <v>630.35</v>
      </c>
    </row>
    <row r="40" spans="1:5" ht="12">
      <c r="A40" s="20">
        <v>30</v>
      </c>
      <c r="B40" s="21">
        <v>4393</v>
      </c>
      <c r="C40" s="22" t="s">
        <v>138</v>
      </c>
      <c r="D40" s="21" t="s">
        <v>137</v>
      </c>
      <c r="E40" s="24">
        <v>1339.1000000000001</v>
      </c>
    </row>
    <row r="41" spans="1:5" ht="12">
      <c r="A41" s="20">
        <v>31</v>
      </c>
      <c r="B41" s="21">
        <v>4394</v>
      </c>
      <c r="C41" s="22" t="s">
        <v>139</v>
      </c>
      <c r="D41" s="21" t="s">
        <v>137</v>
      </c>
      <c r="E41" s="24">
        <v>56.05</v>
      </c>
    </row>
    <row r="42" spans="1:5" ht="12">
      <c r="A42" s="20">
        <v>32</v>
      </c>
      <c r="B42" s="21">
        <v>4396</v>
      </c>
      <c r="C42" s="22" t="s">
        <v>140</v>
      </c>
      <c r="D42" s="21" t="s">
        <v>137</v>
      </c>
      <c r="E42" s="24">
        <v>0</v>
      </c>
    </row>
    <row r="43" spans="1:5" ht="12">
      <c r="A43" s="20">
        <v>33</v>
      </c>
      <c r="B43" s="21">
        <v>4397</v>
      </c>
      <c r="C43" s="22" t="s">
        <v>141</v>
      </c>
      <c r="D43" s="21" t="s">
        <v>137</v>
      </c>
      <c r="E43" s="24">
        <v>387.70000000000005</v>
      </c>
    </row>
    <row r="44" spans="1:5" ht="12">
      <c r="A44" s="20">
        <v>34</v>
      </c>
      <c r="B44" s="21">
        <v>4399</v>
      </c>
      <c r="C44" s="22" t="s">
        <v>142</v>
      </c>
      <c r="D44" s="21" t="s">
        <v>137</v>
      </c>
      <c r="E44" s="24">
        <v>5.25</v>
      </c>
    </row>
    <row r="45" spans="1:5" ht="12">
      <c r="A45" s="20">
        <v>35</v>
      </c>
      <c r="B45" s="21">
        <v>4400</v>
      </c>
      <c r="C45" s="22" t="s">
        <v>143</v>
      </c>
      <c r="D45" s="21" t="s">
        <v>137</v>
      </c>
      <c r="E45" s="24">
        <v>239.75</v>
      </c>
    </row>
    <row r="46" spans="1:5" ht="12">
      <c r="A46" s="20">
        <v>36</v>
      </c>
      <c r="B46" s="21">
        <v>4401</v>
      </c>
      <c r="C46" s="22" t="s">
        <v>144</v>
      </c>
      <c r="D46" s="21" t="s">
        <v>137</v>
      </c>
      <c r="E46" s="24">
        <v>0</v>
      </c>
    </row>
    <row r="47" spans="1:5" ht="12">
      <c r="A47" s="20">
        <v>37</v>
      </c>
      <c r="B47" s="21">
        <v>4402</v>
      </c>
      <c r="C47" s="22" t="s">
        <v>145</v>
      </c>
      <c r="D47" s="21" t="s">
        <v>137</v>
      </c>
      <c r="E47" s="24">
        <v>249.05</v>
      </c>
    </row>
    <row r="48" spans="1:5" ht="12">
      <c r="A48" s="20">
        <v>38</v>
      </c>
      <c r="B48" s="21">
        <v>4403</v>
      </c>
      <c r="C48" s="22" t="s">
        <v>146</v>
      </c>
      <c r="D48" s="21" t="s">
        <v>137</v>
      </c>
      <c r="E48" s="24">
        <v>183.25</v>
      </c>
    </row>
    <row r="49" spans="1:5" ht="12">
      <c r="A49" s="20">
        <v>39</v>
      </c>
      <c r="B49" s="21">
        <v>4404</v>
      </c>
      <c r="C49" s="22" t="s">
        <v>147</v>
      </c>
      <c r="D49" s="21" t="s">
        <v>137</v>
      </c>
      <c r="E49" s="24">
        <v>96</v>
      </c>
    </row>
    <row r="50" spans="1:5" ht="12">
      <c r="A50" s="20">
        <v>40</v>
      </c>
      <c r="B50" s="21">
        <v>4405</v>
      </c>
      <c r="C50" s="22" t="s">
        <v>148</v>
      </c>
      <c r="D50" s="21" t="s">
        <v>137</v>
      </c>
      <c r="E50" s="24">
        <v>0</v>
      </c>
    </row>
    <row r="51" spans="1:5" ht="12">
      <c r="A51" s="20">
        <v>41</v>
      </c>
      <c r="B51" s="21">
        <v>4406</v>
      </c>
      <c r="C51" s="22" t="s">
        <v>149</v>
      </c>
      <c r="D51" s="21" t="s">
        <v>137</v>
      </c>
      <c r="E51" s="24">
        <v>899.24999999999989</v>
      </c>
    </row>
    <row r="52" spans="1:5" ht="12">
      <c r="A52" s="20">
        <v>42</v>
      </c>
      <c r="B52" s="21">
        <v>4407</v>
      </c>
      <c r="C52" s="22" t="s">
        <v>150</v>
      </c>
      <c r="D52" s="21" t="s">
        <v>137</v>
      </c>
      <c r="E52" s="24">
        <v>60</v>
      </c>
    </row>
    <row r="53" spans="1:5" ht="24">
      <c r="A53" s="20">
        <v>41</v>
      </c>
      <c r="B53" s="21">
        <v>4411</v>
      </c>
      <c r="C53" s="22" t="s">
        <v>151</v>
      </c>
      <c r="D53" s="21" t="s">
        <v>137</v>
      </c>
      <c r="E53" s="24">
        <v>630.35</v>
      </c>
    </row>
    <row r="54" spans="1:5" ht="24">
      <c r="A54" s="20">
        <v>42</v>
      </c>
      <c r="B54" s="21">
        <v>4413</v>
      </c>
      <c r="C54" s="22" t="s">
        <v>152</v>
      </c>
      <c r="D54" s="21" t="s">
        <v>137</v>
      </c>
      <c r="E54" s="24">
        <v>1395.15</v>
      </c>
    </row>
    <row r="55" spans="1:5" ht="24">
      <c r="A55" s="20">
        <v>43</v>
      </c>
      <c r="B55" s="21">
        <v>4414</v>
      </c>
      <c r="C55" s="22" t="s">
        <v>153</v>
      </c>
      <c r="D55" s="21" t="s">
        <v>137</v>
      </c>
      <c r="E55" s="24">
        <v>387.70000000000005</v>
      </c>
    </row>
    <row r="56" spans="1:5" ht="24">
      <c r="A56" s="20">
        <v>44</v>
      </c>
      <c r="B56" s="21">
        <v>4415</v>
      </c>
      <c r="C56" s="22" t="s">
        <v>154</v>
      </c>
      <c r="D56" s="21" t="s">
        <v>137</v>
      </c>
      <c r="E56" s="24">
        <v>245</v>
      </c>
    </row>
    <row r="57" spans="1:5" ht="24">
      <c r="A57" s="20">
        <v>45</v>
      </c>
      <c r="B57" s="21">
        <v>4416</v>
      </c>
      <c r="C57" s="22" t="s">
        <v>155</v>
      </c>
      <c r="D57" s="21" t="s">
        <v>137</v>
      </c>
      <c r="E57" s="24">
        <v>528.29999999999995</v>
      </c>
    </row>
    <row r="58" spans="1:5" ht="25.5" customHeight="1">
      <c r="A58" s="20">
        <v>46</v>
      </c>
      <c r="B58" s="21">
        <v>4417</v>
      </c>
      <c r="C58" s="22" t="s">
        <v>156</v>
      </c>
      <c r="D58" s="21" t="s">
        <v>137</v>
      </c>
      <c r="E58" s="24">
        <v>959.24999999999989</v>
      </c>
    </row>
    <row r="59" spans="1:5" ht="25.5" customHeight="1">
      <c r="A59" s="20">
        <v>47</v>
      </c>
      <c r="B59" s="21">
        <v>4523</v>
      </c>
      <c r="C59" s="22" t="s">
        <v>157</v>
      </c>
      <c r="D59" s="21" t="s">
        <v>158</v>
      </c>
      <c r="E59" s="24">
        <v>30671.159279999993</v>
      </c>
    </row>
    <row r="60" spans="1:5" ht="12">
      <c r="A60" s="20">
        <v>48</v>
      </c>
      <c r="B60" s="21">
        <v>4461</v>
      </c>
      <c r="C60" s="22" t="s">
        <v>159</v>
      </c>
      <c r="D60" s="21" t="s">
        <v>105</v>
      </c>
      <c r="E60" s="24">
        <v>75</v>
      </c>
    </row>
    <row r="61" spans="1:5" ht="12">
      <c r="A61" s="20">
        <v>49</v>
      </c>
      <c r="B61" s="21">
        <v>4456</v>
      </c>
      <c r="C61" s="22" t="s">
        <v>160</v>
      </c>
      <c r="D61" s="21" t="s">
        <v>105</v>
      </c>
      <c r="E61" s="24">
        <v>299</v>
      </c>
    </row>
    <row r="62" spans="1:5" ht="24">
      <c r="A62" s="20">
        <v>50</v>
      </c>
      <c r="B62" s="21">
        <v>4463</v>
      </c>
      <c r="C62" s="22" t="s">
        <v>161</v>
      </c>
      <c r="D62" s="21" t="s">
        <v>105</v>
      </c>
      <c r="E62" s="24">
        <v>616</v>
      </c>
    </row>
    <row r="63" spans="1:5" ht="24">
      <c r="A63" s="20">
        <v>51</v>
      </c>
      <c r="B63" s="21">
        <v>4465</v>
      </c>
      <c r="C63" s="22" t="s">
        <v>162</v>
      </c>
      <c r="D63" s="21" t="s">
        <v>105</v>
      </c>
      <c r="E63" s="24">
        <v>253</v>
      </c>
    </row>
    <row r="64" spans="1:5" ht="24">
      <c r="A64" s="20">
        <v>52</v>
      </c>
      <c r="B64" s="21">
        <v>4485</v>
      </c>
      <c r="C64" s="22" t="s">
        <v>163</v>
      </c>
      <c r="D64" s="21" t="s">
        <v>164</v>
      </c>
      <c r="E64" s="24">
        <v>3.5531000000000001</v>
      </c>
    </row>
    <row r="65" spans="1:6" ht="48">
      <c r="A65" s="20">
        <v>53</v>
      </c>
      <c r="B65" s="21">
        <v>4490</v>
      </c>
      <c r="C65" s="22" t="s">
        <v>165</v>
      </c>
      <c r="D65" s="21" t="s">
        <v>137</v>
      </c>
      <c r="E65" s="24">
        <v>3553.1000000000004</v>
      </c>
    </row>
    <row r="66" spans="1:6" ht="24">
      <c r="A66" s="20">
        <v>54</v>
      </c>
      <c r="B66" s="21">
        <v>4322</v>
      </c>
      <c r="C66" s="22" t="s">
        <v>166</v>
      </c>
      <c r="D66" s="21" t="s">
        <v>105</v>
      </c>
      <c r="E66" s="24"/>
    </row>
    <row r="67" spans="1:6" ht="24">
      <c r="A67" s="20">
        <v>55</v>
      </c>
      <c r="B67" s="21">
        <v>4324</v>
      </c>
      <c r="C67" s="22" t="s">
        <v>167</v>
      </c>
      <c r="D67" s="21" t="s">
        <v>168</v>
      </c>
      <c r="E67" s="24">
        <v>2</v>
      </c>
    </row>
    <row r="68" spans="1:6" ht="36">
      <c r="A68" s="20">
        <v>56</v>
      </c>
      <c r="B68" s="21">
        <v>4333</v>
      </c>
      <c r="C68" s="22" t="s">
        <v>120</v>
      </c>
      <c r="D68" s="21" t="s">
        <v>108</v>
      </c>
      <c r="E68" s="24">
        <v>1</v>
      </c>
    </row>
    <row r="69" spans="1:6" ht="24">
      <c r="A69" s="20">
        <v>57</v>
      </c>
      <c r="B69" s="25">
        <v>4365</v>
      </c>
      <c r="C69" s="22" t="s">
        <v>169</v>
      </c>
      <c r="D69" s="21" t="s">
        <v>123</v>
      </c>
      <c r="E69" s="24">
        <v>0</v>
      </c>
      <c r="F69" s="10"/>
    </row>
    <row r="70" spans="1:6" ht="12.75">
      <c r="A70" s="20">
        <v>58</v>
      </c>
      <c r="B70" s="25">
        <v>4368</v>
      </c>
      <c r="C70" s="22" t="s">
        <v>170</v>
      </c>
      <c r="D70" s="21" t="s">
        <v>108</v>
      </c>
      <c r="E70" s="24">
        <v>0</v>
      </c>
      <c r="F70" s="10"/>
    </row>
    <row r="71" spans="1:6" ht="12.75">
      <c r="A71" s="20">
        <v>59</v>
      </c>
      <c r="B71" s="25">
        <v>4370</v>
      </c>
      <c r="C71" s="22" t="s">
        <v>171</v>
      </c>
      <c r="D71" s="21" t="s">
        <v>172</v>
      </c>
      <c r="E71" s="24">
        <v>0</v>
      </c>
      <c r="F71" s="10"/>
    </row>
    <row r="72" spans="1:6" ht="24">
      <c r="A72" s="20">
        <v>60</v>
      </c>
      <c r="B72" s="25">
        <v>4371</v>
      </c>
      <c r="C72" s="22" t="s">
        <v>173</v>
      </c>
      <c r="D72" s="21" t="s">
        <v>108</v>
      </c>
      <c r="E72" s="24">
        <v>0</v>
      </c>
      <c r="F72" s="10"/>
    </row>
    <row r="73" spans="1:6" ht="24">
      <c r="A73" s="20">
        <v>61</v>
      </c>
      <c r="B73" s="25">
        <v>4373</v>
      </c>
      <c r="C73" s="22" t="s">
        <v>174</v>
      </c>
      <c r="D73" s="21" t="s">
        <v>108</v>
      </c>
      <c r="E73" s="24">
        <v>0</v>
      </c>
      <c r="F73" s="10"/>
    </row>
    <row r="74" spans="1:6" ht="60">
      <c r="A74" s="20">
        <v>62</v>
      </c>
      <c r="B74" s="25">
        <v>5450</v>
      </c>
      <c r="C74" s="22" t="s">
        <v>175</v>
      </c>
      <c r="D74" s="21" t="s">
        <v>176</v>
      </c>
      <c r="E74" s="24">
        <v>110.65</v>
      </c>
      <c r="F74" s="10"/>
    </row>
    <row r="75" spans="1:6" ht="60">
      <c r="A75" s="20">
        <v>63</v>
      </c>
      <c r="B75" s="25">
        <v>5451</v>
      </c>
      <c r="C75" s="22" t="s">
        <v>177</v>
      </c>
      <c r="D75" s="21" t="s">
        <v>137</v>
      </c>
      <c r="E75" s="24">
        <v>79.11</v>
      </c>
      <c r="F75" s="10"/>
    </row>
    <row r="76" spans="1:6" ht="60">
      <c r="A76" s="20">
        <v>64</v>
      </c>
      <c r="B76" s="25">
        <v>5452</v>
      </c>
      <c r="C76" s="22" t="s">
        <v>178</v>
      </c>
      <c r="D76" s="21" t="s">
        <v>137</v>
      </c>
      <c r="E76" s="24">
        <v>9.32</v>
      </c>
    </row>
  </sheetData>
  <mergeCells count="4">
    <mergeCell ref="A1:E1"/>
    <mergeCell ref="A2:E2"/>
    <mergeCell ref="C4:E5"/>
    <mergeCell ref="A9:E9"/>
  </mergeCells>
  <printOptions horizontalCentered="1"/>
  <pageMargins left="0.19685039370078741" right="0.19685039370078741" top="0.39370078740157483" bottom="0.78740157480314965" header="0.51181102362204722" footer="0.51181102362204722"/>
  <pageSetup paperSize="9" firstPageNumber="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tabSelected="1" view="pageBreakPreview" zoomScale="60" zoomScaleNormal="100" workbookViewId="0">
      <selection activeCell="C11" sqref="C11"/>
    </sheetView>
  </sheetViews>
  <sheetFormatPr defaultRowHeight="15"/>
  <cols>
    <col min="1" max="1" width="12.5703125" style="28" bestFit="1" customWidth="1"/>
    <col min="2" max="2" width="12.7109375" style="28" bestFit="1" customWidth="1"/>
    <col min="3" max="3" width="12.85546875" style="28" bestFit="1" customWidth="1"/>
    <col min="4" max="4" width="8.28515625" style="28" bestFit="1" customWidth="1"/>
    <col min="5" max="10" width="9.140625" style="28"/>
    <col min="11" max="11" width="9.28515625" style="28" bestFit="1" customWidth="1"/>
    <col min="12" max="15" width="9.140625" style="28"/>
    <col min="16" max="16" width="15.28515625" style="28" bestFit="1" customWidth="1"/>
    <col min="17" max="17" width="12.5703125" style="28" customWidth="1"/>
    <col min="18" max="18" width="12.7109375" style="28" bestFit="1" customWidth="1"/>
    <col min="19" max="16384" width="9.140625" style="28"/>
  </cols>
  <sheetData>
    <row r="1" spans="1:18" ht="15.75" thickBot="1"/>
    <row r="2" spans="1:18" ht="16.5" thickTop="1" thickBot="1">
      <c r="A2" s="343" t="s">
        <v>193</v>
      </c>
      <c r="B2" s="345"/>
      <c r="C2" s="29" t="s">
        <v>194</v>
      </c>
      <c r="D2" s="345" t="s">
        <v>196</v>
      </c>
      <c r="E2" s="345"/>
      <c r="F2" s="345" t="s">
        <v>200</v>
      </c>
      <c r="G2" s="346"/>
      <c r="H2" s="27" t="s">
        <v>226</v>
      </c>
      <c r="K2" s="347" t="s">
        <v>212</v>
      </c>
      <c r="L2" s="347"/>
      <c r="M2" s="69" t="s">
        <v>213</v>
      </c>
      <c r="P2" s="343" t="s">
        <v>481</v>
      </c>
      <c r="Q2" s="344"/>
      <c r="R2" s="345"/>
    </row>
    <row r="3" spans="1:18">
      <c r="A3" s="30" t="s">
        <v>185</v>
      </c>
      <c r="B3" s="31" t="s">
        <v>186</v>
      </c>
      <c r="C3" s="31" t="s">
        <v>195</v>
      </c>
      <c r="D3" s="31" t="s">
        <v>197</v>
      </c>
      <c r="E3" s="31" t="s">
        <v>198</v>
      </c>
      <c r="F3" s="31" t="s">
        <v>197</v>
      </c>
      <c r="G3" s="80" t="s">
        <v>198</v>
      </c>
      <c r="H3" s="31" t="s">
        <v>227</v>
      </c>
      <c r="K3" s="341" t="s">
        <v>214</v>
      </c>
      <c r="L3" s="342"/>
      <c r="M3" s="70" t="s">
        <v>215</v>
      </c>
      <c r="P3" s="30" t="s">
        <v>482</v>
      </c>
      <c r="Q3" s="164" t="s">
        <v>227</v>
      </c>
      <c r="R3" s="31" t="s">
        <v>482</v>
      </c>
    </row>
    <row r="4" spans="1:18">
      <c r="A4" s="30">
        <v>0.4</v>
      </c>
      <c r="B4" s="31">
        <v>0.48</v>
      </c>
      <c r="C4" s="35">
        <v>1</v>
      </c>
      <c r="D4" s="35">
        <f>0.8+0.2</f>
        <v>1</v>
      </c>
      <c r="E4" s="35">
        <f>1.8+0.2</f>
        <v>2</v>
      </c>
      <c r="F4" s="35">
        <v>0.15</v>
      </c>
      <c r="G4" s="81">
        <v>1.5</v>
      </c>
      <c r="H4" s="34">
        <v>0.05</v>
      </c>
      <c r="K4" s="71" t="s">
        <v>216</v>
      </c>
      <c r="L4" s="72">
        <v>1.25</v>
      </c>
      <c r="M4" s="73">
        <v>0</v>
      </c>
      <c r="P4" s="30" t="s">
        <v>387</v>
      </c>
      <c r="Q4" s="167">
        <v>1.75</v>
      </c>
      <c r="R4" s="31" t="s">
        <v>483</v>
      </c>
    </row>
    <row r="5" spans="1:18">
      <c r="A5" s="30">
        <v>0.6</v>
      </c>
      <c r="B5" s="31">
        <v>0.72</v>
      </c>
      <c r="C5" s="35">
        <v>1.4</v>
      </c>
      <c r="D5" s="35">
        <f>0.8+0.2</f>
        <v>1</v>
      </c>
      <c r="E5" s="35">
        <f>1.8+0.2</f>
        <v>2</v>
      </c>
      <c r="F5" s="35">
        <v>0.15</v>
      </c>
      <c r="G5" s="81">
        <v>1.5</v>
      </c>
      <c r="H5" s="34">
        <v>0.1</v>
      </c>
      <c r="K5" s="74" t="str">
        <f>CONCATENATE("entre ",L4," a")</f>
        <v>entre 1,25 a</v>
      </c>
      <c r="L5" s="75">
        <v>1.75</v>
      </c>
      <c r="M5" s="73">
        <v>2.5</v>
      </c>
      <c r="P5" s="30" t="s">
        <v>387</v>
      </c>
      <c r="Q5" s="167">
        <v>3</v>
      </c>
      <c r="R5" s="31" t="s">
        <v>484</v>
      </c>
    </row>
    <row r="6" spans="1:18">
      <c r="A6" s="30">
        <v>0.8</v>
      </c>
      <c r="B6" s="31">
        <v>0.96</v>
      </c>
      <c r="C6" s="35">
        <v>1.7</v>
      </c>
      <c r="D6" s="35">
        <f>1+0.2</f>
        <v>1.2</v>
      </c>
      <c r="E6" s="35">
        <f>2+0.2</f>
        <v>2.2000000000000002</v>
      </c>
      <c r="F6" s="35">
        <v>0.15</v>
      </c>
      <c r="G6" s="81">
        <v>1.5</v>
      </c>
      <c r="H6" s="34">
        <v>0.1</v>
      </c>
      <c r="K6" s="76" t="str">
        <f>CONCATENATE("entre ",L5," a")</f>
        <v>entre 1,75 a</v>
      </c>
      <c r="L6" s="75">
        <v>3</v>
      </c>
      <c r="M6" s="73">
        <v>2</v>
      </c>
      <c r="P6" s="30" t="s">
        <v>388</v>
      </c>
      <c r="Q6" s="167">
        <v>3</v>
      </c>
      <c r="R6" s="31" t="s">
        <v>485</v>
      </c>
    </row>
    <row r="7" spans="1:18" ht="15.75" thickBot="1">
      <c r="A7" s="30">
        <v>1</v>
      </c>
      <c r="B7" s="31">
        <v>1.2</v>
      </c>
      <c r="C7" s="35">
        <v>2</v>
      </c>
      <c r="D7" s="35">
        <f>1.3+0.2</f>
        <v>1.5</v>
      </c>
      <c r="E7" s="35">
        <f>2.3+0.2</f>
        <v>2.5</v>
      </c>
      <c r="F7" s="35">
        <v>0.15</v>
      </c>
      <c r="G7" s="81">
        <v>1.5</v>
      </c>
      <c r="H7" s="34">
        <v>0.15</v>
      </c>
      <c r="K7" s="77" t="str">
        <f>CONCATENATE("maior que ",L6)</f>
        <v>maior que 3</v>
      </c>
      <c r="L7" s="78"/>
      <c r="M7" s="79">
        <v>1.35</v>
      </c>
      <c r="P7" s="30" t="s">
        <v>388</v>
      </c>
      <c r="Q7" s="167">
        <v>6</v>
      </c>
      <c r="R7" s="31" t="s">
        <v>486</v>
      </c>
    </row>
    <row r="8" spans="1:18">
      <c r="A8" s="30">
        <v>1.2</v>
      </c>
      <c r="B8" s="31">
        <v>1.44</v>
      </c>
      <c r="C8" s="35">
        <v>2.2000000000000002</v>
      </c>
      <c r="D8" s="35">
        <f>1.5+0.2</f>
        <v>1.7</v>
      </c>
      <c r="E8" s="35">
        <f>2.5+0.2</f>
        <v>2.7</v>
      </c>
      <c r="F8" s="35">
        <v>0.15</v>
      </c>
      <c r="G8" s="81">
        <v>1.5</v>
      </c>
      <c r="H8" s="34">
        <v>0.15</v>
      </c>
      <c r="P8" s="30" t="s">
        <v>388</v>
      </c>
      <c r="Q8" s="167">
        <v>9</v>
      </c>
      <c r="R8" s="31" t="s">
        <v>486</v>
      </c>
    </row>
    <row r="9" spans="1:18" ht="15.75" thickBot="1">
      <c r="A9" s="30">
        <v>1.5</v>
      </c>
      <c r="B9" s="35">
        <v>1.8</v>
      </c>
      <c r="C9" s="35">
        <v>2.6</v>
      </c>
      <c r="D9" s="35">
        <f>1.8+0.2</f>
        <v>2</v>
      </c>
      <c r="E9" s="35">
        <f>2.8+0.2</f>
        <v>3</v>
      </c>
      <c r="F9" s="35">
        <v>0.15</v>
      </c>
      <c r="G9" s="81">
        <v>1.5</v>
      </c>
      <c r="H9" s="34">
        <v>0.2</v>
      </c>
      <c r="P9" s="32" t="s">
        <v>388</v>
      </c>
      <c r="Q9" s="168">
        <v>9.01</v>
      </c>
      <c r="R9" s="33" t="s">
        <v>487</v>
      </c>
    </row>
    <row r="10" spans="1:18" ht="15.75" thickTop="1">
      <c r="A10" s="30" t="s">
        <v>426</v>
      </c>
      <c r="B10" s="35">
        <v>1.8</v>
      </c>
      <c r="C10" s="35">
        <v>3</v>
      </c>
      <c r="D10" s="35">
        <f>1.65+0.7</f>
        <v>2.3499999999999996</v>
      </c>
      <c r="E10" s="35">
        <f>D10+1</f>
        <v>3.3499999999999996</v>
      </c>
      <c r="F10" s="35">
        <v>0.15</v>
      </c>
      <c r="G10" s="81">
        <v>1.5</v>
      </c>
      <c r="H10" s="34">
        <v>0.2</v>
      </c>
      <c r="P10" s="165"/>
      <c r="Q10" s="165"/>
      <c r="R10" s="166"/>
    </row>
    <row r="11" spans="1:18">
      <c r="A11" s="30" t="s">
        <v>188</v>
      </c>
      <c r="B11" s="31">
        <v>4.6656000000000004</v>
      </c>
      <c r="C11" s="35">
        <v>3.2</v>
      </c>
      <c r="D11" s="35">
        <f>1.8+0.7</f>
        <v>2.5</v>
      </c>
      <c r="E11" s="35">
        <f t="shared" ref="E11:E16" si="0">D11+1</f>
        <v>3.5</v>
      </c>
      <c r="F11" s="35">
        <v>0.15</v>
      </c>
      <c r="G11" s="81">
        <v>1.5</v>
      </c>
      <c r="H11" s="34">
        <v>0.2</v>
      </c>
      <c r="P11" s="165"/>
      <c r="Q11" s="165"/>
      <c r="R11" s="165"/>
    </row>
    <row r="12" spans="1:18">
      <c r="A12" s="30" t="s">
        <v>189</v>
      </c>
      <c r="B12" s="31">
        <v>5.76</v>
      </c>
      <c r="C12" s="35">
        <v>3.4</v>
      </c>
      <c r="D12" s="35">
        <f>2+0.7</f>
        <v>2.7</v>
      </c>
      <c r="E12" s="35">
        <f t="shared" si="0"/>
        <v>3.7</v>
      </c>
      <c r="F12" s="35">
        <v>0.15</v>
      </c>
      <c r="G12" s="81">
        <v>1.5</v>
      </c>
      <c r="H12" s="34">
        <v>0.2</v>
      </c>
      <c r="P12" s="165"/>
      <c r="Q12" s="165"/>
      <c r="R12" s="165"/>
    </row>
    <row r="13" spans="1:18">
      <c r="A13" s="30" t="s">
        <v>187</v>
      </c>
      <c r="B13" s="31">
        <v>6.9696000000000007</v>
      </c>
      <c r="C13" s="35">
        <v>3.6</v>
      </c>
      <c r="D13" s="35">
        <f>2.2+0.7</f>
        <v>2.9000000000000004</v>
      </c>
      <c r="E13" s="35">
        <f t="shared" si="0"/>
        <v>3.9000000000000004</v>
      </c>
      <c r="F13" s="35">
        <v>0.15</v>
      </c>
      <c r="G13" s="81">
        <v>1.5</v>
      </c>
      <c r="H13" s="34">
        <v>0.2</v>
      </c>
      <c r="P13" s="165"/>
      <c r="Q13" s="165"/>
      <c r="R13" s="165"/>
    </row>
    <row r="14" spans="1:18">
      <c r="A14" s="30" t="s">
        <v>190</v>
      </c>
      <c r="B14" s="31">
        <v>8.2943999999999996</v>
      </c>
      <c r="C14" s="35">
        <v>3.8</v>
      </c>
      <c r="D14" s="35">
        <f>2.4+0.7</f>
        <v>3.0999999999999996</v>
      </c>
      <c r="E14" s="35">
        <f t="shared" si="0"/>
        <v>4.0999999999999996</v>
      </c>
      <c r="F14" s="35">
        <v>0.15</v>
      </c>
      <c r="G14" s="81">
        <v>1.5</v>
      </c>
      <c r="H14" s="34">
        <v>0.2</v>
      </c>
      <c r="P14" s="165"/>
      <c r="Q14" s="165"/>
      <c r="R14" s="165"/>
    </row>
    <row r="15" spans="1:18">
      <c r="A15" s="30" t="s">
        <v>191</v>
      </c>
      <c r="B15" s="31">
        <v>9.7344000000000008</v>
      </c>
      <c r="C15" s="35">
        <v>4</v>
      </c>
      <c r="D15" s="35">
        <f>2.6+0.7</f>
        <v>3.3</v>
      </c>
      <c r="E15" s="35">
        <f t="shared" si="0"/>
        <v>4.3</v>
      </c>
      <c r="F15" s="35">
        <v>0.15</v>
      </c>
      <c r="G15" s="81">
        <v>1.5</v>
      </c>
      <c r="H15" s="34">
        <v>0.2</v>
      </c>
      <c r="P15" s="165"/>
      <c r="Q15" s="165"/>
      <c r="R15" s="165"/>
    </row>
    <row r="16" spans="1:18" ht="15.75" thickBot="1">
      <c r="A16" s="32" t="s">
        <v>192</v>
      </c>
      <c r="B16" s="33">
        <v>12.96</v>
      </c>
      <c r="C16" s="36">
        <v>4.4000000000000004</v>
      </c>
      <c r="D16" s="36">
        <f>3+0.7</f>
        <v>3.7</v>
      </c>
      <c r="E16" s="36">
        <f t="shared" si="0"/>
        <v>4.7</v>
      </c>
      <c r="F16" s="36">
        <v>0.15</v>
      </c>
      <c r="G16" s="82">
        <v>1.5</v>
      </c>
      <c r="H16" s="37">
        <v>0.2</v>
      </c>
      <c r="P16" s="165"/>
      <c r="Q16" s="165"/>
      <c r="R16" s="165"/>
    </row>
    <row r="17" ht="15.75" thickTop="1"/>
  </sheetData>
  <mergeCells count="6">
    <mergeCell ref="K3:L3"/>
    <mergeCell ref="P2:R2"/>
    <mergeCell ref="A2:B2"/>
    <mergeCell ref="D2:E2"/>
    <mergeCell ref="F2:G2"/>
    <mergeCell ref="K2:L2"/>
  </mergeCells>
  <pageMargins left="0.51181102362204722" right="0.51181102362204722" top="0.78740157480314965" bottom="0.78740157480314965" header="0.31496062992125984" footer="0.31496062992125984"/>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2"/>
  <sheetViews>
    <sheetView workbookViewId="0">
      <selection activeCell="B3" sqref="B3"/>
    </sheetView>
  </sheetViews>
  <sheetFormatPr defaultRowHeight="15"/>
  <cols>
    <col min="1" max="1" width="16.140625" bestFit="1" customWidth="1"/>
    <col min="2" max="2" width="134.5703125" customWidth="1"/>
    <col min="5" max="6" width="12.140625" bestFit="1" customWidth="1"/>
  </cols>
  <sheetData>
    <row r="3" spans="1:6">
      <c r="A3" s="129" t="s">
        <v>438</v>
      </c>
      <c r="B3" s="129" t="s">
        <v>431</v>
      </c>
      <c r="C3" s="126" t="s">
        <v>176</v>
      </c>
      <c r="D3" s="126">
        <v>0.216</v>
      </c>
      <c r="E3" s="126"/>
      <c r="F3" s="135">
        <f>((SUM(F4:F7))/D3)+F8+F9+F10+F11+F12+F13</f>
        <v>4031.7235809802164</v>
      </c>
    </row>
    <row r="4" spans="1:6">
      <c r="A4" s="131">
        <v>90643</v>
      </c>
      <c r="B4" s="130" t="s">
        <v>432</v>
      </c>
      <c r="C4" s="131" t="s">
        <v>430</v>
      </c>
      <c r="D4" s="125">
        <v>1</v>
      </c>
      <c r="E4" s="132">
        <v>14.93</v>
      </c>
      <c r="F4" s="132">
        <f>D4*E4</f>
        <v>14.93</v>
      </c>
    </row>
    <row r="5" spans="1:6">
      <c r="A5" s="124" t="s">
        <v>433</v>
      </c>
      <c r="B5" s="130" t="s">
        <v>434</v>
      </c>
      <c r="C5" s="124" t="s">
        <v>430</v>
      </c>
      <c r="D5" s="125">
        <v>1</v>
      </c>
      <c r="E5" s="132">
        <v>1.2379</v>
      </c>
      <c r="F5" s="132">
        <f t="shared" ref="F5:F13" si="0">D5*E5</f>
        <v>1.2379</v>
      </c>
    </row>
    <row r="6" spans="1:6">
      <c r="A6" s="124">
        <v>88277</v>
      </c>
      <c r="B6" s="130" t="s">
        <v>429</v>
      </c>
      <c r="C6" s="124" t="s">
        <v>428</v>
      </c>
      <c r="D6" s="125">
        <v>2</v>
      </c>
      <c r="E6" s="132">
        <v>17.579999999999998</v>
      </c>
      <c r="F6" s="132">
        <f t="shared" si="0"/>
        <v>35.159999999999997</v>
      </c>
    </row>
    <row r="7" spans="1:6">
      <c r="A7" s="124">
        <v>88316</v>
      </c>
      <c r="B7" s="130" t="s">
        <v>427</v>
      </c>
      <c r="C7" s="124" t="s">
        <v>428</v>
      </c>
      <c r="D7" s="125">
        <v>6</v>
      </c>
      <c r="E7" s="132">
        <v>15.73</v>
      </c>
      <c r="F7" s="132">
        <f t="shared" si="0"/>
        <v>94.38</v>
      </c>
    </row>
    <row r="8" spans="1:6">
      <c r="A8" s="124">
        <v>39634</v>
      </c>
      <c r="B8" s="130" t="s">
        <v>435</v>
      </c>
      <c r="C8" s="124" t="s">
        <v>176</v>
      </c>
      <c r="D8" s="125">
        <v>17.58522</v>
      </c>
      <c r="E8" s="132">
        <v>4.5199999999999996</v>
      </c>
      <c r="F8" s="132">
        <f t="shared" si="0"/>
        <v>79.485194399999997</v>
      </c>
    </row>
    <row r="9" spans="1:6">
      <c r="A9" s="124" t="s">
        <v>436</v>
      </c>
      <c r="B9" s="130" t="s">
        <v>437</v>
      </c>
      <c r="C9" s="124" t="s">
        <v>176</v>
      </c>
      <c r="D9" s="125">
        <v>1</v>
      </c>
      <c r="E9" s="132">
        <v>2291.7694999999999</v>
      </c>
      <c r="F9" s="132">
        <f t="shared" si="0"/>
        <v>2291.7694999999999</v>
      </c>
    </row>
    <row r="10" spans="1:6">
      <c r="A10" s="124" t="str">
        <f>A15</f>
        <v>605604M (SICRO)</v>
      </c>
      <c r="B10" s="130" t="str">
        <f>B15</f>
        <v>Argamassa de solo-cimento com 10% de cimento e material de jazida - preparo para injeção em tunnel liner</v>
      </c>
      <c r="C10" s="124" t="str">
        <f>C15</f>
        <v>M3</v>
      </c>
      <c r="D10" s="125">
        <v>0.53407000000000004</v>
      </c>
      <c r="E10" s="132">
        <f>F15</f>
        <v>132.42536397058825</v>
      </c>
      <c r="F10" s="132">
        <f t="shared" si="0"/>
        <v>70.724414135772079</v>
      </c>
    </row>
    <row r="11" spans="1:6">
      <c r="A11" s="124" t="str">
        <f>A21</f>
        <v>4816000M (SICRO)</v>
      </c>
      <c r="B11" s="130" t="str">
        <f>B21</f>
        <v>Escavação manual de tunnel liner em material de 1ª categoria</v>
      </c>
      <c r="C11" s="124" t="str">
        <f>C21</f>
        <v>M3</v>
      </c>
      <c r="D11" s="125">
        <v>2.5447000000000002</v>
      </c>
      <c r="E11" s="132">
        <f>F21</f>
        <v>335.57333333333332</v>
      </c>
      <c r="F11" s="132">
        <f t="shared" si="0"/>
        <v>853.93346133333341</v>
      </c>
    </row>
    <row r="12" spans="1:6">
      <c r="A12" s="124" t="str">
        <f>A24</f>
        <v>4816003M (SICRO)</v>
      </c>
      <c r="B12" s="130" t="str">
        <f>B24</f>
        <v>Iluminação provisória para tunnel liner</v>
      </c>
      <c r="C12" s="124" t="str">
        <f>C24</f>
        <v>M</v>
      </c>
      <c r="D12" s="125">
        <v>1</v>
      </c>
      <c r="E12" s="132">
        <f>F24</f>
        <v>37.009</v>
      </c>
      <c r="F12" s="132">
        <f t="shared" si="0"/>
        <v>37.009</v>
      </c>
    </row>
    <row r="13" spans="1:6">
      <c r="A13" s="124" t="str">
        <f>A29</f>
        <v>4816004M (SICRO)</v>
      </c>
      <c r="B13" s="130" t="str">
        <f>B29</f>
        <v>Ventilação provisória para tunnel liner</v>
      </c>
      <c r="C13" s="124" t="str">
        <f>C29</f>
        <v>M</v>
      </c>
      <c r="D13" s="125">
        <v>1</v>
      </c>
      <c r="E13" s="132">
        <f>F29</f>
        <v>24.228400000000001</v>
      </c>
      <c r="F13" s="132">
        <f t="shared" si="0"/>
        <v>24.228400000000001</v>
      </c>
    </row>
    <row r="15" spans="1:6">
      <c r="A15" s="133" t="s">
        <v>440</v>
      </c>
      <c r="B15" s="129" t="s">
        <v>439</v>
      </c>
      <c r="C15" s="126" t="s">
        <v>259</v>
      </c>
      <c r="D15" s="126">
        <v>2.72</v>
      </c>
      <c r="E15" s="126"/>
      <c r="F15" s="135">
        <f>((F16/D15)+F17+F18+F19)</f>
        <v>132.42536397058825</v>
      </c>
    </row>
    <row r="16" spans="1:6">
      <c r="A16" s="124">
        <v>88316</v>
      </c>
      <c r="B16" s="130" t="s">
        <v>427</v>
      </c>
      <c r="C16" s="124" t="s">
        <v>428</v>
      </c>
      <c r="D16" s="125">
        <v>2</v>
      </c>
      <c r="E16" s="132">
        <f>E7</f>
        <v>15.73</v>
      </c>
      <c r="F16" s="132">
        <f>D16*E16</f>
        <v>31.46</v>
      </c>
    </row>
    <row r="17" spans="1:7">
      <c r="A17" s="124">
        <v>1379</v>
      </c>
      <c r="B17" s="130" t="s">
        <v>441</v>
      </c>
      <c r="C17" s="124" t="s">
        <v>442</v>
      </c>
      <c r="D17" s="125">
        <v>200</v>
      </c>
      <c r="E17" s="132">
        <v>0.41</v>
      </c>
      <c r="F17" s="132">
        <f>D17*E17</f>
        <v>82</v>
      </c>
    </row>
    <row r="18" spans="1:7" ht="30">
      <c r="A18" s="124" t="s">
        <v>443</v>
      </c>
      <c r="B18" s="127" t="s">
        <v>444</v>
      </c>
      <c r="C18" s="124" t="s">
        <v>259</v>
      </c>
      <c r="D18" s="125">
        <v>1.125</v>
      </c>
      <c r="E18" s="132">
        <v>2.98</v>
      </c>
      <c r="F18" s="132">
        <f>D18*E18</f>
        <v>3.3525</v>
      </c>
    </row>
    <row r="19" spans="1:7">
      <c r="A19" s="124">
        <v>93596</v>
      </c>
      <c r="B19" s="139" t="s">
        <v>459</v>
      </c>
      <c r="C19" s="124" t="s">
        <v>460</v>
      </c>
      <c r="D19" s="125">
        <f>D18*1.5*'D.M.T CASCL'!C5</f>
        <v>66.993750000000006</v>
      </c>
      <c r="E19" s="132">
        <v>0.53</v>
      </c>
      <c r="F19" s="132">
        <f>D19*E19</f>
        <v>35.506687500000005</v>
      </c>
      <c r="G19" s="134" t="s">
        <v>458</v>
      </c>
    </row>
    <row r="21" spans="1:7">
      <c r="A21" s="126" t="s">
        <v>445</v>
      </c>
      <c r="B21" s="129" t="s">
        <v>446</v>
      </c>
      <c r="C21" s="126" t="s">
        <v>259</v>
      </c>
      <c r="D21" s="126">
        <v>0.375</v>
      </c>
      <c r="E21" s="126"/>
      <c r="F21" s="135">
        <f>F22/D21</f>
        <v>335.57333333333332</v>
      </c>
    </row>
    <row r="22" spans="1:7">
      <c r="A22" s="131">
        <v>88316</v>
      </c>
      <c r="B22" s="130" t="s">
        <v>427</v>
      </c>
      <c r="C22" s="124" t="s">
        <v>428</v>
      </c>
      <c r="D22" s="125">
        <v>8</v>
      </c>
      <c r="E22" s="132">
        <v>15.73</v>
      </c>
      <c r="F22" s="132">
        <f t="shared" ref="F22" si="1">D22*E22</f>
        <v>125.84</v>
      </c>
    </row>
    <row r="24" spans="1:7">
      <c r="A24" s="126" t="s">
        <v>447</v>
      </c>
      <c r="B24" s="129" t="s">
        <v>448</v>
      </c>
      <c r="C24" s="126" t="s">
        <v>176</v>
      </c>
      <c r="D24" s="126"/>
      <c r="E24" s="126"/>
      <c r="F24" s="135">
        <f>SUM(F25:F27)</f>
        <v>37.009</v>
      </c>
    </row>
    <row r="25" spans="1:7">
      <c r="A25" s="124">
        <v>88264</v>
      </c>
      <c r="B25" s="130" t="s">
        <v>449</v>
      </c>
      <c r="C25" s="124" t="s">
        <v>428</v>
      </c>
      <c r="D25" s="125">
        <v>0.1</v>
      </c>
      <c r="E25" s="132">
        <v>21.59</v>
      </c>
      <c r="F25" s="132">
        <f>D25*E25</f>
        <v>2.1590000000000003</v>
      </c>
    </row>
    <row r="26" spans="1:7" ht="30">
      <c r="A26" s="124">
        <v>39260</v>
      </c>
      <c r="B26" s="127" t="s">
        <v>450</v>
      </c>
      <c r="C26" s="124" t="s">
        <v>176</v>
      </c>
      <c r="D26" s="125">
        <v>1</v>
      </c>
      <c r="E26" s="132">
        <v>12.69</v>
      </c>
      <c r="F26" s="132">
        <f t="shared" ref="F26:F27" si="2">D26*E26</f>
        <v>12.69</v>
      </c>
    </row>
    <row r="27" spans="1:7">
      <c r="A27" s="124">
        <v>38780</v>
      </c>
      <c r="B27" s="128" t="s">
        <v>451</v>
      </c>
      <c r="C27" s="124" t="s">
        <v>287</v>
      </c>
      <c r="D27" s="125">
        <v>2</v>
      </c>
      <c r="E27" s="132">
        <v>11.08</v>
      </c>
      <c r="F27" s="132">
        <f t="shared" si="2"/>
        <v>22.16</v>
      </c>
    </row>
    <row r="29" spans="1:7">
      <c r="A29" s="133" t="s">
        <v>453</v>
      </c>
      <c r="B29" s="129" t="s">
        <v>452</v>
      </c>
      <c r="C29" s="126" t="s">
        <v>176</v>
      </c>
      <c r="D29" s="126"/>
      <c r="E29" s="126"/>
      <c r="F29" s="135">
        <f>SUM(F30:F32)</f>
        <v>24.228400000000001</v>
      </c>
    </row>
    <row r="30" spans="1:7">
      <c r="A30" s="124">
        <v>88264</v>
      </c>
      <c r="B30" s="130" t="s">
        <v>449</v>
      </c>
      <c r="C30" s="124" t="s">
        <v>428</v>
      </c>
      <c r="D30" s="125">
        <v>0.1</v>
      </c>
      <c r="E30" s="132">
        <v>21.59</v>
      </c>
      <c r="F30" s="132">
        <f>D30*E30</f>
        <v>2.1590000000000003</v>
      </c>
    </row>
    <row r="31" spans="1:7" ht="30">
      <c r="A31" s="124">
        <v>39260</v>
      </c>
      <c r="B31" s="127" t="s">
        <v>450</v>
      </c>
      <c r="C31" s="124" t="s">
        <v>176</v>
      </c>
      <c r="D31" s="125">
        <v>1</v>
      </c>
      <c r="E31" s="132">
        <v>12.69</v>
      </c>
      <c r="F31" s="132">
        <f t="shared" ref="F31:F32" si="3">D31*E31</f>
        <v>12.69</v>
      </c>
    </row>
    <row r="32" spans="1:7">
      <c r="A32" s="124" t="s">
        <v>454</v>
      </c>
      <c r="B32" s="130" t="s">
        <v>455</v>
      </c>
      <c r="C32" s="124" t="s">
        <v>176</v>
      </c>
      <c r="D32" s="125">
        <v>1</v>
      </c>
      <c r="E32" s="132">
        <v>9.3794000000000004</v>
      </c>
      <c r="F32" s="132">
        <f t="shared" si="3"/>
        <v>9.3794000000000004</v>
      </c>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5"/>
  <sheetViews>
    <sheetView topLeftCell="A55" workbookViewId="0">
      <selection activeCell="A66" sqref="A66"/>
    </sheetView>
  </sheetViews>
  <sheetFormatPr defaultRowHeight="15"/>
  <cols>
    <col min="1" max="1" width="10.5703125" bestFit="1" customWidth="1"/>
    <col min="2" max="2" width="125.28515625" customWidth="1"/>
    <col min="3" max="3" width="6.28515625" bestFit="1" customWidth="1"/>
    <col min="6" max="6" width="13.28515625" bestFit="1" customWidth="1"/>
  </cols>
  <sheetData>
    <row r="2" spans="1:6" ht="30">
      <c r="A2" s="177" t="s">
        <v>20062</v>
      </c>
      <c r="B2" s="178" t="s">
        <v>20055</v>
      </c>
      <c r="C2" s="179" t="s">
        <v>176</v>
      </c>
      <c r="D2" s="179" t="s">
        <v>20047</v>
      </c>
      <c r="E2" s="180"/>
      <c r="F2" s="182">
        <f>SUM(F3:F8)</f>
        <v>76.028029999999987</v>
      </c>
    </row>
    <row r="3" spans="1:6" ht="30">
      <c r="A3" s="174">
        <v>5631</v>
      </c>
      <c r="B3" s="175" t="s">
        <v>1054</v>
      </c>
      <c r="C3" s="176" t="s">
        <v>430</v>
      </c>
      <c r="D3" s="176" t="s">
        <v>20049</v>
      </c>
      <c r="E3" s="181" t="str">
        <f>VLOOKUP(A3,'BASE SINAPI JAN19'!$A$1:$D$43218,4,0)</f>
        <v>132,38</v>
      </c>
      <c r="F3" s="181">
        <f>D3*E3</f>
        <v>9.7961199999999984</v>
      </c>
    </row>
    <row r="4" spans="1:6" ht="30">
      <c r="A4" s="174">
        <v>5632</v>
      </c>
      <c r="B4" s="175" t="s">
        <v>1334</v>
      </c>
      <c r="C4" s="176" t="s">
        <v>1335</v>
      </c>
      <c r="D4" s="176" t="s">
        <v>20050</v>
      </c>
      <c r="E4" s="181" t="str">
        <f>VLOOKUP(A4,'BASE SINAPI JAN19'!$A$1:$D$43218,4,0)</f>
        <v>49,31</v>
      </c>
      <c r="F4" s="181">
        <f t="shared" ref="F4:F8" si="0">D4*E4</f>
        <v>7.6430500000000006</v>
      </c>
    </row>
    <row r="5" spans="1:6">
      <c r="A5" s="174">
        <v>7781</v>
      </c>
      <c r="B5" s="184" t="str">
        <f>VLOOKUP(A5,'BASE SINAPI JAN19'!$A$1:$D$43218,2,0)</f>
        <v>TUBO DE CONCRETO SIMPLES, CLASSE- PS1, PB, DN 400 MM, PARA AGUAS PLUVIAIS (NBR 8890)</v>
      </c>
      <c r="C5" s="181" t="str">
        <f>VLOOKUP(A5,'BASE SINAPI JAN19'!$A$1:$D$43218,3,0)</f>
        <v xml:space="preserve">M     </v>
      </c>
      <c r="D5" s="176" t="s">
        <v>20051</v>
      </c>
      <c r="E5" s="181" t="str">
        <f>VLOOKUP(A5,'BASE SINAPI JAN19'!$A$1:$D$43218,4,0)</f>
        <v>39,66</v>
      </c>
      <c r="F5" s="181">
        <f t="shared" si="0"/>
        <v>40.849799999999995</v>
      </c>
    </row>
    <row r="6" spans="1:6">
      <c r="A6" s="174">
        <v>88246</v>
      </c>
      <c r="B6" s="175" t="s">
        <v>11650</v>
      </c>
      <c r="C6" s="176" t="s">
        <v>428</v>
      </c>
      <c r="D6" s="176" t="s">
        <v>20052</v>
      </c>
      <c r="E6" s="181" t="str">
        <f>VLOOKUP(A6,'BASE SINAPI JAN19'!$A$1:$D$43218,4,0)</f>
        <v>17,41</v>
      </c>
      <c r="F6" s="181">
        <f t="shared" si="0"/>
        <v>6.02386</v>
      </c>
    </row>
    <row r="7" spans="1:6">
      <c r="A7" s="174">
        <v>88316</v>
      </c>
      <c r="B7" s="175" t="s">
        <v>427</v>
      </c>
      <c r="C7" s="176" t="s">
        <v>428</v>
      </c>
      <c r="D7" s="176" t="s">
        <v>20053</v>
      </c>
      <c r="E7" s="181" t="str">
        <f>VLOOKUP(A7,'BASE SINAPI JAN19'!$A$1:$D$43218,4,0)</f>
        <v>15,73</v>
      </c>
      <c r="F7" s="181">
        <f t="shared" si="0"/>
        <v>10.885159999999999</v>
      </c>
    </row>
    <row r="8" spans="1:6">
      <c r="A8" s="174">
        <v>88629</v>
      </c>
      <c r="B8" s="175" t="s">
        <v>11079</v>
      </c>
      <c r="C8" s="176" t="s">
        <v>259</v>
      </c>
      <c r="D8" s="176" t="s">
        <v>20054</v>
      </c>
      <c r="E8" s="181" t="str">
        <f>VLOOKUP(A8,'BASE SINAPI JAN19'!$A$1:$D$43218,4,0)</f>
        <v>415,02</v>
      </c>
      <c r="F8" s="181">
        <f t="shared" si="0"/>
        <v>0.83004</v>
      </c>
    </row>
    <row r="9" spans="1:6">
      <c r="C9" s="173"/>
    </row>
    <row r="10" spans="1:6" ht="30">
      <c r="A10" s="177" t="s">
        <v>20063</v>
      </c>
      <c r="B10" s="190" t="s">
        <v>20061</v>
      </c>
      <c r="C10" s="179" t="s">
        <v>176</v>
      </c>
      <c r="D10" s="179" t="s">
        <v>20047</v>
      </c>
      <c r="E10" s="179"/>
      <c r="F10" s="191">
        <f>SUM(F11:F16)</f>
        <v>126.38202000000001</v>
      </c>
    </row>
    <row r="11" spans="1:6" ht="30">
      <c r="A11" s="188">
        <v>5631</v>
      </c>
      <c r="B11" s="175" t="s">
        <v>1054</v>
      </c>
      <c r="C11" s="176" t="s">
        <v>430</v>
      </c>
      <c r="D11" s="176" t="s">
        <v>20056</v>
      </c>
      <c r="E11" s="181" t="str">
        <f>VLOOKUP(A11,'BASE SINAPI JAN19'!$A$1:$D$43218,4,0)</f>
        <v>132,38</v>
      </c>
      <c r="F11" s="181">
        <f>D11*E11</f>
        <v>13.899899999999999</v>
      </c>
    </row>
    <row r="12" spans="1:6" ht="30">
      <c r="A12" s="188">
        <v>5632</v>
      </c>
      <c r="B12" s="175" t="s">
        <v>1334</v>
      </c>
      <c r="C12" s="176" t="s">
        <v>1335</v>
      </c>
      <c r="D12" s="176" t="s">
        <v>20057</v>
      </c>
      <c r="E12" s="181" t="str">
        <f>VLOOKUP(A12,'BASE SINAPI JAN19'!$A$1:$D$43218,4,0)</f>
        <v>49,31</v>
      </c>
      <c r="F12" s="181">
        <f t="shared" ref="F12:F16" si="1">D12*E12</f>
        <v>10.89751</v>
      </c>
    </row>
    <row r="13" spans="1:6">
      <c r="A13" s="188">
        <v>7791</v>
      </c>
      <c r="B13" s="184" t="str">
        <f>VLOOKUP(A13,'BASE SINAPI JAN19'!$A$1:$D$43218,2,0)</f>
        <v>TUBO DE CONCRETO SIMPLES, CLASSE- PS1, PB, DN 600 MM, PARA AGUAS PLUVIAIS (NBR 8890)</v>
      </c>
      <c r="C13" s="176" t="s">
        <v>176</v>
      </c>
      <c r="D13" s="176" t="s">
        <v>20051</v>
      </c>
      <c r="E13" s="181" t="str">
        <f>VLOOKUP(A13,'BASE SINAPI JAN19'!$A$1:$D$43218,4,0)</f>
        <v>73,22</v>
      </c>
      <c r="F13" s="181">
        <f t="shared" si="1"/>
        <v>75.416600000000003</v>
      </c>
    </row>
    <row r="14" spans="1:6">
      <c r="A14" s="188">
        <v>88246</v>
      </c>
      <c r="B14" s="175" t="s">
        <v>11650</v>
      </c>
      <c r="C14" s="176" t="s">
        <v>428</v>
      </c>
      <c r="D14" s="176" t="s">
        <v>20058</v>
      </c>
      <c r="E14" s="181" t="str">
        <f>VLOOKUP(A14,'BASE SINAPI JAN19'!$A$1:$D$43218,4,0)</f>
        <v>17,41</v>
      </c>
      <c r="F14" s="181">
        <f t="shared" si="1"/>
        <v>8.5831300000000006</v>
      </c>
    </row>
    <row r="15" spans="1:6">
      <c r="A15" s="188">
        <v>88316</v>
      </c>
      <c r="B15" s="175" t="s">
        <v>427</v>
      </c>
      <c r="C15" s="176" t="s">
        <v>428</v>
      </c>
      <c r="D15" s="176" t="s">
        <v>20059</v>
      </c>
      <c r="E15" s="181" t="str">
        <f>VLOOKUP(A15,'BASE SINAPI JAN19'!$A$1:$D$43218,4,0)</f>
        <v>15,73</v>
      </c>
      <c r="F15" s="181">
        <f t="shared" si="1"/>
        <v>15.509780000000001</v>
      </c>
    </row>
    <row r="16" spans="1:6">
      <c r="A16" s="188">
        <v>88629</v>
      </c>
      <c r="B16" s="175" t="s">
        <v>11079</v>
      </c>
      <c r="C16" s="176" t="s">
        <v>259</v>
      </c>
      <c r="D16" s="176" t="s">
        <v>20060</v>
      </c>
      <c r="E16" s="181" t="str">
        <f>VLOOKUP(A16,'BASE SINAPI JAN19'!$A$1:$D$43218,4,0)</f>
        <v>415,02</v>
      </c>
      <c r="F16" s="181">
        <f t="shared" si="1"/>
        <v>2.0750999999999999</v>
      </c>
    </row>
    <row r="18" spans="1:6" ht="30">
      <c r="A18" s="177" t="s">
        <v>20077</v>
      </c>
      <c r="B18" s="178" t="s">
        <v>20070</v>
      </c>
      <c r="C18" s="179" t="s">
        <v>176</v>
      </c>
      <c r="D18" s="179" t="s">
        <v>20047</v>
      </c>
      <c r="E18" s="179"/>
      <c r="F18" s="191">
        <f>SUM(F19:F24)</f>
        <v>261.19779</v>
      </c>
    </row>
    <row r="19" spans="1:6" ht="30">
      <c r="A19" s="174">
        <v>5631</v>
      </c>
      <c r="B19" s="175" t="s">
        <v>1054</v>
      </c>
      <c r="C19" s="176" t="s">
        <v>430</v>
      </c>
      <c r="D19" s="176" t="s">
        <v>20065</v>
      </c>
      <c r="E19" s="181" t="str">
        <f>VLOOKUP(A19,'BASE SINAPI JAN19'!$A$1:$D$43218,4,0)</f>
        <v>132,38</v>
      </c>
      <c r="F19" s="181">
        <f>D19*E19</f>
        <v>18.003679999999999</v>
      </c>
    </row>
    <row r="20" spans="1:6" ht="30">
      <c r="A20" s="174">
        <v>5632</v>
      </c>
      <c r="B20" s="175" t="s">
        <v>1334</v>
      </c>
      <c r="C20" s="176" t="s">
        <v>1335</v>
      </c>
      <c r="D20" s="176" t="s">
        <v>20066</v>
      </c>
      <c r="E20" s="181" t="str">
        <f>VLOOKUP(A20,'BASE SINAPI JAN19'!$A$1:$D$43218,4,0)</f>
        <v>49,31</v>
      </c>
      <c r="F20" s="181">
        <f t="shared" ref="F20:F24" si="2">D20*E20</f>
        <v>14.15197</v>
      </c>
    </row>
    <row r="21" spans="1:6">
      <c r="A21" s="174">
        <v>7763</v>
      </c>
      <c r="B21" s="184" t="str">
        <f>VLOOKUP(A21,'BASE SINAPI JAN19'!$A$1:$D$43218,2,0)</f>
        <v>TUBO CONCRETO ARMADO, CLASSE PA-2, PB, DN 800 MM, PARA AGUAS PLUVIAIS (NBR 8890)</v>
      </c>
      <c r="C21" s="176" t="s">
        <v>176</v>
      </c>
      <c r="D21" s="176" t="s">
        <v>20051</v>
      </c>
      <c r="E21" s="181" t="str">
        <f>VLOOKUP(A21,'BASE SINAPI JAN19'!$A$1:$D$43218,4,0)</f>
        <v>187,17</v>
      </c>
      <c r="F21" s="181">
        <f t="shared" si="2"/>
        <v>192.7851</v>
      </c>
    </row>
    <row r="22" spans="1:6">
      <c r="A22" s="174">
        <v>88246</v>
      </c>
      <c r="B22" s="175" t="s">
        <v>11650</v>
      </c>
      <c r="C22" s="176" t="s">
        <v>428</v>
      </c>
      <c r="D22" s="176" t="s">
        <v>20067</v>
      </c>
      <c r="E22" s="181" t="str">
        <f>VLOOKUP(A22,'BASE SINAPI JAN19'!$A$1:$D$43218,4,0)</f>
        <v>17,41</v>
      </c>
      <c r="F22" s="181">
        <f t="shared" si="2"/>
        <v>11.1424</v>
      </c>
    </row>
    <row r="23" spans="1:6">
      <c r="A23" s="174">
        <v>88316</v>
      </c>
      <c r="B23" s="175" t="s">
        <v>427</v>
      </c>
      <c r="C23" s="176" t="s">
        <v>428</v>
      </c>
      <c r="D23" s="176" t="s">
        <v>20068</v>
      </c>
      <c r="E23" s="181" t="str">
        <f>VLOOKUP(A23,'BASE SINAPI JAN19'!$A$1:$D$43218,4,0)</f>
        <v>15,73</v>
      </c>
      <c r="F23" s="181">
        <f t="shared" si="2"/>
        <v>20.134399999999999</v>
      </c>
    </row>
    <row r="24" spans="1:6">
      <c r="A24" s="174">
        <v>88629</v>
      </c>
      <c r="B24" s="175" t="s">
        <v>11079</v>
      </c>
      <c r="C24" s="176" t="s">
        <v>259</v>
      </c>
      <c r="D24" s="176" t="s">
        <v>20069</v>
      </c>
      <c r="E24" s="181" t="str">
        <f>VLOOKUP(A24,'BASE SINAPI JAN19'!$A$1:$D$43218,4,0)</f>
        <v>415,02</v>
      </c>
      <c r="F24" s="181">
        <f t="shared" si="2"/>
        <v>4.9802400000000002</v>
      </c>
    </row>
    <row r="26" spans="1:6" ht="30">
      <c r="A26" s="177" t="s">
        <v>20078</v>
      </c>
      <c r="B26" s="178" t="s">
        <v>20076</v>
      </c>
      <c r="C26" s="179" t="s">
        <v>176</v>
      </c>
      <c r="D26" s="179" t="s">
        <v>20047</v>
      </c>
      <c r="E26" s="191"/>
      <c r="F26" s="191">
        <f>SUM(F27:F32)</f>
        <v>371.61133000000007</v>
      </c>
    </row>
    <row r="27" spans="1:6" ht="30">
      <c r="A27" s="174">
        <v>5631</v>
      </c>
      <c r="B27" s="175" t="s">
        <v>1054</v>
      </c>
      <c r="C27" s="176" t="s">
        <v>430</v>
      </c>
      <c r="D27" s="176" t="s">
        <v>20071</v>
      </c>
      <c r="E27" s="181" t="str">
        <f>VLOOKUP(A27,'BASE SINAPI JAN19'!$A$1:$D$43218,4,0)</f>
        <v>132,38</v>
      </c>
      <c r="F27" s="181">
        <f>D27*E27</f>
        <v>22.10746</v>
      </c>
    </row>
    <row r="28" spans="1:6" ht="30">
      <c r="A28" s="174">
        <v>5632</v>
      </c>
      <c r="B28" s="175" t="s">
        <v>1334</v>
      </c>
      <c r="C28" s="176" t="s">
        <v>1335</v>
      </c>
      <c r="D28" s="176" t="s">
        <v>20072</v>
      </c>
      <c r="E28" s="181" t="str">
        <f>VLOOKUP(A28,'BASE SINAPI JAN19'!$A$1:$D$43218,4,0)</f>
        <v>49,31</v>
      </c>
      <c r="F28" s="181">
        <f t="shared" ref="F28:F32" si="3">D28*E28</f>
        <v>17.357119999999998</v>
      </c>
    </row>
    <row r="29" spans="1:6">
      <c r="A29" s="174">
        <v>7765</v>
      </c>
      <c r="B29" s="184" t="str">
        <f>VLOOKUP(A29,'BASE SINAPI JAN19'!$A$1:$D$43218,2,0)</f>
        <v>TUBO CONCRETO ARMADO, CLASSE PA-2, PB, DN 1000 MM, PARA AGUAS PLUVIAIS (NBR 8890)</v>
      </c>
      <c r="C29" s="176" t="s">
        <v>176</v>
      </c>
      <c r="D29" s="176" t="s">
        <v>20051</v>
      </c>
      <c r="E29" s="181" t="str">
        <f>VLOOKUP(A29,'BASE SINAPI JAN19'!$A$1:$D$43218,4,0)</f>
        <v>273,85</v>
      </c>
      <c r="F29" s="181">
        <f t="shared" si="3"/>
        <v>282.06550000000004</v>
      </c>
    </row>
    <row r="30" spans="1:6">
      <c r="A30" s="174">
        <v>88246</v>
      </c>
      <c r="B30" s="175" t="s">
        <v>11650</v>
      </c>
      <c r="C30" s="176" t="s">
        <v>428</v>
      </c>
      <c r="D30" s="176" t="s">
        <v>20073</v>
      </c>
      <c r="E30" s="181" t="str">
        <f>VLOOKUP(A30,'BASE SINAPI JAN19'!$A$1:$D$43218,4,0)</f>
        <v>17,41</v>
      </c>
      <c r="F30" s="181">
        <f t="shared" si="3"/>
        <v>13.70167</v>
      </c>
    </row>
    <row r="31" spans="1:6">
      <c r="A31" s="174">
        <v>88316</v>
      </c>
      <c r="B31" s="175" t="s">
        <v>427</v>
      </c>
      <c r="C31" s="176" t="s">
        <v>428</v>
      </c>
      <c r="D31" s="176" t="s">
        <v>20074</v>
      </c>
      <c r="E31" s="181" t="str">
        <f>VLOOKUP(A31,'BASE SINAPI JAN19'!$A$1:$D$43218,4,0)</f>
        <v>15,73</v>
      </c>
      <c r="F31" s="181">
        <f t="shared" si="3"/>
        <v>24.759020000000003</v>
      </c>
    </row>
    <row r="32" spans="1:6">
      <c r="A32" s="174">
        <v>88629</v>
      </c>
      <c r="B32" s="175" t="s">
        <v>11079</v>
      </c>
      <c r="C32" s="176" t="s">
        <v>259</v>
      </c>
      <c r="D32" s="176" t="s">
        <v>20075</v>
      </c>
      <c r="E32" s="181" t="str">
        <f>VLOOKUP(A32,'BASE SINAPI JAN19'!$A$1:$D$43218,4,0)</f>
        <v>415,02</v>
      </c>
      <c r="F32" s="181">
        <f t="shared" si="3"/>
        <v>11.620559999999999</v>
      </c>
    </row>
    <row r="33" spans="1:6">
      <c r="B33" s="172"/>
    </row>
    <row r="34" spans="1:6" ht="30">
      <c r="A34" s="177" t="s">
        <v>20085</v>
      </c>
      <c r="B34" s="178" t="s">
        <v>20084</v>
      </c>
      <c r="C34" s="179" t="s">
        <v>176</v>
      </c>
      <c r="D34" s="179" t="s">
        <v>20047</v>
      </c>
      <c r="E34" s="179"/>
      <c r="F34" s="191">
        <f>SUM(F35:F40)</f>
        <v>522.28493800000012</v>
      </c>
    </row>
    <row r="35" spans="1:6" ht="30">
      <c r="A35" s="174">
        <v>5631</v>
      </c>
      <c r="B35" s="175" t="s">
        <v>1054</v>
      </c>
      <c r="C35" s="176" t="s">
        <v>430</v>
      </c>
      <c r="D35" s="176" t="s">
        <v>20079</v>
      </c>
      <c r="E35" s="181" t="str">
        <f>VLOOKUP(A35,'BASE SINAPI JAN19'!$A$1:$D$43218,4,0)</f>
        <v>132,38</v>
      </c>
      <c r="F35" s="181">
        <f>D35*E35</f>
        <v>27.667419999999996</v>
      </c>
    </row>
    <row r="36" spans="1:6" ht="30">
      <c r="A36" s="174">
        <v>5632</v>
      </c>
      <c r="B36" s="175" t="s">
        <v>1334</v>
      </c>
      <c r="C36" s="176" t="s">
        <v>1335</v>
      </c>
      <c r="D36" s="176" t="s">
        <v>20080</v>
      </c>
      <c r="E36" s="181" t="str">
        <f>VLOOKUP(A36,'BASE SINAPI JAN19'!$A$1:$D$43218,4,0)</f>
        <v>49,31</v>
      </c>
      <c r="F36" s="181">
        <f t="shared" ref="F36:F40" si="4">D36*E36</f>
        <v>21.721055</v>
      </c>
    </row>
    <row r="37" spans="1:6">
      <c r="A37" s="174">
        <v>7766</v>
      </c>
      <c r="B37" s="184" t="str">
        <f>VLOOKUP(A37,'BASE SINAPI JAN19'!$A$1:$D$43218,2,0)</f>
        <v>TUBO CONCRETO ARMADO, CLASSE PA-2, PB, DN 1200 MM, PARA AGUAS PLUVIAIS (NBR 8890)</v>
      </c>
      <c r="C37" s="176" t="s">
        <v>176</v>
      </c>
      <c r="D37" s="176" t="s">
        <v>20051</v>
      </c>
      <c r="E37" s="181" t="str">
        <f>VLOOKUP(A37,'BASE SINAPI JAN19'!$A$1:$D$43218,4,0)</f>
        <v>398,29</v>
      </c>
      <c r="F37" s="181">
        <f t="shared" si="4"/>
        <v>410.23870000000005</v>
      </c>
    </row>
    <row r="38" spans="1:6">
      <c r="A38" s="174">
        <v>88246</v>
      </c>
      <c r="B38" s="175" t="s">
        <v>11650</v>
      </c>
      <c r="C38" s="176" t="s">
        <v>428</v>
      </c>
      <c r="D38" s="176" t="s">
        <v>20081</v>
      </c>
      <c r="E38" s="181" t="str">
        <f>VLOOKUP(A38,'BASE SINAPI JAN19'!$A$1:$D$43218,4,0)</f>
        <v>17,41</v>
      </c>
      <c r="F38" s="181">
        <f t="shared" si="4"/>
        <v>17.147109</v>
      </c>
    </row>
    <row r="39" spans="1:6">
      <c r="A39" s="174">
        <v>88316</v>
      </c>
      <c r="B39" s="175" t="s">
        <v>427</v>
      </c>
      <c r="C39" s="176" t="s">
        <v>428</v>
      </c>
      <c r="D39" s="176" t="s">
        <v>20082</v>
      </c>
      <c r="E39" s="181" t="str">
        <f>VLOOKUP(A39,'BASE SINAPI JAN19'!$A$1:$D$43218,4,0)</f>
        <v>15,73</v>
      </c>
      <c r="F39" s="181">
        <f t="shared" si="4"/>
        <v>30.984954000000002</v>
      </c>
    </row>
    <row r="40" spans="1:6">
      <c r="A40" s="174">
        <v>88629</v>
      </c>
      <c r="B40" s="175" t="s">
        <v>11079</v>
      </c>
      <c r="C40" s="176" t="s">
        <v>259</v>
      </c>
      <c r="D40" s="176" t="s">
        <v>20083</v>
      </c>
      <c r="E40" s="181" t="str">
        <f>VLOOKUP(A40,'BASE SINAPI JAN19'!$A$1:$D$43218,4,0)</f>
        <v>415,02</v>
      </c>
      <c r="F40" s="181">
        <f t="shared" si="4"/>
        <v>14.525700000000001</v>
      </c>
    </row>
    <row r="42" spans="1:6" ht="30">
      <c r="A42" s="177" t="s">
        <v>20086</v>
      </c>
      <c r="B42" s="178" t="s">
        <v>20087</v>
      </c>
      <c r="C42" s="179" t="s">
        <v>176</v>
      </c>
      <c r="D42" s="179" t="s">
        <v>20047</v>
      </c>
      <c r="E42" s="179"/>
      <c r="F42" s="191">
        <f>SUM(F43:F48)</f>
        <v>630.47613799999999</v>
      </c>
    </row>
    <row r="43" spans="1:6" ht="30">
      <c r="A43" s="174">
        <v>5631</v>
      </c>
      <c r="B43" s="175" t="s">
        <v>1054</v>
      </c>
      <c r="C43" s="176" t="s">
        <v>430</v>
      </c>
      <c r="D43" s="176" t="s">
        <v>20079</v>
      </c>
      <c r="E43" s="181" t="str">
        <f>VLOOKUP(A43,'BASE SINAPI JAN19'!$A$1:$D$43218,4,0)</f>
        <v>132,38</v>
      </c>
      <c r="F43" s="181">
        <f>D43*E43</f>
        <v>27.667419999999996</v>
      </c>
    </row>
    <row r="44" spans="1:6" ht="30">
      <c r="A44" s="174">
        <v>5632</v>
      </c>
      <c r="B44" s="175" t="s">
        <v>1334</v>
      </c>
      <c r="C44" s="176" t="s">
        <v>1335</v>
      </c>
      <c r="D44" s="176" t="s">
        <v>20080</v>
      </c>
      <c r="E44" s="181" t="str">
        <f>VLOOKUP(A44,'BASE SINAPI JAN19'!$A$1:$D$43218,4,0)</f>
        <v>49,31</v>
      </c>
      <c r="F44" s="181">
        <f t="shared" ref="F44:F48" si="5">D44*E44</f>
        <v>21.721055</v>
      </c>
    </row>
    <row r="45" spans="1:6">
      <c r="A45" s="174">
        <v>12574</v>
      </c>
      <c r="B45" s="184" t="str">
        <f>VLOOKUP(A45,'BASE SINAPI JAN19'!$A$1:$D$43218,2,0)</f>
        <v>TUBO CONCRETO ARMADO, CLASSE PA-3, PB, DN 1200 MM, PARA AGUAS PLUVIAIS (NBR 8890)</v>
      </c>
      <c r="C45" s="176" t="s">
        <v>176</v>
      </c>
      <c r="D45" s="176" t="s">
        <v>20051</v>
      </c>
      <c r="E45" s="181" t="str">
        <f>VLOOKUP(A45,'BASE SINAPI JAN19'!$A$1:$D$43218,4,0)</f>
        <v>503,33</v>
      </c>
      <c r="F45" s="181">
        <f t="shared" si="5"/>
        <v>518.42989999999998</v>
      </c>
    </row>
    <row r="46" spans="1:6">
      <c r="A46" s="174">
        <v>88246</v>
      </c>
      <c r="B46" s="175" t="s">
        <v>11650</v>
      </c>
      <c r="C46" s="176" t="s">
        <v>428</v>
      </c>
      <c r="D46" s="176" t="s">
        <v>20081</v>
      </c>
      <c r="E46" s="181" t="str">
        <f>VLOOKUP(A46,'BASE SINAPI JAN19'!$A$1:$D$43218,4,0)</f>
        <v>17,41</v>
      </c>
      <c r="F46" s="181">
        <f t="shared" si="5"/>
        <v>17.147109</v>
      </c>
    </row>
    <row r="47" spans="1:6">
      <c r="A47" s="174">
        <v>88316</v>
      </c>
      <c r="B47" s="175" t="s">
        <v>427</v>
      </c>
      <c r="C47" s="176" t="s">
        <v>428</v>
      </c>
      <c r="D47" s="176" t="s">
        <v>20082</v>
      </c>
      <c r="E47" s="181" t="str">
        <f>VLOOKUP(A47,'BASE SINAPI JAN19'!$A$1:$D$43218,4,0)</f>
        <v>15,73</v>
      </c>
      <c r="F47" s="181">
        <f t="shared" si="5"/>
        <v>30.984954000000002</v>
      </c>
    </row>
    <row r="48" spans="1:6">
      <c r="A48" s="174">
        <v>88629</v>
      </c>
      <c r="B48" s="175" t="s">
        <v>11079</v>
      </c>
      <c r="C48" s="176" t="s">
        <v>259</v>
      </c>
      <c r="D48" s="176" t="s">
        <v>20083</v>
      </c>
      <c r="E48" s="181" t="str">
        <f>VLOOKUP(A48,'BASE SINAPI JAN19'!$A$1:$D$43218,4,0)</f>
        <v>415,02</v>
      </c>
      <c r="F48" s="181">
        <f t="shared" si="5"/>
        <v>14.525700000000001</v>
      </c>
    </row>
    <row r="50" spans="1:6" ht="30">
      <c r="A50" s="177" t="s">
        <v>20093</v>
      </c>
      <c r="B50" s="193" t="s">
        <v>20094</v>
      </c>
      <c r="C50" s="179" t="s">
        <v>176</v>
      </c>
      <c r="D50" s="179" t="s">
        <v>20047</v>
      </c>
      <c r="E50" s="179"/>
      <c r="F50" s="191">
        <f>SUM(F51:F56)</f>
        <v>782.96809299999995</v>
      </c>
    </row>
    <row r="51" spans="1:6" ht="30">
      <c r="A51" s="174">
        <v>5631</v>
      </c>
      <c r="B51" s="192" t="s">
        <v>1054</v>
      </c>
      <c r="C51" s="176" t="s">
        <v>430</v>
      </c>
      <c r="D51" s="176" t="s">
        <v>20088</v>
      </c>
      <c r="E51" s="181" t="str">
        <f>VLOOKUP(A51,'BASE SINAPI JAN19'!$A$1:$D$43218,4,0)</f>
        <v>132,38</v>
      </c>
      <c r="F51" s="181">
        <f>D51*E51</f>
        <v>37.225256000000002</v>
      </c>
    </row>
    <row r="52" spans="1:6" ht="30">
      <c r="A52" s="174">
        <v>5632</v>
      </c>
      <c r="B52" s="192" t="s">
        <v>1334</v>
      </c>
      <c r="C52" s="176" t="s">
        <v>1335</v>
      </c>
      <c r="D52" s="176" t="s">
        <v>20089</v>
      </c>
      <c r="E52" s="181" t="str">
        <f>VLOOKUP(A52,'BASE SINAPI JAN19'!$A$1:$D$43218,4,0)</f>
        <v>49,31</v>
      </c>
      <c r="F52" s="181">
        <f t="shared" ref="F52:F56" si="6">D52*E52</f>
        <v>29.230968000000001</v>
      </c>
    </row>
    <row r="53" spans="1:6">
      <c r="A53" s="174">
        <v>7767</v>
      </c>
      <c r="B53" s="184" t="str">
        <f>VLOOKUP(A53,'BASE SINAPI JAN19'!$A$1:$D$43218,2,0)</f>
        <v>TUBO CONCRETO ARMADO, CLASSE PA-2, PB, DN 1500 MM, PARA AGUAS PLUVIAIS (NBR 8890)</v>
      </c>
      <c r="C53" s="176" t="s">
        <v>176</v>
      </c>
      <c r="D53" s="176" t="s">
        <v>20051</v>
      </c>
      <c r="E53" s="181" t="str">
        <f>VLOOKUP(A53,'BASE SINAPI JAN19'!$A$1:$D$43218,4,0)</f>
        <v>613,74</v>
      </c>
      <c r="F53" s="181">
        <f t="shared" si="6"/>
        <v>632.15219999999999</v>
      </c>
    </row>
    <row r="54" spans="1:6">
      <c r="A54" s="174">
        <v>88246</v>
      </c>
      <c r="B54" s="192" t="s">
        <v>11650</v>
      </c>
      <c r="C54" s="176" t="s">
        <v>428</v>
      </c>
      <c r="D54" s="176" t="s">
        <v>20090</v>
      </c>
      <c r="E54" s="181" t="str">
        <f>VLOOKUP(A54,'BASE SINAPI JAN19'!$A$1:$D$43218,4,0)</f>
        <v>17,41</v>
      </c>
      <c r="F54" s="181">
        <f t="shared" si="6"/>
        <v>23.075213999999999</v>
      </c>
    </row>
    <row r="55" spans="1:6">
      <c r="A55" s="174">
        <v>88316</v>
      </c>
      <c r="B55" s="192" t="s">
        <v>427</v>
      </c>
      <c r="C55" s="176" t="s">
        <v>428</v>
      </c>
      <c r="D55" s="176" t="s">
        <v>20091</v>
      </c>
      <c r="E55" s="181" t="str">
        <f>VLOOKUP(A55,'BASE SINAPI JAN19'!$A$1:$D$43218,4,0)</f>
        <v>15,73</v>
      </c>
      <c r="F55" s="181">
        <f t="shared" si="6"/>
        <v>41.695511000000003</v>
      </c>
    </row>
    <row r="56" spans="1:6">
      <c r="A56" s="174">
        <v>88629</v>
      </c>
      <c r="B56" s="192" t="s">
        <v>11079</v>
      </c>
      <c r="C56" s="176" t="s">
        <v>259</v>
      </c>
      <c r="D56" s="176" t="s">
        <v>20092</v>
      </c>
      <c r="E56" s="181" t="str">
        <f>VLOOKUP(A56,'BASE SINAPI JAN19'!$A$1:$D$43218,4,0)</f>
        <v>415,02</v>
      </c>
      <c r="F56" s="181">
        <f t="shared" si="6"/>
        <v>19.588943999999998</v>
      </c>
    </row>
    <row r="58" spans="1:6">
      <c r="A58" s="179" t="s">
        <v>20106</v>
      </c>
      <c r="B58" s="180" t="s">
        <v>20107</v>
      </c>
      <c r="C58" s="179" t="s">
        <v>176</v>
      </c>
      <c r="D58" s="179"/>
      <c r="E58" s="179"/>
      <c r="F58" s="191">
        <f>SUM(F59:F62)</f>
        <v>1.29044</v>
      </c>
    </row>
    <row r="59" spans="1:6">
      <c r="A59" s="209">
        <v>88253</v>
      </c>
      <c r="B59" s="184" t="str">
        <f>VLOOKUP(A59,'BASE SINAPI JAN19'!$A$1:$D$43218,2,0)</f>
        <v>AUXILIAR DE TOPÓGRAFO COM ENCARGOS COMPLEMENTARES</v>
      </c>
      <c r="C59" s="176" t="s">
        <v>428</v>
      </c>
      <c r="D59" s="210">
        <v>3.5999999999999997E-2</v>
      </c>
      <c r="E59" s="181" t="str">
        <f>VLOOKUP(A59,'BASE SINAPI JAN19'!$A$1:$D$43218,4,0)</f>
        <v>11,79</v>
      </c>
      <c r="F59" s="181">
        <f t="shared" ref="F59:F62" si="7">D59*E59</f>
        <v>0.42443999999999993</v>
      </c>
    </row>
    <row r="60" spans="1:6">
      <c r="A60" s="210">
        <v>90781</v>
      </c>
      <c r="B60" s="184" t="str">
        <f>VLOOKUP(A60,'BASE SINAPI JAN19'!$A$1:$D$43218,2,0)</f>
        <v>TOPOGRAFO COM ENCARGOS COMPLEMENTARES</v>
      </c>
      <c r="C60" s="176" t="s">
        <v>428</v>
      </c>
      <c r="D60" s="210">
        <v>1.2E-2</v>
      </c>
      <c r="E60" s="181" t="str">
        <f>VLOOKUP(A60,'BASE SINAPI JAN19'!$A$1:$D$43218,4,0)</f>
        <v>19,91</v>
      </c>
      <c r="F60" s="181">
        <f t="shared" si="7"/>
        <v>0.23891999999999999</v>
      </c>
    </row>
    <row r="61" spans="1:6">
      <c r="A61" s="210">
        <v>88597</v>
      </c>
      <c r="B61" s="184" t="str">
        <f>VLOOKUP(A61,'BASE SINAPI JAN19'!$A$1:$D$43218,2,0)</f>
        <v>DESENHISTA DETALHISTA COM ENCARGOS COMPLEMENTARES</v>
      </c>
      <c r="C61" s="176" t="s">
        <v>428</v>
      </c>
      <c r="D61" s="210">
        <v>0.01</v>
      </c>
      <c r="E61" s="181" t="str">
        <f>VLOOKUP(A61,'BASE SINAPI JAN19'!$A$1:$D$43218,4,0)</f>
        <v>29,14</v>
      </c>
      <c r="F61" s="181">
        <f t="shared" si="7"/>
        <v>0.29139999999999999</v>
      </c>
    </row>
    <row r="62" spans="1:6">
      <c r="A62" s="210">
        <v>92145</v>
      </c>
      <c r="B62" s="184" t="str">
        <f>VLOOKUP(A62,'BASE SINAPI JAN19'!$A$1:$D$43218,2,0)</f>
        <v>CAMINHONETE CABINE SIMPLES COM MOTOR 1.6 FLEX, CÂMBIO MANUAL, POTÊNCIA 101/104 CV, 2 PORTAS - CHP DIURNO. AF_11/2015</v>
      </c>
      <c r="C62" s="176" t="s">
        <v>430</v>
      </c>
      <c r="D62" s="210">
        <v>4.0000000000000001E-3</v>
      </c>
      <c r="E62" s="181" t="str">
        <f>VLOOKUP(A62,'BASE SINAPI JAN19'!$A$1:$D$43218,4,0)</f>
        <v>83,92</v>
      </c>
      <c r="F62" s="181">
        <f t="shared" si="7"/>
        <v>0.33568000000000003</v>
      </c>
    </row>
    <row r="63" spans="1:6">
      <c r="A63" s="238" t="s">
        <v>20108</v>
      </c>
    </row>
    <row r="65" spans="1:10">
      <c r="A65" s="219" t="s">
        <v>20138</v>
      </c>
      <c r="B65" s="216" t="s">
        <v>20127</v>
      </c>
      <c r="C65" s="219" t="s">
        <v>287</v>
      </c>
      <c r="D65" s="218"/>
      <c r="E65" s="223"/>
      <c r="F65" s="229">
        <f>SUM(F66:F83)</f>
        <v>60211.970123332605</v>
      </c>
    </row>
    <row r="66" spans="1:10" s="214" customFormat="1">
      <c r="A66" s="194" t="s">
        <v>11373</v>
      </c>
      <c r="B66" s="184" t="str">
        <f>VLOOKUP(A66,'BASE SINAPI JAN19'!$A$1:$D$43218,2,0)</f>
        <v>LIMPEZA MECANIZADA DE TERRENO COM REMOCAO DE CAMADA VEGETAL, UTILIZANDO MOTONIVELADORA</v>
      </c>
      <c r="C66" s="194" t="s">
        <v>234</v>
      </c>
      <c r="D66" s="227">
        <f>DISSIPADOR!C3</f>
        <v>80.432999999999993</v>
      </c>
      <c r="E66" s="181" t="str">
        <f>VLOOKUP(A66,'BASE SINAPI JAN19'!$A$1:$D$43218,4,0)</f>
        <v>0,47</v>
      </c>
      <c r="F66" s="203">
        <f t="shared" ref="F66:F68" si="8">D66*E66</f>
        <v>37.803509999999996</v>
      </c>
    </row>
    <row r="67" spans="1:10" s="214" customFormat="1" ht="30">
      <c r="A67" s="199" t="s">
        <v>9383</v>
      </c>
      <c r="B67" s="224" t="str">
        <f>VLOOKUP(A67,'BASE SINAPI JAN19'!$A$1:$D$43218,2,0)</f>
        <v>CARGA E DESCARGA MECANICA DE SOLO UTILIZANDO CAMINHAO BASCULANTE 6,0M3/16T E PA CARREGADEIRA SOBRE PNEUS 128 HP, CAPACIDADE DA CAÇAMBA 1,7 A 2,8 M3, PESO OPERACIONAL 11632 KG</v>
      </c>
      <c r="C67" s="194" t="s">
        <v>259</v>
      </c>
      <c r="D67" s="226">
        <f>DISSIPADOR!C4</f>
        <v>12.064949999999998</v>
      </c>
      <c r="E67" s="181" t="str">
        <f>VLOOKUP(A67,'BASE SINAPI JAN19'!$A$1:$D$43218,4,0)</f>
        <v>1,67</v>
      </c>
      <c r="F67" s="203">
        <f t="shared" si="8"/>
        <v>20.148466499999994</v>
      </c>
    </row>
    <row r="68" spans="1:10" s="214" customFormat="1">
      <c r="A68" s="199">
        <v>95878</v>
      </c>
      <c r="B68" s="184" t="str">
        <f>VLOOKUP(A68,'BASE SINAPI JAN19'!$A$1:$D$43218,2,0)</f>
        <v>TRANSPORTE COM CAMINHÃO BASCULANTE DE 10 M3, EM VIA URBANA PAVIMENTADA, DMT ATÉ 30 KM (UNIDADE: TXKM). AF_12/2016</v>
      </c>
      <c r="C68" s="194" t="s">
        <v>460</v>
      </c>
      <c r="D68" s="225">
        <f>D67*13*1.5</f>
        <v>235.26652499999994</v>
      </c>
      <c r="E68" s="181" t="str">
        <f>VLOOKUP(A68,'BASE SINAPI JAN19'!$A$1:$D$43218,4,0)</f>
        <v>0,75</v>
      </c>
      <c r="F68" s="203">
        <f t="shared" si="8"/>
        <v>176.44989374999994</v>
      </c>
    </row>
    <row r="69" spans="1:10">
      <c r="A69" s="176" t="s">
        <v>20105</v>
      </c>
      <c r="B69" s="207" t="s">
        <v>231</v>
      </c>
      <c r="C69" s="210" t="s">
        <v>108</v>
      </c>
      <c r="D69" s="221">
        <f>DISSIPADOR!C6</f>
        <v>256.26540499999999</v>
      </c>
      <c r="E69" s="176">
        <v>5.64</v>
      </c>
      <c r="F69" s="203">
        <f>D69*E69</f>
        <v>1445.3368841999998</v>
      </c>
    </row>
    <row r="70" spans="1:10" ht="30">
      <c r="A70" s="199" t="s">
        <v>462</v>
      </c>
      <c r="B70" s="200" t="s">
        <v>463</v>
      </c>
      <c r="C70" s="199" t="s">
        <v>259</v>
      </c>
      <c r="D70" s="222">
        <f>D69</f>
        <v>256.26540499999999</v>
      </c>
      <c r="E70" s="176">
        <v>1.67</v>
      </c>
      <c r="F70" s="203">
        <f>D70*E70</f>
        <v>427.96322634999996</v>
      </c>
    </row>
    <row r="71" spans="1:10">
      <c r="A71" s="199">
        <v>95878</v>
      </c>
      <c r="B71" s="200" t="s">
        <v>464</v>
      </c>
      <c r="C71" s="199" t="s">
        <v>460</v>
      </c>
      <c r="D71" s="207">
        <f>D70*13*1.5</f>
        <v>4997.1753975000001</v>
      </c>
      <c r="E71" s="176">
        <v>0.75</v>
      </c>
      <c r="F71" s="203">
        <f>D71*E71</f>
        <v>3747.8815481250003</v>
      </c>
    </row>
    <row r="72" spans="1:10" s="214" customFormat="1" ht="30">
      <c r="A72" s="194" t="str">
        <f>A85</f>
        <v>74077/3M</v>
      </c>
      <c r="B72" s="236" t="str">
        <f>B85</f>
        <v>LOCAÇÃO CONVENCIONAL DE OBRA , ATRAVÉS DE GABARITO DE TÁBUAS CORRRIDAS PONTALETADAS, COM REAPROVEITAMENTO DE 3 VEZES</v>
      </c>
      <c r="C72" s="194" t="str">
        <f>C85</f>
        <v>M2</v>
      </c>
      <c r="D72" s="222">
        <f>DISSIPADOR!C5</f>
        <v>48.372999999999998</v>
      </c>
      <c r="E72" s="203">
        <f>F85</f>
        <v>4.942717</v>
      </c>
      <c r="F72" s="203">
        <f t="shared" ref="F72:F73" si="9">D72*E72</f>
        <v>239.09404944099998</v>
      </c>
    </row>
    <row r="73" spans="1:10">
      <c r="A73" s="176">
        <v>79472</v>
      </c>
      <c r="B73" s="224" t="str">
        <f>VLOOKUP(A73,'BASE SINAPI JAN19'!$A$1:$D$43218,2,0)</f>
        <v>REGULARIZACAO DE SUPERFICIES EM TERRA COM MOTONIVELADORA</v>
      </c>
      <c r="C73" s="210" t="s">
        <v>234</v>
      </c>
      <c r="D73" s="222">
        <f>DISSIPADOR!C14</f>
        <v>48.372999999999998</v>
      </c>
      <c r="E73" s="181" t="str">
        <f>VLOOKUP(A73,'BASE SINAPI JAN19'!$A$1:$D$43218,4,0)</f>
        <v>0,43</v>
      </c>
      <c r="F73" s="203">
        <f t="shared" si="9"/>
        <v>20.80039</v>
      </c>
    </row>
    <row r="74" spans="1:10">
      <c r="A74" s="176">
        <v>96619</v>
      </c>
      <c r="B74" s="184" t="str">
        <f>VLOOKUP(A74,'BASE SINAPI JAN19'!$A$1:$D$43218,2,0)</f>
        <v>LASTRO DE CONCRETO MAGRO, APLICADO EM BLOCOS DE COROAMENTO OU SAPATAS, ESPESSURA DE 5 CM. AF_08/2017</v>
      </c>
      <c r="C74" s="210" t="s">
        <v>234</v>
      </c>
      <c r="D74" s="222">
        <f>DISSIPADOR!C7</f>
        <v>66.648999999999987</v>
      </c>
      <c r="E74" s="181" t="str">
        <f>VLOOKUP(A74,'BASE SINAPI JAN19'!$A$1:$D$43218,4,0)</f>
        <v>23,20</v>
      </c>
      <c r="F74" s="203">
        <f t="shared" ref="F74:F83" si="10">D74*E74</f>
        <v>1546.2567999999997</v>
      </c>
    </row>
    <row r="75" spans="1:10">
      <c r="A75" s="176" t="e">
        <f>PARÂMETROS!#REF!</f>
        <v>#REF!</v>
      </c>
      <c r="B75" s="207" t="e">
        <f>PARÂMETROS!#REF!</f>
        <v>#REF!</v>
      </c>
      <c r="C75" s="210" t="s">
        <v>259</v>
      </c>
      <c r="D75" s="222">
        <f>DISSIPADOR!C8</f>
        <v>6.6648999999999994</v>
      </c>
      <c r="E75" s="176">
        <v>96.39</v>
      </c>
      <c r="F75" s="203">
        <f t="shared" si="10"/>
        <v>642.429711</v>
      </c>
    </row>
    <row r="76" spans="1:10" s="214" customFormat="1" ht="30">
      <c r="A76" s="199" t="s">
        <v>9383</v>
      </c>
      <c r="B76" s="224" t="str">
        <f>VLOOKUP(A76,'BASE SINAPI JAN19'!$A$1:$D$43218,2,0)</f>
        <v>CARGA E DESCARGA MECANICA DE SOLO UTILIZANDO CAMINHAO BASCULANTE 6,0M3/16T E PA CARREGADEIRA SOBRE PNEUS 128 HP, CAPACIDADE DA CAÇAMBA 1,7 A 2,8 M3, PESO OPERACIONAL 11632 KG</v>
      </c>
      <c r="C76" s="210" t="s">
        <v>259</v>
      </c>
      <c r="D76" s="222">
        <f>D75</f>
        <v>6.6648999999999994</v>
      </c>
      <c r="E76" s="176">
        <v>1.67</v>
      </c>
      <c r="F76" s="203">
        <f t="shared" si="10"/>
        <v>11.130382999999998</v>
      </c>
    </row>
    <row r="77" spans="1:10" s="214" customFormat="1">
      <c r="A77" s="199">
        <v>95878</v>
      </c>
      <c r="B77" s="224" t="str">
        <f>VLOOKUP(A77,'BASE SINAPI JAN19'!$A$1:$D$43218,2,0)</f>
        <v>TRANSPORTE COM CAMINHÃO BASCULANTE DE 10 M3, EM VIA URBANA PAVIMENTADA, DMT ATÉ 30 KM (UNIDADE: TXKM). AF_12/2016</v>
      </c>
      <c r="C77" s="210" t="s">
        <v>460</v>
      </c>
      <c r="D77" s="222">
        <f>D76*1.5*4</f>
        <v>39.989399999999996</v>
      </c>
      <c r="E77" s="176">
        <v>0.75</v>
      </c>
      <c r="F77" s="203">
        <f t="shared" si="10"/>
        <v>29.992049999999999</v>
      </c>
      <c r="G77" s="214" t="s">
        <v>20136</v>
      </c>
    </row>
    <row r="78" spans="1:10">
      <c r="A78" s="185" t="s">
        <v>261</v>
      </c>
      <c r="B78" s="186" t="s">
        <v>262</v>
      </c>
      <c r="C78" s="185" t="s">
        <v>259</v>
      </c>
      <c r="D78" s="222">
        <f>DISSIPADOR!C9</f>
        <v>72.616669999999971</v>
      </c>
      <c r="E78" s="176">
        <v>12.84</v>
      </c>
      <c r="F78" s="203">
        <f t="shared" si="10"/>
        <v>932.39804279999964</v>
      </c>
    </row>
    <row r="79" spans="1:10">
      <c r="A79" s="233">
        <v>1524</v>
      </c>
      <c r="B79" s="234" t="s">
        <v>20129</v>
      </c>
      <c r="C79" s="210" t="s">
        <v>259</v>
      </c>
      <c r="D79" s="221">
        <f>DISSIPADOR!C10</f>
        <v>51.758736239706721</v>
      </c>
      <c r="E79" s="210">
        <v>281.36</v>
      </c>
      <c r="F79" s="203">
        <f t="shared" si="10"/>
        <v>14562.838028403883</v>
      </c>
      <c r="G79" s="214"/>
      <c r="H79" s="214"/>
      <c r="I79" s="214"/>
      <c r="J79" s="214"/>
    </row>
    <row r="80" spans="1:10">
      <c r="A80" s="210">
        <v>92874</v>
      </c>
      <c r="B80" s="207" t="s">
        <v>4842</v>
      </c>
      <c r="C80" s="210" t="s">
        <v>259</v>
      </c>
      <c r="D80" s="221">
        <f>D79</f>
        <v>51.758736239706721</v>
      </c>
      <c r="E80" s="210">
        <v>27.31</v>
      </c>
      <c r="F80" s="203">
        <f t="shared" si="10"/>
        <v>1413.5310867063904</v>
      </c>
      <c r="G80" s="214"/>
      <c r="H80" s="214"/>
      <c r="I80" s="214"/>
      <c r="J80" s="214"/>
    </row>
    <row r="81" spans="1:10" ht="16.5" customHeight="1">
      <c r="A81" s="235" t="s">
        <v>20130</v>
      </c>
      <c r="B81" s="220" t="s">
        <v>20131</v>
      </c>
      <c r="C81" s="176" t="s">
        <v>234</v>
      </c>
      <c r="D81" s="228">
        <f>DISSIPADOR!C11</f>
        <v>280.35928898038463</v>
      </c>
      <c r="E81" s="176">
        <v>61.94</v>
      </c>
      <c r="F81" s="203">
        <f t="shared" si="10"/>
        <v>17365.454359445022</v>
      </c>
      <c r="G81" s="214"/>
    </row>
    <row r="82" spans="1:10">
      <c r="A82" s="207" t="s">
        <v>20132</v>
      </c>
      <c r="B82" s="207" t="s">
        <v>20133</v>
      </c>
      <c r="C82" s="210" t="s">
        <v>442</v>
      </c>
      <c r="D82" s="221">
        <f>DISSIPADOR!C12</f>
        <v>2326</v>
      </c>
      <c r="E82" s="173">
        <v>7.0720000000000001</v>
      </c>
      <c r="F82" s="203">
        <f t="shared" si="10"/>
        <v>16449.472000000002</v>
      </c>
      <c r="G82" s="214"/>
      <c r="H82" s="214"/>
      <c r="I82" s="214"/>
      <c r="J82" s="214"/>
    </row>
    <row r="83" spans="1:10">
      <c r="A83" s="207" t="s">
        <v>5100</v>
      </c>
      <c r="B83" s="224" t="str">
        <f>VLOOKUP(A83,'BASE SINAPI JAN19'!$A$1:$D$43218,2,0)</f>
        <v>IMPERMEABILIZACAO DE ESTRUTURAS ENTERRADAS, COM TINTA ASFALTICA, DUAS DEMAOS.</v>
      </c>
      <c r="C83" s="210" t="s">
        <v>234</v>
      </c>
      <c r="D83" s="221">
        <f>DISSIPADOR!C13</f>
        <v>125.46538898038469</v>
      </c>
      <c r="E83" s="181" t="str">
        <f>VLOOKUP(A83,'BASE SINAPI JAN19'!$A$1:$D$43218,4,0)</f>
        <v>9,11</v>
      </c>
      <c r="F83" s="203">
        <f t="shared" si="10"/>
        <v>1142.9896936113043</v>
      </c>
    </row>
    <row r="85" spans="1:10">
      <c r="A85" s="231" t="s">
        <v>20135</v>
      </c>
      <c r="B85" s="180" t="s">
        <v>20134</v>
      </c>
      <c r="C85" s="179" t="s">
        <v>234</v>
      </c>
      <c r="D85" s="179"/>
      <c r="E85" s="179"/>
      <c r="F85" s="206">
        <f>SUM(F86:F91)</f>
        <v>4.942717</v>
      </c>
      <c r="G85" s="134"/>
    </row>
    <row r="86" spans="1:10">
      <c r="A86" s="176">
        <v>337</v>
      </c>
      <c r="B86" s="224" t="str">
        <f>VLOOKUP(A86,'BASE SINAPI JAN19'!$A$1:$D$43218,2,0)</f>
        <v>ARAME RECOZIDO 18 BWG, 1,25 MM (0,01 KG/M)</v>
      </c>
      <c r="C86" s="176" t="s">
        <v>442</v>
      </c>
      <c r="D86" s="176">
        <v>0.02</v>
      </c>
      <c r="E86" s="181" t="str">
        <f>VLOOKUP(A86,'BASE SINAPI JAN19'!$A$1:$D$43218,4,0)</f>
        <v>11,49</v>
      </c>
      <c r="F86" s="203">
        <f>D86*E86</f>
        <v>0.2298</v>
      </c>
    </row>
    <row r="87" spans="1:10">
      <c r="A87" s="210">
        <v>88262</v>
      </c>
      <c r="B87" s="224" t="str">
        <f>VLOOKUP(A87,'BASE SINAPI JAN19'!$A$1:$D$43218,2,0)</f>
        <v>CARPINTEIRO DE FORMAS COM ENCARGOS COMPLEMENTARES</v>
      </c>
      <c r="C87" s="176" t="s">
        <v>442</v>
      </c>
      <c r="D87" s="203">
        <v>0.1</v>
      </c>
      <c r="E87" s="181" t="str">
        <f>VLOOKUP(A87,'BASE SINAPI JAN19'!$A$1:$D$43218,4,0)</f>
        <v>21,20</v>
      </c>
      <c r="F87" s="203">
        <f>D87*E87</f>
        <v>2.12</v>
      </c>
    </row>
    <row r="88" spans="1:10">
      <c r="A88" s="176">
        <v>4491</v>
      </c>
      <c r="B88" s="224" t="str">
        <f>VLOOKUP(A88,'BASE SINAPI JAN19'!$A$1:$D$43218,2,0)</f>
        <v>PONTALETE DE MADEIRA NAO APARELHADA *7,5 X 7,5* CM (3 X 3 ") PINUS, MISTA OU EQUIVALENTE DA REGIAO</v>
      </c>
      <c r="C88" s="176" t="s">
        <v>176</v>
      </c>
      <c r="D88" s="176">
        <v>0.12</v>
      </c>
      <c r="E88" s="181" t="str">
        <f>VLOOKUP(A88,'BASE SINAPI JAN19'!$A$1:$D$43218,4,0)</f>
        <v>3,66</v>
      </c>
      <c r="F88" s="203">
        <f>D88*E88</f>
        <v>0.43919999999999998</v>
      </c>
    </row>
    <row r="89" spans="1:10">
      <c r="A89" s="210">
        <v>5061</v>
      </c>
      <c r="B89" s="224" t="str">
        <f>VLOOKUP(A89,'BASE SINAPI JAN19'!$A$1:$D$43218,2,0)</f>
        <v>PREGO DE ACO POLIDO COM CABECA 18 X 27 (2 1/2 X 10)</v>
      </c>
      <c r="C89" s="176" t="s">
        <v>442</v>
      </c>
      <c r="D89" s="176">
        <v>0.01</v>
      </c>
      <c r="E89" s="181" t="str">
        <f>VLOOKUP(A89,'BASE SINAPI JAN19'!$A$1:$D$43218,4,0)</f>
        <v>9,95</v>
      </c>
      <c r="F89" s="203">
        <f>D89*E89</f>
        <v>9.9499999999999991E-2</v>
      </c>
    </row>
    <row r="90" spans="1:10">
      <c r="A90" s="210">
        <v>88316</v>
      </c>
      <c r="B90" s="224" t="str">
        <f>VLOOKUP(A90,'BASE SINAPI JAN19'!$A$1:$D$43218,2,0)</f>
        <v>SERVENTE COM ENCARGOS COMPLEMENTARES</v>
      </c>
      <c r="C90" s="176" t="s">
        <v>428</v>
      </c>
      <c r="D90" s="203">
        <v>0.1</v>
      </c>
      <c r="E90" s="181" t="str">
        <f>VLOOKUP(A90,'BASE SINAPI JAN19'!$A$1:$D$43218,4,0)</f>
        <v>15,73</v>
      </c>
      <c r="F90" s="203">
        <f t="shared" ref="F90:F91" si="11">D90*E90</f>
        <v>1.5730000000000002</v>
      </c>
    </row>
    <row r="91" spans="1:10">
      <c r="A91" s="210">
        <v>10567</v>
      </c>
      <c r="B91" s="224" t="str">
        <f>VLOOKUP(A91,'BASE SINAPI JAN19'!$A$1:$D$43218,2,0)</f>
        <v>TABUA DE MADEIRA NAO APARELHADA *2,5 X 23* CM (1 x 9 ") PINUS, MISTA OU EQUIVALENTE DA REGIAO</v>
      </c>
      <c r="C91" s="176" t="s">
        <v>176</v>
      </c>
      <c r="D91" s="176">
        <v>0.1067</v>
      </c>
      <c r="E91" s="181" t="str">
        <f>VLOOKUP(A91,'BASE SINAPI JAN19'!$A$1:$D$43218,4,0)</f>
        <v>4,51</v>
      </c>
      <c r="F91" s="203">
        <f t="shared" si="11"/>
        <v>0.48121700000000001</v>
      </c>
    </row>
    <row r="92" spans="1:10">
      <c r="A92" s="237" t="s">
        <v>20137</v>
      </c>
      <c r="C92" s="28"/>
      <c r="D92" s="28"/>
      <c r="E92" s="28"/>
      <c r="F92" s="28"/>
    </row>
    <row r="93" spans="1:10">
      <c r="C93" s="28"/>
      <c r="D93" s="28"/>
      <c r="E93" s="28"/>
      <c r="F93" s="28"/>
    </row>
    <row r="94" spans="1:10">
      <c r="C94" s="28"/>
      <c r="D94" s="28"/>
      <c r="E94" s="28"/>
      <c r="F94" s="28"/>
    </row>
    <row r="95" spans="1:10">
      <c r="C95" s="28"/>
      <c r="D95" s="28"/>
      <c r="E95" s="28"/>
      <c r="F95" s="28"/>
    </row>
  </sheetData>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
  <sheetViews>
    <sheetView workbookViewId="0">
      <selection activeCell="B25" sqref="B25"/>
    </sheetView>
  </sheetViews>
  <sheetFormatPr defaultRowHeight="15"/>
  <cols>
    <col min="2" max="2" width="108.85546875" customWidth="1"/>
    <col min="6" max="6" width="9.5703125" bestFit="1" customWidth="1"/>
  </cols>
  <sheetData>
    <row r="2" spans="1:6">
      <c r="A2" s="180" t="s">
        <v>20100</v>
      </c>
      <c r="B2" s="180" t="s">
        <v>20101</v>
      </c>
      <c r="C2" s="179" t="s">
        <v>176</v>
      </c>
      <c r="D2" s="206">
        <v>16.600000000000001</v>
      </c>
      <c r="E2" s="179"/>
      <c r="F2" s="206">
        <f>(F3+F4)/D2</f>
        <v>7.6053012048192761</v>
      </c>
    </row>
    <row r="3" spans="1:6">
      <c r="A3" s="176" t="s">
        <v>20102</v>
      </c>
      <c r="B3" s="207" t="s">
        <v>20103</v>
      </c>
      <c r="C3" s="176" t="s">
        <v>430</v>
      </c>
      <c r="D3" s="203">
        <v>1</v>
      </c>
      <c r="E3" s="176">
        <v>94.787999999999997</v>
      </c>
      <c r="F3" s="176">
        <f>D3*E3</f>
        <v>94.787999999999997</v>
      </c>
    </row>
    <row r="4" spans="1:6">
      <c r="A4" s="176">
        <v>88316</v>
      </c>
      <c r="B4" s="207" t="s">
        <v>427</v>
      </c>
      <c r="C4" s="176" t="s">
        <v>428</v>
      </c>
      <c r="D4" s="203">
        <v>2</v>
      </c>
      <c r="E4" s="181" t="s">
        <v>5202</v>
      </c>
      <c r="F4" s="176">
        <f>D4*E4</f>
        <v>31.46</v>
      </c>
    </row>
  </sheetData>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5"/>
  <sheetViews>
    <sheetView tabSelected="1" view="pageBreakPreview" topLeftCell="A22" zoomScale="60" zoomScaleNormal="100" workbookViewId="0">
      <selection activeCell="C11" sqref="C11"/>
    </sheetView>
  </sheetViews>
  <sheetFormatPr defaultRowHeight="15"/>
  <cols>
    <col min="3" max="3" width="12.7109375" bestFit="1" customWidth="1"/>
  </cols>
  <sheetData>
    <row r="4" spans="2:4" ht="26.25">
      <c r="B4" s="138" t="s">
        <v>456</v>
      </c>
    </row>
    <row r="5" spans="2:4" ht="31.5">
      <c r="C5" s="137">
        <v>39.700000000000003</v>
      </c>
      <c r="D5" s="136" t="s">
        <v>457</v>
      </c>
    </row>
  </sheetData>
  <printOptions horizontalCentered="1"/>
  <pageMargins left="0.51181102362204722" right="0.51181102362204722" top="0.78740157480314965" bottom="0.78740157480314965" header="0.31496062992125984" footer="0.31496062992125984"/>
  <pageSetup paperSize="9" scale="5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220"/>
  <sheetViews>
    <sheetView topLeftCell="A43087" workbookViewId="0">
      <selection activeCell="D1" sqref="D1:D43218"/>
    </sheetView>
  </sheetViews>
  <sheetFormatPr defaultRowHeight="15"/>
  <cols>
    <col min="4" max="4" width="13.28515625" bestFit="1" customWidth="1"/>
  </cols>
  <sheetData>
    <row r="1" spans="1:4">
      <c r="A1" s="171">
        <v>97141</v>
      </c>
      <c r="B1" t="s">
        <v>492</v>
      </c>
      <c r="C1" t="s">
        <v>176</v>
      </c>
      <c r="D1" s="183" t="s">
        <v>493</v>
      </c>
    </row>
    <row r="2" spans="1:4">
      <c r="A2" s="171">
        <v>97141</v>
      </c>
      <c r="B2" t="s">
        <v>492</v>
      </c>
      <c r="C2" t="s">
        <v>176</v>
      </c>
      <c r="D2" s="183" t="s">
        <v>493</v>
      </c>
    </row>
    <row r="3" spans="1:4">
      <c r="A3" s="171">
        <v>97141</v>
      </c>
      <c r="B3" t="s">
        <v>492</v>
      </c>
      <c r="C3" t="s">
        <v>176</v>
      </c>
      <c r="D3" s="183" t="s">
        <v>493</v>
      </c>
    </row>
    <row r="4" spans="1:4">
      <c r="A4" s="171">
        <v>97141</v>
      </c>
      <c r="B4" t="s">
        <v>492</v>
      </c>
      <c r="C4" t="s">
        <v>176</v>
      </c>
      <c r="D4" s="183" t="s">
        <v>493</v>
      </c>
    </row>
    <row r="5" spans="1:4">
      <c r="A5" s="171">
        <v>97141</v>
      </c>
      <c r="B5" t="s">
        <v>492</v>
      </c>
      <c r="C5" t="s">
        <v>176</v>
      </c>
      <c r="D5" s="183" t="s">
        <v>493</v>
      </c>
    </row>
    <row r="6" spans="1:4">
      <c r="A6" s="171">
        <v>97141</v>
      </c>
      <c r="B6" t="s">
        <v>492</v>
      </c>
      <c r="C6" t="s">
        <v>176</v>
      </c>
      <c r="D6" s="183" t="s">
        <v>493</v>
      </c>
    </row>
    <row r="7" spans="1:4">
      <c r="A7" s="171">
        <v>97142</v>
      </c>
      <c r="B7" t="s">
        <v>494</v>
      </c>
      <c r="C7" t="s">
        <v>176</v>
      </c>
      <c r="D7" s="183" t="s">
        <v>495</v>
      </c>
    </row>
    <row r="8" spans="1:4">
      <c r="A8" s="171">
        <v>97142</v>
      </c>
      <c r="B8" t="s">
        <v>494</v>
      </c>
      <c r="C8" t="s">
        <v>176</v>
      </c>
      <c r="D8" s="183" t="s">
        <v>495</v>
      </c>
    </row>
    <row r="9" spans="1:4">
      <c r="A9" s="171">
        <v>97142</v>
      </c>
      <c r="B9" t="s">
        <v>494</v>
      </c>
      <c r="C9" t="s">
        <v>176</v>
      </c>
      <c r="D9" s="183" t="s">
        <v>495</v>
      </c>
    </row>
    <row r="10" spans="1:4">
      <c r="A10" s="171">
        <v>97142</v>
      </c>
      <c r="B10" t="s">
        <v>494</v>
      </c>
      <c r="C10" t="s">
        <v>176</v>
      </c>
      <c r="D10" s="183" t="s">
        <v>495</v>
      </c>
    </row>
    <row r="11" spans="1:4">
      <c r="A11" s="171">
        <v>97142</v>
      </c>
      <c r="B11" t="s">
        <v>494</v>
      </c>
      <c r="C11" t="s">
        <v>176</v>
      </c>
      <c r="D11" s="183" t="s">
        <v>495</v>
      </c>
    </row>
    <row r="12" spans="1:4">
      <c r="A12" s="171">
        <v>97142</v>
      </c>
      <c r="B12" t="s">
        <v>494</v>
      </c>
      <c r="C12" t="s">
        <v>176</v>
      </c>
      <c r="D12" s="183" t="s">
        <v>495</v>
      </c>
    </row>
    <row r="13" spans="1:4">
      <c r="A13" s="171">
        <v>97143</v>
      </c>
      <c r="B13" t="s">
        <v>496</v>
      </c>
      <c r="C13" t="s">
        <v>176</v>
      </c>
      <c r="D13" s="183" t="s">
        <v>497</v>
      </c>
    </row>
    <row r="14" spans="1:4">
      <c r="A14" s="171">
        <v>97143</v>
      </c>
      <c r="B14" t="s">
        <v>496</v>
      </c>
      <c r="C14" t="s">
        <v>176</v>
      </c>
      <c r="D14" s="183" t="s">
        <v>497</v>
      </c>
    </row>
    <row r="15" spans="1:4">
      <c r="A15" s="171">
        <v>97143</v>
      </c>
      <c r="B15" t="s">
        <v>496</v>
      </c>
      <c r="C15" t="s">
        <v>176</v>
      </c>
      <c r="D15" s="183" t="s">
        <v>497</v>
      </c>
    </row>
    <row r="16" spans="1:4">
      <c r="A16" s="171">
        <v>97143</v>
      </c>
      <c r="B16" t="s">
        <v>496</v>
      </c>
      <c r="C16" t="s">
        <v>176</v>
      </c>
      <c r="D16" s="183" t="s">
        <v>497</v>
      </c>
    </row>
    <row r="17" spans="1:4">
      <c r="A17" s="171">
        <v>97143</v>
      </c>
      <c r="B17" t="s">
        <v>496</v>
      </c>
      <c r="C17" t="s">
        <v>176</v>
      </c>
      <c r="D17" s="183" t="s">
        <v>497</v>
      </c>
    </row>
    <row r="18" spans="1:4">
      <c r="A18" s="171">
        <v>97143</v>
      </c>
      <c r="B18" t="s">
        <v>496</v>
      </c>
      <c r="C18" t="s">
        <v>176</v>
      </c>
      <c r="D18" s="183" t="s">
        <v>497</v>
      </c>
    </row>
    <row r="19" spans="1:4">
      <c r="A19" s="171">
        <v>97144</v>
      </c>
      <c r="B19" t="s">
        <v>498</v>
      </c>
      <c r="C19" t="s">
        <v>176</v>
      </c>
      <c r="D19" s="183" t="s">
        <v>499</v>
      </c>
    </row>
    <row r="20" spans="1:4">
      <c r="A20" s="171">
        <v>97144</v>
      </c>
      <c r="B20" t="s">
        <v>498</v>
      </c>
      <c r="C20" t="s">
        <v>176</v>
      </c>
      <c r="D20" s="183" t="s">
        <v>499</v>
      </c>
    </row>
    <row r="21" spans="1:4">
      <c r="A21" s="171">
        <v>97144</v>
      </c>
      <c r="B21" t="s">
        <v>498</v>
      </c>
      <c r="C21" t="s">
        <v>176</v>
      </c>
      <c r="D21" s="183" t="s">
        <v>499</v>
      </c>
    </row>
    <row r="22" spans="1:4">
      <c r="A22" s="171">
        <v>97144</v>
      </c>
      <c r="B22" t="s">
        <v>498</v>
      </c>
      <c r="C22" t="s">
        <v>176</v>
      </c>
      <c r="D22" s="183" t="s">
        <v>499</v>
      </c>
    </row>
    <row r="23" spans="1:4">
      <c r="A23" s="171">
        <v>97144</v>
      </c>
      <c r="B23" t="s">
        <v>498</v>
      </c>
      <c r="C23" t="s">
        <v>176</v>
      </c>
      <c r="D23" s="183" t="s">
        <v>499</v>
      </c>
    </row>
    <row r="24" spans="1:4">
      <c r="A24" s="171">
        <v>97144</v>
      </c>
      <c r="B24" t="s">
        <v>498</v>
      </c>
      <c r="C24" t="s">
        <v>176</v>
      </c>
      <c r="D24" s="183" t="s">
        <v>499</v>
      </c>
    </row>
    <row r="25" spans="1:4">
      <c r="A25" s="171">
        <v>97145</v>
      </c>
      <c r="B25" t="s">
        <v>500</v>
      </c>
      <c r="C25" t="s">
        <v>176</v>
      </c>
      <c r="D25" s="183" t="s">
        <v>501</v>
      </c>
    </row>
    <row r="26" spans="1:4">
      <c r="A26" s="171">
        <v>97145</v>
      </c>
      <c r="B26" t="s">
        <v>500</v>
      </c>
      <c r="C26" t="s">
        <v>176</v>
      </c>
      <c r="D26" s="183" t="s">
        <v>501</v>
      </c>
    </row>
    <row r="27" spans="1:4">
      <c r="A27" s="171">
        <v>97145</v>
      </c>
      <c r="B27" t="s">
        <v>500</v>
      </c>
      <c r="C27" t="s">
        <v>176</v>
      </c>
      <c r="D27" s="183" t="s">
        <v>501</v>
      </c>
    </row>
    <row r="28" spans="1:4">
      <c r="A28" s="171">
        <v>97145</v>
      </c>
      <c r="B28" t="s">
        <v>500</v>
      </c>
      <c r="C28" t="s">
        <v>176</v>
      </c>
      <c r="D28" s="183" t="s">
        <v>501</v>
      </c>
    </row>
    <row r="29" spans="1:4">
      <c r="A29" s="171">
        <v>97145</v>
      </c>
      <c r="B29" t="s">
        <v>500</v>
      </c>
      <c r="C29" t="s">
        <v>176</v>
      </c>
      <c r="D29" s="183" t="s">
        <v>501</v>
      </c>
    </row>
    <row r="30" spans="1:4">
      <c r="A30" s="171">
        <v>97145</v>
      </c>
      <c r="B30" t="s">
        <v>500</v>
      </c>
      <c r="C30" t="s">
        <v>176</v>
      </c>
      <c r="D30" s="183" t="s">
        <v>501</v>
      </c>
    </row>
    <row r="31" spans="1:4">
      <c r="A31" s="171">
        <v>97146</v>
      </c>
      <c r="B31" t="s">
        <v>502</v>
      </c>
      <c r="C31" t="s">
        <v>176</v>
      </c>
      <c r="D31" s="183" t="s">
        <v>503</v>
      </c>
    </row>
    <row r="32" spans="1:4">
      <c r="A32" s="171">
        <v>97146</v>
      </c>
      <c r="B32" t="s">
        <v>502</v>
      </c>
      <c r="C32" t="s">
        <v>176</v>
      </c>
      <c r="D32" s="183" t="s">
        <v>503</v>
      </c>
    </row>
    <row r="33" spans="1:4">
      <c r="A33" s="171">
        <v>97146</v>
      </c>
      <c r="B33" t="s">
        <v>502</v>
      </c>
      <c r="C33" t="s">
        <v>176</v>
      </c>
      <c r="D33" s="183" t="s">
        <v>503</v>
      </c>
    </row>
    <row r="34" spans="1:4">
      <c r="A34" s="171">
        <v>97146</v>
      </c>
      <c r="B34" t="s">
        <v>502</v>
      </c>
      <c r="C34" t="s">
        <v>176</v>
      </c>
      <c r="D34" s="183" t="s">
        <v>503</v>
      </c>
    </row>
    <row r="35" spans="1:4">
      <c r="A35" s="171">
        <v>97146</v>
      </c>
      <c r="B35" t="s">
        <v>502</v>
      </c>
      <c r="C35" t="s">
        <v>176</v>
      </c>
      <c r="D35" s="183" t="s">
        <v>503</v>
      </c>
    </row>
    <row r="36" spans="1:4">
      <c r="A36" s="171">
        <v>97146</v>
      </c>
      <c r="B36" t="s">
        <v>502</v>
      </c>
      <c r="C36" t="s">
        <v>176</v>
      </c>
      <c r="D36" s="183" t="s">
        <v>503</v>
      </c>
    </row>
    <row r="37" spans="1:4">
      <c r="A37" s="171">
        <v>97147</v>
      </c>
      <c r="B37" t="s">
        <v>504</v>
      </c>
      <c r="C37" t="s">
        <v>176</v>
      </c>
      <c r="D37" s="183" t="s">
        <v>505</v>
      </c>
    </row>
    <row r="38" spans="1:4">
      <c r="A38" s="171">
        <v>97147</v>
      </c>
      <c r="B38" t="s">
        <v>504</v>
      </c>
      <c r="C38" t="s">
        <v>176</v>
      </c>
      <c r="D38" s="183" t="s">
        <v>505</v>
      </c>
    </row>
    <row r="39" spans="1:4">
      <c r="A39" s="171">
        <v>97147</v>
      </c>
      <c r="B39" t="s">
        <v>504</v>
      </c>
      <c r="C39" t="s">
        <v>176</v>
      </c>
      <c r="D39" s="183" t="s">
        <v>505</v>
      </c>
    </row>
    <row r="40" spans="1:4">
      <c r="A40" s="171">
        <v>97147</v>
      </c>
      <c r="B40" t="s">
        <v>504</v>
      </c>
      <c r="C40" t="s">
        <v>176</v>
      </c>
      <c r="D40" s="183" t="s">
        <v>505</v>
      </c>
    </row>
    <row r="41" spans="1:4">
      <c r="A41" s="171">
        <v>97147</v>
      </c>
      <c r="B41" t="s">
        <v>504</v>
      </c>
      <c r="C41" t="s">
        <v>176</v>
      </c>
      <c r="D41" s="183" t="s">
        <v>505</v>
      </c>
    </row>
    <row r="42" spans="1:4">
      <c r="A42" s="171">
        <v>97147</v>
      </c>
      <c r="B42" t="s">
        <v>504</v>
      </c>
      <c r="C42" t="s">
        <v>176</v>
      </c>
      <c r="D42" s="183" t="s">
        <v>505</v>
      </c>
    </row>
    <row r="43" spans="1:4">
      <c r="A43" s="171">
        <v>97148</v>
      </c>
      <c r="B43" t="s">
        <v>506</v>
      </c>
      <c r="C43" t="s">
        <v>176</v>
      </c>
      <c r="D43" s="183" t="s">
        <v>507</v>
      </c>
    </row>
    <row r="44" spans="1:4">
      <c r="A44" s="171">
        <v>97148</v>
      </c>
      <c r="B44" t="s">
        <v>506</v>
      </c>
      <c r="C44" t="s">
        <v>176</v>
      </c>
      <c r="D44" s="183" t="s">
        <v>507</v>
      </c>
    </row>
    <row r="45" spans="1:4">
      <c r="A45" s="171">
        <v>97148</v>
      </c>
      <c r="B45" t="s">
        <v>506</v>
      </c>
      <c r="C45" t="s">
        <v>176</v>
      </c>
      <c r="D45" s="183" t="s">
        <v>507</v>
      </c>
    </row>
    <row r="46" spans="1:4">
      <c r="A46" s="171">
        <v>97148</v>
      </c>
      <c r="B46" t="s">
        <v>506</v>
      </c>
      <c r="C46" t="s">
        <v>176</v>
      </c>
      <c r="D46" s="183" t="s">
        <v>507</v>
      </c>
    </row>
    <row r="47" spans="1:4">
      <c r="A47" s="171">
        <v>97148</v>
      </c>
      <c r="B47" t="s">
        <v>506</v>
      </c>
      <c r="C47" t="s">
        <v>176</v>
      </c>
      <c r="D47" s="183" t="s">
        <v>507</v>
      </c>
    </row>
    <row r="48" spans="1:4">
      <c r="A48" s="171">
        <v>97148</v>
      </c>
      <c r="B48" t="s">
        <v>506</v>
      </c>
      <c r="C48" t="s">
        <v>176</v>
      </c>
      <c r="D48" s="183" t="s">
        <v>507</v>
      </c>
    </row>
    <row r="49" spans="1:4">
      <c r="A49" s="171">
        <v>97149</v>
      </c>
      <c r="B49" t="s">
        <v>508</v>
      </c>
      <c r="C49" t="s">
        <v>176</v>
      </c>
      <c r="D49" s="183" t="s">
        <v>509</v>
      </c>
    </row>
    <row r="50" spans="1:4">
      <c r="A50" s="171">
        <v>97149</v>
      </c>
      <c r="B50" t="s">
        <v>508</v>
      </c>
      <c r="C50" t="s">
        <v>176</v>
      </c>
      <c r="D50" s="183" t="s">
        <v>509</v>
      </c>
    </row>
    <row r="51" spans="1:4">
      <c r="A51" s="171">
        <v>97149</v>
      </c>
      <c r="B51" t="s">
        <v>508</v>
      </c>
      <c r="C51" t="s">
        <v>176</v>
      </c>
      <c r="D51" s="183" t="s">
        <v>509</v>
      </c>
    </row>
    <row r="52" spans="1:4">
      <c r="A52" s="171">
        <v>97149</v>
      </c>
      <c r="B52" t="s">
        <v>508</v>
      </c>
      <c r="C52" t="s">
        <v>176</v>
      </c>
      <c r="D52" s="183" t="s">
        <v>509</v>
      </c>
    </row>
    <row r="53" spans="1:4">
      <c r="A53" s="171">
        <v>97149</v>
      </c>
      <c r="B53" t="s">
        <v>508</v>
      </c>
      <c r="C53" t="s">
        <v>176</v>
      </c>
      <c r="D53" s="183" t="s">
        <v>509</v>
      </c>
    </row>
    <row r="54" spans="1:4">
      <c r="A54" s="171">
        <v>97149</v>
      </c>
      <c r="B54" t="s">
        <v>508</v>
      </c>
      <c r="C54" t="s">
        <v>176</v>
      </c>
      <c r="D54" s="183" t="s">
        <v>509</v>
      </c>
    </row>
    <row r="55" spans="1:4">
      <c r="A55" s="171">
        <v>97150</v>
      </c>
      <c r="B55" t="s">
        <v>510</v>
      </c>
      <c r="C55" t="s">
        <v>176</v>
      </c>
      <c r="D55" s="183" t="s">
        <v>511</v>
      </c>
    </row>
    <row r="56" spans="1:4">
      <c r="A56" s="171">
        <v>97150</v>
      </c>
      <c r="B56" t="s">
        <v>510</v>
      </c>
      <c r="C56" t="s">
        <v>176</v>
      </c>
      <c r="D56" s="183" t="s">
        <v>511</v>
      </c>
    </row>
    <row r="57" spans="1:4">
      <c r="A57" s="171">
        <v>97150</v>
      </c>
      <c r="B57" t="s">
        <v>510</v>
      </c>
      <c r="C57" t="s">
        <v>176</v>
      </c>
      <c r="D57" s="183" t="s">
        <v>511</v>
      </c>
    </row>
    <row r="58" spans="1:4">
      <c r="A58" s="171">
        <v>97150</v>
      </c>
      <c r="B58" t="s">
        <v>510</v>
      </c>
      <c r="C58" t="s">
        <v>176</v>
      </c>
      <c r="D58" s="183" t="s">
        <v>511</v>
      </c>
    </row>
    <row r="59" spans="1:4">
      <c r="A59" s="171">
        <v>97150</v>
      </c>
      <c r="B59" t="s">
        <v>510</v>
      </c>
      <c r="C59" t="s">
        <v>176</v>
      </c>
      <c r="D59" s="183" t="s">
        <v>511</v>
      </c>
    </row>
    <row r="60" spans="1:4">
      <c r="A60" s="171">
        <v>97150</v>
      </c>
      <c r="B60" t="s">
        <v>510</v>
      </c>
      <c r="C60" t="s">
        <v>176</v>
      </c>
      <c r="D60" s="183" t="s">
        <v>511</v>
      </c>
    </row>
    <row r="61" spans="1:4">
      <c r="A61" s="171">
        <v>97151</v>
      </c>
      <c r="B61" t="s">
        <v>512</v>
      </c>
      <c r="C61" t="s">
        <v>176</v>
      </c>
      <c r="D61" s="183" t="s">
        <v>513</v>
      </c>
    </row>
    <row r="62" spans="1:4">
      <c r="A62" s="171">
        <v>97151</v>
      </c>
      <c r="B62" t="s">
        <v>512</v>
      </c>
      <c r="C62" t="s">
        <v>176</v>
      </c>
      <c r="D62" s="183" t="s">
        <v>513</v>
      </c>
    </row>
    <row r="63" spans="1:4">
      <c r="A63" s="171">
        <v>97151</v>
      </c>
      <c r="B63" t="s">
        <v>512</v>
      </c>
      <c r="C63" t="s">
        <v>176</v>
      </c>
      <c r="D63" s="183" t="s">
        <v>513</v>
      </c>
    </row>
    <row r="64" spans="1:4">
      <c r="A64" s="171">
        <v>97151</v>
      </c>
      <c r="B64" t="s">
        <v>512</v>
      </c>
      <c r="C64" t="s">
        <v>176</v>
      </c>
      <c r="D64" s="183" t="s">
        <v>513</v>
      </c>
    </row>
    <row r="65" spans="1:4">
      <c r="A65" s="171">
        <v>97151</v>
      </c>
      <c r="B65" t="s">
        <v>512</v>
      </c>
      <c r="C65" t="s">
        <v>176</v>
      </c>
      <c r="D65" s="183" t="s">
        <v>513</v>
      </c>
    </row>
    <row r="66" spans="1:4">
      <c r="A66" s="171">
        <v>97151</v>
      </c>
      <c r="B66" t="s">
        <v>512</v>
      </c>
      <c r="C66" t="s">
        <v>176</v>
      </c>
      <c r="D66" s="183" t="s">
        <v>513</v>
      </c>
    </row>
    <row r="67" spans="1:4">
      <c r="A67" s="171">
        <v>97152</v>
      </c>
      <c r="B67" t="s">
        <v>514</v>
      </c>
      <c r="C67" t="s">
        <v>176</v>
      </c>
      <c r="D67" s="183" t="s">
        <v>515</v>
      </c>
    </row>
    <row r="68" spans="1:4">
      <c r="A68" s="171">
        <v>97152</v>
      </c>
      <c r="B68" t="s">
        <v>514</v>
      </c>
      <c r="C68" t="s">
        <v>176</v>
      </c>
      <c r="D68" s="183" t="s">
        <v>515</v>
      </c>
    </row>
    <row r="69" spans="1:4">
      <c r="A69" s="171">
        <v>97152</v>
      </c>
      <c r="B69" t="s">
        <v>514</v>
      </c>
      <c r="C69" t="s">
        <v>176</v>
      </c>
      <c r="D69" s="183" t="s">
        <v>515</v>
      </c>
    </row>
    <row r="70" spans="1:4">
      <c r="A70" s="171">
        <v>97152</v>
      </c>
      <c r="B70" t="s">
        <v>514</v>
      </c>
      <c r="C70" t="s">
        <v>176</v>
      </c>
      <c r="D70" s="183" t="s">
        <v>515</v>
      </c>
    </row>
    <row r="71" spans="1:4">
      <c r="A71" s="171">
        <v>97152</v>
      </c>
      <c r="B71" t="s">
        <v>514</v>
      </c>
      <c r="C71" t="s">
        <v>176</v>
      </c>
      <c r="D71" s="183" t="s">
        <v>515</v>
      </c>
    </row>
    <row r="72" spans="1:4">
      <c r="A72" s="171">
        <v>97152</v>
      </c>
      <c r="B72" t="s">
        <v>514</v>
      </c>
      <c r="C72" t="s">
        <v>176</v>
      </c>
      <c r="D72" s="183" t="s">
        <v>515</v>
      </c>
    </row>
    <row r="73" spans="1:4">
      <c r="A73" s="171">
        <v>97153</v>
      </c>
      <c r="B73" t="s">
        <v>516</v>
      </c>
      <c r="C73" t="s">
        <v>176</v>
      </c>
      <c r="D73" s="183" t="s">
        <v>517</v>
      </c>
    </row>
    <row r="74" spans="1:4">
      <c r="A74" s="171">
        <v>97153</v>
      </c>
      <c r="B74" t="s">
        <v>516</v>
      </c>
      <c r="C74" t="s">
        <v>176</v>
      </c>
      <c r="D74" s="183" t="s">
        <v>517</v>
      </c>
    </row>
    <row r="75" spans="1:4">
      <c r="A75" s="171">
        <v>97153</v>
      </c>
      <c r="B75" t="s">
        <v>516</v>
      </c>
      <c r="C75" t="s">
        <v>176</v>
      </c>
      <c r="D75" s="183" t="s">
        <v>517</v>
      </c>
    </row>
    <row r="76" spans="1:4">
      <c r="A76" s="171">
        <v>97153</v>
      </c>
      <c r="B76" t="s">
        <v>516</v>
      </c>
      <c r="C76" t="s">
        <v>176</v>
      </c>
      <c r="D76" s="183" t="s">
        <v>517</v>
      </c>
    </row>
    <row r="77" spans="1:4">
      <c r="A77" s="171">
        <v>97153</v>
      </c>
      <c r="B77" t="s">
        <v>516</v>
      </c>
      <c r="C77" t="s">
        <v>176</v>
      </c>
      <c r="D77" s="183" t="s">
        <v>517</v>
      </c>
    </row>
    <row r="78" spans="1:4">
      <c r="A78" s="171">
        <v>97153</v>
      </c>
      <c r="B78" t="s">
        <v>516</v>
      </c>
      <c r="C78" t="s">
        <v>176</v>
      </c>
      <c r="D78" s="183" t="s">
        <v>517</v>
      </c>
    </row>
    <row r="79" spans="1:4">
      <c r="A79" s="171">
        <v>97154</v>
      </c>
      <c r="B79" t="s">
        <v>518</v>
      </c>
      <c r="C79" t="s">
        <v>176</v>
      </c>
      <c r="D79" s="183" t="s">
        <v>519</v>
      </c>
    </row>
    <row r="80" spans="1:4">
      <c r="A80" s="171">
        <v>97154</v>
      </c>
      <c r="B80" t="s">
        <v>518</v>
      </c>
      <c r="C80" t="s">
        <v>176</v>
      </c>
      <c r="D80" s="183" t="s">
        <v>519</v>
      </c>
    </row>
    <row r="81" spans="1:4">
      <c r="A81" s="171">
        <v>97154</v>
      </c>
      <c r="B81" t="s">
        <v>518</v>
      </c>
      <c r="C81" t="s">
        <v>176</v>
      </c>
      <c r="D81" s="183" t="s">
        <v>519</v>
      </c>
    </row>
    <row r="82" spans="1:4">
      <c r="A82" s="171">
        <v>97154</v>
      </c>
      <c r="B82" t="s">
        <v>518</v>
      </c>
      <c r="C82" t="s">
        <v>176</v>
      </c>
      <c r="D82" s="183" t="s">
        <v>519</v>
      </c>
    </row>
    <row r="83" spans="1:4">
      <c r="A83" s="171">
        <v>97154</v>
      </c>
      <c r="B83" t="s">
        <v>518</v>
      </c>
      <c r="C83" t="s">
        <v>176</v>
      </c>
      <c r="D83" s="183" t="s">
        <v>519</v>
      </c>
    </row>
    <row r="84" spans="1:4">
      <c r="A84" s="171">
        <v>97154</v>
      </c>
      <c r="B84" t="s">
        <v>518</v>
      </c>
      <c r="C84" t="s">
        <v>176</v>
      </c>
      <c r="D84" s="183" t="s">
        <v>519</v>
      </c>
    </row>
    <row r="85" spans="1:4">
      <c r="A85" s="171">
        <v>97155</v>
      </c>
      <c r="B85" t="s">
        <v>520</v>
      </c>
      <c r="C85" t="s">
        <v>176</v>
      </c>
      <c r="D85" s="183" t="s">
        <v>521</v>
      </c>
    </row>
    <row r="86" spans="1:4">
      <c r="A86" s="171">
        <v>97155</v>
      </c>
      <c r="B86" t="s">
        <v>520</v>
      </c>
      <c r="C86" t="s">
        <v>176</v>
      </c>
      <c r="D86" s="183" t="s">
        <v>521</v>
      </c>
    </row>
    <row r="87" spans="1:4">
      <c r="A87" s="171">
        <v>97155</v>
      </c>
      <c r="B87" t="s">
        <v>520</v>
      </c>
      <c r="C87" t="s">
        <v>176</v>
      </c>
      <c r="D87" s="183" t="s">
        <v>521</v>
      </c>
    </row>
    <row r="88" spans="1:4">
      <c r="A88" s="171">
        <v>97155</v>
      </c>
      <c r="B88" t="s">
        <v>520</v>
      </c>
      <c r="C88" t="s">
        <v>176</v>
      </c>
      <c r="D88" s="183" t="s">
        <v>521</v>
      </c>
    </row>
    <row r="89" spans="1:4">
      <c r="A89" s="171">
        <v>97155</v>
      </c>
      <c r="B89" t="s">
        <v>520</v>
      </c>
      <c r="C89" t="s">
        <v>176</v>
      </c>
      <c r="D89" s="183" t="s">
        <v>521</v>
      </c>
    </row>
    <row r="90" spans="1:4">
      <c r="A90" s="171">
        <v>97155</v>
      </c>
      <c r="B90" t="s">
        <v>520</v>
      </c>
      <c r="C90" t="s">
        <v>176</v>
      </c>
      <c r="D90" s="183" t="s">
        <v>521</v>
      </c>
    </row>
    <row r="91" spans="1:4">
      <c r="A91" s="171">
        <v>97156</v>
      </c>
      <c r="B91" t="s">
        <v>522</v>
      </c>
      <c r="C91" t="s">
        <v>176</v>
      </c>
      <c r="D91" s="183" t="s">
        <v>523</v>
      </c>
    </row>
    <row r="92" spans="1:4">
      <c r="A92" s="171">
        <v>97156</v>
      </c>
      <c r="B92" t="s">
        <v>522</v>
      </c>
      <c r="C92" t="s">
        <v>176</v>
      </c>
      <c r="D92" s="183" t="s">
        <v>523</v>
      </c>
    </row>
    <row r="93" spans="1:4">
      <c r="A93" s="171">
        <v>97156</v>
      </c>
      <c r="B93" t="s">
        <v>522</v>
      </c>
      <c r="C93" t="s">
        <v>176</v>
      </c>
      <c r="D93" s="183" t="s">
        <v>523</v>
      </c>
    </row>
    <row r="94" spans="1:4">
      <c r="A94" s="171">
        <v>97156</v>
      </c>
      <c r="B94" t="s">
        <v>522</v>
      </c>
      <c r="C94" t="s">
        <v>176</v>
      </c>
      <c r="D94" s="183" t="s">
        <v>523</v>
      </c>
    </row>
    <row r="95" spans="1:4">
      <c r="A95" s="171">
        <v>97156</v>
      </c>
      <c r="B95" t="s">
        <v>522</v>
      </c>
      <c r="C95" t="s">
        <v>176</v>
      </c>
      <c r="D95" s="183" t="s">
        <v>523</v>
      </c>
    </row>
    <row r="96" spans="1:4">
      <c r="A96" s="171">
        <v>97156</v>
      </c>
      <c r="B96" t="s">
        <v>522</v>
      </c>
      <c r="C96" t="s">
        <v>176</v>
      </c>
      <c r="D96" s="183" t="s">
        <v>523</v>
      </c>
    </row>
    <row r="97" spans="1:4">
      <c r="A97" s="171">
        <v>97157</v>
      </c>
      <c r="B97" t="s">
        <v>524</v>
      </c>
      <c r="C97" t="s">
        <v>176</v>
      </c>
      <c r="D97" s="183" t="s">
        <v>525</v>
      </c>
    </row>
    <row r="98" spans="1:4">
      <c r="A98" s="171">
        <v>97157</v>
      </c>
      <c r="B98" t="s">
        <v>524</v>
      </c>
      <c r="C98" t="s">
        <v>176</v>
      </c>
      <c r="D98" s="183" t="s">
        <v>525</v>
      </c>
    </row>
    <row r="99" spans="1:4">
      <c r="A99" s="171">
        <v>97157</v>
      </c>
      <c r="B99" t="s">
        <v>524</v>
      </c>
      <c r="C99" t="s">
        <v>176</v>
      </c>
      <c r="D99" s="183" t="s">
        <v>525</v>
      </c>
    </row>
    <row r="100" spans="1:4">
      <c r="A100" s="171">
        <v>97157</v>
      </c>
      <c r="B100" t="s">
        <v>524</v>
      </c>
      <c r="C100" t="s">
        <v>176</v>
      </c>
      <c r="D100" s="183" t="s">
        <v>525</v>
      </c>
    </row>
    <row r="101" spans="1:4">
      <c r="A101" s="171">
        <v>97157</v>
      </c>
      <c r="B101" t="s">
        <v>524</v>
      </c>
      <c r="C101" t="s">
        <v>176</v>
      </c>
      <c r="D101" s="183" t="s">
        <v>525</v>
      </c>
    </row>
    <row r="102" spans="1:4">
      <c r="A102" s="171">
        <v>97157</v>
      </c>
      <c r="B102" t="s">
        <v>524</v>
      </c>
      <c r="C102" t="s">
        <v>176</v>
      </c>
      <c r="D102" s="183" t="s">
        <v>525</v>
      </c>
    </row>
    <row r="103" spans="1:4">
      <c r="A103" s="171">
        <v>97158</v>
      </c>
      <c r="B103" t="s">
        <v>526</v>
      </c>
      <c r="C103" t="s">
        <v>176</v>
      </c>
      <c r="D103" s="183" t="s">
        <v>527</v>
      </c>
    </row>
    <row r="104" spans="1:4">
      <c r="A104" s="171">
        <v>97158</v>
      </c>
      <c r="B104" t="s">
        <v>526</v>
      </c>
      <c r="C104" t="s">
        <v>176</v>
      </c>
      <c r="D104" s="183" t="s">
        <v>527</v>
      </c>
    </row>
    <row r="105" spans="1:4">
      <c r="A105" s="171">
        <v>97158</v>
      </c>
      <c r="B105" t="s">
        <v>526</v>
      </c>
      <c r="C105" t="s">
        <v>176</v>
      </c>
      <c r="D105" s="183" t="s">
        <v>527</v>
      </c>
    </row>
    <row r="106" spans="1:4">
      <c r="A106" s="171">
        <v>97158</v>
      </c>
      <c r="B106" t="s">
        <v>526</v>
      </c>
      <c r="C106" t="s">
        <v>176</v>
      </c>
      <c r="D106" s="183" t="s">
        <v>527</v>
      </c>
    </row>
    <row r="107" spans="1:4">
      <c r="A107" s="171">
        <v>97158</v>
      </c>
      <c r="B107" t="s">
        <v>526</v>
      </c>
      <c r="C107" t="s">
        <v>176</v>
      </c>
      <c r="D107" s="183" t="s">
        <v>527</v>
      </c>
    </row>
    <row r="108" spans="1:4">
      <c r="A108" s="171">
        <v>97158</v>
      </c>
      <c r="B108" t="s">
        <v>526</v>
      </c>
      <c r="C108" t="s">
        <v>176</v>
      </c>
      <c r="D108" s="183" t="s">
        <v>527</v>
      </c>
    </row>
    <row r="109" spans="1:4">
      <c r="A109" s="171">
        <v>97159</v>
      </c>
      <c r="B109" t="s">
        <v>528</v>
      </c>
      <c r="C109" t="s">
        <v>176</v>
      </c>
      <c r="D109" s="183" t="s">
        <v>529</v>
      </c>
    </row>
    <row r="110" spans="1:4">
      <c r="A110" s="171">
        <v>97159</v>
      </c>
      <c r="B110" t="s">
        <v>528</v>
      </c>
      <c r="C110" t="s">
        <v>176</v>
      </c>
      <c r="D110" s="183" t="s">
        <v>529</v>
      </c>
    </row>
    <row r="111" spans="1:4">
      <c r="A111" s="171">
        <v>97159</v>
      </c>
      <c r="B111" t="s">
        <v>528</v>
      </c>
      <c r="C111" t="s">
        <v>176</v>
      </c>
      <c r="D111" s="183" t="s">
        <v>529</v>
      </c>
    </row>
    <row r="112" spans="1:4">
      <c r="A112" s="171">
        <v>97159</v>
      </c>
      <c r="B112" t="s">
        <v>528</v>
      </c>
      <c r="C112" t="s">
        <v>176</v>
      </c>
      <c r="D112" s="183" t="s">
        <v>529</v>
      </c>
    </row>
    <row r="113" spans="1:4">
      <c r="A113" s="171">
        <v>97159</v>
      </c>
      <c r="B113" t="s">
        <v>528</v>
      </c>
      <c r="C113" t="s">
        <v>176</v>
      </c>
      <c r="D113" s="183" t="s">
        <v>529</v>
      </c>
    </row>
    <row r="114" spans="1:4">
      <c r="A114" s="171">
        <v>97159</v>
      </c>
      <c r="B114" t="s">
        <v>528</v>
      </c>
      <c r="C114" t="s">
        <v>176</v>
      </c>
      <c r="D114" s="183" t="s">
        <v>529</v>
      </c>
    </row>
    <row r="115" spans="1:4">
      <c r="A115" s="171">
        <v>97160</v>
      </c>
      <c r="B115" t="s">
        <v>530</v>
      </c>
      <c r="C115" t="s">
        <v>176</v>
      </c>
      <c r="D115" s="183" t="s">
        <v>531</v>
      </c>
    </row>
    <row r="116" spans="1:4">
      <c r="A116" s="171">
        <v>97160</v>
      </c>
      <c r="B116" t="s">
        <v>530</v>
      </c>
      <c r="C116" t="s">
        <v>176</v>
      </c>
      <c r="D116" s="183" t="s">
        <v>531</v>
      </c>
    </row>
    <row r="117" spans="1:4">
      <c r="A117" s="171">
        <v>97160</v>
      </c>
      <c r="B117" t="s">
        <v>530</v>
      </c>
      <c r="C117" t="s">
        <v>176</v>
      </c>
      <c r="D117" s="183" t="s">
        <v>531</v>
      </c>
    </row>
    <row r="118" spans="1:4">
      <c r="A118" s="171">
        <v>97160</v>
      </c>
      <c r="B118" t="s">
        <v>530</v>
      </c>
      <c r="C118" t="s">
        <v>176</v>
      </c>
      <c r="D118" s="183" t="s">
        <v>531</v>
      </c>
    </row>
    <row r="119" spans="1:4">
      <c r="A119" s="171">
        <v>97160</v>
      </c>
      <c r="B119" t="s">
        <v>530</v>
      </c>
      <c r="C119" t="s">
        <v>176</v>
      </c>
      <c r="D119" s="183" t="s">
        <v>531</v>
      </c>
    </row>
    <row r="120" spans="1:4">
      <c r="A120" s="171">
        <v>97160</v>
      </c>
      <c r="B120" t="s">
        <v>530</v>
      </c>
      <c r="C120" t="s">
        <v>176</v>
      </c>
      <c r="D120" s="183" t="s">
        <v>531</v>
      </c>
    </row>
    <row r="121" spans="1:4">
      <c r="A121" s="171">
        <v>97161</v>
      </c>
      <c r="B121" t="s">
        <v>532</v>
      </c>
      <c r="C121" t="s">
        <v>176</v>
      </c>
      <c r="D121" s="183" t="s">
        <v>533</v>
      </c>
    </row>
    <row r="122" spans="1:4">
      <c r="A122" s="171">
        <v>97161</v>
      </c>
      <c r="B122" t="s">
        <v>532</v>
      </c>
      <c r="C122" t="s">
        <v>176</v>
      </c>
      <c r="D122" s="183" t="s">
        <v>533</v>
      </c>
    </row>
    <row r="123" spans="1:4">
      <c r="A123" s="171">
        <v>97161</v>
      </c>
      <c r="B123" t="s">
        <v>532</v>
      </c>
      <c r="C123" t="s">
        <v>176</v>
      </c>
      <c r="D123" s="183" t="s">
        <v>533</v>
      </c>
    </row>
    <row r="124" spans="1:4">
      <c r="A124" s="171">
        <v>97161</v>
      </c>
      <c r="B124" t="s">
        <v>532</v>
      </c>
      <c r="C124" t="s">
        <v>176</v>
      </c>
      <c r="D124" s="183" t="s">
        <v>533</v>
      </c>
    </row>
    <row r="125" spans="1:4">
      <c r="A125" s="171">
        <v>97161</v>
      </c>
      <c r="B125" t="s">
        <v>532</v>
      </c>
      <c r="C125" t="s">
        <v>176</v>
      </c>
      <c r="D125" s="183" t="s">
        <v>533</v>
      </c>
    </row>
    <row r="126" spans="1:4">
      <c r="A126" s="171">
        <v>97161</v>
      </c>
      <c r="B126" t="s">
        <v>532</v>
      </c>
      <c r="C126" t="s">
        <v>176</v>
      </c>
      <c r="D126" s="183" t="s">
        <v>533</v>
      </c>
    </row>
    <row r="127" spans="1:4">
      <c r="A127" s="171">
        <v>97162</v>
      </c>
      <c r="B127" t="s">
        <v>534</v>
      </c>
      <c r="C127" t="s">
        <v>176</v>
      </c>
      <c r="D127" s="183" t="s">
        <v>535</v>
      </c>
    </row>
    <row r="128" spans="1:4">
      <c r="A128" s="171">
        <v>97162</v>
      </c>
      <c r="B128" t="s">
        <v>534</v>
      </c>
      <c r="C128" t="s">
        <v>176</v>
      </c>
      <c r="D128" s="183" t="s">
        <v>535</v>
      </c>
    </row>
    <row r="129" spans="1:4">
      <c r="A129" s="171">
        <v>97162</v>
      </c>
      <c r="B129" t="s">
        <v>534</v>
      </c>
      <c r="C129" t="s">
        <v>176</v>
      </c>
      <c r="D129" s="183" t="s">
        <v>535</v>
      </c>
    </row>
    <row r="130" spans="1:4">
      <c r="A130" s="171">
        <v>97162</v>
      </c>
      <c r="B130" t="s">
        <v>534</v>
      </c>
      <c r="C130" t="s">
        <v>176</v>
      </c>
      <c r="D130" s="183" t="s">
        <v>535</v>
      </c>
    </row>
    <row r="131" spans="1:4">
      <c r="A131" s="171">
        <v>97162</v>
      </c>
      <c r="B131" t="s">
        <v>534</v>
      </c>
      <c r="C131" t="s">
        <v>176</v>
      </c>
      <c r="D131" s="183" t="s">
        <v>535</v>
      </c>
    </row>
    <row r="132" spans="1:4">
      <c r="A132" s="171">
        <v>97162</v>
      </c>
      <c r="B132" t="s">
        <v>534</v>
      </c>
      <c r="C132" t="s">
        <v>176</v>
      </c>
      <c r="D132" s="183" t="s">
        <v>535</v>
      </c>
    </row>
    <row r="133" spans="1:4">
      <c r="A133" s="171">
        <v>97163</v>
      </c>
      <c r="B133" t="s">
        <v>536</v>
      </c>
      <c r="C133" t="s">
        <v>176</v>
      </c>
      <c r="D133" s="183" t="s">
        <v>537</v>
      </c>
    </row>
    <row r="134" spans="1:4">
      <c r="A134" s="171">
        <v>97163</v>
      </c>
      <c r="B134" t="s">
        <v>536</v>
      </c>
      <c r="C134" t="s">
        <v>176</v>
      </c>
      <c r="D134" s="183" t="s">
        <v>537</v>
      </c>
    </row>
    <row r="135" spans="1:4">
      <c r="A135" s="171">
        <v>97163</v>
      </c>
      <c r="B135" t="s">
        <v>536</v>
      </c>
      <c r="C135" t="s">
        <v>176</v>
      </c>
      <c r="D135" s="183" t="s">
        <v>537</v>
      </c>
    </row>
    <row r="136" spans="1:4">
      <c r="A136" s="171">
        <v>97163</v>
      </c>
      <c r="B136" t="s">
        <v>536</v>
      </c>
      <c r="C136" t="s">
        <v>176</v>
      </c>
      <c r="D136" s="183" t="s">
        <v>537</v>
      </c>
    </row>
    <row r="137" spans="1:4">
      <c r="A137" s="171">
        <v>97163</v>
      </c>
      <c r="B137" t="s">
        <v>536</v>
      </c>
      <c r="C137" t="s">
        <v>176</v>
      </c>
      <c r="D137" s="183" t="s">
        <v>537</v>
      </c>
    </row>
    <row r="138" spans="1:4">
      <c r="A138" s="171">
        <v>97163</v>
      </c>
      <c r="B138" t="s">
        <v>536</v>
      </c>
      <c r="C138" t="s">
        <v>176</v>
      </c>
      <c r="D138" s="183" t="s">
        <v>537</v>
      </c>
    </row>
    <row r="139" spans="1:4">
      <c r="A139" s="171">
        <v>97164</v>
      </c>
      <c r="B139" t="s">
        <v>538</v>
      </c>
      <c r="C139" t="s">
        <v>176</v>
      </c>
      <c r="D139" s="183" t="s">
        <v>539</v>
      </c>
    </row>
    <row r="140" spans="1:4">
      <c r="A140" s="171">
        <v>97164</v>
      </c>
      <c r="B140" t="s">
        <v>538</v>
      </c>
      <c r="C140" t="s">
        <v>176</v>
      </c>
      <c r="D140" s="183" t="s">
        <v>539</v>
      </c>
    </row>
    <row r="141" spans="1:4">
      <c r="A141" s="171">
        <v>97164</v>
      </c>
      <c r="B141" t="s">
        <v>538</v>
      </c>
      <c r="C141" t="s">
        <v>176</v>
      </c>
      <c r="D141" s="183" t="s">
        <v>539</v>
      </c>
    </row>
    <row r="142" spans="1:4">
      <c r="A142" s="171">
        <v>97164</v>
      </c>
      <c r="B142" t="s">
        <v>538</v>
      </c>
      <c r="C142" t="s">
        <v>176</v>
      </c>
      <c r="D142" s="183" t="s">
        <v>539</v>
      </c>
    </row>
    <row r="143" spans="1:4">
      <c r="A143" s="171">
        <v>97164</v>
      </c>
      <c r="B143" t="s">
        <v>538</v>
      </c>
      <c r="C143" t="s">
        <v>176</v>
      </c>
      <c r="D143" s="183" t="s">
        <v>539</v>
      </c>
    </row>
    <row r="144" spans="1:4">
      <c r="A144" s="171">
        <v>97164</v>
      </c>
      <c r="B144" t="s">
        <v>538</v>
      </c>
      <c r="C144" t="s">
        <v>176</v>
      </c>
      <c r="D144" s="183" t="s">
        <v>539</v>
      </c>
    </row>
    <row r="145" spans="1:4">
      <c r="A145" s="171">
        <v>97165</v>
      </c>
      <c r="B145" t="s">
        <v>540</v>
      </c>
      <c r="C145" t="s">
        <v>176</v>
      </c>
      <c r="D145" s="183" t="s">
        <v>541</v>
      </c>
    </row>
    <row r="146" spans="1:4">
      <c r="A146" s="171">
        <v>97165</v>
      </c>
      <c r="B146" t="s">
        <v>540</v>
      </c>
      <c r="C146" t="s">
        <v>176</v>
      </c>
      <c r="D146" s="183" t="s">
        <v>541</v>
      </c>
    </row>
    <row r="147" spans="1:4">
      <c r="A147" s="171">
        <v>97165</v>
      </c>
      <c r="B147" t="s">
        <v>540</v>
      </c>
      <c r="C147" t="s">
        <v>176</v>
      </c>
      <c r="D147" s="183" t="s">
        <v>541</v>
      </c>
    </row>
    <row r="148" spans="1:4">
      <c r="A148" s="171">
        <v>97165</v>
      </c>
      <c r="B148" t="s">
        <v>540</v>
      </c>
      <c r="C148" t="s">
        <v>176</v>
      </c>
      <c r="D148" s="183" t="s">
        <v>541</v>
      </c>
    </row>
    <row r="149" spans="1:4">
      <c r="A149" s="171">
        <v>97165</v>
      </c>
      <c r="B149" t="s">
        <v>540</v>
      </c>
      <c r="C149" t="s">
        <v>176</v>
      </c>
      <c r="D149" s="183" t="s">
        <v>541</v>
      </c>
    </row>
    <row r="150" spans="1:4">
      <c r="A150" s="171">
        <v>97165</v>
      </c>
      <c r="B150" t="s">
        <v>540</v>
      </c>
      <c r="C150" t="s">
        <v>176</v>
      </c>
      <c r="D150" s="183" t="s">
        <v>541</v>
      </c>
    </row>
    <row r="151" spans="1:4">
      <c r="A151" s="171">
        <v>97166</v>
      </c>
      <c r="B151" t="s">
        <v>542</v>
      </c>
      <c r="C151" t="s">
        <v>176</v>
      </c>
      <c r="D151" s="183" t="s">
        <v>543</v>
      </c>
    </row>
    <row r="152" spans="1:4">
      <c r="A152" s="171">
        <v>97166</v>
      </c>
      <c r="B152" t="s">
        <v>542</v>
      </c>
      <c r="C152" t="s">
        <v>176</v>
      </c>
      <c r="D152" s="183" t="s">
        <v>543</v>
      </c>
    </row>
    <row r="153" spans="1:4">
      <c r="A153" s="171">
        <v>97166</v>
      </c>
      <c r="B153" t="s">
        <v>542</v>
      </c>
      <c r="C153" t="s">
        <v>176</v>
      </c>
      <c r="D153" s="183" t="s">
        <v>543</v>
      </c>
    </row>
    <row r="154" spans="1:4">
      <c r="A154" s="171">
        <v>97166</v>
      </c>
      <c r="B154" t="s">
        <v>542</v>
      </c>
      <c r="C154" t="s">
        <v>176</v>
      </c>
      <c r="D154" s="183" t="s">
        <v>543</v>
      </c>
    </row>
    <row r="155" spans="1:4">
      <c r="A155" s="171">
        <v>97166</v>
      </c>
      <c r="B155" t="s">
        <v>542</v>
      </c>
      <c r="C155" t="s">
        <v>176</v>
      </c>
      <c r="D155" s="183" t="s">
        <v>543</v>
      </c>
    </row>
    <row r="156" spans="1:4">
      <c r="A156" s="171">
        <v>97166</v>
      </c>
      <c r="B156" t="s">
        <v>542</v>
      </c>
      <c r="C156" t="s">
        <v>176</v>
      </c>
      <c r="D156" s="183" t="s">
        <v>543</v>
      </c>
    </row>
    <row r="157" spans="1:4">
      <c r="A157" s="171">
        <v>97167</v>
      </c>
      <c r="B157" t="s">
        <v>544</v>
      </c>
      <c r="C157" t="s">
        <v>176</v>
      </c>
      <c r="D157" s="183" t="s">
        <v>545</v>
      </c>
    </row>
    <row r="158" spans="1:4">
      <c r="A158" s="171">
        <v>97167</v>
      </c>
      <c r="B158" t="s">
        <v>544</v>
      </c>
      <c r="C158" t="s">
        <v>176</v>
      </c>
      <c r="D158" s="183" t="s">
        <v>545</v>
      </c>
    </row>
    <row r="159" spans="1:4">
      <c r="A159" s="171">
        <v>97167</v>
      </c>
      <c r="B159" t="s">
        <v>544</v>
      </c>
      <c r="C159" t="s">
        <v>176</v>
      </c>
      <c r="D159" s="183" t="s">
        <v>545</v>
      </c>
    </row>
    <row r="160" spans="1:4">
      <c r="A160" s="171">
        <v>97167</v>
      </c>
      <c r="B160" t="s">
        <v>544</v>
      </c>
      <c r="C160" t="s">
        <v>176</v>
      </c>
      <c r="D160" s="183" t="s">
        <v>545</v>
      </c>
    </row>
    <row r="161" spans="1:4">
      <c r="A161" s="171">
        <v>97167</v>
      </c>
      <c r="B161" t="s">
        <v>544</v>
      </c>
      <c r="C161" t="s">
        <v>176</v>
      </c>
      <c r="D161" s="183" t="s">
        <v>545</v>
      </c>
    </row>
    <row r="162" spans="1:4">
      <c r="A162" s="171">
        <v>97167</v>
      </c>
      <c r="B162" t="s">
        <v>544</v>
      </c>
      <c r="C162" t="s">
        <v>176</v>
      </c>
      <c r="D162" s="183" t="s">
        <v>545</v>
      </c>
    </row>
    <row r="163" spans="1:4">
      <c r="A163" s="171">
        <v>97168</v>
      </c>
      <c r="B163" t="s">
        <v>546</v>
      </c>
      <c r="C163" t="s">
        <v>176</v>
      </c>
      <c r="D163" s="183" t="s">
        <v>547</v>
      </c>
    </row>
    <row r="164" spans="1:4">
      <c r="A164" s="171">
        <v>97168</v>
      </c>
      <c r="B164" t="s">
        <v>546</v>
      </c>
      <c r="C164" t="s">
        <v>176</v>
      </c>
      <c r="D164" s="183" t="s">
        <v>547</v>
      </c>
    </row>
    <row r="165" spans="1:4">
      <c r="A165" s="171">
        <v>97168</v>
      </c>
      <c r="B165" t="s">
        <v>546</v>
      </c>
      <c r="C165" t="s">
        <v>176</v>
      </c>
      <c r="D165" s="183" t="s">
        <v>547</v>
      </c>
    </row>
    <row r="166" spans="1:4">
      <c r="A166" s="171">
        <v>97168</v>
      </c>
      <c r="B166" t="s">
        <v>546</v>
      </c>
      <c r="C166" t="s">
        <v>176</v>
      </c>
      <c r="D166" s="183" t="s">
        <v>547</v>
      </c>
    </row>
    <row r="167" spans="1:4">
      <c r="A167" s="171">
        <v>97168</v>
      </c>
      <c r="B167" t="s">
        <v>546</v>
      </c>
      <c r="C167" t="s">
        <v>176</v>
      </c>
      <c r="D167" s="183" t="s">
        <v>547</v>
      </c>
    </row>
    <row r="168" spans="1:4">
      <c r="A168" s="171">
        <v>97168</v>
      </c>
      <c r="B168" t="s">
        <v>546</v>
      </c>
      <c r="C168" t="s">
        <v>176</v>
      </c>
      <c r="D168" s="183" t="s">
        <v>547</v>
      </c>
    </row>
    <row r="169" spans="1:4">
      <c r="A169" s="171">
        <v>97169</v>
      </c>
      <c r="B169" t="s">
        <v>548</v>
      </c>
      <c r="C169" t="s">
        <v>176</v>
      </c>
      <c r="D169" s="183" t="s">
        <v>549</v>
      </c>
    </row>
    <row r="170" spans="1:4">
      <c r="A170" s="171">
        <v>97169</v>
      </c>
      <c r="B170" t="s">
        <v>548</v>
      </c>
      <c r="C170" t="s">
        <v>176</v>
      </c>
      <c r="D170" s="183" t="s">
        <v>549</v>
      </c>
    </row>
    <row r="171" spans="1:4">
      <c r="A171" s="171">
        <v>97169</v>
      </c>
      <c r="B171" t="s">
        <v>548</v>
      </c>
      <c r="C171" t="s">
        <v>176</v>
      </c>
      <c r="D171" s="183" t="s">
        <v>549</v>
      </c>
    </row>
    <row r="172" spans="1:4">
      <c r="A172" s="171">
        <v>97169</v>
      </c>
      <c r="B172" t="s">
        <v>548</v>
      </c>
      <c r="C172" t="s">
        <v>176</v>
      </c>
      <c r="D172" s="183" t="s">
        <v>549</v>
      </c>
    </row>
    <row r="173" spans="1:4">
      <c r="A173" s="171">
        <v>97169</v>
      </c>
      <c r="B173" t="s">
        <v>548</v>
      </c>
      <c r="C173" t="s">
        <v>176</v>
      </c>
      <c r="D173" s="183" t="s">
        <v>549</v>
      </c>
    </row>
    <row r="174" spans="1:4">
      <c r="A174" s="171">
        <v>97169</v>
      </c>
      <c r="B174" t="s">
        <v>548</v>
      </c>
      <c r="C174" t="s">
        <v>176</v>
      </c>
      <c r="D174" s="183" t="s">
        <v>549</v>
      </c>
    </row>
    <row r="175" spans="1:4">
      <c r="A175" s="171">
        <v>97170</v>
      </c>
      <c r="B175" t="s">
        <v>550</v>
      </c>
      <c r="C175" t="s">
        <v>176</v>
      </c>
      <c r="D175" s="183" t="s">
        <v>551</v>
      </c>
    </row>
    <row r="176" spans="1:4">
      <c r="A176" s="171">
        <v>97170</v>
      </c>
      <c r="B176" t="s">
        <v>550</v>
      </c>
      <c r="C176" t="s">
        <v>176</v>
      </c>
      <c r="D176" s="183" t="s">
        <v>551</v>
      </c>
    </row>
    <row r="177" spans="1:4">
      <c r="A177" s="171">
        <v>97170</v>
      </c>
      <c r="B177" t="s">
        <v>550</v>
      </c>
      <c r="C177" t="s">
        <v>176</v>
      </c>
      <c r="D177" s="183" t="s">
        <v>551</v>
      </c>
    </row>
    <row r="178" spans="1:4">
      <c r="A178" s="171">
        <v>97170</v>
      </c>
      <c r="B178" t="s">
        <v>550</v>
      </c>
      <c r="C178" t="s">
        <v>176</v>
      </c>
      <c r="D178" s="183" t="s">
        <v>551</v>
      </c>
    </row>
    <row r="179" spans="1:4">
      <c r="A179" s="171">
        <v>97170</v>
      </c>
      <c r="B179" t="s">
        <v>550</v>
      </c>
      <c r="C179" t="s">
        <v>176</v>
      </c>
      <c r="D179" s="183" t="s">
        <v>551</v>
      </c>
    </row>
    <row r="180" spans="1:4">
      <c r="A180" s="171">
        <v>97170</v>
      </c>
      <c r="B180" t="s">
        <v>550</v>
      </c>
      <c r="C180" t="s">
        <v>176</v>
      </c>
      <c r="D180" s="183" t="s">
        <v>551</v>
      </c>
    </row>
    <row r="181" spans="1:4">
      <c r="A181" s="171">
        <v>97171</v>
      </c>
      <c r="B181" t="s">
        <v>552</v>
      </c>
      <c r="C181" t="s">
        <v>176</v>
      </c>
      <c r="D181" s="183" t="s">
        <v>553</v>
      </c>
    </row>
    <row r="182" spans="1:4">
      <c r="A182" s="171">
        <v>97171</v>
      </c>
      <c r="B182" t="s">
        <v>552</v>
      </c>
      <c r="C182" t="s">
        <v>176</v>
      </c>
      <c r="D182" s="183" t="s">
        <v>553</v>
      </c>
    </row>
    <row r="183" spans="1:4">
      <c r="A183" s="171">
        <v>97171</v>
      </c>
      <c r="B183" t="s">
        <v>552</v>
      </c>
      <c r="C183" t="s">
        <v>176</v>
      </c>
      <c r="D183" s="183" t="s">
        <v>553</v>
      </c>
    </row>
    <row r="184" spans="1:4">
      <c r="A184" s="171">
        <v>97171</v>
      </c>
      <c r="B184" t="s">
        <v>552</v>
      </c>
      <c r="C184" t="s">
        <v>176</v>
      </c>
      <c r="D184" s="183" t="s">
        <v>553</v>
      </c>
    </row>
    <row r="185" spans="1:4">
      <c r="A185" s="171">
        <v>97171</v>
      </c>
      <c r="B185" t="s">
        <v>552</v>
      </c>
      <c r="C185" t="s">
        <v>176</v>
      </c>
      <c r="D185" s="183" t="s">
        <v>553</v>
      </c>
    </row>
    <row r="186" spans="1:4">
      <c r="A186" s="171">
        <v>97171</v>
      </c>
      <c r="B186" t="s">
        <v>552</v>
      </c>
      <c r="C186" t="s">
        <v>176</v>
      </c>
      <c r="D186" s="183" t="s">
        <v>553</v>
      </c>
    </row>
    <row r="187" spans="1:4">
      <c r="A187" s="171">
        <v>97172</v>
      </c>
      <c r="B187" t="s">
        <v>554</v>
      </c>
      <c r="C187" t="s">
        <v>176</v>
      </c>
      <c r="D187" s="183" t="s">
        <v>555</v>
      </c>
    </row>
    <row r="188" spans="1:4">
      <c r="A188" s="171">
        <v>97172</v>
      </c>
      <c r="B188" t="s">
        <v>554</v>
      </c>
      <c r="C188" t="s">
        <v>176</v>
      </c>
      <c r="D188" s="183" t="s">
        <v>555</v>
      </c>
    </row>
    <row r="189" spans="1:4">
      <c r="A189" s="171">
        <v>97172</v>
      </c>
      <c r="B189" t="s">
        <v>554</v>
      </c>
      <c r="C189" t="s">
        <v>176</v>
      </c>
      <c r="D189" s="183" t="s">
        <v>555</v>
      </c>
    </row>
    <row r="190" spans="1:4">
      <c r="A190" s="171">
        <v>97172</v>
      </c>
      <c r="B190" t="s">
        <v>554</v>
      </c>
      <c r="C190" t="s">
        <v>176</v>
      </c>
      <c r="D190" s="183" t="s">
        <v>555</v>
      </c>
    </row>
    <row r="191" spans="1:4">
      <c r="A191" s="171">
        <v>97172</v>
      </c>
      <c r="B191" t="s">
        <v>554</v>
      </c>
      <c r="C191" t="s">
        <v>176</v>
      </c>
      <c r="D191" s="183" t="s">
        <v>555</v>
      </c>
    </row>
    <row r="192" spans="1:4">
      <c r="A192" s="171">
        <v>97172</v>
      </c>
      <c r="B192" t="s">
        <v>554</v>
      </c>
      <c r="C192" t="s">
        <v>176</v>
      </c>
      <c r="D192" s="183" t="s">
        <v>555</v>
      </c>
    </row>
    <row r="193" spans="1:4">
      <c r="A193" s="171">
        <v>97173</v>
      </c>
      <c r="B193" t="s">
        <v>556</v>
      </c>
      <c r="C193" t="s">
        <v>176</v>
      </c>
      <c r="D193" s="183" t="s">
        <v>557</v>
      </c>
    </row>
    <row r="194" spans="1:4">
      <c r="A194" s="171">
        <v>97173</v>
      </c>
      <c r="B194" t="s">
        <v>556</v>
      </c>
      <c r="C194" t="s">
        <v>176</v>
      </c>
      <c r="D194" s="183" t="s">
        <v>557</v>
      </c>
    </row>
    <row r="195" spans="1:4">
      <c r="A195" s="171">
        <v>97173</v>
      </c>
      <c r="B195" t="s">
        <v>556</v>
      </c>
      <c r="C195" t="s">
        <v>176</v>
      </c>
      <c r="D195" s="183" t="s">
        <v>557</v>
      </c>
    </row>
    <row r="196" spans="1:4">
      <c r="A196" s="171">
        <v>97173</v>
      </c>
      <c r="B196" t="s">
        <v>556</v>
      </c>
      <c r="C196" t="s">
        <v>176</v>
      </c>
      <c r="D196" s="183" t="s">
        <v>557</v>
      </c>
    </row>
    <row r="197" spans="1:4">
      <c r="A197" s="171">
        <v>97173</v>
      </c>
      <c r="B197" t="s">
        <v>556</v>
      </c>
      <c r="C197" t="s">
        <v>176</v>
      </c>
      <c r="D197" s="183" t="s">
        <v>557</v>
      </c>
    </row>
    <row r="198" spans="1:4">
      <c r="A198" s="171">
        <v>97173</v>
      </c>
      <c r="B198" t="s">
        <v>556</v>
      </c>
      <c r="C198" t="s">
        <v>176</v>
      </c>
      <c r="D198" s="183" t="s">
        <v>557</v>
      </c>
    </row>
    <row r="199" spans="1:4">
      <c r="A199" s="171">
        <v>97173</v>
      </c>
      <c r="B199" t="s">
        <v>556</v>
      </c>
      <c r="C199" t="s">
        <v>176</v>
      </c>
      <c r="D199" s="183" t="s">
        <v>557</v>
      </c>
    </row>
    <row r="200" spans="1:4">
      <c r="A200" s="171">
        <v>97174</v>
      </c>
      <c r="B200" t="s">
        <v>558</v>
      </c>
      <c r="C200" t="s">
        <v>176</v>
      </c>
      <c r="D200" s="183" t="s">
        <v>559</v>
      </c>
    </row>
    <row r="201" spans="1:4">
      <c r="A201" s="171">
        <v>97174</v>
      </c>
      <c r="B201" t="s">
        <v>558</v>
      </c>
      <c r="C201" t="s">
        <v>176</v>
      </c>
      <c r="D201" s="183" t="s">
        <v>559</v>
      </c>
    </row>
    <row r="202" spans="1:4">
      <c r="A202" s="171">
        <v>97174</v>
      </c>
      <c r="B202" t="s">
        <v>558</v>
      </c>
      <c r="C202" t="s">
        <v>176</v>
      </c>
      <c r="D202" s="183" t="s">
        <v>559</v>
      </c>
    </row>
    <row r="203" spans="1:4">
      <c r="A203" s="171">
        <v>97174</v>
      </c>
      <c r="B203" t="s">
        <v>558</v>
      </c>
      <c r="C203" t="s">
        <v>176</v>
      </c>
      <c r="D203" s="183" t="s">
        <v>559</v>
      </c>
    </row>
    <row r="204" spans="1:4">
      <c r="A204" s="171">
        <v>97174</v>
      </c>
      <c r="B204" t="s">
        <v>558</v>
      </c>
      <c r="C204" t="s">
        <v>176</v>
      </c>
      <c r="D204" s="183" t="s">
        <v>559</v>
      </c>
    </row>
    <row r="205" spans="1:4">
      <c r="A205" s="171">
        <v>97174</v>
      </c>
      <c r="B205" t="s">
        <v>558</v>
      </c>
      <c r="C205" t="s">
        <v>176</v>
      </c>
      <c r="D205" s="183" t="s">
        <v>559</v>
      </c>
    </row>
    <row r="206" spans="1:4">
      <c r="A206" s="171">
        <v>97174</v>
      </c>
      <c r="B206" t="s">
        <v>558</v>
      </c>
      <c r="C206" t="s">
        <v>176</v>
      </c>
      <c r="D206" s="183" t="s">
        <v>559</v>
      </c>
    </row>
    <row r="207" spans="1:4">
      <c r="A207" s="171">
        <v>97175</v>
      </c>
      <c r="B207" t="s">
        <v>560</v>
      </c>
      <c r="C207" t="s">
        <v>176</v>
      </c>
      <c r="D207" s="183" t="s">
        <v>561</v>
      </c>
    </row>
    <row r="208" spans="1:4">
      <c r="A208" s="171">
        <v>97175</v>
      </c>
      <c r="B208" t="s">
        <v>560</v>
      </c>
      <c r="C208" t="s">
        <v>176</v>
      </c>
      <c r="D208" s="183" t="s">
        <v>561</v>
      </c>
    </row>
    <row r="209" spans="1:4">
      <c r="A209" s="171">
        <v>97175</v>
      </c>
      <c r="B209" t="s">
        <v>560</v>
      </c>
      <c r="C209" t="s">
        <v>176</v>
      </c>
      <c r="D209" s="183" t="s">
        <v>561</v>
      </c>
    </row>
    <row r="210" spans="1:4">
      <c r="A210" s="171">
        <v>97175</v>
      </c>
      <c r="B210" t="s">
        <v>560</v>
      </c>
      <c r="C210" t="s">
        <v>176</v>
      </c>
      <c r="D210" s="183" t="s">
        <v>561</v>
      </c>
    </row>
    <row r="211" spans="1:4">
      <c r="A211" s="171">
        <v>97175</v>
      </c>
      <c r="B211" t="s">
        <v>560</v>
      </c>
      <c r="C211" t="s">
        <v>176</v>
      </c>
      <c r="D211" s="183" t="s">
        <v>561</v>
      </c>
    </row>
    <row r="212" spans="1:4">
      <c r="A212" s="171">
        <v>97175</v>
      </c>
      <c r="B212" t="s">
        <v>560</v>
      </c>
      <c r="C212" t="s">
        <v>176</v>
      </c>
      <c r="D212" s="183" t="s">
        <v>561</v>
      </c>
    </row>
    <row r="213" spans="1:4">
      <c r="A213" s="171">
        <v>97175</v>
      </c>
      <c r="B213" t="s">
        <v>560</v>
      </c>
      <c r="C213" t="s">
        <v>176</v>
      </c>
      <c r="D213" s="183" t="s">
        <v>561</v>
      </c>
    </row>
    <row r="214" spans="1:4">
      <c r="A214" s="171">
        <v>97176</v>
      </c>
      <c r="B214" t="s">
        <v>562</v>
      </c>
      <c r="C214" t="s">
        <v>176</v>
      </c>
      <c r="D214" s="183" t="s">
        <v>563</v>
      </c>
    </row>
    <row r="215" spans="1:4">
      <c r="A215" s="171">
        <v>97176</v>
      </c>
      <c r="B215" t="s">
        <v>562</v>
      </c>
      <c r="C215" t="s">
        <v>176</v>
      </c>
      <c r="D215" s="183" t="s">
        <v>563</v>
      </c>
    </row>
    <row r="216" spans="1:4">
      <c r="A216" s="171">
        <v>97176</v>
      </c>
      <c r="B216" t="s">
        <v>562</v>
      </c>
      <c r="C216" t="s">
        <v>176</v>
      </c>
      <c r="D216" s="183" t="s">
        <v>563</v>
      </c>
    </row>
    <row r="217" spans="1:4">
      <c r="A217" s="171">
        <v>97176</v>
      </c>
      <c r="B217" t="s">
        <v>562</v>
      </c>
      <c r="C217" t="s">
        <v>176</v>
      </c>
      <c r="D217" s="183" t="s">
        <v>563</v>
      </c>
    </row>
    <row r="218" spans="1:4">
      <c r="A218" s="171">
        <v>97176</v>
      </c>
      <c r="B218" t="s">
        <v>562</v>
      </c>
      <c r="C218" t="s">
        <v>176</v>
      </c>
      <c r="D218" s="183" t="s">
        <v>563</v>
      </c>
    </row>
    <row r="219" spans="1:4">
      <c r="A219" s="171">
        <v>97176</v>
      </c>
      <c r="B219" t="s">
        <v>562</v>
      </c>
      <c r="C219" t="s">
        <v>176</v>
      </c>
      <c r="D219" s="183" t="s">
        <v>563</v>
      </c>
    </row>
    <row r="220" spans="1:4">
      <c r="A220" s="171">
        <v>97176</v>
      </c>
      <c r="B220" t="s">
        <v>562</v>
      </c>
      <c r="C220" t="s">
        <v>176</v>
      </c>
      <c r="D220" s="183" t="s">
        <v>563</v>
      </c>
    </row>
    <row r="221" spans="1:4">
      <c r="A221" s="171">
        <v>97177</v>
      </c>
      <c r="B221" t="s">
        <v>564</v>
      </c>
      <c r="C221" t="s">
        <v>176</v>
      </c>
      <c r="D221" s="183" t="s">
        <v>565</v>
      </c>
    </row>
    <row r="222" spans="1:4">
      <c r="A222" s="171">
        <v>97177</v>
      </c>
      <c r="B222" t="s">
        <v>564</v>
      </c>
      <c r="C222" t="s">
        <v>176</v>
      </c>
      <c r="D222" s="183" t="s">
        <v>565</v>
      </c>
    </row>
    <row r="223" spans="1:4">
      <c r="A223" s="171">
        <v>97177</v>
      </c>
      <c r="B223" t="s">
        <v>564</v>
      </c>
      <c r="C223" t="s">
        <v>176</v>
      </c>
      <c r="D223" s="183" t="s">
        <v>565</v>
      </c>
    </row>
    <row r="224" spans="1:4">
      <c r="A224" s="171">
        <v>97177</v>
      </c>
      <c r="B224" t="s">
        <v>564</v>
      </c>
      <c r="C224" t="s">
        <v>176</v>
      </c>
      <c r="D224" s="183" t="s">
        <v>565</v>
      </c>
    </row>
    <row r="225" spans="1:4">
      <c r="A225" s="171">
        <v>97177</v>
      </c>
      <c r="B225" t="s">
        <v>564</v>
      </c>
      <c r="C225" t="s">
        <v>176</v>
      </c>
      <c r="D225" s="183" t="s">
        <v>565</v>
      </c>
    </row>
    <row r="226" spans="1:4">
      <c r="A226" s="171">
        <v>97177</v>
      </c>
      <c r="B226" t="s">
        <v>564</v>
      </c>
      <c r="C226" t="s">
        <v>176</v>
      </c>
      <c r="D226" s="183" t="s">
        <v>565</v>
      </c>
    </row>
    <row r="227" spans="1:4">
      <c r="A227" s="171">
        <v>97177</v>
      </c>
      <c r="B227" t="s">
        <v>564</v>
      </c>
      <c r="C227" t="s">
        <v>176</v>
      </c>
      <c r="D227" s="183" t="s">
        <v>565</v>
      </c>
    </row>
    <row r="228" spans="1:4">
      <c r="A228" s="171">
        <v>97178</v>
      </c>
      <c r="B228" t="s">
        <v>566</v>
      </c>
      <c r="C228" t="s">
        <v>176</v>
      </c>
      <c r="D228" s="183" t="s">
        <v>567</v>
      </c>
    </row>
    <row r="229" spans="1:4">
      <c r="A229" s="171">
        <v>97178</v>
      </c>
      <c r="B229" t="s">
        <v>566</v>
      </c>
      <c r="C229" t="s">
        <v>176</v>
      </c>
      <c r="D229" s="183" t="s">
        <v>567</v>
      </c>
    </row>
    <row r="230" spans="1:4">
      <c r="A230" s="171">
        <v>97178</v>
      </c>
      <c r="B230" t="s">
        <v>566</v>
      </c>
      <c r="C230" t="s">
        <v>176</v>
      </c>
      <c r="D230" s="183" t="s">
        <v>567</v>
      </c>
    </row>
    <row r="231" spans="1:4">
      <c r="A231" s="171">
        <v>97178</v>
      </c>
      <c r="B231" t="s">
        <v>566</v>
      </c>
      <c r="C231" t="s">
        <v>176</v>
      </c>
      <c r="D231" s="183" t="s">
        <v>567</v>
      </c>
    </row>
    <row r="232" spans="1:4">
      <c r="A232" s="171">
        <v>97178</v>
      </c>
      <c r="B232" t="s">
        <v>566</v>
      </c>
      <c r="C232" t="s">
        <v>176</v>
      </c>
      <c r="D232" s="183" t="s">
        <v>567</v>
      </c>
    </row>
    <row r="233" spans="1:4">
      <c r="A233" s="171">
        <v>97178</v>
      </c>
      <c r="B233" t="s">
        <v>566</v>
      </c>
      <c r="C233" t="s">
        <v>176</v>
      </c>
      <c r="D233" s="183" t="s">
        <v>567</v>
      </c>
    </row>
    <row r="234" spans="1:4">
      <c r="A234" s="171">
        <v>97178</v>
      </c>
      <c r="B234" t="s">
        <v>566</v>
      </c>
      <c r="C234" t="s">
        <v>176</v>
      </c>
      <c r="D234" s="183" t="s">
        <v>567</v>
      </c>
    </row>
    <row r="235" spans="1:4">
      <c r="A235" s="171">
        <v>97179</v>
      </c>
      <c r="B235" t="s">
        <v>568</v>
      </c>
      <c r="C235" t="s">
        <v>176</v>
      </c>
      <c r="D235" s="183" t="s">
        <v>569</v>
      </c>
    </row>
    <row r="236" spans="1:4">
      <c r="A236" s="171">
        <v>97179</v>
      </c>
      <c r="B236" t="s">
        <v>568</v>
      </c>
      <c r="C236" t="s">
        <v>176</v>
      </c>
      <c r="D236" s="183" t="s">
        <v>569</v>
      </c>
    </row>
    <row r="237" spans="1:4">
      <c r="A237" s="171">
        <v>97179</v>
      </c>
      <c r="B237" t="s">
        <v>568</v>
      </c>
      <c r="C237" t="s">
        <v>176</v>
      </c>
      <c r="D237" s="183" t="s">
        <v>569</v>
      </c>
    </row>
    <row r="238" spans="1:4">
      <c r="A238" s="171">
        <v>97179</v>
      </c>
      <c r="B238" t="s">
        <v>568</v>
      </c>
      <c r="C238" t="s">
        <v>176</v>
      </c>
      <c r="D238" s="183" t="s">
        <v>569</v>
      </c>
    </row>
    <row r="239" spans="1:4">
      <c r="A239" s="171">
        <v>97179</v>
      </c>
      <c r="B239" t="s">
        <v>568</v>
      </c>
      <c r="C239" t="s">
        <v>176</v>
      </c>
      <c r="D239" s="183" t="s">
        <v>569</v>
      </c>
    </row>
    <row r="240" spans="1:4">
      <c r="A240" s="171">
        <v>97179</v>
      </c>
      <c r="B240" t="s">
        <v>568</v>
      </c>
      <c r="C240" t="s">
        <v>176</v>
      </c>
      <c r="D240" s="183" t="s">
        <v>569</v>
      </c>
    </row>
    <row r="241" spans="1:4">
      <c r="A241" s="171">
        <v>97179</v>
      </c>
      <c r="B241" t="s">
        <v>568</v>
      </c>
      <c r="C241" t="s">
        <v>176</v>
      </c>
      <c r="D241" s="183" t="s">
        <v>569</v>
      </c>
    </row>
    <row r="242" spans="1:4">
      <c r="A242" s="171">
        <v>97180</v>
      </c>
      <c r="B242" t="s">
        <v>570</v>
      </c>
      <c r="C242" t="s">
        <v>176</v>
      </c>
      <c r="D242" s="183" t="s">
        <v>571</v>
      </c>
    </row>
    <row r="243" spans="1:4">
      <c r="A243" s="171">
        <v>97180</v>
      </c>
      <c r="B243" t="s">
        <v>570</v>
      </c>
      <c r="C243" t="s">
        <v>176</v>
      </c>
      <c r="D243" s="183" t="s">
        <v>571</v>
      </c>
    </row>
    <row r="244" spans="1:4">
      <c r="A244" s="171">
        <v>97180</v>
      </c>
      <c r="B244" t="s">
        <v>570</v>
      </c>
      <c r="C244" t="s">
        <v>176</v>
      </c>
      <c r="D244" s="183" t="s">
        <v>571</v>
      </c>
    </row>
    <row r="245" spans="1:4">
      <c r="A245" s="171">
        <v>97180</v>
      </c>
      <c r="B245" t="s">
        <v>570</v>
      </c>
      <c r="C245" t="s">
        <v>176</v>
      </c>
      <c r="D245" s="183" t="s">
        <v>571</v>
      </c>
    </row>
    <row r="246" spans="1:4">
      <c r="A246" s="171">
        <v>97180</v>
      </c>
      <c r="B246" t="s">
        <v>570</v>
      </c>
      <c r="C246" t="s">
        <v>176</v>
      </c>
      <c r="D246" s="183" t="s">
        <v>571</v>
      </c>
    </row>
    <row r="247" spans="1:4">
      <c r="A247" s="171">
        <v>97180</v>
      </c>
      <c r="B247" t="s">
        <v>570</v>
      </c>
      <c r="C247" t="s">
        <v>176</v>
      </c>
      <c r="D247" s="183" t="s">
        <v>571</v>
      </c>
    </row>
    <row r="248" spans="1:4">
      <c r="A248" s="171">
        <v>97180</v>
      </c>
      <c r="B248" t="s">
        <v>570</v>
      </c>
      <c r="C248" t="s">
        <v>176</v>
      </c>
      <c r="D248" s="183" t="s">
        <v>571</v>
      </c>
    </row>
    <row r="249" spans="1:4">
      <c r="A249" s="171">
        <v>97181</v>
      </c>
      <c r="B249" t="s">
        <v>572</v>
      </c>
      <c r="C249" t="s">
        <v>176</v>
      </c>
      <c r="D249" s="183" t="s">
        <v>573</v>
      </c>
    </row>
    <row r="250" spans="1:4">
      <c r="A250" s="171">
        <v>97181</v>
      </c>
      <c r="B250" t="s">
        <v>572</v>
      </c>
      <c r="C250" t="s">
        <v>176</v>
      </c>
      <c r="D250" s="183" t="s">
        <v>573</v>
      </c>
    </row>
    <row r="251" spans="1:4">
      <c r="A251" s="171">
        <v>97181</v>
      </c>
      <c r="B251" t="s">
        <v>572</v>
      </c>
      <c r="C251" t="s">
        <v>176</v>
      </c>
      <c r="D251" s="183" t="s">
        <v>573</v>
      </c>
    </row>
    <row r="252" spans="1:4">
      <c r="A252" s="171">
        <v>97181</v>
      </c>
      <c r="B252" t="s">
        <v>572</v>
      </c>
      <c r="C252" t="s">
        <v>176</v>
      </c>
      <c r="D252" s="183" t="s">
        <v>573</v>
      </c>
    </row>
    <row r="253" spans="1:4">
      <c r="A253" s="171">
        <v>97181</v>
      </c>
      <c r="B253" t="s">
        <v>572</v>
      </c>
      <c r="C253" t="s">
        <v>176</v>
      </c>
      <c r="D253" s="183" t="s">
        <v>573</v>
      </c>
    </row>
    <row r="254" spans="1:4">
      <c r="A254" s="171">
        <v>97181</v>
      </c>
      <c r="B254" t="s">
        <v>572</v>
      </c>
      <c r="C254" t="s">
        <v>176</v>
      </c>
      <c r="D254" s="183" t="s">
        <v>573</v>
      </c>
    </row>
    <row r="255" spans="1:4">
      <c r="A255" s="171">
        <v>97181</v>
      </c>
      <c r="B255" t="s">
        <v>572</v>
      </c>
      <c r="C255" t="s">
        <v>176</v>
      </c>
      <c r="D255" s="183" t="s">
        <v>573</v>
      </c>
    </row>
    <row r="256" spans="1:4">
      <c r="A256" s="171">
        <v>97182</v>
      </c>
      <c r="B256" t="s">
        <v>574</v>
      </c>
      <c r="C256" t="s">
        <v>176</v>
      </c>
      <c r="D256" s="183" t="s">
        <v>575</v>
      </c>
    </row>
    <row r="257" spans="1:4">
      <c r="A257" s="171">
        <v>97182</v>
      </c>
      <c r="B257" t="s">
        <v>574</v>
      </c>
      <c r="C257" t="s">
        <v>176</v>
      </c>
      <c r="D257" s="183" t="s">
        <v>575</v>
      </c>
    </row>
    <row r="258" spans="1:4">
      <c r="A258" s="171">
        <v>97182</v>
      </c>
      <c r="B258" t="s">
        <v>574</v>
      </c>
      <c r="C258" t="s">
        <v>176</v>
      </c>
      <c r="D258" s="183" t="s">
        <v>575</v>
      </c>
    </row>
    <row r="259" spans="1:4">
      <c r="A259" s="171">
        <v>97182</v>
      </c>
      <c r="B259" t="s">
        <v>574</v>
      </c>
      <c r="C259" t="s">
        <v>176</v>
      </c>
      <c r="D259" s="183" t="s">
        <v>575</v>
      </c>
    </row>
    <row r="260" spans="1:4">
      <c r="A260" s="171">
        <v>97182</v>
      </c>
      <c r="B260" t="s">
        <v>574</v>
      </c>
      <c r="C260" t="s">
        <v>176</v>
      </c>
      <c r="D260" s="183" t="s">
        <v>575</v>
      </c>
    </row>
    <row r="261" spans="1:4">
      <c r="A261" s="171">
        <v>97182</v>
      </c>
      <c r="B261" t="s">
        <v>574</v>
      </c>
      <c r="C261" t="s">
        <v>176</v>
      </c>
      <c r="D261" s="183" t="s">
        <v>575</v>
      </c>
    </row>
    <row r="262" spans="1:4">
      <c r="A262" s="171">
        <v>97182</v>
      </c>
      <c r="B262" t="s">
        <v>574</v>
      </c>
      <c r="C262" t="s">
        <v>176</v>
      </c>
      <c r="D262" s="183" t="s">
        <v>575</v>
      </c>
    </row>
    <row r="263" spans="1:4">
      <c r="A263" s="171">
        <v>97183</v>
      </c>
      <c r="B263" t="s">
        <v>576</v>
      </c>
      <c r="C263" t="s">
        <v>176</v>
      </c>
      <c r="D263" s="183" t="s">
        <v>577</v>
      </c>
    </row>
    <row r="264" spans="1:4">
      <c r="A264" s="171">
        <v>97183</v>
      </c>
      <c r="B264" t="s">
        <v>576</v>
      </c>
      <c r="C264" t="s">
        <v>176</v>
      </c>
      <c r="D264" s="183" t="s">
        <v>577</v>
      </c>
    </row>
    <row r="265" spans="1:4">
      <c r="A265" s="171">
        <v>97183</v>
      </c>
      <c r="B265" t="s">
        <v>576</v>
      </c>
      <c r="C265" t="s">
        <v>176</v>
      </c>
      <c r="D265" s="183" t="s">
        <v>577</v>
      </c>
    </row>
    <row r="266" spans="1:4">
      <c r="A266" s="171">
        <v>97183</v>
      </c>
      <c r="B266" t="s">
        <v>576</v>
      </c>
      <c r="C266" t="s">
        <v>176</v>
      </c>
      <c r="D266" s="183" t="s">
        <v>577</v>
      </c>
    </row>
    <row r="267" spans="1:4">
      <c r="A267" s="171">
        <v>97183</v>
      </c>
      <c r="B267" t="s">
        <v>576</v>
      </c>
      <c r="C267" t="s">
        <v>176</v>
      </c>
      <c r="D267" s="183" t="s">
        <v>577</v>
      </c>
    </row>
    <row r="268" spans="1:4">
      <c r="A268" s="171">
        <v>97183</v>
      </c>
      <c r="B268" t="s">
        <v>576</v>
      </c>
      <c r="C268" t="s">
        <v>176</v>
      </c>
      <c r="D268" s="183" t="s">
        <v>577</v>
      </c>
    </row>
    <row r="269" spans="1:4">
      <c r="A269" s="171">
        <v>97183</v>
      </c>
      <c r="B269" t="s">
        <v>576</v>
      </c>
      <c r="C269" t="s">
        <v>176</v>
      </c>
      <c r="D269" s="183" t="s">
        <v>577</v>
      </c>
    </row>
    <row r="270" spans="1:4">
      <c r="A270" s="171">
        <v>97184</v>
      </c>
      <c r="B270" t="s">
        <v>578</v>
      </c>
      <c r="C270" t="s">
        <v>176</v>
      </c>
      <c r="D270" s="183" t="s">
        <v>579</v>
      </c>
    </row>
    <row r="271" spans="1:4">
      <c r="A271" s="171">
        <v>97184</v>
      </c>
      <c r="B271" t="s">
        <v>578</v>
      </c>
      <c r="C271" t="s">
        <v>176</v>
      </c>
      <c r="D271" s="183" t="s">
        <v>579</v>
      </c>
    </row>
    <row r="272" spans="1:4">
      <c r="A272" s="171">
        <v>97184</v>
      </c>
      <c r="B272" t="s">
        <v>578</v>
      </c>
      <c r="C272" t="s">
        <v>176</v>
      </c>
      <c r="D272" s="183" t="s">
        <v>579</v>
      </c>
    </row>
    <row r="273" spans="1:4">
      <c r="A273" s="171">
        <v>97184</v>
      </c>
      <c r="B273" t="s">
        <v>578</v>
      </c>
      <c r="C273" t="s">
        <v>176</v>
      </c>
      <c r="D273" s="183" t="s">
        <v>579</v>
      </c>
    </row>
    <row r="274" spans="1:4">
      <c r="A274" s="171">
        <v>97184</v>
      </c>
      <c r="B274" t="s">
        <v>578</v>
      </c>
      <c r="C274" t="s">
        <v>176</v>
      </c>
      <c r="D274" s="183" t="s">
        <v>579</v>
      </c>
    </row>
    <row r="275" spans="1:4">
      <c r="A275" s="171">
        <v>97184</v>
      </c>
      <c r="B275" t="s">
        <v>578</v>
      </c>
      <c r="C275" t="s">
        <v>176</v>
      </c>
      <c r="D275" s="183" t="s">
        <v>579</v>
      </c>
    </row>
    <row r="276" spans="1:4">
      <c r="A276" s="171">
        <v>97184</v>
      </c>
      <c r="B276" t="s">
        <v>578</v>
      </c>
      <c r="C276" t="s">
        <v>176</v>
      </c>
      <c r="D276" s="183" t="s">
        <v>579</v>
      </c>
    </row>
    <row r="277" spans="1:4">
      <c r="A277" s="171">
        <v>97185</v>
      </c>
      <c r="B277" t="s">
        <v>580</v>
      </c>
      <c r="C277" t="s">
        <v>176</v>
      </c>
      <c r="D277" s="183" t="s">
        <v>581</v>
      </c>
    </row>
    <row r="278" spans="1:4">
      <c r="A278" s="171">
        <v>97185</v>
      </c>
      <c r="B278" t="s">
        <v>580</v>
      </c>
      <c r="C278" t="s">
        <v>176</v>
      </c>
      <c r="D278" s="183" t="s">
        <v>581</v>
      </c>
    </row>
    <row r="279" spans="1:4">
      <c r="A279" s="171">
        <v>97185</v>
      </c>
      <c r="B279" t="s">
        <v>580</v>
      </c>
      <c r="C279" t="s">
        <v>176</v>
      </c>
      <c r="D279" s="183" t="s">
        <v>581</v>
      </c>
    </row>
    <row r="280" spans="1:4">
      <c r="A280" s="171">
        <v>97185</v>
      </c>
      <c r="B280" t="s">
        <v>580</v>
      </c>
      <c r="C280" t="s">
        <v>176</v>
      </c>
      <c r="D280" s="183" t="s">
        <v>581</v>
      </c>
    </row>
    <row r="281" spans="1:4">
      <c r="A281" s="171">
        <v>97185</v>
      </c>
      <c r="B281" t="s">
        <v>580</v>
      </c>
      <c r="C281" t="s">
        <v>176</v>
      </c>
      <c r="D281" s="183" t="s">
        <v>581</v>
      </c>
    </row>
    <row r="282" spans="1:4">
      <c r="A282" s="171">
        <v>97185</v>
      </c>
      <c r="B282" t="s">
        <v>580</v>
      </c>
      <c r="C282" t="s">
        <v>176</v>
      </c>
      <c r="D282" s="183" t="s">
        <v>581</v>
      </c>
    </row>
    <row r="283" spans="1:4">
      <c r="A283" s="171">
        <v>97185</v>
      </c>
      <c r="B283" t="s">
        <v>580</v>
      </c>
      <c r="C283" t="s">
        <v>176</v>
      </c>
      <c r="D283" s="183" t="s">
        <v>581</v>
      </c>
    </row>
    <row r="284" spans="1:4">
      <c r="A284" s="171">
        <v>97186</v>
      </c>
      <c r="B284" t="s">
        <v>582</v>
      </c>
      <c r="C284" t="s">
        <v>176</v>
      </c>
      <c r="D284" s="183" t="s">
        <v>583</v>
      </c>
    </row>
    <row r="285" spans="1:4">
      <c r="A285" s="171">
        <v>97186</v>
      </c>
      <c r="B285" t="s">
        <v>582</v>
      </c>
      <c r="C285" t="s">
        <v>176</v>
      </c>
      <c r="D285" s="183" t="s">
        <v>583</v>
      </c>
    </row>
    <row r="286" spans="1:4">
      <c r="A286" s="171">
        <v>97186</v>
      </c>
      <c r="B286" t="s">
        <v>582</v>
      </c>
      <c r="C286" t="s">
        <v>176</v>
      </c>
      <c r="D286" s="183" t="s">
        <v>583</v>
      </c>
    </row>
    <row r="287" spans="1:4">
      <c r="A287" s="171">
        <v>97186</v>
      </c>
      <c r="B287" t="s">
        <v>582</v>
      </c>
      <c r="C287" t="s">
        <v>176</v>
      </c>
      <c r="D287" s="183" t="s">
        <v>583</v>
      </c>
    </row>
    <row r="288" spans="1:4">
      <c r="A288" s="171">
        <v>97186</v>
      </c>
      <c r="B288" t="s">
        <v>582</v>
      </c>
      <c r="C288" t="s">
        <v>176</v>
      </c>
      <c r="D288" s="183" t="s">
        <v>583</v>
      </c>
    </row>
    <row r="289" spans="1:4">
      <c r="A289" s="171">
        <v>97186</v>
      </c>
      <c r="B289" t="s">
        <v>582</v>
      </c>
      <c r="C289" t="s">
        <v>176</v>
      </c>
      <c r="D289" s="183" t="s">
        <v>583</v>
      </c>
    </row>
    <row r="290" spans="1:4">
      <c r="A290" s="171">
        <v>97186</v>
      </c>
      <c r="B290" t="s">
        <v>582</v>
      </c>
      <c r="C290" t="s">
        <v>176</v>
      </c>
      <c r="D290" s="183" t="s">
        <v>583</v>
      </c>
    </row>
    <row r="291" spans="1:4">
      <c r="A291" s="171">
        <v>97187</v>
      </c>
      <c r="B291" t="s">
        <v>584</v>
      </c>
      <c r="C291" t="s">
        <v>176</v>
      </c>
      <c r="D291" s="183" t="s">
        <v>585</v>
      </c>
    </row>
    <row r="292" spans="1:4">
      <c r="A292" s="171">
        <v>97187</v>
      </c>
      <c r="B292" t="s">
        <v>584</v>
      </c>
      <c r="C292" t="s">
        <v>176</v>
      </c>
      <c r="D292" s="183" t="s">
        <v>585</v>
      </c>
    </row>
    <row r="293" spans="1:4">
      <c r="A293" s="171">
        <v>97187</v>
      </c>
      <c r="B293" t="s">
        <v>584</v>
      </c>
      <c r="C293" t="s">
        <v>176</v>
      </c>
      <c r="D293" s="183" t="s">
        <v>585</v>
      </c>
    </row>
    <row r="294" spans="1:4">
      <c r="A294" s="171">
        <v>97187</v>
      </c>
      <c r="B294" t="s">
        <v>584</v>
      </c>
      <c r="C294" t="s">
        <v>176</v>
      </c>
      <c r="D294" s="183" t="s">
        <v>585</v>
      </c>
    </row>
    <row r="295" spans="1:4">
      <c r="A295" s="171">
        <v>97187</v>
      </c>
      <c r="B295" t="s">
        <v>584</v>
      </c>
      <c r="C295" t="s">
        <v>176</v>
      </c>
      <c r="D295" s="183" t="s">
        <v>585</v>
      </c>
    </row>
    <row r="296" spans="1:4">
      <c r="A296" s="171">
        <v>97187</v>
      </c>
      <c r="B296" t="s">
        <v>584</v>
      </c>
      <c r="C296" t="s">
        <v>176</v>
      </c>
      <c r="D296" s="183" t="s">
        <v>585</v>
      </c>
    </row>
    <row r="297" spans="1:4">
      <c r="A297" s="171">
        <v>97187</v>
      </c>
      <c r="B297" t="s">
        <v>584</v>
      </c>
      <c r="C297" t="s">
        <v>176</v>
      </c>
      <c r="D297" s="183" t="s">
        <v>585</v>
      </c>
    </row>
    <row r="298" spans="1:4">
      <c r="A298" s="171">
        <v>97188</v>
      </c>
      <c r="B298" t="s">
        <v>586</v>
      </c>
      <c r="C298" t="s">
        <v>176</v>
      </c>
      <c r="D298" s="183" t="s">
        <v>587</v>
      </c>
    </row>
    <row r="299" spans="1:4">
      <c r="A299" s="171">
        <v>97188</v>
      </c>
      <c r="B299" t="s">
        <v>586</v>
      </c>
      <c r="C299" t="s">
        <v>176</v>
      </c>
      <c r="D299" s="183" t="s">
        <v>587</v>
      </c>
    </row>
    <row r="300" spans="1:4">
      <c r="A300" s="171">
        <v>97188</v>
      </c>
      <c r="B300" t="s">
        <v>586</v>
      </c>
      <c r="C300" t="s">
        <v>176</v>
      </c>
      <c r="D300" s="183" t="s">
        <v>587</v>
      </c>
    </row>
    <row r="301" spans="1:4">
      <c r="A301" s="171">
        <v>97188</v>
      </c>
      <c r="B301" t="s">
        <v>586</v>
      </c>
      <c r="C301" t="s">
        <v>176</v>
      </c>
      <c r="D301" s="183" t="s">
        <v>587</v>
      </c>
    </row>
    <row r="302" spans="1:4">
      <c r="A302" s="171">
        <v>97188</v>
      </c>
      <c r="B302" t="s">
        <v>586</v>
      </c>
      <c r="C302" t="s">
        <v>176</v>
      </c>
      <c r="D302" s="183" t="s">
        <v>587</v>
      </c>
    </row>
    <row r="303" spans="1:4">
      <c r="A303" s="171">
        <v>97188</v>
      </c>
      <c r="B303" t="s">
        <v>586</v>
      </c>
      <c r="C303" t="s">
        <v>176</v>
      </c>
      <c r="D303" s="183" t="s">
        <v>587</v>
      </c>
    </row>
    <row r="304" spans="1:4">
      <c r="A304" s="171">
        <v>97188</v>
      </c>
      <c r="B304" t="s">
        <v>586</v>
      </c>
      <c r="C304" t="s">
        <v>176</v>
      </c>
      <c r="D304" s="183" t="s">
        <v>587</v>
      </c>
    </row>
    <row r="305" spans="1:4">
      <c r="A305" s="171">
        <v>97189</v>
      </c>
      <c r="B305" t="s">
        <v>588</v>
      </c>
      <c r="C305" t="s">
        <v>176</v>
      </c>
      <c r="D305" s="183" t="s">
        <v>589</v>
      </c>
    </row>
    <row r="306" spans="1:4">
      <c r="A306" s="171">
        <v>97189</v>
      </c>
      <c r="B306" t="s">
        <v>588</v>
      </c>
      <c r="C306" t="s">
        <v>176</v>
      </c>
      <c r="D306" s="183" t="s">
        <v>589</v>
      </c>
    </row>
    <row r="307" spans="1:4">
      <c r="A307" s="171">
        <v>97189</v>
      </c>
      <c r="B307" t="s">
        <v>588</v>
      </c>
      <c r="C307" t="s">
        <v>176</v>
      </c>
      <c r="D307" s="183" t="s">
        <v>589</v>
      </c>
    </row>
    <row r="308" spans="1:4">
      <c r="A308" s="171">
        <v>97189</v>
      </c>
      <c r="B308" t="s">
        <v>588</v>
      </c>
      <c r="C308" t="s">
        <v>176</v>
      </c>
      <c r="D308" s="183" t="s">
        <v>589</v>
      </c>
    </row>
    <row r="309" spans="1:4">
      <c r="A309" s="171">
        <v>97189</v>
      </c>
      <c r="B309" t="s">
        <v>588</v>
      </c>
      <c r="C309" t="s">
        <v>176</v>
      </c>
      <c r="D309" s="183" t="s">
        <v>589</v>
      </c>
    </row>
    <row r="310" spans="1:4">
      <c r="A310" s="171">
        <v>97189</v>
      </c>
      <c r="B310" t="s">
        <v>588</v>
      </c>
      <c r="C310" t="s">
        <v>176</v>
      </c>
      <c r="D310" s="183" t="s">
        <v>589</v>
      </c>
    </row>
    <row r="311" spans="1:4">
      <c r="A311" s="171">
        <v>97189</v>
      </c>
      <c r="B311" t="s">
        <v>588</v>
      </c>
      <c r="C311" t="s">
        <v>176</v>
      </c>
      <c r="D311" s="183" t="s">
        <v>589</v>
      </c>
    </row>
    <row r="312" spans="1:4">
      <c r="A312" s="171">
        <v>97190</v>
      </c>
      <c r="B312" t="s">
        <v>590</v>
      </c>
      <c r="C312" t="s">
        <v>176</v>
      </c>
      <c r="D312" s="183" t="s">
        <v>591</v>
      </c>
    </row>
    <row r="313" spans="1:4">
      <c r="A313" s="171">
        <v>97190</v>
      </c>
      <c r="B313" t="s">
        <v>590</v>
      </c>
      <c r="C313" t="s">
        <v>176</v>
      </c>
      <c r="D313" s="183" t="s">
        <v>591</v>
      </c>
    </row>
    <row r="314" spans="1:4">
      <c r="A314" s="171">
        <v>97190</v>
      </c>
      <c r="B314" t="s">
        <v>590</v>
      </c>
      <c r="C314" t="s">
        <v>176</v>
      </c>
      <c r="D314" s="183" t="s">
        <v>591</v>
      </c>
    </row>
    <row r="315" spans="1:4">
      <c r="A315" s="171">
        <v>97190</v>
      </c>
      <c r="B315" t="s">
        <v>590</v>
      </c>
      <c r="C315" t="s">
        <v>176</v>
      </c>
      <c r="D315" s="183" t="s">
        <v>591</v>
      </c>
    </row>
    <row r="316" spans="1:4">
      <c r="A316" s="171">
        <v>97190</v>
      </c>
      <c r="B316" t="s">
        <v>590</v>
      </c>
      <c r="C316" t="s">
        <v>176</v>
      </c>
      <c r="D316" s="183" t="s">
        <v>591</v>
      </c>
    </row>
    <row r="317" spans="1:4">
      <c r="A317" s="171">
        <v>97190</v>
      </c>
      <c r="B317" t="s">
        <v>590</v>
      </c>
      <c r="C317" t="s">
        <v>176</v>
      </c>
      <c r="D317" s="183" t="s">
        <v>591</v>
      </c>
    </row>
    <row r="318" spans="1:4">
      <c r="A318" s="171">
        <v>97190</v>
      </c>
      <c r="B318" t="s">
        <v>590</v>
      </c>
      <c r="C318" t="s">
        <v>176</v>
      </c>
      <c r="D318" s="183" t="s">
        <v>591</v>
      </c>
    </row>
    <row r="319" spans="1:4">
      <c r="A319" s="171">
        <v>97191</v>
      </c>
      <c r="B319" t="s">
        <v>592</v>
      </c>
      <c r="C319" t="s">
        <v>176</v>
      </c>
      <c r="D319" s="183" t="s">
        <v>593</v>
      </c>
    </row>
    <row r="320" spans="1:4">
      <c r="A320" s="171">
        <v>97191</v>
      </c>
      <c r="B320" t="s">
        <v>592</v>
      </c>
      <c r="C320" t="s">
        <v>176</v>
      </c>
      <c r="D320" s="183" t="s">
        <v>593</v>
      </c>
    </row>
    <row r="321" spans="1:4">
      <c r="A321" s="171">
        <v>97191</v>
      </c>
      <c r="B321" t="s">
        <v>592</v>
      </c>
      <c r="C321" t="s">
        <v>176</v>
      </c>
      <c r="D321" s="183" t="s">
        <v>593</v>
      </c>
    </row>
    <row r="322" spans="1:4">
      <c r="A322" s="171">
        <v>97191</v>
      </c>
      <c r="B322" t="s">
        <v>592</v>
      </c>
      <c r="C322" t="s">
        <v>176</v>
      </c>
      <c r="D322" s="183" t="s">
        <v>593</v>
      </c>
    </row>
    <row r="323" spans="1:4">
      <c r="A323" s="171">
        <v>97191</v>
      </c>
      <c r="B323" t="s">
        <v>592</v>
      </c>
      <c r="C323" t="s">
        <v>176</v>
      </c>
      <c r="D323" s="183" t="s">
        <v>593</v>
      </c>
    </row>
    <row r="324" spans="1:4">
      <c r="A324" s="171">
        <v>97191</v>
      </c>
      <c r="B324" t="s">
        <v>592</v>
      </c>
      <c r="C324" t="s">
        <v>176</v>
      </c>
      <c r="D324" s="183" t="s">
        <v>593</v>
      </c>
    </row>
    <row r="325" spans="1:4">
      <c r="A325" s="171">
        <v>97191</v>
      </c>
      <c r="B325" t="s">
        <v>592</v>
      </c>
      <c r="C325" t="s">
        <v>176</v>
      </c>
      <c r="D325" s="183" t="s">
        <v>593</v>
      </c>
    </row>
    <row r="326" spans="1:4">
      <c r="A326" s="171">
        <v>97192</v>
      </c>
      <c r="B326" t="s">
        <v>594</v>
      </c>
      <c r="C326" t="s">
        <v>176</v>
      </c>
      <c r="D326" s="183" t="s">
        <v>595</v>
      </c>
    </row>
    <row r="327" spans="1:4">
      <c r="A327" s="171">
        <v>97192</v>
      </c>
      <c r="B327" t="s">
        <v>594</v>
      </c>
      <c r="C327" t="s">
        <v>176</v>
      </c>
      <c r="D327" s="183" t="s">
        <v>595</v>
      </c>
    </row>
    <row r="328" spans="1:4">
      <c r="A328" s="171">
        <v>97192</v>
      </c>
      <c r="B328" t="s">
        <v>594</v>
      </c>
      <c r="C328" t="s">
        <v>176</v>
      </c>
      <c r="D328" s="183" t="s">
        <v>595</v>
      </c>
    </row>
    <row r="329" spans="1:4">
      <c r="A329" s="171">
        <v>97192</v>
      </c>
      <c r="B329" t="s">
        <v>594</v>
      </c>
      <c r="C329" t="s">
        <v>176</v>
      </c>
      <c r="D329" s="183" t="s">
        <v>595</v>
      </c>
    </row>
    <row r="330" spans="1:4">
      <c r="A330" s="171">
        <v>97192</v>
      </c>
      <c r="B330" t="s">
        <v>594</v>
      </c>
      <c r="C330" t="s">
        <v>176</v>
      </c>
      <c r="D330" s="183" t="s">
        <v>595</v>
      </c>
    </row>
    <row r="331" spans="1:4">
      <c r="A331" s="171">
        <v>97192</v>
      </c>
      <c r="B331" t="s">
        <v>594</v>
      </c>
      <c r="C331" t="s">
        <v>176</v>
      </c>
      <c r="D331" s="183" t="s">
        <v>595</v>
      </c>
    </row>
    <row r="332" spans="1:4">
      <c r="A332" s="171">
        <v>97192</v>
      </c>
      <c r="B332" t="s">
        <v>594</v>
      </c>
      <c r="C332" t="s">
        <v>176</v>
      </c>
      <c r="D332" s="183" t="s">
        <v>595</v>
      </c>
    </row>
    <row r="333" spans="1:4">
      <c r="A333" s="171">
        <v>90694</v>
      </c>
      <c r="B333" t="s">
        <v>596</v>
      </c>
      <c r="C333" t="s">
        <v>176</v>
      </c>
      <c r="D333" s="183" t="s">
        <v>597</v>
      </c>
    </row>
    <row r="334" spans="1:4">
      <c r="A334" s="171">
        <v>90694</v>
      </c>
      <c r="B334" t="s">
        <v>596</v>
      </c>
      <c r="C334" t="s">
        <v>176</v>
      </c>
      <c r="D334" s="183" t="s">
        <v>597</v>
      </c>
    </row>
    <row r="335" spans="1:4">
      <c r="A335" s="171">
        <v>90694</v>
      </c>
      <c r="B335" t="s">
        <v>596</v>
      </c>
      <c r="C335" t="s">
        <v>176</v>
      </c>
      <c r="D335" s="183" t="s">
        <v>597</v>
      </c>
    </row>
    <row r="336" spans="1:4">
      <c r="A336" s="171">
        <v>90694</v>
      </c>
      <c r="B336" t="s">
        <v>596</v>
      </c>
      <c r="C336" t="s">
        <v>176</v>
      </c>
      <c r="D336" s="183" t="s">
        <v>597</v>
      </c>
    </row>
    <row r="337" spans="1:4">
      <c r="A337" s="171">
        <v>90694</v>
      </c>
      <c r="B337" t="s">
        <v>596</v>
      </c>
      <c r="C337" t="s">
        <v>176</v>
      </c>
      <c r="D337" s="183" t="s">
        <v>597</v>
      </c>
    </row>
    <row r="338" spans="1:4">
      <c r="A338" s="171">
        <v>90695</v>
      </c>
      <c r="B338" t="s">
        <v>598</v>
      </c>
      <c r="C338" t="s">
        <v>176</v>
      </c>
      <c r="D338" s="183" t="s">
        <v>599</v>
      </c>
    </row>
    <row r="339" spans="1:4">
      <c r="A339" s="171">
        <v>90695</v>
      </c>
      <c r="B339" t="s">
        <v>598</v>
      </c>
      <c r="C339" t="s">
        <v>176</v>
      </c>
      <c r="D339" s="183" t="s">
        <v>599</v>
      </c>
    </row>
    <row r="340" spans="1:4">
      <c r="A340" s="171">
        <v>90695</v>
      </c>
      <c r="B340" t="s">
        <v>598</v>
      </c>
      <c r="C340" t="s">
        <v>176</v>
      </c>
      <c r="D340" s="183" t="s">
        <v>599</v>
      </c>
    </row>
    <row r="341" spans="1:4">
      <c r="A341" s="171">
        <v>90695</v>
      </c>
      <c r="B341" t="s">
        <v>598</v>
      </c>
      <c r="C341" t="s">
        <v>176</v>
      </c>
      <c r="D341" s="183" t="s">
        <v>599</v>
      </c>
    </row>
    <row r="342" spans="1:4">
      <c r="A342" s="171">
        <v>90695</v>
      </c>
      <c r="B342" t="s">
        <v>598</v>
      </c>
      <c r="C342" t="s">
        <v>176</v>
      </c>
      <c r="D342" s="183" t="s">
        <v>599</v>
      </c>
    </row>
    <row r="343" spans="1:4">
      <c r="A343" s="171">
        <v>90696</v>
      </c>
      <c r="B343" t="s">
        <v>600</v>
      </c>
      <c r="C343" t="s">
        <v>176</v>
      </c>
      <c r="D343" s="183" t="s">
        <v>601</v>
      </c>
    </row>
    <row r="344" spans="1:4">
      <c r="A344" s="171">
        <v>90696</v>
      </c>
      <c r="B344" t="s">
        <v>600</v>
      </c>
      <c r="C344" t="s">
        <v>176</v>
      </c>
      <c r="D344" s="183" t="s">
        <v>601</v>
      </c>
    </row>
    <row r="345" spans="1:4">
      <c r="A345" s="171">
        <v>90696</v>
      </c>
      <c r="B345" t="s">
        <v>600</v>
      </c>
      <c r="C345" t="s">
        <v>176</v>
      </c>
      <c r="D345" s="183" t="s">
        <v>601</v>
      </c>
    </row>
    <row r="346" spans="1:4">
      <c r="A346" s="171">
        <v>90696</v>
      </c>
      <c r="B346" t="s">
        <v>600</v>
      </c>
      <c r="C346" t="s">
        <v>176</v>
      </c>
      <c r="D346" s="183" t="s">
        <v>601</v>
      </c>
    </row>
    <row r="347" spans="1:4">
      <c r="A347" s="171">
        <v>90696</v>
      </c>
      <c r="B347" t="s">
        <v>600</v>
      </c>
      <c r="C347" t="s">
        <v>176</v>
      </c>
      <c r="D347" s="183" t="s">
        <v>601</v>
      </c>
    </row>
    <row r="348" spans="1:4">
      <c r="A348" s="171">
        <v>90697</v>
      </c>
      <c r="B348" t="s">
        <v>602</v>
      </c>
      <c r="C348" t="s">
        <v>176</v>
      </c>
      <c r="D348" s="183" t="s">
        <v>603</v>
      </c>
    </row>
    <row r="349" spans="1:4">
      <c r="A349" s="171">
        <v>90697</v>
      </c>
      <c r="B349" t="s">
        <v>602</v>
      </c>
      <c r="C349" t="s">
        <v>176</v>
      </c>
      <c r="D349" s="183" t="s">
        <v>603</v>
      </c>
    </row>
    <row r="350" spans="1:4">
      <c r="A350" s="171">
        <v>90697</v>
      </c>
      <c r="B350" t="s">
        <v>602</v>
      </c>
      <c r="C350" t="s">
        <v>176</v>
      </c>
      <c r="D350" s="183" t="s">
        <v>603</v>
      </c>
    </row>
    <row r="351" spans="1:4">
      <c r="A351" s="171">
        <v>90697</v>
      </c>
      <c r="B351" t="s">
        <v>602</v>
      </c>
      <c r="C351" t="s">
        <v>176</v>
      </c>
      <c r="D351" s="183" t="s">
        <v>603</v>
      </c>
    </row>
    <row r="352" spans="1:4">
      <c r="A352" s="171">
        <v>90697</v>
      </c>
      <c r="B352" t="s">
        <v>602</v>
      </c>
      <c r="C352" t="s">
        <v>176</v>
      </c>
      <c r="D352" s="183" t="s">
        <v>603</v>
      </c>
    </row>
    <row r="353" spans="1:4">
      <c r="A353" s="171">
        <v>90698</v>
      </c>
      <c r="B353" t="s">
        <v>604</v>
      </c>
      <c r="C353" t="s">
        <v>176</v>
      </c>
      <c r="D353" s="183" t="s">
        <v>605</v>
      </c>
    </row>
    <row r="354" spans="1:4">
      <c r="A354" s="171">
        <v>90698</v>
      </c>
      <c r="B354" t="s">
        <v>604</v>
      </c>
      <c r="C354" t="s">
        <v>176</v>
      </c>
      <c r="D354" s="183" t="s">
        <v>605</v>
      </c>
    </row>
    <row r="355" spans="1:4">
      <c r="A355" s="171">
        <v>90698</v>
      </c>
      <c r="B355" t="s">
        <v>604</v>
      </c>
      <c r="C355" t="s">
        <v>176</v>
      </c>
      <c r="D355" s="183" t="s">
        <v>605</v>
      </c>
    </row>
    <row r="356" spans="1:4">
      <c r="A356" s="171">
        <v>90698</v>
      </c>
      <c r="B356" t="s">
        <v>604</v>
      </c>
      <c r="C356" t="s">
        <v>176</v>
      </c>
      <c r="D356" s="183" t="s">
        <v>605</v>
      </c>
    </row>
    <row r="357" spans="1:4">
      <c r="A357" s="171">
        <v>90698</v>
      </c>
      <c r="B357" t="s">
        <v>604</v>
      </c>
      <c r="C357" t="s">
        <v>176</v>
      </c>
      <c r="D357" s="183" t="s">
        <v>605</v>
      </c>
    </row>
    <row r="358" spans="1:4">
      <c r="A358" s="171">
        <v>90699</v>
      </c>
      <c r="B358" t="s">
        <v>606</v>
      </c>
      <c r="C358" t="s">
        <v>176</v>
      </c>
      <c r="D358" s="183" t="s">
        <v>607</v>
      </c>
    </row>
    <row r="359" spans="1:4">
      <c r="A359" s="171">
        <v>90699</v>
      </c>
      <c r="B359" t="s">
        <v>606</v>
      </c>
      <c r="C359" t="s">
        <v>176</v>
      </c>
      <c r="D359" s="183" t="s">
        <v>607</v>
      </c>
    </row>
    <row r="360" spans="1:4">
      <c r="A360" s="171">
        <v>90699</v>
      </c>
      <c r="B360" t="s">
        <v>606</v>
      </c>
      <c r="C360" t="s">
        <v>176</v>
      </c>
      <c r="D360" s="183" t="s">
        <v>607</v>
      </c>
    </row>
    <row r="361" spans="1:4">
      <c r="A361" s="171">
        <v>90699</v>
      </c>
      <c r="B361" t="s">
        <v>606</v>
      </c>
      <c r="C361" t="s">
        <v>176</v>
      </c>
      <c r="D361" s="183" t="s">
        <v>607</v>
      </c>
    </row>
    <row r="362" spans="1:4">
      <c r="A362" s="171">
        <v>90699</v>
      </c>
      <c r="B362" t="s">
        <v>606</v>
      </c>
      <c r="C362" t="s">
        <v>176</v>
      </c>
      <c r="D362" s="183" t="s">
        <v>607</v>
      </c>
    </row>
    <row r="363" spans="1:4">
      <c r="A363" s="171">
        <v>90700</v>
      </c>
      <c r="B363" t="s">
        <v>608</v>
      </c>
      <c r="C363" t="s">
        <v>176</v>
      </c>
      <c r="D363" s="183" t="s">
        <v>609</v>
      </c>
    </row>
    <row r="364" spans="1:4">
      <c r="A364" s="171">
        <v>90700</v>
      </c>
      <c r="B364" t="s">
        <v>608</v>
      </c>
      <c r="C364" t="s">
        <v>176</v>
      </c>
      <c r="D364" s="183" t="s">
        <v>609</v>
      </c>
    </row>
    <row r="365" spans="1:4">
      <c r="A365" s="171">
        <v>90700</v>
      </c>
      <c r="B365" t="s">
        <v>608</v>
      </c>
      <c r="C365" t="s">
        <v>176</v>
      </c>
      <c r="D365" s="183" t="s">
        <v>609</v>
      </c>
    </row>
    <row r="366" spans="1:4">
      <c r="A366" s="171">
        <v>90700</v>
      </c>
      <c r="B366" t="s">
        <v>608</v>
      </c>
      <c r="C366" t="s">
        <v>176</v>
      </c>
      <c r="D366" s="183" t="s">
        <v>609</v>
      </c>
    </row>
    <row r="367" spans="1:4">
      <c r="A367" s="171">
        <v>90700</v>
      </c>
      <c r="B367" t="s">
        <v>608</v>
      </c>
      <c r="C367" t="s">
        <v>176</v>
      </c>
      <c r="D367" s="183" t="s">
        <v>609</v>
      </c>
    </row>
    <row r="368" spans="1:4">
      <c r="A368" s="171">
        <v>90700</v>
      </c>
      <c r="B368" t="s">
        <v>608</v>
      </c>
      <c r="C368" t="s">
        <v>176</v>
      </c>
      <c r="D368" s="183" t="s">
        <v>609</v>
      </c>
    </row>
    <row r="369" spans="1:4">
      <c r="A369" s="171">
        <v>90700</v>
      </c>
      <c r="B369" t="s">
        <v>608</v>
      </c>
      <c r="C369" t="s">
        <v>176</v>
      </c>
      <c r="D369" s="183" t="s">
        <v>609</v>
      </c>
    </row>
    <row r="370" spans="1:4">
      <c r="A370" s="171">
        <v>90701</v>
      </c>
      <c r="B370" t="s">
        <v>610</v>
      </c>
      <c r="C370" t="s">
        <v>176</v>
      </c>
      <c r="D370" s="183" t="s">
        <v>611</v>
      </c>
    </row>
    <row r="371" spans="1:4">
      <c r="A371" s="171">
        <v>90701</v>
      </c>
      <c r="B371" t="s">
        <v>610</v>
      </c>
      <c r="C371" t="s">
        <v>176</v>
      </c>
      <c r="D371" s="183" t="s">
        <v>611</v>
      </c>
    </row>
    <row r="372" spans="1:4">
      <c r="A372" s="171">
        <v>90701</v>
      </c>
      <c r="B372" t="s">
        <v>610</v>
      </c>
      <c r="C372" t="s">
        <v>176</v>
      </c>
      <c r="D372" s="183" t="s">
        <v>611</v>
      </c>
    </row>
    <row r="373" spans="1:4">
      <c r="A373" s="171">
        <v>90701</v>
      </c>
      <c r="B373" t="s">
        <v>610</v>
      </c>
      <c r="C373" t="s">
        <v>176</v>
      </c>
      <c r="D373" s="183" t="s">
        <v>611</v>
      </c>
    </row>
    <row r="374" spans="1:4">
      <c r="A374" s="171">
        <v>90701</v>
      </c>
      <c r="B374" t="s">
        <v>610</v>
      </c>
      <c r="C374" t="s">
        <v>176</v>
      </c>
      <c r="D374" s="183" t="s">
        <v>611</v>
      </c>
    </row>
    <row r="375" spans="1:4">
      <c r="A375" s="171">
        <v>90701</v>
      </c>
      <c r="B375" t="s">
        <v>610</v>
      </c>
      <c r="C375" t="s">
        <v>176</v>
      </c>
      <c r="D375" s="183" t="s">
        <v>611</v>
      </c>
    </row>
    <row r="376" spans="1:4">
      <c r="A376" s="171">
        <v>90702</v>
      </c>
      <c r="B376" t="s">
        <v>612</v>
      </c>
      <c r="C376" t="s">
        <v>176</v>
      </c>
      <c r="D376" s="183" t="s">
        <v>613</v>
      </c>
    </row>
    <row r="377" spans="1:4">
      <c r="A377" s="171">
        <v>90702</v>
      </c>
      <c r="B377" t="s">
        <v>612</v>
      </c>
      <c r="C377" t="s">
        <v>176</v>
      </c>
      <c r="D377" s="183" t="s">
        <v>613</v>
      </c>
    </row>
    <row r="378" spans="1:4">
      <c r="A378" s="171">
        <v>90702</v>
      </c>
      <c r="B378" t="s">
        <v>612</v>
      </c>
      <c r="C378" t="s">
        <v>176</v>
      </c>
      <c r="D378" s="183" t="s">
        <v>613</v>
      </c>
    </row>
    <row r="379" spans="1:4">
      <c r="A379" s="171">
        <v>90702</v>
      </c>
      <c r="B379" t="s">
        <v>612</v>
      </c>
      <c r="C379" t="s">
        <v>176</v>
      </c>
      <c r="D379" s="183" t="s">
        <v>613</v>
      </c>
    </row>
    <row r="380" spans="1:4">
      <c r="A380" s="171">
        <v>90702</v>
      </c>
      <c r="B380" t="s">
        <v>612</v>
      </c>
      <c r="C380" t="s">
        <v>176</v>
      </c>
      <c r="D380" s="183" t="s">
        <v>613</v>
      </c>
    </row>
    <row r="381" spans="1:4">
      <c r="A381" s="171">
        <v>90702</v>
      </c>
      <c r="B381" t="s">
        <v>612</v>
      </c>
      <c r="C381" t="s">
        <v>176</v>
      </c>
      <c r="D381" s="183" t="s">
        <v>613</v>
      </c>
    </row>
    <row r="382" spans="1:4">
      <c r="A382" s="171">
        <v>90703</v>
      </c>
      <c r="B382" t="s">
        <v>614</v>
      </c>
      <c r="C382" t="s">
        <v>176</v>
      </c>
      <c r="D382" s="183" t="s">
        <v>615</v>
      </c>
    </row>
    <row r="383" spans="1:4">
      <c r="A383" s="171">
        <v>90703</v>
      </c>
      <c r="B383" t="s">
        <v>614</v>
      </c>
      <c r="C383" t="s">
        <v>176</v>
      </c>
      <c r="D383" s="183" t="s">
        <v>615</v>
      </c>
    </row>
    <row r="384" spans="1:4">
      <c r="A384" s="171">
        <v>90703</v>
      </c>
      <c r="B384" t="s">
        <v>614</v>
      </c>
      <c r="C384" t="s">
        <v>176</v>
      </c>
      <c r="D384" s="183" t="s">
        <v>615</v>
      </c>
    </row>
    <row r="385" spans="1:4">
      <c r="A385" s="171">
        <v>90703</v>
      </c>
      <c r="B385" t="s">
        <v>614</v>
      </c>
      <c r="C385" t="s">
        <v>176</v>
      </c>
      <c r="D385" s="183" t="s">
        <v>615</v>
      </c>
    </row>
    <row r="386" spans="1:4">
      <c r="A386" s="171">
        <v>90703</v>
      </c>
      <c r="B386" t="s">
        <v>614</v>
      </c>
      <c r="C386" t="s">
        <v>176</v>
      </c>
      <c r="D386" s="183" t="s">
        <v>615</v>
      </c>
    </row>
    <row r="387" spans="1:4">
      <c r="A387" s="171">
        <v>90703</v>
      </c>
      <c r="B387" t="s">
        <v>614</v>
      </c>
      <c r="C387" t="s">
        <v>176</v>
      </c>
      <c r="D387" s="183" t="s">
        <v>615</v>
      </c>
    </row>
    <row r="388" spans="1:4">
      <c r="A388" s="171">
        <v>90704</v>
      </c>
      <c r="B388" t="s">
        <v>616</v>
      </c>
      <c r="C388" t="s">
        <v>176</v>
      </c>
      <c r="D388" s="183" t="s">
        <v>617</v>
      </c>
    </row>
    <row r="389" spans="1:4">
      <c r="A389" s="171">
        <v>90704</v>
      </c>
      <c r="B389" t="s">
        <v>616</v>
      </c>
      <c r="C389" t="s">
        <v>176</v>
      </c>
      <c r="D389" s="183" t="s">
        <v>617</v>
      </c>
    </row>
    <row r="390" spans="1:4">
      <c r="A390" s="171">
        <v>90704</v>
      </c>
      <c r="B390" t="s">
        <v>616</v>
      </c>
      <c r="C390" t="s">
        <v>176</v>
      </c>
      <c r="D390" s="183" t="s">
        <v>617</v>
      </c>
    </row>
    <row r="391" spans="1:4">
      <c r="A391" s="171">
        <v>90704</v>
      </c>
      <c r="B391" t="s">
        <v>616</v>
      </c>
      <c r="C391" t="s">
        <v>176</v>
      </c>
      <c r="D391" s="183" t="s">
        <v>617</v>
      </c>
    </row>
    <row r="392" spans="1:4">
      <c r="A392" s="171">
        <v>90704</v>
      </c>
      <c r="B392" t="s">
        <v>616</v>
      </c>
      <c r="C392" t="s">
        <v>176</v>
      </c>
      <c r="D392" s="183" t="s">
        <v>617</v>
      </c>
    </row>
    <row r="393" spans="1:4">
      <c r="A393" s="171">
        <v>90704</v>
      </c>
      <c r="B393" t="s">
        <v>616</v>
      </c>
      <c r="C393" t="s">
        <v>176</v>
      </c>
      <c r="D393" s="183" t="s">
        <v>617</v>
      </c>
    </row>
    <row r="394" spans="1:4">
      <c r="A394" s="171">
        <v>90705</v>
      </c>
      <c r="B394" t="s">
        <v>618</v>
      </c>
      <c r="C394" t="s">
        <v>176</v>
      </c>
      <c r="D394" s="183" t="s">
        <v>619</v>
      </c>
    </row>
    <row r="395" spans="1:4">
      <c r="A395" s="171">
        <v>90705</v>
      </c>
      <c r="B395" t="s">
        <v>618</v>
      </c>
      <c r="C395" t="s">
        <v>176</v>
      </c>
      <c r="D395" s="183" t="s">
        <v>619</v>
      </c>
    </row>
    <row r="396" spans="1:4">
      <c r="A396" s="171">
        <v>90705</v>
      </c>
      <c r="B396" t="s">
        <v>618</v>
      </c>
      <c r="C396" t="s">
        <v>176</v>
      </c>
      <c r="D396" s="183" t="s">
        <v>619</v>
      </c>
    </row>
    <row r="397" spans="1:4">
      <c r="A397" s="171">
        <v>90705</v>
      </c>
      <c r="B397" t="s">
        <v>618</v>
      </c>
      <c r="C397" t="s">
        <v>176</v>
      </c>
      <c r="D397" s="183" t="s">
        <v>619</v>
      </c>
    </row>
    <row r="398" spans="1:4">
      <c r="A398" s="171">
        <v>90705</v>
      </c>
      <c r="B398" t="s">
        <v>618</v>
      </c>
      <c r="C398" t="s">
        <v>176</v>
      </c>
      <c r="D398" s="183" t="s">
        <v>619</v>
      </c>
    </row>
    <row r="399" spans="1:4">
      <c r="A399" s="171">
        <v>90705</v>
      </c>
      <c r="B399" t="s">
        <v>618</v>
      </c>
      <c r="C399" t="s">
        <v>176</v>
      </c>
      <c r="D399" s="183" t="s">
        <v>619</v>
      </c>
    </row>
    <row r="400" spans="1:4">
      <c r="A400" s="171">
        <v>90706</v>
      </c>
      <c r="B400" t="s">
        <v>620</v>
      </c>
      <c r="C400" t="s">
        <v>176</v>
      </c>
      <c r="D400" s="183" t="s">
        <v>621</v>
      </c>
    </row>
    <row r="401" spans="1:4">
      <c r="A401" s="171">
        <v>90706</v>
      </c>
      <c r="B401" t="s">
        <v>620</v>
      </c>
      <c r="C401" t="s">
        <v>176</v>
      </c>
      <c r="D401" s="183" t="s">
        <v>621</v>
      </c>
    </row>
    <row r="402" spans="1:4">
      <c r="A402" s="171">
        <v>90706</v>
      </c>
      <c r="B402" t="s">
        <v>620</v>
      </c>
      <c r="C402" t="s">
        <v>176</v>
      </c>
      <c r="D402" s="183" t="s">
        <v>621</v>
      </c>
    </row>
    <row r="403" spans="1:4">
      <c r="A403" s="171">
        <v>90706</v>
      </c>
      <c r="B403" t="s">
        <v>620</v>
      </c>
      <c r="C403" t="s">
        <v>176</v>
      </c>
      <c r="D403" s="183" t="s">
        <v>621</v>
      </c>
    </row>
    <row r="404" spans="1:4">
      <c r="A404" s="171">
        <v>90706</v>
      </c>
      <c r="B404" t="s">
        <v>620</v>
      </c>
      <c r="C404" t="s">
        <v>176</v>
      </c>
      <c r="D404" s="183" t="s">
        <v>621</v>
      </c>
    </row>
    <row r="405" spans="1:4">
      <c r="A405" s="171">
        <v>90706</v>
      </c>
      <c r="B405" t="s">
        <v>620</v>
      </c>
      <c r="C405" t="s">
        <v>176</v>
      </c>
      <c r="D405" s="183" t="s">
        <v>621</v>
      </c>
    </row>
    <row r="406" spans="1:4">
      <c r="A406" s="171">
        <v>90706</v>
      </c>
      <c r="B406" t="s">
        <v>620</v>
      </c>
      <c r="C406" t="s">
        <v>176</v>
      </c>
      <c r="D406" s="183" t="s">
        <v>621</v>
      </c>
    </row>
    <row r="407" spans="1:4">
      <c r="A407" s="171">
        <v>90706</v>
      </c>
      <c r="B407" t="s">
        <v>620</v>
      </c>
      <c r="C407" t="s">
        <v>176</v>
      </c>
      <c r="D407" s="183" t="s">
        <v>621</v>
      </c>
    </row>
    <row r="408" spans="1:4">
      <c r="A408" s="171">
        <v>90708</v>
      </c>
      <c r="B408" t="s">
        <v>622</v>
      </c>
      <c r="C408" t="s">
        <v>176</v>
      </c>
      <c r="D408" s="183" t="s">
        <v>623</v>
      </c>
    </row>
    <row r="409" spans="1:4">
      <c r="A409" s="171">
        <v>90708</v>
      </c>
      <c r="B409" t="s">
        <v>622</v>
      </c>
      <c r="C409" t="s">
        <v>176</v>
      </c>
      <c r="D409" s="183" t="s">
        <v>623</v>
      </c>
    </row>
    <row r="410" spans="1:4">
      <c r="A410" s="171">
        <v>90708</v>
      </c>
      <c r="B410" t="s">
        <v>622</v>
      </c>
      <c r="C410" t="s">
        <v>176</v>
      </c>
      <c r="D410" s="183" t="s">
        <v>623</v>
      </c>
    </row>
    <row r="411" spans="1:4">
      <c r="A411" s="171">
        <v>90708</v>
      </c>
      <c r="B411" t="s">
        <v>622</v>
      </c>
      <c r="C411" t="s">
        <v>176</v>
      </c>
      <c r="D411" s="183" t="s">
        <v>623</v>
      </c>
    </row>
    <row r="412" spans="1:4">
      <c r="A412" s="171">
        <v>90708</v>
      </c>
      <c r="B412" t="s">
        <v>622</v>
      </c>
      <c r="C412" t="s">
        <v>176</v>
      </c>
      <c r="D412" s="183" t="s">
        <v>623</v>
      </c>
    </row>
    <row r="413" spans="1:4">
      <c r="A413" s="171">
        <v>90708</v>
      </c>
      <c r="B413" t="s">
        <v>622</v>
      </c>
      <c r="C413" t="s">
        <v>176</v>
      </c>
      <c r="D413" s="183" t="s">
        <v>623</v>
      </c>
    </row>
    <row r="414" spans="1:4">
      <c r="A414" s="171">
        <v>90708</v>
      </c>
      <c r="B414" t="s">
        <v>622</v>
      </c>
      <c r="C414" t="s">
        <v>176</v>
      </c>
      <c r="D414" s="183" t="s">
        <v>623</v>
      </c>
    </row>
    <row r="415" spans="1:4">
      <c r="A415" s="171">
        <v>90709</v>
      </c>
      <c r="B415" t="s">
        <v>624</v>
      </c>
      <c r="C415" t="s">
        <v>176</v>
      </c>
      <c r="D415" s="183" t="s">
        <v>625</v>
      </c>
    </row>
    <row r="416" spans="1:4">
      <c r="A416" s="171">
        <v>90709</v>
      </c>
      <c r="B416" t="s">
        <v>624</v>
      </c>
      <c r="C416" t="s">
        <v>176</v>
      </c>
      <c r="D416" s="183" t="s">
        <v>625</v>
      </c>
    </row>
    <row r="417" spans="1:4">
      <c r="A417" s="171">
        <v>90709</v>
      </c>
      <c r="B417" t="s">
        <v>624</v>
      </c>
      <c r="C417" t="s">
        <v>176</v>
      </c>
      <c r="D417" s="183" t="s">
        <v>625</v>
      </c>
    </row>
    <row r="418" spans="1:4">
      <c r="A418" s="171">
        <v>90709</v>
      </c>
      <c r="B418" t="s">
        <v>624</v>
      </c>
      <c r="C418" t="s">
        <v>176</v>
      </c>
      <c r="D418" s="183" t="s">
        <v>625</v>
      </c>
    </row>
    <row r="419" spans="1:4">
      <c r="A419" s="171">
        <v>90709</v>
      </c>
      <c r="B419" t="s">
        <v>624</v>
      </c>
      <c r="C419" t="s">
        <v>176</v>
      </c>
      <c r="D419" s="183" t="s">
        <v>625</v>
      </c>
    </row>
    <row r="420" spans="1:4">
      <c r="A420" s="171">
        <v>90710</v>
      </c>
      <c r="B420" t="s">
        <v>626</v>
      </c>
      <c r="C420" t="s">
        <v>176</v>
      </c>
      <c r="D420" s="183" t="s">
        <v>627</v>
      </c>
    </row>
    <row r="421" spans="1:4">
      <c r="A421" s="171">
        <v>90710</v>
      </c>
      <c r="B421" t="s">
        <v>626</v>
      </c>
      <c r="C421" t="s">
        <v>176</v>
      </c>
      <c r="D421" s="183" t="s">
        <v>627</v>
      </c>
    </row>
    <row r="422" spans="1:4">
      <c r="A422" s="171">
        <v>90710</v>
      </c>
      <c r="B422" t="s">
        <v>626</v>
      </c>
      <c r="C422" t="s">
        <v>176</v>
      </c>
      <c r="D422" s="183" t="s">
        <v>627</v>
      </c>
    </row>
    <row r="423" spans="1:4">
      <c r="A423" s="171">
        <v>90710</v>
      </c>
      <c r="B423" t="s">
        <v>626</v>
      </c>
      <c r="C423" t="s">
        <v>176</v>
      </c>
      <c r="D423" s="183" t="s">
        <v>627</v>
      </c>
    </row>
    <row r="424" spans="1:4">
      <c r="A424" s="171">
        <v>90710</v>
      </c>
      <c r="B424" t="s">
        <v>626</v>
      </c>
      <c r="C424" t="s">
        <v>176</v>
      </c>
      <c r="D424" s="183" t="s">
        <v>627</v>
      </c>
    </row>
    <row r="425" spans="1:4">
      <c r="A425" s="171">
        <v>90711</v>
      </c>
      <c r="B425" t="s">
        <v>628</v>
      </c>
      <c r="C425" t="s">
        <v>176</v>
      </c>
      <c r="D425" s="183" t="s">
        <v>629</v>
      </c>
    </row>
    <row r="426" spans="1:4">
      <c r="A426" s="171">
        <v>90711</v>
      </c>
      <c r="B426" t="s">
        <v>628</v>
      </c>
      <c r="C426" t="s">
        <v>176</v>
      </c>
      <c r="D426" s="183" t="s">
        <v>629</v>
      </c>
    </row>
    <row r="427" spans="1:4">
      <c r="A427" s="171">
        <v>90711</v>
      </c>
      <c r="B427" t="s">
        <v>628</v>
      </c>
      <c r="C427" t="s">
        <v>176</v>
      </c>
      <c r="D427" s="183" t="s">
        <v>629</v>
      </c>
    </row>
    <row r="428" spans="1:4">
      <c r="A428" s="171">
        <v>90711</v>
      </c>
      <c r="B428" t="s">
        <v>628</v>
      </c>
      <c r="C428" t="s">
        <v>176</v>
      </c>
      <c r="D428" s="183" t="s">
        <v>629</v>
      </c>
    </row>
    <row r="429" spans="1:4">
      <c r="A429" s="171">
        <v>90711</v>
      </c>
      <c r="B429" t="s">
        <v>628</v>
      </c>
      <c r="C429" t="s">
        <v>176</v>
      </c>
      <c r="D429" s="183" t="s">
        <v>629</v>
      </c>
    </row>
    <row r="430" spans="1:4">
      <c r="A430" s="171">
        <v>90712</v>
      </c>
      <c r="B430" t="s">
        <v>630</v>
      </c>
      <c r="C430" t="s">
        <v>176</v>
      </c>
      <c r="D430" s="183" t="s">
        <v>631</v>
      </c>
    </row>
    <row r="431" spans="1:4">
      <c r="A431" s="171">
        <v>90712</v>
      </c>
      <c r="B431" t="s">
        <v>630</v>
      </c>
      <c r="C431" t="s">
        <v>176</v>
      </c>
      <c r="D431" s="183" t="s">
        <v>631</v>
      </c>
    </row>
    <row r="432" spans="1:4">
      <c r="A432" s="171">
        <v>90712</v>
      </c>
      <c r="B432" t="s">
        <v>630</v>
      </c>
      <c r="C432" t="s">
        <v>176</v>
      </c>
      <c r="D432" s="183" t="s">
        <v>631</v>
      </c>
    </row>
    <row r="433" spans="1:4">
      <c r="A433" s="171">
        <v>90712</v>
      </c>
      <c r="B433" t="s">
        <v>630</v>
      </c>
      <c r="C433" t="s">
        <v>176</v>
      </c>
      <c r="D433" s="183" t="s">
        <v>631</v>
      </c>
    </row>
    <row r="434" spans="1:4">
      <c r="A434" s="171">
        <v>90712</v>
      </c>
      <c r="B434" t="s">
        <v>630</v>
      </c>
      <c r="C434" t="s">
        <v>176</v>
      </c>
      <c r="D434" s="183" t="s">
        <v>631</v>
      </c>
    </row>
    <row r="435" spans="1:4">
      <c r="A435" s="171">
        <v>90713</v>
      </c>
      <c r="B435" t="s">
        <v>632</v>
      </c>
      <c r="C435" t="s">
        <v>176</v>
      </c>
      <c r="D435" s="183" t="s">
        <v>633</v>
      </c>
    </row>
    <row r="436" spans="1:4">
      <c r="A436" s="171">
        <v>90713</v>
      </c>
      <c r="B436" t="s">
        <v>632</v>
      </c>
      <c r="C436" t="s">
        <v>176</v>
      </c>
      <c r="D436" s="183" t="s">
        <v>633</v>
      </c>
    </row>
    <row r="437" spans="1:4">
      <c r="A437" s="171">
        <v>90713</v>
      </c>
      <c r="B437" t="s">
        <v>632</v>
      </c>
      <c r="C437" t="s">
        <v>176</v>
      </c>
      <c r="D437" s="183" t="s">
        <v>633</v>
      </c>
    </row>
    <row r="438" spans="1:4">
      <c r="A438" s="171">
        <v>90713</v>
      </c>
      <c r="B438" t="s">
        <v>632</v>
      </c>
      <c r="C438" t="s">
        <v>176</v>
      </c>
      <c r="D438" s="183" t="s">
        <v>633</v>
      </c>
    </row>
    <row r="439" spans="1:4">
      <c r="A439" s="171">
        <v>90713</v>
      </c>
      <c r="B439" t="s">
        <v>632</v>
      </c>
      <c r="C439" t="s">
        <v>176</v>
      </c>
      <c r="D439" s="183" t="s">
        <v>633</v>
      </c>
    </row>
    <row r="440" spans="1:4">
      <c r="A440" s="171">
        <v>90714</v>
      </c>
      <c r="B440" t="s">
        <v>634</v>
      </c>
      <c r="C440" t="s">
        <v>176</v>
      </c>
      <c r="D440" s="183" t="s">
        <v>635</v>
      </c>
    </row>
    <row r="441" spans="1:4">
      <c r="A441" s="171">
        <v>90714</v>
      </c>
      <c r="B441" t="s">
        <v>634</v>
      </c>
      <c r="C441" t="s">
        <v>176</v>
      </c>
      <c r="D441" s="183" t="s">
        <v>635</v>
      </c>
    </row>
    <row r="442" spans="1:4">
      <c r="A442" s="171">
        <v>90714</v>
      </c>
      <c r="B442" t="s">
        <v>634</v>
      </c>
      <c r="C442" t="s">
        <v>176</v>
      </c>
      <c r="D442" s="183" t="s">
        <v>635</v>
      </c>
    </row>
    <row r="443" spans="1:4">
      <c r="A443" s="171">
        <v>90714</v>
      </c>
      <c r="B443" t="s">
        <v>634</v>
      </c>
      <c r="C443" t="s">
        <v>176</v>
      </c>
      <c r="D443" s="183" t="s">
        <v>635</v>
      </c>
    </row>
    <row r="444" spans="1:4">
      <c r="A444" s="171">
        <v>90714</v>
      </c>
      <c r="B444" t="s">
        <v>634</v>
      </c>
      <c r="C444" t="s">
        <v>176</v>
      </c>
      <c r="D444" s="183" t="s">
        <v>635</v>
      </c>
    </row>
    <row r="445" spans="1:4">
      <c r="A445" s="171">
        <v>90715</v>
      </c>
      <c r="B445" t="s">
        <v>636</v>
      </c>
      <c r="C445" t="s">
        <v>176</v>
      </c>
      <c r="D445" s="183" t="s">
        <v>637</v>
      </c>
    </row>
    <row r="446" spans="1:4">
      <c r="A446" s="171">
        <v>90715</v>
      </c>
      <c r="B446" t="s">
        <v>636</v>
      </c>
      <c r="C446" t="s">
        <v>176</v>
      </c>
      <c r="D446" s="183" t="s">
        <v>637</v>
      </c>
    </row>
    <row r="447" spans="1:4">
      <c r="A447" s="171">
        <v>90715</v>
      </c>
      <c r="B447" t="s">
        <v>636</v>
      </c>
      <c r="C447" t="s">
        <v>176</v>
      </c>
      <c r="D447" s="183" t="s">
        <v>637</v>
      </c>
    </row>
    <row r="448" spans="1:4">
      <c r="A448" s="171">
        <v>90715</v>
      </c>
      <c r="B448" t="s">
        <v>636</v>
      </c>
      <c r="C448" t="s">
        <v>176</v>
      </c>
      <c r="D448" s="183" t="s">
        <v>637</v>
      </c>
    </row>
    <row r="449" spans="1:4">
      <c r="A449" s="171">
        <v>90715</v>
      </c>
      <c r="B449" t="s">
        <v>636</v>
      </c>
      <c r="C449" t="s">
        <v>176</v>
      </c>
      <c r="D449" s="183" t="s">
        <v>637</v>
      </c>
    </row>
    <row r="450" spans="1:4">
      <c r="A450" s="171">
        <v>90715</v>
      </c>
      <c r="B450" t="s">
        <v>636</v>
      </c>
      <c r="C450" t="s">
        <v>176</v>
      </c>
      <c r="D450" s="183" t="s">
        <v>637</v>
      </c>
    </row>
    <row r="451" spans="1:4">
      <c r="A451" s="171">
        <v>90715</v>
      </c>
      <c r="B451" t="s">
        <v>636</v>
      </c>
      <c r="C451" t="s">
        <v>176</v>
      </c>
      <c r="D451" s="183" t="s">
        <v>637</v>
      </c>
    </row>
    <row r="452" spans="1:4">
      <c r="A452" s="171">
        <v>90716</v>
      </c>
      <c r="B452" t="s">
        <v>638</v>
      </c>
      <c r="C452" t="s">
        <v>176</v>
      </c>
      <c r="D452" s="183" t="s">
        <v>639</v>
      </c>
    </row>
    <row r="453" spans="1:4">
      <c r="A453" s="171">
        <v>90716</v>
      </c>
      <c r="B453" t="s">
        <v>638</v>
      </c>
      <c r="C453" t="s">
        <v>176</v>
      </c>
      <c r="D453" s="183" t="s">
        <v>639</v>
      </c>
    </row>
    <row r="454" spans="1:4">
      <c r="A454" s="171">
        <v>90716</v>
      </c>
      <c r="B454" t="s">
        <v>638</v>
      </c>
      <c r="C454" t="s">
        <v>176</v>
      </c>
      <c r="D454" s="183" t="s">
        <v>639</v>
      </c>
    </row>
    <row r="455" spans="1:4">
      <c r="A455" s="171">
        <v>90716</v>
      </c>
      <c r="B455" t="s">
        <v>638</v>
      </c>
      <c r="C455" t="s">
        <v>176</v>
      </c>
      <c r="D455" s="183" t="s">
        <v>639</v>
      </c>
    </row>
    <row r="456" spans="1:4">
      <c r="A456" s="171">
        <v>90716</v>
      </c>
      <c r="B456" t="s">
        <v>638</v>
      </c>
      <c r="C456" t="s">
        <v>176</v>
      </c>
      <c r="D456" s="183" t="s">
        <v>639</v>
      </c>
    </row>
    <row r="457" spans="1:4">
      <c r="A457" s="171">
        <v>90716</v>
      </c>
      <c r="B457" t="s">
        <v>638</v>
      </c>
      <c r="C457" t="s">
        <v>176</v>
      </c>
      <c r="D457" s="183" t="s">
        <v>639</v>
      </c>
    </row>
    <row r="458" spans="1:4">
      <c r="A458" s="171">
        <v>90717</v>
      </c>
      <c r="B458" t="s">
        <v>640</v>
      </c>
      <c r="C458" t="s">
        <v>176</v>
      </c>
      <c r="D458" s="183" t="s">
        <v>641</v>
      </c>
    </row>
    <row r="459" spans="1:4">
      <c r="A459" s="171">
        <v>90717</v>
      </c>
      <c r="B459" t="s">
        <v>640</v>
      </c>
      <c r="C459" t="s">
        <v>176</v>
      </c>
      <c r="D459" s="183" t="s">
        <v>641</v>
      </c>
    </row>
    <row r="460" spans="1:4">
      <c r="A460" s="171">
        <v>90717</v>
      </c>
      <c r="B460" t="s">
        <v>640</v>
      </c>
      <c r="C460" t="s">
        <v>176</v>
      </c>
      <c r="D460" s="183" t="s">
        <v>641</v>
      </c>
    </row>
    <row r="461" spans="1:4">
      <c r="A461" s="171">
        <v>90717</v>
      </c>
      <c r="B461" t="s">
        <v>640</v>
      </c>
      <c r="C461" t="s">
        <v>176</v>
      </c>
      <c r="D461" s="183" t="s">
        <v>641</v>
      </c>
    </row>
    <row r="462" spans="1:4">
      <c r="A462" s="171">
        <v>90717</v>
      </c>
      <c r="B462" t="s">
        <v>640</v>
      </c>
      <c r="C462" t="s">
        <v>176</v>
      </c>
      <c r="D462" s="183" t="s">
        <v>641</v>
      </c>
    </row>
    <row r="463" spans="1:4">
      <c r="A463" s="171">
        <v>90717</v>
      </c>
      <c r="B463" t="s">
        <v>640</v>
      </c>
      <c r="C463" t="s">
        <v>176</v>
      </c>
      <c r="D463" s="183" t="s">
        <v>641</v>
      </c>
    </row>
    <row r="464" spans="1:4">
      <c r="A464" s="171">
        <v>90718</v>
      </c>
      <c r="B464" t="s">
        <v>642</v>
      </c>
      <c r="C464" t="s">
        <v>176</v>
      </c>
      <c r="D464" s="183" t="s">
        <v>643</v>
      </c>
    </row>
    <row r="465" spans="1:4">
      <c r="A465" s="171">
        <v>90718</v>
      </c>
      <c r="B465" t="s">
        <v>642</v>
      </c>
      <c r="C465" t="s">
        <v>176</v>
      </c>
      <c r="D465" s="183" t="s">
        <v>643</v>
      </c>
    </row>
    <row r="466" spans="1:4">
      <c r="A466" s="171">
        <v>90718</v>
      </c>
      <c r="B466" t="s">
        <v>642</v>
      </c>
      <c r="C466" t="s">
        <v>176</v>
      </c>
      <c r="D466" s="183" t="s">
        <v>643</v>
      </c>
    </row>
    <row r="467" spans="1:4">
      <c r="A467" s="171">
        <v>90718</v>
      </c>
      <c r="B467" t="s">
        <v>642</v>
      </c>
      <c r="C467" t="s">
        <v>176</v>
      </c>
      <c r="D467" s="183" t="s">
        <v>643</v>
      </c>
    </row>
    <row r="468" spans="1:4">
      <c r="A468" s="171">
        <v>90718</v>
      </c>
      <c r="B468" t="s">
        <v>642</v>
      </c>
      <c r="C468" t="s">
        <v>176</v>
      </c>
      <c r="D468" s="183" t="s">
        <v>643</v>
      </c>
    </row>
    <row r="469" spans="1:4">
      <c r="A469" s="171">
        <v>90718</v>
      </c>
      <c r="B469" t="s">
        <v>642</v>
      </c>
      <c r="C469" t="s">
        <v>176</v>
      </c>
      <c r="D469" s="183" t="s">
        <v>643</v>
      </c>
    </row>
    <row r="470" spans="1:4">
      <c r="A470" s="171">
        <v>90719</v>
      </c>
      <c r="B470" t="s">
        <v>644</v>
      </c>
      <c r="C470" t="s">
        <v>176</v>
      </c>
      <c r="D470" s="183" t="s">
        <v>645</v>
      </c>
    </row>
    <row r="471" spans="1:4">
      <c r="A471" s="171">
        <v>90719</v>
      </c>
      <c r="B471" t="s">
        <v>644</v>
      </c>
      <c r="C471" t="s">
        <v>176</v>
      </c>
      <c r="D471" s="183" t="s">
        <v>645</v>
      </c>
    </row>
    <row r="472" spans="1:4">
      <c r="A472" s="171">
        <v>90719</v>
      </c>
      <c r="B472" t="s">
        <v>644</v>
      </c>
      <c r="C472" t="s">
        <v>176</v>
      </c>
      <c r="D472" s="183" t="s">
        <v>645</v>
      </c>
    </row>
    <row r="473" spans="1:4">
      <c r="A473" s="171">
        <v>90719</v>
      </c>
      <c r="B473" t="s">
        <v>644</v>
      </c>
      <c r="C473" t="s">
        <v>176</v>
      </c>
      <c r="D473" s="183" t="s">
        <v>645</v>
      </c>
    </row>
    <row r="474" spans="1:4">
      <c r="A474" s="171">
        <v>90719</v>
      </c>
      <c r="B474" t="s">
        <v>644</v>
      </c>
      <c r="C474" t="s">
        <v>176</v>
      </c>
      <c r="D474" s="183" t="s">
        <v>645</v>
      </c>
    </row>
    <row r="475" spans="1:4">
      <c r="A475" s="171">
        <v>90719</v>
      </c>
      <c r="B475" t="s">
        <v>644</v>
      </c>
      <c r="C475" t="s">
        <v>176</v>
      </c>
      <c r="D475" s="183" t="s">
        <v>645</v>
      </c>
    </row>
    <row r="476" spans="1:4">
      <c r="A476" s="171">
        <v>90720</v>
      </c>
      <c r="B476" t="s">
        <v>646</v>
      </c>
      <c r="C476" t="s">
        <v>176</v>
      </c>
      <c r="D476" s="183" t="s">
        <v>647</v>
      </c>
    </row>
    <row r="477" spans="1:4">
      <c r="A477" s="171">
        <v>90720</v>
      </c>
      <c r="B477" t="s">
        <v>646</v>
      </c>
      <c r="C477" t="s">
        <v>176</v>
      </c>
      <c r="D477" s="183" t="s">
        <v>647</v>
      </c>
    </row>
    <row r="478" spans="1:4">
      <c r="A478" s="171">
        <v>90720</v>
      </c>
      <c r="B478" t="s">
        <v>646</v>
      </c>
      <c r="C478" t="s">
        <v>176</v>
      </c>
      <c r="D478" s="183" t="s">
        <v>647</v>
      </c>
    </row>
    <row r="479" spans="1:4">
      <c r="A479" s="171">
        <v>90720</v>
      </c>
      <c r="B479" t="s">
        <v>646</v>
      </c>
      <c r="C479" t="s">
        <v>176</v>
      </c>
      <c r="D479" s="183" t="s">
        <v>647</v>
      </c>
    </row>
    <row r="480" spans="1:4">
      <c r="A480" s="171">
        <v>90720</v>
      </c>
      <c r="B480" t="s">
        <v>646</v>
      </c>
      <c r="C480" t="s">
        <v>176</v>
      </c>
      <c r="D480" s="183" t="s">
        <v>647</v>
      </c>
    </row>
    <row r="481" spans="1:4">
      <c r="A481" s="171">
        <v>90720</v>
      </c>
      <c r="B481" t="s">
        <v>646</v>
      </c>
      <c r="C481" t="s">
        <v>176</v>
      </c>
      <c r="D481" s="183" t="s">
        <v>647</v>
      </c>
    </row>
    <row r="482" spans="1:4">
      <c r="A482" s="171">
        <v>90721</v>
      </c>
      <c r="B482" t="s">
        <v>648</v>
      </c>
      <c r="C482" t="s">
        <v>176</v>
      </c>
      <c r="D482" s="183" t="s">
        <v>649</v>
      </c>
    </row>
    <row r="483" spans="1:4">
      <c r="A483" s="171">
        <v>90721</v>
      </c>
      <c r="B483" t="s">
        <v>648</v>
      </c>
      <c r="C483" t="s">
        <v>176</v>
      </c>
      <c r="D483" s="183" t="s">
        <v>649</v>
      </c>
    </row>
    <row r="484" spans="1:4">
      <c r="A484" s="171">
        <v>90721</v>
      </c>
      <c r="B484" t="s">
        <v>648</v>
      </c>
      <c r="C484" t="s">
        <v>176</v>
      </c>
      <c r="D484" s="183" t="s">
        <v>649</v>
      </c>
    </row>
    <row r="485" spans="1:4">
      <c r="A485" s="171">
        <v>90721</v>
      </c>
      <c r="B485" t="s">
        <v>648</v>
      </c>
      <c r="C485" t="s">
        <v>176</v>
      </c>
      <c r="D485" s="183" t="s">
        <v>649</v>
      </c>
    </row>
    <row r="486" spans="1:4">
      <c r="A486" s="171">
        <v>90721</v>
      </c>
      <c r="B486" t="s">
        <v>648</v>
      </c>
      <c r="C486" t="s">
        <v>176</v>
      </c>
      <c r="D486" s="183" t="s">
        <v>649</v>
      </c>
    </row>
    <row r="487" spans="1:4">
      <c r="A487" s="171">
        <v>90721</v>
      </c>
      <c r="B487" t="s">
        <v>648</v>
      </c>
      <c r="C487" t="s">
        <v>176</v>
      </c>
      <c r="D487" s="183" t="s">
        <v>649</v>
      </c>
    </row>
    <row r="488" spans="1:4">
      <c r="A488" s="171">
        <v>90721</v>
      </c>
      <c r="B488" t="s">
        <v>648</v>
      </c>
      <c r="C488" t="s">
        <v>176</v>
      </c>
      <c r="D488" s="183" t="s">
        <v>649</v>
      </c>
    </row>
    <row r="489" spans="1:4">
      <c r="A489" s="171">
        <v>90721</v>
      </c>
      <c r="B489" t="s">
        <v>648</v>
      </c>
      <c r="C489" t="s">
        <v>176</v>
      </c>
      <c r="D489" s="183" t="s">
        <v>649</v>
      </c>
    </row>
    <row r="490" spans="1:4">
      <c r="A490" s="171">
        <v>90723</v>
      </c>
      <c r="B490" t="s">
        <v>650</v>
      </c>
      <c r="C490" t="s">
        <v>176</v>
      </c>
      <c r="D490" s="183" t="s">
        <v>651</v>
      </c>
    </row>
    <row r="491" spans="1:4">
      <c r="A491" s="171">
        <v>90723</v>
      </c>
      <c r="B491" t="s">
        <v>650</v>
      </c>
      <c r="C491" t="s">
        <v>176</v>
      </c>
      <c r="D491" s="183" t="s">
        <v>651</v>
      </c>
    </row>
    <row r="492" spans="1:4">
      <c r="A492" s="171">
        <v>90723</v>
      </c>
      <c r="B492" t="s">
        <v>650</v>
      </c>
      <c r="C492" t="s">
        <v>176</v>
      </c>
      <c r="D492" s="183" t="s">
        <v>651</v>
      </c>
    </row>
    <row r="493" spans="1:4">
      <c r="A493" s="171">
        <v>90723</v>
      </c>
      <c r="B493" t="s">
        <v>650</v>
      </c>
      <c r="C493" t="s">
        <v>176</v>
      </c>
      <c r="D493" s="183" t="s">
        <v>651</v>
      </c>
    </row>
    <row r="494" spans="1:4">
      <c r="A494" s="171">
        <v>90723</v>
      </c>
      <c r="B494" t="s">
        <v>650</v>
      </c>
      <c r="C494" t="s">
        <v>176</v>
      </c>
      <c r="D494" s="183" t="s">
        <v>651</v>
      </c>
    </row>
    <row r="495" spans="1:4">
      <c r="A495" s="171">
        <v>90723</v>
      </c>
      <c r="B495" t="s">
        <v>650</v>
      </c>
      <c r="C495" t="s">
        <v>176</v>
      </c>
      <c r="D495" s="183" t="s">
        <v>651</v>
      </c>
    </row>
    <row r="496" spans="1:4">
      <c r="A496" s="171">
        <v>90723</v>
      </c>
      <c r="B496" t="s">
        <v>650</v>
      </c>
      <c r="C496" t="s">
        <v>176</v>
      </c>
      <c r="D496" s="183" t="s">
        <v>651</v>
      </c>
    </row>
    <row r="497" spans="1:4">
      <c r="A497" s="171">
        <v>90724</v>
      </c>
      <c r="B497" t="s">
        <v>652</v>
      </c>
      <c r="C497" t="s">
        <v>168</v>
      </c>
      <c r="D497" s="183" t="s">
        <v>653</v>
      </c>
    </row>
    <row r="498" spans="1:4">
      <c r="A498" s="171">
        <v>90724</v>
      </c>
      <c r="B498" t="s">
        <v>652</v>
      </c>
      <c r="C498" t="s">
        <v>168</v>
      </c>
      <c r="D498" s="183" t="s">
        <v>653</v>
      </c>
    </row>
    <row r="499" spans="1:4">
      <c r="A499" s="171">
        <v>90724</v>
      </c>
      <c r="B499" t="s">
        <v>652</v>
      </c>
      <c r="C499" t="s">
        <v>168</v>
      </c>
      <c r="D499" s="183" t="s">
        <v>653</v>
      </c>
    </row>
    <row r="500" spans="1:4">
      <c r="A500" s="171">
        <v>90724</v>
      </c>
      <c r="B500" t="s">
        <v>652</v>
      </c>
      <c r="C500" t="s">
        <v>168</v>
      </c>
      <c r="D500" s="183" t="s">
        <v>653</v>
      </c>
    </row>
    <row r="501" spans="1:4">
      <c r="A501" s="171">
        <v>90725</v>
      </c>
      <c r="B501" t="s">
        <v>654</v>
      </c>
      <c r="C501" t="s">
        <v>168</v>
      </c>
      <c r="D501" s="183" t="s">
        <v>655</v>
      </c>
    </row>
    <row r="502" spans="1:4">
      <c r="A502" s="171">
        <v>90725</v>
      </c>
      <c r="B502" t="s">
        <v>654</v>
      </c>
      <c r="C502" t="s">
        <v>168</v>
      </c>
      <c r="D502" s="183" t="s">
        <v>655</v>
      </c>
    </row>
    <row r="503" spans="1:4">
      <c r="A503" s="171">
        <v>90725</v>
      </c>
      <c r="B503" t="s">
        <v>654</v>
      </c>
      <c r="C503" t="s">
        <v>168</v>
      </c>
      <c r="D503" s="183" t="s">
        <v>655</v>
      </c>
    </row>
    <row r="504" spans="1:4">
      <c r="A504" s="171">
        <v>90725</v>
      </c>
      <c r="B504" t="s">
        <v>654</v>
      </c>
      <c r="C504" t="s">
        <v>168</v>
      </c>
      <c r="D504" s="183" t="s">
        <v>655</v>
      </c>
    </row>
    <row r="505" spans="1:4">
      <c r="A505" s="171">
        <v>90726</v>
      </c>
      <c r="B505" t="s">
        <v>656</v>
      </c>
      <c r="C505" t="s">
        <v>168</v>
      </c>
      <c r="D505" s="183" t="s">
        <v>657</v>
      </c>
    </row>
    <row r="506" spans="1:4">
      <c r="A506" s="171">
        <v>90726</v>
      </c>
      <c r="B506" t="s">
        <v>656</v>
      </c>
      <c r="C506" t="s">
        <v>168</v>
      </c>
      <c r="D506" s="183" t="s">
        <v>657</v>
      </c>
    </row>
    <row r="507" spans="1:4">
      <c r="A507" s="171">
        <v>90726</v>
      </c>
      <c r="B507" t="s">
        <v>656</v>
      </c>
      <c r="C507" t="s">
        <v>168</v>
      </c>
      <c r="D507" s="183" t="s">
        <v>657</v>
      </c>
    </row>
    <row r="508" spans="1:4">
      <c r="A508" s="171">
        <v>90726</v>
      </c>
      <c r="B508" t="s">
        <v>656</v>
      </c>
      <c r="C508" t="s">
        <v>168</v>
      </c>
      <c r="D508" s="183" t="s">
        <v>657</v>
      </c>
    </row>
    <row r="509" spans="1:4">
      <c r="A509" s="171">
        <v>90727</v>
      </c>
      <c r="B509" t="s">
        <v>658</v>
      </c>
      <c r="C509" t="s">
        <v>168</v>
      </c>
      <c r="D509" s="183" t="s">
        <v>659</v>
      </c>
    </row>
    <row r="510" spans="1:4">
      <c r="A510" s="171">
        <v>90727</v>
      </c>
      <c r="B510" t="s">
        <v>658</v>
      </c>
      <c r="C510" t="s">
        <v>168</v>
      </c>
      <c r="D510" s="183" t="s">
        <v>659</v>
      </c>
    </row>
    <row r="511" spans="1:4">
      <c r="A511" s="171">
        <v>90727</v>
      </c>
      <c r="B511" t="s">
        <v>658</v>
      </c>
      <c r="C511" t="s">
        <v>168</v>
      </c>
      <c r="D511" s="183" t="s">
        <v>659</v>
      </c>
    </row>
    <row r="512" spans="1:4">
      <c r="A512" s="171">
        <v>90727</v>
      </c>
      <c r="B512" t="s">
        <v>658</v>
      </c>
      <c r="C512" t="s">
        <v>168</v>
      </c>
      <c r="D512" s="183" t="s">
        <v>659</v>
      </c>
    </row>
    <row r="513" spans="1:4">
      <c r="A513" s="171">
        <v>90728</v>
      </c>
      <c r="B513" t="s">
        <v>660</v>
      </c>
      <c r="C513" t="s">
        <v>168</v>
      </c>
      <c r="D513" s="183" t="s">
        <v>661</v>
      </c>
    </row>
    <row r="514" spans="1:4">
      <c r="A514" s="171">
        <v>90728</v>
      </c>
      <c r="B514" t="s">
        <v>660</v>
      </c>
      <c r="C514" t="s">
        <v>168</v>
      </c>
      <c r="D514" s="183" t="s">
        <v>661</v>
      </c>
    </row>
    <row r="515" spans="1:4">
      <c r="A515" s="171">
        <v>90728</v>
      </c>
      <c r="B515" t="s">
        <v>660</v>
      </c>
      <c r="C515" t="s">
        <v>168</v>
      </c>
      <c r="D515" s="183" t="s">
        <v>661</v>
      </c>
    </row>
    <row r="516" spans="1:4">
      <c r="A516" s="171">
        <v>90728</v>
      </c>
      <c r="B516" t="s">
        <v>660</v>
      </c>
      <c r="C516" t="s">
        <v>168</v>
      </c>
      <c r="D516" s="183" t="s">
        <v>661</v>
      </c>
    </row>
    <row r="517" spans="1:4">
      <c r="A517" s="171">
        <v>90729</v>
      </c>
      <c r="B517" t="s">
        <v>662</v>
      </c>
      <c r="C517" t="s">
        <v>168</v>
      </c>
      <c r="D517" s="183" t="s">
        <v>663</v>
      </c>
    </row>
    <row r="518" spans="1:4">
      <c r="A518" s="171">
        <v>90729</v>
      </c>
      <c r="B518" t="s">
        <v>662</v>
      </c>
      <c r="C518" t="s">
        <v>168</v>
      </c>
      <c r="D518" s="183" t="s">
        <v>663</v>
      </c>
    </row>
    <row r="519" spans="1:4">
      <c r="A519" s="171">
        <v>90729</v>
      </c>
      <c r="B519" t="s">
        <v>662</v>
      </c>
      <c r="C519" t="s">
        <v>168</v>
      </c>
      <c r="D519" s="183" t="s">
        <v>663</v>
      </c>
    </row>
    <row r="520" spans="1:4">
      <c r="A520" s="171">
        <v>90729</v>
      </c>
      <c r="B520" t="s">
        <v>662</v>
      </c>
      <c r="C520" t="s">
        <v>168</v>
      </c>
      <c r="D520" s="183" t="s">
        <v>663</v>
      </c>
    </row>
    <row r="521" spans="1:4">
      <c r="A521" s="171">
        <v>90730</v>
      </c>
      <c r="B521" t="s">
        <v>664</v>
      </c>
      <c r="C521" t="s">
        <v>168</v>
      </c>
      <c r="D521" s="183" t="s">
        <v>665</v>
      </c>
    </row>
    <row r="522" spans="1:4">
      <c r="A522" s="171">
        <v>90730</v>
      </c>
      <c r="B522" t="s">
        <v>664</v>
      </c>
      <c r="C522" t="s">
        <v>168</v>
      </c>
      <c r="D522" s="183" t="s">
        <v>665</v>
      </c>
    </row>
    <row r="523" spans="1:4">
      <c r="A523" s="171">
        <v>90730</v>
      </c>
      <c r="B523" t="s">
        <v>664</v>
      </c>
      <c r="C523" t="s">
        <v>168</v>
      </c>
      <c r="D523" s="183" t="s">
        <v>665</v>
      </c>
    </row>
    <row r="524" spans="1:4">
      <c r="A524" s="171">
        <v>90730</v>
      </c>
      <c r="B524" t="s">
        <v>664</v>
      </c>
      <c r="C524" t="s">
        <v>168</v>
      </c>
      <c r="D524" s="183" t="s">
        <v>665</v>
      </c>
    </row>
    <row r="525" spans="1:4">
      <c r="A525" s="171">
        <v>90731</v>
      </c>
      <c r="B525" t="s">
        <v>666</v>
      </c>
      <c r="C525" t="s">
        <v>168</v>
      </c>
      <c r="D525" s="183" t="s">
        <v>667</v>
      </c>
    </row>
    <row r="526" spans="1:4">
      <c r="A526" s="171">
        <v>90731</v>
      </c>
      <c r="B526" t="s">
        <v>666</v>
      </c>
      <c r="C526" t="s">
        <v>168</v>
      </c>
      <c r="D526" s="183" t="s">
        <v>667</v>
      </c>
    </row>
    <row r="527" spans="1:4">
      <c r="A527" s="171">
        <v>90731</v>
      </c>
      <c r="B527" t="s">
        <v>666</v>
      </c>
      <c r="C527" t="s">
        <v>168</v>
      </c>
      <c r="D527" s="183" t="s">
        <v>667</v>
      </c>
    </row>
    <row r="528" spans="1:4">
      <c r="A528" s="171">
        <v>90731</v>
      </c>
      <c r="B528" t="s">
        <v>666</v>
      </c>
      <c r="C528" t="s">
        <v>168</v>
      </c>
      <c r="D528" s="183" t="s">
        <v>667</v>
      </c>
    </row>
    <row r="529" spans="1:4">
      <c r="A529" s="171">
        <v>90732</v>
      </c>
      <c r="B529" t="s">
        <v>668</v>
      </c>
      <c r="C529" t="s">
        <v>168</v>
      </c>
      <c r="D529" s="183" t="s">
        <v>669</v>
      </c>
    </row>
    <row r="530" spans="1:4">
      <c r="A530" s="171">
        <v>90732</v>
      </c>
      <c r="B530" t="s">
        <v>668</v>
      </c>
      <c r="C530" t="s">
        <v>168</v>
      </c>
      <c r="D530" s="183" t="s">
        <v>669</v>
      </c>
    </row>
    <row r="531" spans="1:4">
      <c r="A531" s="171">
        <v>90732</v>
      </c>
      <c r="B531" t="s">
        <v>668</v>
      </c>
      <c r="C531" t="s">
        <v>168</v>
      </c>
      <c r="D531" s="183" t="s">
        <v>669</v>
      </c>
    </row>
    <row r="532" spans="1:4">
      <c r="A532" s="171">
        <v>90732</v>
      </c>
      <c r="B532" t="s">
        <v>668</v>
      </c>
      <c r="C532" t="s">
        <v>168</v>
      </c>
      <c r="D532" s="183" t="s">
        <v>669</v>
      </c>
    </row>
    <row r="533" spans="1:4">
      <c r="A533" s="171">
        <v>90733</v>
      </c>
      <c r="B533" t="s">
        <v>670</v>
      </c>
      <c r="C533" t="s">
        <v>176</v>
      </c>
      <c r="D533" s="183" t="s">
        <v>671</v>
      </c>
    </row>
    <row r="534" spans="1:4">
      <c r="A534" s="171">
        <v>90733</v>
      </c>
      <c r="B534" t="s">
        <v>670</v>
      </c>
      <c r="C534" t="s">
        <v>176</v>
      </c>
      <c r="D534" s="183" t="s">
        <v>671</v>
      </c>
    </row>
    <row r="535" spans="1:4">
      <c r="A535" s="171">
        <v>90733</v>
      </c>
      <c r="B535" t="s">
        <v>670</v>
      </c>
      <c r="C535" t="s">
        <v>176</v>
      </c>
      <c r="D535" s="183" t="s">
        <v>671</v>
      </c>
    </row>
    <row r="536" spans="1:4">
      <c r="A536" s="171">
        <v>90734</v>
      </c>
      <c r="B536" t="s">
        <v>672</v>
      </c>
      <c r="C536" t="s">
        <v>176</v>
      </c>
      <c r="D536" s="183" t="s">
        <v>673</v>
      </c>
    </row>
    <row r="537" spans="1:4">
      <c r="A537" s="171">
        <v>90734</v>
      </c>
      <c r="B537" t="s">
        <v>672</v>
      </c>
      <c r="C537" t="s">
        <v>176</v>
      </c>
      <c r="D537" s="183" t="s">
        <v>673</v>
      </c>
    </row>
    <row r="538" spans="1:4">
      <c r="A538" s="171">
        <v>90734</v>
      </c>
      <c r="B538" t="s">
        <v>672</v>
      </c>
      <c r="C538" t="s">
        <v>176</v>
      </c>
      <c r="D538" s="183" t="s">
        <v>673</v>
      </c>
    </row>
    <row r="539" spans="1:4">
      <c r="A539" s="171">
        <v>90735</v>
      </c>
      <c r="B539" t="s">
        <v>674</v>
      </c>
      <c r="C539" t="s">
        <v>176</v>
      </c>
      <c r="D539" s="183" t="s">
        <v>675</v>
      </c>
    </row>
    <row r="540" spans="1:4">
      <c r="A540" s="171">
        <v>90735</v>
      </c>
      <c r="B540" t="s">
        <v>674</v>
      </c>
      <c r="C540" t="s">
        <v>176</v>
      </c>
      <c r="D540" s="183" t="s">
        <v>675</v>
      </c>
    </row>
    <row r="541" spans="1:4">
      <c r="A541" s="171">
        <v>90735</v>
      </c>
      <c r="B541" t="s">
        <v>674</v>
      </c>
      <c r="C541" t="s">
        <v>176</v>
      </c>
      <c r="D541" s="183" t="s">
        <v>675</v>
      </c>
    </row>
    <row r="542" spans="1:4">
      <c r="A542" s="171">
        <v>90736</v>
      </c>
      <c r="B542" t="s">
        <v>676</v>
      </c>
      <c r="C542" t="s">
        <v>176</v>
      </c>
      <c r="D542" s="183" t="s">
        <v>677</v>
      </c>
    </row>
    <row r="543" spans="1:4">
      <c r="A543" s="171">
        <v>90736</v>
      </c>
      <c r="B543" t="s">
        <v>676</v>
      </c>
      <c r="C543" t="s">
        <v>176</v>
      </c>
      <c r="D543" s="183" t="s">
        <v>677</v>
      </c>
    </row>
    <row r="544" spans="1:4">
      <c r="A544" s="171">
        <v>90736</v>
      </c>
      <c r="B544" t="s">
        <v>676</v>
      </c>
      <c r="C544" t="s">
        <v>176</v>
      </c>
      <c r="D544" s="183" t="s">
        <v>677</v>
      </c>
    </row>
    <row r="545" spans="1:4">
      <c r="A545" s="171">
        <v>90737</v>
      </c>
      <c r="B545" t="s">
        <v>678</v>
      </c>
      <c r="C545" t="s">
        <v>176</v>
      </c>
      <c r="D545" s="183" t="s">
        <v>679</v>
      </c>
    </row>
    <row r="546" spans="1:4">
      <c r="A546" s="171">
        <v>90737</v>
      </c>
      <c r="B546" t="s">
        <v>678</v>
      </c>
      <c r="C546" t="s">
        <v>176</v>
      </c>
      <c r="D546" s="183" t="s">
        <v>679</v>
      </c>
    </row>
    <row r="547" spans="1:4">
      <c r="A547" s="171">
        <v>90737</v>
      </c>
      <c r="B547" t="s">
        <v>678</v>
      </c>
      <c r="C547" t="s">
        <v>176</v>
      </c>
      <c r="D547" s="183" t="s">
        <v>679</v>
      </c>
    </row>
    <row r="548" spans="1:4">
      <c r="A548" s="171">
        <v>90738</v>
      </c>
      <c r="B548" t="s">
        <v>680</v>
      </c>
      <c r="C548" t="s">
        <v>176</v>
      </c>
      <c r="D548" s="183" t="s">
        <v>681</v>
      </c>
    </row>
    <row r="549" spans="1:4">
      <c r="A549" s="171">
        <v>90738</v>
      </c>
      <c r="B549" t="s">
        <v>680</v>
      </c>
      <c r="C549" t="s">
        <v>176</v>
      </c>
      <c r="D549" s="183" t="s">
        <v>681</v>
      </c>
    </row>
    <row r="550" spans="1:4">
      <c r="A550" s="171">
        <v>90738</v>
      </c>
      <c r="B550" t="s">
        <v>680</v>
      </c>
      <c r="C550" t="s">
        <v>176</v>
      </c>
      <c r="D550" s="183" t="s">
        <v>681</v>
      </c>
    </row>
    <row r="551" spans="1:4">
      <c r="A551" s="171">
        <v>90739</v>
      </c>
      <c r="B551" t="s">
        <v>682</v>
      </c>
      <c r="C551" t="s">
        <v>176</v>
      </c>
      <c r="D551" s="183" t="s">
        <v>683</v>
      </c>
    </row>
    <row r="552" spans="1:4">
      <c r="A552" s="171">
        <v>90739</v>
      </c>
      <c r="B552" t="s">
        <v>682</v>
      </c>
      <c r="C552" t="s">
        <v>176</v>
      </c>
      <c r="D552" s="183" t="s">
        <v>683</v>
      </c>
    </row>
    <row r="553" spans="1:4">
      <c r="A553" s="171">
        <v>90739</v>
      </c>
      <c r="B553" t="s">
        <v>682</v>
      </c>
      <c r="C553" t="s">
        <v>176</v>
      </c>
      <c r="D553" s="183" t="s">
        <v>683</v>
      </c>
    </row>
    <row r="554" spans="1:4">
      <c r="A554" s="171">
        <v>90739</v>
      </c>
      <c r="B554" t="s">
        <v>682</v>
      </c>
      <c r="C554" t="s">
        <v>176</v>
      </c>
      <c r="D554" s="183" t="s">
        <v>683</v>
      </c>
    </row>
    <row r="555" spans="1:4">
      <c r="A555" s="171">
        <v>90739</v>
      </c>
      <c r="B555" t="s">
        <v>682</v>
      </c>
      <c r="C555" t="s">
        <v>176</v>
      </c>
      <c r="D555" s="183" t="s">
        <v>683</v>
      </c>
    </row>
    <row r="556" spans="1:4">
      <c r="A556" s="171">
        <v>90740</v>
      </c>
      <c r="B556" t="s">
        <v>684</v>
      </c>
      <c r="C556" t="s">
        <v>176</v>
      </c>
      <c r="D556" s="183" t="s">
        <v>685</v>
      </c>
    </row>
    <row r="557" spans="1:4">
      <c r="A557" s="171">
        <v>90740</v>
      </c>
      <c r="B557" t="s">
        <v>684</v>
      </c>
      <c r="C557" t="s">
        <v>176</v>
      </c>
      <c r="D557" s="183" t="s">
        <v>685</v>
      </c>
    </row>
    <row r="558" spans="1:4">
      <c r="A558" s="171">
        <v>90740</v>
      </c>
      <c r="B558" t="s">
        <v>684</v>
      </c>
      <c r="C558" t="s">
        <v>176</v>
      </c>
      <c r="D558" s="183" t="s">
        <v>685</v>
      </c>
    </row>
    <row r="559" spans="1:4">
      <c r="A559" s="171">
        <v>90741</v>
      </c>
      <c r="B559" t="s">
        <v>686</v>
      </c>
      <c r="C559" t="s">
        <v>176</v>
      </c>
      <c r="D559" s="183" t="s">
        <v>687</v>
      </c>
    </row>
    <row r="560" spans="1:4">
      <c r="A560" s="171">
        <v>90741</v>
      </c>
      <c r="B560" t="s">
        <v>686</v>
      </c>
      <c r="C560" t="s">
        <v>176</v>
      </c>
      <c r="D560" s="183" t="s">
        <v>687</v>
      </c>
    </row>
    <row r="561" spans="1:4">
      <c r="A561" s="171">
        <v>90741</v>
      </c>
      <c r="B561" t="s">
        <v>686</v>
      </c>
      <c r="C561" t="s">
        <v>176</v>
      </c>
      <c r="D561" s="183" t="s">
        <v>687</v>
      </c>
    </row>
    <row r="562" spans="1:4">
      <c r="A562" s="171">
        <v>90742</v>
      </c>
      <c r="B562" t="s">
        <v>688</v>
      </c>
      <c r="C562" t="s">
        <v>176</v>
      </c>
      <c r="D562" s="183" t="s">
        <v>689</v>
      </c>
    </row>
    <row r="563" spans="1:4">
      <c r="A563" s="171">
        <v>90742</v>
      </c>
      <c r="B563" t="s">
        <v>688</v>
      </c>
      <c r="C563" t="s">
        <v>176</v>
      </c>
      <c r="D563" s="183" t="s">
        <v>689</v>
      </c>
    </row>
    <row r="564" spans="1:4">
      <c r="A564" s="171">
        <v>90742</v>
      </c>
      <c r="B564" t="s">
        <v>688</v>
      </c>
      <c r="C564" t="s">
        <v>176</v>
      </c>
      <c r="D564" s="183" t="s">
        <v>689</v>
      </c>
    </row>
    <row r="565" spans="1:4">
      <c r="A565" s="171">
        <v>90743</v>
      </c>
      <c r="B565" t="s">
        <v>690</v>
      </c>
      <c r="C565" t="s">
        <v>176</v>
      </c>
      <c r="D565" s="183" t="s">
        <v>691</v>
      </c>
    </row>
    <row r="566" spans="1:4">
      <c r="A566" s="171">
        <v>90743</v>
      </c>
      <c r="B566" t="s">
        <v>690</v>
      </c>
      <c r="C566" t="s">
        <v>176</v>
      </c>
      <c r="D566" s="183" t="s">
        <v>691</v>
      </c>
    </row>
    <row r="567" spans="1:4">
      <c r="A567" s="171">
        <v>90743</v>
      </c>
      <c r="B567" t="s">
        <v>690</v>
      </c>
      <c r="C567" t="s">
        <v>176</v>
      </c>
      <c r="D567" s="183" t="s">
        <v>691</v>
      </c>
    </row>
    <row r="568" spans="1:4">
      <c r="A568" s="171">
        <v>90744</v>
      </c>
      <c r="B568" t="s">
        <v>692</v>
      </c>
      <c r="C568" t="s">
        <v>176</v>
      </c>
      <c r="D568" s="183" t="s">
        <v>693</v>
      </c>
    </row>
    <row r="569" spans="1:4">
      <c r="A569" s="171">
        <v>90744</v>
      </c>
      <c r="B569" t="s">
        <v>692</v>
      </c>
      <c r="C569" t="s">
        <v>176</v>
      </c>
      <c r="D569" s="183" t="s">
        <v>693</v>
      </c>
    </row>
    <row r="570" spans="1:4">
      <c r="A570" s="171">
        <v>90744</v>
      </c>
      <c r="B570" t="s">
        <v>692</v>
      </c>
      <c r="C570" t="s">
        <v>176</v>
      </c>
      <c r="D570" s="183" t="s">
        <v>693</v>
      </c>
    </row>
    <row r="571" spans="1:4">
      <c r="A571" s="171">
        <v>90745</v>
      </c>
      <c r="B571" t="s">
        <v>694</v>
      </c>
      <c r="C571" t="s">
        <v>176</v>
      </c>
      <c r="D571" s="183" t="s">
        <v>695</v>
      </c>
    </row>
    <row r="572" spans="1:4">
      <c r="A572" s="171">
        <v>90745</v>
      </c>
      <c r="B572" t="s">
        <v>694</v>
      </c>
      <c r="C572" t="s">
        <v>176</v>
      </c>
      <c r="D572" s="183" t="s">
        <v>695</v>
      </c>
    </row>
    <row r="573" spans="1:4">
      <c r="A573" s="171">
        <v>90745</v>
      </c>
      <c r="B573" t="s">
        <v>694</v>
      </c>
      <c r="C573" t="s">
        <v>176</v>
      </c>
      <c r="D573" s="183" t="s">
        <v>695</v>
      </c>
    </row>
    <row r="574" spans="1:4">
      <c r="A574" s="171">
        <v>90745</v>
      </c>
      <c r="B574" t="s">
        <v>694</v>
      </c>
      <c r="C574" t="s">
        <v>176</v>
      </c>
      <c r="D574" s="183" t="s">
        <v>695</v>
      </c>
    </row>
    <row r="575" spans="1:4">
      <c r="A575" s="171">
        <v>90745</v>
      </c>
      <c r="B575" t="s">
        <v>694</v>
      </c>
      <c r="C575" t="s">
        <v>176</v>
      </c>
      <c r="D575" s="183" t="s">
        <v>695</v>
      </c>
    </row>
    <row r="576" spans="1:4">
      <c r="A576" s="171">
        <v>90746</v>
      </c>
      <c r="B576" t="s">
        <v>696</v>
      </c>
      <c r="C576" t="s">
        <v>176</v>
      </c>
      <c r="D576" s="183" t="s">
        <v>697</v>
      </c>
    </row>
    <row r="577" spans="1:4">
      <c r="A577" s="171">
        <v>90746</v>
      </c>
      <c r="B577" t="s">
        <v>696</v>
      </c>
      <c r="C577" t="s">
        <v>176</v>
      </c>
      <c r="D577" s="183" t="s">
        <v>697</v>
      </c>
    </row>
    <row r="578" spans="1:4">
      <c r="A578" s="171">
        <v>90746</v>
      </c>
      <c r="B578" t="s">
        <v>696</v>
      </c>
      <c r="C578" t="s">
        <v>176</v>
      </c>
      <c r="D578" s="183" t="s">
        <v>697</v>
      </c>
    </row>
    <row r="579" spans="1:4">
      <c r="A579" s="171">
        <v>90747</v>
      </c>
      <c r="B579" t="s">
        <v>698</v>
      </c>
      <c r="C579" t="s">
        <v>176</v>
      </c>
      <c r="D579" s="183" t="s">
        <v>699</v>
      </c>
    </row>
    <row r="580" spans="1:4">
      <c r="A580" s="171">
        <v>90747</v>
      </c>
      <c r="B580" t="s">
        <v>698</v>
      </c>
      <c r="C580" t="s">
        <v>176</v>
      </c>
      <c r="D580" s="183" t="s">
        <v>699</v>
      </c>
    </row>
    <row r="581" spans="1:4">
      <c r="A581" s="171">
        <v>90747</v>
      </c>
      <c r="B581" t="s">
        <v>698</v>
      </c>
      <c r="C581" t="s">
        <v>176</v>
      </c>
      <c r="D581" s="183" t="s">
        <v>699</v>
      </c>
    </row>
    <row r="582" spans="1:4">
      <c r="A582" s="171">
        <v>90747</v>
      </c>
      <c r="B582" t="s">
        <v>698</v>
      </c>
      <c r="C582" t="s">
        <v>176</v>
      </c>
      <c r="D582" s="183" t="s">
        <v>699</v>
      </c>
    </row>
    <row r="583" spans="1:4">
      <c r="A583" s="171">
        <v>90747</v>
      </c>
      <c r="B583" t="s">
        <v>698</v>
      </c>
      <c r="C583" t="s">
        <v>176</v>
      </c>
      <c r="D583" s="183" t="s">
        <v>699</v>
      </c>
    </row>
    <row r="584" spans="1:4">
      <c r="A584" s="171">
        <v>90748</v>
      </c>
      <c r="B584" t="s">
        <v>700</v>
      </c>
      <c r="C584" t="s">
        <v>176</v>
      </c>
      <c r="D584" s="183" t="s">
        <v>701</v>
      </c>
    </row>
    <row r="585" spans="1:4">
      <c r="A585" s="171">
        <v>90748</v>
      </c>
      <c r="B585" t="s">
        <v>700</v>
      </c>
      <c r="C585" t="s">
        <v>176</v>
      </c>
      <c r="D585" s="183" t="s">
        <v>701</v>
      </c>
    </row>
    <row r="586" spans="1:4">
      <c r="A586" s="171">
        <v>90748</v>
      </c>
      <c r="B586" t="s">
        <v>700</v>
      </c>
      <c r="C586" t="s">
        <v>176</v>
      </c>
      <c r="D586" s="183" t="s">
        <v>701</v>
      </c>
    </row>
    <row r="587" spans="1:4">
      <c r="A587" s="171">
        <v>90749</v>
      </c>
      <c r="B587" t="s">
        <v>702</v>
      </c>
      <c r="C587" t="s">
        <v>176</v>
      </c>
      <c r="D587" s="183" t="s">
        <v>703</v>
      </c>
    </row>
    <row r="588" spans="1:4">
      <c r="A588" s="171">
        <v>90749</v>
      </c>
      <c r="B588" t="s">
        <v>702</v>
      </c>
      <c r="C588" t="s">
        <v>176</v>
      </c>
      <c r="D588" s="183" t="s">
        <v>703</v>
      </c>
    </row>
    <row r="589" spans="1:4">
      <c r="A589" s="171">
        <v>90749</v>
      </c>
      <c r="B589" t="s">
        <v>702</v>
      </c>
      <c r="C589" t="s">
        <v>176</v>
      </c>
      <c r="D589" s="183" t="s">
        <v>703</v>
      </c>
    </row>
    <row r="590" spans="1:4">
      <c r="A590" s="171">
        <v>90750</v>
      </c>
      <c r="B590" t="s">
        <v>704</v>
      </c>
      <c r="C590" t="s">
        <v>176</v>
      </c>
      <c r="D590" s="183" t="s">
        <v>705</v>
      </c>
    </row>
    <row r="591" spans="1:4">
      <c r="A591" s="171">
        <v>90750</v>
      </c>
      <c r="B591" t="s">
        <v>704</v>
      </c>
      <c r="C591" t="s">
        <v>176</v>
      </c>
      <c r="D591" s="183" t="s">
        <v>705</v>
      </c>
    </row>
    <row r="592" spans="1:4">
      <c r="A592" s="171">
        <v>90750</v>
      </c>
      <c r="B592" t="s">
        <v>704</v>
      </c>
      <c r="C592" t="s">
        <v>176</v>
      </c>
      <c r="D592" s="183" t="s">
        <v>705</v>
      </c>
    </row>
    <row r="593" spans="1:4">
      <c r="A593" s="171">
        <v>90751</v>
      </c>
      <c r="B593" t="s">
        <v>706</v>
      </c>
      <c r="C593" t="s">
        <v>176</v>
      </c>
      <c r="D593" s="183" t="s">
        <v>707</v>
      </c>
    </row>
    <row r="594" spans="1:4">
      <c r="A594" s="171">
        <v>90751</v>
      </c>
      <c r="B594" t="s">
        <v>706</v>
      </c>
      <c r="C594" t="s">
        <v>176</v>
      </c>
      <c r="D594" s="183" t="s">
        <v>707</v>
      </c>
    </row>
    <row r="595" spans="1:4">
      <c r="A595" s="171">
        <v>90751</v>
      </c>
      <c r="B595" t="s">
        <v>706</v>
      </c>
      <c r="C595" t="s">
        <v>176</v>
      </c>
      <c r="D595" s="183" t="s">
        <v>707</v>
      </c>
    </row>
    <row r="596" spans="1:4">
      <c r="A596" s="171">
        <v>90752</v>
      </c>
      <c r="B596" t="s">
        <v>708</v>
      </c>
      <c r="C596" t="s">
        <v>176</v>
      </c>
      <c r="D596" s="183" t="s">
        <v>709</v>
      </c>
    </row>
    <row r="597" spans="1:4">
      <c r="A597" s="171">
        <v>90752</v>
      </c>
      <c r="B597" t="s">
        <v>708</v>
      </c>
      <c r="C597" t="s">
        <v>176</v>
      </c>
      <c r="D597" s="183" t="s">
        <v>709</v>
      </c>
    </row>
    <row r="598" spans="1:4">
      <c r="A598" s="171">
        <v>90752</v>
      </c>
      <c r="B598" t="s">
        <v>708</v>
      </c>
      <c r="C598" t="s">
        <v>176</v>
      </c>
      <c r="D598" s="183" t="s">
        <v>709</v>
      </c>
    </row>
    <row r="599" spans="1:4">
      <c r="A599" s="171">
        <v>90753</v>
      </c>
      <c r="B599" t="s">
        <v>710</v>
      </c>
      <c r="C599" t="s">
        <v>176</v>
      </c>
      <c r="D599" s="183" t="s">
        <v>711</v>
      </c>
    </row>
    <row r="600" spans="1:4">
      <c r="A600" s="171">
        <v>90753</v>
      </c>
      <c r="B600" t="s">
        <v>710</v>
      </c>
      <c r="C600" t="s">
        <v>176</v>
      </c>
      <c r="D600" s="183" t="s">
        <v>711</v>
      </c>
    </row>
    <row r="601" spans="1:4">
      <c r="A601" s="171">
        <v>90753</v>
      </c>
      <c r="B601" t="s">
        <v>710</v>
      </c>
      <c r="C601" t="s">
        <v>176</v>
      </c>
      <c r="D601" s="183" t="s">
        <v>711</v>
      </c>
    </row>
    <row r="602" spans="1:4">
      <c r="A602" s="171">
        <v>90754</v>
      </c>
      <c r="B602" t="s">
        <v>712</v>
      </c>
      <c r="C602" t="s">
        <v>176</v>
      </c>
      <c r="D602" s="183" t="s">
        <v>713</v>
      </c>
    </row>
    <row r="603" spans="1:4">
      <c r="A603" s="171">
        <v>90754</v>
      </c>
      <c r="B603" t="s">
        <v>712</v>
      </c>
      <c r="C603" t="s">
        <v>176</v>
      </c>
      <c r="D603" s="183" t="s">
        <v>713</v>
      </c>
    </row>
    <row r="604" spans="1:4">
      <c r="A604" s="171">
        <v>90754</v>
      </c>
      <c r="B604" t="s">
        <v>712</v>
      </c>
      <c r="C604" t="s">
        <v>176</v>
      </c>
      <c r="D604" s="183" t="s">
        <v>713</v>
      </c>
    </row>
    <row r="605" spans="1:4">
      <c r="A605" s="171">
        <v>90754</v>
      </c>
      <c r="B605" t="s">
        <v>712</v>
      </c>
      <c r="C605" t="s">
        <v>176</v>
      </c>
      <c r="D605" s="183" t="s">
        <v>713</v>
      </c>
    </row>
    <row r="606" spans="1:4">
      <c r="A606" s="171">
        <v>90754</v>
      </c>
      <c r="B606" t="s">
        <v>712</v>
      </c>
      <c r="C606" t="s">
        <v>176</v>
      </c>
      <c r="D606" s="183" t="s">
        <v>713</v>
      </c>
    </row>
    <row r="607" spans="1:4">
      <c r="A607" s="171">
        <v>90755</v>
      </c>
      <c r="B607" t="s">
        <v>714</v>
      </c>
      <c r="C607" t="s">
        <v>176</v>
      </c>
      <c r="D607" s="183" t="s">
        <v>715</v>
      </c>
    </row>
    <row r="608" spans="1:4">
      <c r="A608" s="171">
        <v>90755</v>
      </c>
      <c r="B608" t="s">
        <v>714</v>
      </c>
      <c r="C608" t="s">
        <v>176</v>
      </c>
      <c r="D608" s="183" t="s">
        <v>715</v>
      </c>
    </row>
    <row r="609" spans="1:4">
      <c r="A609" s="171">
        <v>90755</v>
      </c>
      <c r="B609" t="s">
        <v>714</v>
      </c>
      <c r="C609" t="s">
        <v>176</v>
      </c>
      <c r="D609" s="183" t="s">
        <v>715</v>
      </c>
    </row>
    <row r="610" spans="1:4">
      <c r="A610" s="171">
        <v>90756</v>
      </c>
      <c r="B610" t="s">
        <v>716</v>
      </c>
      <c r="C610" t="s">
        <v>176</v>
      </c>
      <c r="D610" s="183" t="s">
        <v>717</v>
      </c>
    </row>
    <row r="611" spans="1:4">
      <c r="A611" s="171">
        <v>90756</v>
      </c>
      <c r="B611" t="s">
        <v>716</v>
      </c>
      <c r="C611" t="s">
        <v>176</v>
      </c>
      <c r="D611" s="183" t="s">
        <v>717</v>
      </c>
    </row>
    <row r="612" spans="1:4">
      <c r="A612" s="171">
        <v>90756</v>
      </c>
      <c r="B612" t="s">
        <v>716</v>
      </c>
      <c r="C612" t="s">
        <v>176</v>
      </c>
      <c r="D612" s="183" t="s">
        <v>717</v>
      </c>
    </row>
    <row r="613" spans="1:4">
      <c r="A613" s="171">
        <v>90757</v>
      </c>
      <c r="B613" t="s">
        <v>718</v>
      </c>
      <c r="C613" t="s">
        <v>176</v>
      </c>
      <c r="D613" s="183" t="s">
        <v>719</v>
      </c>
    </row>
    <row r="614" spans="1:4">
      <c r="A614" s="171">
        <v>90757</v>
      </c>
      <c r="B614" t="s">
        <v>718</v>
      </c>
      <c r="C614" t="s">
        <v>176</v>
      </c>
      <c r="D614" s="183" t="s">
        <v>719</v>
      </c>
    </row>
    <row r="615" spans="1:4">
      <c r="A615" s="171">
        <v>90757</v>
      </c>
      <c r="B615" t="s">
        <v>718</v>
      </c>
      <c r="C615" t="s">
        <v>176</v>
      </c>
      <c r="D615" s="183" t="s">
        <v>719</v>
      </c>
    </row>
    <row r="616" spans="1:4">
      <c r="A616" s="171">
        <v>90758</v>
      </c>
      <c r="B616" t="s">
        <v>720</v>
      </c>
      <c r="C616" t="s">
        <v>176</v>
      </c>
      <c r="D616" s="183" t="s">
        <v>721</v>
      </c>
    </row>
    <row r="617" spans="1:4">
      <c r="A617" s="171">
        <v>90758</v>
      </c>
      <c r="B617" t="s">
        <v>720</v>
      </c>
      <c r="C617" t="s">
        <v>176</v>
      </c>
      <c r="D617" s="183" t="s">
        <v>721</v>
      </c>
    </row>
    <row r="618" spans="1:4">
      <c r="A618" s="171">
        <v>90758</v>
      </c>
      <c r="B618" t="s">
        <v>720</v>
      </c>
      <c r="C618" t="s">
        <v>176</v>
      </c>
      <c r="D618" s="183" t="s">
        <v>721</v>
      </c>
    </row>
    <row r="619" spans="1:4">
      <c r="A619" s="171">
        <v>90759</v>
      </c>
      <c r="B619" t="s">
        <v>722</v>
      </c>
      <c r="C619" t="s">
        <v>176</v>
      </c>
      <c r="D619" s="183" t="s">
        <v>723</v>
      </c>
    </row>
    <row r="620" spans="1:4">
      <c r="A620" s="171">
        <v>90759</v>
      </c>
      <c r="B620" t="s">
        <v>722</v>
      </c>
      <c r="C620" t="s">
        <v>176</v>
      </c>
      <c r="D620" s="183" t="s">
        <v>723</v>
      </c>
    </row>
    <row r="621" spans="1:4">
      <c r="A621" s="171">
        <v>90759</v>
      </c>
      <c r="B621" t="s">
        <v>722</v>
      </c>
      <c r="C621" t="s">
        <v>176</v>
      </c>
      <c r="D621" s="183" t="s">
        <v>723</v>
      </c>
    </row>
    <row r="622" spans="1:4">
      <c r="A622" s="171">
        <v>90760</v>
      </c>
      <c r="B622" t="s">
        <v>724</v>
      </c>
      <c r="C622" t="s">
        <v>176</v>
      </c>
      <c r="D622" s="183" t="s">
        <v>725</v>
      </c>
    </row>
    <row r="623" spans="1:4">
      <c r="A623" s="171">
        <v>90760</v>
      </c>
      <c r="B623" t="s">
        <v>724</v>
      </c>
      <c r="C623" t="s">
        <v>176</v>
      </c>
      <c r="D623" s="183" t="s">
        <v>725</v>
      </c>
    </row>
    <row r="624" spans="1:4">
      <c r="A624" s="171">
        <v>90760</v>
      </c>
      <c r="B624" t="s">
        <v>724</v>
      </c>
      <c r="C624" t="s">
        <v>176</v>
      </c>
      <c r="D624" s="183" t="s">
        <v>725</v>
      </c>
    </row>
    <row r="625" spans="1:4">
      <c r="A625" s="171">
        <v>90760</v>
      </c>
      <c r="B625" t="s">
        <v>724</v>
      </c>
      <c r="C625" t="s">
        <v>176</v>
      </c>
      <c r="D625" s="183" t="s">
        <v>725</v>
      </c>
    </row>
    <row r="626" spans="1:4">
      <c r="A626" s="171">
        <v>90760</v>
      </c>
      <c r="B626" t="s">
        <v>724</v>
      </c>
      <c r="C626" t="s">
        <v>176</v>
      </c>
      <c r="D626" s="183" t="s">
        <v>725</v>
      </c>
    </row>
    <row r="627" spans="1:4">
      <c r="A627" s="171">
        <v>90761</v>
      </c>
      <c r="B627" t="s">
        <v>726</v>
      </c>
      <c r="C627" t="s">
        <v>176</v>
      </c>
      <c r="D627" s="183" t="s">
        <v>727</v>
      </c>
    </row>
    <row r="628" spans="1:4">
      <c r="A628" s="171">
        <v>90761</v>
      </c>
      <c r="B628" t="s">
        <v>726</v>
      </c>
      <c r="C628" t="s">
        <v>176</v>
      </c>
      <c r="D628" s="183" t="s">
        <v>727</v>
      </c>
    </row>
    <row r="629" spans="1:4">
      <c r="A629" s="171">
        <v>90761</v>
      </c>
      <c r="B629" t="s">
        <v>726</v>
      </c>
      <c r="C629" t="s">
        <v>176</v>
      </c>
      <c r="D629" s="183" t="s">
        <v>727</v>
      </c>
    </row>
    <row r="630" spans="1:4">
      <c r="A630" s="171">
        <v>90762</v>
      </c>
      <c r="B630" t="s">
        <v>728</v>
      </c>
      <c r="C630" t="s">
        <v>176</v>
      </c>
      <c r="D630" s="183" t="s">
        <v>729</v>
      </c>
    </row>
    <row r="631" spans="1:4">
      <c r="A631" s="171">
        <v>90762</v>
      </c>
      <c r="B631" t="s">
        <v>728</v>
      </c>
      <c r="C631" t="s">
        <v>176</v>
      </c>
      <c r="D631" s="183" t="s">
        <v>729</v>
      </c>
    </row>
    <row r="632" spans="1:4">
      <c r="A632" s="171">
        <v>90762</v>
      </c>
      <c r="B632" t="s">
        <v>728</v>
      </c>
      <c r="C632" t="s">
        <v>176</v>
      </c>
      <c r="D632" s="183" t="s">
        <v>729</v>
      </c>
    </row>
    <row r="633" spans="1:4">
      <c r="A633" s="171">
        <v>90762</v>
      </c>
      <c r="B633" t="s">
        <v>728</v>
      </c>
      <c r="C633" t="s">
        <v>176</v>
      </c>
      <c r="D633" s="183" t="s">
        <v>729</v>
      </c>
    </row>
    <row r="634" spans="1:4">
      <c r="A634" s="171">
        <v>90762</v>
      </c>
      <c r="B634" t="s">
        <v>728</v>
      </c>
      <c r="C634" t="s">
        <v>176</v>
      </c>
      <c r="D634" s="183" t="s">
        <v>729</v>
      </c>
    </row>
    <row r="635" spans="1:4">
      <c r="A635" s="171">
        <v>94869</v>
      </c>
      <c r="B635" t="s">
        <v>730</v>
      </c>
      <c r="C635" t="s">
        <v>176</v>
      </c>
      <c r="D635" s="183" t="s">
        <v>731</v>
      </c>
    </row>
    <row r="636" spans="1:4">
      <c r="A636" s="171">
        <v>94869</v>
      </c>
      <c r="B636" t="s">
        <v>730</v>
      </c>
      <c r="C636" t="s">
        <v>176</v>
      </c>
      <c r="D636" s="183" t="s">
        <v>731</v>
      </c>
    </row>
    <row r="637" spans="1:4">
      <c r="A637" s="171">
        <v>94869</v>
      </c>
      <c r="B637" t="s">
        <v>730</v>
      </c>
      <c r="C637" t="s">
        <v>176</v>
      </c>
      <c r="D637" s="183" t="s">
        <v>731</v>
      </c>
    </row>
    <row r="638" spans="1:4">
      <c r="A638" s="171">
        <v>94869</v>
      </c>
      <c r="B638" t="s">
        <v>730</v>
      </c>
      <c r="C638" t="s">
        <v>176</v>
      </c>
      <c r="D638" s="183" t="s">
        <v>731</v>
      </c>
    </row>
    <row r="639" spans="1:4">
      <c r="A639" s="171">
        <v>94869</v>
      </c>
      <c r="B639" t="s">
        <v>730</v>
      </c>
      <c r="C639" t="s">
        <v>176</v>
      </c>
      <c r="D639" s="183" t="s">
        <v>731</v>
      </c>
    </row>
    <row r="640" spans="1:4">
      <c r="A640" s="171">
        <v>94870</v>
      </c>
      <c r="B640" t="s">
        <v>732</v>
      </c>
      <c r="C640" t="s">
        <v>176</v>
      </c>
      <c r="D640" s="183" t="s">
        <v>733</v>
      </c>
    </row>
    <row r="641" spans="1:4">
      <c r="A641" s="171">
        <v>94870</v>
      </c>
      <c r="B641" t="s">
        <v>732</v>
      </c>
      <c r="C641" t="s">
        <v>176</v>
      </c>
      <c r="D641" s="183" t="s">
        <v>733</v>
      </c>
    </row>
    <row r="642" spans="1:4">
      <c r="A642" s="171">
        <v>94870</v>
      </c>
      <c r="B642" t="s">
        <v>732</v>
      </c>
      <c r="C642" t="s">
        <v>176</v>
      </c>
      <c r="D642" s="183" t="s">
        <v>733</v>
      </c>
    </row>
    <row r="643" spans="1:4">
      <c r="A643" s="171">
        <v>94871</v>
      </c>
      <c r="B643" t="s">
        <v>734</v>
      </c>
      <c r="C643" t="s">
        <v>176</v>
      </c>
      <c r="D643" s="183" t="s">
        <v>735</v>
      </c>
    </row>
    <row r="644" spans="1:4">
      <c r="A644" s="171">
        <v>94871</v>
      </c>
      <c r="B644" t="s">
        <v>734</v>
      </c>
      <c r="C644" t="s">
        <v>176</v>
      </c>
      <c r="D644" s="183" t="s">
        <v>735</v>
      </c>
    </row>
    <row r="645" spans="1:4">
      <c r="A645" s="171">
        <v>94871</v>
      </c>
      <c r="B645" t="s">
        <v>734</v>
      </c>
      <c r="C645" t="s">
        <v>176</v>
      </c>
      <c r="D645" s="183" t="s">
        <v>735</v>
      </c>
    </row>
    <row r="646" spans="1:4">
      <c r="A646" s="171">
        <v>94871</v>
      </c>
      <c r="B646" t="s">
        <v>734</v>
      </c>
      <c r="C646" t="s">
        <v>176</v>
      </c>
      <c r="D646" s="183" t="s">
        <v>735</v>
      </c>
    </row>
    <row r="647" spans="1:4">
      <c r="A647" s="171">
        <v>94871</v>
      </c>
      <c r="B647" t="s">
        <v>734</v>
      </c>
      <c r="C647" t="s">
        <v>176</v>
      </c>
      <c r="D647" s="183" t="s">
        <v>735</v>
      </c>
    </row>
    <row r="648" spans="1:4">
      <c r="A648" s="171">
        <v>94872</v>
      </c>
      <c r="B648" t="s">
        <v>736</v>
      </c>
      <c r="C648" t="s">
        <v>176</v>
      </c>
      <c r="D648" s="183" t="s">
        <v>737</v>
      </c>
    </row>
    <row r="649" spans="1:4">
      <c r="A649" s="171">
        <v>94872</v>
      </c>
      <c r="B649" t="s">
        <v>736</v>
      </c>
      <c r="C649" t="s">
        <v>176</v>
      </c>
      <c r="D649" s="183" t="s">
        <v>737</v>
      </c>
    </row>
    <row r="650" spans="1:4">
      <c r="A650" s="171">
        <v>94872</v>
      </c>
      <c r="B650" t="s">
        <v>736</v>
      </c>
      <c r="C650" t="s">
        <v>176</v>
      </c>
      <c r="D650" s="183" t="s">
        <v>737</v>
      </c>
    </row>
    <row r="651" spans="1:4">
      <c r="A651" s="171">
        <v>94875</v>
      </c>
      <c r="B651" t="s">
        <v>738</v>
      </c>
      <c r="C651" t="s">
        <v>176</v>
      </c>
      <c r="D651" s="183" t="s">
        <v>739</v>
      </c>
    </row>
    <row r="652" spans="1:4">
      <c r="A652" s="171">
        <v>94875</v>
      </c>
      <c r="B652" t="s">
        <v>738</v>
      </c>
      <c r="C652" t="s">
        <v>176</v>
      </c>
      <c r="D652" s="183" t="s">
        <v>739</v>
      </c>
    </row>
    <row r="653" spans="1:4">
      <c r="A653" s="171">
        <v>94875</v>
      </c>
      <c r="B653" t="s">
        <v>738</v>
      </c>
      <c r="C653" t="s">
        <v>176</v>
      </c>
      <c r="D653" s="183" t="s">
        <v>739</v>
      </c>
    </row>
    <row r="654" spans="1:4">
      <c r="A654" s="171">
        <v>94875</v>
      </c>
      <c r="B654" t="s">
        <v>738</v>
      </c>
      <c r="C654" t="s">
        <v>176</v>
      </c>
      <c r="D654" s="183" t="s">
        <v>739</v>
      </c>
    </row>
    <row r="655" spans="1:4">
      <c r="A655" s="171">
        <v>94875</v>
      </c>
      <c r="B655" t="s">
        <v>738</v>
      </c>
      <c r="C655" t="s">
        <v>176</v>
      </c>
      <c r="D655" s="183" t="s">
        <v>739</v>
      </c>
    </row>
    <row r="656" spans="1:4">
      <c r="A656" s="171">
        <v>94875</v>
      </c>
      <c r="B656" t="s">
        <v>738</v>
      </c>
      <c r="C656" t="s">
        <v>176</v>
      </c>
      <c r="D656" s="183" t="s">
        <v>739</v>
      </c>
    </row>
    <row r="657" spans="1:4">
      <c r="A657" s="171">
        <v>94875</v>
      </c>
      <c r="B657" t="s">
        <v>738</v>
      </c>
      <c r="C657" t="s">
        <v>176</v>
      </c>
      <c r="D657" s="183" t="s">
        <v>739</v>
      </c>
    </row>
    <row r="658" spans="1:4">
      <c r="A658" s="171">
        <v>94876</v>
      </c>
      <c r="B658" t="s">
        <v>740</v>
      </c>
      <c r="C658" t="s">
        <v>176</v>
      </c>
      <c r="D658" s="183" t="s">
        <v>741</v>
      </c>
    </row>
    <row r="659" spans="1:4">
      <c r="A659" s="171">
        <v>94876</v>
      </c>
      <c r="B659" t="s">
        <v>740</v>
      </c>
      <c r="C659" t="s">
        <v>176</v>
      </c>
      <c r="D659" s="183" t="s">
        <v>741</v>
      </c>
    </row>
    <row r="660" spans="1:4">
      <c r="A660" s="171">
        <v>94876</v>
      </c>
      <c r="B660" t="s">
        <v>740</v>
      </c>
      <c r="C660" t="s">
        <v>176</v>
      </c>
      <c r="D660" s="183" t="s">
        <v>741</v>
      </c>
    </row>
    <row r="661" spans="1:4">
      <c r="A661" s="171">
        <v>94876</v>
      </c>
      <c r="B661" t="s">
        <v>740</v>
      </c>
      <c r="C661" t="s">
        <v>176</v>
      </c>
      <c r="D661" s="183" t="s">
        <v>741</v>
      </c>
    </row>
    <row r="662" spans="1:4">
      <c r="A662" s="171">
        <v>94876</v>
      </c>
      <c r="B662" t="s">
        <v>740</v>
      </c>
      <c r="C662" t="s">
        <v>176</v>
      </c>
      <c r="D662" s="183" t="s">
        <v>741</v>
      </c>
    </row>
    <row r="663" spans="1:4">
      <c r="A663" s="171">
        <v>94878</v>
      </c>
      <c r="B663" t="s">
        <v>742</v>
      </c>
      <c r="C663" t="s">
        <v>176</v>
      </c>
      <c r="D663" s="183" t="s">
        <v>743</v>
      </c>
    </row>
    <row r="664" spans="1:4">
      <c r="A664" s="171">
        <v>94878</v>
      </c>
      <c r="B664" t="s">
        <v>742</v>
      </c>
      <c r="C664" t="s">
        <v>176</v>
      </c>
      <c r="D664" s="183" t="s">
        <v>743</v>
      </c>
    </row>
    <row r="665" spans="1:4">
      <c r="A665" s="171">
        <v>94878</v>
      </c>
      <c r="B665" t="s">
        <v>742</v>
      </c>
      <c r="C665" t="s">
        <v>176</v>
      </c>
      <c r="D665" s="183" t="s">
        <v>743</v>
      </c>
    </row>
    <row r="666" spans="1:4">
      <c r="A666" s="171">
        <v>94878</v>
      </c>
      <c r="B666" t="s">
        <v>742</v>
      </c>
      <c r="C666" t="s">
        <v>176</v>
      </c>
      <c r="D666" s="183" t="s">
        <v>743</v>
      </c>
    </row>
    <row r="667" spans="1:4">
      <c r="A667" s="171">
        <v>94878</v>
      </c>
      <c r="B667" t="s">
        <v>742</v>
      </c>
      <c r="C667" t="s">
        <v>176</v>
      </c>
      <c r="D667" s="183" t="s">
        <v>743</v>
      </c>
    </row>
    <row r="668" spans="1:4">
      <c r="A668" s="171">
        <v>94879</v>
      </c>
      <c r="B668" t="s">
        <v>744</v>
      </c>
      <c r="C668" t="s">
        <v>176</v>
      </c>
      <c r="D668" s="183" t="s">
        <v>745</v>
      </c>
    </row>
    <row r="669" spans="1:4">
      <c r="A669" s="171">
        <v>94879</v>
      </c>
      <c r="B669" t="s">
        <v>744</v>
      </c>
      <c r="C669" t="s">
        <v>176</v>
      </c>
      <c r="D669" s="183" t="s">
        <v>745</v>
      </c>
    </row>
    <row r="670" spans="1:4">
      <c r="A670" s="171">
        <v>94879</v>
      </c>
      <c r="B670" t="s">
        <v>744</v>
      </c>
      <c r="C670" t="s">
        <v>176</v>
      </c>
      <c r="D670" s="183" t="s">
        <v>745</v>
      </c>
    </row>
    <row r="671" spans="1:4">
      <c r="A671" s="171">
        <v>94879</v>
      </c>
      <c r="B671" t="s">
        <v>744</v>
      </c>
      <c r="C671" t="s">
        <v>176</v>
      </c>
      <c r="D671" s="183" t="s">
        <v>745</v>
      </c>
    </row>
    <row r="672" spans="1:4">
      <c r="A672" s="171">
        <v>94879</v>
      </c>
      <c r="B672" t="s">
        <v>744</v>
      </c>
      <c r="C672" t="s">
        <v>176</v>
      </c>
      <c r="D672" s="183" t="s">
        <v>745</v>
      </c>
    </row>
    <row r="673" spans="1:4">
      <c r="A673" s="171">
        <v>94879</v>
      </c>
      <c r="B673" t="s">
        <v>744</v>
      </c>
      <c r="C673" t="s">
        <v>176</v>
      </c>
      <c r="D673" s="183" t="s">
        <v>745</v>
      </c>
    </row>
    <row r="674" spans="1:4">
      <c r="A674" s="171">
        <v>94879</v>
      </c>
      <c r="B674" t="s">
        <v>744</v>
      </c>
      <c r="C674" t="s">
        <v>176</v>
      </c>
      <c r="D674" s="183" t="s">
        <v>745</v>
      </c>
    </row>
    <row r="675" spans="1:4">
      <c r="A675" s="171">
        <v>94880</v>
      </c>
      <c r="B675" t="s">
        <v>746</v>
      </c>
      <c r="C675" t="s">
        <v>176</v>
      </c>
      <c r="D675" s="183" t="s">
        <v>747</v>
      </c>
    </row>
    <row r="676" spans="1:4">
      <c r="A676" s="171">
        <v>94880</v>
      </c>
      <c r="B676" t="s">
        <v>746</v>
      </c>
      <c r="C676" t="s">
        <v>176</v>
      </c>
      <c r="D676" s="183" t="s">
        <v>747</v>
      </c>
    </row>
    <row r="677" spans="1:4">
      <c r="A677" s="171">
        <v>94880</v>
      </c>
      <c r="B677" t="s">
        <v>746</v>
      </c>
      <c r="C677" t="s">
        <v>176</v>
      </c>
      <c r="D677" s="183" t="s">
        <v>747</v>
      </c>
    </row>
    <row r="678" spans="1:4">
      <c r="A678" s="171">
        <v>94880</v>
      </c>
      <c r="B678" t="s">
        <v>746</v>
      </c>
      <c r="C678" t="s">
        <v>176</v>
      </c>
      <c r="D678" s="183" t="s">
        <v>747</v>
      </c>
    </row>
    <row r="679" spans="1:4">
      <c r="A679" s="171">
        <v>94880</v>
      </c>
      <c r="B679" t="s">
        <v>746</v>
      </c>
      <c r="C679" t="s">
        <v>176</v>
      </c>
      <c r="D679" s="183" t="s">
        <v>747</v>
      </c>
    </row>
    <row r="680" spans="1:4">
      <c r="A680" s="171">
        <v>94881</v>
      </c>
      <c r="B680" t="s">
        <v>748</v>
      </c>
      <c r="C680" t="s">
        <v>176</v>
      </c>
      <c r="D680" s="183" t="s">
        <v>749</v>
      </c>
    </row>
    <row r="681" spans="1:4">
      <c r="A681" s="171">
        <v>94881</v>
      </c>
      <c r="B681" t="s">
        <v>748</v>
      </c>
      <c r="C681" t="s">
        <v>176</v>
      </c>
      <c r="D681" s="183" t="s">
        <v>749</v>
      </c>
    </row>
    <row r="682" spans="1:4">
      <c r="A682" s="171">
        <v>94881</v>
      </c>
      <c r="B682" t="s">
        <v>748</v>
      </c>
      <c r="C682" t="s">
        <v>176</v>
      </c>
      <c r="D682" s="183" t="s">
        <v>749</v>
      </c>
    </row>
    <row r="683" spans="1:4">
      <c r="A683" s="171">
        <v>94881</v>
      </c>
      <c r="B683" t="s">
        <v>748</v>
      </c>
      <c r="C683" t="s">
        <v>176</v>
      </c>
      <c r="D683" s="183" t="s">
        <v>749</v>
      </c>
    </row>
    <row r="684" spans="1:4">
      <c r="A684" s="171">
        <v>94881</v>
      </c>
      <c r="B684" t="s">
        <v>748</v>
      </c>
      <c r="C684" t="s">
        <v>176</v>
      </c>
      <c r="D684" s="183" t="s">
        <v>749</v>
      </c>
    </row>
    <row r="685" spans="1:4">
      <c r="A685" s="171">
        <v>94881</v>
      </c>
      <c r="B685" t="s">
        <v>748</v>
      </c>
      <c r="C685" t="s">
        <v>176</v>
      </c>
      <c r="D685" s="183" t="s">
        <v>749</v>
      </c>
    </row>
    <row r="686" spans="1:4">
      <c r="A686" s="171">
        <v>94881</v>
      </c>
      <c r="B686" t="s">
        <v>748</v>
      </c>
      <c r="C686" t="s">
        <v>176</v>
      </c>
      <c r="D686" s="183" t="s">
        <v>749</v>
      </c>
    </row>
    <row r="687" spans="1:4">
      <c r="A687" s="171">
        <v>94882</v>
      </c>
      <c r="B687" t="s">
        <v>750</v>
      </c>
      <c r="C687" t="s">
        <v>176</v>
      </c>
      <c r="D687" s="183" t="s">
        <v>751</v>
      </c>
    </row>
    <row r="688" spans="1:4">
      <c r="A688" s="171">
        <v>94882</v>
      </c>
      <c r="B688" t="s">
        <v>750</v>
      </c>
      <c r="C688" t="s">
        <v>176</v>
      </c>
      <c r="D688" s="183" t="s">
        <v>751</v>
      </c>
    </row>
    <row r="689" spans="1:4">
      <c r="A689" s="171">
        <v>94882</v>
      </c>
      <c r="B689" t="s">
        <v>750</v>
      </c>
      <c r="C689" t="s">
        <v>176</v>
      </c>
      <c r="D689" s="183" t="s">
        <v>751</v>
      </c>
    </row>
    <row r="690" spans="1:4">
      <c r="A690" s="171">
        <v>94882</v>
      </c>
      <c r="B690" t="s">
        <v>750</v>
      </c>
      <c r="C690" t="s">
        <v>176</v>
      </c>
      <c r="D690" s="183" t="s">
        <v>751</v>
      </c>
    </row>
    <row r="691" spans="1:4">
      <c r="A691" s="171">
        <v>94882</v>
      </c>
      <c r="B691" t="s">
        <v>750</v>
      </c>
      <c r="C691" t="s">
        <v>176</v>
      </c>
      <c r="D691" s="183" t="s">
        <v>751</v>
      </c>
    </row>
    <row r="692" spans="1:4">
      <c r="A692" s="171">
        <v>94884</v>
      </c>
      <c r="B692" t="s">
        <v>752</v>
      </c>
      <c r="C692" t="s">
        <v>176</v>
      </c>
      <c r="D692" s="183" t="s">
        <v>753</v>
      </c>
    </row>
    <row r="693" spans="1:4">
      <c r="A693" s="171">
        <v>94884</v>
      </c>
      <c r="B693" t="s">
        <v>752</v>
      </c>
      <c r="C693" t="s">
        <v>176</v>
      </c>
      <c r="D693" s="183" t="s">
        <v>753</v>
      </c>
    </row>
    <row r="694" spans="1:4">
      <c r="A694" s="171">
        <v>94884</v>
      </c>
      <c r="B694" t="s">
        <v>752</v>
      </c>
      <c r="C694" t="s">
        <v>176</v>
      </c>
      <c r="D694" s="183" t="s">
        <v>753</v>
      </c>
    </row>
    <row r="695" spans="1:4">
      <c r="A695" s="171">
        <v>94884</v>
      </c>
      <c r="B695" t="s">
        <v>752</v>
      </c>
      <c r="C695" t="s">
        <v>176</v>
      </c>
      <c r="D695" s="183" t="s">
        <v>753</v>
      </c>
    </row>
    <row r="696" spans="1:4">
      <c r="A696" s="171">
        <v>94884</v>
      </c>
      <c r="B696" t="s">
        <v>752</v>
      </c>
      <c r="C696" t="s">
        <v>176</v>
      </c>
      <c r="D696" s="183" t="s">
        <v>753</v>
      </c>
    </row>
    <row r="697" spans="1:4">
      <c r="A697" s="171">
        <v>94885</v>
      </c>
      <c r="B697" t="s">
        <v>754</v>
      </c>
      <c r="C697" t="s">
        <v>176</v>
      </c>
      <c r="D697" s="183" t="s">
        <v>755</v>
      </c>
    </row>
    <row r="698" spans="1:4">
      <c r="A698" s="171">
        <v>94885</v>
      </c>
      <c r="B698" t="s">
        <v>754</v>
      </c>
      <c r="C698" t="s">
        <v>176</v>
      </c>
      <c r="D698" s="183" t="s">
        <v>755</v>
      </c>
    </row>
    <row r="699" spans="1:4">
      <c r="A699" s="171">
        <v>94885</v>
      </c>
      <c r="B699" t="s">
        <v>754</v>
      </c>
      <c r="C699" t="s">
        <v>176</v>
      </c>
      <c r="D699" s="183" t="s">
        <v>755</v>
      </c>
    </row>
    <row r="700" spans="1:4">
      <c r="A700" s="171">
        <v>94885</v>
      </c>
      <c r="B700" t="s">
        <v>754</v>
      </c>
      <c r="C700" t="s">
        <v>176</v>
      </c>
      <c r="D700" s="183" t="s">
        <v>755</v>
      </c>
    </row>
    <row r="701" spans="1:4">
      <c r="A701" s="171">
        <v>94885</v>
      </c>
      <c r="B701" t="s">
        <v>754</v>
      </c>
      <c r="C701" t="s">
        <v>176</v>
      </c>
      <c r="D701" s="183" t="s">
        <v>755</v>
      </c>
    </row>
    <row r="702" spans="1:4">
      <c r="A702" s="171">
        <v>94886</v>
      </c>
      <c r="B702" t="s">
        <v>756</v>
      </c>
      <c r="C702" t="s">
        <v>176</v>
      </c>
      <c r="D702" s="183" t="s">
        <v>757</v>
      </c>
    </row>
    <row r="703" spans="1:4">
      <c r="A703" s="171">
        <v>94886</v>
      </c>
      <c r="B703" t="s">
        <v>756</v>
      </c>
      <c r="C703" t="s">
        <v>176</v>
      </c>
      <c r="D703" s="183" t="s">
        <v>757</v>
      </c>
    </row>
    <row r="704" spans="1:4">
      <c r="A704" s="171">
        <v>94886</v>
      </c>
      <c r="B704" t="s">
        <v>756</v>
      </c>
      <c r="C704" t="s">
        <v>176</v>
      </c>
      <c r="D704" s="183" t="s">
        <v>757</v>
      </c>
    </row>
    <row r="705" spans="1:4">
      <c r="A705" s="171">
        <v>94887</v>
      </c>
      <c r="B705" t="s">
        <v>758</v>
      </c>
      <c r="C705" t="s">
        <v>176</v>
      </c>
      <c r="D705" s="183" t="s">
        <v>759</v>
      </c>
    </row>
    <row r="706" spans="1:4">
      <c r="A706" s="171">
        <v>94887</v>
      </c>
      <c r="B706" t="s">
        <v>758</v>
      </c>
      <c r="C706" t="s">
        <v>176</v>
      </c>
      <c r="D706" s="183" t="s">
        <v>759</v>
      </c>
    </row>
    <row r="707" spans="1:4">
      <c r="A707" s="171">
        <v>94887</v>
      </c>
      <c r="B707" t="s">
        <v>758</v>
      </c>
      <c r="C707" t="s">
        <v>176</v>
      </c>
      <c r="D707" s="183" t="s">
        <v>759</v>
      </c>
    </row>
    <row r="708" spans="1:4">
      <c r="A708" s="171">
        <v>94887</v>
      </c>
      <c r="B708" t="s">
        <v>758</v>
      </c>
      <c r="C708" t="s">
        <v>176</v>
      </c>
      <c r="D708" s="183" t="s">
        <v>759</v>
      </c>
    </row>
    <row r="709" spans="1:4">
      <c r="A709" s="171">
        <v>94887</v>
      </c>
      <c r="B709" t="s">
        <v>758</v>
      </c>
      <c r="C709" t="s">
        <v>176</v>
      </c>
      <c r="D709" s="183" t="s">
        <v>759</v>
      </c>
    </row>
    <row r="710" spans="1:4">
      <c r="A710" s="171">
        <v>94888</v>
      </c>
      <c r="B710" t="s">
        <v>760</v>
      </c>
      <c r="C710" t="s">
        <v>176</v>
      </c>
      <c r="D710" s="183" t="s">
        <v>761</v>
      </c>
    </row>
    <row r="711" spans="1:4">
      <c r="A711" s="171">
        <v>94888</v>
      </c>
      <c r="B711" t="s">
        <v>760</v>
      </c>
      <c r="C711" t="s">
        <v>176</v>
      </c>
      <c r="D711" s="183" t="s">
        <v>761</v>
      </c>
    </row>
    <row r="712" spans="1:4">
      <c r="A712" s="171">
        <v>94888</v>
      </c>
      <c r="B712" t="s">
        <v>760</v>
      </c>
      <c r="C712" t="s">
        <v>176</v>
      </c>
      <c r="D712" s="183" t="s">
        <v>761</v>
      </c>
    </row>
    <row r="713" spans="1:4">
      <c r="A713" s="171">
        <v>94891</v>
      </c>
      <c r="B713" t="s">
        <v>762</v>
      </c>
      <c r="C713" t="s">
        <v>176</v>
      </c>
      <c r="D713" s="183" t="s">
        <v>763</v>
      </c>
    </row>
    <row r="714" spans="1:4">
      <c r="A714" s="171">
        <v>94891</v>
      </c>
      <c r="B714" t="s">
        <v>762</v>
      </c>
      <c r="C714" t="s">
        <v>176</v>
      </c>
      <c r="D714" s="183" t="s">
        <v>763</v>
      </c>
    </row>
    <row r="715" spans="1:4">
      <c r="A715" s="171">
        <v>94891</v>
      </c>
      <c r="B715" t="s">
        <v>762</v>
      </c>
      <c r="C715" t="s">
        <v>176</v>
      </c>
      <c r="D715" s="183" t="s">
        <v>763</v>
      </c>
    </row>
    <row r="716" spans="1:4">
      <c r="A716" s="171">
        <v>94891</v>
      </c>
      <c r="B716" t="s">
        <v>762</v>
      </c>
      <c r="C716" t="s">
        <v>176</v>
      </c>
      <c r="D716" s="183" t="s">
        <v>763</v>
      </c>
    </row>
    <row r="717" spans="1:4">
      <c r="A717" s="171">
        <v>94891</v>
      </c>
      <c r="B717" t="s">
        <v>762</v>
      </c>
      <c r="C717" t="s">
        <v>176</v>
      </c>
      <c r="D717" s="183" t="s">
        <v>763</v>
      </c>
    </row>
    <row r="718" spans="1:4">
      <c r="A718" s="171">
        <v>94891</v>
      </c>
      <c r="B718" t="s">
        <v>762</v>
      </c>
      <c r="C718" t="s">
        <v>176</v>
      </c>
      <c r="D718" s="183" t="s">
        <v>763</v>
      </c>
    </row>
    <row r="719" spans="1:4">
      <c r="A719" s="171">
        <v>94891</v>
      </c>
      <c r="B719" t="s">
        <v>762</v>
      </c>
      <c r="C719" t="s">
        <v>176</v>
      </c>
      <c r="D719" s="183" t="s">
        <v>763</v>
      </c>
    </row>
    <row r="720" spans="1:4">
      <c r="A720" s="171">
        <v>94892</v>
      </c>
      <c r="B720" t="s">
        <v>764</v>
      </c>
      <c r="C720" t="s">
        <v>176</v>
      </c>
      <c r="D720" s="183" t="s">
        <v>765</v>
      </c>
    </row>
    <row r="721" spans="1:4">
      <c r="A721" s="171">
        <v>94892</v>
      </c>
      <c r="B721" t="s">
        <v>764</v>
      </c>
      <c r="C721" t="s">
        <v>176</v>
      </c>
      <c r="D721" s="183" t="s">
        <v>765</v>
      </c>
    </row>
    <row r="722" spans="1:4">
      <c r="A722" s="171">
        <v>94892</v>
      </c>
      <c r="B722" t="s">
        <v>764</v>
      </c>
      <c r="C722" t="s">
        <v>176</v>
      </c>
      <c r="D722" s="183" t="s">
        <v>765</v>
      </c>
    </row>
    <row r="723" spans="1:4">
      <c r="A723" s="171">
        <v>94892</v>
      </c>
      <c r="B723" t="s">
        <v>764</v>
      </c>
      <c r="C723" t="s">
        <v>176</v>
      </c>
      <c r="D723" s="183" t="s">
        <v>765</v>
      </c>
    </row>
    <row r="724" spans="1:4">
      <c r="A724" s="171">
        <v>94892</v>
      </c>
      <c r="B724" t="s">
        <v>764</v>
      </c>
      <c r="C724" t="s">
        <v>176</v>
      </c>
      <c r="D724" s="183" t="s">
        <v>765</v>
      </c>
    </row>
    <row r="725" spans="1:4">
      <c r="A725" s="171">
        <v>94894</v>
      </c>
      <c r="B725" t="s">
        <v>766</v>
      </c>
      <c r="C725" t="s">
        <v>176</v>
      </c>
      <c r="D725" s="183" t="s">
        <v>551</v>
      </c>
    </row>
    <row r="726" spans="1:4">
      <c r="A726" s="171">
        <v>94894</v>
      </c>
      <c r="B726" t="s">
        <v>766</v>
      </c>
      <c r="C726" t="s">
        <v>176</v>
      </c>
      <c r="D726" s="183" t="s">
        <v>551</v>
      </c>
    </row>
    <row r="727" spans="1:4">
      <c r="A727" s="171">
        <v>94894</v>
      </c>
      <c r="B727" t="s">
        <v>766</v>
      </c>
      <c r="C727" t="s">
        <v>176</v>
      </c>
      <c r="D727" s="183" t="s">
        <v>551</v>
      </c>
    </row>
    <row r="728" spans="1:4">
      <c r="A728" s="171">
        <v>94894</v>
      </c>
      <c r="B728" t="s">
        <v>766</v>
      </c>
      <c r="C728" t="s">
        <v>176</v>
      </c>
      <c r="D728" s="183" t="s">
        <v>551</v>
      </c>
    </row>
    <row r="729" spans="1:4">
      <c r="A729" s="171">
        <v>94894</v>
      </c>
      <c r="B729" t="s">
        <v>766</v>
      </c>
      <c r="C729" t="s">
        <v>176</v>
      </c>
      <c r="D729" s="183" t="s">
        <v>551</v>
      </c>
    </row>
    <row r="730" spans="1:4">
      <c r="A730" s="171">
        <v>94895</v>
      </c>
      <c r="B730" t="s">
        <v>767</v>
      </c>
      <c r="C730" t="s">
        <v>176</v>
      </c>
      <c r="D730" s="183" t="s">
        <v>768</v>
      </c>
    </row>
    <row r="731" spans="1:4">
      <c r="A731" s="171">
        <v>94895</v>
      </c>
      <c r="B731" t="s">
        <v>767</v>
      </c>
      <c r="C731" t="s">
        <v>176</v>
      </c>
      <c r="D731" s="183" t="s">
        <v>768</v>
      </c>
    </row>
    <row r="732" spans="1:4">
      <c r="A732" s="171">
        <v>94895</v>
      </c>
      <c r="B732" t="s">
        <v>767</v>
      </c>
      <c r="C732" t="s">
        <v>176</v>
      </c>
      <c r="D732" s="183" t="s">
        <v>768</v>
      </c>
    </row>
    <row r="733" spans="1:4">
      <c r="A733" s="171">
        <v>94895</v>
      </c>
      <c r="B733" t="s">
        <v>767</v>
      </c>
      <c r="C733" t="s">
        <v>176</v>
      </c>
      <c r="D733" s="183" t="s">
        <v>768</v>
      </c>
    </row>
    <row r="734" spans="1:4">
      <c r="A734" s="171">
        <v>94895</v>
      </c>
      <c r="B734" t="s">
        <v>767</v>
      </c>
      <c r="C734" t="s">
        <v>176</v>
      </c>
      <c r="D734" s="183" t="s">
        <v>768</v>
      </c>
    </row>
    <row r="735" spans="1:4">
      <c r="A735" s="171">
        <v>94895</v>
      </c>
      <c r="B735" t="s">
        <v>767</v>
      </c>
      <c r="C735" t="s">
        <v>176</v>
      </c>
      <c r="D735" s="183" t="s">
        <v>768</v>
      </c>
    </row>
    <row r="736" spans="1:4">
      <c r="A736" s="171">
        <v>94895</v>
      </c>
      <c r="B736" t="s">
        <v>767</v>
      </c>
      <c r="C736" t="s">
        <v>176</v>
      </c>
      <c r="D736" s="183" t="s">
        <v>768</v>
      </c>
    </row>
    <row r="737" spans="1:4">
      <c r="A737" s="171">
        <v>94896</v>
      </c>
      <c r="B737" t="s">
        <v>769</v>
      </c>
      <c r="C737" t="s">
        <v>176</v>
      </c>
      <c r="D737" s="183" t="s">
        <v>770</v>
      </c>
    </row>
    <row r="738" spans="1:4">
      <c r="A738" s="171">
        <v>94896</v>
      </c>
      <c r="B738" t="s">
        <v>769</v>
      </c>
      <c r="C738" t="s">
        <v>176</v>
      </c>
      <c r="D738" s="183" t="s">
        <v>770</v>
      </c>
    </row>
    <row r="739" spans="1:4">
      <c r="A739" s="171">
        <v>94896</v>
      </c>
      <c r="B739" t="s">
        <v>769</v>
      </c>
      <c r="C739" t="s">
        <v>176</v>
      </c>
      <c r="D739" s="183" t="s">
        <v>770</v>
      </c>
    </row>
    <row r="740" spans="1:4">
      <c r="A740" s="171">
        <v>94896</v>
      </c>
      <c r="B740" t="s">
        <v>769</v>
      </c>
      <c r="C740" t="s">
        <v>176</v>
      </c>
      <c r="D740" s="183" t="s">
        <v>770</v>
      </c>
    </row>
    <row r="741" spans="1:4">
      <c r="A741" s="171">
        <v>94896</v>
      </c>
      <c r="B741" t="s">
        <v>769</v>
      </c>
      <c r="C741" t="s">
        <v>176</v>
      </c>
      <c r="D741" s="183" t="s">
        <v>770</v>
      </c>
    </row>
    <row r="742" spans="1:4">
      <c r="A742" s="171">
        <v>94897</v>
      </c>
      <c r="B742" t="s">
        <v>771</v>
      </c>
      <c r="C742" t="s">
        <v>176</v>
      </c>
      <c r="D742" s="183" t="s">
        <v>772</v>
      </c>
    </row>
    <row r="743" spans="1:4">
      <c r="A743" s="171">
        <v>94897</v>
      </c>
      <c r="B743" t="s">
        <v>771</v>
      </c>
      <c r="C743" t="s">
        <v>176</v>
      </c>
      <c r="D743" s="183" t="s">
        <v>772</v>
      </c>
    </row>
    <row r="744" spans="1:4">
      <c r="A744" s="171">
        <v>94897</v>
      </c>
      <c r="B744" t="s">
        <v>771</v>
      </c>
      <c r="C744" t="s">
        <v>176</v>
      </c>
      <c r="D744" s="183" t="s">
        <v>772</v>
      </c>
    </row>
    <row r="745" spans="1:4">
      <c r="A745" s="171">
        <v>94897</v>
      </c>
      <c r="B745" t="s">
        <v>771</v>
      </c>
      <c r="C745" t="s">
        <v>176</v>
      </c>
      <c r="D745" s="183" t="s">
        <v>772</v>
      </c>
    </row>
    <row r="746" spans="1:4">
      <c r="A746" s="171">
        <v>94897</v>
      </c>
      <c r="B746" t="s">
        <v>771</v>
      </c>
      <c r="C746" t="s">
        <v>176</v>
      </c>
      <c r="D746" s="183" t="s">
        <v>772</v>
      </c>
    </row>
    <row r="747" spans="1:4">
      <c r="A747" s="171">
        <v>94897</v>
      </c>
      <c r="B747" t="s">
        <v>771</v>
      </c>
      <c r="C747" t="s">
        <v>176</v>
      </c>
      <c r="D747" s="183" t="s">
        <v>772</v>
      </c>
    </row>
    <row r="748" spans="1:4">
      <c r="A748" s="171">
        <v>94897</v>
      </c>
      <c r="B748" t="s">
        <v>771</v>
      </c>
      <c r="C748" t="s">
        <v>176</v>
      </c>
      <c r="D748" s="183" t="s">
        <v>772</v>
      </c>
    </row>
    <row r="749" spans="1:4">
      <c r="A749" s="171">
        <v>94898</v>
      </c>
      <c r="B749" t="s">
        <v>773</v>
      </c>
      <c r="C749" t="s">
        <v>176</v>
      </c>
      <c r="D749" s="183" t="s">
        <v>774</v>
      </c>
    </row>
    <row r="750" spans="1:4">
      <c r="A750" s="171">
        <v>94898</v>
      </c>
      <c r="B750" t="s">
        <v>773</v>
      </c>
      <c r="C750" t="s">
        <v>176</v>
      </c>
      <c r="D750" s="183" t="s">
        <v>774</v>
      </c>
    </row>
    <row r="751" spans="1:4">
      <c r="A751" s="171">
        <v>94898</v>
      </c>
      <c r="B751" t="s">
        <v>773</v>
      </c>
      <c r="C751" t="s">
        <v>176</v>
      </c>
      <c r="D751" s="183" t="s">
        <v>774</v>
      </c>
    </row>
    <row r="752" spans="1:4">
      <c r="A752" s="171">
        <v>94898</v>
      </c>
      <c r="B752" t="s">
        <v>773</v>
      </c>
      <c r="C752" t="s">
        <v>176</v>
      </c>
      <c r="D752" s="183" t="s">
        <v>774</v>
      </c>
    </row>
    <row r="753" spans="1:4">
      <c r="A753" s="171">
        <v>94898</v>
      </c>
      <c r="B753" t="s">
        <v>773</v>
      </c>
      <c r="C753" t="s">
        <v>176</v>
      </c>
      <c r="D753" s="183" t="s">
        <v>774</v>
      </c>
    </row>
    <row r="754" spans="1:4">
      <c r="A754" s="171">
        <v>94900</v>
      </c>
      <c r="B754" t="s">
        <v>775</v>
      </c>
      <c r="C754" t="s">
        <v>176</v>
      </c>
      <c r="D754" s="183" t="s">
        <v>776</v>
      </c>
    </row>
    <row r="755" spans="1:4">
      <c r="A755" s="171">
        <v>94900</v>
      </c>
      <c r="B755" t="s">
        <v>775</v>
      </c>
      <c r="C755" t="s">
        <v>176</v>
      </c>
      <c r="D755" s="183" t="s">
        <v>776</v>
      </c>
    </row>
    <row r="756" spans="1:4">
      <c r="A756" s="171">
        <v>94900</v>
      </c>
      <c r="B756" t="s">
        <v>775</v>
      </c>
      <c r="C756" t="s">
        <v>176</v>
      </c>
      <c r="D756" s="183" t="s">
        <v>776</v>
      </c>
    </row>
    <row r="757" spans="1:4">
      <c r="A757" s="171">
        <v>94900</v>
      </c>
      <c r="B757" t="s">
        <v>775</v>
      </c>
      <c r="C757" t="s">
        <v>176</v>
      </c>
      <c r="D757" s="183" t="s">
        <v>776</v>
      </c>
    </row>
    <row r="758" spans="1:4">
      <c r="A758" s="171">
        <v>94900</v>
      </c>
      <c r="B758" t="s">
        <v>775</v>
      </c>
      <c r="C758" t="s">
        <v>176</v>
      </c>
      <c r="D758" s="183" t="s">
        <v>776</v>
      </c>
    </row>
    <row r="759" spans="1:4">
      <c r="A759" s="171">
        <v>97121</v>
      </c>
      <c r="B759" t="s">
        <v>777</v>
      </c>
      <c r="C759" t="s">
        <v>176</v>
      </c>
      <c r="D759" s="183" t="s">
        <v>778</v>
      </c>
    </row>
    <row r="760" spans="1:4">
      <c r="A760" s="171">
        <v>97121</v>
      </c>
      <c r="B760" t="s">
        <v>777</v>
      </c>
      <c r="C760" t="s">
        <v>176</v>
      </c>
      <c r="D760" s="183" t="s">
        <v>778</v>
      </c>
    </row>
    <row r="761" spans="1:4">
      <c r="A761" s="171">
        <v>97121</v>
      </c>
      <c r="B761" t="s">
        <v>777</v>
      </c>
      <c r="C761" t="s">
        <v>176</v>
      </c>
      <c r="D761" s="183" t="s">
        <v>778</v>
      </c>
    </row>
    <row r="762" spans="1:4">
      <c r="A762" s="171">
        <v>97121</v>
      </c>
      <c r="B762" t="s">
        <v>777</v>
      </c>
      <c r="C762" t="s">
        <v>176</v>
      </c>
      <c r="D762" s="183" t="s">
        <v>778</v>
      </c>
    </row>
    <row r="763" spans="1:4">
      <c r="A763" s="171">
        <v>97122</v>
      </c>
      <c r="B763" t="s">
        <v>779</v>
      </c>
      <c r="C763" t="s">
        <v>176</v>
      </c>
      <c r="D763" s="183" t="s">
        <v>780</v>
      </c>
    </row>
    <row r="764" spans="1:4">
      <c r="A764" s="171">
        <v>97122</v>
      </c>
      <c r="B764" t="s">
        <v>779</v>
      </c>
      <c r="C764" t="s">
        <v>176</v>
      </c>
      <c r="D764" s="183" t="s">
        <v>780</v>
      </c>
    </row>
    <row r="765" spans="1:4">
      <c r="A765" s="171">
        <v>97122</v>
      </c>
      <c r="B765" t="s">
        <v>779</v>
      </c>
      <c r="C765" t="s">
        <v>176</v>
      </c>
      <c r="D765" s="183" t="s">
        <v>780</v>
      </c>
    </row>
    <row r="766" spans="1:4">
      <c r="A766" s="171">
        <v>97122</v>
      </c>
      <c r="B766" t="s">
        <v>779</v>
      </c>
      <c r="C766" t="s">
        <v>176</v>
      </c>
      <c r="D766" s="183" t="s">
        <v>780</v>
      </c>
    </row>
    <row r="767" spans="1:4">
      <c r="A767" s="171">
        <v>97123</v>
      </c>
      <c r="B767" t="s">
        <v>781</v>
      </c>
      <c r="C767" t="s">
        <v>176</v>
      </c>
      <c r="D767" s="183" t="s">
        <v>782</v>
      </c>
    </row>
    <row r="768" spans="1:4">
      <c r="A768" s="171">
        <v>97123</v>
      </c>
      <c r="B768" t="s">
        <v>781</v>
      </c>
      <c r="C768" t="s">
        <v>176</v>
      </c>
      <c r="D768" s="183" t="s">
        <v>782</v>
      </c>
    </row>
    <row r="769" spans="1:4">
      <c r="A769" s="171">
        <v>97123</v>
      </c>
      <c r="B769" t="s">
        <v>781</v>
      </c>
      <c r="C769" t="s">
        <v>176</v>
      </c>
      <c r="D769" s="183" t="s">
        <v>782</v>
      </c>
    </row>
    <row r="770" spans="1:4">
      <c r="A770" s="171">
        <v>97123</v>
      </c>
      <c r="B770" t="s">
        <v>781</v>
      </c>
      <c r="C770" t="s">
        <v>176</v>
      </c>
      <c r="D770" s="183" t="s">
        <v>782</v>
      </c>
    </row>
    <row r="771" spans="1:4">
      <c r="A771" s="171">
        <v>97124</v>
      </c>
      <c r="B771" t="s">
        <v>783</v>
      </c>
      <c r="C771" t="s">
        <v>176</v>
      </c>
      <c r="D771" s="183" t="s">
        <v>733</v>
      </c>
    </row>
    <row r="772" spans="1:4">
      <c r="A772" s="171">
        <v>97124</v>
      </c>
      <c r="B772" t="s">
        <v>783</v>
      </c>
      <c r="C772" t="s">
        <v>176</v>
      </c>
      <c r="D772" s="183" t="s">
        <v>733</v>
      </c>
    </row>
    <row r="773" spans="1:4">
      <c r="A773" s="171">
        <v>97124</v>
      </c>
      <c r="B773" t="s">
        <v>783</v>
      </c>
      <c r="C773" t="s">
        <v>176</v>
      </c>
      <c r="D773" s="183" t="s">
        <v>733</v>
      </c>
    </row>
    <row r="774" spans="1:4">
      <c r="A774" s="171">
        <v>97124</v>
      </c>
      <c r="B774" t="s">
        <v>783</v>
      </c>
      <c r="C774" t="s">
        <v>176</v>
      </c>
      <c r="D774" s="183" t="s">
        <v>733</v>
      </c>
    </row>
    <row r="775" spans="1:4">
      <c r="A775" s="171">
        <v>97125</v>
      </c>
      <c r="B775" t="s">
        <v>784</v>
      </c>
      <c r="C775" t="s">
        <v>176</v>
      </c>
      <c r="D775" s="183" t="s">
        <v>785</v>
      </c>
    </row>
    <row r="776" spans="1:4">
      <c r="A776" s="171">
        <v>97125</v>
      </c>
      <c r="B776" t="s">
        <v>784</v>
      </c>
      <c r="C776" t="s">
        <v>176</v>
      </c>
      <c r="D776" s="183" t="s">
        <v>785</v>
      </c>
    </row>
    <row r="777" spans="1:4">
      <c r="A777" s="171">
        <v>97125</v>
      </c>
      <c r="B777" t="s">
        <v>784</v>
      </c>
      <c r="C777" t="s">
        <v>176</v>
      </c>
      <c r="D777" s="183" t="s">
        <v>785</v>
      </c>
    </row>
    <row r="778" spans="1:4">
      <c r="A778" s="171">
        <v>97125</v>
      </c>
      <c r="B778" t="s">
        <v>784</v>
      </c>
      <c r="C778" t="s">
        <v>176</v>
      </c>
      <c r="D778" s="183" t="s">
        <v>785</v>
      </c>
    </row>
    <row r="779" spans="1:4">
      <c r="A779" s="171">
        <v>97126</v>
      </c>
      <c r="B779" t="s">
        <v>786</v>
      </c>
      <c r="C779" t="s">
        <v>176</v>
      </c>
      <c r="D779" s="183" t="s">
        <v>787</v>
      </c>
    </row>
    <row r="780" spans="1:4">
      <c r="A780" s="171">
        <v>97126</v>
      </c>
      <c r="B780" t="s">
        <v>786</v>
      </c>
      <c r="C780" t="s">
        <v>176</v>
      </c>
      <c r="D780" s="183" t="s">
        <v>787</v>
      </c>
    </row>
    <row r="781" spans="1:4">
      <c r="A781" s="171">
        <v>97126</v>
      </c>
      <c r="B781" t="s">
        <v>786</v>
      </c>
      <c r="C781" t="s">
        <v>176</v>
      </c>
      <c r="D781" s="183" t="s">
        <v>787</v>
      </c>
    </row>
    <row r="782" spans="1:4">
      <c r="A782" s="171">
        <v>97126</v>
      </c>
      <c r="B782" t="s">
        <v>786</v>
      </c>
      <c r="C782" t="s">
        <v>176</v>
      </c>
      <c r="D782" s="183" t="s">
        <v>787</v>
      </c>
    </row>
    <row r="783" spans="1:4">
      <c r="A783" s="171">
        <v>92833</v>
      </c>
      <c r="B783" t="s">
        <v>788</v>
      </c>
      <c r="C783" t="s">
        <v>176</v>
      </c>
      <c r="D783" s="183" t="s">
        <v>789</v>
      </c>
    </row>
    <row r="784" spans="1:4">
      <c r="A784" s="171">
        <v>92833</v>
      </c>
      <c r="B784" t="s">
        <v>788</v>
      </c>
      <c r="C784" t="s">
        <v>176</v>
      </c>
      <c r="D784" s="183" t="s">
        <v>789</v>
      </c>
    </row>
    <row r="785" spans="1:4">
      <c r="A785" s="171">
        <v>92833</v>
      </c>
      <c r="B785" t="s">
        <v>788</v>
      </c>
      <c r="C785" t="s">
        <v>176</v>
      </c>
      <c r="D785" s="183" t="s">
        <v>789</v>
      </c>
    </row>
    <row r="786" spans="1:4">
      <c r="A786" s="171">
        <v>92833</v>
      </c>
      <c r="B786" t="s">
        <v>788</v>
      </c>
      <c r="C786" t="s">
        <v>176</v>
      </c>
      <c r="D786" s="183" t="s">
        <v>789</v>
      </c>
    </row>
    <row r="787" spans="1:4">
      <c r="A787" s="171">
        <v>92833</v>
      </c>
      <c r="B787" t="s">
        <v>788</v>
      </c>
      <c r="C787" t="s">
        <v>176</v>
      </c>
      <c r="D787" s="183" t="s">
        <v>789</v>
      </c>
    </row>
    <row r="788" spans="1:4">
      <c r="A788" s="171">
        <v>92833</v>
      </c>
      <c r="B788" t="s">
        <v>788</v>
      </c>
      <c r="C788" t="s">
        <v>176</v>
      </c>
      <c r="D788" s="183" t="s">
        <v>789</v>
      </c>
    </row>
    <row r="789" spans="1:4">
      <c r="A789" s="171">
        <v>92833</v>
      </c>
      <c r="B789" t="s">
        <v>788</v>
      </c>
      <c r="C789" t="s">
        <v>176</v>
      </c>
      <c r="D789" s="183" t="s">
        <v>789</v>
      </c>
    </row>
    <row r="790" spans="1:4">
      <c r="A790" s="171">
        <v>92834</v>
      </c>
      <c r="B790" t="s">
        <v>790</v>
      </c>
      <c r="C790" t="s">
        <v>176</v>
      </c>
      <c r="D790" s="183" t="s">
        <v>791</v>
      </c>
    </row>
    <row r="791" spans="1:4">
      <c r="A791" s="171">
        <v>92834</v>
      </c>
      <c r="B791" t="s">
        <v>790</v>
      </c>
      <c r="C791" t="s">
        <v>176</v>
      </c>
      <c r="D791" s="183" t="s">
        <v>791</v>
      </c>
    </row>
    <row r="792" spans="1:4">
      <c r="A792" s="171">
        <v>92834</v>
      </c>
      <c r="B792" t="s">
        <v>790</v>
      </c>
      <c r="C792" t="s">
        <v>176</v>
      </c>
      <c r="D792" s="183" t="s">
        <v>791</v>
      </c>
    </row>
    <row r="793" spans="1:4">
      <c r="A793" s="171">
        <v>92834</v>
      </c>
      <c r="B793" t="s">
        <v>790</v>
      </c>
      <c r="C793" t="s">
        <v>176</v>
      </c>
      <c r="D793" s="183" t="s">
        <v>791</v>
      </c>
    </row>
    <row r="794" spans="1:4">
      <c r="A794" s="171">
        <v>92834</v>
      </c>
      <c r="B794" t="s">
        <v>790</v>
      </c>
      <c r="C794" t="s">
        <v>176</v>
      </c>
      <c r="D794" s="183" t="s">
        <v>791</v>
      </c>
    </row>
    <row r="795" spans="1:4">
      <c r="A795" s="171">
        <v>92835</v>
      </c>
      <c r="B795" t="s">
        <v>792</v>
      </c>
      <c r="C795" t="s">
        <v>176</v>
      </c>
      <c r="D795" s="183" t="s">
        <v>793</v>
      </c>
    </row>
    <row r="796" spans="1:4">
      <c r="A796" s="171">
        <v>92835</v>
      </c>
      <c r="B796" t="s">
        <v>792</v>
      </c>
      <c r="C796" t="s">
        <v>176</v>
      </c>
      <c r="D796" s="183" t="s">
        <v>793</v>
      </c>
    </row>
    <row r="797" spans="1:4">
      <c r="A797" s="171">
        <v>92835</v>
      </c>
      <c r="B797" t="s">
        <v>792</v>
      </c>
      <c r="C797" t="s">
        <v>176</v>
      </c>
      <c r="D797" s="183" t="s">
        <v>793</v>
      </c>
    </row>
    <row r="798" spans="1:4">
      <c r="A798" s="171">
        <v>92835</v>
      </c>
      <c r="B798" t="s">
        <v>792</v>
      </c>
      <c r="C798" t="s">
        <v>176</v>
      </c>
      <c r="D798" s="183" t="s">
        <v>793</v>
      </c>
    </row>
    <row r="799" spans="1:4">
      <c r="A799" s="171">
        <v>92835</v>
      </c>
      <c r="B799" t="s">
        <v>792</v>
      </c>
      <c r="C799" t="s">
        <v>176</v>
      </c>
      <c r="D799" s="183" t="s">
        <v>793</v>
      </c>
    </row>
    <row r="800" spans="1:4">
      <c r="A800" s="171">
        <v>92835</v>
      </c>
      <c r="B800" t="s">
        <v>792</v>
      </c>
      <c r="C800" t="s">
        <v>176</v>
      </c>
      <c r="D800" s="183" t="s">
        <v>793</v>
      </c>
    </row>
    <row r="801" spans="1:4">
      <c r="A801" s="171">
        <v>92835</v>
      </c>
      <c r="B801" t="s">
        <v>792</v>
      </c>
      <c r="C801" t="s">
        <v>176</v>
      </c>
      <c r="D801" s="183" t="s">
        <v>793</v>
      </c>
    </row>
    <row r="802" spans="1:4">
      <c r="A802" s="171">
        <v>92836</v>
      </c>
      <c r="B802" t="s">
        <v>794</v>
      </c>
      <c r="C802" t="s">
        <v>176</v>
      </c>
      <c r="D802" s="183" t="s">
        <v>795</v>
      </c>
    </row>
    <row r="803" spans="1:4">
      <c r="A803" s="171">
        <v>92836</v>
      </c>
      <c r="B803" t="s">
        <v>794</v>
      </c>
      <c r="C803" t="s">
        <v>176</v>
      </c>
      <c r="D803" s="183" t="s">
        <v>795</v>
      </c>
    </row>
    <row r="804" spans="1:4">
      <c r="A804" s="171">
        <v>92836</v>
      </c>
      <c r="B804" t="s">
        <v>794</v>
      </c>
      <c r="C804" t="s">
        <v>176</v>
      </c>
      <c r="D804" s="183" t="s">
        <v>795</v>
      </c>
    </row>
    <row r="805" spans="1:4">
      <c r="A805" s="171">
        <v>92836</v>
      </c>
      <c r="B805" t="s">
        <v>794</v>
      </c>
      <c r="C805" t="s">
        <v>176</v>
      </c>
      <c r="D805" s="183" t="s">
        <v>795</v>
      </c>
    </row>
    <row r="806" spans="1:4">
      <c r="A806" s="171">
        <v>92836</v>
      </c>
      <c r="B806" t="s">
        <v>794</v>
      </c>
      <c r="C806" t="s">
        <v>176</v>
      </c>
      <c r="D806" s="183" t="s">
        <v>795</v>
      </c>
    </row>
    <row r="807" spans="1:4">
      <c r="A807" s="171">
        <v>92837</v>
      </c>
      <c r="B807" t="s">
        <v>796</v>
      </c>
      <c r="C807" t="s">
        <v>176</v>
      </c>
      <c r="D807" s="183" t="s">
        <v>797</v>
      </c>
    </row>
    <row r="808" spans="1:4">
      <c r="A808" s="171">
        <v>92837</v>
      </c>
      <c r="B808" t="s">
        <v>796</v>
      </c>
      <c r="C808" t="s">
        <v>176</v>
      </c>
      <c r="D808" s="183" t="s">
        <v>797</v>
      </c>
    </row>
    <row r="809" spans="1:4">
      <c r="A809" s="171">
        <v>92837</v>
      </c>
      <c r="B809" t="s">
        <v>796</v>
      </c>
      <c r="C809" t="s">
        <v>176</v>
      </c>
      <c r="D809" s="183" t="s">
        <v>797</v>
      </c>
    </row>
    <row r="810" spans="1:4">
      <c r="A810" s="171">
        <v>92837</v>
      </c>
      <c r="B810" t="s">
        <v>796</v>
      </c>
      <c r="C810" t="s">
        <v>176</v>
      </c>
      <c r="D810" s="183" t="s">
        <v>797</v>
      </c>
    </row>
    <row r="811" spans="1:4">
      <c r="A811" s="171">
        <v>92837</v>
      </c>
      <c r="B811" t="s">
        <v>796</v>
      </c>
      <c r="C811" t="s">
        <v>176</v>
      </c>
      <c r="D811" s="183" t="s">
        <v>797</v>
      </c>
    </row>
    <row r="812" spans="1:4">
      <c r="A812" s="171">
        <v>92837</v>
      </c>
      <c r="B812" t="s">
        <v>796</v>
      </c>
      <c r="C812" t="s">
        <v>176</v>
      </c>
      <c r="D812" s="183" t="s">
        <v>797</v>
      </c>
    </row>
    <row r="813" spans="1:4">
      <c r="A813" s="171">
        <v>92837</v>
      </c>
      <c r="B813" t="s">
        <v>796</v>
      </c>
      <c r="C813" t="s">
        <v>176</v>
      </c>
      <c r="D813" s="183" t="s">
        <v>797</v>
      </c>
    </row>
    <row r="814" spans="1:4">
      <c r="A814" s="171">
        <v>92838</v>
      </c>
      <c r="B814" t="s">
        <v>798</v>
      </c>
      <c r="C814" t="s">
        <v>176</v>
      </c>
      <c r="D814" s="183" t="s">
        <v>799</v>
      </c>
    </row>
    <row r="815" spans="1:4">
      <c r="A815" s="171">
        <v>92838</v>
      </c>
      <c r="B815" t="s">
        <v>798</v>
      </c>
      <c r="C815" t="s">
        <v>176</v>
      </c>
      <c r="D815" s="183" t="s">
        <v>799</v>
      </c>
    </row>
    <row r="816" spans="1:4">
      <c r="A816" s="171">
        <v>92838</v>
      </c>
      <c r="B816" t="s">
        <v>798</v>
      </c>
      <c r="C816" t="s">
        <v>176</v>
      </c>
      <c r="D816" s="183" t="s">
        <v>799</v>
      </c>
    </row>
    <row r="817" spans="1:4">
      <c r="A817" s="171">
        <v>92838</v>
      </c>
      <c r="B817" t="s">
        <v>798</v>
      </c>
      <c r="C817" t="s">
        <v>176</v>
      </c>
      <c r="D817" s="183" t="s">
        <v>799</v>
      </c>
    </row>
    <row r="818" spans="1:4">
      <c r="A818" s="171">
        <v>92838</v>
      </c>
      <c r="B818" t="s">
        <v>798</v>
      </c>
      <c r="C818" t="s">
        <v>176</v>
      </c>
      <c r="D818" s="183" t="s">
        <v>799</v>
      </c>
    </row>
    <row r="819" spans="1:4">
      <c r="A819" s="171">
        <v>92839</v>
      </c>
      <c r="B819" t="s">
        <v>800</v>
      </c>
      <c r="C819" t="s">
        <v>176</v>
      </c>
      <c r="D819" s="183" t="s">
        <v>801</v>
      </c>
    </row>
    <row r="820" spans="1:4">
      <c r="A820" s="171">
        <v>92839</v>
      </c>
      <c r="B820" t="s">
        <v>800</v>
      </c>
      <c r="C820" t="s">
        <v>176</v>
      </c>
      <c r="D820" s="183" t="s">
        <v>801</v>
      </c>
    </row>
    <row r="821" spans="1:4">
      <c r="A821" s="171">
        <v>92839</v>
      </c>
      <c r="B821" t="s">
        <v>800</v>
      </c>
      <c r="C821" t="s">
        <v>176</v>
      </c>
      <c r="D821" s="183" t="s">
        <v>801</v>
      </c>
    </row>
    <row r="822" spans="1:4">
      <c r="A822" s="171">
        <v>92839</v>
      </c>
      <c r="B822" t="s">
        <v>800</v>
      </c>
      <c r="C822" t="s">
        <v>176</v>
      </c>
      <c r="D822" s="183" t="s">
        <v>801</v>
      </c>
    </row>
    <row r="823" spans="1:4">
      <c r="A823" s="171">
        <v>92839</v>
      </c>
      <c r="B823" t="s">
        <v>800</v>
      </c>
      <c r="C823" t="s">
        <v>176</v>
      </c>
      <c r="D823" s="183" t="s">
        <v>801</v>
      </c>
    </row>
    <row r="824" spans="1:4">
      <c r="A824" s="171">
        <v>92839</v>
      </c>
      <c r="B824" t="s">
        <v>800</v>
      </c>
      <c r="C824" t="s">
        <v>176</v>
      </c>
      <c r="D824" s="183" t="s">
        <v>801</v>
      </c>
    </row>
    <row r="825" spans="1:4">
      <c r="A825" s="171">
        <v>92839</v>
      </c>
      <c r="B825" t="s">
        <v>800</v>
      </c>
      <c r="C825" t="s">
        <v>176</v>
      </c>
      <c r="D825" s="183" t="s">
        <v>801</v>
      </c>
    </row>
    <row r="826" spans="1:4">
      <c r="A826" s="171">
        <v>92840</v>
      </c>
      <c r="B826" t="s">
        <v>802</v>
      </c>
      <c r="C826" t="s">
        <v>176</v>
      </c>
      <c r="D826" s="183" t="s">
        <v>803</v>
      </c>
    </row>
    <row r="827" spans="1:4">
      <c r="A827" s="171">
        <v>92840</v>
      </c>
      <c r="B827" t="s">
        <v>802</v>
      </c>
      <c r="C827" t="s">
        <v>176</v>
      </c>
      <c r="D827" s="183" t="s">
        <v>803</v>
      </c>
    </row>
    <row r="828" spans="1:4">
      <c r="A828" s="171">
        <v>92840</v>
      </c>
      <c r="B828" t="s">
        <v>802</v>
      </c>
      <c r="C828" t="s">
        <v>176</v>
      </c>
      <c r="D828" s="183" t="s">
        <v>803</v>
      </c>
    </row>
    <row r="829" spans="1:4">
      <c r="A829" s="171">
        <v>92840</v>
      </c>
      <c r="B829" t="s">
        <v>802</v>
      </c>
      <c r="C829" t="s">
        <v>176</v>
      </c>
      <c r="D829" s="183" t="s">
        <v>803</v>
      </c>
    </row>
    <row r="830" spans="1:4">
      <c r="A830" s="171">
        <v>92840</v>
      </c>
      <c r="B830" t="s">
        <v>802</v>
      </c>
      <c r="C830" t="s">
        <v>176</v>
      </c>
      <c r="D830" s="183" t="s">
        <v>803</v>
      </c>
    </row>
    <row r="831" spans="1:4">
      <c r="A831" s="171">
        <v>92841</v>
      </c>
      <c r="B831" t="s">
        <v>804</v>
      </c>
      <c r="C831" t="s">
        <v>176</v>
      </c>
      <c r="D831" s="183" t="s">
        <v>805</v>
      </c>
    </row>
    <row r="832" spans="1:4">
      <c r="A832" s="171">
        <v>92841</v>
      </c>
      <c r="B832" t="s">
        <v>804</v>
      </c>
      <c r="C832" t="s">
        <v>176</v>
      </c>
      <c r="D832" s="183" t="s">
        <v>805</v>
      </c>
    </row>
    <row r="833" spans="1:4">
      <c r="A833" s="171">
        <v>92841</v>
      </c>
      <c r="B833" t="s">
        <v>804</v>
      </c>
      <c r="C833" t="s">
        <v>176</v>
      </c>
      <c r="D833" s="183" t="s">
        <v>805</v>
      </c>
    </row>
    <row r="834" spans="1:4">
      <c r="A834" s="171">
        <v>92841</v>
      </c>
      <c r="B834" t="s">
        <v>804</v>
      </c>
      <c r="C834" t="s">
        <v>176</v>
      </c>
      <c r="D834" s="183" t="s">
        <v>805</v>
      </c>
    </row>
    <row r="835" spans="1:4">
      <c r="A835" s="171">
        <v>92841</v>
      </c>
      <c r="B835" t="s">
        <v>804</v>
      </c>
      <c r="C835" t="s">
        <v>176</v>
      </c>
      <c r="D835" s="183" t="s">
        <v>805</v>
      </c>
    </row>
    <row r="836" spans="1:4">
      <c r="A836" s="171">
        <v>92841</v>
      </c>
      <c r="B836" t="s">
        <v>804</v>
      </c>
      <c r="C836" t="s">
        <v>176</v>
      </c>
      <c r="D836" s="183" t="s">
        <v>805</v>
      </c>
    </row>
    <row r="837" spans="1:4">
      <c r="A837" s="171">
        <v>92841</v>
      </c>
      <c r="B837" t="s">
        <v>804</v>
      </c>
      <c r="C837" t="s">
        <v>176</v>
      </c>
      <c r="D837" s="183" t="s">
        <v>805</v>
      </c>
    </row>
    <row r="838" spans="1:4">
      <c r="A838" s="171">
        <v>92842</v>
      </c>
      <c r="B838" t="s">
        <v>806</v>
      </c>
      <c r="C838" t="s">
        <v>176</v>
      </c>
      <c r="D838" s="183" t="s">
        <v>807</v>
      </c>
    </row>
    <row r="839" spans="1:4">
      <c r="A839" s="171">
        <v>92842</v>
      </c>
      <c r="B839" t="s">
        <v>806</v>
      </c>
      <c r="C839" t="s">
        <v>176</v>
      </c>
      <c r="D839" s="183" t="s">
        <v>807</v>
      </c>
    </row>
    <row r="840" spans="1:4">
      <c r="A840" s="171">
        <v>92842</v>
      </c>
      <c r="B840" t="s">
        <v>806</v>
      </c>
      <c r="C840" t="s">
        <v>176</v>
      </c>
      <c r="D840" s="183" t="s">
        <v>807</v>
      </c>
    </row>
    <row r="841" spans="1:4">
      <c r="A841" s="171">
        <v>92842</v>
      </c>
      <c r="B841" t="s">
        <v>806</v>
      </c>
      <c r="C841" t="s">
        <v>176</v>
      </c>
      <c r="D841" s="183" t="s">
        <v>807</v>
      </c>
    </row>
    <row r="842" spans="1:4">
      <c r="A842" s="171">
        <v>92842</v>
      </c>
      <c r="B842" t="s">
        <v>806</v>
      </c>
      <c r="C842" t="s">
        <v>176</v>
      </c>
      <c r="D842" s="183" t="s">
        <v>807</v>
      </c>
    </row>
    <row r="843" spans="1:4">
      <c r="A843" s="171">
        <v>92844</v>
      </c>
      <c r="B843" t="s">
        <v>808</v>
      </c>
      <c r="C843" t="s">
        <v>176</v>
      </c>
      <c r="D843" s="183" t="s">
        <v>809</v>
      </c>
    </row>
    <row r="844" spans="1:4">
      <c r="A844" s="171">
        <v>92844</v>
      </c>
      <c r="B844" t="s">
        <v>808</v>
      </c>
      <c r="C844" t="s">
        <v>176</v>
      </c>
      <c r="D844" s="183" t="s">
        <v>809</v>
      </c>
    </row>
    <row r="845" spans="1:4">
      <c r="A845" s="171">
        <v>92844</v>
      </c>
      <c r="B845" t="s">
        <v>808</v>
      </c>
      <c r="C845" t="s">
        <v>176</v>
      </c>
      <c r="D845" s="183" t="s">
        <v>809</v>
      </c>
    </row>
    <row r="846" spans="1:4">
      <c r="A846" s="171">
        <v>92844</v>
      </c>
      <c r="B846" t="s">
        <v>808</v>
      </c>
      <c r="C846" t="s">
        <v>176</v>
      </c>
      <c r="D846" s="183" t="s">
        <v>809</v>
      </c>
    </row>
    <row r="847" spans="1:4">
      <c r="A847" s="171">
        <v>92844</v>
      </c>
      <c r="B847" t="s">
        <v>808</v>
      </c>
      <c r="C847" t="s">
        <v>176</v>
      </c>
      <c r="D847" s="183" t="s">
        <v>809</v>
      </c>
    </row>
    <row r="848" spans="1:4">
      <c r="A848" s="171">
        <v>92846</v>
      </c>
      <c r="B848" t="s">
        <v>810</v>
      </c>
      <c r="C848" t="s">
        <v>176</v>
      </c>
      <c r="D848" s="183" t="s">
        <v>811</v>
      </c>
    </row>
    <row r="849" spans="1:4">
      <c r="A849" s="171">
        <v>92846</v>
      </c>
      <c r="B849" t="s">
        <v>810</v>
      </c>
      <c r="C849" t="s">
        <v>176</v>
      </c>
      <c r="D849" s="183" t="s">
        <v>811</v>
      </c>
    </row>
    <row r="850" spans="1:4">
      <c r="A850" s="171">
        <v>92846</v>
      </c>
      <c r="B850" t="s">
        <v>810</v>
      </c>
      <c r="C850" t="s">
        <v>176</v>
      </c>
      <c r="D850" s="183" t="s">
        <v>811</v>
      </c>
    </row>
    <row r="851" spans="1:4">
      <c r="A851" s="171">
        <v>92846</v>
      </c>
      <c r="B851" t="s">
        <v>810</v>
      </c>
      <c r="C851" t="s">
        <v>176</v>
      </c>
      <c r="D851" s="183" t="s">
        <v>811</v>
      </c>
    </row>
    <row r="852" spans="1:4">
      <c r="A852" s="171">
        <v>92846</v>
      </c>
      <c r="B852" t="s">
        <v>810</v>
      </c>
      <c r="C852" t="s">
        <v>176</v>
      </c>
      <c r="D852" s="183" t="s">
        <v>811</v>
      </c>
    </row>
    <row r="853" spans="1:4">
      <c r="A853" s="171">
        <v>92847</v>
      </c>
      <c r="B853" t="s">
        <v>812</v>
      </c>
      <c r="C853" t="s">
        <v>176</v>
      </c>
      <c r="D853" s="183" t="s">
        <v>813</v>
      </c>
    </row>
    <row r="854" spans="1:4">
      <c r="A854" s="171">
        <v>92847</v>
      </c>
      <c r="B854" t="s">
        <v>812</v>
      </c>
      <c r="C854" t="s">
        <v>176</v>
      </c>
      <c r="D854" s="183" t="s">
        <v>813</v>
      </c>
    </row>
    <row r="855" spans="1:4">
      <c r="A855" s="171">
        <v>92847</v>
      </c>
      <c r="B855" t="s">
        <v>812</v>
      </c>
      <c r="C855" t="s">
        <v>176</v>
      </c>
      <c r="D855" s="183" t="s">
        <v>813</v>
      </c>
    </row>
    <row r="856" spans="1:4">
      <c r="A856" s="171">
        <v>92847</v>
      </c>
      <c r="B856" t="s">
        <v>812</v>
      </c>
      <c r="C856" t="s">
        <v>176</v>
      </c>
      <c r="D856" s="183" t="s">
        <v>813</v>
      </c>
    </row>
    <row r="857" spans="1:4">
      <c r="A857" s="171">
        <v>92847</v>
      </c>
      <c r="B857" t="s">
        <v>812</v>
      </c>
      <c r="C857" t="s">
        <v>176</v>
      </c>
      <c r="D857" s="183" t="s">
        <v>813</v>
      </c>
    </row>
    <row r="858" spans="1:4">
      <c r="A858" s="171">
        <v>92847</v>
      </c>
      <c r="B858" t="s">
        <v>812</v>
      </c>
      <c r="C858" t="s">
        <v>176</v>
      </c>
      <c r="D858" s="183" t="s">
        <v>813</v>
      </c>
    </row>
    <row r="859" spans="1:4">
      <c r="A859" s="171">
        <v>92847</v>
      </c>
      <c r="B859" t="s">
        <v>812</v>
      </c>
      <c r="C859" t="s">
        <v>176</v>
      </c>
      <c r="D859" s="183" t="s">
        <v>813</v>
      </c>
    </row>
    <row r="860" spans="1:4">
      <c r="A860" s="171">
        <v>92848</v>
      </c>
      <c r="B860" t="s">
        <v>814</v>
      </c>
      <c r="C860" t="s">
        <v>176</v>
      </c>
      <c r="D860" s="183" t="s">
        <v>815</v>
      </c>
    </row>
    <row r="861" spans="1:4">
      <c r="A861" s="171">
        <v>92848</v>
      </c>
      <c r="B861" t="s">
        <v>814</v>
      </c>
      <c r="C861" t="s">
        <v>176</v>
      </c>
      <c r="D861" s="183" t="s">
        <v>815</v>
      </c>
    </row>
    <row r="862" spans="1:4">
      <c r="A862" s="171">
        <v>92848</v>
      </c>
      <c r="B862" t="s">
        <v>814</v>
      </c>
      <c r="C862" t="s">
        <v>176</v>
      </c>
      <c r="D862" s="183" t="s">
        <v>815</v>
      </c>
    </row>
    <row r="863" spans="1:4">
      <c r="A863" s="171">
        <v>92848</v>
      </c>
      <c r="B863" t="s">
        <v>814</v>
      </c>
      <c r="C863" t="s">
        <v>176</v>
      </c>
      <c r="D863" s="183" t="s">
        <v>815</v>
      </c>
    </row>
    <row r="864" spans="1:4">
      <c r="A864" s="171">
        <v>92848</v>
      </c>
      <c r="B864" t="s">
        <v>814</v>
      </c>
      <c r="C864" t="s">
        <v>176</v>
      </c>
      <c r="D864" s="183" t="s">
        <v>815</v>
      </c>
    </row>
    <row r="865" spans="1:4">
      <c r="A865" s="171">
        <v>92849</v>
      </c>
      <c r="B865" t="s">
        <v>816</v>
      </c>
      <c r="C865" t="s">
        <v>176</v>
      </c>
      <c r="D865" s="183" t="s">
        <v>817</v>
      </c>
    </row>
    <row r="866" spans="1:4">
      <c r="A866" s="171">
        <v>92849</v>
      </c>
      <c r="B866" t="s">
        <v>816</v>
      </c>
      <c r="C866" t="s">
        <v>176</v>
      </c>
      <c r="D866" s="183" t="s">
        <v>817</v>
      </c>
    </row>
    <row r="867" spans="1:4">
      <c r="A867" s="171">
        <v>92849</v>
      </c>
      <c r="B867" t="s">
        <v>816</v>
      </c>
      <c r="C867" t="s">
        <v>176</v>
      </c>
      <c r="D867" s="183" t="s">
        <v>817</v>
      </c>
    </row>
    <row r="868" spans="1:4">
      <c r="A868" s="171">
        <v>92849</v>
      </c>
      <c r="B868" t="s">
        <v>816</v>
      </c>
      <c r="C868" t="s">
        <v>176</v>
      </c>
      <c r="D868" s="183" t="s">
        <v>817</v>
      </c>
    </row>
    <row r="869" spans="1:4">
      <c r="A869" s="171">
        <v>92849</v>
      </c>
      <c r="B869" t="s">
        <v>816</v>
      </c>
      <c r="C869" t="s">
        <v>176</v>
      </c>
      <c r="D869" s="183" t="s">
        <v>817</v>
      </c>
    </row>
    <row r="870" spans="1:4">
      <c r="A870" s="171">
        <v>92849</v>
      </c>
      <c r="B870" t="s">
        <v>816</v>
      </c>
      <c r="C870" t="s">
        <v>176</v>
      </c>
      <c r="D870" s="183" t="s">
        <v>817</v>
      </c>
    </row>
    <row r="871" spans="1:4">
      <c r="A871" s="171">
        <v>92849</v>
      </c>
      <c r="B871" t="s">
        <v>816</v>
      </c>
      <c r="C871" t="s">
        <v>176</v>
      </c>
      <c r="D871" s="183" t="s">
        <v>817</v>
      </c>
    </row>
    <row r="872" spans="1:4">
      <c r="A872" s="171">
        <v>92850</v>
      </c>
      <c r="B872" t="s">
        <v>818</v>
      </c>
      <c r="C872" t="s">
        <v>176</v>
      </c>
      <c r="D872" s="183" t="s">
        <v>819</v>
      </c>
    </row>
    <row r="873" spans="1:4">
      <c r="A873" s="171">
        <v>92850</v>
      </c>
      <c r="B873" t="s">
        <v>818</v>
      </c>
      <c r="C873" t="s">
        <v>176</v>
      </c>
      <c r="D873" s="183" t="s">
        <v>819</v>
      </c>
    </row>
    <row r="874" spans="1:4">
      <c r="A874" s="171">
        <v>92850</v>
      </c>
      <c r="B874" t="s">
        <v>818</v>
      </c>
      <c r="C874" t="s">
        <v>176</v>
      </c>
      <c r="D874" s="183" t="s">
        <v>819</v>
      </c>
    </row>
    <row r="875" spans="1:4">
      <c r="A875" s="171">
        <v>92850</v>
      </c>
      <c r="B875" t="s">
        <v>818</v>
      </c>
      <c r="C875" t="s">
        <v>176</v>
      </c>
      <c r="D875" s="183" t="s">
        <v>819</v>
      </c>
    </row>
    <row r="876" spans="1:4">
      <c r="A876" s="171">
        <v>92850</v>
      </c>
      <c r="B876" t="s">
        <v>818</v>
      </c>
      <c r="C876" t="s">
        <v>176</v>
      </c>
      <c r="D876" s="183" t="s">
        <v>819</v>
      </c>
    </row>
    <row r="877" spans="1:4">
      <c r="A877" s="171">
        <v>92851</v>
      </c>
      <c r="B877" t="s">
        <v>820</v>
      </c>
      <c r="C877" t="s">
        <v>176</v>
      </c>
      <c r="D877" s="183" t="s">
        <v>821</v>
      </c>
    </row>
    <row r="878" spans="1:4">
      <c r="A878" s="171">
        <v>92851</v>
      </c>
      <c r="B878" t="s">
        <v>820</v>
      </c>
      <c r="C878" t="s">
        <v>176</v>
      </c>
      <c r="D878" s="183" t="s">
        <v>821</v>
      </c>
    </row>
    <row r="879" spans="1:4">
      <c r="A879" s="171">
        <v>92851</v>
      </c>
      <c r="B879" t="s">
        <v>820</v>
      </c>
      <c r="C879" t="s">
        <v>176</v>
      </c>
      <c r="D879" s="183" t="s">
        <v>821</v>
      </c>
    </row>
    <row r="880" spans="1:4">
      <c r="A880" s="171">
        <v>92851</v>
      </c>
      <c r="B880" t="s">
        <v>820</v>
      </c>
      <c r="C880" t="s">
        <v>176</v>
      </c>
      <c r="D880" s="183" t="s">
        <v>821</v>
      </c>
    </row>
    <row r="881" spans="1:4">
      <c r="A881" s="171">
        <v>92851</v>
      </c>
      <c r="B881" t="s">
        <v>820</v>
      </c>
      <c r="C881" t="s">
        <v>176</v>
      </c>
      <c r="D881" s="183" t="s">
        <v>821</v>
      </c>
    </row>
    <row r="882" spans="1:4">
      <c r="A882" s="171">
        <v>92851</v>
      </c>
      <c r="B882" t="s">
        <v>820</v>
      </c>
      <c r="C882" t="s">
        <v>176</v>
      </c>
      <c r="D882" s="183" t="s">
        <v>821</v>
      </c>
    </row>
    <row r="883" spans="1:4">
      <c r="A883" s="171">
        <v>92851</v>
      </c>
      <c r="B883" t="s">
        <v>820</v>
      </c>
      <c r="C883" t="s">
        <v>176</v>
      </c>
      <c r="D883" s="183" t="s">
        <v>821</v>
      </c>
    </row>
    <row r="884" spans="1:4">
      <c r="A884" s="171">
        <v>92852</v>
      </c>
      <c r="B884" t="s">
        <v>822</v>
      </c>
      <c r="C884" t="s">
        <v>176</v>
      </c>
      <c r="D884" s="183" t="s">
        <v>823</v>
      </c>
    </row>
    <row r="885" spans="1:4">
      <c r="A885" s="171">
        <v>92852</v>
      </c>
      <c r="B885" t="s">
        <v>822</v>
      </c>
      <c r="C885" t="s">
        <v>176</v>
      </c>
      <c r="D885" s="183" t="s">
        <v>823</v>
      </c>
    </row>
    <row r="886" spans="1:4">
      <c r="A886" s="171">
        <v>92852</v>
      </c>
      <c r="B886" t="s">
        <v>822</v>
      </c>
      <c r="C886" t="s">
        <v>176</v>
      </c>
      <c r="D886" s="183" t="s">
        <v>823</v>
      </c>
    </row>
    <row r="887" spans="1:4">
      <c r="A887" s="171">
        <v>92852</v>
      </c>
      <c r="B887" t="s">
        <v>822</v>
      </c>
      <c r="C887" t="s">
        <v>176</v>
      </c>
      <c r="D887" s="183" t="s">
        <v>823</v>
      </c>
    </row>
    <row r="888" spans="1:4">
      <c r="A888" s="171">
        <v>92852</v>
      </c>
      <c r="B888" t="s">
        <v>822</v>
      </c>
      <c r="C888" t="s">
        <v>176</v>
      </c>
      <c r="D888" s="183" t="s">
        <v>823</v>
      </c>
    </row>
    <row r="889" spans="1:4">
      <c r="A889" s="171">
        <v>92853</v>
      </c>
      <c r="B889" t="s">
        <v>824</v>
      </c>
      <c r="C889" t="s">
        <v>176</v>
      </c>
      <c r="D889" s="183" t="s">
        <v>825</v>
      </c>
    </row>
    <row r="890" spans="1:4">
      <c r="A890" s="171">
        <v>92853</v>
      </c>
      <c r="B890" t="s">
        <v>824</v>
      </c>
      <c r="C890" t="s">
        <v>176</v>
      </c>
      <c r="D890" s="183" t="s">
        <v>825</v>
      </c>
    </row>
    <row r="891" spans="1:4">
      <c r="A891" s="171">
        <v>92853</v>
      </c>
      <c r="B891" t="s">
        <v>824</v>
      </c>
      <c r="C891" t="s">
        <v>176</v>
      </c>
      <c r="D891" s="183" t="s">
        <v>825</v>
      </c>
    </row>
    <row r="892" spans="1:4">
      <c r="A892" s="171">
        <v>92853</v>
      </c>
      <c r="B892" t="s">
        <v>824</v>
      </c>
      <c r="C892" t="s">
        <v>176</v>
      </c>
      <c r="D892" s="183" t="s">
        <v>825</v>
      </c>
    </row>
    <row r="893" spans="1:4">
      <c r="A893" s="171">
        <v>92853</v>
      </c>
      <c r="B893" t="s">
        <v>824</v>
      </c>
      <c r="C893" t="s">
        <v>176</v>
      </c>
      <c r="D893" s="183" t="s">
        <v>825</v>
      </c>
    </row>
    <row r="894" spans="1:4">
      <c r="A894" s="171">
        <v>92853</v>
      </c>
      <c r="B894" t="s">
        <v>824</v>
      </c>
      <c r="C894" t="s">
        <v>176</v>
      </c>
      <c r="D894" s="183" t="s">
        <v>825</v>
      </c>
    </row>
    <row r="895" spans="1:4">
      <c r="A895" s="171">
        <v>92853</v>
      </c>
      <c r="B895" t="s">
        <v>824</v>
      </c>
      <c r="C895" t="s">
        <v>176</v>
      </c>
      <c r="D895" s="183" t="s">
        <v>825</v>
      </c>
    </row>
    <row r="896" spans="1:4">
      <c r="A896" s="171">
        <v>92854</v>
      </c>
      <c r="B896" t="s">
        <v>826</v>
      </c>
      <c r="C896" t="s">
        <v>176</v>
      </c>
      <c r="D896" s="183" t="s">
        <v>827</v>
      </c>
    </row>
    <row r="897" spans="1:4">
      <c r="A897" s="171">
        <v>92854</v>
      </c>
      <c r="B897" t="s">
        <v>826</v>
      </c>
      <c r="C897" t="s">
        <v>176</v>
      </c>
      <c r="D897" s="183" t="s">
        <v>827</v>
      </c>
    </row>
    <row r="898" spans="1:4">
      <c r="A898" s="171">
        <v>92854</v>
      </c>
      <c r="B898" t="s">
        <v>826</v>
      </c>
      <c r="C898" t="s">
        <v>176</v>
      </c>
      <c r="D898" s="183" t="s">
        <v>827</v>
      </c>
    </row>
    <row r="899" spans="1:4">
      <c r="A899" s="171">
        <v>92854</v>
      </c>
      <c r="B899" t="s">
        <v>826</v>
      </c>
      <c r="C899" t="s">
        <v>176</v>
      </c>
      <c r="D899" s="183" t="s">
        <v>827</v>
      </c>
    </row>
    <row r="900" spans="1:4">
      <c r="A900" s="171">
        <v>92854</v>
      </c>
      <c r="B900" t="s">
        <v>826</v>
      </c>
      <c r="C900" t="s">
        <v>176</v>
      </c>
      <c r="D900" s="183" t="s">
        <v>827</v>
      </c>
    </row>
    <row r="901" spans="1:4">
      <c r="A901" s="171">
        <v>92855</v>
      </c>
      <c r="B901" t="s">
        <v>828</v>
      </c>
      <c r="C901" t="s">
        <v>176</v>
      </c>
      <c r="D901" s="183" t="s">
        <v>829</v>
      </c>
    </row>
    <row r="902" spans="1:4">
      <c r="A902" s="171">
        <v>92855</v>
      </c>
      <c r="B902" t="s">
        <v>828</v>
      </c>
      <c r="C902" t="s">
        <v>176</v>
      </c>
      <c r="D902" s="183" t="s">
        <v>829</v>
      </c>
    </row>
    <row r="903" spans="1:4">
      <c r="A903" s="171">
        <v>92855</v>
      </c>
      <c r="B903" t="s">
        <v>828</v>
      </c>
      <c r="C903" t="s">
        <v>176</v>
      </c>
      <c r="D903" s="183" t="s">
        <v>829</v>
      </c>
    </row>
    <row r="904" spans="1:4">
      <c r="A904" s="171">
        <v>92855</v>
      </c>
      <c r="B904" t="s">
        <v>828</v>
      </c>
      <c r="C904" t="s">
        <v>176</v>
      </c>
      <c r="D904" s="183" t="s">
        <v>829</v>
      </c>
    </row>
    <row r="905" spans="1:4">
      <c r="A905" s="171">
        <v>92855</v>
      </c>
      <c r="B905" t="s">
        <v>828</v>
      </c>
      <c r="C905" t="s">
        <v>176</v>
      </c>
      <c r="D905" s="183" t="s">
        <v>829</v>
      </c>
    </row>
    <row r="906" spans="1:4">
      <c r="A906" s="171">
        <v>92855</v>
      </c>
      <c r="B906" t="s">
        <v>828</v>
      </c>
      <c r="C906" t="s">
        <v>176</v>
      </c>
      <c r="D906" s="183" t="s">
        <v>829</v>
      </c>
    </row>
    <row r="907" spans="1:4">
      <c r="A907" s="171">
        <v>92855</v>
      </c>
      <c r="B907" t="s">
        <v>828</v>
      </c>
      <c r="C907" t="s">
        <v>176</v>
      </c>
      <c r="D907" s="183" t="s">
        <v>829</v>
      </c>
    </row>
    <row r="908" spans="1:4">
      <c r="A908" s="171">
        <v>92856</v>
      </c>
      <c r="B908" t="s">
        <v>830</v>
      </c>
      <c r="C908" t="s">
        <v>176</v>
      </c>
      <c r="D908" s="183" t="s">
        <v>831</v>
      </c>
    </row>
    <row r="909" spans="1:4">
      <c r="A909" s="171">
        <v>92856</v>
      </c>
      <c r="B909" t="s">
        <v>830</v>
      </c>
      <c r="C909" t="s">
        <v>176</v>
      </c>
      <c r="D909" s="183" t="s">
        <v>831</v>
      </c>
    </row>
    <row r="910" spans="1:4">
      <c r="A910" s="171">
        <v>92856</v>
      </c>
      <c r="B910" t="s">
        <v>830</v>
      </c>
      <c r="C910" t="s">
        <v>176</v>
      </c>
      <c r="D910" s="183" t="s">
        <v>831</v>
      </c>
    </row>
    <row r="911" spans="1:4">
      <c r="A911" s="171">
        <v>92856</v>
      </c>
      <c r="B911" t="s">
        <v>830</v>
      </c>
      <c r="C911" t="s">
        <v>176</v>
      </c>
      <c r="D911" s="183" t="s">
        <v>831</v>
      </c>
    </row>
    <row r="912" spans="1:4">
      <c r="A912" s="171">
        <v>92856</v>
      </c>
      <c r="B912" t="s">
        <v>830</v>
      </c>
      <c r="C912" t="s">
        <v>176</v>
      </c>
      <c r="D912" s="183" t="s">
        <v>831</v>
      </c>
    </row>
    <row r="913" spans="1:4">
      <c r="A913" s="171">
        <v>92857</v>
      </c>
      <c r="B913" t="s">
        <v>832</v>
      </c>
      <c r="C913" t="s">
        <v>176</v>
      </c>
      <c r="D913" s="183" t="s">
        <v>833</v>
      </c>
    </row>
    <row r="914" spans="1:4">
      <c r="A914" s="171">
        <v>92857</v>
      </c>
      <c r="B914" t="s">
        <v>832</v>
      </c>
      <c r="C914" t="s">
        <v>176</v>
      </c>
      <c r="D914" s="183" t="s">
        <v>833</v>
      </c>
    </row>
    <row r="915" spans="1:4">
      <c r="A915" s="171">
        <v>92857</v>
      </c>
      <c r="B915" t="s">
        <v>832</v>
      </c>
      <c r="C915" t="s">
        <v>176</v>
      </c>
      <c r="D915" s="183" t="s">
        <v>833</v>
      </c>
    </row>
    <row r="916" spans="1:4">
      <c r="A916" s="171">
        <v>92857</v>
      </c>
      <c r="B916" t="s">
        <v>832</v>
      </c>
      <c r="C916" t="s">
        <v>176</v>
      </c>
      <c r="D916" s="183" t="s">
        <v>833</v>
      </c>
    </row>
    <row r="917" spans="1:4">
      <c r="A917" s="171">
        <v>92857</v>
      </c>
      <c r="B917" t="s">
        <v>832</v>
      </c>
      <c r="C917" t="s">
        <v>176</v>
      </c>
      <c r="D917" s="183" t="s">
        <v>833</v>
      </c>
    </row>
    <row r="918" spans="1:4">
      <c r="A918" s="171">
        <v>92857</v>
      </c>
      <c r="B918" t="s">
        <v>832</v>
      </c>
      <c r="C918" t="s">
        <v>176</v>
      </c>
      <c r="D918" s="183" t="s">
        <v>833</v>
      </c>
    </row>
    <row r="919" spans="1:4">
      <c r="A919" s="171">
        <v>92857</v>
      </c>
      <c r="B919" t="s">
        <v>832</v>
      </c>
      <c r="C919" t="s">
        <v>176</v>
      </c>
      <c r="D919" s="183" t="s">
        <v>833</v>
      </c>
    </row>
    <row r="920" spans="1:4">
      <c r="A920" s="171">
        <v>92858</v>
      </c>
      <c r="B920" t="s">
        <v>834</v>
      </c>
      <c r="C920" t="s">
        <v>176</v>
      </c>
      <c r="D920" s="183" t="s">
        <v>835</v>
      </c>
    </row>
    <row r="921" spans="1:4">
      <c r="A921" s="171">
        <v>92858</v>
      </c>
      <c r="B921" t="s">
        <v>834</v>
      </c>
      <c r="C921" t="s">
        <v>176</v>
      </c>
      <c r="D921" s="183" t="s">
        <v>835</v>
      </c>
    </row>
    <row r="922" spans="1:4">
      <c r="A922" s="171">
        <v>92858</v>
      </c>
      <c r="B922" t="s">
        <v>834</v>
      </c>
      <c r="C922" t="s">
        <v>176</v>
      </c>
      <c r="D922" s="183" t="s">
        <v>835</v>
      </c>
    </row>
    <row r="923" spans="1:4">
      <c r="A923" s="171">
        <v>92858</v>
      </c>
      <c r="B923" t="s">
        <v>834</v>
      </c>
      <c r="C923" t="s">
        <v>176</v>
      </c>
      <c r="D923" s="183" t="s">
        <v>835</v>
      </c>
    </row>
    <row r="924" spans="1:4">
      <c r="A924" s="171">
        <v>92858</v>
      </c>
      <c r="B924" t="s">
        <v>834</v>
      </c>
      <c r="C924" t="s">
        <v>176</v>
      </c>
      <c r="D924" s="183" t="s">
        <v>835</v>
      </c>
    </row>
    <row r="925" spans="1:4">
      <c r="A925" s="171">
        <v>92860</v>
      </c>
      <c r="B925" t="s">
        <v>836</v>
      </c>
      <c r="C925" t="s">
        <v>176</v>
      </c>
      <c r="D925" s="183" t="s">
        <v>837</v>
      </c>
    </row>
    <row r="926" spans="1:4">
      <c r="A926" s="171">
        <v>92860</v>
      </c>
      <c r="B926" t="s">
        <v>836</v>
      </c>
      <c r="C926" t="s">
        <v>176</v>
      </c>
      <c r="D926" s="183" t="s">
        <v>837</v>
      </c>
    </row>
    <row r="927" spans="1:4">
      <c r="A927" s="171">
        <v>92860</v>
      </c>
      <c r="B927" t="s">
        <v>836</v>
      </c>
      <c r="C927" t="s">
        <v>176</v>
      </c>
      <c r="D927" s="183" t="s">
        <v>837</v>
      </c>
    </row>
    <row r="928" spans="1:4">
      <c r="A928" s="171">
        <v>92860</v>
      </c>
      <c r="B928" t="s">
        <v>836</v>
      </c>
      <c r="C928" t="s">
        <v>176</v>
      </c>
      <c r="D928" s="183" t="s">
        <v>837</v>
      </c>
    </row>
    <row r="929" spans="1:4">
      <c r="A929" s="171">
        <v>92860</v>
      </c>
      <c r="B929" t="s">
        <v>836</v>
      </c>
      <c r="C929" t="s">
        <v>176</v>
      </c>
      <c r="D929" s="183" t="s">
        <v>837</v>
      </c>
    </row>
    <row r="930" spans="1:4">
      <c r="A930" s="171">
        <v>92862</v>
      </c>
      <c r="B930" t="s">
        <v>838</v>
      </c>
      <c r="C930" t="s">
        <v>176</v>
      </c>
      <c r="D930" s="183" t="s">
        <v>839</v>
      </c>
    </row>
    <row r="931" spans="1:4">
      <c r="A931" s="171">
        <v>92862</v>
      </c>
      <c r="B931" t="s">
        <v>838</v>
      </c>
      <c r="C931" t="s">
        <v>176</v>
      </c>
      <c r="D931" s="183" t="s">
        <v>839</v>
      </c>
    </row>
    <row r="932" spans="1:4">
      <c r="A932" s="171">
        <v>92862</v>
      </c>
      <c r="B932" t="s">
        <v>838</v>
      </c>
      <c r="C932" t="s">
        <v>176</v>
      </c>
      <c r="D932" s="183" t="s">
        <v>839</v>
      </c>
    </row>
    <row r="933" spans="1:4">
      <c r="A933" s="171">
        <v>92862</v>
      </c>
      <c r="B933" t="s">
        <v>838</v>
      </c>
      <c r="C933" t="s">
        <v>176</v>
      </c>
      <c r="D933" s="183" t="s">
        <v>839</v>
      </c>
    </row>
    <row r="934" spans="1:4">
      <c r="A934" s="171">
        <v>92862</v>
      </c>
      <c r="B934" t="s">
        <v>838</v>
      </c>
      <c r="C934" t="s">
        <v>176</v>
      </c>
      <c r="D934" s="183" t="s">
        <v>839</v>
      </c>
    </row>
    <row r="935" spans="1:4">
      <c r="A935" s="171">
        <v>92863</v>
      </c>
      <c r="B935" t="s">
        <v>840</v>
      </c>
      <c r="C935" t="s">
        <v>176</v>
      </c>
      <c r="D935" s="183" t="s">
        <v>841</v>
      </c>
    </row>
    <row r="936" spans="1:4">
      <c r="A936" s="171">
        <v>92863</v>
      </c>
      <c r="B936" t="s">
        <v>840</v>
      </c>
      <c r="C936" t="s">
        <v>176</v>
      </c>
      <c r="D936" s="183" t="s">
        <v>841</v>
      </c>
    </row>
    <row r="937" spans="1:4">
      <c r="A937" s="171">
        <v>92863</v>
      </c>
      <c r="B937" t="s">
        <v>840</v>
      </c>
      <c r="C937" t="s">
        <v>176</v>
      </c>
      <c r="D937" s="183" t="s">
        <v>841</v>
      </c>
    </row>
    <row r="938" spans="1:4">
      <c r="A938" s="171">
        <v>92863</v>
      </c>
      <c r="B938" t="s">
        <v>840</v>
      </c>
      <c r="C938" t="s">
        <v>176</v>
      </c>
      <c r="D938" s="183" t="s">
        <v>841</v>
      </c>
    </row>
    <row r="939" spans="1:4">
      <c r="A939" s="171">
        <v>92863</v>
      </c>
      <c r="B939" t="s">
        <v>840</v>
      </c>
      <c r="C939" t="s">
        <v>176</v>
      </c>
      <c r="D939" s="183" t="s">
        <v>841</v>
      </c>
    </row>
    <row r="940" spans="1:4">
      <c r="A940" s="171">
        <v>92863</v>
      </c>
      <c r="B940" t="s">
        <v>840</v>
      </c>
      <c r="C940" t="s">
        <v>176</v>
      </c>
      <c r="D940" s="183" t="s">
        <v>841</v>
      </c>
    </row>
    <row r="941" spans="1:4">
      <c r="A941" s="171">
        <v>92863</v>
      </c>
      <c r="B941" t="s">
        <v>840</v>
      </c>
      <c r="C941" t="s">
        <v>176</v>
      </c>
      <c r="D941" s="183" t="s">
        <v>841</v>
      </c>
    </row>
    <row r="942" spans="1:4">
      <c r="A942" s="171">
        <v>92864</v>
      </c>
      <c r="B942" t="s">
        <v>842</v>
      </c>
      <c r="C942" t="s">
        <v>176</v>
      </c>
      <c r="D942" s="183" t="s">
        <v>843</v>
      </c>
    </row>
    <row r="943" spans="1:4">
      <c r="A943" s="171">
        <v>92864</v>
      </c>
      <c r="B943" t="s">
        <v>842</v>
      </c>
      <c r="C943" t="s">
        <v>176</v>
      </c>
      <c r="D943" s="183" t="s">
        <v>843</v>
      </c>
    </row>
    <row r="944" spans="1:4">
      <c r="A944" s="171">
        <v>92864</v>
      </c>
      <c r="B944" t="s">
        <v>842</v>
      </c>
      <c r="C944" t="s">
        <v>176</v>
      </c>
      <c r="D944" s="183" t="s">
        <v>843</v>
      </c>
    </row>
    <row r="945" spans="1:4">
      <c r="A945" s="171">
        <v>92864</v>
      </c>
      <c r="B945" t="s">
        <v>842</v>
      </c>
      <c r="C945" t="s">
        <v>176</v>
      </c>
      <c r="D945" s="183" t="s">
        <v>843</v>
      </c>
    </row>
    <row r="946" spans="1:4">
      <c r="A946" s="171">
        <v>92864</v>
      </c>
      <c r="B946" t="s">
        <v>842</v>
      </c>
      <c r="C946" t="s">
        <v>176</v>
      </c>
      <c r="D946" s="183" t="s">
        <v>843</v>
      </c>
    </row>
    <row r="947" spans="1:4">
      <c r="A947" s="171">
        <v>92210</v>
      </c>
      <c r="B947" t="s">
        <v>278</v>
      </c>
      <c r="C947" t="s">
        <v>176</v>
      </c>
      <c r="D947" s="183" t="s">
        <v>844</v>
      </c>
    </row>
    <row r="948" spans="1:4">
      <c r="A948" s="171">
        <v>92210</v>
      </c>
      <c r="B948" t="s">
        <v>278</v>
      </c>
      <c r="C948" t="s">
        <v>176</v>
      </c>
      <c r="D948" s="183" t="s">
        <v>844</v>
      </c>
    </row>
    <row r="949" spans="1:4">
      <c r="A949" s="171">
        <v>92210</v>
      </c>
      <c r="B949" t="s">
        <v>278</v>
      </c>
      <c r="C949" t="s">
        <v>176</v>
      </c>
      <c r="D949" s="183" t="s">
        <v>844</v>
      </c>
    </row>
    <row r="950" spans="1:4">
      <c r="A950" s="171">
        <v>92210</v>
      </c>
      <c r="B950" t="s">
        <v>278</v>
      </c>
      <c r="C950" t="s">
        <v>176</v>
      </c>
      <c r="D950" s="183" t="s">
        <v>844</v>
      </c>
    </row>
    <row r="951" spans="1:4">
      <c r="A951" s="171">
        <v>92210</v>
      </c>
      <c r="B951" t="s">
        <v>278</v>
      </c>
      <c r="C951" t="s">
        <v>176</v>
      </c>
      <c r="D951" s="183" t="s">
        <v>844</v>
      </c>
    </row>
    <row r="952" spans="1:4">
      <c r="A952" s="171">
        <v>92210</v>
      </c>
      <c r="B952" t="s">
        <v>278</v>
      </c>
      <c r="C952" t="s">
        <v>176</v>
      </c>
      <c r="D952" s="183" t="s">
        <v>844</v>
      </c>
    </row>
    <row r="953" spans="1:4">
      <c r="A953" s="171">
        <v>92210</v>
      </c>
      <c r="B953" t="s">
        <v>278</v>
      </c>
      <c r="C953" t="s">
        <v>176</v>
      </c>
      <c r="D953" s="183" t="s">
        <v>844</v>
      </c>
    </row>
    <row r="954" spans="1:4">
      <c r="A954" s="171">
        <v>92211</v>
      </c>
      <c r="B954" t="s">
        <v>845</v>
      </c>
      <c r="C954" t="s">
        <v>176</v>
      </c>
      <c r="D954" s="183" t="s">
        <v>846</v>
      </c>
    </row>
    <row r="955" spans="1:4">
      <c r="A955" s="171">
        <v>92211</v>
      </c>
      <c r="B955" t="s">
        <v>845</v>
      </c>
      <c r="C955" t="s">
        <v>176</v>
      </c>
      <c r="D955" s="183" t="s">
        <v>846</v>
      </c>
    </row>
    <row r="956" spans="1:4">
      <c r="A956" s="171">
        <v>92211</v>
      </c>
      <c r="B956" t="s">
        <v>845</v>
      </c>
      <c r="C956" t="s">
        <v>176</v>
      </c>
      <c r="D956" s="183" t="s">
        <v>846</v>
      </c>
    </row>
    <row r="957" spans="1:4">
      <c r="A957" s="171">
        <v>92211</v>
      </c>
      <c r="B957" t="s">
        <v>845</v>
      </c>
      <c r="C957" t="s">
        <v>176</v>
      </c>
      <c r="D957" s="183" t="s">
        <v>846</v>
      </c>
    </row>
    <row r="958" spans="1:4">
      <c r="A958" s="171">
        <v>92211</v>
      </c>
      <c r="B958" t="s">
        <v>845</v>
      </c>
      <c r="C958" t="s">
        <v>176</v>
      </c>
      <c r="D958" s="183" t="s">
        <v>846</v>
      </c>
    </row>
    <row r="959" spans="1:4">
      <c r="A959" s="171">
        <v>92211</v>
      </c>
      <c r="B959" t="s">
        <v>845</v>
      </c>
      <c r="C959" t="s">
        <v>176</v>
      </c>
      <c r="D959" s="183" t="s">
        <v>846</v>
      </c>
    </row>
    <row r="960" spans="1:4">
      <c r="A960" s="171">
        <v>92211</v>
      </c>
      <c r="B960" t="s">
        <v>845</v>
      </c>
      <c r="C960" t="s">
        <v>176</v>
      </c>
      <c r="D960" s="183" t="s">
        <v>846</v>
      </c>
    </row>
    <row r="961" spans="1:4">
      <c r="A961" s="171">
        <v>92212</v>
      </c>
      <c r="B961" t="s">
        <v>279</v>
      </c>
      <c r="C961" t="s">
        <v>176</v>
      </c>
      <c r="D961" s="183" t="s">
        <v>847</v>
      </c>
    </row>
    <row r="962" spans="1:4">
      <c r="A962" s="171">
        <v>92212</v>
      </c>
      <c r="B962" t="s">
        <v>279</v>
      </c>
      <c r="C962" t="s">
        <v>176</v>
      </c>
      <c r="D962" s="183" t="s">
        <v>847</v>
      </c>
    </row>
    <row r="963" spans="1:4">
      <c r="A963" s="171">
        <v>92212</v>
      </c>
      <c r="B963" t="s">
        <v>279</v>
      </c>
      <c r="C963" t="s">
        <v>176</v>
      </c>
      <c r="D963" s="183" t="s">
        <v>847</v>
      </c>
    </row>
    <row r="964" spans="1:4">
      <c r="A964" s="171">
        <v>92212</v>
      </c>
      <c r="B964" t="s">
        <v>279</v>
      </c>
      <c r="C964" t="s">
        <v>176</v>
      </c>
      <c r="D964" s="183" t="s">
        <v>847</v>
      </c>
    </row>
    <row r="965" spans="1:4">
      <c r="A965" s="171">
        <v>92212</v>
      </c>
      <c r="B965" t="s">
        <v>279</v>
      </c>
      <c r="C965" t="s">
        <v>176</v>
      </c>
      <c r="D965" s="183" t="s">
        <v>847</v>
      </c>
    </row>
    <row r="966" spans="1:4">
      <c r="A966" s="171">
        <v>92212</v>
      </c>
      <c r="B966" t="s">
        <v>279</v>
      </c>
      <c r="C966" t="s">
        <v>176</v>
      </c>
      <c r="D966" s="183" t="s">
        <v>847</v>
      </c>
    </row>
    <row r="967" spans="1:4">
      <c r="A967" s="171">
        <v>92212</v>
      </c>
      <c r="B967" t="s">
        <v>279</v>
      </c>
      <c r="C967" t="s">
        <v>176</v>
      </c>
      <c r="D967" s="183" t="s">
        <v>847</v>
      </c>
    </row>
    <row r="968" spans="1:4">
      <c r="A968" s="171">
        <v>92213</v>
      </c>
      <c r="B968" t="s">
        <v>848</v>
      </c>
      <c r="C968" t="s">
        <v>176</v>
      </c>
      <c r="D968" s="183" t="s">
        <v>849</v>
      </c>
    </row>
    <row r="969" spans="1:4">
      <c r="A969" s="171">
        <v>92213</v>
      </c>
      <c r="B969" t="s">
        <v>848</v>
      </c>
      <c r="C969" t="s">
        <v>176</v>
      </c>
      <c r="D969" s="183" t="s">
        <v>849</v>
      </c>
    </row>
    <row r="970" spans="1:4">
      <c r="A970" s="171">
        <v>92213</v>
      </c>
      <c r="B970" t="s">
        <v>848</v>
      </c>
      <c r="C970" t="s">
        <v>176</v>
      </c>
      <c r="D970" s="183" t="s">
        <v>849</v>
      </c>
    </row>
    <row r="971" spans="1:4">
      <c r="A971" s="171">
        <v>92213</v>
      </c>
      <c r="B971" t="s">
        <v>848</v>
      </c>
      <c r="C971" t="s">
        <v>176</v>
      </c>
      <c r="D971" s="183" t="s">
        <v>849</v>
      </c>
    </row>
    <row r="972" spans="1:4">
      <c r="A972" s="171">
        <v>92213</v>
      </c>
      <c r="B972" t="s">
        <v>848</v>
      </c>
      <c r="C972" t="s">
        <v>176</v>
      </c>
      <c r="D972" s="183" t="s">
        <v>849</v>
      </c>
    </row>
    <row r="973" spans="1:4">
      <c r="A973" s="171">
        <v>92213</v>
      </c>
      <c r="B973" t="s">
        <v>848</v>
      </c>
      <c r="C973" t="s">
        <v>176</v>
      </c>
      <c r="D973" s="183" t="s">
        <v>849</v>
      </c>
    </row>
    <row r="974" spans="1:4">
      <c r="A974" s="171">
        <v>92213</v>
      </c>
      <c r="B974" t="s">
        <v>848</v>
      </c>
      <c r="C974" t="s">
        <v>176</v>
      </c>
      <c r="D974" s="183" t="s">
        <v>849</v>
      </c>
    </row>
    <row r="975" spans="1:4">
      <c r="A975" s="171">
        <v>92214</v>
      </c>
      <c r="B975" t="s">
        <v>280</v>
      </c>
      <c r="C975" t="s">
        <v>176</v>
      </c>
      <c r="D975" s="183" t="s">
        <v>850</v>
      </c>
    </row>
    <row r="976" spans="1:4">
      <c r="A976" s="171">
        <v>92214</v>
      </c>
      <c r="B976" t="s">
        <v>280</v>
      </c>
      <c r="C976" t="s">
        <v>176</v>
      </c>
      <c r="D976" s="183" t="s">
        <v>850</v>
      </c>
    </row>
    <row r="977" spans="1:4">
      <c r="A977" s="171">
        <v>92214</v>
      </c>
      <c r="B977" t="s">
        <v>280</v>
      </c>
      <c r="C977" t="s">
        <v>176</v>
      </c>
      <c r="D977" s="183" t="s">
        <v>850</v>
      </c>
    </row>
    <row r="978" spans="1:4">
      <c r="A978" s="171">
        <v>92214</v>
      </c>
      <c r="B978" t="s">
        <v>280</v>
      </c>
      <c r="C978" t="s">
        <v>176</v>
      </c>
      <c r="D978" s="183" t="s">
        <v>850</v>
      </c>
    </row>
    <row r="979" spans="1:4">
      <c r="A979" s="171">
        <v>92214</v>
      </c>
      <c r="B979" t="s">
        <v>280</v>
      </c>
      <c r="C979" t="s">
        <v>176</v>
      </c>
      <c r="D979" s="183" t="s">
        <v>850</v>
      </c>
    </row>
    <row r="980" spans="1:4">
      <c r="A980" s="171">
        <v>92214</v>
      </c>
      <c r="B980" t="s">
        <v>280</v>
      </c>
      <c r="C980" t="s">
        <v>176</v>
      </c>
      <c r="D980" s="183" t="s">
        <v>850</v>
      </c>
    </row>
    <row r="981" spans="1:4">
      <c r="A981" s="171">
        <v>92214</v>
      </c>
      <c r="B981" t="s">
        <v>280</v>
      </c>
      <c r="C981" t="s">
        <v>176</v>
      </c>
      <c r="D981" s="183" t="s">
        <v>850</v>
      </c>
    </row>
    <row r="982" spans="1:4">
      <c r="A982" s="171">
        <v>92215</v>
      </c>
      <c r="B982" t="s">
        <v>851</v>
      </c>
      <c r="C982" t="s">
        <v>176</v>
      </c>
      <c r="D982" s="183" t="s">
        <v>852</v>
      </c>
    </row>
    <row r="983" spans="1:4">
      <c r="A983" s="171">
        <v>92215</v>
      </c>
      <c r="B983" t="s">
        <v>851</v>
      </c>
      <c r="C983" t="s">
        <v>176</v>
      </c>
      <c r="D983" s="183" t="s">
        <v>852</v>
      </c>
    </row>
    <row r="984" spans="1:4">
      <c r="A984" s="171">
        <v>92215</v>
      </c>
      <c r="B984" t="s">
        <v>851</v>
      </c>
      <c r="C984" t="s">
        <v>176</v>
      </c>
      <c r="D984" s="183" t="s">
        <v>852</v>
      </c>
    </row>
    <row r="985" spans="1:4">
      <c r="A985" s="171">
        <v>92215</v>
      </c>
      <c r="B985" t="s">
        <v>851</v>
      </c>
      <c r="C985" t="s">
        <v>176</v>
      </c>
      <c r="D985" s="183" t="s">
        <v>852</v>
      </c>
    </row>
    <row r="986" spans="1:4">
      <c r="A986" s="171">
        <v>92215</v>
      </c>
      <c r="B986" t="s">
        <v>851</v>
      </c>
      <c r="C986" t="s">
        <v>176</v>
      </c>
      <c r="D986" s="183" t="s">
        <v>852</v>
      </c>
    </row>
    <row r="987" spans="1:4">
      <c r="A987" s="171">
        <v>92215</v>
      </c>
      <c r="B987" t="s">
        <v>851</v>
      </c>
      <c r="C987" t="s">
        <v>176</v>
      </c>
      <c r="D987" s="183" t="s">
        <v>852</v>
      </c>
    </row>
    <row r="988" spans="1:4">
      <c r="A988" s="171">
        <v>92215</v>
      </c>
      <c r="B988" t="s">
        <v>851</v>
      </c>
      <c r="C988" t="s">
        <v>176</v>
      </c>
      <c r="D988" s="183" t="s">
        <v>852</v>
      </c>
    </row>
    <row r="989" spans="1:4">
      <c r="A989" s="171">
        <v>92216</v>
      </c>
      <c r="B989" t="s">
        <v>281</v>
      </c>
      <c r="C989" t="s">
        <v>176</v>
      </c>
      <c r="D989" s="183" t="s">
        <v>853</v>
      </c>
    </row>
    <row r="990" spans="1:4">
      <c r="A990" s="171">
        <v>92216</v>
      </c>
      <c r="B990" t="s">
        <v>281</v>
      </c>
      <c r="C990" t="s">
        <v>176</v>
      </c>
      <c r="D990" s="183" t="s">
        <v>853</v>
      </c>
    </row>
    <row r="991" spans="1:4">
      <c r="A991" s="171">
        <v>92216</v>
      </c>
      <c r="B991" t="s">
        <v>281</v>
      </c>
      <c r="C991" t="s">
        <v>176</v>
      </c>
      <c r="D991" s="183" t="s">
        <v>853</v>
      </c>
    </row>
    <row r="992" spans="1:4">
      <c r="A992" s="171">
        <v>92216</v>
      </c>
      <c r="B992" t="s">
        <v>281</v>
      </c>
      <c r="C992" t="s">
        <v>176</v>
      </c>
      <c r="D992" s="183" t="s">
        <v>853</v>
      </c>
    </row>
    <row r="993" spans="1:4">
      <c r="A993" s="171">
        <v>92216</v>
      </c>
      <c r="B993" t="s">
        <v>281</v>
      </c>
      <c r="C993" t="s">
        <v>176</v>
      </c>
      <c r="D993" s="183" t="s">
        <v>853</v>
      </c>
    </row>
    <row r="994" spans="1:4">
      <c r="A994" s="171">
        <v>92216</v>
      </c>
      <c r="B994" t="s">
        <v>281</v>
      </c>
      <c r="C994" t="s">
        <v>176</v>
      </c>
      <c r="D994" s="183" t="s">
        <v>853</v>
      </c>
    </row>
    <row r="995" spans="1:4">
      <c r="A995" s="171">
        <v>92216</v>
      </c>
      <c r="B995" t="s">
        <v>281</v>
      </c>
      <c r="C995" t="s">
        <v>176</v>
      </c>
      <c r="D995" s="183" t="s">
        <v>853</v>
      </c>
    </row>
    <row r="996" spans="1:4">
      <c r="A996" s="171">
        <v>92219</v>
      </c>
      <c r="B996" t="s">
        <v>854</v>
      </c>
      <c r="C996" t="s">
        <v>176</v>
      </c>
      <c r="D996" s="183" t="s">
        <v>855</v>
      </c>
    </row>
    <row r="997" spans="1:4">
      <c r="A997" s="171">
        <v>92219</v>
      </c>
      <c r="B997" t="s">
        <v>854</v>
      </c>
      <c r="C997" t="s">
        <v>176</v>
      </c>
      <c r="D997" s="183" t="s">
        <v>855</v>
      </c>
    </row>
    <row r="998" spans="1:4">
      <c r="A998" s="171">
        <v>92219</v>
      </c>
      <c r="B998" t="s">
        <v>854</v>
      </c>
      <c r="C998" t="s">
        <v>176</v>
      </c>
      <c r="D998" s="183" t="s">
        <v>855</v>
      </c>
    </row>
    <row r="999" spans="1:4">
      <c r="A999" s="171">
        <v>92219</v>
      </c>
      <c r="B999" t="s">
        <v>854</v>
      </c>
      <c r="C999" t="s">
        <v>176</v>
      </c>
      <c r="D999" s="183" t="s">
        <v>855</v>
      </c>
    </row>
    <row r="1000" spans="1:4">
      <c r="A1000" s="171">
        <v>92219</v>
      </c>
      <c r="B1000" t="s">
        <v>854</v>
      </c>
      <c r="C1000" t="s">
        <v>176</v>
      </c>
      <c r="D1000" s="183" t="s">
        <v>855</v>
      </c>
    </row>
    <row r="1001" spans="1:4">
      <c r="A1001" s="171">
        <v>92219</v>
      </c>
      <c r="B1001" t="s">
        <v>854</v>
      </c>
      <c r="C1001" t="s">
        <v>176</v>
      </c>
      <c r="D1001" s="183" t="s">
        <v>855</v>
      </c>
    </row>
    <row r="1002" spans="1:4">
      <c r="A1002" s="171">
        <v>92219</v>
      </c>
      <c r="B1002" t="s">
        <v>854</v>
      </c>
      <c r="C1002" t="s">
        <v>176</v>
      </c>
      <c r="D1002" s="183" t="s">
        <v>855</v>
      </c>
    </row>
    <row r="1003" spans="1:4">
      <c r="A1003" s="171">
        <v>92220</v>
      </c>
      <c r="B1003" t="s">
        <v>856</v>
      </c>
      <c r="C1003" t="s">
        <v>176</v>
      </c>
      <c r="D1003" s="183" t="s">
        <v>857</v>
      </c>
    </row>
    <row r="1004" spans="1:4">
      <c r="A1004" s="171">
        <v>92220</v>
      </c>
      <c r="B1004" t="s">
        <v>856</v>
      </c>
      <c r="C1004" t="s">
        <v>176</v>
      </c>
      <c r="D1004" s="183" t="s">
        <v>857</v>
      </c>
    </row>
    <row r="1005" spans="1:4">
      <c r="A1005" s="171">
        <v>92220</v>
      </c>
      <c r="B1005" t="s">
        <v>856</v>
      </c>
      <c r="C1005" t="s">
        <v>176</v>
      </c>
      <c r="D1005" s="183" t="s">
        <v>857</v>
      </c>
    </row>
    <row r="1006" spans="1:4">
      <c r="A1006" s="171">
        <v>92220</v>
      </c>
      <c r="B1006" t="s">
        <v>856</v>
      </c>
      <c r="C1006" t="s">
        <v>176</v>
      </c>
      <c r="D1006" s="183" t="s">
        <v>857</v>
      </c>
    </row>
    <row r="1007" spans="1:4">
      <c r="A1007" s="171">
        <v>92220</v>
      </c>
      <c r="B1007" t="s">
        <v>856</v>
      </c>
      <c r="C1007" t="s">
        <v>176</v>
      </c>
      <c r="D1007" s="183" t="s">
        <v>857</v>
      </c>
    </row>
    <row r="1008" spans="1:4">
      <c r="A1008" s="171">
        <v>92220</v>
      </c>
      <c r="B1008" t="s">
        <v>856</v>
      </c>
      <c r="C1008" t="s">
        <v>176</v>
      </c>
      <c r="D1008" s="183" t="s">
        <v>857</v>
      </c>
    </row>
    <row r="1009" spans="1:4">
      <c r="A1009" s="171">
        <v>92220</v>
      </c>
      <c r="B1009" t="s">
        <v>856</v>
      </c>
      <c r="C1009" t="s">
        <v>176</v>
      </c>
      <c r="D1009" s="183" t="s">
        <v>857</v>
      </c>
    </row>
    <row r="1010" spans="1:4">
      <c r="A1010" s="171">
        <v>92221</v>
      </c>
      <c r="B1010" t="s">
        <v>858</v>
      </c>
      <c r="C1010" t="s">
        <v>176</v>
      </c>
      <c r="D1010" s="183" t="s">
        <v>859</v>
      </c>
    </row>
    <row r="1011" spans="1:4">
      <c r="A1011" s="171">
        <v>92221</v>
      </c>
      <c r="B1011" t="s">
        <v>858</v>
      </c>
      <c r="C1011" t="s">
        <v>176</v>
      </c>
      <c r="D1011" s="183" t="s">
        <v>859</v>
      </c>
    </row>
    <row r="1012" spans="1:4">
      <c r="A1012" s="171">
        <v>92221</v>
      </c>
      <c r="B1012" t="s">
        <v>858</v>
      </c>
      <c r="C1012" t="s">
        <v>176</v>
      </c>
      <c r="D1012" s="183" t="s">
        <v>859</v>
      </c>
    </row>
    <row r="1013" spans="1:4">
      <c r="A1013" s="171">
        <v>92221</v>
      </c>
      <c r="B1013" t="s">
        <v>858</v>
      </c>
      <c r="C1013" t="s">
        <v>176</v>
      </c>
      <c r="D1013" s="183" t="s">
        <v>859</v>
      </c>
    </row>
    <row r="1014" spans="1:4">
      <c r="A1014" s="171">
        <v>92221</v>
      </c>
      <c r="B1014" t="s">
        <v>858</v>
      </c>
      <c r="C1014" t="s">
        <v>176</v>
      </c>
      <c r="D1014" s="183" t="s">
        <v>859</v>
      </c>
    </row>
    <row r="1015" spans="1:4">
      <c r="A1015" s="171">
        <v>92221</v>
      </c>
      <c r="B1015" t="s">
        <v>858</v>
      </c>
      <c r="C1015" t="s">
        <v>176</v>
      </c>
      <c r="D1015" s="183" t="s">
        <v>859</v>
      </c>
    </row>
    <row r="1016" spans="1:4">
      <c r="A1016" s="171">
        <v>92221</v>
      </c>
      <c r="B1016" t="s">
        <v>858</v>
      </c>
      <c r="C1016" t="s">
        <v>176</v>
      </c>
      <c r="D1016" s="183" t="s">
        <v>859</v>
      </c>
    </row>
    <row r="1017" spans="1:4">
      <c r="A1017" s="171">
        <v>92222</v>
      </c>
      <c r="B1017" t="s">
        <v>860</v>
      </c>
      <c r="C1017" t="s">
        <v>176</v>
      </c>
      <c r="D1017" s="183" t="s">
        <v>861</v>
      </c>
    </row>
    <row r="1018" spans="1:4">
      <c r="A1018" s="171">
        <v>92222</v>
      </c>
      <c r="B1018" t="s">
        <v>860</v>
      </c>
      <c r="C1018" t="s">
        <v>176</v>
      </c>
      <c r="D1018" s="183" t="s">
        <v>861</v>
      </c>
    </row>
    <row r="1019" spans="1:4">
      <c r="A1019" s="171">
        <v>92222</v>
      </c>
      <c r="B1019" t="s">
        <v>860</v>
      </c>
      <c r="C1019" t="s">
        <v>176</v>
      </c>
      <c r="D1019" s="183" t="s">
        <v>861</v>
      </c>
    </row>
    <row r="1020" spans="1:4">
      <c r="A1020" s="171">
        <v>92222</v>
      </c>
      <c r="B1020" t="s">
        <v>860</v>
      </c>
      <c r="C1020" t="s">
        <v>176</v>
      </c>
      <c r="D1020" s="183" t="s">
        <v>861</v>
      </c>
    </row>
    <row r="1021" spans="1:4">
      <c r="A1021" s="171">
        <v>92222</v>
      </c>
      <c r="B1021" t="s">
        <v>860</v>
      </c>
      <c r="C1021" t="s">
        <v>176</v>
      </c>
      <c r="D1021" s="183" t="s">
        <v>861</v>
      </c>
    </row>
    <row r="1022" spans="1:4">
      <c r="A1022" s="171">
        <v>92222</v>
      </c>
      <c r="B1022" t="s">
        <v>860</v>
      </c>
      <c r="C1022" t="s">
        <v>176</v>
      </c>
      <c r="D1022" s="183" t="s">
        <v>861</v>
      </c>
    </row>
    <row r="1023" spans="1:4">
      <c r="A1023" s="171">
        <v>92222</v>
      </c>
      <c r="B1023" t="s">
        <v>860</v>
      </c>
      <c r="C1023" t="s">
        <v>176</v>
      </c>
      <c r="D1023" s="183" t="s">
        <v>861</v>
      </c>
    </row>
    <row r="1024" spans="1:4">
      <c r="A1024" s="171">
        <v>92223</v>
      </c>
      <c r="B1024" t="s">
        <v>862</v>
      </c>
      <c r="C1024" t="s">
        <v>176</v>
      </c>
      <c r="D1024" s="183" t="s">
        <v>863</v>
      </c>
    </row>
    <row r="1025" spans="1:4">
      <c r="A1025" s="171">
        <v>92223</v>
      </c>
      <c r="B1025" t="s">
        <v>862</v>
      </c>
      <c r="C1025" t="s">
        <v>176</v>
      </c>
      <c r="D1025" s="183" t="s">
        <v>863</v>
      </c>
    </row>
    <row r="1026" spans="1:4">
      <c r="A1026" s="171">
        <v>92223</v>
      </c>
      <c r="B1026" t="s">
        <v>862</v>
      </c>
      <c r="C1026" t="s">
        <v>176</v>
      </c>
      <c r="D1026" s="183" t="s">
        <v>863</v>
      </c>
    </row>
    <row r="1027" spans="1:4">
      <c r="A1027" s="171">
        <v>92223</v>
      </c>
      <c r="B1027" t="s">
        <v>862</v>
      </c>
      <c r="C1027" t="s">
        <v>176</v>
      </c>
      <c r="D1027" s="183" t="s">
        <v>863</v>
      </c>
    </row>
    <row r="1028" spans="1:4">
      <c r="A1028" s="171">
        <v>92223</v>
      </c>
      <c r="B1028" t="s">
        <v>862</v>
      </c>
      <c r="C1028" t="s">
        <v>176</v>
      </c>
      <c r="D1028" s="183" t="s">
        <v>863</v>
      </c>
    </row>
    <row r="1029" spans="1:4">
      <c r="A1029" s="171">
        <v>92223</v>
      </c>
      <c r="B1029" t="s">
        <v>862</v>
      </c>
      <c r="C1029" t="s">
        <v>176</v>
      </c>
      <c r="D1029" s="183" t="s">
        <v>863</v>
      </c>
    </row>
    <row r="1030" spans="1:4">
      <c r="A1030" s="171">
        <v>92223</v>
      </c>
      <c r="B1030" t="s">
        <v>862</v>
      </c>
      <c r="C1030" t="s">
        <v>176</v>
      </c>
      <c r="D1030" s="183" t="s">
        <v>863</v>
      </c>
    </row>
    <row r="1031" spans="1:4">
      <c r="A1031" s="171">
        <v>92224</v>
      </c>
      <c r="B1031" t="s">
        <v>864</v>
      </c>
      <c r="C1031" t="s">
        <v>176</v>
      </c>
      <c r="D1031" s="183" t="s">
        <v>865</v>
      </c>
    </row>
    <row r="1032" spans="1:4">
      <c r="A1032" s="171">
        <v>92224</v>
      </c>
      <c r="B1032" t="s">
        <v>864</v>
      </c>
      <c r="C1032" t="s">
        <v>176</v>
      </c>
      <c r="D1032" s="183" t="s">
        <v>865</v>
      </c>
    </row>
    <row r="1033" spans="1:4">
      <c r="A1033" s="171">
        <v>92224</v>
      </c>
      <c r="B1033" t="s">
        <v>864</v>
      </c>
      <c r="C1033" t="s">
        <v>176</v>
      </c>
      <c r="D1033" s="183" t="s">
        <v>865</v>
      </c>
    </row>
    <row r="1034" spans="1:4">
      <c r="A1034" s="171">
        <v>92224</v>
      </c>
      <c r="B1034" t="s">
        <v>864</v>
      </c>
      <c r="C1034" t="s">
        <v>176</v>
      </c>
      <c r="D1034" s="183" t="s">
        <v>865</v>
      </c>
    </row>
    <row r="1035" spans="1:4">
      <c r="A1035" s="171">
        <v>92224</v>
      </c>
      <c r="B1035" t="s">
        <v>864</v>
      </c>
      <c r="C1035" t="s">
        <v>176</v>
      </c>
      <c r="D1035" s="183" t="s">
        <v>865</v>
      </c>
    </row>
    <row r="1036" spans="1:4">
      <c r="A1036" s="171">
        <v>92224</v>
      </c>
      <c r="B1036" t="s">
        <v>864</v>
      </c>
      <c r="C1036" t="s">
        <v>176</v>
      </c>
      <c r="D1036" s="183" t="s">
        <v>865</v>
      </c>
    </row>
    <row r="1037" spans="1:4">
      <c r="A1037" s="171">
        <v>92224</v>
      </c>
      <c r="B1037" t="s">
        <v>864</v>
      </c>
      <c r="C1037" t="s">
        <v>176</v>
      </c>
      <c r="D1037" s="183" t="s">
        <v>865</v>
      </c>
    </row>
    <row r="1038" spans="1:4">
      <c r="A1038" s="171">
        <v>92226</v>
      </c>
      <c r="B1038" t="s">
        <v>866</v>
      </c>
      <c r="C1038" t="s">
        <v>176</v>
      </c>
      <c r="D1038" s="183" t="s">
        <v>867</v>
      </c>
    </row>
    <row r="1039" spans="1:4">
      <c r="A1039" s="171">
        <v>92226</v>
      </c>
      <c r="B1039" t="s">
        <v>866</v>
      </c>
      <c r="C1039" t="s">
        <v>176</v>
      </c>
      <c r="D1039" s="183" t="s">
        <v>867</v>
      </c>
    </row>
    <row r="1040" spans="1:4">
      <c r="A1040" s="171">
        <v>92226</v>
      </c>
      <c r="B1040" t="s">
        <v>866</v>
      </c>
      <c r="C1040" t="s">
        <v>176</v>
      </c>
      <c r="D1040" s="183" t="s">
        <v>867</v>
      </c>
    </row>
    <row r="1041" spans="1:4">
      <c r="A1041" s="171">
        <v>92226</v>
      </c>
      <c r="B1041" t="s">
        <v>866</v>
      </c>
      <c r="C1041" t="s">
        <v>176</v>
      </c>
      <c r="D1041" s="183" t="s">
        <v>867</v>
      </c>
    </row>
    <row r="1042" spans="1:4">
      <c r="A1042" s="171">
        <v>92226</v>
      </c>
      <c r="B1042" t="s">
        <v>866</v>
      </c>
      <c r="C1042" t="s">
        <v>176</v>
      </c>
      <c r="D1042" s="183" t="s">
        <v>867</v>
      </c>
    </row>
    <row r="1043" spans="1:4">
      <c r="A1043" s="171">
        <v>92226</v>
      </c>
      <c r="B1043" t="s">
        <v>866</v>
      </c>
      <c r="C1043" t="s">
        <v>176</v>
      </c>
      <c r="D1043" s="183" t="s">
        <v>867</v>
      </c>
    </row>
    <row r="1044" spans="1:4">
      <c r="A1044" s="171">
        <v>92226</v>
      </c>
      <c r="B1044" t="s">
        <v>866</v>
      </c>
      <c r="C1044" t="s">
        <v>176</v>
      </c>
      <c r="D1044" s="183" t="s">
        <v>867</v>
      </c>
    </row>
    <row r="1045" spans="1:4">
      <c r="A1045" s="171">
        <v>92808</v>
      </c>
      <c r="B1045" t="s">
        <v>868</v>
      </c>
      <c r="C1045" t="s">
        <v>176</v>
      </c>
      <c r="D1045" s="183" t="s">
        <v>869</v>
      </c>
    </row>
    <row r="1046" spans="1:4">
      <c r="A1046" s="171">
        <v>92808</v>
      </c>
      <c r="B1046" t="s">
        <v>868</v>
      </c>
      <c r="C1046" t="s">
        <v>176</v>
      </c>
      <c r="D1046" s="183" t="s">
        <v>869</v>
      </c>
    </row>
    <row r="1047" spans="1:4">
      <c r="A1047" s="171">
        <v>92808</v>
      </c>
      <c r="B1047" t="s">
        <v>868</v>
      </c>
      <c r="C1047" t="s">
        <v>176</v>
      </c>
      <c r="D1047" s="183" t="s">
        <v>869</v>
      </c>
    </row>
    <row r="1048" spans="1:4">
      <c r="A1048" s="171">
        <v>92808</v>
      </c>
      <c r="B1048" t="s">
        <v>868</v>
      </c>
      <c r="C1048" t="s">
        <v>176</v>
      </c>
      <c r="D1048" s="183" t="s">
        <v>869</v>
      </c>
    </row>
    <row r="1049" spans="1:4">
      <c r="A1049" s="171">
        <v>92808</v>
      </c>
      <c r="B1049" t="s">
        <v>868</v>
      </c>
      <c r="C1049" t="s">
        <v>176</v>
      </c>
      <c r="D1049" s="183" t="s">
        <v>869</v>
      </c>
    </row>
    <row r="1050" spans="1:4">
      <c r="A1050" s="171">
        <v>92808</v>
      </c>
      <c r="B1050" t="s">
        <v>868</v>
      </c>
      <c r="C1050" t="s">
        <v>176</v>
      </c>
      <c r="D1050" s="183" t="s">
        <v>869</v>
      </c>
    </row>
    <row r="1051" spans="1:4">
      <c r="A1051" s="171">
        <v>92809</v>
      </c>
      <c r="B1051" t="s">
        <v>870</v>
      </c>
      <c r="C1051" t="s">
        <v>176</v>
      </c>
      <c r="D1051" s="183" t="s">
        <v>871</v>
      </c>
    </row>
    <row r="1052" spans="1:4">
      <c r="A1052" s="171">
        <v>92809</v>
      </c>
      <c r="B1052" t="s">
        <v>870</v>
      </c>
      <c r="C1052" t="s">
        <v>176</v>
      </c>
      <c r="D1052" s="183" t="s">
        <v>871</v>
      </c>
    </row>
    <row r="1053" spans="1:4">
      <c r="A1053" s="171">
        <v>92809</v>
      </c>
      <c r="B1053" t="s">
        <v>870</v>
      </c>
      <c r="C1053" t="s">
        <v>176</v>
      </c>
      <c r="D1053" s="183" t="s">
        <v>871</v>
      </c>
    </row>
    <row r="1054" spans="1:4">
      <c r="A1054" s="171">
        <v>92809</v>
      </c>
      <c r="B1054" t="s">
        <v>870</v>
      </c>
      <c r="C1054" t="s">
        <v>176</v>
      </c>
      <c r="D1054" s="183" t="s">
        <v>871</v>
      </c>
    </row>
    <row r="1055" spans="1:4">
      <c r="A1055" s="171">
        <v>92809</v>
      </c>
      <c r="B1055" t="s">
        <v>870</v>
      </c>
      <c r="C1055" t="s">
        <v>176</v>
      </c>
      <c r="D1055" s="183" t="s">
        <v>871</v>
      </c>
    </row>
    <row r="1056" spans="1:4">
      <c r="A1056" s="171">
        <v>92809</v>
      </c>
      <c r="B1056" t="s">
        <v>870</v>
      </c>
      <c r="C1056" t="s">
        <v>176</v>
      </c>
      <c r="D1056" s="183" t="s">
        <v>871</v>
      </c>
    </row>
    <row r="1057" spans="1:4">
      <c r="A1057" s="171">
        <v>92810</v>
      </c>
      <c r="B1057" t="s">
        <v>872</v>
      </c>
      <c r="C1057" t="s">
        <v>176</v>
      </c>
      <c r="D1057" s="183" t="s">
        <v>873</v>
      </c>
    </row>
    <row r="1058" spans="1:4">
      <c r="A1058" s="171">
        <v>92810</v>
      </c>
      <c r="B1058" t="s">
        <v>872</v>
      </c>
      <c r="C1058" t="s">
        <v>176</v>
      </c>
      <c r="D1058" s="183" t="s">
        <v>873</v>
      </c>
    </row>
    <row r="1059" spans="1:4">
      <c r="A1059" s="171">
        <v>92810</v>
      </c>
      <c r="B1059" t="s">
        <v>872</v>
      </c>
      <c r="C1059" t="s">
        <v>176</v>
      </c>
      <c r="D1059" s="183" t="s">
        <v>873</v>
      </c>
    </row>
    <row r="1060" spans="1:4">
      <c r="A1060" s="171">
        <v>92810</v>
      </c>
      <c r="B1060" t="s">
        <v>872</v>
      </c>
      <c r="C1060" t="s">
        <v>176</v>
      </c>
      <c r="D1060" s="183" t="s">
        <v>873</v>
      </c>
    </row>
    <row r="1061" spans="1:4">
      <c r="A1061" s="171">
        <v>92810</v>
      </c>
      <c r="B1061" t="s">
        <v>872</v>
      </c>
      <c r="C1061" t="s">
        <v>176</v>
      </c>
      <c r="D1061" s="183" t="s">
        <v>873</v>
      </c>
    </row>
    <row r="1062" spans="1:4">
      <c r="A1062" s="171">
        <v>92810</v>
      </c>
      <c r="B1062" t="s">
        <v>872</v>
      </c>
      <c r="C1062" t="s">
        <v>176</v>
      </c>
      <c r="D1062" s="183" t="s">
        <v>873</v>
      </c>
    </row>
    <row r="1063" spans="1:4">
      <c r="A1063" s="171">
        <v>92811</v>
      </c>
      <c r="B1063" t="s">
        <v>874</v>
      </c>
      <c r="C1063" t="s">
        <v>176</v>
      </c>
      <c r="D1063" s="183" t="s">
        <v>875</v>
      </c>
    </row>
    <row r="1064" spans="1:4">
      <c r="A1064" s="171">
        <v>92811</v>
      </c>
      <c r="B1064" t="s">
        <v>874</v>
      </c>
      <c r="C1064" t="s">
        <v>176</v>
      </c>
      <c r="D1064" s="183" t="s">
        <v>875</v>
      </c>
    </row>
    <row r="1065" spans="1:4">
      <c r="A1065" s="171">
        <v>92811</v>
      </c>
      <c r="B1065" t="s">
        <v>874</v>
      </c>
      <c r="C1065" t="s">
        <v>176</v>
      </c>
      <c r="D1065" s="183" t="s">
        <v>875</v>
      </c>
    </row>
    <row r="1066" spans="1:4">
      <c r="A1066" s="171">
        <v>92811</v>
      </c>
      <c r="B1066" t="s">
        <v>874</v>
      </c>
      <c r="C1066" t="s">
        <v>176</v>
      </c>
      <c r="D1066" s="183" t="s">
        <v>875</v>
      </c>
    </row>
    <row r="1067" spans="1:4">
      <c r="A1067" s="171">
        <v>92811</v>
      </c>
      <c r="B1067" t="s">
        <v>874</v>
      </c>
      <c r="C1067" t="s">
        <v>176</v>
      </c>
      <c r="D1067" s="183" t="s">
        <v>875</v>
      </c>
    </row>
    <row r="1068" spans="1:4">
      <c r="A1068" s="171">
        <v>92811</v>
      </c>
      <c r="B1068" t="s">
        <v>874</v>
      </c>
      <c r="C1068" t="s">
        <v>176</v>
      </c>
      <c r="D1068" s="183" t="s">
        <v>875</v>
      </c>
    </row>
    <row r="1069" spans="1:4">
      <c r="A1069" s="171">
        <v>92812</v>
      </c>
      <c r="B1069" t="s">
        <v>876</v>
      </c>
      <c r="C1069" t="s">
        <v>176</v>
      </c>
      <c r="D1069" s="183" t="s">
        <v>877</v>
      </c>
    </row>
    <row r="1070" spans="1:4">
      <c r="A1070" s="171">
        <v>92812</v>
      </c>
      <c r="B1070" t="s">
        <v>876</v>
      </c>
      <c r="C1070" t="s">
        <v>176</v>
      </c>
      <c r="D1070" s="183" t="s">
        <v>877</v>
      </c>
    </row>
    <row r="1071" spans="1:4">
      <c r="A1071" s="171">
        <v>92812</v>
      </c>
      <c r="B1071" t="s">
        <v>876</v>
      </c>
      <c r="C1071" t="s">
        <v>176</v>
      </c>
      <c r="D1071" s="183" t="s">
        <v>877</v>
      </c>
    </row>
    <row r="1072" spans="1:4">
      <c r="A1072" s="171">
        <v>92812</v>
      </c>
      <c r="B1072" t="s">
        <v>876</v>
      </c>
      <c r="C1072" t="s">
        <v>176</v>
      </c>
      <c r="D1072" s="183" t="s">
        <v>877</v>
      </c>
    </row>
    <row r="1073" spans="1:4">
      <c r="A1073" s="171">
        <v>92812</v>
      </c>
      <c r="B1073" t="s">
        <v>876</v>
      </c>
      <c r="C1073" t="s">
        <v>176</v>
      </c>
      <c r="D1073" s="183" t="s">
        <v>877</v>
      </c>
    </row>
    <row r="1074" spans="1:4">
      <c r="A1074" s="171">
        <v>92812</v>
      </c>
      <c r="B1074" t="s">
        <v>876</v>
      </c>
      <c r="C1074" t="s">
        <v>176</v>
      </c>
      <c r="D1074" s="183" t="s">
        <v>877</v>
      </c>
    </row>
    <row r="1075" spans="1:4">
      <c r="A1075" s="171">
        <v>92813</v>
      </c>
      <c r="B1075" t="s">
        <v>878</v>
      </c>
      <c r="C1075" t="s">
        <v>176</v>
      </c>
      <c r="D1075" s="183" t="s">
        <v>879</v>
      </c>
    </row>
    <row r="1076" spans="1:4">
      <c r="A1076" s="171">
        <v>92813</v>
      </c>
      <c r="B1076" t="s">
        <v>878</v>
      </c>
      <c r="C1076" t="s">
        <v>176</v>
      </c>
      <c r="D1076" s="183" t="s">
        <v>879</v>
      </c>
    </row>
    <row r="1077" spans="1:4">
      <c r="A1077" s="171">
        <v>92813</v>
      </c>
      <c r="B1077" t="s">
        <v>878</v>
      </c>
      <c r="C1077" t="s">
        <v>176</v>
      </c>
      <c r="D1077" s="183" t="s">
        <v>879</v>
      </c>
    </row>
    <row r="1078" spans="1:4">
      <c r="A1078" s="171">
        <v>92813</v>
      </c>
      <c r="B1078" t="s">
        <v>878</v>
      </c>
      <c r="C1078" t="s">
        <v>176</v>
      </c>
      <c r="D1078" s="183" t="s">
        <v>879</v>
      </c>
    </row>
    <row r="1079" spans="1:4">
      <c r="A1079" s="171">
        <v>92813</v>
      </c>
      <c r="B1079" t="s">
        <v>878</v>
      </c>
      <c r="C1079" t="s">
        <v>176</v>
      </c>
      <c r="D1079" s="183" t="s">
        <v>879</v>
      </c>
    </row>
    <row r="1080" spans="1:4">
      <c r="A1080" s="171">
        <v>92813</v>
      </c>
      <c r="B1080" t="s">
        <v>878</v>
      </c>
      <c r="C1080" t="s">
        <v>176</v>
      </c>
      <c r="D1080" s="183" t="s">
        <v>879</v>
      </c>
    </row>
    <row r="1081" spans="1:4">
      <c r="A1081" s="171">
        <v>92814</v>
      </c>
      <c r="B1081" t="s">
        <v>880</v>
      </c>
      <c r="C1081" t="s">
        <v>176</v>
      </c>
      <c r="D1081" s="183" t="s">
        <v>881</v>
      </c>
    </row>
    <row r="1082" spans="1:4">
      <c r="A1082" s="171">
        <v>92814</v>
      </c>
      <c r="B1082" t="s">
        <v>880</v>
      </c>
      <c r="C1082" t="s">
        <v>176</v>
      </c>
      <c r="D1082" s="183" t="s">
        <v>881</v>
      </c>
    </row>
    <row r="1083" spans="1:4">
      <c r="A1083" s="171">
        <v>92814</v>
      </c>
      <c r="B1083" t="s">
        <v>880</v>
      </c>
      <c r="C1083" t="s">
        <v>176</v>
      </c>
      <c r="D1083" s="183" t="s">
        <v>881</v>
      </c>
    </row>
    <row r="1084" spans="1:4">
      <c r="A1084" s="171">
        <v>92814</v>
      </c>
      <c r="B1084" t="s">
        <v>880</v>
      </c>
      <c r="C1084" t="s">
        <v>176</v>
      </c>
      <c r="D1084" s="183" t="s">
        <v>881</v>
      </c>
    </row>
    <row r="1085" spans="1:4">
      <c r="A1085" s="171">
        <v>92814</v>
      </c>
      <c r="B1085" t="s">
        <v>880</v>
      </c>
      <c r="C1085" t="s">
        <v>176</v>
      </c>
      <c r="D1085" s="183" t="s">
        <v>881</v>
      </c>
    </row>
    <row r="1086" spans="1:4">
      <c r="A1086" s="171">
        <v>92814</v>
      </c>
      <c r="B1086" t="s">
        <v>880</v>
      </c>
      <c r="C1086" t="s">
        <v>176</v>
      </c>
      <c r="D1086" s="183" t="s">
        <v>881</v>
      </c>
    </row>
    <row r="1087" spans="1:4">
      <c r="A1087" s="171">
        <v>92815</v>
      </c>
      <c r="B1087" t="s">
        <v>882</v>
      </c>
      <c r="C1087" t="s">
        <v>176</v>
      </c>
      <c r="D1087" s="183" t="s">
        <v>883</v>
      </c>
    </row>
    <row r="1088" spans="1:4">
      <c r="A1088" s="171">
        <v>92815</v>
      </c>
      <c r="B1088" t="s">
        <v>882</v>
      </c>
      <c r="C1088" t="s">
        <v>176</v>
      </c>
      <c r="D1088" s="183" t="s">
        <v>883</v>
      </c>
    </row>
    <row r="1089" spans="1:4">
      <c r="A1089" s="171">
        <v>92815</v>
      </c>
      <c r="B1089" t="s">
        <v>882</v>
      </c>
      <c r="C1089" t="s">
        <v>176</v>
      </c>
      <c r="D1089" s="183" t="s">
        <v>883</v>
      </c>
    </row>
    <row r="1090" spans="1:4">
      <c r="A1090" s="171">
        <v>92815</v>
      </c>
      <c r="B1090" t="s">
        <v>882</v>
      </c>
      <c r="C1090" t="s">
        <v>176</v>
      </c>
      <c r="D1090" s="183" t="s">
        <v>883</v>
      </c>
    </row>
    <row r="1091" spans="1:4">
      <c r="A1091" s="171">
        <v>92815</v>
      </c>
      <c r="B1091" t="s">
        <v>882</v>
      </c>
      <c r="C1091" t="s">
        <v>176</v>
      </c>
      <c r="D1091" s="183" t="s">
        <v>883</v>
      </c>
    </row>
    <row r="1092" spans="1:4">
      <c r="A1092" s="171">
        <v>92815</v>
      </c>
      <c r="B1092" t="s">
        <v>882</v>
      </c>
      <c r="C1092" t="s">
        <v>176</v>
      </c>
      <c r="D1092" s="183" t="s">
        <v>883</v>
      </c>
    </row>
    <row r="1093" spans="1:4">
      <c r="A1093" s="171">
        <v>92816</v>
      </c>
      <c r="B1093" t="s">
        <v>282</v>
      </c>
      <c r="C1093" t="s">
        <v>176</v>
      </c>
      <c r="D1093" s="183" t="s">
        <v>884</v>
      </c>
    </row>
    <row r="1094" spans="1:4">
      <c r="A1094" s="171">
        <v>92816</v>
      </c>
      <c r="B1094" t="s">
        <v>282</v>
      </c>
      <c r="C1094" t="s">
        <v>176</v>
      </c>
      <c r="D1094" s="183" t="s">
        <v>884</v>
      </c>
    </row>
    <row r="1095" spans="1:4">
      <c r="A1095" s="171">
        <v>92816</v>
      </c>
      <c r="B1095" t="s">
        <v>282</v>
      </c>
      <c r="C1095" t="s">
        <v>176</v>
      </c>
      <c r="D1095" s="183" t="s">
        <v>884</v>
      </c>
    </row>
    <row r="1096" spans="1:4">
      <c r="A1096" s="171">
        <v>92816</v>
      </c>
      <c r="B1096" t="s">
        <v>282</v>
      </c>
      <c r="C1096" t="s">
        <v>176</v>
      </c>
      <c r="D1096" s="183" t="s">
        <v>884</v>
      </c>
    </row>
    <row r="1097" spans="1:4">
      <c r="A1097" s="171">
        <v>92816</v>
      </c>
      <c r="B1097" t="s">
        <v>282</v>
      </c>
      <c r="C1097" t="s">
        <v>176</v>
      </c>
      <c r="D1097" s="183" t="s">
        <v>884</v>
      </c>
    </row>
    <row r="1098" spans="1:4">
      <c r="A1098" s="171">
        <v>92816</v>
      </c>
      <c r="B1098" t="s">
        <v>282</v>
      </c>
      <c r="C1098" t="s">
        <v>176</v>
      </c>
      <c r="D1098" s="183" t="s">
        <v>884</v>
      </c>
    </row>
    <row r="1099" spans="1:4">
      <c r="A1099" s="171">
        <v>92816</v>
      </c>
      <c r="B1099" t="s">
        <v>282</v>
      </c>
      <c r="C1099" t="s">
        <v>176</v>
      </c>
      <c r="D1099" s="183" t="s">
        <v>884</v>
      </c>
    </row>
    <row r="1100" spans="1:4">
      <c r="A1100" s="171">
        <v>92817</v>
      </c>
      <c r="B1100" t="s">
        <v>885</v>
      </c>
      <c r="C1100" t="s">
        <v>176</v>
      </c>
      <c r="D1100" s="183" t="s">
        <v>886</v>
      </c>
    </row>
    <row r="1101" spans="1:4">
      <c r="A1101" s="171">
        <v>92817</v>
      </c>
      <c r="B1101" t="s">
        <v>885</v>
      </c>
      <c r="C1101" t="s">
        <v>176</v>
      </c>
      <c r="D1101" s="183" t="s">
        <v>886</v>
      </c>
    </row>
    <row r="1102" spans="1:4">
      <c r="A1102" s="171">
        <v>92817</v>
      </c>
      <c r="B1102" t="s">
        <v>885</v>
      </c>
      <c r="C1102" t="s">
        <v>176</v>
      </c>
      <c r="D1102" s="183" t="s">
        <v>886</v>
      </c>
    </row>
    <row r="1103" spans="1:4">
      <c r="A1103" s="171">
        <v>92817</v>
      </c>
      <c r="B1103" t="s">
        <v>885</v>
      </c>
      <c r="C1103" t="s">
        <v>176</v>
      </c>
      <c r="D1103" s="183" t="s">
        <v>886</v>
      </c>
    </row>
    <row r="1104" spans="1:4">
      <c r="A1104" s="171">
        <v>92817</v>
      </c>
      <c r="B1104" t="s">
        <v>885</v>
      </c>
      <c r="C1104" t="s">
        <v>176</v>
      </c>
      <c r="D1104" s="183" t="s">
        <v>886</v>
      </c>
    </row>
    <row r="1105" spans="1:4">
      <c r="A1105" s="171">
        <v>92817</v>
      </c>
      <c r="B1105" t="s">
        <v>885</v>
      </c>
      <c r="C1105" t="s">
        <v>176</v>
      </c>
      <c r="D1105" s="183" t="s">
        <v>886</v>
      </c>
    </row>
    <row r="1106" spans="1:4">
      <c r="A1106" s="171">
        <v>92818</v>
      </c>
      <c r="B1106" t="s">
        <v>283</v>
      </c>
      <c r="C1106" t="s">
        <v>176</v>
      </c>
      <c r="D1106" s="183" t="s">
        <v>887</v>
      </c>
    </row>
    <row r="1107" spans="1:4">
      <c r="A1107" s="171">
        <v>92818</v>
      </c>
      <c r="B1107" t="s">
        <v>283</v>
      </c>
      <c r="C1107" t="s">
        <v>176</v>
      </c>
      <c r="D1107" s="183" t="s">
        <v>887</v>
      </c>
    </row>
    <row r="1108" spans="1:4">
      <c r="A1108" s="171">
        <v>92818</v>
      </c>
      <c r="B1108" t="s">
        <v>283</v>
      </c>
      <c r="C1108" t="s">
        <v>176</v>
      </c>
      <c r="D1108" s="183" t="s">
        <v>887</v>
      </c>
    </row>
    <row r="1109" spans="1:4">
      <c r="A1109" s="171">
        <v>92818</v>
      </c>
      <c r="B1109" t="s">
        <v>283</v>
      </c>
      <c r="C1109" t="s">
        <v>176</v>
      </c>
      <c r="D1109" s="183" t="s">
        <v>887</v>
      </c>
    </row>
    <row r="1110" spans="1:4">
      <c r="A1110" s="171">
        <v>92818</v>
      </c>
      <c r="B1110" t="s">
        <v>283</v>
      </c>
      <c r="C1110" t="s">
        <v>176</v>
      </c>
      <c r="D1110" s="183" t="s">
        <v>887</v>
      </c>
    </row>
    <row r="1111" spans="1:4">
      <c r="A1111" s="171">
        <v>92818</v>
      </c>
      <c r="B1111" t="s">
        <v>283</v>
      </c>
      <c r="C1111" t="s">
        <v>176</v>
      </c>
      <c r="D1111" s="183" t="s">
        <v>887</v>
      </c>
    </row>
    <row r="1112" spans="1:4">
      <c r="A1112" s="171">
        <v>92818</v>
      </c>
      <c r="B1112" t="s">
        <v>283</v>
      </c>
      <c r="C1112" t="s">
        <v>176</v>
      </c>
      <c r="D1112" s="183" t="s">
        <v>887</v>
      </c>
    </row>
    <row r="1113" spans="1:4">
      <c r="A1113" s="171">
        <v>92819</v>
      </c>
      <c r="B1113" t="s">
        <v>888</v>
      </c>
      <c r="C1113" t="s">
        <v>176</v>
      </c>
      <c r="D1113" s="183" t="s">
        <v>889</v>
      </c>
    </row>
    <row r="1114" spans="1:4">
      <c r="A1114" s="171">
        <v>92819</v>
      </c>
      <c r="B1114" t="s">
        <v>888</v>
      </c>
      <c r="C1114" t="s">
        <v>176</v>
      </c>
      <c r="D1114" s="183" t="s">
        <v>889</v>
      </c>
    </row>
    <row r="1115" spans="1:4">
      <c r="A1115" s="171">
        <v>92819</v>
      </c>
      <c r="B1115" t="s">
        <v>888</v>
      </c>
      <c r="C1115" t="s">
        <v>176</v>
      </c>
      <c r="D1115" s="183" t="s">
        <v>889</v>
      </c>
    </row>
    <row r="1116" spans="1:4">
      <c r="A1116" s="171">
        <v>92819</v>
      </c>
      <c r="B1116" t="s">
        <v>888</v>
      </c>
      <c r="C1116" t="s">
        <v>176</v>
      </c>
      <c r="D1116" s="183" t="s">
        <v>889</v>
      </c>
    </row>
    <row r="1117" spans="1:4">
      <c r="A1117" s="171">
        <v>92819</v>
      </c>
      <c r="B1117" t="s">
        <v>888</v>
      </c>
      <c r="C1117" t="s">
        <v>176</v>
      </c>
      <c r="D1117" s="183" t="s">
        <v>889</v>
      </c>
    </row>
    <row r="1118" spans="1:4">
      <c r="A1118" s="171">
        <v>92819</v>
      </c>
      <c r="B1118" t="s">
        <v>888</v>
      </c>
      <c r="C1118" t="s">
        <v>176</v>
      </c>
      <c r="D1118" s="183" t="s">
        <v>889</v>
      </c>
    </row>
    <row r="1119" spans="1:4">
      <c r="A1119" s="171">
        <v>92820</v>
      </c>
      <c r="B1119" t="s">
        <v>890</v>
      </c>
      <c r="C1119" t="s">
        <v>176</v>
      </c>
      <c r="D1119" s="183" t="s">
        <v>891</v>
      </c>
    </row>
    <row r="1120" spans="1:4">
      <c r="A1120" s="171">
        <v>92820</v>
      </c>
      <c r="B1120" t="s">
        <v>890</v>
      </c>
      <c r="C1120" t="s">
        <v>176</v>
      </c>
      <c r="D1120" s="183" t="s">
        <v>891</v>
      </c>
    </row>
    <row r="1121" spans="1:4">
      <c r="A1121" s="171">
        <v>92820</v>
      </c>
      <c r="B1121" t="s">
        <v>890</v>
      </c>
      <c r="C1121" t="s">
        <v>176</v>
      </c>
      <c r="D1121" s="183" t="s">
        <v>891</v>
      </c>
    </row>
    <row r="1122" spans="1:4">
      <c r="A1122" s="171">
        <v>92820</v>
      </c>
      <c r="B1122" t="s">
        <v>890</v>
      </c>
      <c r="C1122" t="s">
        <v>176</v>
      </c>
      <c r="D1122" s="183" t="s">
        <v>891</v>
      </c>
    </row>
    <row r="1123" spans="1:4">
      <c r="A1123" s="171">
        <v>92820</v>
      </c>
      <c r="B1123" t="s">
        <v>890</v>
      </c>
      <c r="C1123" t="s">
        <v>176</v>
      </c>
      <c r="D1123" s="183" t="s">
        <v>891</v>
      </c>
    </row>
    <row r="1124" spans="1:4">
      <c r="A1124" s="171">
        <v>92820</v>
      </c>
      <c r="B1124" t="s">
        <v>890</v>
      </c>
      <c r="C1124" t="s">
        <v>176</v>
      </c>
      <c r="D1124" s="183" t="s">
        <v>891</v>
      </c>
    </row>
    <row r="1125" spans="1:4">
      <c r="A1125" s="171">
        <v>92821</v>
      </c>
      <c r="B1125" t="s">
        <v>892</v>
      </c>
      <c r="C1125" t="s">
        <v>176</v>
      </c>
      <c r="D1125" s="183" t="s">
        <v>893</v>
      </c>
    </row>
    <row r="1126" spans="1:4">
      <c r="A1126" s="171">
        <v>92821</v>
      </c>
      <c r="B1126" t="s">
        <v>892</v>
      </c>
      <c r="C1126" t="s">
        <v>176</v>
      </c>
      <c r="D1126" s="183" t="s">
        <v>893</v>
      </c>
    </row>
    <row r="1127" spans="1:4">
      <c r="A1127" s="171">
        <v>92821</v>
      </c>
      <c r="B1127" t="s">
        <v>892</v>
      </c>
      <c r="C1127" t="s">
        <v>176</v>
      </c>
      <c r="D1127" s="183" t="s">
        <v>893</v>
      </c>
    </row>
    <row r="1128" spans="1:4">
      <c r="A1128" s="171">
        <v>92821</v>
      </c>
      <c r="B1128" t="s">
        <v>892</v>
      </c>
      <c r="C1128" t="s">
        <v>176</v>
      </c>
      <c r="D1128" s="183" t="s">
        <v>893</v>
      </c>
    </row>
    <row r="1129" spans="1:4">
      <c r="A1129" s="171">
        <v>92821</v>
      </c>
      <c r="B1129" t="s">
        <v>892</v>
      </c>
      <c r="C1129" t="s">
        <v>176</v>
      </c>
      <c r="D1129" s="183" t="s">
        <v>893</v>
      </c>
    </row>
    <row r="1130" spans="1:4">
      <c r="A1130" s="171">
        <v>92821</v>
      </c>
      <c r="B1130" t="s">
        <v>892</v>
      </c>
      <c r="C1130" t="s">
        <v>176</v>
      </c>
      <c r="D1130" s="183" t="s">
        <v>893</v>
      </c>
    </row>
    <row r="1131" spans="1:4">
      <c r="A1131" s="171">
        <v>92822</v>
      </c>
      <c r="B1131" t="s">
        <v>894</v>
      </c>
      <c r="C1131" t="s">
        <v>176</v>
      </c>
      <c r="D1131" s="183" t="s">
        <v>895</v>
      </c>
    </row>
    <row r="1132" spans="1:4">
      <c r="A1132" s="171">
        <v>92822</v>
      </c>
      <c r="B1132" t="s">
        <v>894</v>
      </c>
      <c r="C1132" t="s">
        <v>176</v>
      </c>
      <c r="D1132" s="183" t="s">
        <v>895</v>
      </c>
    </row>
    <row r="1133" spans="1:4">
      <c r="A1133" s="171">
        <v>92822</v>
      </c>
      <c r="B1133" t="s">
        <v>894</v>
      </c>
      <c r="C1133" t="s">
        <v>176</v>
      </c>
      <c r="D1133" s="183" t="s">
        <v>895</v>
      </c>
    </row>
    <row r="1134" spans="1:4">
      <c r="A1134" s="171">
        <v>92822</v>
      </c>
      <c r="B1134" t="s">
        <v>894</v>
      </c>
      <c r="C1134" t="s">
        <v>176</v>
      </c>
      <c r="D1134" s="183" t="s">
        <v>895</v>
      </c>
    </row>
    <row r="1135" spans="1:4">
      <c r="A1135" s="171">
        <v>92822</v>
      </c>
      <c r="B1135" t="s">
        <v>894</v>
      </c>
      <c r="C1135" t="s">
        <v>176</v>
      </c>
      <c r="D1135" s="183" t="s">
        <v>895</v>
      </c>
    </row>
    <row r="1136" spans="1:4">
      <c r="A1136" s="171">
        <v>92822</v>
      </c>
      <c r="B1136" t="s">
        <v>894</v>
      </c>
      <c r="C1136" t="s">
        <v>176</v>
      </c>
      <c r="D1136" s="183" t="s">
        <v>895</v>
      </c>
    </row>
    <row r="1137" spans="1:4">
      <c r="A1137" s="171">
        <v>92824</v>
      </c>
      <c r="B1137" t="s">
        <v>896</v>
      </c>
      <c r="C1137" t="s">
        <v>176</v>
      </c>
      <c r="D1137" s="183" t="s">
        <v>897</v>
      </c>
    </row>
    <row r="1138" spans="1:4">
      <c r="A1138" s="171">
        <v>92824</v>
      </c>
      <c r="B1138" t="s">
        <v>896</v>
      </c>
      <c r="C1138" t="s">
        <v>176</v>
      </c>
      <c r="D1138" s="183" t="s">
        <v>897</v>
      </c>
    </row>
    <row r="1139" spans="1:4">
      <c r="A1139" s="171">
        <v>92824</v>
      </c>
      <c r="B1139" t="s">
        <v>896</v>
      </c>
      <c r="C1139" t="s">
        <v>176</v>
      </c>
      <c r="D1139" s="183" t="s">
        <v>897</v>
      </c>
    </row>
    <row r="1140" spans="1:4">
      <c r="A1140" s="171">
        <v>92824</v>
      </c>
      <c r="B1140" t="s">
        <v>896</v>
      </c>
      <c r="C1140" t="s">
        <v>176</v>
      </c>
      <c r="D1140" s="183" t="s">
        <v>897</v>
      </c>
    </row>
    <row r="1141" spans="1:4">
      <c r="A1141" s="171">
        <v>92824</v>
      </c>
      <c r="B1141" t="s">
        <v>896</v>
      </c>
      <c r="C1141" t="s">
        <v>176</v>
      </c>
      <c r="D1141" s="183" t="s">
        <v>897</v>
      </c>
    </row>
    <row r="1142" spans="1:4">
      <c r="A1142" s="171">
        <v>92824</v>
      </c>
      <c r="B1142" t="s">
        <v>896</v>
      </c>
      <c r="C1142" t="s">
        <v>176</v>
      </c>
      <c r="D1142" s="183" t="s">
        <v>897</v>
      </c>
    </row>
    <row r="1143" spans="1:4">
      <c r="A1143" s="171">
        <v>92825</v>
      </c>
      <c r="B1143" t="s">
        <v>898</v>
      </c>
      <c r="C1143" t="s">
        <v>176</v>
      </c>
      <c r="D1143" s="183" t="s">
        <v>899</v>
      </c>
    </row>
    <row r="1144" spans="1:4">
      <c r="A1144" s="171">
        <v>92825</v>
      </c>
      <c r="B1144" t="s">
        <v>898</v>
      </c>
      <c r="C1144" t="s">
        <v>176</v>
      </c>
      <c r="D1144" s="183" t="s">
        <v>899</v>
      </c>
    </row>
    <row r="1145" spans="1:4">
      <c r="A1145" s="171">
        <v>92825</v>
      </c>
      <c r="B1145" t="s">
        <v>898</v>
      </c>
      <c r="C1145" t="s">
        <v>176</v>
      </c>
      <c r="D1145" s="183" t="s">
        <v>899</v>
      </c>
    </row>
    <row r="1146" spans="1:4">
      <c r="A1146" s="171">
        <v>92825</v>
      </c>
      <c r="B1146" t="s">
        <v>898</v>
      </c>
      <c r="C1146" t="s">
        <v>176</v>
      </c>
      <c r="D1146" s="183" t="s">
        <v>899</v>
      </c>
    </row>
    <row r="1147" spans="1:4">
      <c r="A1147" s="171">
        <v>92825</v>
      </c>
      <c r="B1147" t="s">
        <v>898</v>
      </c>
      <c r="C1147" t="s">
        <v>176</v>
      </c>
      <c r="D1147" s="183" t="s">
        <v>899</v>
      </c>
    </row>
    <row r="1148" spans="1:4">
      <c r="A1148" s="171">
        <v>92825</v>
      </c>
      <c r="B1148" t="s">
        <v>898</v>
      </c>
      <c r="C1148" t="s">
        <v>176</v>
      </c>
      <c r="D1148" s="183" t="s">
        <v>899</v>
      </c>
    </row>
    <row r="1149" spans="1:4">
      <c r="A1149" s="171">
        <v>92826</v>
      </c>
      <c r="B1149" t="s">
        <v>900</v>
      </c>
      <c r="C1149" t="s">
        <v>176</v>
      </c>
      <c r="D1149" s="183" t="s">
        <v>901</v>
      </c>
    </row>
    <row r="1150" spans="1:4">
      <c r="A1150" s="171">
        <v>92826</v>
      </c>
      <c r="B1150" t="s">
        <v>900</v>
      </c>
      <c r="C1150" t="s">
        <v>176</v>
      </c>
      <c r="D1150" s="183" t="s">
        <v>901</v>
      </c>
    </row>
    <row r="1151" spans="1:4">
      <c r="A1151" s="171">
        <v>92826</v>
      </c>
      <c r="B1151" t="s">
        <v>900</v>
      </c>
      <c r="C1151" t="s">
        <v>176</v>
      </c>
      <c r="D1151" s="183" t="s">
        <v>901</v>
      </c>
    </row>
    <row r="1152" spans="1:4">
      <c r="A1152" s="171">
        <v>92826</v>
      </c>
      <c r="B1152" t="s">
        <v>900</v>
      </c>
      <c r="C1152" t="s">
        <v>176</v>
      </c>
      <c r="D1152" s="183" t="s">
        <v>901</v>
      </c>
    </row>
    <row r="1153" spans="1:4">
      <c r="A1153" s="171">
        <v>92826</v>
      </c>
      <c r="B1153" t="s">
        <v>900</v>
      </c>
      <c r="C1153" t="s">
        <v>176</v>
      </c>
      <c r="D1153" s="183" t="s">
        <v>901</v>
      </c>
    </row>
    <row r="1154" spans="1:4">
      <c r="A1154" s="171">
        <v>92826</v>
      </c>
      <c r="B1154" t="s">
        <v>900</v>
      </c>
      <c r="C1154" t="s">
        <v>176</v>
      </c>
      <c r="D1154" s="183" t="s">
        <v>901</v>
      </c>
    </row>
    <row r="1155" spans="1:4">
      <c r="A1155" s="171">
        <v>92827</v>
      </c>
      <c r="B1155" t="s">
        <v>902</v>
      </c>
      <c r="C1155" t="s">
        <v>176</v>
      </c>
      <c r="D1155" s="183" t="s">
        <v>903</v>
      </c>
    </row>
    <row r="1156" spans="1:4">
      <c r="A1156" s="171">
        <v>92827</v>
      </c>
      <c r="B1156" t="s">
        <v>902</v>
      </c>
      <c r="C1156" t="s">
        <v>176</v>
      </c>
      <c r="D1156" s="183" t="s">
        <v>903</v>
      </c>
    </row>
    <row r="1157" spans="1:4">
      <c r="A1157" s="171">
        <v>92827</v>
      </c>
      <c r="B1157" t="s">
        <v>902</v>
      </c>
      <c r="C1157" t="s">
        <v>176</v>
      </c>
      <c r="D1157" s="183" t="s">
        <v>903</v>
      </c>
    </row>
    <row r="1158" spans="1:4">
      <c r="A1158" s="171">
        <v>92827</v>
      </c>
      <c r="B1158" t="s">
        <v>902</v>
      </c>
      <c r="C1158" t="s">
        <v>176</v>
      </c>
      <c r="D1158" s="183" t="s">
        <v>903</v>
      </c>
    </row>
    <row r="1159" spans="1:4">
      <c r="A1159" s="171">
        <v>92827</v>
      </c>
      <c r="B1159" t="s">
        <v>902</v>
      </c>
      <c r="C1159" t="s">
        <v>176</v>
      </c>
      <c r="D1159" s="183" t="s">
        <v>903</v>
      </c>
    </row>
    <row r="1160" spans="1:4">
      <c r="A1160" s="171">
        <v>92827</v>
      </c>
      <c r="B1160" t="s">
        <v>902</v>
      </c>
      <c r="C1160" t="s">
        <v>176</v>
      </c>
      <c r="D1160" s="183" t="s">
        <v>903</v>
      </c>
    </row>
    <row r="1161" spans="1:4">
      <c r="A1161" s="171">
        <v>92828</v>
      </c>
      <c r="B1161" t="s">
        <v>904</v>
      </c>
      <c r="C1161" t="s">
        <v>176</v>
      </c>
      <c r="D1161" s="183" t="s">
        <v>905</v>
      </c>
    </row>
    <row r="1162" spans="1:4">
      <c r="A1162" s="171">
        <v>92828</v>
      </c>
      <c r="B1162" t="s">
        <v>904</v>
      </c>
      <c r="C1162" t="s">
        <v>176</v>
      </c>
      <c r="D1162" s="183" t="s">
        <v>905</v>
      </c>
    </row>
    <row r="1163" spans="1:4">
      <c r="A1163" s="171">
        <v>92828</v>
      </c>
      <c r="B1163" t="s">
        <v>904</v>
      </c>
      <c r="C1163" t="s">
        <v>176</v>
      </c>
      <c r="D1163" s="183" t="s">
        <v>905</v>
      </c>
    </row>
    <row r="1164" spans="1:4">
      <c r="A1164" s="171">
        <v>92828</v>
      </c>
      <c r="B1164" t="s">
        <v>904</v>
      </c>
      <c r="C1164" t="s">
        <v>176</v>
      </c>
      <c r="D1164" s="183" t="s">
        <v>905</v>
      </c>
    </row>
    <row r="1165" spans="1:4">
      <c r="A1165" s="171">
        <v>92828</v>
      </c>
      <c r="B1165" t="s">
        <v>904</v>
      </c>
      <c r="C1165" t="s">
        <v>176</v>
      </c>
      <c r="D1165" s="183" t="s">
        <v>905</v>
      </c>
    </row>
    <row r="1166" spans="1:4">
      <c r="A1166" s="171">
        <v>92828</v>
      </c>
      <c r="B1166" t="s">
        <v>904</v>
      </c>
      <c r="C1166" t="s">
        <v>176</v>
      </c>
      <c r="D1166" s="183" t="s">
        <v>905</v>
      </c>
    </row>
    <row r="1167" spans="1:4">
      <c r="A1167" s="171">
        <v>92829</v>
      </c>
      <c r="B1167" t="s">
        <v>906</v>
      </c>
      <c r="C1167" t="s">
        <v>176</v>
      </c>
      <c r="D1167" s="183" t="s">
        <v>907</v>
      </c>
    </row>
    <row r="1168" spans="1:4">
      <c r="A1168" s="171">
        <v>92829</v>
      </c>
      <c r="B1168" t="s">
        <v>906</v>
      </c>
      <c r="C1168" t="s">
        <v>176</v>
      </c>
      <c r="D1168" s="183" t="s">
        <v>907</v>
      </c>
    </row>
    <row r="1169" spans="1:4">
      <c r="A1169" s="171">
        <v>92829</v>
      </c>
      <c r="B1169" t="s">
        <v>906</v>
      </c>
      <c r="C1169" t="s">
        <v>176</v>
      </c>
      <c r="D1169" s="183" t="s">
        <v>907</v>
      </c>
    </row>
    <row r="1170" spans="1:4">
      <c r="A1170" s="171">
        <v>92829</v>
      </c>
      <c r="B1170" t="s">
        <v>906</v>
      </c>
      <c r="C1170" t="s">
        <v>176</v>
      </c>
      <c r="D1170" s="183" t="s">
        <v>907</v>
      </c>
    </row>
    <row r="1171" spans="1:4">
      <c r="A1171" s="171">
        <v>92829</v>
      </c>
      <c r="B1171" t="s">
        <v>906</v>
      </c>
      <c r="C1171" t="s">
        <v>176</v>
      </c>
      <c r="D1171" s="183" t="s">
        <v>907</v>
      </c>
    </row>
    <row r="1172" spans="1:4">
      <c r="A1172" s="171">
        <v>92829</v>
      </c>
      <c r="B1172" t="s">
        <v>906</v>
      </c>
      <c r="C1172" t="s">
        <v>176</v>
      </c>
      <c r="D1172" s="183" t="s">
        <v>907</v>
      </c>
    </row>
    <row r="1173" spans="1:4">
      <c r="A1173" s="171">
        <v>92829</v>
      </c>
      <c r="B1173" t="s">
        <v>906</v>
      </c>
      <c r="C1173" t="s">
        <v>176</v>
      </c>
      <c r="D1173" s="183" t="s">
        <v>907</v>
      </c>
    </row>
    <row r="1174" spans="1:4">
      <c r="A1174" s="171">
        <v>92830</v>
      </c>
      <c r="B1174" t="s">
        <v>908</v>
      </c>
      <c r="C1174" t="s">
        <v>176</v>
      </c>
      <c r="D1174" s="183" t="s">
        <v>909</v>
      </c>
    </row>
    <row r="1175" spans="1:4">
      <c r="A1175" s="171">
        <v>92830</v>
      </c>
      <c r="B1175" t="s">
        <v>908</v>
      </c>
      <c r="C1175" t="s">
        <v>176</v>
      </c>
      <c r="D1175" s="183" t="s">
        <v>909</v>
      </c>
    </row>
    <row r="1176" spans="1:4">
      <c r="A1176" s="171">
        <v>92830</v>
      </c>
      <c r="B1176" t="s">
        <v>908</v>
      </c>
      <c r="C1176" t="s">
        <v>176</v>
      </c>
      <c r="D1176" s="183" t="s">
        <v>909</v>
      </c>
    </row>
    <row r="1177" spans="1:4">
      <c r="A1177" s="171">
        <v>92830</v>
      </c>
      <c r="B1177" t="s">
        <v>908</v>
      </c>
      <c r="C1177" t="s">
        <v>176</v>
      </c>
      <c r="D1177" s="183" t="s">
        <v>909</v>
      </c>
    </row>
    <row r="1178" spans="1:4">
      <c r="A1178" s="171">
        <v>92830</v>
      </c>
      <c r="B1178" t="s">
        <v>908</v>
      </c>
      <c r="C1178" t="s">
        <v>176</v>
      </c>
      <c r="D1178" s="183" t="s">
        <v>909</v>
      </c>
    </row>
    <row r="1179" spans="1:4">
      <c r="A1179" s="171">
        <v>92830</v>
      </c>
      <c r="B1179" t="s">
        <v>908</v>
      </c>
      <c r="C1179" t="s">
        <v>176</v>
      </c>
      <c r="D1179" s="183" t="s">
        <v>909</v>
      </c>
    </row>
    <row r="1180" spans="1:4">
      <c r="A1180" s="171">
        <v>92831</v>
      </c>
      <c r="B1180" t="s">
        <v>910</v>
      </c>
      <c r="C1180" t="s">
        <v>176</v>
      </c>
      <c r="D1180" s="183" t="s">
        <v>911</v>
      </c>
    </row>
    <row r="1181" spans="1:4">
      <c r="A1181" s="171">
        <v>92831</v>
      </c>
      <c r="B1181" t="s">
        <v>910</v>
      </c>
      <c r="C1181" t="s">
        <v>176</v>
      </c>
      <c r="D1181" s="183" t="s">
        <v>911</v>
      </c>
    </row>
    <row r="1182" spans="1:4">
      <c r="A1182" s="171">
        <v>92831</v>
      </c>
      <c r="B1182" t="s">
        <v>910</v>
      </c>
      <c r="C1182" t="s">
        <v>176</v>
      </c>
      <c r="D1182" s="183" t="s">
        <v>911</v>
      </c>
    </row>
    <row r="1183" spans="1:4">
      <c r="A1183" s="171">
        <v>92831</v>
      </c>
      <c r="B1183" t="s">
        <v>910</v>
      </c>
      <c r="C1183" t="s">
        <v>176</v>
      </c>
      <c r="D1183" s="183" t="s">
        <v>911</v>
      </c>
    </row>
    <row r="1184" spans="1:4">
      <c r="A1184" s="171">
        <v>92831</v>
      </c>
      <c r="B1184" t="s">
        <v>910</v>
      </c>
      <c r="C1184" t="s">
        <v>176</v>
      </c>
      <c r="D1184" s="183" t="s">
        <v>911</v>
      </c>
    </row>
    <row r="1185" spans="1:4">
      <c r="A1185" s="171">
        <v>92831</v>
      </c>
      <c r="B1185" t="s">
        <v>910</v>
      </c>
      <c r="C1185" t="s">
        <v>176</v>
      </c>
      <c r="D1185" s="183" t="s">
        <v>911</v>
      </c>
    </row>
    <row r="1186" spans="1:4">
      <c r="A1186" s="171">
        <v>92831</v>
      </c>
      <c r="B1186" t="s">
        <v>910</v>
      </c>
      <c r="C1186" t="s">
        <v>176</v>
      </c>
      <c r="D1186" s="183" t="s">
        <v>911</v>
      </c>
    </row>
    <row r="1187" spans="1:4">
      <c r="A1187" s="171">
        <v>92832</v>
      </c>
      <c r="B1187" t="s">
        <v>912</v>
      </c>
      <c r="C1187" t="s">
        <v>176</v>
      </c>
      <c r="D1187" s="183" t="s">
        <v>913</v>
      </c>
    </row>
    <row r="1188" spans="1:4">
      <c r="A1188" s="171">
        <v>92832</v>
      </c>
      <c r="B1188" t="s">
        <v>912</v>
      </c>
      <c r="C1188" t="s">
        <v>176</v>
      </c>
      <c r="D1188" s="183" t="s">
        <v>913</v>
      </c>
    </row>
    <row r="1189" spans="1:4">
      <c r="A1189" s="171">
        <v>92832</v>
      </c>
      <c r="B1189" t="s">
        <v>912</v>
      </c>
      <c r="C1189" t="s">
        <v>176</v>
      </c>
      <c r="D1189" s="183" t="s">
        <v>913</v>
      </c>
    </row>
    <row r="1190" spans="1:4">
      <c r="A1190" s="171">
        <v>92832</v>
      </c>
      <c r="B1190" t="s">
        <v>912</v>
      </c>
      <c r="C1190" t="s">
        <v>176</v>
      </c>
      <c r="D1190" s="183" t="s">
        <v>913</v>
      </c>
    </row>
    <row r="1191" spans="1:4">
      <c r="A1191" s="171">
        <v>92832</v>
      </c>
      <c r="B1191" t="s">
        <v>912</v>
      </c>
      <c r="C1191" t="s">
        <v>176</v>
      </c>
      <c r="D1191" s="183" t="s">
        <v>913</v>
      </c>
    </row>
    <row r="1192" spans="1:4">
      <c r="A1192" s="171">
        <v>92832</v>
      </c>
      <c r="B1192" t="s">
        <v>912</v>
      </c>
      <c r="C1192" t="s">
        <v>176</v>
      </c>
      <c r="D1192" s="183" t="s">
        <v>913</v>
      </c>
    </row>
    <row r="1193" spans="1:4">
      <c r="A1193" s="171">
        <v>95565</v>
      </c>
      <c r="B1193" t="s">
        <v>914</v>
      </c>
      <c r="C1193" t="s">
        <v>176</v>
      </c>
      <c r="D1193" s="183" t="s">
        <v>915</v>
      </c>
    </row>
    <row r="1194" spans="1:4">
      <c r="A1194" s="171">
        <v>95565</v>
      </c>
      <c r="B1194" t="s">
        <v>914</v>
      </c>
      <c r="C1194" t="s">
        <v>176</v>
      </c>
      <c r="D1194" s="183" t="s">
        <v>915</v>
      </c>
    </row>
    <row r="1195" spans="1:4">
      <c r="A1195" s="171">
        <v>95565</v>
      </c>
      <c r="B1195" t="s">
        <v>914</v>
      </c>
      <c r="C1195" t="s">
        <v>176</v>
      </c>
      <c r="D1195" s="183" t="s">
        <v>915</v>
      </c>
    </row>
    <row r="1196" spans="1:4">
      <c r="A1196" s="171">
        <v>95565</v>
      </c>
      <c r="B1196" t="s">
        <v>914</v>
      </c>
      <c r="C1196" t="s">
        <v>176</v>
      </c>
      <c r="D1196" s="183" t="s">
        <v>915</v>
      </c>
    </row>
    <row r="1197" spans="1:4">
      <c r="A1197" s="171">
        <v>95565</v>
      </c>
      <c r="B1197" t="s">
        <v>914</v>
      </c>
      <c r="C1197" t="s">
        <v>176</v>
      </c>
      <c r="D1197" s="183" t="s">
        <v>915</v>
      </c>
    </row>
    <row r="1198" spans="1:4">
      <c r="A1198" s="171">
        <v>95565</v>
      </c>
      <c r="B1198" t="s">
        <v>914</v>
      </c>
      <c r="C1198" t="s">
        <v>176</v>
      </c>
      <c r="D1198" s="183" t="s">
        <v>915</v>
      </c>
    </row>
    <row r="1199" spans="1:4">
      <c r="A1199" s="171">
        <v>95565</v>
      </c>
      <c r="B1199" t="s">
        <v>914</v>
      </c>
      <c r="C1199" t="s">
        <v>176</v>
      </c>
      <c r="D1199" s="183" t="s">
        <v>915</v>
      </c>
    </row>
    <row r="1200" spans="1:4">
      <c r="A1200" s="171">
        <v>95566</v>
      </c>
      <c r="B1200" t="s">
        <v>916</v>
      </c>
      <c r="C1200" t="s">
        <v>176</v>
      </c>
      <c r="D1200" s="183" t="s">
        <v>917</v>
      </c>
    </row>
    <row r="1201" spans="1:4">
      <c r="A1201" s="171">
        <v>95566</v>
      </c>
      <c r="B1201" t="s">
        <v>916</v>
      </c>
      <c r="C1201" t="s">
        <v>176</v>
      </c>
      <c r="D1201" s="183" t="s">
        <v>917</v>
      </c>
    </row>
    <row r="1202" spans="1:4">
      <c r="A1202" s="171">
        <v>95566</v>
      </c>
      <c r="B1202" t="s">
        <v>916</v>
      </c>
      <c r="C1202" t="s">
        <v>176</v>
      </c>
      <c r="D1202" s="183" t="s">
        <v>917</v>
      </c>
    </row>
    <row r="1203" spans="1:4">
      <c r="A1203" s="171">
        <v>95566</v>
      </c>
      <c r="B1203" t="s">
        <v>916</v>
      </c>
      <c r="C1203" t="s">
        <v>176</v>
      </c>
      <c r="D1203" s="183" t="s">
        <v>917</v>
      </c>
    </row>
    <row r="1204" spans="1:4">
      <c r="A1204" s="171">
        <v>95566</v>
      </c>
      <c r="B1204" t="s">
        <v>916</v>
      </c>
      <c r="C1204" t="s">
        <v>176</v>
      </c>
      <c r="D1204" s="183" t="s">
        <v>917</v>
      </c>
    </row>
    <row r="1205" spans="1:4">
      <c r="A1205" s="171">
        <v>95566</v>
      </c>
      <c r="B1205" t="s">
        <v>916</v>
      </c>
      <c r="C1205" t="s">
        <v>176</v>
      </c>
      <c r="D1205" s="183" t="s">
        <v>917</v>
      </c>
    </row>
    <row r="1206" spans="1:4">
      <c r="A1206" s="171">
        <v>95566</v>
      </c>
      <c r="B1206" t="s">
        <v>916</v>
      </c>
      <c r="C1206" t="s">
        <v>176</v>
      </c>
      <c r="D1206" s="183" t="s">
        <v>917</v>
      </c>
    </row>
    <row r="1207" spans="1:4">
      <c r="A1207" s="171">
        <v>95567</v>
      </c>
      <c r="B1207" t="s">
        <v>918</v>
      </c>
      <c r="C1207" t="s">
        <v>176</v>
      </c>
      <c r="D1207" s="183" t="s">
        <v>919</v>
      </c>
    </row>
    <row r="1208" spans="1:4">
      <c r="A1208" s="171">
        <v>95567</v>
      </c>
      <c r="B1208" t="s">
        <v>918</v>
      </c>
      <c r="C1208" t="s">
        <v>176</v>
      </c>
      <c r="D1208" s="183" t="s">
        <v>919</v>
      </c>
    </row>
    <row r="1209" spans="1:4">
      <c r="A1209" s="171">
        <v>95567</v>
      </c>
      <c r="B1209" t="s">
        <v>918</v>
      </c>
      <c r="C1209" t="s">
        <v>176</v>
      </c>
      <c r="D1209" s="183" t="s">
        <v>919</v>
      </c>
    </row>
    <row r="1210" spans="1:4">
      <c r="A1210" s="171">
        <v>95567</v>
      </c>
      <c r="B1210" t="s">
        <v>918</v>
      </c>
      <c r="C1210" t="s">
        <v>176</v>
      </c>
      <c r="D1210" s="183" t="s">
        <v>919</v>
      </c>
    </row>
    <row r="1211" spans="1:4">
      <c r="A1211" s="171">
        <v>95567</v>
      </c>
      <c r="B1211" t="s">
        <v>918</v>
      </c>
      <c r="C1211" t="s">
        <v>176</v>
      </c>
      <c r="D1211" s="183" t="s">
        <v>919</v>
      </c>
    </row>
    <row r="1212" spans="1:4">
      <c r="A1212" s="171">
        <v>95567</v>
      </c>
      <c r="B1212" t="s">
        <v>918</v>
      </c>
      <c r="C1212" t="s">
        <v>176</v>
      </c>
      <c r="D1212" s="183" t="s">
        <v>919</v>
      </c>
    </row>
    <row r="1213" spans="1:4">
      <c r="A1213" s="171">
        <v>95567</v>
      </c>
      <c r="B1213" t="s">
        <v>918</v>
      </c>
      <c r="C1213" t="s">
        <v>176</v>
      </c>
      <c r="D1213" s="183" t="s">
        <v>919</v>
      </c>
    </row>
    <row r="1214" spans="1:4">
      <c r="A1214" s="171">
        <v>95568</v>
      </c>
      <c r="B1214" t="s">
        <v>920</v>
      </c>
      <c r="C1214" t="s">
        <v>176</v>
      </c>
      <c r="D1214" s="183" t="s">
        <v>921</v>
      </c>
    </row>
    <row r="1215" spans="1:4">
      <c r="A1215" s="171">
        <v>95568</v>
      </c>
      <c r="B1215" t="s">
        <v>920</v>
      </c>
      <c r="C1215" t="s">
        <v>176</v>
      </c>
      <c r="D1215" s="183" t="s">
        <v>921</v>
      </c>
    </row>
    <row r="1216" spans="1:4">
      <c r="A1216" s="171">
        <v>95568</v>
      </c>
      <c r="B1216" t="s">
        <v>920</v>
      </c>
      <c r="C1216" t="s">
        <v>176</v>
      </c>
      <c r="D1216" s="183" t="s">
        <v>921</v>
      </c>
    </row>
    <row r="1217" spans="1:4">
      <c r="A1217" s="171">
        <v>95568</v>
      </c>
      <c r="B1217" t="s">
        <v>920</v>
      </c>
      <c r="C1217" t="s">
        <v>176</v>
      </c>
      <c r="D1217" s="183" t="s">
        <v>921</v>
      </c>
    </row>
    <row r="1218" spans="1:4">
      <c r="A1218" s="171">
        <v>95568</v>
      </c>
      <c r="B1218" t="s">
        <v>920</v>
      </c>
      <c r="C1218" t="s">
        <v>176</v>
      </c>
      <c r="D1218" s="183" t="s">
        <v>921</v>
      </c>
    </row>
    <row r="1219" spans="1:4">
      <c r="A1219" s="171">
        <v>95568</v>
      </c>
      <c r="B1219" t="s">
        <v>920</v>
      </c>
      <c r="C1219" t="s">
        <v>176</v>
      </c>
      <c r="D1219" s="183" t="s">
        <v>921</v>
      </c>
    </row>
    <row r="1220" spans="1:4">
      <c r="A1220" s="171">
        <v>95568</v>
      </c>
      <c r="B1220" t="s">
        <v>920</v>
      </c>
      <c r="C1220" t="s">
        <v>176</v>
      </c>
      <c r="D1220" s="183" t="s">
        <v>921</v>
      </c>
    </row>
    <row r="1221" spans="1:4">
      <c r="A1221" s="171">
        <v>95569</v>
      </c>
      <c r="B1221" t="s">
        <v>922</v>
      </c>
      <c r="C1221" t="s">
        <v>176</v>
      </c>
      <c r="D1221" s="183" t="s">
        <v>923</v>
      </c>
    </row>
    <row r="1222" spans="1:4">
      <c r="A1222" s="171">
        <v>95569</v>
      </c>
      <c r="B1222" t="s">
        <v>922</v>
      </c>
      <c r="C1222" t="s">
        <v>176</v>
      </c>
      <c r="D1222" s="183" t="s">
        <v>923</v>
      </c>
    </row>
    <row r="1223" spans="1:4">
      <c r="A1223" s="171">
        <v>95569</v>
      </c>
      <c r="B1223" t="s">
        <v>922</v>
      </c>
      <c r="C1223" t="s">
        <v>176</v>
      </c>
      <c r="D1223" s="183" t="s">
        <v>923</v>
      </c>
    </row>
    <row r="1224" spans="1:4">
      <c r="A1224" s="171">
        <v>95569</v>
      </c>
      <c r="B1224" t="s">
        <v>922</v>
      </c>
      <c r="C1224" t="s">
        <v>176</v>
      </c>
      <c r="D1224" s="183" t="s">
        <v>923</v>
      </c>
    </row>
    <row r="1225" spans="1:4">
      <c r="A1225" s="171">
        <v>95569</v>
      </c>
      <c r="B1225" t="s">
        <v>922</v>
      </c>
      <c r="C1225" t="s">
        <v>176</v>
      </c>
      <c r="D1225" s="183" t="s">
        <v>923</v>
      </c>
    </row>
    <row r="1226" spans="1:4">
      <c r="A1226" s="171">
        <v>95569</v>
      </c>
      <c r="B1226" t="s">
        <v>922</v>
      </c>
      <c r="C1226" t="s">
        <v>176</v>
      </c>
      <c r="D1226" s="183" t="s">
        <v>923</v>
      </c>
    </row>
    <row r="1227" spans="1:4">
      <c r="A1227" s="171">
        <v>95569</v>
      </c>
      <c r="B1227" t="s">
        <v>922</v>
      </c>
      <c r="C1227" t="s">
        <v>176</v>
      </c>
      <c r="D1227" s="183" t="s">
        <v>923</v>
      </c>
    </row>
    <row r="1228" spans="1:4">
      <c r="A1228" s="171">
        <v>95570</v>
      </c>
      <c r="B1228" t="s">
        <v>924</v>
      </c>
      <c r="C1228" t="s">
        <v>176</v>
      </c>
      <c r="D1228" s="183" t="s">
        <v>925</v>
      </c>
    </row>
    <row r="1229" spans="1:4">
      <c r="A1229" s="171">
        <v>95570</v>
      </c>
      <c r="B1229" t="s">
        <v>924</v>
      </c>
      <c r="C1229" t="s">
        <v>176</v>
      </c>
      <c r="D1229" s="183" t="s">
        <v>925</v>
      </c>
    </row>
    <row r="1230" spans="1:4">
      <c r="A1230" s="171">
        <v>95570</v>
      </c>
      <c r="B1230" t="s">
        <v>924</v>
      </c>
      <c r="C1230" t="s">
        <v>176</v>
      </c>
      <c r="D1230" s="183" t="s">
        <v>925</v>
      </c>
    </row>
    <row r="1231" spans="1:4">
      <c r="A1231" s="171">
        <v>95570</v>
      </c>
      <c r="B1231" t="s">
        <v>924</v>
      </c>
      <c r="C1231" t="s">
        <v>176</v>
      </c>
      <c r="D1231" s="183" t="s">
        <v>925</v>
      </c>
    </row>
    <row r="1232" spans="1:4">
      <c r="A1232" s="171">
        <v>95570</v>
      </c>
      <c r="B1232" t="s">
        <v>924</v>
      </c>
      <c r="C1232" t="s">
        <v>176</v>
      </c>
      <c r="D1232" s="183" t="s">
        <v>925</v>
      </c>
    </row>
    <row r="1233" spans="1:4">
      <c r="A1233" s="171">
        <v>95570</v>
      </c>
      <c r="B1233" t="s">
        <v>924</v>
      </c>
      <c r="C1233" t="s">
        <v>176</v>
      </c>
      <c r="D1233" s="183" t="s">
        <v>925</v>
      </c>
    </row>
    <row r="1234" spans="1:4">
      <c r="A1234" s="171">
        <v>95570</v>
      </c>
      <c r="B1234" t="s">
        <v>924</v>
      </c>
      <c r="C1234" t="s">
        <v>176</v>
      </c>
      <c r="D1234" s="183" t="s">
        <v>925</v>
      </c>
    </row>
    <row r="1235" spans="1:4">
      <c r="A1235" s="171">
        <v>95571</v>
      </c>
      <c r="B1235" t="s">
        <v>926</v>
      </c>
      <c r="C1235" t="s">
        <v>176</v>
      </c>
      <c r="D1235" s="183" t="s">
        <v>927</v>
      </c>
    </row>
    <row r="1236" spans="1:4">
      <c r="A1236" s="171">
        <v>95571</v>
      </c>
      <c r="B1236" t="s">
        <v>926</v>
      </c>
      <c r="C1236" t="s">
        <v>176</v>
      </c>
      <c r="D1236" s="183" t="s">
        <v>927</v>
      </c>
    </row>
    <row r="1237" spans="1:4">
      <c r="A1237" s="171">
        <v>95571</v>
      </c>
      <c r="B1237" t="s">
        <v>926</v>
      </c>
      <c r="C1237" t="s">
        <v>176</v>
      </c>
      <c r="D1237" s="183" t="s">
        <v>927</v>
      </c>
    </row>
    <row r="1238" spans="1:4">
      <c r="A1238" s="171">
        <v>95571</v>
      </c>
      <c r="B1238" t="s">
        <v>926</v>
      </c>
      <c r="C1238" t="s">
        <v>176</v>
      </c>
      <c r="D1238" s="183" t="s">
        <v>927</v>
      </c>
    </row>
    <row r="1239" spans="1:4">
      <c r="A1239" s="171">
        <v>95571</v>
      </c>
      <c r="B1239" t="s">
        <v>926</v>
      </c>
      <c r="C1239" t="s">
        <v>176</v>
      </c>
      <c r="D1239" s="183" t="s">
        <v>927</v>
      </c>
    </row>
    <row r="1240" spans="1:4">
      <c r="A1240" s="171">
        <v>95571</v>
      </c>
      <c r="B1240" t="s">
        <v>926</v>
      </c>
      <c r="C1240" t="s">
        <v>176</v>
      </c>
      <c r="D1240" s="183" t="s">
        <v>927</v>
      </c>
    </row>
    <row r="1241" spans="1:4">
      <c r="A1241" s="171">
        <v>95571</v>
      </c>
      <c r="B1241" t="s">
        <v>926</v>
      </c>
      <c r="C1241" t="s">
        <v>176</v>
      </c>
      <c r="D1241" s="183" t="s">
        <v>927</v>
      </c>
    </row>
    <row r="1242" spans="1:4">
      <c r="A1242" s="171">
        <v>95572</v>
      </c>
      <c r="B1242" t="s">
        <v>928</v>
      </c>
      <c r="C1242" t="s">
        <v>176</v>
      </c>
      <c r="D1242" s="183" t="s">
        <v>929</v>
      </c>
    </row>
    <row r="1243" spans="1:4">
      <c r="A1243" s="171">
        <v>95572</v>
      </c>
      <c r="B1243" t="s">
        <v>928</v>
      </c>
      <c r="C1243" t="s">
        <v>176</v>
      </c>
      <c r="D1243" s="183" t="s">
        <v>929</v>
      </c>
    </row>
    <row r="1244" spans="1:4">
      <c r="A1244" s="171">
        <v>95572</v>
      </c>
      <c r="B1244" t="s">
        <v>928</v>
      </c>
      <c r="C1244" t="s">
        <v>176</v>
      </c>
      <c r="D1244" s="183" t="s">
        <v>929</v>
      </c>
    </row>
    <row r="1245" spans="1:4">
      <c r="A1245" s="171">
        <v>95572</v>
      </c>
      <c r="B1245" t="s">
        <v>928</v>
      </c>
      <c r="C1245" t="s">
        <v>176</v>
      </c>
      <c r="D1245" s="183" t="s">
        <v>929</v>
      </c>
    </row>
    <row r="1246" spans="1:4">
      <c r="A1246" s="171">
        <v>95572</v>
      </c>
      <c r="B1246" t="s">
        <v>928</v>
      </c>
      <c r="C1246" t="s">
        <v>176</v>
      </c>
      <c r="D1246" s="183" t="s">
        <v>929</v>
      </c>
    </row>
    <row r="1247" spans="1:4">
      <c r="A1247" s="171">
        <v>95572</v>
      </c>
      <c r="B1247" t="s">
        <v>928</v>
      </c>
      <c r="C1247" t="s">
        <v>176</v>
      </c>
      <c r="D1247" s="183" t="s">
        <v>929</v>
      </c>
    </row>
    <row r="1248" spans="1:4">
      <c r="A1248" s="171">
        <v>95572</v>
      </c>
      <c r="B1248" t="s">
        <v>928</v>
      </c>
      <c r="C1248" t="s">
        <v>176</v>
      </c>
      <c r="D1248" s="183" t="s">
        <v>929</v>
      </c>
    </row>
    <row r="1249" spans="1:4">
      <c r="A1249" s="171">
        <v>73606</v>
      </c>
      <c r="B1249" t="s">
        <v>930</v>
      </c>
      <c r="C1249" t="s">
        <v>168</v>
      </c>
      <c r="D1249" s="183" t="s">
        <v>931</v>
      </c>
    </row>
    <row r="1250" spans="1:4">
      <c r="A1250" s="171">
        <v>73606</v>
      </c>
      <c r="B1250" t="s">
        <v>930</v>
      </c>
      <c r="C1250" t="s">
        <v>168</v>
      </c>
      <c r="D1250" s="183" t="s">
        <v>931</v>
      </c>
    </row>
    <row r="1251" spans="1:4">
      <c r="A1251" s="171">
        <v>73606</v>
      </c>
      <c r="B1251" t="s">
        <v>930</v>
      </c>
      <c r="C1251" t="s">
        <v>168</v>
      </c>
      <c r="D1251" s="183" t="s">
        <v>931</v>
      </c>
    </row>
    <row r="1252" spans="1:4">
      <c r="A1252" s="171">
        <v>73606</v>
      </c>
      <c r="B1252" t="s">
        <v>930</v>
      </c>
      <c r="C1252" t="s">
        <v>168</v>
      </c>
      <c r="D1252" s="183" t="s">
        <v>931</v>
      </c>
    </row>
    <row r="1253" spans="1:4">
      <c r="A1253" s="171">
        <v>73606</v>
      </c>
      <c r="B1253" t="s">
        <v>930</v>
      </c>
      <c r="C1253" t="s">
        <v>168</v>
      </c>
      <c r="D1253" s="183" t="s">
        <v>931</v>
      </c>
    </row>
    <row r="1254" spans="1:4">
      <c r="A1254" s="171">
        <v>73607</v>
      </c>
      <c r="B1254" t="s">
        <v>932</v>
      </c>
      <c r="C1254" t="s">
        <v>168</v>
      </c>
      <c r="D1254" s="183" t="s">
        <v>933</v>
      </c>
    </row>
    <row r="1255" spans="1:4">
      <c r="A1255" s="171">
        <v>73607</v>
      </c>
      <c r="B1255" t="s">
        <v>932</v>
      </c>
      <c r="C1255" t="s">
        <v>168</v>
      </c>
      <c r="D1255" s="183" t="s">
        <v>933</v>
      </c>
    </row>
    <row r="1256" spans="1:4">
      <c r="A1256" s="171">
        <v>73607</v>
      </c>
      <c r="B1256" t="s">
        <v>932</v>
      </c>
      <c r="C1256" t="s">
        <v>168</v>
      </c>
      <c r="D1256" s="183" t="s">
        <v>933</v>
      </c>
    </row>
    <row r="1257" spans="1:4">
      <c r="A1257" s="171">
        <v>73607</v>
      </c>
      <c r="B1257" t="s">
        <v>932</v>
      </c>
      <c r="C1257" t="s">
        <v>168</v>
      </c>
      <c r="D1257" s="183" t="s">
        <v>933</v>
      </c>
    </row>
    <row r="1258" spans="1:4">
      <c r="A1258" s="171">
        <v>73607</v>
      </c>
      <c r="B1258" t="s">
        <v>932</v>
      </c>
      <c r="C1258" t="s">
        <v>168</v>
      </c>
      <c r="D1258" s="183" t="s">
        <v>933</v>
      </c>
    </row>
    <row r="1259" spans="1:4">
      <c r="A1259" s="171">
        <v>83623</v>
      </c>
      <c r="B1259" t="s">
        <v>934</v>
      </c>
      <c r="C1259" t="s">
        <v>176</v>
      </c>
      <c r="D1259" s="183" t="s">
        <v>935</v>
      </c>
    </row>
    <row r="1260" spans="1:4">
      <c r="A1260" s="171">
        <v>83623</v>
      </c>
      <c r="B1260" t="s">
        <v>934</v>
      </c>
      <c r="C1260" t="s">
        <v>176</v>
      </c>
      <c r="D1260" s="183" t="s">
        <v>935</v>
      </c>
    </row>
    <row r="1261" spans="1:4">
      <c r="A1261" s="171">
        <v>83623</v>
      </c>
      <c r="B1261" t="s">
        <v>934</v>
      </c>
      <c r="C1261" t="s">
        <v>176</v>
      </c>
      <c r="D1261" s="183" t="s">
        <v>935</v>
      </c>
    </row>
    <row r="1262" spans="1:4">
      <c r="A1262" s="171">
        <v>83624</v>
      </c>
      <c r="B1262" t="s">
        <v>936</v>
      </c>
      <c r="C1262" t="s">
        <v>176</v>
      </c>
      <c r="D1262" s="183" t="s">
        <v>937</v>
      </c>
    </row>
    <row r="1263" spans="1:4">
      <c r="A1263" s="171">
        <v>83624</v>
      </c>
      <c r="B1263" t="s">
        <v>936</v>
      </c>
      <c r="C1263" t="s">
        <v>176</v>
      </c>
      <c r="D1263" s="183" t="s">
        <v>937</v>
      </c>
    </row>
    <row r="1264" spans="1:4">
      <c r="A1264" s="171">
        <v>83624</v>
      </c>
      <c r="B1264" t="s">
        <v>936</v>
      </c>
      <c r="C1264" t="s">
        <v>176</v>
      </c>
      <c r="D1264" s="183" t="s">
        <v>937</v>
      </c>
    </row>
    <row r="1265" spans="1:4">
      <c r="A1265" s="171">
        <v>83626</v>
      </c>
      <c r="B1265" t="s">
        <v>938</v>
      </c>
      <c r="C1265" t="s">
        <v>176</v>
      </c>
      <c r="D1265" s="183" t="s">
        <v>939</v>
      </c>
    </row>
    <row r="1266" spans="1:4">
      <c r="A1266" s="171">
        <v>83626</v>
      </c>
      <c r="B1266" t="s">
        <v>938</v>
      </c>
      <c r="C1266" t="s">
        <v>176</v>
      </c>
      <c r="D1266" s="183" t="s">
        <v>939</v>
      </c>
    </row>
    <row r="1267" spans="1:4">
      <c r="A1267" s="171">
        <v>83626</v>
      </c>
      <c r="B1267" t="s">
        <v>938</v>
      </c>
      <c r="C1267" t="s">
        <v>176</v>
      </c>
      <c r="D1267" s="183" t="s">
        <v>939</v>
      </c>
    </row>
    <row r="1268" spans="1:4">
      <c r="A1268" s="171">
        <v>83627</v>
      </c>
      <c r="B1268" t="s">
        <v>286</v>
      </c>
      <c r="C1268" t="s">
        <v>168</v>
      </c>
      <c r="D1268" s="183" t="s">
        <v>940</v>
      </c>
    </row>
    <row r="1269" spans="1:4">
      <c r="A1269" s="171">
        <v>83627</v>
      </c>
      <c r="B1269" t="s">
        <v>286</v>
      </c>
      <c r="C1269" t="s">
        <v>168</v>
      </c>
      <c r="D1269" s="183" t="s">
        <v>940</v>
      </c>
    </row>
    <row r="1270" spans="1:4">
      <c r="A1270" s="171">
        <v>83627</v>
      </c>
      <c r="B1270" t="s">
        <v>286</v>
      </c>
      <c r="C1270" t="s">
        <v>168</v>
      </c>
      <c r="D1270" s="183" t="s">
        <v>940</v>
      </c>
    </row>
    <row r="1271" spans="1:4">
      <c r="A1271" s="171">
        <v>83627</v>
      </c>
      <c r="B1271" t="s">
        <v>286</v>
      </c>
      <c r="C1271" t="s">
        <v>168</v>
      </c>
      <c r="D1271" s="183" t="s">
        <v>940</v>
      </c>
    </row>
    <row r="1272" spans="1:4">
      <c r="A1272" s="171">
        <v>83627</v>
      </c>
      <c r="B1272" t="s">
        <v>286</v>
      </c>
      <c r="C1272" t="s">
        <v>168</v>
      </c>
      <c r="D1272" s="183" t="s">
        <v>940</v>
      </c>
    </row>
    <row r="1273" spans="1:4">
      <c r="A1273" s="171">
        <v>83724</v>
      </c>
      <c r="B1273" t="s">
        <v>941</v>
      </c>
      <c r="C1273" t="s">
        <v>442</v>
      </c>
      <c r="D1273" s="183" t="s">
        <v>761</v>
      </c>
    </row>
    <row r="1274" spans="1:4">
      <c r="A1274" s="171">
        <v>83724</v>
      </c>
      <c r="B1274" t="s">
        <v>941</v>
      </c>
      <c r="C1274" t="s">
        <v>442</v>
      </c>
      <c r="D1274" s="183" t="s">
        <v>761</v>
      </c>
    </row>
    <row r="1275" spans="1:4">
      <c r="A1275" s="171">
        <v>83724</v>
      </c>
      <c r="B1275" t="s">
        <v>941</v>
      </c>
      <c r="C1275" t="s">
        <v>442</v>
      </c>
      <c r="D1275" s="183" t="s">
        <v>761</v>
      </c>
    </row>
    <row r="1276" spans="1:4">
      <c r="A1276" s="171">
        <v>83725</v>
      </c>
      <c r="B1276" t="s">
        <v>942</v>
      </c>
      <c r="C1276" t="s">
        <v>442</v>
      </c>
      <c r="D1276" s="183" t="s">
        <v>943</v>
      </c>
    </row>
    <row r="1277" spans="1:4">
      <c r="A1277" s="171">
        <v>83725</v>
      </c>
      <c r="B1277" t="s">
        <v>942</v>
      </c>
      <c r="C1277" t="s">
        <v>442</v>
      </c>
      <c r="D1277" s="183" t="s">
        <v>943</v>
      </c>
    </row>
    <row r="1278" spans="1:4">
      <c r="A1278" s="171">
        <v>83725</v>
      </c>
      <c r="B1278" t="s">
        <v>942</v>
      </c>
      <c r="C1278" t="s">
        <v>442</v>
      </c>
      <c r="D1278" s="183" t="s">
        <v>943</v>
      </c>
    </row>
    <row r="1279" spans="1:4">
      <c r="A1279" s="171">
        <v>83725</v>
      </c>
      <c r="B1279" t="s">
        <v>942</v>
      </c>
      <c r="C1279" t="s">
        <v>442</v>
      </c>
      <c r="D1279" s="183" t="s">
        <v>943</v>
      </c>
    </row>
    <row r="1280" spans="1:4">
      <c r="A1280" s="171">
        <v>83726</v>
      </c>
      <c r="B1280" t="s">
        <v>944</v>
      </c>
      <c r="C1280" t="s">
        <v>442</v>
      </c>
      <c r="D1280" s="183" t="s">
        <v>945</v>
      </c>
    </row>
    <row r="1281" spans="1:4">
      <c r="A1281" s="171">
        <v>83726</v>
      </c>
      <c r="B1281" t="s">
        <v>944</v>
      </c>
      <c r="C1281" t="s">
        <v>442</v>
      </c>
      <c r="D1281" s="183" t="s">
        <v>945</v>
      </c>
    </row>
    <row r="1282" spans="1:4">
      <c r="A1282" s="171">
        <v>83726</v>
      </c>
      <c r="B1282" t="s">
        <v>944</v>
      </c>
      <c r="C1282" t="s">
        <v>442</v>
      </c>
      <c r="D1282" s="183" t="s">
        <v>945</v>
      </c>
    </row>
    <row r="1283" spans="1:4">
      <c r="A1283" s="171">
        <v>83726</v>
      </c>
      <c r="B1283" t="s">
        <v>944</v>
      </c>
      <c r="C1283" t="s">
        <v>442</v>
      </c>
      <c r="D1283" s="183" t="s">
        <v>945</v>
      </c>
    </row>
    <row r="1284" spans="1:4">
      <c r="A1284" s="171">
        <v>97127</v>
      </c>
      <c r="B1284" t="s">
        <v>946</v>
      </c>
      <c r="C1284" t="s">
        <v>176</v>
      </c>
      <c r="D1284" s="183" t="s">
        <v>947</v>
      </c>
    </row>
    <row r="1285" spans="1:4">
      <c r="A1285" s="171">
        <v>97127</v>
      </c>
      <c r="B1285" t="s">
        <v>946</v>
      </c>
      <c r="C1285" t="s">
        <v>176</v>
      </c>
      <c r="D1285" s="183" t="s">
        <v>947</v>
      </c>
    </row>
    <row r="1286" spans="1:4">
      <c r="A1286" s="171">
        <v>97127</v>
      </c>
      <c r="B1286" t="s">
        <v>946</v>
      </c>
      <c r="C1286" t="s">
        <v>176</v>
      </c>
      <c r="D1286" s="183" t="s">
        <v>947</v>
      </c>
    </row>
    <row r="1287" spans="1:4">
      <c r="A1287" s="171">
        <v>97127</v>
      </c>
      <c r="B1287" t="s">
        <v>946</v>
      </c>
      <c r="C1287" t="s">
        <v>176</v>
      </c>
      <c r="D1287" s="183" t="s">
        <v>947</v>
      </c>
    </row>
    <row r="1288" spans="1:4">
      <c r="A1288" s="171">
        <v>97128</v>
      </c>
      <c r="B1288" t="s">
        <v>948</v>
      </c>
      <c r="C1288" t="s">
        <v>176</v>
      </c>
      <c r="D1288" s="183" t="s">
        <v>949</v>
      </c>
    </row>
    <row r="1289" spans="1:4">
      <c r="A1289" s="171">
        <v>97128</v>
      </c>
      <c r="B1289" t="s">
        <v>948</v>
      </c>
      <c r="C1289" t="s">
        <v>176</v>
      </c>
      <c r="D1289" s="183" t="s">
        <v>949</v>
      </c>
    </row>
    <row r="1290" spans="1:4">
      <c r="A1290" s="171">
        <v>97128</v>
      </c>
      <c r="B1290" t="s">
        <v>948</v>
      </c>
      <c r="C1290" t="s">
        <v>176</v>
      </c>
      <c r="D1290" s="183" t="s">
        <v>949</v>
      </c>
    </row>
    <row r="1291" spans="1:4">
      <c r="A1291" s="171">
        <v>97128</v>
      </c>
      <c r="B1291" t="s">
        <v>948</v>
      </c>
      <c r="C1291" t="s">
        <v>176</v>
      </c>
      <c r="D1291" s="183" t="s">
        <v>949</v>
      </c>
    </row>
    <row r="1292" spans="1:4">
      <c r="A1292" s="171">
        <v>97128</v>
      </c>
      <c r="B1292" t="s">
        <v>948</v>
      </c>
      <c r="C1292" t="s">
        <v>176</v>
      </c>
      <c r="D1292" s="183" t="s">
        <v>949</v>
      </c>
    </row>
    <row r="1293" spans="1:4">
      <c r="A1293" s="171">
        <v>97128</v>
      </c>
      <c r="B1293" t="s">
        <v>948</v>
      </c>
      <c r="C1293" t="s">
        <v>176</v>
      </c>
      <c r="D1293" s="183" t="s">
        <v>949</v>
      </c>
    </row>
    <row r="1294" spans="1:4">
      <c r="A1294" s="171">
        <v>97129</v>
      </c>
      <c r="B1294" t="s">
        <v>950</v>
      </c>
      <c r="C1294" t="s">
        <v>176</v>
      </c>
      <c r="D1294" s="183" t="s">
        <v>951</v>
      </c>
    </row>
    <row r="1295" spans="1:4">
      <c r="A1295" s="171">
        <v>97129</v>
      </c>
      <c r="B1295" t="s">
        <v>950</v>
      </c>
      <c r="C1295" t="s">
        <v>176</v>
      </c>
      <c r="D1295" s="183" t="s">
        <v>951</v>
      </c>
    </row>
    <row r="1296" spans="1:4">
      <c r="A1296" s="171">
        <v>97129</v>
      </c>
      <c r="B1296" t="s">
        <v>950</v>
      </c>
      <c r="C1296" t="s">
        <v>176</v>
      </c>
      <c r="D1296" s="183" t="s">
        <v>951</v>
      </c>
    </row>
    <row r="1297" spans="1:4">
      <c r="A1297" s="171">
        <v>97129</v>
      </c>
      <c r="B1297" t="s">
        <v>950</v>
      </c>
      <c r="C1297" t="s">
        <v>176</v>
      </c>
      <c r="D1297" s="183" t="s">
        <v>951</v>
      </c>
    </row>
    <row r="1298" spans="1:4">
      <c r="A1298" s="171">
        <v>97129</v>
      </c>
      <c r="B1298" t="s">
        <v>950</v>
      </c>
      <c r="C1298" t="s">
        <v>176</v>
      </c>
      <c r="D1298" s="183" t="s">
        <v>951</v>
      </c>
    </row>
    <row r="1299" spans="1:4">
      <c r="A1299" s="171">
        <v>97129</v>
      </c>
      <c r="B1299" t="s">
        <v>950</v>
      </c>
      <c r="C1299" t="s">
        <v>176</v>
      </c>
      <c r="D1299" s="183" t="s">
        <v>951</v>
      </c>
    </row>
    <row r="1300" spans="1:4">
      <c r="A1300" s="171">
        <v>97130</v>
      </c>
      <c r="B1300" t="s">
        <v>952</v>
      </c>
      <c r="C1300" t="s">
        <v>176</v>
      </c>
      <c r="D1300" s="183" t="s">
        <v>953</v>
      </c>
    </row>
    <row r="1301" spans="1:4">
      <c r="A1301" s="171">
        <v>97130</v>
      </c>
      <c r="B1301" t="s">
        <v>952</v>
      </c>
      <c r="C1301" t="s">
        <v>176</v>
      </c>
      <c r="D1301" s="183" t="s">
        <v>953</v>
      </c>
    </row>
    <row r="1302" spans="1:4">
      <c r="A1302" s="171">
        <v>97130</v>
      </c>
      <c r="B1302" t="s">
        <v>952</v>
      </c>
      <c r="C1302" t="s">
        <v>176</v>
      </c>
      <c r="D1302" s="183" t="s">
        <v>953</v>
      </c>
    </row>
    <row r="1303" spans="1:4">
      <c r="A1303" s="171">
        <v>97130</v>
      </c>
      <c r="B1303" t="s">
        <v>952</v>
      </c>
      <c r="C1303" t="s">
        <v>176</v>
      </c>
      <c r="D1303" s="183" t="s">
        <v>953</v>
      </c>
    </row>
    <row r="1304" spans="1:4">
      <c r="A1304" s="171">
        <v>97130</v>
      </c>
      <c r="B1304" t="s">
        <v>952</v>
      </c>
      <c r="C1304" t="s">
        <v>176</v>
      </c>
      <c r="D1304" s="183" t="s">
        <v>953</v>
      </c>
    </row>
    <row r="1305" spans="1:4">
      <c r="A1305" s="171">
        <v>97130</v>
      </c>
      <c r="B1305" t="s">
        <v>952</v>
      </c>
      <c r="C1305" t="s">
        <v>176</v>
      </c>
      <c r="D1305" s="183" t="s">
        <v>953</v>
      </c>
    </row>
    <row r="1306" spans="1:4">
      <c r="A1306" s="171">
        <v>97131</v>
      </c>
      <c r="B1306" t="s">
        <v>954</v>
      </c>
      <c r="C1306" t="s">
        <v>176</v>
      </c>
      <c r="D1306" s="183" t="s">
        <v>955</v>
      </c>
    </row>
    <row r="1307" spans="1:4">
      <c r="A1307" s="171">
        <v>97131</v>
      </c>
      <c r="B1307" t="s">
        <v>954</v>
      </c>
      <c r="C1307" t="s">
        <v>176</v>
      </c>
      <c r="D1307" s="183" t="s">
        <v>955</v>
      </c>
    </row>
    <row r="1308" spans="1:4">
      <c r="A1308" s="171">
        <v>97131</v>
      </c>
      <c r="B1308" t="s">
        <v>954</v>
      </c>
      <c r="C1308" t="s">
        <v>176</v>
      </c>
      <c r="D1308" s="183" t="s">
        <v>955</v>
      </c>
    </row>
    <row r="1309" spans="1:4">
      <c r="A1309" s="171">
        <v>97131</v>
      </c>
      <c r="B1309" t="s">
        <v>954</v>
      </c>
      <c r="C1309" t="s">
        <v>176</v>
      </c>
      <c r="D1309" s="183" t="s">
        <v>955</v>
      </c>
    </row>
    <row r="1310" spans="1:4">
      <c r="A1310" s="171">
        <v>97131</v>
      </c>
      <c r="B1310" t="s">
        <v>954</v>
      </c>
      <c r="C1310" t="s">
        <v>176</v>
      </c>
      <c r="D1310" s="183" t="s">
        <v>955</v>
      </c>
    </row>
    <row r="1311" spans="1:4">
      <c r="A1311" s="171">
        <v>97131</v>
      </c>
      <c r="B1311" t="s">
        <v>954</v>
      </c>
      <c r="C1311" t="s">
        <v>176</v>
      </c>
      <c r="D1311" s="183" t="s">
        <v>955</v>
      </c>
    </row>
    <row r="1312" spans="1:4">
      <c r="A1312" s="171">
        <v>97132</v>
      </c>
      <c r="B1312" t="s">
        <v>956</v>
      </c>
      <c r="C1312" t="s">
        <v>176</v>
      </c>
      <c r="D1312" s="183" t="s">
        <v>957</v>
      </c>
    </row>
    <row r="1313" spans="1:4">
      <c r="A1313" s="171">
        <v>97132</v>
      </c>
      <c r="B1313" t="s">
        <v>956</v>
      </c>
      <c r="C1313" t="s">
        <v>176</v>
      </c>
      <c r="D1313" s="183" t="s">
        <v>957</v>
      </c>
    </row>
    <row r="1314" spans="1:4">
      <c r="A1314" s="171">
        <v>97132</v>
      </c>
      <c r="B1314" t="s">
        <v>956</v>
      </c>
      <c r="C1314" t="s">
        <v>176</v>
      </c>
      <c r="D1314" s="183" t="s">
        <v>957</v>
      </c>
    </row>
    <row r="1315" spans="1:4">
      <c r="A1315" s="171">
        <v>97132</v>
      </c>
      <c r="B1315" t="s">
        <v>956</v>
      </c>
      <c r="C1315" t="s">
        <v>176</v>
      </c>
      <c r="D1315" s="183" t="s">
        <v>957</v>
      </c>
    </row>
    <row r="1316" spans="1:4">
      <c r="A1316" s="171">
        <v>97132</v>
      </c>
      <c r="B1316" t="s">
        <v>956</v>
      </c>
      <c r="C1316" t="s">
        <v>176</v>
      </c>
      <c r="D1316" s="183" t="s">
        <v>957</v>
      </c>
    </row>
    <row r="1317" spans="1:4">
      <c r="A1317" s="171">
        <v>97132</v>
      </c>
      <c r="B1317" t="s">
        <v>956</v>
      </c>
      <c r="C1317" t="s">
        <v>176</v>
      </c>
      <c r="D1317" s="183" t="s">
        <v>957</v>
      </c>
    </row>
    <row r="1318" spans="1:4">
      <c r="A1318" s="171">
        <v>97133</v>
      </c>
      <c r="B1318" t="s">
        <v>958</v>
      </c>
      <c r="C1318" t="s">
        <v>176</v>
      </c>
      <c r="D1318" s="183" t="s">
        <v>959</v>
      </c>
    </row>
    <row r="1319" spans="1:4">
      <c r="A1319" s="171">
        <v>97133</v>
      </c>
      <c r="B1319" t="s">
        <v>958</v>
      </c>
      <c r="C1319" t="s">
        <v>176</v>
      </c>
      <c r="D1319" s="183" t="s">
        <v>959</v>
      </c>
    </row>
    <row r="1320" spans="1:4">
      <c r="A1320" s="171">
        <v>97133</v>
      </c>
      <c r="B1320" t="s">
        <v>958</v>
      </c>
      <c r="C1320" t="s">
        <v>176</v>
      </c>
      <c r="D1320" s="183" t="s">
        <v>959</v>
      </c>
    </row>
    <row r="1321" spans="1:4">
      <c r="A1321" s="171">
        <v>97133</v>
      </c>
      <c r="B1321" t="s">
        <v>958</v>
      </c>
      <c r="C1321" t="s">
        <v>176</v>
      </c>
      <c r="D1321" s="183" t="s">
        <v>959</v>
      </c>
    </row>
    <row r="1322" spans="1:4">
      <c r="A1322" s="171">
        <v>97133</v>
      </c>
      <c r="B1322" t="s">
        <v>958</v>
      </c>
      <c r="C1322" t="s">
        <v>176</v>
      </c>
      <c r="D1322" s="183" t="s">
        <v>959</v>
      </c>
    </row>
    <row r="1323" spans="1:4">
      <c r="A1323" s="171">
        <v>97133</v>
      </c>
      <c r="B1323" t="s">
        <v>958</v>
      </c>
      <c r="C1323" t="s">
        <v>176</v>
      </c>
      <c r="D1323" s="183" t="s">
        <v>959</v>
      </c>
    </row>
    <row r="1324" spans="1:4">
      <c r="A1324" s="171">
        <v>97134</v>
      </c>
      <c r="B1324" t="s">
        <v>960</v>
      </c>
      <c r="C1324" t="s">
        <v>176</v>
      </c>
      <c r="D1324" s="183" t="s">
        <v>961</v>
      </c>
    </row>
    <row r="1325" spans="1:4">
      <c r="A1325" s="171">
        <v>97134</v>
      </c>
      <c r="B1325" t="s">
        <v>960</v>
      </c>
      <c r="C1325" t="s">
        <v>176</v>
      </c>
      <c r="D1325" s="183" t="s">
        <v>961</v>
      </c>
    </row>
    <row r="1326" spans="1:4">
      <c r="A1326" s="171">
        <v>97134</v>
      </c>
      <c r="B1326" t="s">
        <v>960</v>
      </c>
      <c r="C1326" t="s">
        <v>176</v>
      </c>
      <c r="D1326" s="183" t="s">
        <v>961</v>
      </c>
    </row>
    <row r="1327" spans="1:4">
      <c r="A1327" s="171">
        <v>97134</v>
      </c>
      <c r="B1327" t="s">
        <v>960</v>
      </c>
      <c r="C1327" t="s">
        <v>176</v>
      </c>
      <c r="D1327" s="183" t="s">
        <v>961</v>
      </c>
    </row>
    <row r="1328" spans="1:4">
      <c r="A1328" s="171">
        <v>97135</v>
      </c>
      <c r="B1328" t="s">
        <v>962</v>
      </c>
      <c r="C1328" t="s">
        <v>176</v>
      </c>
      <c r="D1328" s="183" t="s">
        <v>963</v>
      </c>
    </row>
    <row r="1329" spans="1:4">
      <c r="A1329" s="171">
        <v>97135</v>
      </c>
      <c r="B1329" t="s">
        <v>962</v>
      </c>
      <c r="C1329" t="s">
        <v>176</v>
      </c>
      <c r="D1329" s="183" t="s">
        <v>963</v>
      </c>
    </row>
    <row r="1330" spans="1:4">
      <c r="A1330" s="171">
        <v>97135</v>
      </c>
      <c r="B1330" t="s">
        <v>962</v>
      </c>
      <c r="C1330" t="s">
        <v>176</v>
      </c>
      <c r="D1330" s="183" t="s">
        <v>963</v>
      </c>
    </row>
    <row r="1331" spans="1:4">
      <c r="A1331" s="171">
        <v>97135</v>
      </c>
      <c r="B1331" t="s">
        <v>962</v>
      </c>
      <c r="C1331" t="s">
        <v>176</v>
      </c>
      <c r="D1331" s="183" t="s">
        <v>963</v>
      </c>
    </row>
    <row r="1332" spans="1:4">
      <c r="A1332" s="171">
        <v>97135</v>
      </c>
      <c r="B1332" t="s">
        <v>962</v>
      </c>
      <c r="C1332" t="s">
        <v>176</v>
      </c>
      <c r="D1332" s="183" t="s">
        <v>963</v>
      </c>
    </row>
    <row r="1333" spans="1:4">
      <c r="A1333" s="171">
        <v>97135</v>
      </c>
      <c r="B1333" t="s">
        <v>962</v>
      </c>
      <c r="C1333" t="s">
        <v>176</v>
      </c>
      <c r="D1333" s="183" t="s">
        <v>963</v>
      </c>
    </row>
    <row r="1334" spans="1:4">
      <c r="A1334" s="171">
        <v>97136</v>
      </c>
      <c r="B1334" t="s">
        <v>964</v>
      </c>
      <c r="C1334" t="s">
        <v>176</v>
      </c>
      <c r="D1334" s="183" t="s">
        <v>965</v>
      </c>
    </row>
    <row r="1335" spans="1:4">
      <c r="A1335" s="171">
        <v>97136</v>
      </c>
      <c r="B1335" t="s">
        <v>964</v>
      </c>
      <c r="C1335" t="s">
        <v>176</v>
      </c>
      <c r="D1335" s="183" t="s">
        <v>965</v>
      </c>
    </row>
    <row r="1336" spans="1:4">
      <c r="A1336" s="171">
        <v>97136</v>
      </c>
      <c r="B1336" t="s">
        <v>964</v>
      </c>
      <c r="C1336" t="s">
        <v>176</v>
      </c>
      <c r="D1336" s="183" t="s">
        <v>965</v>
      </c>
    </row>
    <row r="1337" spans="1:4">
      <c r="A1337" s="171">
        <v>97136</v>
      </c>
      <c r="B1337" t="s">
        <v>964</v>
      </c>
      <c r="C1337" t="s">
        <v>176</v>
      </c>
      <c r="D1337" s="183" t="s">
        <v>965</v>
      </c>
    </row>
    <row r="1338" spans="1:4">
      <c r="A1338" s="171">
        <v>97136</v>
      </c>
      <c r="B1338" t="s">
        <v>964</v>
      </c>
      <c r="C1338" t="s">
        <v>176</v>
      </c>
      <c r="D1338" s="183" t="s">
        <v>965</v>
      </c>
    </row>
    <row r="1339" spans="1:4">
      <c r="A1339" s="171">
        <v>97136</v>
      </c>
      <c r="B1339" t="s">
        <v>964</v>
      </c>
      <c r="C1339" t="s">
        <v>176</v>
      </c>
      <c r="D1339" s="183" t="s">
        <v>965</v>
      </c>
    </row>
    <row r="1340" spans="1:4">
      <c r="A1340" s="171">
        <v>97137</v>
      </c>
      <c r="B1340" t="s">
        <v>966</v>
      </c>
      <c r="C1340" t="s">
        <v>176</v>
      </c>
      <c r="D1340" s="183" t="s">
        <v>967</v>
      </c>
    </row>
    <row r="1341" spans="1:4">
      <c r="A1341" s="171">
        <v>97137</v>
      </c>
      <c r="B1341" t="s">
        <v>966</v>
      </c>
      <c r="C1341" t="s">
        <v>176</v>
      </c>
      <c r="D1341" s="183" t="s">
        <v>967</v>
      </c>
    </row>
    <row r="1342" spans="1:4">
      <c r="A1342" s="171">
        <v>97137</v>
      </c>
      <c r="B1342" t="s">
        <v>966</v>
      </c>
      <c r="C1342" t="s">
        <v>176</v>
      </c>
      <c r="D1342" s="183" t="s">
        <v>967</v>
      </c>
    </row>
    <row r="1343" spans="1:4">
      <c r="A1343" s="171">
        <v>97137</v>
      </c>
      <c r="B1343" t="s">
        <v>966</v>
      </c>
      <c r="C1343" t="s">
        <v>176</v>
      </c>
      <c r="D1343" s="183" t="s">
        <v>967</v>
      </c>
    </row>
    <row r="1344" spans="1:4">
      <c r="A1344" s="171">
        <v>97137</v>
      </c>
      <c r="B1344" t="s">
        <v>966</v>
      </c>
      <c r="C1344" t="s">
        <v>176</v>
      </c>
      <c r="D1344" s="183" t="s">
        <v>967</v>
      </c>
    </row>
    <row r="1345" spans="1:4">
      <c r="A1345" s="171">
        <v>97137</v>
      </c>
      <c r="B1345" t="s">
        <v>966</v>
      </c>
      <c r="C1345" t="s">
        <v>176</v>
      </c>
      <c r="D1345" s="183" t="s">
        <v>967</v>
      </c>
    </row>
    <row r="1346" spans="1:4">
      <c r="A1346" s="171">
        <v>97138</v>
      </c>
      <c r="B1346" t="s">
        <v>968</v>
      </c>
      <c r="C1346" t="s">
        <v>176</v>
      </c>
      <c r="D1346" s="183" t="s">
        <v>969</v>
      </c>
    </row>
    <row r="1347" spans="1:4">
      <c r="A1347" s="171">
        <v>97138</v>
      </c>
      <c r="B1347" t="s">
        <v>968</v>
      </c>
      <c r="C1347" t="s">
        <v>176</v>
      </c>
      <c r="D1347" s="183" t="s">
        <v>969</v>
      </c>
    </row>
    <row r="1348" spans="1:4">
      <c r="A1348" s="171">
        <v>97138</v>
      </c>
      <c r="B1348" t="s">
        <v>968</v>
      </c>
      <c r="C1348" t="s">
        <v>176</v>
      </c>
      <c r="D1348" s="183" t="s">
        <v>969</v>
      </c>
    </row>
    <row r="1349" spans="1:4">
      <c r="A1349" s="171">
        <v>97138</v>
      </c>
      <c r="B1349" t="s">
        <v>968</v>
      </c>
      <c r="C1349" t="s">
        <v>176</v>
      </c>
      <c r="D1349" s="183" t="s">
        <v>969</v>
      </c>
    </row>
    <row r="1350" spans="1:4">
      <c r="A1350" s="171">
        <v>97138</v>
      </c>
      <c r="B1350" t="s">
        <v>968</v>
      </c>
      <c r="C1350" t="s">
        <v>176</v>
      </c>
      <c r="D1350" s="183" t="s">
        <v>969</v>
      </c>
    </row>
    <row r="1351" spans="1:4">
      <c r="A1351" s="171">
        <v>97138</v>
      </c>
      <c r="B1351" t="s">
        <v>968</v>
      </c>
      <c r="C1351" t="s">
        <v>176</v>
      </c>
      <c r="D1351" s="183" t="s">
        <v>969</v>
      </c>
    </row>
    <row r="1352" spans="1:4">
      <c r="A1352" s="171">
        <v>97139</v>
      </c>
      <c r="B1352" t="s">
        <v>970</v>
      </c>
      <c r="C1352" t="s">
        <v>176</v>
      </c>
      <c r="D1352" s="183" t="s">
        <v>533</v>
      </c>
    </row>
    <row r="1353" spans="1:4">
      <c r="A1353" s="171">
        <v>97139</v>
      </c>
      <c r="B1353" t="s">
        <v>970</v>
      </c>
      <c r="C1353" t="s">
        <v>176</v>
      </c>
      <c r="D1353" s="183" t="s">
        <v>533</v>
      </c>
    </row>
    <row r="1354" spans="1:4">
      <c r="A1354" s="171">
        <v>97139</v>
      </c>
      <c r="B1354" t="s">
        <v>970</v>
      </c>
      <c r="C1354" t="s">
        <v>176</v>
      </c>
      <c r="D1354" s="183" t="s">
        <v>533</v>
      </c>
    </row>
    <row r="1355" spans="1:4">
      <c r="A1355" s="171">
        <v>97139</v>
      </c>
      <c r="B1355" t="s">
        <v>970</v>
      </c>
      <c r="C1355" t="s">
        <v>176</v>
      </c>
      <c r="D1355" s="183" t="s">
        <v>533</v>
      </c>
    </row>
    <row r="1356" spans="1:4">
      <c r="A1356" s="171">
        <v>97139</v>
      </c>
      <c r="B1356" t="s">
        <v>970</v>
      </c>
      <c r="C1356" t="s">
        <v>176</v>
      </c>
      <c r="D1356" s="183" t="s">
        <v>533</v>
      </c>
    </row>
    <row r="1357" spans="1:4">
      <c r="A1357" s="171">
        <v>97139</v>
      </c>
      <c r="B1357" t="s">
        <v>970</v>
      </c>
      <c r="C1357" t="s">
        <v>176</v>
      </c>
      <c r="D1357" s="183" t="s">
        <v>533</v>
      </c>
    </row>
    <row r="1358" spans="1:4">
      <c r="A1358" s="171">
        <v>97140</v>
      </c>
      <c r="B1358" t="s">
        <v>971</v>
      </c>
      <c r="C1358" t="s">
        <v>176</v>
      </c>
      <c r="D1358" s="183" t="s">
        <v>972</v>
      </c>
    </row>
    <row r="1359" spans="1:4">
      <c r="A1359" s="171">
        <v>97140</v>
      </c>
      <c r="B1359" t="s">
        <v>971</v>
      </c>
      <c r="C1359" t="s">
        <v>176</v>
      </c>
      <c r="D1359" s="183" t="s">
        <v>972</v>
      </c>
    </row>
    <row r="1360" spans="1:4">
      <c r="A1360" s="171">
        <v>97140</v>
      </c>
      <c r="B1360" t="s">
        <v>971</v>
      </c>
      <c r="C1360" t="s">
        <v>176</v>
      </c>
      <c r="D1360" s="183" t="s">
        <v>972</v>
      </c>
    </row>
    <row r="1361" spans="1:4">
      <c r="A1361" s="171">
        <v>97140</v>
      </c>
      <c r="B1361" t="s">
        <v>971</v>
      </c>
      <c r="C1361" t="s">
        <v>176</v>
      </c>
      <c r="D1361" s="183" t="s">
        <v>972</v>
      </c>
    </row>
    <row r="1362" spans="1:4">
      <c r="A1362" s="171">
        <v>97140</v>
      </c>
      <c r="B1362" t="s">
        <v>971</v>
      </c>
      <c r="C1362" t="s">
        <v>176</v>
      </c>
      <c r="D1362" s="183" t="s">
        <v>972</v>
      </c>
    </row>
    <row r="1363" spans="1:4">
      <c r="A1363" s="171">
        <v>97140</v>
      </c>
      <c r="B1363" t="s">
        <v>971</v>
      </c>
      <c r="C1363" t="s">
        <v>176</v>
      </c>
      <c r="D1363" s="183" t="s">
        <v>972</v>
      </c>
    </row>
    <row r="1364" spans="1:4">
      <c r="A1364" s="171">
        <v>83520</v>
      </c>
      <c r="B1364" t="s">
        <v>973</v>
      </c>
      <c r="C1364" t="s">
        <v>168</v>
      </c>
      <c r="D1364" s="183" t="s">
        <v>974</v>
      </c>
    </row>
    <row r="1365" spans="1:4">
      <c r="A1365" s="171">
        <v>83520</v>
      </c>
      <c r="B1365" t="s">
        <v>973</v>
      </c>
      <c r="C1365" t="s">
        <v>168</v>
      </c>
      <c r="D1365" s="183" t="s">
        <v>974</v>
      </c>
    </row>
    <row r="1366" spans="1:4">
      <c r="A1366" s="171">
        <v>83520</v>
      </c>
      <c r="B1366" t="s">
        <v>973</v>
      </c>
      <c r="C1366" t="s">
        <v>168</v>
      </c>
      <c r="D1366" s="183" t="s">
        <v>974</v>
      </c>
    </row>
    <row r="1367" spans="1:4">
      <c r="A1367" s="171">
        <v>83520</v>
      </c>
      <c r="B1367" t="s">
        <v>973</v>
      </c>
      <c r="C1367" t="s">
        <v>168</v>
      </c>
      <c r="D1367" s="183" t="s">
        <v>974</v>
      </c>
    </row>
    <row r="1368" spans="1:4">
      <c r="A1368" s="171">
        <v>83520</v>
      </c>
      <c r="B1368" t="s">
        <v>973</v>
      </c>
      <c r="C1368" t="s">
        <v>168</v>
      </c>
      <c r="D1368" s="183" t="s">
        <v>974</v>
      </c>
    </row>
    <row r="1369" spans="1:4">
      <c r="A1369" s="171">
        <v>83520</v>
      </c>
      <c r="B1369" t="s">
        <v>973</v>
      </c>
      <c r="C1369" t="s">
        <v>168</v>
      </c>
      <c r="D1369" s="183" t="s">
        <v>974</v>
      </c>
    </row>
    <row r="1370" spans="1:4">
      <c r="A1370" s="171">
        <v>83531</v>
      </c>
      <c r="B1370" t="s">
        <v>975</v>
      </c>
      <c r="C1370" t="s">
        <v>168</v>
      </c>
      <c r="D1370" s="183" t="s">
        <v>976</v>
      </c>
    </row>
    <row r="1371" spans="1:4">
      <c r="A1371" s="171">
        <v>83531</v>
      </c>
      <c r="B1371" t="s">
        <v>975</v>
      </c>
      <c r="C1371" t="s">
        <v>168</v>
      </c>
      <c r="D1371" s="183" t="s">
        <v>976</v>
      </c>
    </row>
    <row r="1372" spans="1:4">
      <c r="A1372" s="171">
        <v>83531</v>
      </c>
      <c r="B1372" t="s">
        <v>975</v>
      </c>
      <c r="C1372" t="s">
        <v>168</v>
      </c>
      <c r="D1372" s="183" t="s">
        <v>976</v>
      </c>
    </row>
    <row r="1373" spans="1:4">
      <c r="A1373" s="171">
        <v>83531</v>
      </c>
      <c r="B1373" t="s">
        <v>975</v>
      </c>
      <c r="C1373" t="s">
        <v>168</v>
      </c>
      <c r="D1373" s="183" t="s">
        <v>976</v>
      </c>
    </row>
    <row r="1374" spans="1:4">
      <c r="A1374" s="171">
        <v>83531</v>
      </c>
      <c r="B1374" t="s">
        <v>975</v>
      </c>
      <c r="C1374" t="s">
        <v>168</v>
      </c>
      <c r="D1374" s="183" t="s">
        <v>976</v>
      </c>
    </row>
    <row r="1375" spans="1:4">
      <c r="A1375" s="171">
        <v>83531</v>
      </c>
      <c r="B1375" t="s">
        <v>975</v>
      </c>
      <c r="C1375" t="s">
        <v>168</v>
      </c>
      <c r="D1375" s="183" t="s">
        <v>976</v>
      </c>
    </row>
    <row r="1376" spans="1:4">
      <c r="A1376" s="171">
        <v>83535</v>
      </c>
      <c r="B1376" t="s">
        <v>977</v>
      </c>
      <c r="C1376" t="s">
        <v>168</v>
      </c>
      <c r="D1376" s="183" t="s">
        <v>978</v>
      </c>
    </row>
    <row r="1377" spans="1:4">
      <c r="A1377" s="171">
        <v>83535</v>
      </c>
      <c r="B1377" t="s">
        <v>977</v>
      </c>
      <c r="C1377" t="s">
        <v>168</v>
      </c>
      <c r="D1377" s="183" t="s">
        <v>978</v>
      </c>
    </row>
    <row r="1378" spans="1:4">
      <c r="A1378" s="171">
        <v>83535</v>
      </c>
      <c r="B1378" t="s">
        <v>977</v>
      </c>
      <c r="C1378" t="s">
        <v>168</v>
      </c>
      <c r="D1378" s="183" t="s">
        <v>978</v>
      </c>
    </row>
    <row r="1379" spans="1:4">
      <c r="A1379" s="171">
        <v>83535</v>
      </c>
      <c r="B1379" t="s">
        <v>977</v>
      </c>
      <c r="C1379" t="s">
        <v>168</v>
      </c>
      <c r="D1379" s="183" t="s">
        <v>978</v>
      </c>
    </row>
    <row r="1380" spans="1:4">
      <c r="A1380" s="171">
        <v>83535</v>
      </c>
      <c r="B1380" t="s">
        <v>977</v>
      </c>
      <c r="C1380" t="s">
        <v>168</v>
      </c>
      <c r="D1380" s="183" t="s">
        <v>978</v>
      </c>
    </row>
    <row r="1381" spans="1:4">
      <c r="A1381" s="171">
        <v>83535</v>
      </c>
      <c r="B1381" t="s">
        <v>977</v>
      </c>
      <c r="C1381" t="s">
        <v>168</v>
      </c>
      <c r="D1381" s="183" t="s">
        <v>978</v>
      </c>
    </row>
    <row r="1382" spans="1:4">
      <c r="A1382" s="171">
        <v>92235</v>
      </c>
      <c r="B1382" t="s">
        <v>979</v>
      </c>
      <c r="C1382" t="s">
        <v>234</v>
      </c>
      <c r="D1382" s="183" t="s">
        <v>980</v>
      </c>
    </row>
    <row r="1383" spans="1:4">
      <c r="A1383" s="171">
        <v>92235</v>
      </c>
      <c r="B1383" t="s">
        <v>979</v>
      </c>
      <c r="C1383" t="s">
        <v>234</v>
      </c>
      <c r="D1383" s="183" t="s">
        <v>980</v>
      </c>
    </row>
    <row r="1384" spans="1:4">
      <c r="A1384" s="171">
        <v>92235</v>
      </c>
      <c r="B1384" t="s">
        <v>979</v>
      </c>
      <c r="C1384" t="s">
        <v>234</v>
      </c>
      <c r="D1384" s="183" t="s">
        <v>980</v>
      </c>
    </row>
    <row r="1385" spans="1:4">
      <c r="A1385" s="171">
        <v>92235</v>
      </c>
      <c r="B1385" t="s">
        <v>979</v>
      </c>
      <c r="C1385" t="s">
        <v>234</v>
      </c>
      <c r="D1385" s="183" t="s">
        <v>980</v>
      </c>
    </row>
    <row r="1386" spans="1:4">
      <c r="A1386" s="171">
        <v>92235</v>
      </c>
      <c r="B1386" t="s">
        <v>979</v>
      </c>
      <c r="C1386" t="s">
        <v>234</v>
      </c>
      <c r="D1386" s="183" t="s">
        <v>980</v>
      </c>
    </row>
    <row r="1387" spans="1:4">
      <c r="A1387" s="171">
        <v>92235</v>
      </c>
      <c r="B1387" t="s">
        <v>979</v>
      </c>
      <c r="C1387" t="s">
        <v>234</v>
      </c>
      <c r="D1387" s="183" t="s">
        <v>980</v>
      </c>
    </row>
    <row r="1388" spans="1:4">
      <c r="A1388" s="171">
        <v>92235</v>
      </c>
      <c r="B1388" t="s">
        <v>979</v>
      </c>
      <c r="C1388" t="s">
        <v>234</v>
      </c>
      <c r="D1388" s="183" t="s">
        <v>980</v>
      </c>
    </row>
    <row r="1389" spans="1:4">
      <c r="A1389" s="171">
        <v>92235</v>
      </c>
      <c r="B1389" t="s">
        <v>979</v>
      </c>
      <c r="C1389" t="s">
        <v>234</v>
      </c>
      <c r="D1389" s="183" t="s">
        <v>980</v>
      </c>
    </row>
    <row r="1390" spans="1:4">
      <c r="A1390" s="171">
        <v>92235</v>
      </c>
      <c r="B1390" t="s">
        <v>979</v>
      </c>
      <c r="C1390" t="s">
        <v>234</v>
      </c>
      <c r="D1390" s="183" t="s">
        <v>980</v>
      </c>
    </row>
    <row r="1391" spans="1:4">
      <c r="A1391" s="171">
        <v>93206</v>
      </c>
      <c r="B1391" t="s">
        <v>981</v>
      </c>
      <c r="C1391" t="s">
        <v>234</v>
      </c>
      <c r="D1391" s="183" t="s">
        <v>982</v>
      </c>
    </row>
    <row r="1392" spans="1:4">
      <c r="A1392" s="171">
        <v>93206</v>
      </c>
      <c r="B1392" t="s">
        <v>981</v>
      </c>
      <c r="C1392" t="s">
        <v>234</v>
      </c>
      <c r="D1392" s="183" t="s">
        <v>982</v>
      </c>
    </row>
    <row r="1393" spans="1:4">
      <c r="A1393" s="171">
        <v>93206</v>
      </c>
      <c r="B1393" t="s">
        <v>981</v>
      </c>
      <c r="C1393" t="s">
        <v>234</v>
      </c>
      <c r="D1393" s="183" t="s">
        <v>982</v>
      </c>
    </row>
    <row r="1394" spans="1:4">
      <c r="A1394" s="171">
        <v>93206</v>
      </c>
      <c r="B1394" t="s">
        <v>981</v>
      </c>
      <c r="C1394" t="s">
        <v>234</v>
      </c>
      <c r="D1394" s="183" t="s">
        <v>982</v>
      </c>
    </row>
    <row r="1395" spans="1:4">
      <c r="A1395" s="171">
        <v>93206</v>
      </c>
      <c r="B1395" t="s">
        <v>981</v>
      </c>
      <c r="C1395" t="s">
        <v>234</v>
      </c>
      <c r="D1395" s="183" t="s">
        <v>982</v>
      </c>
    </row>
    <row r="1396" spans="1:4">
      <c r="A1396" s="171">
        <v>93206</v>
      </c>
      <c r="B1396" t="s">
        <v>981</v>
      </c>
      <c r="C1396" t="s">
        <v>234</v>
      </c>
      <c r="D1396" s="183" t="s">
        <v>982</v>
      </c>
    </row>
    <row r="1397" spans="1:4">
      <c r="A1397" s="171">
        <v>93206</v>
      </c>
      <c r="B1397" t="s">
        <v>981</v>
      </c>
      <c r="C1397" t="s">
        <v>234</v>
      </c>
      <c r="D1397" s="183" t="s">
        <v>982</v>
      </c>
    </row>
    <row r="1398" spans="1:4">
      <c r="A1398" s="171">
        <v>93206</v>
      </c>
      <c r="B1398" t="s">
        <v>981</v>
      </c>
      <c r="C1398" t="s">
        <v>234</v>
      </c>
      <c r="D1398" s="183" t="s">
        <v>982</v>
      </c>
    </row>
    <row r="1399" spans="1:4">
      <c r="A1399" s="171">
        <v>93206</v>
      </c>
      <c r="B1399" t="s">
        <v>981</v>
      </c>
      <c r="C1399" t="s">
        <v>234</v>
      </c>
      <c r="D1399" s="183" t="s">
        <v>982</v>
      </c>
    </row>
    <row r="1400" spans="1:4">
      <c r="A1400" s="171">
        <v>93206</v>
      </c>
      <c r="B1400" t="s">
        <v>981</v>
      </c>
      <c r="C1400" t="s">
        <v>234</v>
      </c>
      <c r="D1400" s="183" t="s">
        <v>982</v>
      </c>
    </row>
    <row r="1401" spans="1:4">
      <c r="A1401" s="171">
        <v>93206</v>
      </c>
      <c r="B1401" t="s">
        <v>981</v>
      </c>
      <c r="C1401" t="s">
        <v>234</v>
      </c>
      <c r="D1401" s="183" t="s">
        <v>982</v>
      </c>
    </row>
    <row r="1402" spans="1:4">
      <c r="A1402" s="171">
        <v>93206</v>
      </c>
      <c r="B1402" t="s">
        <v>981</v>
      </c>
      <c r="C1402" t="s">
        <v>234</v>
      </c>
      <c r="D1402" s="183" t="s">
        <v>982</v>
      </c>
    </row>
    <row r="1403" spans="1:4">
      <c r="A1403" s="171">
        <v>93206</v>
      </c>
      <c r="B1403" t="s">
        <v>981</v>
      </c>
      <c r="C1403" t="s">
        <v>234</v>
      </c>
      <c r="D1403" s="183" t="s">
        <v>982</v>
      </c>
    </row>
    <row r="1404" spans="1:4">
      <c r="A1404" s="171">
        <v>93206</v>
      </c>
      <c r="B1404" t="s">
        <v>981</v>
      </c>
      <c r="C1404" t="s">
        <v>234</v>
      </c>
      <c r="D1404" s="183" t="s">
        <v>982</v>
      </c>
    </row>
    <row r="1405" spans="1:4">
      <c r="A1405" s="171">
        <v>93206</v>
      </c>
      <c r="B1405" t="s">
        <v>981</v>
      </c>
      <c r="C1405" t="s">
        <v>234</v>
      </c>
      <c r="D1405" s="183" t="s">
        <v>982</v>
      </c>
    </row>
    <row r="1406" spans="1:4">
      <c r="A1406" s="171">
        <v>93206</v>
      </c>
      <c r="B1406" t="s">
        <v>981</v>
      </c>
      <c r="C1406" t="s">
        <v>234</v>
      </c>
      <c r="D1406" s="183" t="s">
        <v>982</v>
      </c>
    </row>
    <row r="1407" spans="1:4">
      <c r="A1407" s="171">
        <v>93206</v>
      </c>
      <c r="B1407" t="s">
        <v>981</v>
      </c>
      <c r="C1407" t="s">
        <v>234</v>
      </c>
      <c r="D1407" s="183" t="s">
        <v>982</v>
      </c>
    </row>
    <row r="1408" spans="1:4">
      <c r="A1408" s="171">
        <v>93206</v>
      </c>
      <c r="B1408" t="s">
        <v>981</v>
      </c>
      <c r="C1408" t="s">
        <v>234</v>
      </c>
      <c r="D1408" s="183" t="s">
        <v>982</v>
      </c>
    </row>
    <row r="1409" spans="1:4">
      <c r="A1409" s="171">
        <v>93206</v>
      </c>
      <c r="B1409" t="s">
        <v>981</v>
      </c>
      <c r="C1409" t="s">
        <v>234</v>
      </c>
      <c r="D1409" s="183" t="s">
        <v>982</v>
      </c>
    </row>
    <row r="1410" spans="1:4">
      <c r="A1410" s="171">
        <v>93206</v>
      </c>
      <c r="B1410" t="s">
        <v>981</v>
      </c>
      <c r="C1410" t="s">
        <v>234</v>
      </c>
      <c r="D1410" s="183" t="s">
        <v>982</v>
      </c>
    </row>
    <row r="1411" spans="1:4">
      <c r="A1411" s="171">
        <v>93206</v>
      </c>
      <c r="B1411" t="s">
        <v>981</v>
      </c>
      <c r="C1411" t="s">
        <v>234</v>
      </c>
      <c r="D1411" s="183" t="s">
        <v>982</v>
      </c>
    </row>
    <row r="1412" spans="1:4">
      <c r="A1412" s="171">
        <v>93206</v>
      </c>
      <c r="B1412" t="s">
        <v>981</v>
      </c>
      <c r="C1412" t="s">
        <v>234</v>
      </c>
      <c r="D1412" s="183" t="s">
        <v>982</v>
      </c>
    </row>
    <row r="1413" spans="1:4">
      <c r="A1413" s="171">
        <v>93206</v>
      </c>
      <c r="B1413" t="s">
        <v>981</v>
      </c>
      <c r="C1413" t="s">
        <v>234</v>
      </c>
      <c r="D1413" s="183" t="s">
        <v>982</v>
      </c>
    </row>
    <row r="1414" spans="1:4">
      <c r="A1414" s="171">
        <v>93206</v>
      </c>
      <c r="B1414" t="s">
        <v>981</v>
      </c>
      <c r="C1414" t="s">
        <v>234</v>
      </c>
      <c r="D1414" s="183" t="s">
        <v>982</v>
      </c>
    </row>
    <row r="1415" spans="1:4">
      <c r="A1415" s="171">
        <v>93206</v>
      </c>
      <c r="B1415" t="s">
        <v>981</v>
      </c>
      <c r="C1415" t="s">
        <v>234</v>
      </c>
      <c r="D1415" s="183" t="s">
        <v>982</v>
      </c>
    </row>
    <row r="1416" spans="1:4">
      <c r="A1416" s="171">
        <v>93206</v>
      </c>
      <c r="B1416" t="s">
        <v>981</v>
      </c>
      <c r="C1416" t="s">
        <v>234</v>
      </c>
      <c r="D1416" s="183" t="s">
        <v>982</v>
      </c>
    </row>
    <row r="1417" spans="1:4">
      <c r="A1417" s="171">
        <v>93206</v>
      </c>
      <c r="B1417" t="s">
        <v>981</v>
      </c>
      <c r="C1417" t="s">
        <v>234</v>
      </c>
      <c r="D1417" s="183" t="s">
        <v>982</v>
      </c>
    </row>
    <row r="1418" spans="1:4">
      <c r="A1418" s="171">
        <v>93206</v>
      </c>
      <c r="B1418" t="s">
        <v>981</v>
      </c>
      <c r="C1418" t="s">
        <v>234</v>
      </c>
      <c r="D1418" s="183" t="s">
        <v>982</v>
      </c>
    </row>
    <row r="1419" spans="1:4">
      <c r="A1419" s="171">
        <v>93206</v>
      </c>
      <c r="B1419" t="s">
        <v>981</v>
      </c>
      <c r="C1419" t="s">
        <v>234</v>
      </c>
      <c r="D1419" s="183" t="s">
        <v>982</v>
      </c>
    </row>
    <row r="1420" spans="1:4">
      <c r="A1420" s="171">
        <v>93206</v>
      </c>
      <c r="B1420" t="s">
        <v>981</v>
      </c>
      <c r="C1420" t="s">
        <v>234</v>
      </c>
      <c r="D1420" s="183" t="s">
        <v>982</v>
      </c>
    </row>
    <row r="1421" spans="1:4">
      <c r="A1421" s="171">
        <v>93206</v>
      </c>
      <c r="B1421" t="s">
        <v>981</v>
      </c>
      <c r="C1421" t="s">
        <v>234</v>
      </c>
      <c r="D1421" s="183" t="s">
        <v>982</v>
      </c>
    </row>
    <row r="1422" spans="1:4">
      <c r="A1422" s="171">
        <v>93206</v>
      </c>
      <c r="B1422" t="s">
        <v>981</v>
      </c>
      <c r="C1422" t="s">
        <v>234</v>
      </c>
      <c r="D1422" s="183" t="s">
        <v>982</v>
      </c>
    </row>
    <row r="1423" spans="1:4">
      <c r="A1423" s="171">
        <v>93206</v>
      </c>
      <c r="B1423" t="s">
        <v>981</v>
      </c>
      <c r="C1423" t="s">
        <v>234</v>
      </c>
      <c r="D1423" s="183" t="s">
        <v>982</v>
      </c>
    </row>
    <row r="1424" spans="1:4">
      <c r="A1424" s="171">
        <v>93206</v>
      </c>
      <c r="B1424" t="s">
        <v>981</v>
      </c>
      <c r="C1424" t="s">
        <v>234</v>
      </c>
      <c r="D1424" s="183" t="s">
        <v>982</v>
      </c>
    </row>
    <row r="1425" spans="1:4">
      <c r="A1425" s="171">
        <v>93206</v>
      </c>
      <c r="B1425" t="s">
        <v>981</v>
      </c>
      <c r="C1425" t="s">
        <v>234</v>
      </c>
      <c r="D1425" s="183" t="s">
        <v>982</v>
      </c>
    </row>
    <row r="1426" spans="1:4">
      <c r="A1426" s="171">
        <v>93206</v>
      </c>
      <c r="B1426" t="s">
        <v>981</v>
      </c>
      <c r="C1426" t="s">
        <v>234</v>
      </c>
      <c r="D1426" s="183" t="s">
        <v>982</v>
      </c>
    </row>
    <row r="1427" spans="1:4">
      <c r="A1427" s="171">
        <v>93206</v>
      </c>
      <c r="B1427" t="s">
        <v>981</v>
      </c>
      <c r="C1427" t="s">
        <v>234</v>
      </c>
      <c r="D1427" s="183" t="s">
        <v>982</v>
      </c>
    </row>
    <row r="1428" spans="1:4">
      <c r="A1428" s="171">
        <v>93206</v>
      </c>
      <c r="B1428" t="s">
        <v>981</v>
      </c>
      <c r="C1428" t="s">
        <v>234</v>
      </c>
      <c r="D1428" s="183" t="s">
        <v>982</v>
      </c>
    </row>
    <row r="1429" spans="1:4">
      <c r="A1429" s="171">
        <v>93206</v>
      </c>
      <c r="B1429" t="s">
        <v>981</v>
      </c>
      <c r="C1429" t="s">
        <v>234</v>
      </c>
      <c r="D1429" s="183" t="s">
        <v>982</v>
      </c>
    </row>
    <row r="1430" spans="1:4">
      <c r="A1430" s="171">
        <v>93206</v>
      </c>
      <c r="B1430" t="s">
        <v>981</v>
      </c>
      <c r="C1430" t="s">
        <v>234</v>
      </c>
      <c r="D1430" s="183" t="s">
        <v>982</v>
      </c>
    </row>
    <row r="1431" spans="1:4">
      <c r="A1431" s="171">
        <v>93206</v>
      </c>
      <c r="B1431" t="s">
        <v>981</v>
      </c>
      <c r="C1431" t="s">
        <v>234</v>
      </c>
      <c r="D1431" s="183" t="s">
        <v>982</v>
      </c>
    </row>
    <row r="1432" spans="1:4">
      <c r="A1432" s="171">
        <v>93206</v>
      </c>
      <c r="B1432" t="s">
        <v>981</v>
      </c>
      <c r="C1432" t="s">
        <v>234</v>
      </c>
      <c r="D1432" s="183" t="s">
        <v>982</v>
      </c>
    </row>
    <row r="1433" spans="1:4">
      <c r="A1433" s="171">
        <v>93206</v>
      </c>
      <c r="B1433" t="s">
        <v>981</v>
      </c>
      <c r="C1433" t="s">
        <v>234</v>
      </c>
      <c r="D1433" s="183" t="s">
        <v>982</v>
      </c>
    </row>
    <row r="1434" spans="1:4">
      <c r="A1434" s="171">
        <v>93206</v>
      </c>
      <c r="B1434" t="s">
        <v>981</v>
      </c>
      <c r="C1434" t="s">
        <v>234</v>
      </c>
      <c r="D1434" s="183" t="s">
        <v>982</v>
      </c>
    </row>
    <row r="1435" spans="1:4">
      <c r="A1435" s="171">
        <v>93206</v>
      </c>
      <c r="B1435" t="s">
        <v>981</v>
      </c>
      <c r="C1435" t="s">
        <v>234</v>
      </c>
      <c r="D1435" s="183" t="s">
        <v>982</v>
      </c>
    </row>
    <row r="1436" spans="1:4">
      <c r="A1436" s="171">
        <v>93206</v>
      </c>
      <c r="B1436" t="s">
        <v>981</v>
      </c>
      <c r="C1436" t="s">
        <v>234</v>
      </c>
      <c r="D1436" s="183" t="s">
        <v>982</v>
      </c>
    </row>
    <row r="1437" spans="1:4">
      <c r="A1437" s="171">
        <v>93206</v>
      </c>
      <c r="B1437" t="s">
        <v>981</v>
      </c>
      <c r="C1437" t="s">
        <v>234</v>
      </c>
      <c r="D1437" s="183" t="s">
        <v>982</v>
      </c>
    </row>
    <row r="1438" spans="1:4">
      <c r="A1438" s="171">
        <v>93206</v>
      </c>
      <c r="B1438" t="s">
        <v>981</v>
      </c>
      <c r="C1438" t="s">
        <v>234</v>
      </c>
      <c r="D1438" s="183" t="s">
        <v>982</v>
      </c>
    </row>
    <row r="1439" spans="1:4">
      <c r="A1439" s="171">
        <v>93206</v>
      </c>
      <c r="B1439" t="s">
        <v>981</v>
      </c>
      <c r="C1439" t="s">
        <v>234</v>
      </c>
      <c r="D1439" s="183" t="s">
        <v>982</v>
      </c>
    </row>
    <row r="1440" spans="1:4">
      <c r="A1440" s="171">
        <v>93206</v>
      </c>
      <c r="B1440" t="s">
        <v>981</v>
      </c>
      <c r="C1440" t="s">
        <v>234</v>
      </c>
      <c r="D1440" s="183" t="s">
        <v>982</v>
      </c>
    </row>
    <row r="1441" spans="1:4">
      <c r="A1441" s="171">
        <v>93206</v>
      </c>
      <c r="B1441" t="s">
        <v>981</v>
      </c>
      <c r="C1441" t="s">
        <v>234</v>
      </c>
      <c r="D1441" s="183" t="s">
        <v>982</v>
      </c>
    </row>
    <row r="1442" spans="1:4">
      <c r="A1442" s="171">
        <v>93206</v>
      </c>
      <c r="B1442" t="s">
        <v>981</v>
      </c>
      <c r="C1442" t="s">
        <v>234</v>
      </c>
      <c r="D1442" s="183" t="s">
        <v>982</v>
      </c>
    </row>
    <row r="1443" spans="1:4">
      <c r="A1443" s="171">
        <v>93206</v>
      </c>
      <c r="B1443" t="s">
        <v>981</v>
      </c>
      <c r="C1443" t="s">
        <v>234</v>
      </c>
      <c r="D1443" s="183" t="s">
        <v>982</v>
      </c>
    </row>
    <row r="1444" spans="1:4">
      <c r="A1444" s="171">
        <v>93206</v>
      </c>
      <c r="B1444" t="s">
        <v>981</v>
      </c>
      <c r="C1444" t="s">
        <v>234</v>
      </c>
      <c r="D1444" s="183" t="s">
        <v>982</v>
      </c>
    </row>
    <row r="1445" spans="1:4">
      <c r="A1445" s="171">
        <v>93206</v>
      </c>
      <c r="B1445" t="s">
        <v>981</v>
      </c>
      <c r="C1445" t="s">
        <v>234</v>
      </c>
      <c r="D1445" s="183" t="s">
        <v>982</v>
      </c>
    </row>
    <row r="1446" spans="1:4">
      <c r="A1446" s="171">
        <v>93206</v>
      </c>
      <c r="B1446" t="s">
        <v>981</v>
      </c>
      <c r="C1446" t="s">
        <v>234</v>
      </c>
      <c r="D1446" s="183" t="s">
        <v>982</v>
      </c>
    </row>
    <row r="1447" spans="1:4">
      <c r="A1447" s="171">
        <v>93206</v>
      </c>
      <c r="B1447" t="s">
        <v>981</v>
      </c>
      <c r="C1447" t="s">
        <v>234</v>
      </c>
      <c r="D1447" s="183" t="s">
        <v>982</v>
      </c>
    </row>
    <row r="1448" spans="1:4">
      <c r="A1448" s="171">
        <v>93206</v>
      </c>
      <c r="B1448" t="s">
        <v>981</v>
      </c>
      <c r="C1448" t="s">
        <v>234</v>
      </c>
      <c r="D1448" s="183" t="s">
        <v>982</v>
      </c>
    </row>
    <row r="1449" spans="1:4">
      <c r="A1449" s="171">
        <v>93206</v>
      </c>
      <c r="B1449" t="s">
        <v>981</v>
      </c>
      <c r="C1449" t="s">
        <v>234</v>
      </c>
      <c r="D1449" s="183" t="s">
        <v>982</v>
      </c>
    </row>
    <row r="1450" spans="1:4">
      <c r="A1450" s="171">
        <v>93206</v>
      </c>
      <c r="B1450" t="s">
        <v>981</v>
      </c>
      <c r="C1450" t="s">
        <v>234</v>
      </c>
      <c r="D1450" s="183" t="s">
        <v>982</v>
      </c>
    </row>
    <row r="1451" spans="1:4">
      <c r="A1451" s="171">
        <v>93206</v>
      </c>
      <c r="B1451" t="s">
        <v>981</v>
      </c>
      <c r="C1451" t="s">
        <v>234</v>
      </c>
      <c r="D1451" s="183" t="s">
        <v>982</v>
      </c>
    </row>
    <row r="1452" spans="1:4">
      <c r="A1452" s="171">
        <v>93206</v>
      </c>
      <c r="B1452" t="s">
        <v>981</v>
      </c>
      <c r="C1452" t="s">
        <v>234</v>
      </c>
      <c r="D1452" s="183" t="s">
        <v>982</v>
      </c>
    </row>
    <row r="1453" spans="1:4">
      <c r="A1453" s="171">
        <v>93206</v>
      </c>
      <c r="B1453" t="s">
        <v>981</v>
      </c>
      <c r="C1453" t="s">
        <v>234</v>
      </c>
      <c r="D1453" s="183" t="s">
        <v>982</v>
      </c>
    </row>
    <row r="1454" spans="1:4">
      <c r="A1454" s="171">
        <v>93206</v>
      </c>
      <c r="B1454" t="s">
        <v>981</v>
      </c>
      <c r="C1454" t="s">
        <v>234</v>
      </c>
      <c r="D1454" s="183" t="s">
        <v>982</v>
      </c>
    </row>
    <row r="1455" spans="1:4">
      <c r="A1455" s="171">
        <v>93206</v>
      </c>
      <c r="B1455" t="s">
        <v>981</v>
      </c>
      <c r="C1455" t="s">
        <v>234</v>
      </c>
      <c r="D1455" s="183" t="s">
        <v>982</v>
      </c>
    </row>
    <row r="1456" spans="1:4">
      <c r="A1456" s="171">
        <v>93206</v>
      </c>
      <c r="B1456" t="s">
        <v>981</v>
      </c>
      <c r="C1456" t="s">
        <v>234</v>
      </c>
      <c r="D1456" s="183" t="s">
        <v>982</v>
      </c>
    </row>
    <row r="1457" spans="1:4">
      <c r="A1457" s="171">
        <v>93206</v>
      </c>
      <c r="B1457" t="s">
        <v>981</v>
      </c>
      <c r="C1457" t="s">
        <v>234</v>
      </c>
      <c r="D1457" s="183" t="s">
        <v>982</v>
      </c>
    </row>
    <row r="1458" spans="1:4">
      <c r="A1458" s="171">
        <v>93206</v>
      </c>
      <c r="B1458" t="s">
        <v>981</v>
      </c>
      <c r="C1458" t="s">
        <v>234</v>
      </c>
      <c r="D1458" s="183" t="s">
        <v>982</v>
      </c>
    </row>
    <row r="1459" spans="1:4">
      <c r="A1459" s="171">
        <v>93206</v>
      </c>
      <c r="B1459" t="s">
        <v>981</v>
      </c>
      <c r="C1459" t="s">
        <v>234</v>
      </c>
      <c r="D1459" s="183" t="s">
        <v>982</v>
      </c>
    </row>
    <row r="1460" spans="1:4">
      <c r="A1460" s="171">
        <v>93206</v>
      </c>
      <c r="B1460" t="s">
        <v>981</v>
      </c>
      <c r="C1460" t="s">
        <v>234</v>
      </c>
      <c r="D1460" s="183" t="s">
        <v>982</v>
      </c>
    </row>
    <row r="1461" spans="1:4">
      <c r="A1461" s="171">
        <v>93206</v>
      </c>
      <c r="B1461" t="s">
        <v>981</v>
      </c>
      <c r="C1461" t="s">
        <v>234</v>
      </c>
      <c r="D1461" s="183" t="s">
        <v>982</v>
      </c>
    </row>
    <row r="1462" spans="1:4">
      <c r="A1462" s="171">
        <v>93206</v>
      </c>
      <c r="B1462" t="s">
        <v>981</v>
      </c>
      <c r="C1462" t="s">
        <v>234</v>
      </c>
      <c r="D1462" s="183" t="s">
        <v>982</v>
      </c>
    </row>
    <row r="1463" spans="1:4">
      <c r="A1463" s="171">
        <v>93207</v>
      </c>
      <c r="B1463" t="s">
        <v>983</v>
      </c>
      <c r="C1463" t="s">
        <v>234</v>
      </c>
      <c r="D1463" s="183" t="s">
        <v>984</v>
      </c>
    </row>
    <row r="1464" spans="1:4">
      <c r="A1464" s="171">
        <v>93207</v>
      </c>
      <c r="B1464" t="s">
        <v>983</v>
      </c>
      <c r="C1464" t="s">
        <v>234</v>
      </c>
      <c r="D1464" s="183" t="s">
        <v>984</v>
      </c>
    </row>
    <row r="1465" spans="1:4">
      <c r="A1465" s="171">
        <v>93207</v>
      </c>
      <c r="B1465" t="s">
        <v>983</v>
      </c>
      <c r="C1465" t="s">
        <v>234</v>
      </c>
      <c r="D1465" s="183" t="s">
        <v>984</v>
      </c>
    </row>
    <row r="1466" spans="1:4">
      <c r="A1466" s="171">
        <v>93207</v>
      </c>
      <c r="B1466" t="s">
        <v>983</v>
      </c>
      <c r="C1466" t="s">
        <v>234</v>
      </c>
      <c r="D1466" s="183" t="s">
        <v>984</v>
      </c>
    </row>
    <row r="1467" spans="1:4">
      <c r="A1467" s="171">
        <v>93207</v>
      </c>
      <c r="B1467" t="s">
        <v>983</v>
      </c>
      <c r="C1467" t="s">
        <v>234</v>
      </c>
      <c r="D1467" s="183" t="s">
        <v>984</v>
      </c>
    </row>
    <row r="1468" spans="1:4">
      <c r="A1468" s="171">
        <v>93207</v>
      </c>
      <c r="B1468" t="s">
        <v>983</v>
      </c>
      <c r="C1468" t="s">
        <v>234</v>
      </c>
      <c r="D1468" s="183" t="s">
        <v>984</v>
      </c>
    </row>
    <row r="1469" spans="1:4">
      <c r="A1469" s="171">
        <v>93207</v>
      </c>
      <c r="B1469" t="s">
        <v>983</v>
      </c>
      <c r="C1469" t="s">
        <v>234</v>
      </c>
      <c r="D1469" s="183" t="s">
        <v>984</v>
      </c>
    </row>
    <row r="1470" spans="1:4">
      <c r="A1470" s="171">
        <v>93207</v>
      </c>
      <c r="B1470" t="s">
        <v>983</v>
      </c>
      <c r="C1470" t="s">
        <v>234</v>
      </c>
      <c r="D1470" s="183" t="s">
        <v>984</v>
      </c>
    </row>
    <row r="1471" spans="1:4">
      <c r="A1471" s="171">
        <v>93207</v>
      </c>
      <c r="B1471" t="s">
        <v>983</v>
      </c>
      <c r="C1471" t="s">
        <v>234</v>
      </c>
      <c r="D1471" s="183" t="s">
        <v>984</v>
      </c>
    </row>
    <row r="1472" spans="1:4">
      <c r="A1472" s="171">
        <v>93207</v>
      </c>
      <c r="B1472" t="s">
        <v>983</v>
      </c>
      <c r="C1472" t="s">
        <v>234</v>
      </c>
      <c r="D1472" s="183" t="s">
        <v>984</v>
      </c>
    </row>
    <row r="1473" spans="1:4">
      <c r="A1473" s="171">
        <v>93207</v>
      </c>
      <c r="B1473" t="s">
        <v>983</v>
      </c>
      <c r="C1473" t="s">
        <v>234</v>
      </c>
      <c r="D1473" s="183" t="s">
        <v>984</v>
      </c>
    </row>
    <row r="1474" spans="1:4">
      <c r="A1474" s="171">
        <v>93207</v>
      </c>
      <c r="B1474" t="s">
        <v>983</v>
      </c>
      <c r="C1474" t="s">
        <v>234</v>
      </c>
      <c r="D1474" s="183" t="s">
        <v>984</v>
      </c>
    </row>
    <row r="1475" spans="1:4">
      <c r="A1475" s="171">
        <v>93207</v>
      </c>
      <c r="B1475" t="s">
        <v>983</v>
      </c>
      <c r="C1475" t="s">
        <v>234</v>
      </c>
      <c r="D1475" s="183" t="s">
        <v>984</v>
      </c>
    </row>
    <row r="1476" spans="1:4">
      <c r="A1476" s="171">
        <v>93207</v>
      </c>
      <c r="B1476" t="s">
        <v>983</v>
      </c>
      <c r="C1476" t="s">
        <v>234</v>
      </c>
      <c r="D1476" s="183" t="s">
        <v>984</v>
      </c>
    </row>
    <row r="1477" spans="1:4">
      <c r="A1477" s="171">
        <v>93207</v>
      </c>
      <c r="B1477" t="s">
        <v>983</v>
      </c>
      <c r="C1477" t="s">
        <v>234</v>
      </c>
      <c r="D1477" s="183" t="s">
        <v>984</v>
      </c>
    </row>
    <row r="1478" spans="1:4">
      <c r="A1478" s="171">
        <v>93207</v>
      </c>
      <c r="B1478" t="s">
        <v>983</v>
      </c>
      <c r="C1478" t="s">
        <v>234</v>
      </c>
      <c r="D1478" s="183" t="s">
        <v>984</v>
      </c>
    </row>
    <row r="1479" spans="1:4">
      <c r="A1479" s="171">
        <v>93207</v>
      </c>
      <c r="B1479" t="s">
        <v>983</v>
      </c>
      <c r="C1479" t="s">
        <v>234</v>
      </c>
      <c r="D1479" s="183" t="s">
        <v>984</v>
      </c>
    </row>
    <row r="1480" spans="1:4">
      <c r="A1480" s="171">
        <v>93207</v>
      </c>
      <c r="B1480" t="s">
        <v>983</v>
      </c>
      <c r="C1480" t="s">
        <v>234</v>
      </c>
      <c r="D1480" s="183" t="s">
        <v>984</v>
      </c>
    </row>
    <row r="1481" spans="1:4">
      <c r="A1481" s="171">
        <v>93207</v>
      </c>
      <c r="B1481" t="s">
        <v>983</v>
      </c>
      <c r="C1481" t="s">
        <v>234</v>
      </c>
      <c r="D1481" s="183" t="s">
        <v>984</v>
      </c>
    </row>
    <row r="1482" spans="1:4">
      <c r="A1482" s="171">
        <v>93207</v>
      </c>
      <c r="B1482" t="s">
        <v>983</v>
      </c>
      <c r="C1482" t="s">
        <v>234</v>
      </c>
      <c r="D1482" s="183" t="s">
        <v>984</v>
      </c>
    </row>
    <row r="1483" spans="1:4">
      <c r="A1483" s="171">
        <v>93207</v>
      </c>
      <c r="B1483" t="s">
        <v>983</v>
      </c>
      <c r="C1483" t="s">
        <v>234</v>
      </c>
      <c r="D1483" s="183" t="s">
        <v>984</v>
      </c>
    </row>
    <row r="1484" spans="1:4">
      <c r="A1484" s="171">
        <v>93207</v>
      </c>
      <c r="B1484" t="s">
        <v>983</v>
      </c>
      <c r="C1484" t="s">
        <v>234</v>
      </c>
      <c r="D1484" s="183" t="s">
        <v>984</v>
      </c>
    </row>
    <row r="1485" spans="1:4">
      <c r="A1485" s="171">
        <v>93207</v>
      </c>
      <c r="B1485" t="s">
        <v>983</v>
      </c>
      <c r="C1485" t="s">
        <v>234</v>
      </c>
      <c r="D1485" s="183" t="s">
        <v>984</v>
      </c>
    </row>
    <row r="1486" spans="1:4">
      <c r="A1486" s="171">
        <v>93207</v>
      </c>
      <c r="B1486" t="s">
        <v>983</v>
      </c>
      <c r="C1486" t="s">
        <v>234</v>
      </c>
      <c r="D1486" s="183" t="s">
        <v>984</v>
      </c>
    </row>
    <row r="1487" spans="1:4">
      <c r="A1487" s="171">
        <v>93207</v>
      </c>
      <c r="B1487" t="s">
        <v>983</v>
      </c>
      <c r="C1487" t="s">
        <v>234</v>
      </c>
      <c r="D1487" s="183" t="s">
        <v>984</v>
      </c>
    </row>
    <row r="1488" spans="1:4">
      <c r="A1488" s="171">
        <v>93207</v>
      </c>
      <c r="B1488" t="s">
        <v>983</v>
      </c>
      <c r="C1488" t="s">
        <v>234</v>
      </c>
      <c r="D1488" s="183" t="s">
        <v>984</v>
      </c>
    </row>
    <row r="1489" spans="1:4">
      <c r="A1489" s="171">
        <v>93207</v>
      </c>
      <c r="B1489" t="s">
        <v>983</v>
      </c>
      <c r="C1489" t="s">
        <v>234</v>
      </c>
      <c r="D1489" s="183" t="s">
        <v>984</v>
      </c>
    </row>
    <row r="1490" spans="1:4">
      <c r="A1490" s="171">
        <v>93207</v>
      </c>
      <c r="B1490" t="s">
        <v>983</v>
      </c>
      <c r="C1490" t="s">
        <v>234</v>
      </c>
      <c r="D1490" s="183" t="s">
        <v>984</v>
      </c>
    </row>
    <row r="1491" spans="1:4">
      <c r="A1491" s="171">
        <v>93207</v>
      </c>
      <c r="B1491" t="s">
        <v>983</v>
      </c>
      <c r="C1491" t="s">
        <v>234</v>
      </c>
      <c r="D1491" s="183" t="s">
        <v>984</v>
      </c>
    </row>
    <row r="1492" spans="1:4">
      <c r="A1492" s="171">
        <v>93207</v>
      </c>
      <c r="B1492" t="s">
        <v>983</v>
      </c>
      <c r="C1492" t="s">
        <v>234</v>
      </c>
      <c r="D1492" s="183" t="s">
        <v>984</v>
      </c>
    </row>
    <row r="1493" spans="1:4">
      <c r="A1493" s="171">
        <v>93207</v>
      </c>
      <c r="B1493" t="s">
        <v>983</v>
      </c>
      <c r="C1493" t="s">
        <v>234</v>
      </c>
      <c r="D1493" s="183" t="s">
        <v>984</v>
      </c>
    </row>
    <row r="1494" spans="1:4">
      <c r="A1494" s="171">
        <v>93207</v>
      </c>
      <c r="B1494" t="s">
        <v>983</v>
      </c>
      <c r="C1494" t="s">
        <v>234</v>
      </c>
      <c r="D1494" s="183" t="s">
        <v>984</v>
      </c>
    </row>
    <row r="1495" spans="1:4">
      <c r="A1495" s="171">
        <v>93207</v>
      </c>
      <c r="B1495" t="s">
        <v>983</v>
      </c>
      <c r="C1495" t="s">
        <v>234</v>
      </c>
      <c r="D1495" s="183" t="s">
        <v>984</v>
      </c>
    </row>
    <row r="1496" spans="1:4">
      <c r="A1496" s="171">
        <v>93207</v>
      </c>
      <c r="B1496" t="s">
        <v>983</v>
      </c>
      <c r="C1496" t="s">
        <v>234</v>
      </c>
      <c r="D1496" s="183" t="s">
        <v>984</v>
      </c>
    </row>
    <row r="1497" spans="1:4">
      <c r="A1497" s="171">
        <v>93207</v>
      </c>
      <c r="B1497" t="s">
        <v>983</v>
      </c>
      <c r="C1497" t="s">
        <v>234</v>
      </c>
      <c r="D1497" s="183" t="s">
        <v>984</v>
      </c>
    </row>
    <row r="1498" spans="1:4">
      <c r="A1498" s="171">
        <v>93207</v>
      </c>
      <c r="B1498" t="s">
        <v>983</v>
      </c>
      <c r="C1498" t="s">
        <v>234</v>
      </c>
      <c r="D1498" s="183" t="s">
        <v>984</v>
      </c>
    </row>
    <row r="1499" spans="1:4">
      <c r="A1499" s="171">
        <v>93207</v>
      </c>
      <c r="B1499" t="s">
        <v>983</v>
      </c>
      <c r="C1499" t="s">
        <v>234</v>
      </c>
      <c r="D1499" s="183" t="s">
        <v>984</v>
      </c>
    </row>
    <row r="1500" spans="1:4">
      <c r="A1500" s="171">
        <v>93207</v>
      </c>
      <c r="B1500" t="s">
        <v>983</v>
      </c>
      <c r="C1500" t="s">
        <v>234</v>
      </c>
      <c r="D1500" s="183" t="s">
        <v>984</v>
      </c>
    </row>
    <row r="1501" spans="1:4">
      <c r="A1501" s="171">
        <v>93207</v>
      </c>
      <c r="B1501" t="s">
        <v>983</v>
      </c>
      <c r="C1501" t="s">
        <v>234</v>
      </c>
      <c r="D1501" s="183" t="s">
        <v>984</v>
      </c>
    </row>
    <row r="1502" spans="1:4">
      <c r="A1502" s="171">
        <v>93207</v>
      </c>
      <c r="B1502" t="s">
        <v>983</v>
      </c>
      <c r="C1502" t="s">
        <v>234</v>
      </c>
      <c r="D1502" s="183" t="s">
        <v>984</v>
      </c>
    </row>
    <row r="1503" spans="1:4">
      <c r="A1503" s="171">
        <v>93207</v>
      </c>
      <c r="B1503" t="s">
        <v>983</v>
      </c>
      <c r="C1503" t="s">
        <v>234</v>
      </c>
      <c r="D1503" s="183" t="s">
        <v>984</v>
      </c>
    </row>
    <row r="1504" spans="1:4">
      <c r="A1504" s="171">
        <v>93207</v>
      </c>
      <c r="B1504" t="s">
        <v>983</v>
      </c>
      <c r="C1504" t="s">
        <v>234</v>
      </c>
      <c r="D1504" s="183" t="s">
        <v>984</v>
      </c>
    </row>
    <row r="1505" spans="1:4">
      <c r="A1505" s="171">
        <v>93207</v>
      </c>
      <c r="B1505" t="s">
        <v>983</v>
      </c>
      <c r="C1505" t="s">
        <v>234</v>
      </c>
      <c r="D1505" s="183" t="s">
        <v>984</v>
      </c>
    </row>
    <row r="1506" spans="1:4">
      <c r="A1506" s="171">
        <v>93207</v>
      </c>
      <c r="B1506" t="s">
        <v>983</v>
      </c>
      <c r="C1506" t="s">
        <v>234</v>
      </c>
      <c r="D1506" s="183" t="s">
        <v>984</v>
      </c>
    </row>
    <row r="1507" spans="1:4">
      <c r="A1507" s="171">
        <v>93207</v>
      </c>
      <c r="B1507" t="s">
        <v>983</v>
      </c>
      <c r="C1507" t="s">
        <v>234</v>
      </c>
      <c r="D1507" s="183" t="s">
        <v>984</v>
      </c>
    </row>
    <row r="1508" spans="1:4">
      <c r="A1508" s="171">
        <v>93207</v>
      </c>
      <c r="B1508" t="s">
        <v>983</v>
      </c>
      <c r="C1508" t="s">
        <v>234</v>
      </c>
      <c r="D1508" s="183" t="s">
        <v>984</v>
      </c>
    </row>
    <row r="1509" spans="1:4">
      <c r="A1509" s="171">
        <v>93207</v>
      </c>
      <c r="B1509" t="s">
        <v>983</v>
      </c>
      <c r="C1509" t="s">
        <v>234</v>
      </c>
      <c r="D1509" s="183" t="s">
        <v>984</v>
      </c>
    </row>
    <row r="1510" spans="1:4">
      <c r="A1510" s="171">
        <v>93207</v>
      </c>
      <c r="B1510" t="s">
        <v>983</v>
      </c>
      <c r="C1510" t="s">
        <v>234</v>
      </c>
      <c r="D1510" s="183" t="s">
        <v>984</v>
      </c>
    </row>
    <row r="1511" spans="1:4">
      <c r="A1511" s="171">
        <v>93207</v>
      </c>
      <c r="B1511" t="s">
        <v>983</v>
      </c>
      <c r="C1511" t="s">
        <v>234</v>
      </c>
      <c r="D1511" s="183" t="s">
        <v>984</v>
      </c>
    </row>
    <row r="1512" spans="1:4">
      <c r="A1512" s="171">
        <v>93207</v>
      </c>
      <c r="B1512" t="s">
        <v>983</v>
      </c>
      <c r="C1512" t="s">
        <v>234</v>
      </c>
      <c r="D1512" s="183" t="s">
        <v>984</v>
      </c>
    </row>
    <row r="1513" spans="1:4">
      <c r="A1513" s="171">
        <v>93207</v>
      </c>
      <c r="B1513" t="s">
        <v>983</v>
      </c>
      <c r="C1513" t="s">
        <v>234</v>
      </c>
      <c r="D1513" s="183" t="s">
        <v>984</v>
      </c>
    </row>
    <row r="1514" spans="1:4">
      <c r="A1514" s="171">
        <v>93207</v>
      </c>
      <c r="B1514" t="s">
        <v>983</v>
      </c>
      <c r="C1514" t="s">
        <v>234</v>
      </c>
      <c r="D1514" s="183" t="s">
        <v>984</v>
      </c>
    </row>
    <row r="1515" spans="1:4">
      <c r="A1515" s="171">
        <v>93207</v>
      </c>
      <c r="B1515" t="s">
        <v>983</v>
      </c>
      <c r="C1515" t="s">
        <v>234</v>
      </c>
      <c r="D1515" s="183" t="s">
        <v>984</v>
      </c>
    </row>
    <row r="1516" spans="1:4">
      <c r="A1516" s="171">
        <v>93207</v>
      </c>
      <c r="B1516" t="s">
        <v>983</v>
      </c>
      <c r="C1516" t="s">
        <v>234</v>
      </c>
      <c r="D1516" s="183" t="s">
        <v>984</v>
      </c>
    </row>
    <row r="1517" spans="1:4">
      <c r="A1517" s="171">
        <v>93207</v>
      </c>
      <c r="B1517" t="s">
        <v>983</v>
      </c>
      <c r="C1517" t="s">
        <v>234</v>
      </c>
      <c r="D1517" s="183" t="s">
        <v>984</v>
      </c>
    </row>
    <row r="1518" spans="1:4">
      <c r="A1518" s="171">
        <v>93207</v>
      </c>
      <c r="B1518" t="s">
        <v>983</v>
      </c>
      <c r="C1518" t="s">
        <v>234</v>
      </c>
      <c r="D1518" s="183" t="s">
        <v>984</v>
      </c>
    </row>
    <row r="1519" spans="1:4">
      <c r="A1519" s="171">
        <v>93207</v>
      </c>
      <c r="B1519" t="s">
        <v>983</v>
      </c>
      <c r="C1519" t="s">
        <v>234</v>
      </c>
      <c r="D1519" s="183" t="s">
        <v>984</v>
      </c>
    </row>
    <row r="1520" spans="1:4">
      <c r="A1520" s="171">
        <v>93207</v>
      </c>
      <c r="B1520" t="s">
        <v>983</v>
      </c>
      <c r="C1520" t="s">
        <v>234</v>
      </c>
      <c r="D1520" s="183" t="s">
        <v>984</v>
      </c>
    </row>
    <row r="1521" spans="1:4">
      <c r="A1521" s="171">
        <v>93207</v>
      </c>
      <c r="B1521" t="s">
        <v>983</v>
      </c>
      <c r="C1521" t="s">
        <v>234</v>
      </c>
      <c r="D1521" s="183" t="s">
        <v>984</v>
      </c>
    </row>
    <row r="1522" spans="1:4">
      <c r="A1522" s="171">
        <v>93207</v>
      </c>
      <c r="B1522" t="s">
        <v>983</v>
      </c>
      <c r="C1522" t="s">
        <v>234</v>
      </c>
      <c r="D1522" s="183" t="s">
        <v>984</v>
      </c>
    </row>
    <row r="1523" spans="1:4">
      <c r="A1523" s="171">
        <v>93207</v>
      </c>
      <c r="B1523" t="s">
        <v>983</v>
      </c>
      <c r="C1523" t="s">
        <v>234</v>
      </c>
      <c r="D1523" s="183" t="s">
        <v>984</v>
      </c>
    </row>
    <row r="1524" spans="1:4">
      <c r="A1524" s="171">
        <v>93207</v>
      </c>
      <c r="B1524" t="s">
        <v>983</v>
      </c>
      <c r="C1524" t="s">
        <v>234</v>
      </c>
      <c r="D1524" s="183" t="s">
        <v>984</v>
      </c>
    </row>
    <row r="1525" spans="1:4">
      <c r="A1525" s="171">
        <v>93207</v>
      </c>
      <c r="B1525" t="s">
        <v>983</v>
      </c>
      <c r="C1525" t="s">
        <v>234</v>
      </c>
      <c r="D1525" s="183" t="s">
        <v>984</v>
      </c>
    </row>
    <row r="1526" spans="1:4">
      <c r="A1526" s="171">
        <v>93207</v>
      </c>
      <c r="B1526" t="s">
        <v>983</v>
      </c>
      <c r="C1526" t="s">
        <v>234</v>
      </c>
      <c r="D1526" s="183" t="s">
        <v>984</v>
      </c>
    </row>
    <row r="1527" spans="1:4">
      <c r="A1527" s="171">
        <v>93207</v>
      </c>
      <c r="B1527" t="s">
        <v>983</v>
      </c>
      <c r="C1527" t="s">
        <v>234</v>
      </c>
      <c r="D1527" s="183" t="s">
        <v>984</v>
      </c>
    </row>
    <row r="1528" spans="1:4">
      <c r="A1528" s="171">
        <v>93207</v>
      </c>
      <c r="B1528" t="s">
        <v>983</v>
      </c>
      <c r="C1528" t="s">
        <v>234</v>
      </c>
      <c r="D1528" s="183" t="s">
        <v>984</v>
      </c>
    </row>
    <row r="1529" spans="1:4">
      <c r="A1529" s="171">
        <v>93207</v>
      </c>
      <c r="B1529" t="s">
        <v>983</v>
      </c>
      <c r="C1529" t="s">
        <v>234</v>
      </c>
      <c r="D1529" s="183" t="s">
        <v>984</v>
      </c>
    </row>
    <row r="1530" spans="1:4">
      <c r="A1530" s="171">
        <v>93207</v>
      </c>
      <c r="B1530" t="s">
        <v>983</v>
      </c>
      <c r="C1530" t="s">
        <v>234</v>
      </c>
      <c r="D1530" s="183" t="s">
        <v>984</v>
      </c>
    </row>
    <row r="1531" spans="1:4">
      <c r="A1531" s="171">
        <v>93207</v>
      </c>
      <c r="B1531" t="s">
        <v>983</v>
      </c>
      <c r="C1531" t="s">
        <v>234</v>
      </c>
      <c r="D1531" s="183" t="s">
        <v>984</v>
      </c>
    </row>
    <row r="1532" spans="1:4">
      <c r="A1532" s="171">
        <v>93207</v>
      </c>
      <c r="B1532" t="s">
        <v>983</v>
      </c>
      <c r="C1532" t="s">
        <v>234</v>
      </c>
      <c r="D1532" s="183" t="s">
        <v>984</v>
      </c>
    </row>
    <row r="1533" spans="1:4">
      <c r="A1533" s="171">
        <v>93207</v>
      </c>
      <c r="B1533" t="s">
        <v>983</v>
      </c>
      <c r="C1533" t="s">
        <v>234</v>
      </c>
      <c r="D1533" s="183" t="s">
        <v>984</v>
      </c>
    </row>
    <row r="1534" spans="1:4">
      <c r="A1534" s="171">
        <v>93207</v>
      </c>
      <c r="B1534" t="s">
        <v>983</v>
      </c>
      <c r="C1534" t="s">
        <v>234</v>
      </c>
      <c r="D1534" s="183" t="s">
        <v>984</v>
      </c>
    </row>
    <row r="1535" spans="1:4">
      <c r="A1535" s="171">
        <v>93207</v>
      </c>
      <c r="B1535" t="s">
        <v>983</v>
      </c>
      <c r="C1535" t="s">
        <v>234</v>
      </c>
      <c r="D1535" s="183" t="s">
        <v>984</v>
      </c>
    </row>
    <row r="1536" spans="1:4">
      <c r="A1536" s="171">
        <v>93207</v>
      </c>
      <c r="B1536" t="s">
        <v>983</v>
      </c>
      <c r="C1536" t="s">
        <v>234</v>
      </c>
      <c r="D1536" s="183" t="s">
        <v>984</v>
      </c>
    </row>
    <row r="1537" spans="1:4">
      <c r="A1537" s="171">
        <v>93207</v>
      </c>
      <c r="B1537" t="s">
        <v>983</v>
      </c>
      <c r="C1537" t="s">
        <v>234</v>
      </c>
      <c r="D1537" s="183" t="s">
        <v>984</v>
      </c>
    </row>
    <row r="1538" spans="1:4">
      <c r="A1538" s="171">
        <v>93208</v>
      </c>
      <c r="B1538" t="s">
        <v>985</v>
      </c>
      <c r="C1538" t="s">
        <v>234</v>
      </c>
      <c r="D1538" s="183" t="s">
        <v>986</v>
      </c>
    </row>
    <row r="1539" spans="1:4">
      <c r="A1539" s="171">
        <v>93208</v>
      </c>
      <c r="B1539" t="s">
        <v>985</v>
      </c>
      <c r="C1539" t="s">
        <v>234</v>
      </c>
      <c r="D1539" s="183" t="s">
        <v>986</v>
      </c>
    </row>
    <row r="1540" spans="1:4">
      <c r="A1540" s="171">
        <v>93208</v>
      </c>
      <c r="B1540" t="s">
        <v>985</v>
      </c>
      <c r="C1540" t="s">
        <v>234</v>
      </c>
      <c r="D1540" s="183" t="s">
        <v>986</v>
      </c>
    </row>
    <row r="1541" spans="1:4">
      <c r="A1541" s="171">
        <v>93208</v>
      </c>
      <c r="B1541" t="s">
        <v>985</v>
      </c>
      <c r="C1541" t="s">
        <v>234</v>
      </c>
      <c r="D1541" s="183" t="s">
        <v>986</v>
      </c>
    </row>
    <row r="1542" spans="1:4">
      <c r="A1542" s="171">
        <v>93208</v>
      </c>
      <c r="B1542" t="s">
        <v>985</v>
      </c>
      <c r="C1542" t="s">
        <v>234</v>
      </c>
      <c r="D1542" s="183" t="s">
        <v>986</v>
      </c>
    </row>
    <row r="1543" spans="1:4">
      <c r="A1543" s="171">
        <v>93208</v>
      </c>
      <c r="B1543" t="s">
        <v>985</v>
      </c>
      <c r="C1543" t="s">
        <v>234</v>
      </c>
      <c r="D1543" s="183" t="s">
        <v>986</v>
      </c>
    </row>
    <row r="1544" spans="1:4">
      <c r="A1544" s="171">
        <v>93208</v>
      </c>
      <c r="B1544" t="s">
        <v>985</v>
      </c>
      <c r="C1544" t="s">
        <v>234</v>
      </c>
      <c r="D1544" s="183" t="s">
        <v>986</v>
      </c>
    </row>
    <row r="1545" spans="1:4">
      <c r="A1545" s="171">
        <v>93208</v>
      </c>
      <c r="B1545" t="s">
        <v>985</v>
      </c>
      <c r="C1545" t="s">
        <v>234</v>
      </c>
      <c r="D1545" s="183" t="s">
        <v>986</v>
      </c>
    </row>
    <row r="1546" spans="1:4">
      <c r="A1546" s="171">
        <v>93208</v>
      </c>
      <c r="B1546" t="s">
        <v>985</v>
      </c>
      <c r="C1546" t="s">
        <v>234</v>
      </c>
      <c r="D1546" s="183" t="s">
        <v>986</v>
      </c>
    </row>
    <row r="1547" spans="1:4">
      <c r="A1547" s="171">
        <v>93208</v>
      </c>
      <c r="B1547" t="s">
        <v>985</v>
      </c>
      <c r="C1547" t="s">
        <v>234</v>
      </c>
      <c r="D1547" s="183" t="s">
        <v>986</v>
      </c>
    </row>
    <row r="1548" spans="1:4">
      <c r="A1548" s="171">
        <v>93208</v>
      </c>
      <c r="B1548" t="s">
        <v>985</v>
      </c>
      <c r="C1548" t="s">
        <v>234</v>
      </c>
      <c r="D1548" s="183" t="s">
        <v>986</v>
      </c>
    </row>
    <row r="1549" spans="1:4">
      <c r="A1549" s="171">
        <v>93208</v>
      </c>
      <c r="B1549" t="s">
        <v>985</v>
      </c>
      <c r="C1549" t="s">
        <v>234</v>
      </c>
      <c r="D1549" s="183" t="s">
        <v>986</v>
      </c>
    </row>
    <row r="1550" spans="1:4">
      <c r="A1550" s="171">
        <v>93208</v>
      </c>
      <c r="B1550" t="s">
        <v>985</v>
      </c>
      <c r="C1550" t="s">
        <v>234</v>
      </c>
      <c r="D1550" s="183" t="s">
        <v>986</v>
      </c>
    </row>
    <row r="1551" spans="1:4">
      <c r="A1551" s="171">
        <v>93208</v>
      </c>
      <c r="B1551" t="s">
        <v>985</v>
      </c>
      <c r="C1551" t="s">
        <v>234</v>
      </c>
      <c r="D1551" s="183" t="s">
        <v>986</v>
      </c>
    </row>
    <row r="1552" spans="1:4">
      <c r="A1552" s="171">
        <v>93208</v>
      </c>
      <c r="B1552" t="s">
        <v>985</v>
      </c>
      <c r="C1552" t="s">
        <v>234</v>
      </c>
      <c r="D1552" s="183" t="s">
        <v>986</v>
      </c>
    </row>
    <row r="1553" spans="1:4">
      <c r="A1553" s="171">
        <v>93208</v>
      </c>
      <c r="B1553" t="s">
        <v>985</v>
      </c>
      <c r="C1553" t="s">
        <v>234</v>
      </c>
      <c r="D1553" s="183" t="s">
        <v>986</v>
      </c>
    </row>
    <row r="1554" spans="1:4">
      <c r="A1554" s="171">
        <v>93208</v>
      </c>
      <c r="B1554" t="s">
        <v>985</v>
      </c>
      <c r="C1554" t="s">
        <v>234</v>
      </c>
      <c r="D1554" s="183" t="s">
        <v>986</v>
      </c>
    </row>
    <row r="1555" spans="1:4">
      <c r="A1555" s="171">
        <v>93208</v>
      </c>
      <c r="B1555" t="s">
        <v>985</v>
      </c>
      <c r="C1555" t="s">
        <v>234</v>
      </c>
      <c r="D1555" s="183" t="s">
        <v>986</v>
      </c>
    </row>
    <row r="1556" spans="1:4">
      <c r="A1556" s="171">
        <v>93208</v>
      </c>
      <c r="B1556" t="s">
        <v>985</v>
      </c>
      <c r="C1556" t="s">
        <v>234</v>
      </c>
      <c r="D1556" s="183" t="s">
        <v>986</v>
      </c>
    </row>
    <row r="1557" spans="1:4">
      <c r="A1557" s="171">
        <v>93208</v>
      </c>
      <c r="B1557" t="s">
        <v>985</v>
      </c>
      <c r="C1557" t="s">
        <v>234</v>
      </c>
      <c r="D1557" s="183" t="s">
        <v>986</v>
      </c>
    </row>
    <row r="1558" spans="1:4">
      <c r="A1558" s="171">
        <v>93208</v>
      </c>
      <c r="B1558" t="s">
        <v>985</v>
      </c>
      <c r="C1558" t="s">
        <v>234</v>
      </c>
      <c r="D1558" s="183" t="s">
        <v>986</v>
      </c>
    </row>
    <row r="1559" spans="1:4">
      <c r="A1559" s="171">
        <v>93208</v>
      </c>
      <c r="B1559" t="s">
        <v>985</v>
      </c>
      <c r="C1559" t="s">
        <v>234</v>
      </c>
      <c r="D1559" s="183" t="s">
        <v>986</v>
      </c>
    </row>
    <row r="1560" spans="1:4">
      <c r="A1560" s="171">
        <v>93208</v>
      </c>
      <c r="B1560" t="s">
        <v>985</v>
      </c>
      <c r="C1560" t="s">
        <v>234</v>
      </c>
      <c r="D1560" s="183" t="s">
        <v>986</v>
      </c>
    </row>
    <row r="1561" spans="1:4">
      <c r="A1561" s="171">
        <v>93208</v>
      </c>
      <c r="B1561" t="s">
        <v>985</v>
      </c>
      <c r="C1561" t="s">
        <v>234</v>
      </c>
      <c r="D1561" s="183" t="s">
        <v>986</v>
      </c>
    </row>
    <row r="1562" spans="1:4">
      <c r="A1562" s="171">
        <v>93208</v>
      </c>
      <c r="B1562" t="s">
        <v>985</v>
      </c>
      <c r="C1562" t="s">
        <v>234</v>
      </c>
      <c r="D1562" s="183" t="s">
        <v>986</v>
      </c>
    </row>
    <row r="1563" spans="1:4">
      <c r="A1563" s="171">
        <v>93208</v>
      </c>
      <c r="B1563" t="s">
        <v>985</v>
      </c>
      <c r="C1563" t="s">
        <v>234</v>
      </c>
      <c r="D1563" s="183" t="s">
        <v>986</v>
      </c>
    </row>
    <row r="1564" spans="1:4">
      <c r="A1564" s="171">
        <v>93208</v>
      </c>
      <c r="B1564" t="s">
        <v>985</v>
      </c>
      <c r="C1564" t="s">
        <v>234</v>
      </c>
      <c r="D1564" s="183" t="s">
        <v>986</v>
      </c>
    </row>
    <row r="1565" spans="1:4">
      <c r="A1565" s="171">
        <v>93208</v>
      </c>
      <c r="B1565" t="s">
        <v>985</v>
      </c>
      <c r="C1565" t="s">
        <v>234</v>
      </c>
      <c r="D1565" s="183" t="s">
        <v>986</v>
      </c>
    </row>
    <row r="1566" spans="1:4">
      <c r="A1566" s="171">
        <v>93208</v>
      </c>
      <c r="B1566" t="s">
        <v>985</v>
      </c>
      <c r="C1566" t="s">
        <v>234</v>
      </c>
      <c r="D1566" s="183" t="s">
        <v>986</v>
      </c>
    </row>
    <row r="1567" spans="1:4">
      <c r="A1567" s="171">
        <v>93208</v>
      </c>
      <c r="B1567" t="s">
        <v>985</v>
      </c>
      <c r="C1567" t="s">
        <v>234</v>
      </c>
      <c r="D1567" s="183" t="s">
        <v>986</v>
      </c>
    </row>
    <row r="1568" spans="1:4">
      <c r="A1568" s="171">
        <v>93208</v>
      </c>
      <c r="B1568" t="s">
        <v>985</v>
      </c>
      <c r="C1568" t="s">
        <v>234</v>
      </c>
      <c r="D1568" s="183" t="s">
        <v>986</v>
      </c>
    </row>
    <row r="1569" spans="1:4">
      <c r="A1569" s="171">
        <v>93208</v>
      </c>
      <c r="B1569" t="s">
        <v>985</v>
      </c>
      <c r="C1569" t="s">
        <v>234</v>
      </c>
      <c r="D1569" s="183" t="s">
        <v>986</v>
      </c>
    </row>
    <row r="1570" spans="1:4">
      <c r="A1570" s="171">
        <v>93208</v>
      </c>
      <c r="B1570" t="s">
        <v>985</v>
      </c>
      <c r="C1570" t="s">
        <v>234</v>
      </c>
      <c r="D1570" s="183" t="s">
        <v>986</v>
      </c>
    </row>
    <row r="1571" spans="1:4">
      <c r="A1571" s="171">
        <v>93208</v>
      </c>
      <c r="B1571" t="s">
        <v>985</v>
      </c>
      <c r="C1571" t="s">
        <v>234</v>
      </c>
      <c r="D1571" s="183" t="s">
        <v>986</v>
      </c>
    </row>
    <row r="1572" spans="1:4">
      <c r="A1572" s="171">
        <v>93208</v>
      </c>
      <c r="B1572" t="s">
        <v>985</v>
      </c>
      <c r="C1572" t="s">
        <v>234</v>
      </c>
      <c r="D1572" s="183" t="s">
        <v>986</v>
      </c>
    </row>
    <row r="1573" spans="1:4">
      <c r="A1573" s="171">
        <v>93208</v>
      </c>
      <c r="B1573" t="s">
        <v>985</v>
      </c>
      <c r="C1573" t="s">
        <v>234</v>
      </c>
      <c r="D1573" s="183" t="s">
        <v>986</v>
      </c>
    </row>
    <row r="1574" spans="1:4">
      <c r="A1574" s="171">
        <v>93208</v>
      </c>
      <c r="B1574" t="s">
        <v>985</v>
      </c>
      <c r="C1574" t="s">
        <v>234</v>
      </c>
      <c r="D1574" s="183" t="s">
        <v>986</v>
      </c>
    </row>
    <row r="1575" spans="1:4">
      <c r="A1575" s="171">
        <v>93208</v>
      </c>
      <c r="B1575" t="s">
        <v>985</v>
      </c>
      <c r="C1575" t="s">
        <v>234</v>
      </c>
      <c r="D1575" s="183" t="s">
        <v>986</v>
      </c>
    </row>
    <row r="1576" spans="1:4">
      <c r="A1576" s="171">
        <v>93208</v>
      </c>
      <c r="B1576" t="s">
        <v>985</v>
      </c>
      <c r="C1576" t="s">
        <v>234</v>
      </c>
      <c r="D1576" s="183" t="s">
        <v>986</v>
      </c>
    </row>
    <row r="1577" spans="1:4">
      <c r="A1577" s="171">
        <v>93208</v>
      </c>
      <c r="B1577" t="s">
        <v>985</v>
      </c>
      <c r="C1577" t="s">
        <v>234</v>
      </c>
      <c r="D1577" s="183" t="s">
        <v>986</v>
      </c>
    </row>
    <row r="1578" spans="1:4">
      <c r="A1578" s="171">
        <v>93208</v>
      </c>
      <c r="B1578" t="s">
        <v>985</v>
      </c>
      <c r="C1578" t="s">
        <v>234</v>
      </c>
      <c r="D1578" s="183" t="s">
        <v>986</v>
      </c>
    </row>
    <row r="1579" spans="1:4">
      <c r="A1579" s="171">
        <v>93208</v>
      </c>
      <c r="B1579" t="s">
        <v>985</v>
      </c>
      <c r="C1579" t="s">
        <v>234</v>
      </c>
      <c r="D1579" s="183" t="s">
        <v>986</v>
      </c>
    </row>
    <row r="1580" spans="1:4">
      <c r="A1580" s="171">
        <v>93208</v>
      </c>
      <c r="B1580" t="s">
        <v>985</v>
      </c>
      <c r="C1580" t="s">
        <v>234</v>
      </c>
      <c r="D1580" s="183" t="s">
        <v>986</v>
      </c>
    </row>
    <row r="1581" spans="1:4">
      <c r="A1581" s="171">
        <v>93209</v>
      </c>
      <c r="B1581" t="s">
        <v>987</v>
      </c>
      <c r="C1581" t="s">
        <v>234</v>
      </c>
      <c r="D1581" s="183" t="s">
        <v>988</v>
      </c>
    </row>
    <row r="1582" spans="1:4">
      <c r="A1582" s="171">
        <v>93209</v>
      </c>
      <c r="B1582" t="s">
        <v>987</v>
      </c>
      <c r="C1582" t="s">
        <v>234</v>
      </c>
      <c r="D1582" s="183" t="s">
        <v>988</v>
      </c>
    </row>
    <row r="1583" spans="1:4">
      <c r="A1583" s="171">
        <v>93209</v>
      </c>
      <c r="B1583" t="s">
        <v>987</v>
      </c>
      <c r="C1583" t="s">
        <v>234</v>
      </c>
      <c r="D1583" s="183" t="s">
        <v>988</v>
      </c>
    </row>
    <row r="1584" spans="1:4">
      <c r="A1584" s="171">
        <v>93209</v>
      </c>
      <c r="B1584" t="s">
        <v>987</v>
      </c>
      <c r="C1584" t="s">
        <v>234</v>
      </c>
      <c r="D1584" s="183" t="s">
        <v>988</v>
      </c>
    </row>
    <row r="1585" spans="1:4">
      <c r="A1585" s="171">
        <v>93209</v>
      </c>
      <c r="B1585" t="s">
        <v>987</v>
      </c>
      <c r="C1585" t="s">
        <v>234</v>
      </c>
      <c r="D1585" s="183" t="s">
        <v>988</v>
      </c>
    </row>
    <row r="1586" spans="1:4">
      <c r="A1586" s="171">
        <v>93209</v>
      </c>
      <c r="B1586" t="s">
        <v>987</v>
      </c>
      <c r="C1586" t="s">
        <v>234</v>
      </c>
      <c r="D1586" s="183" t="s">
        <v>988</v>
      </c>
    </row>
    <row r="1587" spans="1:4">
      <c r="A1587" s="171">
        <v>93209</v>
      </c>
      <c r="B1587" t="s">
        <v>987</v>
      </c>
      <c r="C1587" t="s">
        <v>234</v>
      </c>
      <c r="D1587" s="183" t="s">
        <v>988</v>
      </c>
    </row>
    <row r="1588" spans="1:4">
      <c r="A1588" s="171">
        <v>93209</v>
      </c>
      <c r="B1588" t="s">
        <v>987</v>
      </c>
      <c r="C1588" t="s">
        <v>234</v>
      </c>
      <c r="D1588" s="183" t="s">
        <v>988</v>
      </c>
    </row>
    <row r="1589" spans="1:4">
      <c r="A1589" s="171">
        <v>93209</v>
      </c>
      <c r="B1589" t="s">
        <v>987</v>
      </c>
      <c r="C1589" t="s">
        <v>234</v>
      </c>
      <c r="D1589" s="183" t="s">
        <v>988</v>
      </c>
    </row>
    <row r="1590" spans="1:4">
      <c r="A1590" s="171">
        <v>93209</v>
      </c>
      <c r="B1590" t="s">
        <v>987</v>
      </c>
      <c r="C1590" t="s">
        <v>234</v>
      </c>
      <c r="D1590" s="183" t="s">
        <v>988</v>
      </c>
    </row>
    <row r="1591" spans="1:4">
      <c r="A1591" s="171">
        <v>93209</v>
      </c>
      <c r="B1591" t="s">
        <v>987</v>
      </c>
      <c r="C1591" t="s">
        <v>234</v>
      </c>
      <c r="D1591" s="183" t="s">
        <v>988</v>
      </c>
    </row>
    <row r="1592" spans="1:4">
      <c r="A1592" s="171">
        <v>93209</v>
      </c>
      <c r="B1592" t="s">
        <v>987</v>
      </c>
      <c r="C1592" t="s">
        <v>234</v>
      </c>
      <c r="D1592" s="183" t="s">
        <v>988</v>
      </c>
    </row>
    <row r="1593" spans="1:4">
      <c r="A1593" s="171">
        <v>93209</v>
      </c>
      <c r="B1593" t="s">
        <v>987</v>
      </c>
      <c r="C1593" t="s">
        <v>234</v>
      </c>
      <c r="D1593" s="183" t="s">
        <v>988</v>
      </c>
    </row>
    <row r="1594" spans="1:4">
      <c r="A1594" s="171">
        <v>93209</v>
      </c>
      <c r="B1594" t="s">
        <v>987</v>
      </c>
      <c r="C1594" t="s">
        <v>234</v>
      </c>
      <c r="D1594" s="183" t="s">
        <v>988</v>
      </c>
    </row>
    <row r="1595" spans="1:4">
      <c r="A1595" s="171">
        <v>93209</v>
      </c>
      <c r="B1595" t="s">
        <v>987</v>
      </c>
      <c r="C1595" t="s">
        <v>234</v>
      </c>
      <c r="D1595" s="183" t="s">
        <v>988</v>
      </c>
    </row>
    <row r="1596" spans="1:4">
      <c r="A1596" s="171">
        <v>93209</v>
      </c>
      <c r="B1596" t="s">
        <v>987</v>
      </c>
      <c r="C1596" t="s">
        <v>234</v>
      </c>
      <c r="D1596" s="183" t="s">
        <v>988</v>
      </c>
    </row>
    <row r="1597" spans="1:4">
      <c r="A1597" s="171">
        <v>93209</v>
      </c>
      <c r="B1597" t="s">
        <v>987</v>
      </c>
      <c r="C1597" t="s">
        <v>234</v>
      </c>
      <c r="D1597" s="183" t="s">
        <v>988</v>
      </c>
    </row>
    <row r="1598" spans="1:4">
      <c r="A1598" s="171">
        <v>93209</v>
      </c>
      <c r="B1598" t="s">
        <v>987</v>
      </c>
      <c r="C1598" t="s">
        <v>234</v>
      </c>
      <c r="D1598" s="183" t="s">
        <v>988</v>
      </c>
    </row>
    <row r="1599" spans="1:4">
      <c r="A1599" s="171">
        <v>93209</v>
      </c>
      <c r="B1599" t="s">
        <v>987</v>
      </c>
      <c r="C1599" t="s">
        <v>234</v>
      </c>
      <c r="D1599" s="183" t="s">
        <v>988</v>
      </c>
    </row>
    <row r="1600" spans="1:4">
      <c r="A1600" s="171">
        <v>93209</v>
      </c>
      <c r="B1600" t="s">
        <v>987</v>
      </c>
      <c r="C1600" t="s">
        <v>234</v>
      </c>
      <c r="D1600" s="183" t="s">
        <v>988</v>
      </c>
    </row>
    <row r="1601" spans="1:4">
      <c r="A1601" s="171">
        <v>93209</v>
      </c>
      <c r="B1601" t="s">
        <v>987</v>
      </c>
      <c r="C1601" t="s">
        <v>234</v>
      </c>
      <c r="D1601" s="183" t="s">
        <v>988</v>
      </c>
    </row>
    <row r="1602" spans="1:4">
      <c r="A1602" s="171">
        <v>93209</v>
      </c>
      <c r="B1602" t="s">
        <v>987</v>
      </c>
      <c r="C1602" t="s">
        <v>234</v>
      </c>
      <c r="D1602" s="183" t="s">
        <v>988</v>
      </c>
    </row>
    <row r="1603" spans="1:4">
      <c r="A1603" s="171">
        <v>93209</v>
      </c>
      <c r="B1603" t="s">
        <v>987</v>
      </c>
      <c r="C1603" t="s">
        <v>234</v>
      </c>
      <c r="D1603" s="183" t="s">
        <v>988</v>
      </c>
    </row>
    <row r="1604" spans="1:4">
      <c r="A1604" s="171">
        <v>93209</v>
      </c>
      <c r="B1604" t="s">
        <v>987</v>
      </c>
      <c r="C1604" t="s">
        <v>234</v>
      </c>
      <c r="D1604" s="183" t="s">
        <v>988</v>
      </c>
    </row>
    <row r="1605" spans="1:4">
      <c r="A1605" s="171">
        <v>93209</v>
      </c>
      <c r="B1605" t="s">
        <v>987</v>
      </c>
      <c r="C1605" t="s">
        <v>234</v>
      </c>
      <c r="D1605" s="183" t="s">
        <v>988</v>
      </c>
    </row>
    <row r="1606" spans="1:4">
      <c r="A1606" s="171">
        <v>93209</v>
      </c>
      <c r="B1606" t="s">
        <v>987</v>
      </c>
      <c r="C1606" t="s">
        <v>234</v>
      </c>
      <c r="D1606" s="183" t="s">
        <v>988</v>
      </c>
    </row>
    <row r="1607" spans="1:4">
      <c r="A1607" s="171">
        <v>93209</v>
      </c>
      <c r="B1607" t="s">
        <v>987</v>
      </c>
      <c r="C1607" t="s">
        <v>234</v>
      </c>
      <c r="D1607" s="183" t="s">
        <v>988</v>
      </c>
    </row>
    <row r="1608" spans="1:4">
      <c r="A1608" s="171">
        <v>93209</v>
      </c>
      <c r="B1608" t="s">
        <v>987</v>
      </c>
      <c r="C1608" t="s">
        <v>234</v>
      </c>
      <c r="D1608" s="183" t="s">
        <v>988</v>
      </c>
    </row>
    <row r="1609" spans="1:4">
      <c r="A1609" s="171">
        <v>93209</v>
      </c>
      <c r="B1609" t="s">
        <v>987</v>
      </c>
      <c r="C1609" t="s">
        <v>234</v>
      </c>
      <c r="D1609" s="183" t="s">
        <v>988</v>
      </c>
    </row>
    <row r="1610" spans="1:4">
      <c r="A1610" s="171">
        <v>93209</v>
      </c>
      <c r="B1610" t="s">
        <v>987</v>
      </c>
      <c r="C1610" t="s">
        <v>234</v>
      </c>
      <c r="D1610" s="183" t="s">
        <v>988</v>
      </c>
    </row>
    <row r="1611" spans="1:4">
      <c r="A1611" s="171">
        <v>93209</v>
      </c>
      <c r="B1611" t="s">
        <v>987</v>
      </c>
      <c r="C1611" t="s">
        <v>234</v>
      </c>
      <c r="D1611" s="183" t="s">
        <v>988</v>
      </c>
    </row>
    <row r="1612" spans="1:4">
      <c r="A1612" s="171">
        <v>93209</v>
      </c>
      <c r="B1612" t="s">
        <v>987</v>
      </c>
      <c r="C1612" t="s">
        <v>234</v>
      </c>
      <c r="D1612" s="183" t="s">
        <v>988</v>
      </c>
    </row>
    <row r="1613" spans="1:4">
      <c r="A1613" s="171">
        <v>93209</v>
      </c>
      <c r="B1613" t="s">
        <v>987</v>
      </c>
      <c r="C1613" t="s">
        <v>234</v>
      </c>
      <c r="D1613" s="183" t="s">
        <v>988</v>
      </c>
    </row>
    <row r="1614" spans="1:4">
      <c r="A1614" s="171">
        <v>93209</v>
      </c>
      <c r="B1614" t="s">
        <v>987</v>
      </c>
      <c r="C1614" t="s">
        <v>234</v>
      </c>
      <c r="D1614" s="183" t="s">
        <v>988</v>
      </c>
    </row>
    <row r="1615" spans="1:4">
      <c r="A1615" s="171">
        <v>93209</v>
      </c>
      <c r="B1615" t="s">
        <v>987</v>
      </c>
      <c r="C1615" t="s">
        <v>234</v>
      </c>
      <c r="D1615" s="183" t="s">
        <v>988</v>
      </c>
    </row>
    <row r="1616" spans="1:4">
      <c r="A1616" s="171">
        <v>93209</v>
      </c>
      <c r="B1616" t="s">
        <v>987</v>
      </c>
      <c r="C1616" t="s">
        <v>234</v>
      </c>
      <c r="D1616" s="183" t="s">
        <v>988</v>
      </c>
    </row>
    <row r="1617" spans="1:4">
      <c r="A1617" s="171">
        <v>93209</v>
      </c>
      <c r="B1617" t="s">
        <v>987</v>
      </c>
      <c r="C1617" t="s">
        <v>234</v>
      </c>
      <c r="D1617" s="183" t="s">
        <v>988</v>
      </c>
    </row>
    <row r="1618" spans="1:4">
      <c r="A1618" s="171">
        <v>93209</v>
      </c>
      <c r="B1618" t="s">
        <v>987</v>
      </c>
      <c r="C1618" t="s">
        <v>234</v>
      </c>
      <c r="D1618" s="183" t="s">
        <v>988</v>
      </c>
    </row>
    <row r="1619" spans="1:4">
      <c r="A1619" s="171">
        <v>93209</v>
      </c>
      <c r="B1619" t="s">
        <v>987</v>
      </c>
      <c r="C1619" t="s">
        <v>234</v>
      </c>
      <c r="D1619" s="183" t="s">
        <v>988</v>
      </c>
    </row>
    <row r="1620" spans="1:4">
      <c r="A1620" s="171">
        <v>93209</v>
      </c>
      <c r="B1620" t="s">
        <v>987</v>
      </c>
      <c r="C1620" t="s">
        <v>234</v>
      </c>
      <c r="D1620" s="183" t="s">
        <v>988</v>
      </c>
    </row>
    <row r="1621" spans="1:4">
      <c r="A1621" s="171">
        <v>93209</v>
      </c>
      <c r="B1621" t="s">
        <v>987</v>
      </c>
      <c r="C1621" t="s">
        <v>234</v>
      </c>
      <c r="D1621" s="183" t="s">
        <v>988</v>
      </c>
    </row>
    <row r="1622" spans="1:4">
      <c r="A1622" s="171">
        <v>93209</v>
      </c>
      <c r="B1622" t="s">
        <v>987</v>
      </c>
      <c r="C1622" t="s">
        <v>234</v>
      </c>
      <c r="D1622" s="183" t="s">
        <v>988</v>
      </c>
    </row>
    <row r="1623" spans="1:4">
      <c r="A1623" s="171">
        <v>93209</v>
      </c>
      <c r="B1623" t="s">
        <v>987</v>
      </c>
      <c r="C1623" t="s">
        <v>234</v>
      </c>
      <c r="D1623" s="183" t="s">
        <v>988</v>
      </c>
    </row>
    <row r="1624" spans="1:4">
      <c r="A1624" s="171">
        <v>93209</v>
      </c>
      <c r="B1624" t="s">
        <v>987</v>
      </c>
      <c r="C1624" t="s">
        <v>234</v>
      </c>
      <c r="D1624" s="183" t="s">
        <v>988</v>
      </c>
    </row>
    <row r="1625" spans="1:4">
      <c r="A1625" s="171">
        <v>93210</v>
      </c>
      <c r="B1625" t="s">
        <v>989</v>
      </c>
      <c r="C1625" t="s">
        <v>234</v>
      </c>
      <c r="D1625" s="183" t="s">
        <v>990</v>
      </c>
    </row>
    <row r="1626" spans="1:4">
      <c r="A1626" s="171">
        <v>93210</v>
      </c>
      <c r="B1626" t="s">
        <v>989</v>
      </c>
      <c r="C1626" t="s">
        <v>234</v>
      </c>
      <c r="D1626" s="183" t="s">
        <v>990</v>
      </c>
    </row>
    <row r="1627" spans="1:4">
      <c r="A1627" s="171">
        <v>93210</v>
      </c>
      <c r="B1627" t="s">
        <v>989</v>
      </c>
      <c r="C1627" t="s">
        <v>234</v>
      </c>
      <c r="D1627" s="183" t="s">
        <v>990</v>
      </c>
    </row>
    <row r="1628" spans="1:4">
      <c r="A1628" s="171">
        <v>93210</v>
      </c>
      <c r="B1628" t="s">
        <v>989</v>
      </c>
      <c r="C1628" t="s">
        <v>234</v>
      </c>
      <c r="D1628" s="183" t="s">
        <v>990</v>
      </c>
    </row>
    <row r="1629" spans="1:4">
      <c r="A1629" s="171">
        <v>93210</v>
      </c>
      <c r="B1629" t="s">
        <v>989</v>
      </c>
      <c r="C1629" t="s">
        <v>234</v>
      </c>
      <c r="D1629" s="183" t="s">
        <v>990</v>
      </c>
    </row>
    <row r="1630" spans="1:4">
      <c r="A1630" s="171">
        <v>93210</v>
      </c>
      <c r="B1630" t="s">
        <v>989</v>
      </c>
      <c r="C1630" t="s">
        <v>234</v>
      </c>
      <c r="D1630" s="183" t="s">
        <v>990</v>
      </c>
    </row>
    <row r="1631" spans="1:4">
      <c r="A1631" s="171">
        <v>93210</v>
      </c>
      <c r="B1631" t="s">
        <v>989</v>
      </c>
      <c r="C1631" t="s">
        <v>234</v>
      </c>
      <c r="D1631" s="183" t="s">
        <v>990</v>
      </c>
    </row>
    <row r="1632" spans="1:4">
      <c r="A1632" s="171">
        <v>93210</v>
      </c>
      <c r="B1632" t="s">
        <v>989</v>
      </c>
      <c r="C1632" t="s">
        <v>234</v>
      </c>
      <c r="D1632" s="183" t="s">
        <v>990</v>
      </c>
    </row>
    <row r="1633" spans="1:4">
      <c r="A1633" s="171">
        <v>93210</v>
      </c>
      <c r="B1633" t="s">
        <v>989</v>
      </c>
      <c r="C1633" t="s">
        <v>234</v>
      </c>
      <c r="D1633" s="183" t="s">
        <v>990</v>
      </c>
    </row>
    <row r="1634" spans="1:4">
      <c r="A1634" s="171">
        <v>93210</v>
      </c>
      <c r="B1634" t="s">
        <v>989</v>
      </c>
      <c r="C1634" t="s">
        <v>234</v>
      </c>
      <c r="D1634" s="183" t="s">
        <v>990</v>
      </c>
    </row>
    <row r="1635" spans="1:4">
      <c r="A1635" s="171">
        <v>93210</v>
      </c>
      <c r="B1635" t="s">
        <v>989</v>
      </c>
      <c r="C1635" t="s">
        <v>234</v>
      </c>
      <c r="D1635" s="183" t="s">
        <v>990</v>
      </c>
    </row>
    <row r="1636" spans="1:4">
      <c r="A1636" s="171">
        <v>93210</v>
      </c>
      <c r="B1636" t="s">
        <v>989</v>
      </c>
      <c r="C1636" t="s">
        <v>234</v>
      </c>
      <c r="D1636" s="183" t="s">
        <v>990</v>
      </c>
    </row>
    <row r="1637" spans="1:4">
      <c r="A1637" s="171">
        <v>93210</v>
      </c>
      <c r="B1637" t="s">
        <v>989</v>
      </c>
      <c r="C1637" t="s">
        <v>234</v>
      </c>
      <c r="D1637" s="183" t="s">
        <v>990</v>
      </c>
    </row>
    <row r="1638" spans="1:4">
      <c r="A1638" s="171">
        <v>93210</v>
      </c>
      <c r="B1638" t="s">
        <v>989</v>
      </c>
      <c r="C1638" t="s">
        <v>234</v>
      </c>
      <c r="D1638" s="183" t="s">
        <v>990</v>
      </c>
    </row>
    <row r="1639" spans="1:4">
      <c r="A1639" s="171">
        <v>93210</v>
      </c>
      <c r="B1639" t="s">
        <v>989</v>
      </c>
      <c r="C1639" t="s">
        <v>234</v>
      </c>
      <c r="D1639" s="183" t="s">
        <v>990</v>
      </c>
    </row>
    <row r="1640" spans="1:4">
      <c r="A1640" s="171">
        <v>93210</v>
      </c>
      <c r="B1640" t="s">
        <v>989</v>
      </c>
      <c r="C1640" t="s">
        <v>234</v>
      </c>
      <c r="D1640" s="183" t="s">
        <v>990</v>
      </c>
    </row>
    <row r="1641" spans="1:4">
      <c r="A1641" s="171">
        <v>93210</v>
      </c>
      <c r="B1641" t="s">
        <v>989</v>
      </c>
      <c r="C1641" t="s">
        <v>234</v>
      </c>
      <c r="D1641" s="183" t="s">
        <v>990</v>
      </c>
    </row>
    <row r="1642" spans="1:4">
      <c r="A1642" s="171">
        <v>93210</v>
      </c>
      <c r="B1642" t="s">
        <v>989</v>
      </c>
      <c r="C1642" t="s">
        <v>234</v>
      </c>
      <c r="D1642" s="183" t="s">
        <v>990</v>
      </c>
    </row>
    <row r="1643" spans="1:4">
      <c r="A1643" s="171">
        <v>93210</v>
      </c>
      <c r="B1643" t="s">
        <v>989</v>
      </c>
      <c r="C1643" t="s">
        <v>234</v>
      </c>
      <c r="D1643" s="183" t="s">
        <v>990</v>
      </c>
    </row>
    <row r="1644" spans="1:4">
      <c r="A1644" s="171">
        <v>93210</v>
      </c>
      <c r="B1644" t="s">
        <v>989</v>
      </c>
      <c r="C1644" t="s">
        <v>234</v>
      </c>
      <c r="D1644" s="183" t="s">
        <v>990</v>
      </c>
    </row>
    <row r="1645" spans="1:4">
      <c r="A1645" s="171">
        <v>93210</v>
      </c>
      <c r="B1645" t="s">
        <v>989</v>
      </c>
      <c r="C1645" t="s">
        <v>234</v>
      </c>
      <c r="D1645" s="183" t="s">
        <v>990</v>
      </c>
    </row>
    <row r="1646" spans="1:4">
      <c r="A1646" s="171">
        <v>93210</v>
      </c>
      <c r="B1646" t="s">
        <v>989</v>
      </c>
      <c r="C1646" t="s">
        <v>234</v>
      </c>
      <c r="D1646" s="183" t="s">
        <v>990</v>
      </c>
    </row>
    <row r="1647" spans="1:4">
      <c r="A1647" s="171">
        <v>93210</v>
      </c>
      <c r="B1647" t="s">
        <v>989</v>
      </c>
      <c r="C1647" t="s">
        <v>234</v>
      </c>
      <c r="D1647" s="183" t="s">
        <v>990</v>
      </c>
    </row>
    <row r="1648" spans="1:4">
      <c r="A1648" s="171">
        <v>93210</v>
      </c>
      <c r="B1648" t="s">
        <v>989</v>
      </c>
      <c r="C1648" t="s">
        <v>234</v>
      </c>
      <c r="D1648" s="183" t="s">
        <v>990</v>
      </c>
    </row>
    <row r="1649" spans="1:4">
      <c r="A1649" s="171">
        <v>93210</v>
      </c>
      <c r="B1649" t="s">
        <v>989</v>
      </c>
      <c r="C1649" t="s">
        <v>234</v>
      </c>
      <c r="D1649" s="183" t="s">
        <v>990</v>
      </c>
    </row>
    <row r="1650" spans="1:4">
      <c r="A1650" s="171">
        <v>93210</v>
      </c>
      <c r="B1650" t="s">
        <v>989</v>
      </c>
      <c r="C1650" t="s">
        <v>234</v>
      </c>
      <c r="D1650" s="183" t="s">
        <v>990</v>
      </c>
    </row>
    <row r="1651" spans="1:4">
      <c r="A1651" s="171">
        <v>93210</v>
      </c>
      <c r="B1651" t="s">
        <v>989</v>
      </c>
      <c r="C1651" t="s">
        <v>234</v>
      </c>
      <c r="D1651" s="183" t="s">
        <v>990</v>
      </c>
    </row>
    <row r="1652" spans="1:4">
      <c r="A1652" s="171">
        <v>93210</v>
      </c>
      <c r="B1652" t="s">
        <v>989</v>
      </c>
      <c r="C1652" t="s">
        <v>234</v>
      </c>
      <c r="D1652" s="183" t="s">
        <v>990</v>
      </c>
    </row>
    <row r="1653" spans="1:4">
      <c r="A1653" s="171">
        <v>93210</v>
      </c>
      <c r="B1653" t="s">
        <v>989</v>
      </c>
      <c r="C1653" t="s">
        <v>234</v>
      </c>
      <c r="D1653" s="183" t="s">
        <v>990</v>
      </c>
    </row>
    <row r="1654" spans="1:4">
      <c r="A1654" s="171">
        <v>93210</v>
      </c>
      <c r="B1654" t="s">
        <v>989</v>
      </c>
      <c r="C1654" t="s">
        <v>234</v>
      </c>
      <c r="D1654" s="183" t="s">
        <v>990</v>
      </c>
    </row>
    <row r="1655" spans="1:4">
      <c r="A1655" s="171">
        <v>93210</v>
      </c>
      <c r="B1655" t="s">
        <v>989</v>
      </c>
      <c r="C1655" t="s">
        <v>234</v>
      </c>
      <c r="D1655" s="183" t="s">
        <v>990</v>
      </c>
    </row>
    <row r="1656" spans="1:4">
      <c r="A1656" s="171">
        <v>93210</v>
      </c>
      <c r="B1656" t="s">
        <v>989</v>
      </c>
      <c r="C1656" t="s">
        <v>234</v>
      </c>
      <c r="D1656" s="183" t="s">
        <v>990</v>
      </c>
    </row>
    <row r="1657" spans="1:4">
      <c r="A1657" s="171">
        <v>93210</v>
      </c>
      <c r="B1657" t="s">
        <v>989</v>
      </c>
      <c r="C1657" t="s">
        <v>234</v>
      </c>
      <c r="D1657" s="183" t="s">
        <v>990</v>
      </c>
    </row>
    <row r="1658" spans="1:4">
      <c r="A1658" s="171">
        <v>93210</v>
      </c>
      <c r="B1658" t="s">
        <v>989</v>
      </c>
      <c r="C1658" t="s">
        <v>234</v>
      </c>
      <c r="D1658" s="183" t="s">
        <v>990</v>
      </c>
    </row>
    <row r="1659" spans="1:4">
      <c r="A1659" s="171">
        <v>93210</v>
      </c>
      <c r="B1659" t="s">
        <v>989</v>
      </c>
      <c r="C1659" t="s">
        <v>234</v>
      </c>
      <c r="D1659" s="183" t="s">
        <v>990</v>
      </c>
    </row>
    <row r="1660" spans="1:4">
      <c r="A1660" s="171">
        <v>93210</v>
      </c>
      <c r="B1660" t="s">
        <v>989</v>
      </c>
      <c r="C1660" t="s">
        <v>234</v>
      </c>
      <c r="D1660" s="183" t="s">
        <v>990</v>
      </c>
    </row>
    <row r="1661" spans="1:4">
      <c r="A1661" s="171">
        <v>93210</v>
      </c>
      <c r="B1661" t="s">
        <v>989</v>
      </c>
      <c r="C1661" t="s">
        <v>234</v>
      </c>
      <c r="D1661" s="183" t="s">
        <v>990</v>
      </c>
    </row>
    <row r="1662" spans="1:4">
      <c r="A1662" s="171">
        <v>93210</v>
      </c>
      <c r="B1662" t="s">
        <v>989</v>
      </c>
      <c r="C1662" t="s">
        <v>234</v>
      </c>
      <c r="D1662" s="183" t="s">
        <v>990</v>
      </c>
    </row>
    <row r="1663" spans="1:4">
      <c r="A1663" s="171">
        <v>93210</v>
      </c>
      <c r="B1663" t="s">
        <v>989</v>
      </c>
      <c r="C1663" t="s">
        <v>234</v>
      </c>
      <c r="D1663" s="183" t="s">
        <v>990</v>
      </c>
    </row>
    <row r="1664" spans="1:4">
      <c r="A1664" s="171">
        <v>93210</v>
      </c>
      <c r="B1664" t="s">
        <v>989</v>
      </c>
      <c r="C1664" t="s">
        <v>234</v>
      </c>
      <c r="D1664" s="183" t="s">
        <v>990</v>
      </c>
    </row>
    <row r="1665" spans="1:4">
      <c r="A1665" s="171">
        <v>93210</v>
      </c>
      <c r="B1665" t="s">
        <v>989</v>
      </c>
      <c r="C1665" t="s">
        <v>234</v>
      </c>
      <c r="D1665" s="183" t="s">
        <v>990</v>
      </c>
    </row>
    <row r="1666" spans="1:4">
      <c r="A1666" s="171">
        <v>93210</v>
      </c>
      <c r="B1666" t="s">
        <v>989</v>
      </c>
      <c r="C1666" t="s">
        <v>234</v>
      </c>
      <c r="D1666" s="183" t="s">
        <v>990</v>
      </c>
    </row>
    <row r="1667" spans="1:4">
      <c r="A1667" s="171">
        <v>93210</v>
      </c>
      <c r="B1667" t="s">
        <v>989</v>
      </c>
      <c r="C1667" t="s">
        <v>234</v>
      </c>
      <c r="D1667" s="183" t="s">
        <v>990</v>
      </c>
    </row>
    <row r="1668" spans="1:4">
      <c r="A1668" s="171">
        <v>93210</v>
      </c>
      <c r="B1668" t="s">
        <v>989</v>
      </c>
      <c r="C1668" t="s">
        <v>234</v>
      </c>
      <c r="D1668" s="183" t="s">
        <v>990</v>
      </c>
    </row>
    <row r="1669" spans="1:4">
      <c r="A1669" s="171">
        <v>93211</v>
      </c>
      <c r="B1669" t="s">
        <v>991</v>
      </c>
      <c r="C1669" t="s">
        <v>234</v>
      </c>
      <c r="D1669" s="183" t="s">
        <v>992</v>
      </c>
    </row>
    <row r="1670" spans="1:4">
      <c r="A1670" s="171">
        <v>93211</v>
      </c>
      <c r="B1670" t="s">
        <v>991</v>
      </c>
      <c r="C1670" t="s">
        <v>234</v>
      </c>
      <c r="D1670" s="183" t="s">
        <v>992</v>
      </c>
    </row>
    <row r="1671" spans="1:4">
      <c r="A1671" s="171">
        <v>93211</v>
      </c>
      <c r="B1671" t="s">
        <v>991</v>
      </c>
      <c r="C1671" t="s">
        <v>234</v>
      </c>
      <c r="D1671" s="183" t="s">
        <v>992</v>
      </c>
    </row>
    <row r="1672" spans="1:4">
      <c r="A1672" s="171">
        <v>93211</v>
      </c>
      <c r="B1672" t="s">
        <v>991</v>
      </c>
      <c r="C1672" t="s">
        <v>234</v>
      </c>
      <c r="D1672" s="183" t="s">
        <v>992</v>
      </c>
    </row>
    <row r="1673" spans="1:4">
      <c r="A1673" s="171">
        <v>93211</v>
      </c>
      <c r="B1673" t="s">
        <v>991</v>
      </c>
      <c r="C1673" t="s">
        <v>234</v>
      </c>
      <c r="D1673" s="183" t="s">
        <v>992</v>
      </c>
    </row>
    <row r="1674" spans="1:4">
      <c r="A1674" s="171">
        <v>93211</v>
      </c>
      <c r="B1674" t="s">
        <v>991</v>
      </c>
      <c r="C1674" t="s">
        <v>234</v>
      </c>
      <c r="D1674" s="183" t="s">
        <v>992</v>
      </c>
    </row>
    <row r="1675" spans="1:4">
      <c r="A1675" s="171">
        <v>93211</v>
      </c>
      <c r="B1675" t="s">
        <v>991</v>
      </c>
      <c r="C1675" t="s">
        <v>234</v>
      </c>
      <c r="D1675" s="183" t="s">
        <v>992</v>
      </c>
    </row>
    <row r="1676" spans="1:4">
      <c r="A1676" s="171">
        <v>93211</v>
      </c>
      <c r="B1676" t="s">
        <v>991</v>
      </c>
      <c r="C1676" t="s">
        <v>234</v>
      </c>
      <c r="D1676" s="183" t="s">
        <v>992</v>
      </c>
    </row>
    <row r="1677" spans="1:4">
      <c r="A1677" s="171">
        <v>93211</v>
      </c>
      <c r="B1677" t="s">
        <v>991</v>
      </c>
      <c r="C1677" t="s">
        <v>234</v>
      </c>
      <c r="D1677" s="183" t="s">
        <v>992</v>
      </c>
    </row>
    <row r="1678" spans="1:4">
      <c r="A1678" s="171">
        <v>93211</v>
      </c>
      <c r="B1678" t="s">
        <v>991</v>
      </c>
      <c r="C1678" t="s">
        <v>234</v>
      </c>
      <c r="D1678" s="183" t="s">
        <v>992</v>
      </c>
    </row>
    <row r="1679" spans="1:4">
      <c r="A1679" s="171">
        <v>93211</v>
      </c>
      <c r="B1679" t="s">
        <v>991</v>
      </c>
      <c r="C1679" t="s">
        <v>234</v>
      </c>
      <c r="D1679" s="183" t="s">
        <v>992</v>
      </c>
    </row>
    <row r="1680" spans="1:4">
      <c r="A1680" s="171">
        <v>93211</v>
      </c>
      <c r="B1680" t="s">
        <v>991</v>
      </c>
      <c r="C1680" t="s">
        <v>234</v>
      </c>
      <c r="D1680" s="183" t="s">
        <v>992</v>
      </c>
    </row>
    <row r="1681" spans="1:4">
      <c r="A1681" s="171">
        <v>93211</v>
      </c>
      <c r="B1681" t="s">
        <v>991</v>
      </c>
      <c r="C1681" t="s">
        <v>234</v>
      </c>
      <c r="D1681" s="183" t="s">
        <v>992</v>
      </c>
    </row>
    <row r="1682" spans="1:4">
      <c r="A1682" s="171">
        <v>93211</v>
      </c>
      <c r="B1682" t="s">
        <v>991</v>
      </c>
      <c r="C1682" t="s">
        <v>234</v>
      </c>
      <c r="D1682" s="183" t="s">
        <v>992</v>
      </c>
    </row>
    <row r="1683" spans="1:4">
      <c r="A1683" s="171">
        <v>93211</v>
      </c>
      <c r="B1683" t="s">
        <v>991</v>
      </c>
      <c r="C1683" t="s">
        <v>234</v>
      </c>
      <c r="D1683" s="183" t="s">
        <v>992</v>
      </c>
    </row>
    <row r="1684" spans="1:4">
      <c r="A1684" s="171">
        <v>93211</v>
      </c>
      <c r="B1684" t="s">
        <v>991</v>
      </c>
      <c r="C1684" t="s">
        <v>234</v>
      </c>
      <c r="D1684" s="183" t="s">
        <v>992</v>
      </c>
    </row>
    <row r="1685" spans="1:4">
      <c r="A1685" s="171">
        <v>93211</v>
      </c>
      <c r="B1685" t="s">
        <v>991</v>
      </c>
      <c r="C1685" t="s">
        <v>234</v>
      </c>
      <c r="D1685" s="183" t="s">
        <v>992</v>
      </c>
    </row>
    <row r="1686" spans="1:4">
      <c r="A1686" s="171">
        <v>93211</v>
      </c>
      <c r="B1686" t="s">
        <v>991</v>
      </c>
      <c r="C1686" t="s">
        <v>234</v>
      </c>
      <c r="D1686" s="183" t="s">
        <v>992</v>
      </c>
    </row>
    <row r="1687" spans="1:4">
      <c r="A1687" s="171">
        <v>93211</v>
      </c>
      <c r="B1687" t="s">
        <v>991</v>
      </c>
      <c r="C1687" t="s">
        <v>234</v>
      </c>
      <c r="D1687" s="183" t="s">
        <v>992</v>
      </c>
    </row>
    <row r="1688" spans="1:4">
      <c r="A1688" s="171">
        <v>93211</v>
      </c>
      <c r="B1688" t="s">
        <v>991</v>
      </c>
      <c r="C1688" t="s">
        <v>234</v>
      </c>
      <c r="D1688" s="183" t="s">
        <v>992</v>
      </c>
    </row>
    <row r="1689" spans="1:4">
      <c r="A1689" s="171">
        <v>93211</v>
      </c>
      <c r="B1689" t="s">
        <v>991</v>
      </c>
      <c r="C1689" t="s">
        <v>234</v>
      </c>
      <c r="D1689" s="183" t="s">
        <v>992</v>
      </c>
    </row>
    <row r="1690" spans="1:4">
      <c r="A1690" s="171">
        <v>93211</v>
      </c>
      <c r="B1690" t="s">
        <v>991</v>
      </c>
      <c r="C1690" t="s">
        <v>234</v>
      </c>
      <c r="D1690" s="183" t="s">
        <v>992</v>
      </c>
    </row>
    <row r="1691" spans="1:4">
      <c r="A1691" s="171">
        <v>93211</v>
      </c>
      <c r="B1691" t="s">
        <v>991</v>
      </c>
      <c r="C1691" t="s">
        <v>234</v>
      </c>
      <c r="D1691" s="183" t="s">
        <v>992</v>
      </c>
    </row>
    <row r="1692" spans="1:4">
      <c r="A1692" s="171">
        <v>93211</v>
      </c>
      <c r="B1692" t="s">
        <v>991</v>
      </c>
      <c r="C1692" t="s">
        <v>234</v>
      </c>
      <c r="D1692" s="183" t="s">
        <v>992</v>
      </c>
    </row>
    <row r="1693" spans="1:4">
      <c r="A1693" s="171">
        <v>93211</v>
      </c>
      <c r="B1693" t="s">
        <v>991</v>
      </c>
      <c r="C1693" t="s">
        <v>234</v>
      </c>
      <c r="D1693" s="183" t="s">
        <v>992</v>
      </c>
    </row>
    <row r="1694" spans="1:4">
      <c r="A1694" s="171">
        <v>93211</v>
      </c>
      <c r="B1694" t="s">
        <v>991</v>
      </c>
      <c r="C1694" t="s">
        <v>234</v>
      </c>
      <c r="D1694" s="183" t="s">
        <v>992</v>
      </c>
    </row>
    <row r="1695" spans="1:4">
      <c r="A1695" s="171">
        <v>93211</v>
      </c>
      <c r="B1695" t="s">
        <v>991</v>
      </c>
      <c r="C1695" t="s">
        <v>234</v>
      </c>
      <c r="D1695" s="183" t="s">
        <v>992</v>
      </c>
    </row>
    <row r="1696" spans="1:4">
      <c r="A1696" s="171">
        <v>93211</v>
      </c>
      <c r="B1696" t="s">
        <v>991</v>
      </c>
      <c r="C1696" t="s">
        <v>234</v>
      </c>
      <c r="D1696" s="183" t="s">
        <v>992</v>
      </c>
    </row>
    <row r="1697" spans="1:4">
      <c r="A1697" s="171">
        <v>93211</v>
      </c>
      <c r="B1697" t="s">
        <v>991</v>
      </c>
      <c r="C1697" t="s">
        <v>234</v>
      </c>
      <c r="D1697" s="183" t="s">
        <v>992</v>
      </c>
    </row>
    <row r="1698" spans="1:4">
      <c r="A1698" s="171">
        <v>93211</v>
      </c>
      <c r="B1698" t="s">
        <v>991</v>
      </c>
      <c r="C1698" t="s">
        <v>234</v>
      </c>
      <c r="D1698" s="183" t="s">
        <v>992</v>
      </c>
    </row>
    <row r="1699" spans="1:4">
      <c r="A1699" s="171">
        <v>93211</v>
      </c>
      <c r="B1699" t="s">
        <v>991</v>
      </c>
      <c r="C1699" t="s">
        <v>234</v>
      </c>
      <c r="D1699" s="183" t="s">
        <v>992</v>
      </c>
    </row>
    <row r="1700" spans="1:4">
      <c r="A1700" s="171">
        <v>93211</v>
      </c>
      <c r="B1700" t="s">
        <v>991</v>
      </c>
      <c r="C1700" t="s">
        <v>234</v>
      </c>
      <c r="D1700" s="183" t="s">
        <v>992</v>
      </c>
    </row>
    <row r="1701" spans="1:4">
      <c r="A1701" s="171">
        <v>93211</v>
      </c>
      <c r="B1701" t="s">
        <v>991</v>
      </c>
      <c r="C1701" t="s">
        <v>234</v>
      </c>
      <c r="D1701" s="183" t="s">
        <v>992</v>
      </c>
    </row>
    <row r="1702" spans="1:4">
      <c r="A1702" s="171">
        <v>93211</v>
      </c>
      <c r="B1702" t="s">
        <v>991</v>
      </c>
      <c r="C1702" t="s">
        <v>234</v>
      </c>
      <c r="D1702" s="183" t="s">
        <v>992</v>
      </c>
    </row>
    <row r="1703" spans="1:4">
      <c r="A1703" s="171">
        <v>93211</v>
      </c>
      <c r="B1703" t="s">
        <v>991</v>
      </c>
      <c r="C1703" t="s">
        <v>234</v>
      </c>
      <c r="D1703" s="183" t="s">
        <v>992</v>
      </c>
    </row>
    <row r="1704" spans="1:4">
      <c r="A1704" s="171">
        <v>93211</v>
      </c>
      <c r="B1704" t="s">
        <v>991</v>
      </c>
      <c r="C1704" t="s">
        <v>234</v>
      </c>
      <c r="D1704" s="183" t="s">
        <v>992</v>
      </c>
    </row>
    <row r="1705" spans="1:4">
      <c r="A1705" s="171">
        <v>93211</v>
      </c>
      <c r="B1705" t="s">
        <v>991</v>
      </c>
      <c r="C1705" t="s">
        <v>234</v>
      </c>
      <c r="D1705" s="183" t="s">
        <v>992</v>
      </c>
    </row>
    <row r="1706" spans="1:4">
      <c r="A1706" s="171">
        <v>93211</v>
      </c>
      <c r="B1706" t="s">
        <v>991</v>
      </c>
      <c r="C1706" t="s">
        <v>234</v>
      </c>
      <c r="D1706" s="183" t="s">
        <v>992</v>
      </c>
    </row>
    <row r="1707" spans="1:4">
      <c r="A1707" s="171">
        <v>93211</v>
      </c>
      <c r="B1707" t="s">
        <v>991</v>
      </c>
      <c r="C1707" t="s">
        <v>234</v>
      </c>
      <c r="D1707" s="183" t="s">
        <v>992</v>
      </c>
    </row>
    <row r="1708" spans="1:4">
      <c r="A1708" s="171">
        <v>93211</v>
      </c>
      <c r="B1708" t="s">
        <v>991</v>
      </c>
      <c r="C1708" t="s">
        <v>234</v>
      </c>
      <c r="D1708" s="183" t="s">
        <v>992</v>
      </c>
    </row>
    <row r="1709" spans="1:4">
      <c r="A1709" s="171">
        <v>93211</v>
      </c>
      <c r="B1709" t="s">
        <v>991</v>
      </c>
      <c r="C1709" t="s">
        <v>234</v>
      </c>
      <c r="D1709" s="183" t="s">
        <v>992</v>
      </c>
    </row>
    <row r="1710" spans="1:4">
      <c r="A1710" s="171">
        <v>93211</v>
      </c>
      <c r="B1710" t="s">
        <v>991</v>
      </c>
      <c r="C1710" t="s">
        <v>234</v>
      </c>
      <c r="D1710" s="183" t="s">
        <v>992</v>
      </c>
    </row>
    <row r="1711" spans="1:4">
      <c r="A1711" s="171">
        <v>93211</v>
      </c>
      <c r="B1711" t="s">
        <v>991</v>
      </c>
      <c r="C1711" t="s">
        <v>234</v>
      </c>
      <c r="D1711" s="183" t="s">
        <v>992</v>
      </c>
    </row>
    <row r="1712" spans="1:4">
      <c r="A1712" s="171">
        <v>93211</v>
      </c>
      <c r="B1712" t="s">
        <v>991</v>
      </c>
      <c r="C1712" t="s">
        <v>234</v>
      </c>
      <c r="D1712" s="183" t="s">
        <v>992</v>
      </c>
    </row>
    <row r="1713" spans="1:4">
      <c r="A1713" s="171">
        <v>93211</v>
      </c>
      <c r="B1713" t="s">
        <v>991</v>
      </c>
      <c r="C1713" t="s">
        <v>234</v>
      </c>
      <c r="D1713" s="183" t="s">
        <v>992</v>
      </c>
    </row>
    <row r="1714" spans="1:4">
      <c r="A1714" s="171">
        <v>93211</v>
      </c>
      <c r="B1714" t="s">
        <v>991</v>
      </c>
      <c r="C1714" t="s">
        <v>234</v>
      </c>
      <c r="D1714" s="183" t="s">
        <v>992</v>
      </c>
    </row>
    <row r="1715" spans="1:4">
      <c r="A1715" s="171">
        <v>93211</v>
      </c>
      <c r="B1715" t="s">
        <v>991</v>
      </c>
      <c r="C1715" t="s">
        <v>234</v>
      </c>
      <c r="D1715" s="183" t="s">
        <v>992</v>
      </c>
    </row>
    <row r="1716" spans="1:4">
      <c r="A1716" s="171">
        <v>93212</v>
      </c>
      <c r="B1716" t="s">
        <v>993</v>
      </c>
      <c r="C1716" t="s">
        <v>234</v>
      </c>
      <c r="D1716" s="183" t="s">
        <v>994</v>
      </c>
    </row>
    <row r="1717" spans="1:4">
      <c r="A1717" s="171">
        <v>93212</v>
      </c>
      <c r="B1717" t="s">
        <v>993</v>
      </c>
      <c r="C1717" t="s">
        <v>234</v>
      </c>
      <c r="D1717" s="183" t="s">
        <v>994</v>
      </c>
    </row>
    <row r="1718" spans="1:4">
      <c r="A1718" s="171">
        <v>93212</v>
      </c>
      <c r="B1718" t="s">
        <v>993</v>
      </c>
      <c r="C1718" t="s">
        <v>234</v>
      </c>
      <c r="D1718" s="183" t="s">
        <v>994</v>
      </c>
    </row>
    <row r="1719" spans="1:4">
      <c r="A1719" s="171">
        <v>93212</v>
      </c>
      <c r="B1719" t="s">
        <v>993</v>
      </c>
      <c r="C1719" t="s">
        <v>234</v>
      </c>
      <c r="D1719" s="183" t="s">
        <v>994</v>
      </c>
    </row>
    <row r="1720" spans="1:4">
      <c r="A1720" s="171">
        <v>93212</v>
      </c>
      <c r="B1720" t="s">
        <v>993</v>
      </c>
      <c r="C1720" t="s">
        <v>234</v>
      </c>
      <c r="D1720" s="183" t="s">
        <v>994</v>
      </c>
    </row>
    <row r="1721" spans="1:4">
      <c r="A1721" s="171">
        <v>93212</v>
      </c>
      <c r="B1721" t="s">
        <v>993</v>
      </c>
      <c r="C1721" t="s">
        <v>234</v>
      </c>
      <c r="D1721" s="183" t="s">
        <v>994</v>
      </c>
    </row>
    <row r="1722" spans="1:4">
      <c r="A1722" s="171">
        <v>93212</v>
      </c>
      <c r="B1722" t="s">
        <v>993</v>
      </c>
      <c r="C1722" t="s">
        <v>234</v>
      </c>
      <c r="D1722" s="183" t="s">
        <v>994</v>
      </c>
    </row>
    <row r="1723" spans="1:4">
      <c r="A1723" s="171">
        <v>93212</v>
      </c>
      <c r="B1723" t="s">
        <v>993</v>
      </c>
      <c r="C1723" t="s">
        <v>234</v>
      </c>
      <c r="D1723" s="183" t="s">
        <v>994</v>
      </c>
    </row>
    <row r="1724" spans="1:4">
      <c r="A1724" s="171">
        <v>93212</v>
      </c>
      <c r="B1724" t="s">
        <v>993</v>
      </c>
      <c r="C1724" t="s">
        <v>234</v>
      </c>
      <c r="D1724" s="183" t="s">
        <v>994</v>
      </c>
    </row>
    <row r="1725" spans="1:4">
      <c r="A1725" s="171">
        <v>93212</v>
      </c>
      <c r="B1725" t="s">
        <v>993</v>
      </c>
      <c r="C1725" t="s">
        <v>234</v>
      </c>
      <c r="D1725" s="183" t="s">
        <v>994</v>
      </c>
    </row>
    <row r="1726" spans="1:4">
      <c r="A1726" s="171">
        <v>93212</v>
      </c>
      <c r="B1726" t="s">
        <v>993</v>
      </c>
      <c r="C1726" t="s">
        <v>234</v>
      </c>
      <c r="D1726" s="183" t="s">
        <v>994</v>
      </c>
    </row>
    <row r="1727" spans="1:4">
      <c r="A1727" s="171">
        <v>93212</v>
      </c>
      <c r="B1727" t="s">
        <v>993</v>
      </c>
      <c r="C1727" t="s">
        <v>234</v>
      </c>
      <c r="D1727" s="183" t="s">
        <v>994</v>
      </c>
    </row>
    <row r="1728" spans="1:4">
      <c r="A1728" s="171">
        <v>93212</v>
      </c>
      <c r="B1728" t="s">
        <v>993</v>
      </c>
      <c r="C1728" t="s">
        <v>234</v>
      </c>
      <c r="D1728" s="183" t="s">
        <v>994</v>
      </c>
    </row>
    <row r="1729" spans="1:4">
      <c r="A1729" s="171">
        <v>93212</v>
      </c>
      <c r="B1729" t="s">
        <v>993</v>
      </c>
      <c r="C1729" t="s">
        <v>234</v>
      </c>
      <c r="D1729" s="183" t="s">
        <v>994</v>
      </c>
    </row>
    <row r="1730" spans="1:4">
      <c r="A1730" s="171">
        <v>93212</v>
      </c>
      <c r="B1730" t="s">
        <v>993</v>
      </c>
      <c r="C1730" t="s">
        <v>234</v>
      </c>
      <c r="D1730" s="183" t="s">
        <v>994</v>
      </c>
    </row>
    <row r="1731" spans="1:4">
      <c r="A1731" s="171">
        <v>93212</v>
      </c>
      <c r="B1731" t="s">
        <v>993</v>
      </c>
      <c r="C1731" t="s">
        <v>234</v>
      </c>
      <c r="D1731" s="183" t="s">
        <v>994</v>
      </c>
    </row>
    <row r="1732" spans="1:4">
      <c r="A1732" s="171">
        <v>93212</v>
      </c>
      <c r="B1732" t="s">
        <v>993</v>
      </c>
      <c r="C1732" t="s">
        <v>234</v>
      </c>
      <c r="D1732" s="183" t="s">
        <v>994</v>
      </c>
    </row>
    <row r="1733" spans="1:4">
      <c r="A1733" s="171">
        <v>93212</v>
      </c>
      <c r="B1733" t="s">
        <v>993</v>
      </c>
      <c r="C1733" t="s">
        <v>234</v>
      </c>
      <c r="D1733" s="183" t="s">
        <v>994</v>
      </c>
    </row>
    <row r="1734" spans="1:4">
      <c r="A1734" s="171">
        <v>93212</v>
      </c>
      <c r="B1734" t="s">
        <v>993</v>
      </c>
      <c r="C1734" t="s">
        <v>234</v>
      </c>
      <c r="D1734" s="183" t="s">
        <v>994</v>
      </c>
    </row>
    <row r="1735" spans="1:4">
      <c r="A1735" s="171">
        <v>93212</v>
      </c>
      <c r="B1735" t="s">
        <v>993</v>
      </c>
      <c r="C1735" t="s">
        <v>234</v>
      </c>
      <c r="D1735" s="183" t="s">
        <v>994</v>
      </c>
    </row>
    <row r="1736" spans="1:4">
      <c r="A1736" s="171">
        <v>93212</v>
      </c>
      <c r="B1736" t="s">
        <v>993</v>
      </c>
      <c r="C1736" t="s">
        <v>234</v>
      </c>
      <c r="D1736" s="183" t="s">
        <v>994</v>
      </c>
    </row>
    <row r="1737" spans="1:4">
      <c r="A1737" s="171">
        <v>93212</v>
      </c>
      <c r="B1737" t="s">
        <v>993</v>
      </c>
      <c r="C1737" t="s">
        <v>234</v>
      </c>
      <c r="D1737" s="183" t="s">
        <v>994</v>
      </c>
    </row>
    <row r="1738" spans="1:4">
      <c r="A1738" s="171">
        <v>93212</v>
      </c>
      <c r="B1738" t="s">
        <v>993</v>
      </c>
      <c r="C1738" t="s">
        <v>234</v>
      </c>
      <c r="D1738" s="183" t="s">
        <v>994</v>
      </c>
    </row>
    <row r="1739" spans="1:4">
      <c r="A1739" s="171">
        <v>93212</v>
      </c>
      <c r="B1739" t="s">
        <v>993</v>
      </c>
      <c r="C1739" t="s">
        <v>234</v>
      </c>
      <c r="D1739" s="183" t="s">
        <v>994</v>
      </c>
    </row>
    <row r="1740" spans="1:4">
      <c r="A1740" s="171">
        <v>93212</v>
      </c>
      <c r="B1740" t="s">
        <v>993</v>
      </c>
      <c r="C1740" t="s">
        <v>234</v>
      </c>
      <c r="D1740" s="183" t="s">
        <v>994</v>
      </c>
    </row>
    <row r="1741" spans="1:4">
      <c r="A1741" s="171">
        <v>93212</v>
      </c>
      <c r="B1741" t="s">
        <v>993</v>
      </c>
      <c r="C1741" t="s">
        <v>234</v>
      </c>
      <c r="D1741" s="183" t="s">
        <v>994</v>
      </c>
    </row>
    <row r="1742" spans="1:4">
      <c r="A1742" s="171">
        <v>93212</v>
      </c>
      <c r="B1742" t="s">
        <v>993</v>
      </c>
      <c r="C1742" t="s">
        <v>234</v>
      </c>
      <c r="D1742" s="183" t="s">
        <v>994</v>
      </c>
    </row>
    <row r="1743" spans="1:4">
      <c r="A1743" s="171">
        <v>93212</v>
      </c>
      <c r="B1743" t="s">
        <v>993</v>
      </c>
      <c r="C1743" t="s">
        <v>234</v>
      </c>
      <c r="D1743" s="183" t="s">
        <v>994</v>
      </c>
    </row>
    <row r="1744" spans="1:4">
      <c r="A1744" s="171">
        <v>93212</v>
      </c>
      <c r="B1744" t="s">
        <v>993</v>
      </c>
      <c r="C1744" t="s">
        <v>234</v>
      </c>
      <c r="D1744" s="183" t="s">
        <v>994</v>
      </c>
    </row>
    <row r="1745" spans="1:4">
      <c r="A1745" s="171">
        <v>93212</v>
      </c>
      <c r="B1745" t="s">
        <v>993</v>
      </c>
      <c r="C1745" t="s">
        <v>234</v>
      </c>
      <c r="D1745" s="183" t="s">
        <v>994</v>
      </c>
    </row>
    <row r="1746" spans="1:4">
      <c r="A1746" s="171">
        <v>93212</v>
      </c>
      <c r="B1746" t="s">
        <v>993</v>
      </c>
      <c r="C1746" t="s">
        <v>234</v>
      </c>
      <c r="D1746" s="183" t="s">
        <v>994</v>
      </c>
    </row>
    <row r="1747" spans="1:4">
      <c r="A1747" s="171">
        <v>93212</v>
      </c>
      <c r="B1747" t="s">
        <v>993</v>
      </c>
      <c r="C1747" t="s">
        <v>234</v>
      </c>
      <c r="D1747" s="183" t="s">
        <v>994</v>
      </c>
    </row>
    <row r="1748" spans="1:4">
      <c r="A1748" s="171">
        <v>93212</v>
      </c>
      <c r="B1748" t="s">
        <v>993</v>
      </c>
      <c r="C1748" t="s">
        <v>234</v>
      </c>
      <c r="D1748" s="183" t="s">
        <v>994</v>
      </c>
    </row>
    <row r="1749" spans="1:4">
      <c r="A1749" s="171">
        <v>93212</v>
      </c>
      <c r="B1749" t="s">
        <v>993</v>
      </c>
      <c r="C1749" t="s">
        <v>234</v>
      </c>
      <c r="D1749" s="183" t="s">
        <v>994</v>
      </c>
    </row>
    <row r="1750" spans="1:4">
      <c r="A1750" s="171">
        <v>93212</v>
      </c>
      <c r="B1750" t="s">
        <v>993</v>
      </c>
      <c r="C1750" t="s">
        <v>234</v>
      </c>
      <c r="D1750" s="183" t="s">
        <v>994</v>
      </c>
    </row>
    <row r="1751" spans="1:4">
      <c r="A1751" s="171">
        <v>93212</v>
      </c>
      <c r="B1751" t="s">
        <v>993</v>
      </c>
      <c r="C1751" t="s">
        <v>234</v>
      </c>
      <c r="D1751" s="183" t="s">
        <v>994</v>
      </c>
    </row>
    <row r="1752" spans="1:4">
      <c r="A1752" s="171">
        <v>93212</v>
      </c>
      <c r="B1752" t="s">
        <v>993</v>
      </c>
      <c r="C1752" t="s">
        <v>234</v>
      </c>
      <c r="D1752" s="183" t="s">
        <v>994</v>
      </c>
    </row>
    <row r="1753" spans="1:4">
      <c r="A1753" s="171">
        <v>93212</v>
      </c>
      <c r="B1753" t="s">
        <v>993</v>
      </c>
      <c r="C1753" t="s">
        <v>234</v>
      </c>
      <c r="D1753" s="183" t="s">
        <v>994</v>
      </c>
    </row>
    <row r="1754" spans="1:4">
      <c r="A1754" s="171">
        <v>93212</v>
      </c>
      <c r="B1754" t="s">
        <v>993</v>
      </c>
      <c r="C1754" t="s">
        <v>234</v>
      </c>
      <c r="D1754" s="183" t="s">
        <v>994</v>
      </c>
    </row>
    <row r="1755" spans="1:4">
      <c r="A1755" s="171">
        <v>93212</v>
      </c>
      <c r="B1755" t="s">
        <v>993</v>
      </c>
      <c r="C1755" t="s">
        <v>234</v>
      </c>
      <c r="D1755" s="183" t="s">
        <v>994</v>
      </c>
    </row>
    <row r="1756" spans="1:4">
      <c r="A1756" s="171">
        <v>93212</v>
      </c>
      <c r="B1756" t="s">
        <v>993</v>
      </c>
      <c r="C1756" t="s">
        <v>234</v>
      </c>
      <c r="D1756" s="183" t="s">
        <v>994</v>
      </c>
    </row>
    <row r="1757" spans="1:4">
      <c r="A1757" s="171">
        <v>93212</v>
      </c>
      <c r="B1757" t="s">
        <v>993</v>
      </c>
      <c r="C1757" t="s">
        <v>234</v>
      </c>
      <c r="D1757" s="183" t="s">
        <v>994</v>
      </c>
    </row>
    <row r="1758" spans="1:4">
      <c r="A1758" s="171">
        <v>93212</v>
      </c>
      <c r="B1758" t="s">
        <v>993</v>
      </c>
      <c r="C1758" t="s">
        <v>234</v>
      </c>
      <c r="D1758" s="183" t="s">
        <v>994</v>
      </c>
    </row>
    <row r="1759" spans="1:4">
      <c r="A1759" s="171">
        <v>93212</v>
      </c>
      <c r="B1759" t="s">
        <v>993</v>
      </c>
      <c r="C1759" t="s">
        <v>234</v>
      </c>
      <c r="D1759" s="183" t="s">
        <v>994</v>
      </c>
    </row>
    <row r="1760" spans="1:4">
      <c r="A1760" s="171">
        <v>93212</v>
      </c>
      <c r="B1760" t="s">
        <v>993</v>
      </c>
      <c r="C1760" t="s">
        <v>234</v>
      </c>
      <c r="D1760" s="183" t="s">
        <v>994</v>
      </c>
    </row>
    <row r="1761" spans="1:4">
      <c r="A1761" s="171">
        <v>93212</v>
      </c>
      <c r="B1761" t="s">
        <v>993</v>
      </c>
      <c r="C1761" t="s">
        <v>234</v>
      </c>
      <c r="D1761" s="183" t="s">
        <v>994</v>
      </c>
    </row>
    <row r="1762" spans="1:4">
      <c r="A1762" s="171">
        <v>93212</v>
      </c>
      <c r="B1762" t="s">
        <v>993</v>
      </c>
      <c r="C1762" t="s">
        <v>234</v>
      </c>
      <c r="D1762" s="183" t="s">
        <v>994</v>
      </c>
    </row>
    <row r="1763" spans="1:4">
      <c r="A1763" s="171">
        <v>93212</v>
      </c>
      <c r="B1763" t="s">
        <v>993</v>
      </c>
      <c r="C1763" t="s">
        <v>234</v>
      </c>
      <c r="D1763" s="183" t="s">
        <v>994</v>
      </c>
    </row>
    <row r="1764" spans="1:4">
      <c r="A1764" s="171">
        <v>93212</v>
      </c>
      <c r="B1764" t="s">
        <v>993</v>
      </c>
      <c r="C1764" t="s">
        <v>234</v>
      </c>
      <c r="D1764" s="183" t="s">
        <v>994</v>
      </c>
    </row>
    <row r="1765" spans="1:4">
      <c r="A1765" s="171">
        <v>93212</v>
      </c>
      <c r="B1765" t="s">
        <v>993</v>
      </c>
      <c r="C1765" t="s">
        <v>234</v>
      </c>
      <c r="D1765" s="183" t="s">
        <v>994</v>
      </c>
    </row>
    <row r="1766" spans="1:4">
      <c r="A1766" s="171">
        <v>93212</v>
      </c>
      <c r="B1766" t="s">
        <v>993</v>
      </c>
      <c r="C1766" t="s">
        <v>234</v>
      </c>
      <c r="D1766" s="183" t="s">
        <v>994</v>
      </c>
    </row>
    <row r="1767" spans="1:4">
      <c r="A1767" s="171">
        <v>93212</v>
      </c>
      <c r="B1767" t="s">
        <v>993</v>
      </c>
      <c r="C1767" t="s">
        <v>234</v>
      </c>
      <c r="D1767" s="183" t="s">
        <v>994</v>
      </c>
    </row>
    <row r="1768" spans="1:4">
      <c r="A1768" s="171">
        <v>93212</v>
      </c>
      <c r="B1768" t="s">
        <v>993</v>
      </c>
      <c r="C1768" t="s">
        <v>234</v>
      </c>
      <c r="D1768" s="183" t="s">
        <v>994</v>
      </c>
    </row>
    <row r="1769" spans="1:4">
      <c r="A1769" s="171">
        <v>93212</v>
      </c>
      <c r="B1769" t="s">
        <v>993</v>
      </c>
      <c r="C1769" t="s">
        <v>234</v>
      </c>
      <c r="D1769" s="183" t="s">
        <v>994</v>
      </c>
    </row>
    <row r="1770" spans="1:4">
      <c r="A1770" s="171">
        <v>93212</v>
      </c>
      <c r="B1770" t="s">
        <v>993</v>
      </c>
      <c r="C1770" t="s">
        <v>234</v>
      </c>
      <c r="D1770" s="183" t="s">
        <v>994</v>
      </c>
    </row>
    <row r="1771" spans="1:4">
      <c r="A1771" s="171">
        <v>93212</v>
      </c>
      <c r="B1771" t="s">
        <v>993</v>
      </c>
      <c r="C1771" t="s">
        <v>234</v>
      </c>
      <c r="D1771" s="183" t="s">
        <v>994</v>
      </c>
    </row>
    <row r="1772" spans="1:4">
      <c r="A1772" s="171">
        <v>93212</v>
      </c>
      <c r="B1772" t="s">
        <v>993</v>
      </c>
      <c r="C1772" t="s">
        <v>234</v>
      </c>
      <c r="D1772" s="183" t="s">
        <v>994</v>
      </c>
    </row>
    <row r="1773" spans="1:4">
      <c r="A1773" s="171">
        <v>93212</v>
      </c>
      <c r="B1773" t="s">
        <v>993</v>
      </c>
      <c r="C1773" t="s">
        <v>234</v>
      </c>
      <c r="D1773" s="183" t="s">
        <v>994</v>
      </c>
    </row>
    <row r="1774" spans="1:4">
      <c r="A1774" s="171">
        <v>93212</v>
      </c>
      <c r="B1774" t="s">
        <v>993</v>
      </c>
      <c r="C1774" t="s">
        <v>234</v>
      </c>
      <c r="D1774" s="183" t="s">
        <v>994</v>
      </c>
    </row>
    <row r="1775" spans="1:4">
      <c r="A1775" s="171">
        <v>93212</v>
      </c>
      <c r="B1775" t="s">
        <v>993</v>
      </c>
      <c r="C1775" t="s">
        <v>234</v>
      </c>
      <c r="D1775" s="183" t="s">
        <v>994</v>
      </c>
    </row>
    <row r="1776" spans="1:4">
      <c r="A1776" s="171">
        <v>93212</v>
      </c>
      <c r="B1776" t="s">
        <v>993</v>
      </c>
      <c r="C1776" t="s">
        <v>234</v>
      </c>
      <c r="D1776" s="183" t="s">
        <v>994</v>
      </c>
    </row>
    <row r="1777" spans="1:4">
      <c r="A1777" s="171">
        <v>93212</v>
      </c>
      <c r="B1777" t="s">
        <v>993</v>
      </c>
      <c r="C1777" t="s">
        <v>234</v>
      </c>
      <c r="D1777" s="183" t="s">
        <v>994</v>
      </c>
    </row>
    <row r="1778" spans="1:4">
      <c r="A1778" s="171">
        <v>93212</v>
      </c>
      <c r="B1778" t="s">
        <v>993</v>
      </c>
      <c r="C1778" t="s">
        <v>234</v>
      </c>
      <c r="D1778" s="183" t="s">
        <v>994</v>
      </c>
    </row>
    <row r="1779" spans="1:4">
      <c r="A1779" s="171">
        <v>93212</v>
      </c>
      <c r="B1779" t="s">
        <v>993</v>
      </c>
      <c r="C1779" t="s">
        <v>234</v>
      </c>
      <c r="D1779" s="183" t="s">
        <v>994</v>
      </c>
    </row>
    <row r="1780" spans="1:4">
      <c r="A1780" s="171">
        <v>93212</v>
      </c>
      <c r="B1780" t="s">
        <v>993</v>
      </c>
      <c r="C1780" t="s">
        <v>234</v>
      </c>
      <c r="D1780" s="183" t="s">
        <v>994</v>
      </c>
    </row>
    <row r="1781" spans="1:4">
      <c r="A1781" s="171">
        <v>93212</v>
      </c>
      <c r="B1781" t="s">
        <v>993</v>
      </c>
      <c r="C1781" t="s">
        <v>234</v>
      </c>
      <c r="D1781" s="183" t="s">
        <v>994</v>
      </c>
    </row>
    <row r="1782" spans="1:4">
      <c r="A1782" s="171">
        <v>93212</v>
      </c>
      <c r="B1782" t="s">
        <v>993</v>
      </c>
      <c r="C1782" t="s">
        <v>234</v>
      </c>
      <c r="D1782" s="183" t="s">
        <v>994</v>
      </c>
    </row>
    <row r="1783" spans="1:4">
      <c r="A1783" s="171">
        <v>93212</v>
      </c>
      <c r="B1783" t="s">
        <v>993</v>
      </c>
      <c r="C1783" t="s">
        <v>234</v>
      </c>
      <c r="D1783" s="183" t="s">
        <v>994</v>
      </c>
    </row>
    <row r="1784" spans="1:4">
      <c r="A1784" s="171">
        <v>93212</v>
      </c>
      <c r="B1784" t="s">
        <v>993</v>
      </c>
      <c r="C1784" t="s">
        <v>234</v>
      </c>
      <c r="D1784" s="183" t="s">
        <v>994</v>
      </c>
    </row>
    <row r="1785" spans="1:4">
      <c r="A1785" s="171">
        <v>93212</v>
      </c>
      <c r="B1785" t="s">
        <v>993</v>
      </c>
      <c r="C1785" t="s">
        <v>234</v>
      </c>
      <c r="D1785" s="183" t="s">
        <v>994</v>
      </c>
    </row>
    <row r="1786" spans="1:4">
      <c r="A1786" s="171">
        <v>93212</v>
      </c>
      <c r="B1786" t="s">
        <v>993</v>
      </c>
      <c r="C1786" t="s">
        <v>234</v>
      </c>
      <c r="D1786" s="183" t="s">
        <v>994</v>
      </c>
    </row>
    <row r="1787" spans="1:4">
      <c r="A1787" s="171">
        <v>93212</v>
      </c>
      <c r="B1787" t="s">
        <v>993</v>
      </c>
      <c r="C1787" t="s">
        <v>234</v>
      </c>
      <c r="D1787" s="183" t="s">
        <v>994</v>
      </c>
    </row>
    <row r="1788" spans="1:4">
      <c r="A1788" s="171">
        <v>93212</v>
      </c>
      <c r="B1788" t="s">
        <v>993</v>
      </c>
      <c r="C1788" t="s">
        <v>234</v>
      </c>
      <c r="D1788" s="183" t="s">
        <v>994</v>
      </c>
    </row>
    <row r="1789" spans="1:4">
      <c r="A1789" s="171">
        <v>93212</v>
      </c>
      <c r="B1789" t="s">
        <v>993</v>
      </c>
      <c r="C1789" t="s">
        <v>234</v>
      </c>
      <c r="D1789" s="183" t="s">
        <v>994</v>
      </c>
    </row>
    <row r="1790" spans="1:4">
      <c r="A1790" s="171">
        <v>93212</v>
      </c>
      <c r="B1790" t="s">
        <v>993</v>
      </c>
      <c r="C1790" t="s">
        <v>234</v>
      </c>
      <c r="D1790" s="183" t="s">
        <v>994</v>
      </c>
    </row>
    <row r="1791" spans="1:4">
      <c r="A1791" s="171">
        <v>93212</v>
      </c>
      <c r="B1791" t="s">
        <v>993</v>
      </c>
      <c r="C1791" t="s">
        <v>234</v>
      </c>
      <c r="D1791" s="183" t="s">
        <v>994</v>
      </c>
    </row>
    <row r="1792" spans="1:4">
      <c r="A1792" s="171">
        <v>93212</v>
      </c>
      <c r="B1792" t="s">
        <v>993</v>
      </c>
      <c r="C1792" t="s">
        <v>234</v>
      </c>
      <c r="D1792" s="183" t="s">
        <v>994</v>
      </c>
    </row>
    <row r="1793" spans="1:4">
      <c r="A1793" s="171">
        <v>93213</v>
      </c>
      <c r="B1793" t="s">
        <v>995</v>
      </c>
      <c r="C1793" t="s">
        <v>234</v>
      </c>
      <c r="D1793" s="183" t="s">
        <v>996</v>
      </c>
    </row>
    <row r="1794" spans="1:4">
      <c r="A1794" s="171">
        <v>93213</v>
      </c>
      <c r="B1794" t="s">
        <v>995</v>
      </c>
      <c r="C1794" t="s">
        <v>234</v>
      </c>
      <c r="D1794" s="183" t="s">
        <v>996</v>
      </c>
    </row>
    <row r="1795" spans="1:4">
      <c r="A1795" s="171">
        <v>93213</v>
      </c>
      <c r="B1795" t="s">
        <v>995</v>
      </c>
      <c r="C1795" t="s">
        <v>234</v>
      </c>
      <c r="D1795" s="183" t="s">
        <v>996</v>
      </c>
    </row>
    <row r="1796" spans="1:4">
      <c r="A1796" s="171">
        <v>93213</v>
      </c>
      <c r="B1796" t="s">
        <v>995</v>
      </c>
      <c r="C1796" t="s">
        <v>234</v>
      </c>
      <c r="D1796" s="183" t="s">
        <v>996</v>
      </c>
    </row>
    <row r="1797" spans="1:4">
      <c r="A1797" s="171">
        <v>93213</v>
      </c>
      <c r="B1797" t="s">
        <v>995</v>
      </c>
      <c r="C1797" t="s">
        <v>234</v>
      </c>
      <c r="D1797" s="183" t="s">
        <v>996</v>
      </c>
    </row>
    <row r="1798" spans="1:4">
      <c r="A1798" s="171">
        <v>93213</v>
      </c>
      <c r="B1798" t="s">
        <v>995</v>
      </c>
      <c r="C1798" t="s">
        <v>234</v>
      </c>
      <c r="D1798" s="183" t="s">
        <v>996</v>
      </c>
    </row>
    <row r="1799" spans="1:4">
      <c r="A1799" s="171">
        <v>93213</v>
      </c>
      <c r="B1799" t="s">
        <v>995</v>
      </c>
      <c r="C1799" t="s">
        <v>234</v>
      </c>
      <c r="D1799" s="183" t="s">
        <v>996</v>
      </c>
    </row>
    <row r="1800" spans="1:4">
      <c r="A1800" s="171">
        <v>93213</v>
      </c>
      <c r="B1800" t="s">
        <v>995</v>
      </c>
      <c r="C1800" t="s">
        <v>234</v>
      </c>
      <c r="D1800" s="183" t="s">
        <v>996</v>
      </c>
    </row>
    <row r="1801" spans="1:4">
      <c r="A1801" s="171">
        <v>93213</v>
      </c>
      <c r="B1801" t="s">
        <v>995</v>
      </c>
      <c r="C1801" t="s">
        <v>234</v>
      </c>
      <c r="D1801" s="183" t="s">
        <v>996</v>
      </c>
    </row>
    <row r="1802" spans="1:4">
      <c r="A1802" s="171">
        <v>93213</v>
      </c>
      <c r="B1802" t="s">
        <v>995</v>
      </c>
      <c r="C1802" t="s">
        <v>234</v>
      </c>
      <c r="D1802" s="183" t="s">
        <v>996</v>
      </c>
    </row>
    <row r="1803" spans="1:4">
      <c r="A1803" s="171">
        <v>93213</v>
      </c>
      <c r="B1803" t="s">
        <v>995</v>
      </c>
      <c r="C1803" t="s">
        <v>234</v>
      </c>
      <c r="D1803" s="183" t="s">
        <v>996</v>
      </c>
    </row>
    <row r="1804" spans="1:4">
      <c r="A1804" s="171">
        <v>93213</v>
      </c>
      <c r="B1804" t="s">
        <v>995</v>
      </c>
      <c r="C1804" t="s">
        <v>234</v>
      </c>
      <c r="D1804" s="183" t="s">
        <v>996</v>
      </c>
    </row>
    <row r="1805" spans="1:4">
      <c r="A1805" s="171">
        <v>93213</v>
      </c>
      <c r="B1805" t="s">
        <v>995</v>
      </c>
      <c r="C1805" t="s">
        <v>234</v>
      </c>
      <c r="D1805" s="183" t="s">
        <v>996</v>
      </c>
    </row>
    <row r="1806" spans="1:4">
      <c r="A1806" s="171">
        <v>93213</v>
      </c>
      <c r="B1806" t="s">
        <v>995</v>
      </c>
      <c r="C1806" t="s">
        <v>234</v>
      </c>
      <c r="D1806" s="183" t="s">
        <v>996</v>
      </c>
    </row>
    <row r="1807" spans="1:4">
      <c r="A1807" s="171">
        <v>93213</v>
      </c>
      <c r="B1807" t="s">
        <v>995</v>
      </c>
      <c r="C1807" t="s">
        <v>234</v>
      </c>
      <c r="D1807" s="183" t="s">
        <v>996</v>
      </c>
    </row>
    <row r="1808" spans="1:4">
      <c r="A1808" s="171">
        <v>93213</v>
      </c>
      <c r="B1808" t="s">
        <v>995</v>
      </c>
      <c r="C1808" t="s">
        <v>234</v>
      </c>
      <c r="D1808" s="183" t="s">
        <v>996</v>
      </c>
    </row>
    <row r="1809" spans="1:4">
      <c r="A1809" s="171">
        <v>93213</v>
      </c>
      <c r="B1809" t="s">
        <v>995</v>
      </c>
      <c r="C1809" t="s">
        <v>234</v>
      </c>
      <c r="D1809" s="183" t="s">
        <v>996</v>
      </c>
    </row>
    <row r="1810" spans="1:4">
      <c r="A1810" s="171">
        <v>93213</v>
      </c>
      <c r="B1810" t="s">
        <v>995</v>
      </c>
      <c r="C1810" t="s">
        <v>234</v>
      </c>
      <c r="D1810" s="183" t="s">
        <v>996</v>
      </c>
    </row>
    <row r="1811" spans="1:4">
      <c r="A1811" s="171">
        <v>93213</v>
      </c>
      <c r="B1811" t="s">
        <v>995</v>
      </c>
      <c r="C1811" t="s">
        <v>234</v>
      </c>
      <c r="D1811" s="183" t="s">
        <v>996</v>
      </c>
    </row>
    <row r="1812" spans="1:4">
      <c r="A1812" s="171">
        <v>93213</v>
      </c>
      <c r="B1812" t="s">
        <v>995</v>
      </c>
      <c r="C1812" t="s">
        <v>234</v>
      </c>
      <c r="D1812" s="183" t="s">
        <v>996</v>
      </c>
    </row>
    <row r="1813" spans="1:4">
      <c r="A1813" s="171">
        <v>93213</v>
      </c>
      <c r="B1813" t="s">
        <v>995</v>
      </c>
      <c r="C1813" t="s">
        <v>234</v>
      </c>
      <c r="D1813" s="183" t="s">
        <v>996</v>
      </c>
    </row>
    <row r="1814" spans="1:4">
      <c r="A1814" s="171">
        <v>93213</v>
      </c>
      <c r="B1814" t="s">
        <v>995</v>
      </c>
      <c r="C1814" t="s">
        <v>234</v>
      </c>
      <c r="D1814" s="183" t="s">
        <v>996</v>
      </c>
    </row>
    <row r="1815" spans="1:4">
      <c r="A1815" s="171">
        <v>93213</v>
      </c>
      <c r="B1815" t="s">
        <v>995</v>
      </c>
      <c r="C1815" t="s">
        <v>234</v>
      </c>
      <c r="D1815" s="183" t="s">
        <v>996</v>
      </c>
    </row>
    <row r="1816" spans="1:4">
      <c r="A1816" s="171">
        <v>93213</v>
      </c>
      <c r="B1816" t="s">
        <v>995</v>
      </c>
      <c r="C1816" t="s">
        <v>234</v>
      </c>
      <c r="D1816" s="183" t="s">
        <v>996</v>
      </c>
    </row>
    <row r="1817" spans="1:4">
      <c r="A1817" s="171">
        <v>93213</v>
      </c>
      <c r="B1817" t="s">
        <v>995</v>
      </c>
      <c r="C1817" t="s">
        <v>234</v>
      </c>
      <c r="D1817" s="183" t="s">
        <v>996</v>
      </c>
    </row>
    <row r="1818" spans="1:4">
      <c r="A1818" s="171">
        <v>93213</v>
      </c>
      <c r="B1818" t="s">
        <v>995</v>
      </c>
      <c r="C1818" t="s">
        <v>234</v>
      </c>
      <c r="D1818" s="183" t="s">
        <v>996</v>
      </c>
    </row>
    <row r="1819" spans="1:4">
      <c r="A1819" s="171">
        <v>93213</v>
      </c>
      <c r="B1819" t="s">
        <v>995</v>
      </c>
      <c r="C1819" t="s">
        <v>234</v>
      </c>
      <c r="D1819" s="183" t="s">
        <v>996</v>
      </c>
    </row>
    <row r="1820" spans="1:4">
      <c r="A1820" s="171">
        <v>93213</v>
      </c>
      <c r="B1820" t="s">
        <v>995</v>
      </c>
      <c r="C1820" t="s">
        <v>234</v>
      </c>
      <c r="D1820" s="183" t="s">
        <v>996</v>
      </c>
    </row>
    <row r="1821" spans="1:4">
      <c r="A1821" s="171">
        <v>93213</v>
      </c>
      <c r="B1821" t="s">
        <v>995</v>
      </c>
      <c r="C1821" t="s">
        <v>234</v>
      </c>
      <c r="D1821" s="183" t="s">
        <v>996</v>
      </c>
    </row>
    <row r="1822" spans="1:4">
      <c r="A1822" s="171">
        <v>93213</v>
      </c>
      <c r="B1822" t="s">
        <v>995</v>
      </c>
      <c r="C1822" t="s">
        <v>234</v>
      </c>
      <c r="D1822" s="183" t="s">
        <v>996</v>
      </c>
    </row>
    <row r="1823" spans="1:4">
      <c r="A1823" s="171">
        <v>93213</v>
      </c>
      <c r="B1823" t="s">
        <v>995</v>
      </c>
      <c r="C1823" t="s">
        <v>234</v>
      </c>
      <c r="D1823" s="183" t="s">
        <v>996</v>
      </c>
    </row>
    <row r="1824" spans="1:4">
      <c r="A1824" s="171">
        <v>93213</v>
      </c>
      <c r="B1824" t="s">
        <v>995</v>
      </c>
      <c r="C1824" t="s">
        <v>234</v>
      </c>
      <c r="D1824" s="183" t="s">
        <v>996</v>
      </c>
    </row>
    <row r="1825" spans="1:4">
      <c r="A1825" s="171">
        <v>93213</v>
      </c>
      <c r="B1825" t="s">
        <v>995</v>
      </c>
      <c r="C1825" t="s">
        <v>234</v>
      </c>
      <c r="D1825" s="183" t="s">
        <v>996</v>
      </c>
    </row>
    <row r="1826" spans="1:4">
      <c r="A1826" s="171">
        <v>93213</v>
      </c>
      <c r="B1826" t="s">
        <v>995</v>
      </c>
      <c r="C1826" t="s">
        <v>234</v>
      </c>
      <c r="D1826" s="183" t="s">
        <v>996</v>
      </c>
    </row>
    <row r="1827" spans="1:4">
      <c r="A1827" s="171">
        <v>93213</v>
      </c>
      <c r="B1827" t="s">
        <v>995</v>
      </c>
      <c r="C1827" t="s">
        <v>234</v>
      </c>
      <c r="D1827" s="183" t="s">
        <v>996</v>
      </c>
    </row>
    <row r="1828" spans="1:4">
      <c r="A1828" s="171">
        <v>93213</v>
      </c>
      <c r="B1828" t="s">
        <v>995</v>
      </c>
      <c r="C1828" t="s">
        <v>234</v>
      </c>
      <c r="D1828" s="183" t="s">
        <v>996</v>
      </c>
    </row>
    <row r="1829" spans="1:4">
      <c r="A1829" s="171">
        <v>93213</v>
      </c>
      <c r="B1829" t="s">
        <v>995</v>
      </c>
      <c r="C1829" t="s">
        <v>234</v>
      </c>
      <c r="D1829" s="183" t="s">
        <v>996</v>
      </c>
    </row>
    <row r="1830" spans="1:4">
      <c r="A1830" s="171">
        <v>93213</v>
      </c>
      <c r="B1830" t="s">
        <v>995</v>
      </c>
      <c r="C1830" t="s">
        <v>234</v>
      </c>
      <c r="D1830" s="183" t="s">
        <v>996</v>
      </c>
    </row>
    <row r="1831" spans="1:4">
      <c r="A1831" s="171">
        <v>93213</v>
      </c>
      <c r="B1831" t="s">
        <v>995</v>
      </c>
      <c r="C1831" t="s">
        <v>234</v>
      </c>
      <c r="D1831" s="183" t="s">
        <v>996</v>
      </c>
    </row>
    <row r="1832" spans="1:4">
      <c r="A1832" s="171">
        <v>93213</v>
      </c>
      <c r="B1832" t="s">
        <v>995</v>
      </c>
      <c r="C1832" t="s">
        <v>234</v>
      </c>
      <c r="D1832" s="183" t="s">
        <v>996</v>
      </c>
    </row>
    <row r="1833" spans="1:4">
      <c r="A1833" s="171">
        <v>93213</v>
      </c>
      <c r="B1833" t="s">
        <v>995</v>
      </c>
      <c r="C1833" t="s">
        <v>234</v>
      </c>
      <c r="D1833" s="183" t="s">
        <v>996</v>
      </c>
    </row>
    <row r="1834" spans="1:4">
      <c r="A1834" s="171">
        <v>93213</v>
      </c>
      <c r="B1834" t="s">
        <v>995</v>
      </c>
      <c r="C1834" t="s">
        <v>234</v>
      </c>
      <c r="D1834" s="183" t="s">
        <v>996</v>
      </c>
    </row>
    <row r="1835" spans="1:4">
      <c r="A1835" s="171">
        <v>93213</v>
      </c>
      <c r="B1835" t="s">
        <v>995</v>
      </c>
      <c r="C1835" t="s">
        <v>234</v>
      </c>
      <c r="D1835" s="183" t="s">
        <v>996</v>
      </c>
    </row>
    <row r="1836" spans="1:4">
      <c r="A1836" s="171">
        <v>93213</v>
      </c>
      <c r="B1836" t="s">
        <v>995</v>
      </c>
      <c r="C1836" t="s">
        <v>234</v>
      </c>
      <c r="D1836" s="183" t="s">
        <v>996</v>
      </c>
    </row>
    <row r="1837" spans="1:4">
      <c r="A1837" s="171">
        <v>93213</v>
      </c>
      <c r="B1837" t="s">
        <v>995</v>
      </c>
      <c r="C1837" t="s">
        <v>234</v>
      </c>
      <c r="D1837" s="183" t="s">
        <v>996</v>
      </c>
    </row>
    <row r="1838" spans="1:4">
      <c r="A1838" s="171">
        <v>93213</v>
      </c>
      <c r="B1838" t="s">
        <v>995</v>
      </c>
      <c r="C1838" t="s">
        <v>234</v>
      </c>
      <c r="D1838" s="183" t="s">
        <v>996</v>
      </c>
    </row>
    <row r="1839" spans="1:4">
      <c r="A1839" s="171">
        <v>93213</v>
      </c>
      <c r="B1839" t="s">
        <v>995</v>
      </c>
      <c r="C1839" t="s">
        <v>234</v>
      </c>
      <c r="D1839" s="183" t="s">
        <v>996</v>
      </c>
    </row>
    <row r="1840" spans="1:4">
      <c r="A1840" s="171">
        <v>93213</v>
      </c>
      <c r="B1840" t="s">
        <v>995</v>
      </c>
      <c r="C1840" t="s">
        <v>234</v>
      </c>
      <c r="D1840" s="183" t="s">
        <v>996</v>
      </c>
    </row>
    <row r="1841" spans="1:4">
      <c r="A1841" s="171">
        <v>93213</v>
      </c>
      <c r="B1841" t="s">
        <v>995</v>
      </c>
      <c r="C1841" t="s">
        <v>234</v>
      </c>
      <c r="D1841" s="183" t="s">
        <v>996</v>
      </c>
    </row>
    <row r="1842" spans="1:4">
      <c r="A1842" s="171">
        <v>93213</v>
      </c>
      <c r="B1842" t="s">
        <v>995</v>
      </c>
      <c r="C1842" t="s">
        <v>234</v>
      </c>
      <c r="D1842" s="183" t="s">
        <v>996</v>
      </c>
    </row>
    <row r="1843" spans="1:4">
      <c r="A1843" s="171">
        <v>93213</v>
      </c>
      <c r="B1843" t="s">
        <v>995</v>
      </c>
      <c r="C1843" t="s">
        <v>234</v>
      </c>
      <c r="D1843" s="183" t="s">
        <v>996</v>
      </c>
    </row>
    <row r="1844" spans="1:4">
      <c r="A1844" s="171">
        <v>93213</v>
      </c>
      <c r="B1844" t="s">
        <v>995</v>
      </c>
      <c r="C1844" t="s">
        <v>234</v>
      </c>
      <c r="D1844" s="183" t="s">
        <v>996</v>
      </c>
    </row>
    <row r="1845" spans="1:4">
      <c r="A1845" s="171">
        <v>93213</v>
      </c>
      <c r="B1845" t="s">
        <v>995</v>
      </c>
      <c r="C1845" t="s">
        <v>234</v>
      </c>
      <c r="D1845" s="183" t="s">
        <v>996</v>
      </c>
    </row>
    <row r="1846" spans="1:4">
      <c r="A1846" s="171">
        <v>93213</v>
      </c>
      <c r="B1846" t="s">
        <v>995</v>
      </c>
      <c r="C1846" t="s">
        <v>234</v>
      </c>
      <c r="D1846" s="183" t="s">
        <v>996</v>
      </c>
    </row>
    <row r="1847" spans="1:4">
      <c r="A1847" s="171">
        <v>93213</v>
      </c>
      <c r="B1847" t="s">
        <v>995</v>
      </c>
      <c r="C1847" t="s">
        <v>234</v>
      </c>
      <c r="D1847" s="183" t="s">
        <v>996</v>
      </c>
    </row>
    <row r="1848" spans="1:4">
      <c r="A1848" s="171">
        <v>93213</v>
      </c>
      <c r="B1848" t="s">
        <v>995</v>
      </c>
      <c r="C1848" t="s">
        <v>234</v>
      </c>
      <c r="D1848" s="183" t="s">
        <v>996</v>
      </c>
    </row>
    <row r="1849" spans="1:4">
      <c r="A1849" s="171">
        <v>93213</v>
      </c>
      <c r="B1849" t="s">
        <v>995</v>
      </c>
      <c r="C1849" t="s">
        <v>234</v>
      </c>
      <c r="D1849" s="183" t="s">
        <v>996</v>
      </c>
    </row>
    <row r="1850" spans="1:4">
      <c r="A1850" s="171">
        <v>93213</v>
      </c>
      <c r="B1850" t="s">
        <v>995</v>
      </c>
      <c r="C1850" t="s">
        <v>234</v>
      </c>
      <c r="D1850" s="183" t="s">
        <v>996</v>
      </c>
    </row>
    <row r="1851" spans="1:4">
      <c r="A1851" s="171">
        <v>93213</v>
      </c>
      <c r="B1851" t="s">
        <v>995</v>
      </c>
      <c r="C1851" t="s">
        <v>234</v>
      </c>
      <c r="D1851" s="183" t="s">
        <v>996</v>
      </c>
    </row>
    <row r="1852" spans="1:4">
      <c r="A1852" s="171">
        <v>93213</v>
      </c>
      <c r="B1852" t="s">
        <v>995</v>
      </c>
      <c r="C1852" t="s">
        <v>234</v>
      </c>
      <c r="D1852" s="183" t="s">
        <v>996</v>
      </c>
    </row>
    <row r="1853" spans="1:4">
      <c r="A1853" s="171">
        <v>93213</v>
      </c>
      <c r="B1853" t="s">
        <v>995</v>
      </c>
      <c r="C1853" t="s">
        <v>234</v>
      </c>
      <c r="D1853" s="183" t="s">
        <v>996</v>
      </c>
    </row>
    <row r="1854" spans="1:4">
      <c r="A1854" s="171">
        <v>93213</v>
      </c>
      <c r="B1854" t="s">
        <v>995</v>
      </c>
      <c r="C1854" t="s">
        <v>234</v>
      </c>
      <c r="D1854" s="183" t="s">
        <v>996</v>
      </c>
    </row>
    <row r="1855" spans="1:4">
      <c r="A1855" s="171">
        <v>93213</v>
      </c>
      <c r="B1855" t="s">
        <v>995</v>
      </c>
      <c r="C1855" t="s">
        <v>234</v>
      </c>
      <c r="D1855" s="183" t="s">
        <v>996</v>
      </c>
    </row>
    <row r="1856" spans="1:4">
      <c r="A1856" s="171">
        <v>93213</v>
      </c>
      <c r="B1856" t="s">
        <v>995</v>
      </c>
      <c r="C1856" t="s">
        <v>234</v>
      </c>
      <c r="D1856" s="183" t="s">
        <v>996</v>
      </c>
    </row>
    <row r="1857" spans="1:4">
      <c r="A1857" s="171">
        <v>93213</v>
      </c>
      <c r="B1857" t="s">
        <v>995</v>
      </c>
      <c r="C1857" t="s">
        <v>234</v>
      </c>
      <c r="D1857" s="183" t="s">
        <v>996</v>
      </c>
    </row>
    <row r="1858" spans="1:4">
      <c r="A1858" s="171">
        <v>93213</v>
      </c>
      <c r="B1858" t="s">
        <v>995</v>
      </c>
      <c r="C1858" t="s">
        <v>234</v>
      </c>
      <c r="D1858" s="183" t="s">
        <v>996</v>
      </c>
    </row>
    <row r="1859" spans="1:4">
      <c r="A1859" s="171">
        <v>93213</v>
      </c>
      <c r="B1859" t="s">
        <v>995</v>
      </c>
      <c r="C1859" t="s">
        <v>234</v>
      </c>
      <c r="D1859" s="183" t="s">
        <v>996</v>
      </c>
    </row>
    <row r="1860" spans="1:4">
      <c r="A1860" s="171">
        <v>93214</v>
      </c>
      <c r="B1860" t="s">
        <v>997</v>
      </c>
      <c r="C1860" t="s">
        <v>168</v>
      </c>
      <c r="D1860" s="183" t="s">
        <v>998</v>
      </c>
    </row>
    <row r="1861" spans="1:4">
      <c r="A1861" s="171">
        <v>93214</v>
      </c>
      <c r="B1861" t="s">
        <v>997</v>
      </c>
      <c r="C1861" t="s">
        <v>168</v>
      </c>
      <c r="D1861" s="183" t="s">
        <v>998</v>
      </c>
    </row>
    <row r="1862" spans="1:4">
      <c r="A1862" s="171">
        <v>93214</v>
      </c>
      <c r="B1862" t="s">
        <v>997</v>
      </c>
      <c r="C1862" t="s">
        <v>168</v>
      </c>
      <c r="D1862" s="183" t="s">
        <v>998</v>
      </c>
    </row>
    <row r="1863" spans="1:4">
      <c r="A1863" s="171">
        <v>93214</v>
      </c>
      <c r="B1863" t="s">
        <v>997</v>
      </c>
      <c r="C1863" t="s">
        <v>168</v>
      </c>
      <c r="D1863" s="183" t="s">
        <v>998</v>
      </c>
    </row>
    <row r="1864" spans="1:4">
      <c r="A1864" s="171">
        <v>93214</v>
      </c>
      <c r="B1864" t="s">
        <v>997</v>
      </c>
      <c r="C1864" t="s">
        <v>168</v>
      </c>
      <c r="D1864" s="183" t="s">
        <v>998</v>
      </c>
    </row>
    <row r="1865" spans="1:4">
      <c r="A1865" s="171">
        <v>93214</v>
      </c>
      <c r="B1865" t="s">
        <v>997</v>
      </c>
      <c r="C1865" t="s">
        <v>168</v>
      </c>
      <c r="D1865" s="183" t="s">
        <v>998</v>
      </c>
    </row>
    <row r="1866" spans="1:4">
      <c r="A1866" s="171">
        <v>93214</v>
      </c>
      <c r="B1866" t="s">
        <v>997</v>
      </c>
      <c r="C1866" t="s">
        <v>168</v>
      </c>
      <c r="D1866" s="183" t="s">
        <v>998</v>
      </c>
    </row>
    <row r="1867" spans="1:4">
      <c r="A1867" s="171">
        <v>93214</v>
      </c>
      <c r="B1867" t="s">
        <v>997</v>
      </c>
      <c r="C1867" t="s">
        <v>168</v>
      </c>
      <c r="D1867" s="183" t="s">
        <v>998</v>
      </c>
    </row>
    <row r="1868" spans="1:4">
      <c r="A1868" s="171">
        <v>93214</v>
      </c>
      <c r="B1868" t="s">
        <v>997</v>
      </c>
      <c r="C1868" t="s">
        <v>168</v>
      </c>
      <c r="D1868" s="183" t="s">
        <v>998</v>
      </c>
    </row>
    <row r="1869" spans="1:4">
      <c r="A1869" s="171">
        <v>93243</v>
      </c>
      <c r="B1869" t="s">
        <v>999</v>
      </c>
      <c r="C1869" t="s">
        <v>168</v>
      </c>
      <c r="D1869" s="183" t="s">
        <v>1000</v>
      </c>
    </row>
    <row r="1870" spans="1:4">
      <c r="A1870" s="171">
        <v>93243</v>
      </c>
      <c r="B1870" t="s">
        <v>999</v>
      </c>
      <c r="C1870" t="s">
        <v>168</v>
      </c>
      <c r="D1870" s="183" t="s">
        <v>1000</v>
      </c>
    </row>
    <row r="1871" spans="1:4">
      <c r="A1871" s="171">
        <v>93243</v>
      </c>
      <c r="B1871" t="s">
        <v>999</v>
      </c>
      <c r="C1871" t="s">
        <v>168</v>
      </c>
      <c r="D1871" s="183" t="s">
        <v>1000</v>
      </c>
    </row>
    <row r="1872" spans="1:4">
      <c r="A1872" s="171">
        <v>93243</v>
      </c>
      <c r="B1872" t="s">
        <v>999</v>
      </c>
      <c r="C1872" t="s">
        <v>168</v>
      </c>
      <c r="D1872" s="183" t="s">
        <v>1000</v>
      </c>
    </row>
    <row r="1873" spans="1:4">
      <c r="A1873" s="171">
        <v>93243</v>
      </c>
      <c r="B1873" t="s">
        <v>999</v>
      </c>
      <c r="C1873" t="s">
        <v>168</v>
      </c>
      <c r="D1873" s="183" t="s">
        <v>1000</v>
      </c>
    </row>
    <row r="1874" spans="1:4">
      <c r="A1874" s="171">
        <v>93243</v>
      </c>
      <c r="B1874" t="s">
        <v>999</v>
      </c>
      <c r="C1874" t="s">
        <v>168</v>
      </c>
      <c r="D1874" s="183" t="s">
        <v>1000</v>
      </c>
    </row>
    <row r="1875" spans="1:4">
      <c r="A1875" s="171">
        <v>93243</v>
      </c>
      <c r="B1875" t="s">
        <v>999</v>
      </c>
      <c r="C1875" t="s">
        <v>168</v>
      </c>
      <c r="D1875" s="183" t="s">
        <v>1000</v>
      </c>
    </row>
    <row r="1876" spans="1:4">
      <c r="A1876" s="171">
        <v>93243</v>
      </c>
      <c r="B1876" t="s">
        <v>999</v>
      </c>
      <c r="C1876" t="s">
        <v>168</v>
      </c>
      <c r="D1876" s="183" t="s">
        <v>1000</v>
      </c>
    </row>
    <row r="1877" spans="1:4">
      <c r="A1877" s="171">
        <v>93243</v>
      </c>
      <c r="B1877" t="s">
        <v>999</v>
      </c>
      <c r="C1877" t="s">
        <v>168</v>
      </c>
      <c r="D1877" s="183" t="s">
        <v>1000</v>
      </c>
    </row>
    <row r="1878" spans="1:4">
      <c r="A1878" s="171">
        <v>93582</v>
      </c>
      <c r="B1878" t="s">
        <v>1001</v>
      </c>
      <c r="C1878" t="s">
        <v>234</v>
      </c>
      <c r="D1878" s="183" t="s">
        <v>1002</v>
      </c>
    </row>
    <row r="1879" spans="1:4">
      <c r="A1879" s="171">
        <v>93582</v>
      </c>
      <c r="B1879" t="s">
        <v>1001</v>
      </c>
      <c r="C1879" t="s">
        <v>234</v>
      </c>
      <c r="D1879" s="183" t="s">
        <v>1002</v>
      </c>
    </row>
    <row r="1880" spans="1:4">
      <c r="A1880" s="171">
        <v>93582</v>
      </c>
      <c r="B1880" t="s">
        <v>1001</v>
      </c>
      <c r="C1880" t="s">
        <v>234</v>
      </c>
      <c r="D1880" s="183" t="s">
        <v>1002</v>
      </c>
    </row>
    <row r="1881" spans="1:4">
      <c r="A1881" s="171">
        <v>93582</v>
      </c>
      <c r="B1881" t="s">
        <v>1001</v>
      </c>
      <c r="C1881" t="s">
        <v>234</v>
      </c>
      <c r="D1881" s="183" t="s">
        <v>1002</v>
      </c>
    </row>
    <row r="1882" spans="1:4">
      <c r="A1882" s="171">
        <v>93582</v>
      </c>
      <c r="B1882" t="s">
        <v>1001</v>
      </c>
      <c r="C1882" t="s">
        <v>234</v>
      </c>
      <c r="D1882" s="183" t="s">
        <v>1002</v>
      </c>
    </row>
    <row r="1883" spans="1:4">
      <c r="A1883" s="171">
        <v>93582</v>
      </c>
      <c r="B1883" t="s">
        <v>1001</v>
      </c>
      <c r="C1883" t="s">
        <v>234</v>
      </c>
      <c r="D1883" s="183" t="s">
        <v>1002</v>
      </c>
    </row>
    <row r="1884" spans="1:4">
      <c r="A1884" s="171">
        <v>93582</v>
      </c>
      <c r="B1884" t="s">
        <v>1001</v>
      </c>
      <c r="C1884" t="s">
        <v>234</v>
      </c>
      <c r="D1884" s="183" t="s">
        <v>1002</v>
      </c>
    </row>
    <row r="1885" spans="1:4">
      <c r="A1885" s="171">
        <v>93582</v>
      </c>
      <c r="B1885" t="s">
        <v>1001</v>
      </c>
      <c r="C1885" t="s">
        <v>234</v>
      </c>
      <c r="D1885" s="183" t="s">
        <v>1002</v>
      </c>
    </row>
    <row r="1886" spans="1:4">
      <c r="A1886" s="171">
        <v>93582</v>
      </c>
      <c r="B1886" t="s">
        <v>1001</v>
      </c>
      <c r="C1886" t="s">
        <v>234</v>
      </c>
      <c r="D1886" s="183" t="s">
        <v>1002</v>
      </c>
    </row>
    <row r="1887" spans="1:4">
      <c r="A1887" s="171">
        <v>93582</v>
      </c>
      <c r="B1887" t="s">
        <v>1001</v>
      </c>
      <c r="C1887" t="s">
        <v>234</v>
      </c>
      <c r="D1887" s="183" t="s">
        <v>1002</v>
      </c>
    </row>
    <row r="1888" spans="1:4">
      <c r="A1888" s="171">
        <v>93582</v>
      </c>
      <c r="B1888" t="s">
        <v>1001</v>
      </c>
      <c r="C1888" t="s">
        <v>234</v>
      </c>
      <c r="D1888" s="183" t="s">
        <v>1002</v>
      </c>
    </row>
    <row r="1889" spans="1:4">
      <c r="A1889" s="171">
        <v>93582</v>
      </c>
      <c r="B1889" t="s">
        <v>1001</v>
      </c>
      <c r="C1889" t="s">
        <v>234</v>
      </c>
      <c r="D1889" s="183" t="s">
        <v>1002</v>
      </c>
    </row>
    <row r="1890" spans="1:4">
      <c r="A1890" s="171">
        <v>93582</v>
      </c>
      <c r="B1890" t="s">
        <v>1001</v>
      </c>
      <c r="C1890" t="s">
        <v>234</v>
      </c>
      <c r="D1890" s="183" t="s">
        <v>1002</v>
      </c>
    </row>
    <row r="1891" spans="1:4">
      <c r="A1891" s="171">
        <v>93582</v>
      </c>
      <c r="B1891" t="s">
        <v>1001</v>
      </c>
      <c r="C1891" t="s">
        <v>234</v>
      </c>
      <c r="D1891" s="183" t="s">
        <v>1002</v>
      </c>
    </row>
    <row r="1892" spans="1:4">
      <c r="A1892" s="171">
        <v>93582</v>
      </c>
      <c r="B1892" t="s">
        <v>1001</v>
      </c>
      <c r="C1892" t="s">
        <v>234</v>
      </c>
      <c r="D1892" s="183" t="s">
        <v>1002</v>
      </c>
    </row>
    <row r="1893" spans="1:4">
      <c r="A1893" s="171">
        <v>93582</v>
      </c>
      <c r="B1893" t="s">
        <v>1001</v>
      </c>
      <c r="C1893" t="s">
        <v>234</v>
      </c>
      <c r="D1893" s="183" t="s">
        <v>1002</v>
      </c>
    </row>
    <row r="1894" spans="1:4">
      <c r="A1894" s="171">
        <v>93582</v>
      </c>
      <c r="B1894" t="s">
        <v>1001</v>
      </c>
      <c r="C1894" t="s">
        <v>234</v>
      </c>
      <c r="D1894" s="183" t="s">
        <v>1002</v>
      </c>
    </row>
    <row r="1895" spans="1:4">
      <c r="A1895" s="171">
        <v>93582</v>
      </c>
      <c r="B1895" t="s">
        <v>1001</v>
      </c>
      <c r="C1895" t="s">
        <v>234</v>
      </c>
      <c r="D1895" s="183" t="s">
        <v>1002</v>
      </c>
    </row>
    <row r="1896" spans="1:4">
      <c r="A1896" s="171">
        <v>93582</v>
      </c>
      <c r="B1896" t="s">
        <v>1001</v>
      </c>
      <c r="C1896" t="s">
        <v>234</v>
      </c>
      <c r="D1896" s="183" t="s">
        <v>1002</v>
      </c>
    </row>
    <row r="1897" spans="1:4">
      <c r="A1897" s="171">
        <v>93582</v>
      </c>
      <c r="B1897" t="s">
        <v>1001</v>
      </c>
      <c r="C1897" t="s">
        <v>234</v>
      </c>
      <c r="D1897" s="183" t="s">
        <v>1002</v>
      </c>
    </row>
    <row r="1898" spans="1:4">
      <c r="A1898" s="171">
        <v>93582</v>
      </c>
      <c r="B1898" t="s">
        <v>1001</v>
      </c>
      <c r="C1898" t="s">
        <v>234</v>
      </c>
      <c r="D1898" s="183" t="s">
        <v>1002</v>
      </c>
    </row>
    <row r="1899" spans="1:4">
      <c r="A1899" s="171">
        <v>93582</v>
      </c>
      <c r="B1899" t="s">
        <v>1001</v>
      </c>
      <c r="C1899" t="s">
        <v>234</v>
      </c>
      <c r="D1899" s="183" t="s">
        <v>1002</v>
      </c>
    </row>
    <row r="1900" spans="1:4">
      <c r="A1900" s="171">
        <v>93582</v>
      </c>
      <c r="B1900" t="s">
        <v>1001</v>
      </c>
      <c r="C1900" t="s">
        <v>234</v>
      </c>
      <c r="D1900" s="183" t="s">
        <v>1002</v>
      </c>
    </row>
    <row r="1901" spans="1:4">
      <c r="A1901" s="171">
        <v>93582</v>
      </c>
      <c r="B1901" t="s">
        <v>1001</v>
      </c>
      <c r="C1901" t="s">
        <v>234</v>
      </c>
      <c r="D1901" s="183" t="s">
        <v>1002</v>
      </c>
    </row>
    <row r="1902" spans="1:4">
      <c r="A1902" s="171">
        <v>93582</v>
      </c>
      <c r="B1902" t="s">
        <v>1001</v>
      </c>
      <c r="C1902" t="s">
        <v>234</v>
      </c>
      <c r="D1902" s="183" t="s">
        <v>1002</v>
      </c>
    </row>
    <row r="1903" spans="1:4">
      <c r="A1903" s="171">
        <v>93582</v>
      </c>
      <c r="B1903" t="s">
        <v>1001</v>
      </c>
      <c r="C1903" t="s">
        <v>234</v>
      </c>
      <c r="D1903" s="183" t="s">
        <v>1002</v>
      </c>
    </row>
    <row r="1904" spans="1:4">
      <c r="A1904" s="171">
        <v>93582</v>
      </c>
      <c r="B1904" t="s">
        <v>1001</v>
      </c>
      <c r="C1904" t="s">
        <v>234</v>
      </c>
      <c r="D1904" s="183" t="s">
        <v>1002</v>
      </c>
    </row>
    <row r="1905" spans="1:4">
      <c r="A1905" s="171">
        <v>93583</v>
      </c>
      <c r="B1905" t="s">
        <v>1003</v>
      </c>
      <c r="C1905" t="s">
        <v>234</v>
      </c>
      <c r="D1905" s="183" t="s">
        <v>1004</v>
      </c>
    </row>
    <row r="1906" spans="1:4">
      <c r="A1906" s="171">
        <v>93583</v>
      </c>
      <c r="B1906" t="s">
        <v>1003</v>
      </c>
      <c r="C1906" t="s">
        <v>234</v>
      </c>
      <c r="D1906" s="183" t="s">
        <v>1004</v>
      </c>
    </row>
    <row r="1907" spans="1:4">
      <c r="A1907" s="171">
        <v>93583</v>
      </c>
      <c r="B1907" t="s">
        <v>1003</v>
      </c>
      <c r="C1907" t="s">
        <v>234</v>
      </c>
      <c r="D1907" s="183" t="s">
        <v>1004</v>
      </c>
    </row>
    <row r="1908" spans="1:4">
      <c r="A1908" s="171">
        <v>93583</v>
      </c>
      <c r="B1908" t="s">
        <v>1003</v>
      </c>
      <c r="C1908" t="s">
        <v>234</v>
      </c>
      <c r="D1908" s="183" t="s">
        <v>1004</v>
      </c>
    </row>
    <row r="1909" spans="1:4">
      <c r="A1909" s="171">
        <v>93583</v>
      </c>
      <c r="B1909" t="s">
        <v>1003</v>
      </c>
      <c r="C1909" t="s">
        <v>234</v>
      </c>
      <c r="D1909" s="183" t="s">
        <v>1004</v>
      </c>
    </row>
    <row r="1910" spans="1:4">
      <c r="A1910" s="171">
        <v>93583</v>
      </c>
      <c r="B1910" t="s">
        <v>1003</v>
      </c>
      <c r="C1910" t="s">
        <v>234</v>
      </c>
      <c r="D1910" s="183" t="s">
        <v>1004</v>
      </c>
    </row>
    <row r="1911" spans="1:4">
      <c r="A1911" s="171">
        <v>93583</v>
      </c>
      <c r="B1911" t="s">
        <v>1003</v>
      </c>
      <c r="C1911" t="s">
        <v>234</v>
      </c>
      <c r="D1911" s="183" t="s">
        <v>1004</v>
      </c>
    </row>
    <row r="1912" spans="1:4">
      <c r="A1912" s="171">
        <v>93583</v>
      </c>
      <c r="B1912" t="s">
        <v>1003</v>
      </c>
      <c r="C1912" t="s">
        <v>234</v>
      </c>
      <c r="D1912" s="183" t="s">
        <v>1004</v>
      </c>
    </row>
    <row r="1913" spans="1:4">
      <c r="A1913" s="171">
        <v>93583</v>
      </c>
      <c r="B1913" t="s">
        <v>1003</v>
      </c>
      <c r="C1913" t="s">
        <v>234</v>
      </c>
      <c r="D1913" s="183" t="s">
        <v>1004</v>
      </c>
    </row>
    <row r="1914" spans="1:4">
      <c r="A1914" s="171">
        <v>93583</v>
      </c>
      <c r="B1914" t="s">
        <v>1003</v>
      </c>
      <c r="C1914" t="s">
        <v>234</v>
      </c>
      <c r="D1914" s="183" t="s">
        <v>1004</v>
      </c>
    </row>
    <row r="1915" spans="1:4">
      <c r="A1915" s="171">
        <v>93583</v>
      </c>
      <c r="B1915" t="s">
        <v>1003</v>
      </c>
      <c r="C1915" t="s">
        <v>234</v>
      </c>
      <c r="D1915" s="183" t="s">
        <v>1004</v>
      </c>
    </row>
    <row r="1916" spans="1:4">
      <c r="A1916" s="171">
        <v>93583</v>
      </c>
      <c r="B1916" t="s">
        <v>1003</v>
      </c>
      <c r="C1916" t="s">
        <v>234</v>
      </c>
      <c r="D1916" s="183" t="s">
        <v>1004</v>
      </c>
    </row>
    <row r="1917" spans="1:4">
      <c r="A1917" s="171">
        <v>93583</v>
      </c>
      <c r="B1917" t="s">
        <v>1003</v>
      </c>
      <c r="C1917" t="s">
        <v>234</v>
      </c>
      <c r="D1917" s="183" t="s">
        <v>1004</v>
      </c>
    </row>
    <row r="1918" spans="1:4">
      <c r="A1918" s="171">
        <v>93583</v>
      </c>
      <c r="B1918" t="s">
        <v>1003</v>
      </c>
      <c r="C1918" t="s">
        <v>234</v>
      </c>
      <c r="D1918" s="183" t="s">
        <v>1004</v>
      </c>
    </row>
    <row r="1919" spans="1:4">
      <c r="A1919" s="171">
        <v>93583</v>
      </c>
      <c r="B1919" t="s">
        <v>1003</v>
      </c>
      <c r="C1919" t="s">
        <v>234</v>
      </c>
      <c r="D1919" s="183" t="s">
        <v>1004</v>
      </c>
    </row>
    <row r="1920" spans="1:4">
      <c r="A1920" s="171">
        <v>93583</v>
      </c>
      <c r="B1920" t="s">
        <v>1003</v>
      </c>
      <c r="C1920" t="s">
        <v>234</v>
      </c>
      <c r="D1920" s="183" t="s">
        <v>1004</v>
      </c>
    </row>
    <row r="1921" spans="1:4">
      <c r="A1921" s="171">
        <v>93583</v>
      </c>
      <c r="B1921" t="s">
        <v>1003</v>
      </c>
      <c r="C1921" t="s">
        <v>234</v>
      </c>
      <c r="D1921" s="183" t="s">
        <v>1004</v>
      </c>
    </row>
    <row r="1922" spans="1:4">
      <c r="A1922" s="171">
        <v>93583</v>
      </c>
      <c r="B1922" t="s">
        <v>1003</v>
      </c>
      <c r="C1922" t="s">
        <v>234</v>
      </c>
      <c r="D1922" s="183" t="s">
        <v>1004</v>
      </c>
    </row>
    <row r="1923" spans="1:4">
      <c r="A1923" s="171">
        <v>93583</v>
      </c>
      <c r="B1923" t="s">
        <v>1003</v>
      </c>
      <c r="C1923" t="s">
        <v>234</v>
      </c>
      <c r="D1923" s="183" t="s">
        <v>1004</v>
      </c>
    </row>
    <row r="1924" spans="1:4">
      <c r="A1924" s="171">
        <v>93583</v>
      </c>
      <c r="B1924" t="s">
        <v>1003</v>
      </c>
      <c r="C1924" t="s">
        <v>234</v>
      </c>
      <c r="D1924" s="183" t="s">
        <v>1004</v>
      </c>
    </row>
    <row r="1925" spans="1:4">
      <c r="A1925" s="171">
        <v>93583</v>
      </c>
      <c r="B1925" t="s">
        <v>1003</v>
      </c>
      <c r="C1925" t="s">
        <v>234</v>
      </c>
      <c r="D1925" s="183" t="s">
        <v>1004</v>
      </c>
    </row>
    <row r="1926" spans="1:4">
      <c r="A1926" s="171">
        <v>93583</v>
      </c>
      <c r="B1926" t="s">
        <v>1003</v>
      </c>
      <c r="C1926" t="s">
        <v>234</v>
      </c>
      <c r="D1926" s="183" t="s">
        <v>1004</v>
      </c>
    </row>
    <row r="1927" spans="1:4">
      <c r="A1927" s="171">
        <v>93583</v>
      </c>
      <c r="B1927" t="s">
        <v>1003</v>
      </c>
      <c r="C1927" t="s">
        <v>234</v>
      </c>
      <c r="D1927" s="183" t="s">
        <v>1004</v>
      </c>
    </row>
    <row r="1928" spans="1:4">
      <c r="A1928" s="171">
        <v>93583</v>
      </c>
      <c r="B1928" t="s">
        <v>1003</v>
      </c>
      <c r="C1928" t="s">
        <v>234</v>
      </c>
      <c r="D1928" s="183" t="s">
        <v>1004</v>
      </c>
    </row>
    <row r="1929" spans="1:4">
      <c r="A1929" s="171">
        <v>93583</v>
      </c>
      <c r="B1929" t="s">
        <v>1003</v>
      </c>
      <c r="C1929" t="s">
        <v>234</v>
      </c>
      <c r="D1929" s="183" t="s">
        <v>1004</v>
      </c>
    </row>
    <row r="1930" spans="1:4">
      <c r="A1930" s="171">
        <v>93583</v>
      </c>
      <c r="B1930" t="s">
        <v>1003</v>
      </c>
      <c r="C1930" t="s">
        <v>234</v>
      </c>
      <c r="D1930" s="183" t="s">
        <v>1004</v>
      </c>
    </row>
    <row r="1931" spans="1:4">
      <c r="A1931" s="171">
        <v>93583</v>
      </c>
      <c r="B1931" t="s">
        <v>1003</v>
      </c>
      <c r="C1931" t="s">
        <v>234</v>
      </c>
      <c r="D1931" s="183" t="s">
        <v>1004</v>
      </c>
    </row>
    <row r="1932" spans="1:4">
      <c r="A1932" s="171">
        <v>93584</v>
      </c>
      <c r="B1932" t="s">
        <v>1005</v>
      </c>
      <c r="C1932" t="s">
        <v>234</v>
      </c>
      <c r="D1932" s="183" t="s">
        <v>1006</v>
      </c>
    </row>
    <row r="1933" spans="1:4">
      <c r="A1933" s="171">
        <v>93584</v>
      </c>
      <c r="B1933" t="s">
        <v>1005</v>
      </c>
      <c r="C1933" t="s">
        <v>234</v>
      </c>
      <c r="D1933" s="183" t="s">
        <v>1006</v>
      </c>
    </row>
    <row r="1934" spans="1:4">
      <c r="A1934" s="171">
        <v>93584</v>
      </c>
      <c r="B1934" t="s">
        <v>1005</v>
      </c>
      <c r="C1934" t="s">
        <v>234</v>
      </c>
      <c r="D1934" s="183" t="s">
        <v>1006</v>
      </c>
    </row>
    <row r="1935" spans="1:4">
      <c r="A1935" s="171">
        <v>93584</v>
      </c>
      <c r="B1935" t="s">
        <v>1005</v>
      </c>
      <c r="C1935" t="s">
        <v>234</v>
      </c>
      <c r="D1935" s="183" t="s">
        <v>1006</v>
      </c>
    </row>
    <row r="1936" spans="1:4">
      <c r="A1936" s="171">
        <v>93584</v>
      </c>
      <c r="B1936" t="s">
        <v>1005</v>
      </c>
      <c r="C1936" t="s">
        <v>234</v>
      </c>
      <c r="D1936" s="183" t="s">
        <v>1006</v>
      </c>
    </row>
    <row r="1937" spans="1:4">
      <c r="A1937" s="171">
        <v>93584</v>
      </c>
      <c r="B1937" t="s">
        <v>1005</v>
      </c>
      <c r="C1937" t="s">
        <v>234</v>
      </c>
      <c r="D1937" s="183" t="s">
        <v>1006</v>
      </c>
    </row>
    <row r="1938" spans="1:4">
      <c r="A1938" s="171">
        <v>93584</v>
      </c>
      <c r="B1938" t="s">
        <v>1005</v>
      </c>
      <c r="C1938" t="s">
        <v>234</v>
      </c>
      <c r="D1938" s="183" t="s">
        <v>1006</v>
      </c>
    </row>
    <row r="1939" spans="1:4">
      <c r="A1939" s="171">
        <v>93584</v>
      </c>
      <c r="B1939" t="s">
        <v>1005</v>
      </c>
      <c r="C1939" t="s">
        <v>234</v>
      </c>
      <c r="D1939" s="183" t="s">
        <v>1006</v>
      </c>
    </row>
    <row r="1940" spans="1:4">
      <c r="A1940" s="171">
        <v>93584</v>
      </c>
      <c r="B1940" t="s">
        <v>1005</v>
      </c>
      <c r="C1940" t="s">
        <v>234</v>
      </c>
      <c r="D1940" s="183" t="s">
        <v>1006</v>
      </c>
    </row>
    <row r="1941" spans="1:4">
      <c r="A1941" s="171">
        <v>93584</v>
      </c>
      <c r="B1941" t="s">
        <v>1005</v>
      </c>
      <c r="C1941" t="s">
        <v>234</v>
      </c>
      <c r="D1941" s="183" t="s">
        <v>1006</v>
      </c>
    </row>
    <row r="1942" spans="1:4">
      <c r="A1942" s="171">
        <v>93584</v>
      </c>
      <c r="B1942" t="s">
        <v>1005</v>
      </c>
      <c r="C1942" t="s">
        <v>234</v>
      </c>
      <c r="D1942" s="183" t="s">
        <v>1006</v>
      </c>
    </row>
    <row r="1943" spans="1:4">
      <c r="A1943" s="171">
        <v>93584</v>
      </c>
      <c r="B1943" t="s">
        <v>1005</v>
      </c>
      <c r="C1943" t="s">
        <v>234</v>
      </c>
      <c r="D1943" s="183" t="s">
        <v>1006</v>
      </c>
    </row>
    <row r="1944" spans="1:4">
      <c r="A1944" s="171">
        <v>93584</v>
      </c>
      <c r="B1944" t="s">
        <v>1005</v>
      </c>
      <c r="C1944" t="s">
        <v>234</v>
      </c>
      <c r="D1944" s="183" t="s">
        <v>1006</v>
      </c>
    </row>
    <row r="1945" spans="1:4">
      <c r="A1945" s="171">
        <v>93584</v>
      </c>
      <c r="B1945" t="s">
        <v>1005</v>
      </c>
      <c r="C1945" t="s">
        <v>234</v>
      </c>
      <c r="D1945" s="183" t="s">
        <v>1006</v>
      </c>
    </row>
    <row r="1946" spans="1:4">
      <c r="A1946" s="171">
        <v>93584</v>
      </c>
      <c r="B1946" t="s">
        <v>1005</v>
      </c>
      <c r="C1946" t="s">
        <v>234</v>
      </c>
      <c r="D1946" s="183" t="s">
        <v>1006</v>
      </c>
    </row>
    <row r="1947" spans="1:4">
      <c r="A1947" s="171">
        <v>93584</v>
      </c>
      <c r="B1947" t="s">
        <v>1005</v>
      </c>
      <c r="C1947" t="s">
        <v>234</v>
      </c>
      <c r="D1947" s="183" t="s">
        <v>1006</v>
      </c>
    </row>
    <row r="1948" spans="1:4">
      <c r="A1948" s="171">
        <v>93584</v>
      </c>
      <c r="B1948" t="s">
        <v>1005</v>
      </c>
      <c r="C1948" t="s">
        <v>234</v>
      </c>
      <c r="D1948" s="183" t="s">
        <v>1006</v>
      </c>
    </row>
    <row r="1949" spans="1:4">
      <c r="A1949" s="171">
        <v>93584</v>
      </c>
      <c r="B1949" t="s">
        <v>1005</v>
      </c>
      <c r="C1949" t="s">
        <v>234</v>
      </c>
      <c r="D1949" s="183" t="s">
        <v>1006</v>
      </c>
    </row>
    <row r="1950" spans="1:4">
      <c r="A1950" s="171">
        <v>93584</v>
      </c>
      <c r="B1950" t="s">
        <v>1005</v>
      </c>
      <c r="C1950" t="s">
        <v>234</v>
      </c>
      <c r="D1950" s="183" t="s">
        <v>1006</v>
      </c>
    </row>
    <row r="1951" spans="1:4">
      <c r="A1951" s="171">
        <v>93584</v>
      </c>
      <c r="B1951" t="s">
        <v>1005</v>
      </c>
      <c r="C1951" t="s">
        <v>234</v>
      </c>
      <c r="D1951" s="183" t="s">
        <v>1006</v>
      </c>
    </row>
    <row r="1952" spans="1:4">
      <c r="A1952" s="171">
        <v>93584</v>
      </c>
      <c r="B1952" t="s">
        <v>1005</v>
      </c>
      <c r="C1952" t="s">
        <v>234</v>
      </c>
      <c r="D1952" s="183" t="s">
        <v>1006</v>
      </c>
    </row>
    <row r="1953" spans="1:4">
      <c r="A1953" s="171">
        <v>93584</v>
      </c>
      <c r="B1953" t="s">
        <v>1005</v>
      </c>
      <c r="C1953" t="s">
        <v>234</v>
      </c>
      <c r="D1953" s="183" t="s">
        <v>1006</v>
      </c>
    </row>
    <row r="1954" spans="1:4">
      <c r="A1954" s="171">
        <v>93584</v>
      </c>
      <c r="B1954" t="s">
        <v>1005</v>
      </c>
      <c r="C1954" t="s">
        <v>234</v>
      </c>
      <c r="D1954" s="183" t="s">
        <v>1006</v>
      </c>
    </row>
    <row r="1955" spans="1:4">
      <c r="A1955" s="171">
        <v>93584</v>
      </c>
      <c r="B1955" t="s">
        <v>1005</v>
      </c>
      <c r="C1955" t="s">
        <v>234</v>
      </c>
      <c r="D1955" s="183" t="s">
        <v>1006</v>
      </c>
    </row>
    <row r="1956" spans="1:4">
      <c r="A1956" s="171">
        <v>93584</v>
      </c>
      <c r="B1956" t="s">
        <v>1005</v>
      </c>
      <c r="C1956" t="s">
        <v>234</v>
      </c>
      <c r="D1956" s="183" t="s">
        <v>1006</v>
      </c>
    </row>
    <row r="1957" spans="1:4">
      <c r="A1957" s="171">
        <v>93585</v>
      </c>
      <c r="B1957" t="s">
        <v>1007</v>
      </c>
      <c r="C1957" t="s">
        <v>234</v>
      </c>
      <c r="D1957" s="183" t="s">
        <v>1008</v>
      </c>
    </row>
    <row r="1958" spans="1:4">
      <c r="A1958" s="171">
        <v>93585</v>
      </c>
      <c r="B1958" t="s">
        <v>1007</v>
      </c>
      <c r="C1958" t="s">
        <v>234</v>
      </c>
      <c r="D1958" s="183" t="s">
        <v>1008</v>
      </c>
    </row>
    <row r="1959" spans="1:4">
      <c r="A1959" s="171">
        <v>93585</v>
      </c>
      <c r="B1959" t="s">
        <v>1007</v>
      </c>
      <c r="C1959" t="s">
        <v>234</v>
      </c>
      <c r="D1959" s="183" t="s">
        <v>1008</v>
      </c>
    </row>
    <row r="1960" spans="1:4">
      <c r="A1960" s="171">
        <v>93585</v>
      </c>
      <c r="B1960" t="s">
        <v>1007</v>
      </c>
      <c r="C1960" t="s">
        <v>234</v>
      </c>
      <c r="D1960" s="183" t="s">
        <v>1008</v>
      </c>
    </row>
    <row r="1961" spans="1:4">
      <c r="A1961" s="171">
        <v>93585</v>
      </c>
      <c r="B1961" t="s">
        <v>1007</v>
      </c>
      <c r="C1961" t="s">
        <v>234</v>
      </c>
      <c r="D1961" s="183" t="s">
        <v>1008</v>
      </c>
    </row>
    <row r="1962" spans="1:4">
      <c r="A1962" s="171">
        <v>93585</v>
      </c>
      <c r="B1962" t="s">
        <v>1007</v>
      </c>
      <c r="C1962" t="s">
        <v>234</v>
      </c>
      <c r="D1962" s="183" t="s">
        <v>1008</v>
      </c>
    </row>
    <row r="1963" spans="1:4">
      <c r="A1963" s="171">
        <v>93585</v>
      </c>
      <c r="B1963" t="s">
        <v>1007</v>
      </c>
      <c r="C1963" t="s">
        <v>234</v>
      </c>
      <c r="D1963" s="183" t="s">
        <v>1008</v>
      </c>
    </row>
    <row r="1964" spans="1:4">
      <c r="A1964" s="171">
        <v>93585</v>
      </c>
      <c r="B1964" t="s">
        <v>1007</v>
      </c>
      <c r="C1964" t="s">
        <v>234</v>
      </c>
      <c r="D1964" s="183" t="s">
        <v>1008</v>
      </c>
    </row>
    <row r="1965" spans="1:4">
      <c r="A1965" s="171">
        <v>93585</v>
      </c>
      <c r="B1965" t="s">
        <v>1007</v>
      </c>
      <c r="C1965" t="s">
        <v>234</v>
      </c>
      <c r="D1965" s="183" t="s">
        <v>1008</v>
      </c>
    </row>
    <row r="1966" spans="1:4">
      <c r="A1966" s="171">
        <v>93585</v>
      </c>
      <c r="B1966" t="s">
        <v>1007</v>
      </c>
      <c r="C1966" t="s">
        <v>234</v>
      </c>
      <c r="D1966" s="183" t="s">
        <v>1008</v>
      </c>
    </row>
    <row r="1967" spans="1:4">
      <c r="A1967" s="171">
        <v>93585</v>
      </c>
      <c r="B1967" t="s">
        <v>1007</v>
      </c>
      <c r="C1967" t="s">
        <v>234</v>
      </c>
      <c r="D1967" s="183" t="s">
        <v>1008</v>
      </c>
    </row>
    <row r="1968" spans="1:4">
      <c r="A1968" s="171">
        <v>93585</v>
      </c>
      <c r="B1968" t="s">
        <v>1007</v>
      </c>
      <c r="C1968" t="s">
        <v>234</v>
      </c>
      <c r="D1968" s="183" t="s">
        <v>1008</v>
      </c>
    </row>
    <row r="1969" spans="1:4">
      <c r="A1969" s="171">
        <v>93585</v>
      </c>
      <c r="B1969" t="s">
        <v>1007</v>
      </c>
      <c r="C1969" t="s">
        <v>234</v>
      </c>
      <c r="D1969" s="183" t="s">
        <v>1008</v>
      </c>
    </row>
    <row r="1970" spans="1:4">
      <c r="A1970" s="171">
        <v>93585</v>
      </c>
      <c r="B1970" t="s">
        <v>1007</v>
      </c>
      <c r="C1970" t="s">
        <v>234</v>
      </c>
      <c r="D1970" s="183" t="s">
        <v>1008</v>
      </c>
    </row>
    <row r="1971" spans="1:4">
      <c r="A1971" s="171">
        <v>93585</v>
      </c>
      <c r="B1971" t="s">
        <v>1007</v>
      </c>
      <c r="C1971" t="s">
        <v>234</v>
      </c>
      <c r="D1971" s="183" t="s">
        <v>1008</v>
      </c>
    </row>
    <row r="1972" spans="1:4">
      <c r="A1972" s="171">
        <v>93585</v>
      </c>
      <c r="B1972" t="s">
        <v>1007</v>
      </c>
      <c r="C1972" t="s">
        <v>234</v>
      </c>
      <c r="D1972" s="183" t="s">
        <v>1008</v>
      </c>
    </row>
    <row r="1973" spans="1:4">
      <c r="A1973" s="171">
        <v>93585</v>
      </c>
      <c r="B1973" t="s">
        <v>1007</v>
      </c>
      <c r="C1973" t="s">
        <v>234</v>
      </c>
      <c r="D1973" s="183" t="s">
        <v>1008</v>
      </c>
    </row>
    <row r="1974" spans="1:4">
      <c r="A1974" s="171">
        <v>93585</v>
      </c>
      <c r="B1974" t="s">
        <v>1007</v>
      </c>
      <c r="C1974" t="s">
        <v>234</v>
      </c>
      <c r="D1974" s="183" t="s">
        <v>1008</v>
      </c>
    </row>
    <row r="1975" spans="1:4">
      <c r="A1975" s="171">
        <v>93585</v>
      </c>
      <c r="B1975" t="s">
        <v>1007</v>
      </c>
      <c r="C1975" t="s">
        <v>234</v>
      </c>
      <c r="D1975" s="183" t="s">
        <v>1008</v>
      </c>
    </row>
    <row r="1976" spans="1:4">
      <c r="A1976" s="171">
        <v>93585</v>
      </c>
      <c r="B1976" t="s">
        <v>1007</v>
      </c>
      <c r="C1976" t="s">
        <v>234</v>
      </c>
      <c r="D1976" s="183" t="s">
        <v>1008</v>
      </c>
    </row>
    <row r="1977" spans="1:4">
      <c r="A1977" s="171">
        <v>93585</v>
      </c>
      <c r="B1977" t="s">
        <v>1007</v>
      </c>
      <c r="C1977" t="s">
        <v>234</v>
      </c>
      <c r="D1977" s="183" t="s">
        <v>1008</v>
      </c>
    </row>
    <row r="1978" spans="1:4">
      <c r="A1978" s="171">
        <v>93585</v>
      </c>
      <c r="B1978" t="s">
        <v>1007</v>
      </c>
      <c r="C1978" t="s">
        <v>234</v>
      </c>
      <c r="D1978" s="183" t="s">
        <v>1008</v>
      </c>
    </row>
    <row r="1979" spans="1:4">
      <c r="A1979" s="171">
        <v>93585</v>
      </c>
      <c r="B1979" t="s">
        <v>1007</v>
      </c>
      <c r="C1979" t="s">
        <v>234</v>
      </c>
      <c r="D1979" s="183" t="s">
        <v>1008</v>
      </c>
    </row>
    <row r="1980" spans="1:4">
      <c r="A1980" s="171">
        <v>98441</v>
      </c>
      <c r="B1980" t="s">
        <v>1009</v>
      </c>
      <c r="C1980" t="s">
        <v>234</v>
      </c>
      <c r="D1980" s="183" t="s">
        <v>1010</v>
      </c>
    </row>
    <row r="1981" spans="1:4">
      <c r="A1981" s="171">
        <v>98441</v>
      </c>
      <c r="B1981" t="s">
        <v>1009</v>
      </c>
      <c r="C1981" t="s">
        <v>234</v>
      </c>
      <c r="D1981" s="183" t="s">
        <v>1010</v>
      </c>
    </row>
    <row r="1982" spans="1:4">
      <c r="A1982" s="171">
        <v>98441</v>
      </c>
      <c r="B1982" t="s">
        <v>1009</v>
      </c>
      <c r="C1982" t="s">
        <v>234</v>
      </c>
      <c r="D1982" s="183" t="s">
        <v>1010</v>
      </c>
    </row>
    <row r="1983" spans="1:4">
      <c r="A1983" s="171">
        <v>98441</v>
      </c>
      <c r="B1983" t="s">
        <v>1009</v>
      </c>
      <c r="C1983" t="s">
        <v>234</v>
      </c>
      <c r="D1983" s="183" t="s">
        <v>1010</v>
      </c>
    </row>
    <row r="1984" spans="1:4">
      <c r="A1984" s="171">
        <v>98441</v>
      </c>
      <c r="B1984" t="s">
        <v>1009</v>
      </c>
      <c r="C1984" t="s">
        <v>234</v>
      </c>
      <c r="D1984" s="183" t="s">
        <v>1010</v>
      </c>
    </row>
    <row r="1985" spans="1:4">
      <c r="A1985" s="171">
        <v>98441</v>
      </c>
      <c r="B1985" t="s">
        <v>1009</v>
      </c>
      <c r="C1985" t="s">
        <v>234</v>
      </c>
      <c r="D1985" s="183" t="s">
        <v>1010</v>
      </c>
    </row>
    <row r="1986" spans="1:4">
      <c r="A1986" s="171">
        <v>98441</v>
      </c>
      <c r="B1986" t="s">
        <v>1009</v>
      </c>
      <c r="C1986" t="s">
        <v>234</v>
      </c>
      <c r="D1986" s="183" t="s">
        <v>1010</v>
      </c>
    </row>
    <row r="1987" spans="1:4">
      <c r="A1987" s="171">
        <v>98441</v>
      </c>
      <c r="B1987" t="s">
        <v>1009</v>
      </c>
      <c r="C1987" t="s">
        <v>234</v>
      </c>
      <c r="D1987" s="183" t="s">
        <v>1010</v>
      </c>
    </row>
    <row r="1988" spans="1:4">
      <c r="A1988" s="171">
        <v>98441</v>
      </c>
      <c r="B1988" t="s">
        <v>1009</v>
      </c>
      <c r="C1988" t="s">
        <v>234</v>
      </c>
      <c r="D1988" s="183" t="s">
        <v>1010</v>
      </c>
    </row>
    <row r="1989" spans="1:4">
      <c r="A1989" s="171">
        <v>98441</v>
      </c>
      <c r="B1989" t="s">
        <v>1009</v>
      </c>
      <c r="C1989" t="s">
        <v>234</v>
      </c>
      <c r="D1989" s="183" t="s">
        <v>1010</v>
      </c>
    </row>
    <row r="1990" spans="1:4">
      <c r="A1990" s="171">
        <v>98442</v>
      </c>
      <c r="B1990" t="s">
        <v>1011</v>
      </c>
      <c r="C1990" t="s">
        <v>234</v>
      </c>
      <c r="D1990" s="183" t="s">
        <v>1012</v>
      </c>
    </row>
    <row r="1991" spans="1:4">
      <c r="A1991" s="171">
        <v>98442</v>
      </c>
      <c r="B1991" t="s">
        <v>1011</v>
      </c>
      <c r="C1991" t="s">
        <v>234</v>
      </c>
      <c r="D1991" s="183" t="s">
        <v>1012</v>
      </c>
    </row>
    <row r="1992" spans="1:4">
      <c r="A1992" s="171">
        <v>98442</v>
      </c>
      <c r="B1992" t="s">
        <v>1011</v>
      </c>
      <c r="C1992" t="s">
        <v>234</v>
      </c>
      <c r="D1992" s="183" t="s">
        <v>1012</v>
      </c>
    </row>
    <row r="1993" spans="1:4">
      <c r="A1993" s="171">
        <v>98442</v>
      </c>
      <c r="B1993" t="s">
        <v>1011</v>
      </c>
      <c r="C1993" t="s">
        <v>234</v>
      </c>
      <c r="D1993" s="183" t="s">
        <v>1012</v>
      </c>
    </row>
    <row r="1994" spans="1:4">
      <c r="A1994" s="171">
        <v>98442</v>
      </c>
      <c r="B1994" t="s">
        <v>1011</v>
      </c>
      <c r="C1994" t="s">
        <v>234</v>
      </c>
      <c r="D1994" s="183" t="s">
        <v>1012</v>
      </c>
    </row>
    <row r="1995" spans="1:4">
      <c r="A1995" s="171">
        <v>98442</v>
      </c>
      <c r="B1995" t="s">
        <v>1011</v>
      </c>
      <c r="C1995" t="s">
        <v>234</v>
      </c>
      <c r="D1995" s="183" t="s">
        <v>1012</v>
      </c>
    </row>
    <row r="1996" spans="1:4">
      <c r="A1996" s="171">
        <v>98442</v>
      </c>
      <c r="B1996" t="s">
        <v>1011</v>
      </c>
      <c r="C1996" t="s">
        <v>234</v>
      </c>
      <c r="D1996" s="183" t="s">
        <v>1012</v>
      </c>
    </row>
    <row r="1997" spans="1:4">
      <c r="A1997" s="171">
        <v>98442</v>
      </c>
      <c r="B1997" t="s">
        <v>1011</v>
      </c>
      <c r="C1997" t="s">
        <v>234</v>
      </c>
      <c r="D1997" s="183" t="s">
        <v>1012</v>
      </c>
    </row>
    <row r="1998" spans="1:4">
      <c r="A1998" s="171">
        <v>98442</v>
      </c>
      <c r="B1998" t="s">
        <v>1011</v>
      </c>
      <c r="C1998" t="s">
        <v>234</v>
      </c>
      <c r="D1998" s="183" t="s">
        <v>1012</v>
      </c>
    </row>
    <row r="1999" spans="1:4">
      <c r="A1999" s="171">
        <v>98442</v>
      </c>
      <c r="B1999" t="s">
        <v>1011</v>
      </c>
      <c r="C1999" t="s">
        <v>234</v>
      </c>
      <c r="D1999" s="183" t="s">
        <v>1012</v>
      </c>
    </row>
    <row r="2000" spans="1:4">
      <c r="A2000" s="171">
        <v>98443</v>
      </c>
      <c r="B2000" t="s">
        <v>1013</v>
      </c>
      <c r="C2000" t="s">
        <v>234</v>
      </c>
      <c r="D2000" s="183" t="s">
        <v>1014</v>
      </c>
    </row>
    <row r="2001" spans="1:4">
      <c r="A2001" s="171">
        <v>98443</v>
      </c>
      <c r="B2001" t="s">
        <v>1013</v>
      </c>
      <c r="C2001" t="s">
        <v>234</v>
      </c>
      <c r="D2001" s="183" t="s">
        <v>1014</v>
      </c>
    </row>
    <row r="2002" spans="1:4">
      <c r="A2002" s="171">
        <v>98443</v>
      </c>
      <c r="B2002" t="s">
        <v>1013</v>
      </c>
      <c r="C2002" t="s">
        <v>234</v>
      </c>
      <c r="D2002" s="183" t="s">
        <v>1014</v>
      </c>
    </row>
    <row r="2003" spans="1:4">
      <c r="A2003" s="171">
        <v>98443</v>
      </c>
      <c r="B2003" t="s">
        <v>1013</v>
      </c>
      <c r="C2003" t="s">
        <v>234</v>
      </c>
      <c r="D2003" s="183" t="s">
        <v>1014</v>
      </c>
    </row>
    <row r="2004" spans="1:4">
      <c r="A2004" s="171">
        <v>98443</v>
      </c>
      <c r="B2004" t="s">
        <v>1013</v>
      </c>
      <c r="C2004" t="s">
        <v>234</v>
      </c>
      <c r="D2004" s="183" t="s">
        <v>1014</v>
      </c>
    </row>
    <row r="2005" spans="1:4">
      <c r="A2005" s="171">
        <v>98443</v>
      </c>
      <c r="B2005" t="s">
        <v>1013</v>
      </c>
      <c r="C2005" t="s">
        <v>234</v>
      </c>
      <c r="D2005" s="183" t="s">
        <v>1014</v>
      </c>
    </row>
    <row r="2006" spans="1:4">
      <c r="A2006" s="171">
        <v>98443</v>
      </c>
      <c r="B2006" t="s">
        <v>1013</v>
      </c>
      <c r="C2006" t="s">
        <v>234</v>
      </c>
      <c r="D2006" s="183" t="s">
        <v>1014</v>
      </c>
    </row>
    <row r="2007" spans="1:4">
      <c r="A2007" s="171">
        <v>98443</v>
      </c>
      <c r="B2007" t="s">
        <v>1013</v>
      </c>
      <c r="C2007" t="s">
        <v>234</v>
      </c>
      <c r="D2007" s="183" t="s">
        <v>1014</v>
      </c>
    </row>
    <row r="2008" spans="1:4">
      <c r="A2008" s="171">
        <v>98443</v>
      </c>
      <c r="B2008" t="s">
        <v>1013</v>
      </c>
      <c r="C2008" t="s">
        <v>234</v>
      </c>
      <c r="D2008" s="183" t="s">
        <v>1014</v>
      </c>
    </row>
    <row r="2009" spans="1:4">
      <c r="A2009" s="171">
        <v>98444</v>
      </c>
      <c r="B2009" t="s">
        <v>1015</v>
      </c>
      <c r="C2009" t="s">
        <v>234</v>
      </c>
      <c r="D2009" s="183" t="s">
        <v>1016</v>
      </c>
    </row>
    <row r="2010" spans="1:4">
      <c r="A2010" s="171">
        <v>98444</v>
      </c>
      <c r="B2010" t="s">
        <v>1015</v>
      </c>
      <c r="C2010" t="s">
        <v>234</v>
      </c>
      <c r="D2010" s="183" t="s">
        <v>1016</v>
      </c>
    </row>
    <row r="2011" spans="1:4">
      <c r="A2011" s="171">
        <v>98444</v>
      </c>
      <c r="B2011" t="s">
        <v>1015</v>
      </c>
      <c r="C2011" t="s">
        <v>234</v>
      </c>
      <c r="D2011" s="183" t="s">
        <v>1016</v>
      </c>
    </row>
    <row r="2012" spans="1:4">
      <c r="A2012" s="171">
        <v>98444</v>
      </c>
      <c r="B2012" t="s">
        <v>1015</v>
      </c>
      <c r="C2012" t="s">
        <v>234</v>
      </c>
      <c r="D2012" s="183" t="s">
        <v>1016</v>
      </c>
    </row>
    <row r="2013" spans="1:4">
      <c r="A2013" s="171">
        <v>98444</v>
      </c>
      <c r="B2013" t="s">
        <v>1015</v>
      </c>
      <c r="C2013" t="s">
        <v>234</v>
      </c>
      <c r="D2013" s="183" t="s">
        <v>1016</v>
      </c>
    </row>
    <row r="2014" spans="1:4">
      <c r="A2014" s="171">
        <v>98444</v>
      </c>
      <c r="B2014" t="s">
        <v>1015</v>
      </c>
      <c r="C2014" t="s">
        <v>234</v>
      </c>
      <c r="D2014" s="183" t="s">
        <v>1016</v>
      </c>
    </row>
    <row r="2015" spans="1:4">
      <c r="A2015" s="171">
        <v>98444</v>
      </c>
      <c r="B2015" t="s">
        <v>1015</v>
      </c>
      <c r="C2015" t="s">
        <v>234</v>
      </c>
      <c r="D2015" s="183" t="s">
        <v>1016</v>
      </c>
    </row>
    <row r="2016" spans="1:4">
      <c r="A2016" s="171">
        <v>98444</v>
      </c>
      <c r="B2016" t="s">
        <v>1015</v>
      </c>
      <c r="C2016" t="s">
        <v>234</v>
      </c>
      <c r="D2016" s="183" t="s">
        <v>1016</v>
      </c>
    </row>
    <row r="2017" spans="1:4">
      <c r="A2017" s="171">
        <v>98444</v>
      </c>
      <c r="B2017" t="s">
        <v>1015</v>
      </c>
      <c r="C2017" t="s">
        <v>234</v>
      </c>
      <c r="D2017" s="183" t="s">
        <v>1016</v>
      </c>
    </row>
    <row r="2018" spans="1:4">
      <c r="A2018" s="171">
        <v>98445</v>
      </c>
      <c r="B2018" t="s">
        <v>1017</v>
      </c>
      <c r="C2018" t="s">
        <v>234</v>
      </c>
      <c r="D2018" s="183" t="s">
        <v>1018</v>
      </c>
    </row>
    <row r="2019" spans="1:4">
      <c r="A2019" s="171">
        <v>98445</v>
      </c>
      <c r="B2019" t="s">
        <v>1017</v>
      </c>
      <c r="C2019" t="s">
        <v>234</v>
      </c>
      <c r="D2019" s="183" t="s">
        <v>1018</v>
      </c>
    </row>
    <row r="2020" spans="1:4">
      <c r="A2020" s="171">
        <v>98445</v>
      </c>
      <c r="B2020" t="s">
        <v>1017</v>
      </c>
      <c r="C2020" t="s">
        <v>234</v>
      </c>
      <c r="D2020" s="183" t="s">
        <v>1018</v>
      </c>
    </row>
    <row r="2021" spans="1:4">
      <c r="A2021" s="171">
        <v>98445</v>
      </c>
      <c r="B2021" t="s">
        <v>1017</v>
      </c>
      <c r="C2021" t="s">
        <v>234</v>
      </c>
      <c r="D2021" s="183" t="s">
        <v>1018</v>
      </c>
    </row>
    <row r="2022" spans="1:4">
      <c r="A2022" s="171">
        <v>98445</v>
      </c>
      <c r="B2022" t="s">
        <v>1017</v>
      </c>
      <c r="C2022" t="s">
        <v>234</v>
      </c>
      <c r="D2022" s="183" t="s">
        <v>1018</v>
      </c>
    </row>
    <row r="2023" spans="1:4">
      <c r="A2023" s="171">
        <v>98445</v>
      </c>
      <c r="B2023" t="s">
        <v>1017</v>
      </c>
      <c r="C2023" t="s">
        <v>234</v>
      </c>
      <c r="D2023" s="183" t="s">
        <v>1018</v>
      </c>
    </row>
    <row r="2024" spans="1:4">
      <c r="A2024" s="171">
        <v>98445</v>
      </c>
      <c r="B2024" t="s">
        <v>1017</v>
      </c>
      <c r="C2024" t="s">
        <v>234</v>
      </c>
      <c r="D2024" s="183" t="s">
        <v>1018</v>
      </c>
    </row>
    <row r="2025" spans="1:4">
      <c r="A2025" s="171">
        <v>98445</v>
      </c>
      <c r="B2025" t="s">
        <v>1017</v>
      </c>
      <c r="C2025" t="s">
        <v>234</v>
      </c>
      <c r="D2025" s="183" t="s">
        <v>1018</v>
      </c>
    </row>
    <row r="2026" spans="1:4">
      <c r="A2026" s="171">
        <v>98445</v>
      </c>
      <c r="B2026" t="s">
        <v>1017</v>
      </c>
      <c r="C2026" t="s">
        <v>234</v>
      </c>
      <c r="D2026" s="183" t="s">
        <v>1018</v>
      </c>
    </row>
    <row r="2027" spans="1:4">
      <c r="A2027" s="171">
        <v>98445</v>
      </c>
      <c r="B2027" t="s">
        <v>1017</v>
      </c>
      <c r="C2027" t="s">
        <v>234</v>
      </c>
      <c r="D2027" s="183" t="s">
        <v>1018</v>
      </c>
    </row>
    <row r="2028" spans="1:4">
      <c r="A2028" s="171">
        <v>98446</v>
      </c>
      <c r="B2028" t="s">
        <v>1019</v>
      </c>
      <c r="C2028" t="s">
        <v>234</v>
      </c>
      <c r="D2028" s="183" t="s">
        <v>1020</v>
      </c>
    </row>
    <row r="2029" spans="1:4">
      <c r="A2029" s="171">
        <v>98446</v>
      </c>
      <c r="B2029" t="s">
        <v>1019</v>
      </c>
      <c r="C2029" t="s">
        <v>234</v>
      </c>
      <c r="D2029" s="183" t="s">
        <v>1020</v>
      </c>
    </row>
    <row r="2030" spans="1:4">
      <c r="A2030" s="171">
        <v>98446</v>
      </c>
      <c r="B2030" t="s">
        <v>1019</v>
      </c>
      <c r="C2030" t="s">
        <v>234</v>
      </c>
      <c r="D2030" s="183" t="s">
        <v>1020</v>
      </c>
    </row>
    <row r="2031" spans="1:4">
      <c r="A2031" s="171">
        <v>98446</v>
      </c>
      <c r="B2031" t="s">
        <v>1019</v>
      </c>
      <c r="C2031" t="s">
        <v>234</v>
      </c>
      <c r="D2031" s="183" t="s">
        <v>1020</v>
      </c>
    </row>
    <row r="2032" spans="1:4">
      <c r="A2032" s="171">
        <v>98446</v>
      </c>
      <c r="B2032" t="s">
        <v>1019</v>
      </c>
      <c r="C2032" t="s">
        <v>234</v>
      </c>
      <c r="D2032" s="183" t="s">
        <v>1020</v>
      </c>
    </row>
    <row r="2033" spans="1:4">
      <c r="A2033" s="171">
        <v>98446</v>
      </c>
      <c r="B2033" t="s">
        <v>1019</v>
      </c>
      <c r="C2033" t="s">
        <v>234</v>
      </c>
      <c r="D2033" s="183" t="s">
        <v>1020</v>
      </c>
    </row>
    <row r="2034" spans="1:4">
      <c r="A2034" s="171">
        <v>98446</v>
      </c>
      <c r="B2034" t="s">
        <v>1019</v>
      </c>
      <c r="C2034" t="s">
        <v>234</v>
      </c>
      <c r="D2034" s="183" t="s">
        <v>1020</v>
      </c>
    </row>
    <row r="2035" spans="1:4">
      <c r="A2035" s="171">
        <v>98446</v>
      </c>
      <c r="B2035" t="s">
        <v>1019</v>
      </c>
      <c r="C2035" t="s">
        <v>234</v>
      </c>
      <c r="D2035" s="183" t="s">
        <v>1020</v>
      </c>
    </row>
    <row r="2036" spans="1:4">
      <c r="A2036" s="171">
        <v>98446</v>
      </c>
      <c r="B2036" t="s">
        <v>1019</v>
      </c>
      <c r="C2036" t="s">
        <v>234</v>
      </c>
      <c r="D2036" s="183" t="s">
        <v>1020</v>
      </c>
    </row>
    <row r="2037" spans="1:4">
      <c r="A2037" s="171">
        <v>98446</v>
      </c>
      <c r="B2037" t="s">
        <v>1019</v>
      </c>
      <c r="C2037" t="s">
        <v>234</v>
      </c>
      <c r="D2037" s="183" t="s">
        <v>1020</v>
      </c>
    </row>
    <row r="2038" spans="1:4">
      <c r="A2038" s="171">
        <v>98447</v>
      </c>
      <c r="B2038" t="s">
        <v>1021</v>
      </c>
      <c r="C2038" t="s">
        <v>234</v>
      </c>
      <c r="D2038" s="183" t="s">
        <v>1022</v>
      </c>
    </row>
    <row r="2039" spans="1:4">
      <c r="A2039" s="171">
        <v>98447</v>
      </c>
      <c r="B2039" t="s">
        <v>1021</v>
      </c>
      <c r="C2039" t="s">
        <v>234</v>
      </c>
      <c r="D2039" s="183" t="s">
        <v>1022</v>
      </c>
    </row>
    <row r="2040" spans="1:4">
      <c r="A2040" s="171">
        <v>98447</v>
      </c>
      <c r="B2040" t="s">
        <v>1021</v>
      </c>
      <c r="C2040" t="s">
        <v>234</v>
      </c>
      <c r="D2040" s="183" t="s">
        <v>1022</v>
      </c>
    </row>
    <row r="2041" spans="1:4">
      <c r="A2041" s="171">
        <v>98447</v>
      </c>
      <c r="B2041" t="s">
        <v>1021</v>
      </c>
      <c r="C2041" t="s">
        <v>234</v>
      </c>
      <c r="D2041" s="183" t="s">
        <v>1022</v>
      </c>
    </row>
    <row r="2042" spans="1:4">
      <c r="A2042" s="171">
        <v>98447</v>
      </c>
      <c r="B2042" t="s">
        <v>1021</v>
      </c>
      <c r="C2042" t="s">
        <v>234</v>
      </c>
      <c r="D2042" s="183" t="s">
        <v>1022</v>
      </c>
    </row>
    <row r="2043" spans="1:4">
      <c r="A2043" s="171">
        <v>98447</v>
      </c>
      <c r="B2043" t="s">
        <v>1021</v>
      </c>
      <c r="C2043" t="s">
        <v>234</v>
      </c>
      <c r="D2043" s="183" t="s">
        <v>1022</v>
      </c>
    </row>
    <row r="2044" spans="1:4">
      <c r="A2044" s="171">
        <v>98447</v>
      </c>
      <c r="B2044" t="s">
        <v>1021</v>
      </c>
      <c r="C2044" t="s">
        <v>234</v>
      </c>
      <c r="D2044" s="183" t="s">
        <v>1022</v>
      </c>
    </row>
    <row r="2045" spans="1:4">
      <c r="A2045" s="171">
        <v>98447</v>
      </c>
      <c r="B2045" t="s">
        <v>1021</v>
      </c>
      <c r="C2045" t="s">
        <v>234</v>
      </c>
      <c r="D2045" s="183" t="s">
        <v>1022</v>
      </c>
    </row>
    <row r="2046" spans="1:4">
      <c r="A2046" s="171">
        <v>98447</v>
      </c>
      <c r="B2046" t="s">
        <v>1021</v>
      </c>
      <c r="C2046" t="s">
        <v>234</v>
      </c>
      <c r="D2046" s="183" t="s">
        <v>1022</v>
      </c>
    </row>
    <row r="2047" spans="1:4">
      <c r="A2047" s="171">
        <v>98448</v>
      </c>
      <c r="B2047" t="s">
        <v>1023</v>
      </c>
      <c r="C2047" t="s">
        <v>234</v>
      </c>
      <c r="D2047" s="183" t="s">
        <v>1024</v>
      </c>
    </row>
    <row r="2048" spans="1:4">
      <c r="A2048" s="171">
        <v>98448</v>
      </c>
      <c r="B2048" t="s">
        <v>1023</v>
      </c>
      <c r="C2048" t="s">
        <v>234</v>
      </c>
      <c r="D2048" s="183" t="s">
        <v>1024</v>
      </c>
    </row>
    <row r="2049" spans="1:4">
      <c r="A2049" s="171">
        <v>98448</v>
      </c>
      <c r="B2049" t="s">
        <v>1023</v>
      </c>
      <c r="C2049" t="s">
        <v>234</v>
      </c>
      <c r="D2049" s="183" t="s">
        <v>1024</v>
      </c>
    </row>
    <row r="2050" spans="1:4">
      <c r="A2050" s="171">
        <v>98448</v>
      </c>
      <c r="B2050" t="s">
        <v>1023</v>
      </c>
      <c r="C2050" t="s">
        <v>234</v>
      </c>
      <c r="D2050" s="183" t="s">
        <v>1024</v>
      </c>
    </row>
    <row r="2051" spans="1:4">
      <c r="A2051" s="171">
        <v>98448</v>
      </c>
      <c r="B2051" t="s">
        <v>1023</v>
      </c>
      <c r="C2051" t="s">
        <v>234</v>
      </c>
      <c r="D2051" s="183" t="s">
        <v>1024</v>
      </c>
    </row>
    <row r="2052" spans="1:4">
      <c r="A2052" s="171">
        <v>98448</v>
      </c>
      <c r="B2052" t="s">
        <v>1023</v>
      </c>
      <c r="C2052" t="s">
        <v>234</v>
      </c>
      <c r="D2052" s="183" t="s">
        <v>1024</v>
      </c>
    </row>
    <row r="2053" spans="1:4">
      <c r="A2053" s="171">
        <v>98448</v>
      </c>
      <c r="B2053" t="s">
        <v>1023</v>
      </c>
      <c r="C2053" t="s">
        <v>234</v>
      </c>
      <c r="D2053" s="183" t="s">
        <v>1024</v>
      </c>
    </row>
    <row r="2054" spans="1:4">
      <c r="A2054" s="171">
        <v>98448</v>
      </c>
      <c r="B2054" t="s">
        <v>1023</v>
      </c>
      <c r="C2054" t="s">
        <v>234</v>
      </c>
      <c r="D2054" s="183" t="s">
        <v>1024</v>
      </c>
    </row>
    <row r="2055" spans="1:4">
      <c r="A2055" s="171">
        <v>98448</v>
      </c>
      <c r="B2055" t="s">
        <v>1023</v>
      </c>
      <c r="C2055" t="s">
        <v>234</v>
      </c>
      <c r="D2055" s="183" t="s">
        <v>1024</v>
      </c>
    </row>
    <row r="2056" spans="1:4">
      <c r="A2056" s="171">
        <v>98449</v>
      </c>
      <c r="B2056" t="s">
        <v>1025</v>
      </c>
      <c r="C2056" t="s">
        <v>234</v>
      </c>
      <c r="D2056" s="183" t="s">
        <v>1026</v>
      </c>
    </row>
    <row r="2057" spans="1:4">
      <c r="A2057" s="171">
        <v>98449</v>
      </c>
      <c r="B2057" t="s">
        <v>1025</v>
      </c>
      <c r="C2057" t="s">
        <v>234</v>
      </c>
      <c r="D2057" s="183" t="s">
        <v>1026</v>
      </c>
    </row>
    <row r="2058" spans="1:4">
      <c r="A2058" s="171">
        <v>98449</v>
      </c>
      <c r="B2058" t="s">
        <v>1025</v>
      </c>
      <c r="C2058" t="s">
        <v>234</v>
      </c>
      <c r="D2058" s="183" t="s">
        <v>1026</v>
      </c>
    </row>
    <row r="2059" spans="1:4">
      <c r="A2059" s="171">
        <v>98449</v>
      </c>
      <c r="B2059" t="s">
        <v>1025</v>
      </c>
      <c r="C2059" t="s">
        <v>234</v>
      </c>
      <c r="D2059" s="183" t="s">
        <v>1026</v>
      </c>
    </row>
    <row r="2060" spans="1:4">
      <c r="A2060" s="171">
        <v>98449</v>
      </c>
      <c r="B2060" t="s">
        <v>1025</v>
      </c>
      <c r="C2060" t="s">
        <v>234</v>
      </c>
      <c r="D2060" s="183" t="s">
        <v>1026</v>
      </c>
    </row>
    <row r="2061" spans="1:4">
      <c r="A2061" s="171">
        <v>98449</v>
      </c>
      <c r="B2061" t="s">
        <v>1025</v>
      </c>
      <c r="C2061" t="s">
        <v>234</v>
      </c>
      <c r="D2061" s="183" t="s">
        <v>1026</v>
      </c>
    </row>
    <row r="2062" spans="1:4">
      <c r="A2062" s="171">
        <v>98449</v>
      </c>
      <c r="B2062" t="s">
        <v>1025</v>
      </c>
      <c r="C2062" t="s">
        <v>234</v>
      </c>
      <c r="D2062" s="183" t="s">
        <v>1026</v>
      </c>
    </row>
    <row r="2063" spans="1:4">
      <c r="A2063" s="171">
        <v>98449</v>
      </c>
      <c r="B2063" t="s">
        <v>1025</v>
      </c>
      <c r="C2063" t="s">
        <v>234</v>
      </c>
      <c r="D2063" s="183" t="s">
        <v>1026</v>
      </c>
    </row>
    <row r="2064" spans="1:4">
      <c r="A2064" s="171">
        <v>98449</v>
      </c>
      <c r="B2064" t="s">
        <v>1025</v>
      </c>
      <c r="C2064" t="s">
        <v>234</v>
      </c>
      <c r="D2064" s="183" t="s">
        <v>1026</v>
      </c>
    </row>
    <row r="2065" spans="1:4">
      <c r="A2065" s="171">
        <v>98449</v>
      </c>
      <c r="B2065" t="s">
        <v>1025</v>
      </c>
      <c r="C2065" t="s">
        <v>234</v>
      </c>
      <c r="D2065" s="183" t="s">
        <v>1026</v>
      </c>
    </row>
    <row r="2066" spans="1:4">
      <c r="A2066" s="171">
        <v>98450</v>
      </c>
      <c r="B2066" t="s">
        <v>1027</v>
      </c>
      <c r="C2066" t="s">
        <v>234</v>
      </c>
      <c r="D2066" s="183" t="s">
        <v>1028</v>
      </c>
    </row>
    <row r="2067" spans="1:4">
      <c r="A2067" s="171">
        <v>98450</v>
      </c>
      <c r="B2067" t="s">
        <v>1027</v>
      </c>
      <c r="C2067" t="s">
        <v>234</v>
      </c>
      <c r="D2067" s="183" t="s">
        <v>1028</v>
      </c>
    </row>
    <row r="2068" spans="1:4">
      <c r="A2068" s="171">
        <v>98450</v>
      </c>
      <c r="B2068" t="s">
        <v>1027</v>
      </c>
      <c r="C2068" t="s">
        <v>234</v>
      </c>
      <c r="D2068" s="183" t="s">
        <v>1028</v>
      </c>
    </row>
    <row r="2069" spans="1:4">
      <c r="A2069" s="171">
        <v>98450</v>
      </c>
      <c r="B2069" t="s">
        <v>1027</v>
      </c>
      <c r="C2069" t="s">
        <v>234</v>
      </c>
      <c r="D2069" s="183" t="s">
        <v>1028</v>
      </c>
    </row>
    <row r="2070" spans="1:4">
      <c r="A2070" s="171">
        <v>98450</v>
      </c>
      <c r="B2070" t="s">
        <v>1027</v>
      </c>
      <c r="C2070" t="s">
        <v>234</v>
      </c>
      <c r="D2070" s="183" t="s">
        <v>1028</v>
      </c>
    </row>
    <row r="2071" spans="1:4">
      <c r="A2071" s="171">
        <v>98450</v>
      </c>
      <c r="B2071" t="s">
        <v>1027</v>
      </c>
      <c r="C2071" t="s">
        <v>234</v>
      </c>
      <c r="D2071" s="183" t="s">
        <v>1028</v>
      </c>
    </row>
    <row r="2072" spans="1:4">
      <c r="A2072" s="171">
        <v>98450</v>
      </c>
      <c r="B2072" t="s">
        <v>1027</v>
      </c>
      <c r="C2072" t="s">
        <v>234</v>
      </c>
      <c r="D2072" s="183" t="s">
        <v>1028</v>
      </c>
    </row>
    <row r="2073" spans="1:4">
      <c r="A2073" s="171">
        <v>98450</v>
      </c>
      <c r="B2073" t="s">
        <v>1027</v>
      </c>
      <c r="C2073" t="s">
        <v>234</v>
      </c>
      <c r="D2073" s="183" t="s">
        <v>1028</v>
      </c>
    </row>
    <row r="2074" spans="1:4">
      <c r="A2074" s="171">
        <v>98450</v>
      </c>
      <c r="B2074" t="s">
        <v>1027</v>
      </c>
      <c r="C2074" t="s">
        <v>234</v>
      </c>
      <c r="D2074" s="183" t="s">
        <v>1028</v>
      </c>
    </row>
    <row r="2075" spans="1:4">
      <c r="A2075" s="171">
        <v>98450</v>
      </c>
      <c r="B2075" t="s">
        <v>1027</v>
      </c>
      <c r="C2075" t="s">
        <v>234</v>
      </c>
      <c r="D2075" s="183" t="s">
        <v>1028</v>
      </c>
    </row>
    <row r="2076" spans="1:4">
      <c r="A2076" s="171">
        <v>98451</v>
      </c>
      <c r="B2076" t="s">
        <v>1029</v>
      </c>
      <c r="C2076" t="s">
        <v>234</v>
      </c>
      <c r="D2076" s="183" t="s">
        <v>1030</v>
      </c>
    </row>
    <row r="2077" spans="1:4">
      <c r="A2077" s="171">
        <v>98451</v>
      </c>
      <c r="B2077" t="s">
        <v>1029</v>
      </c>
      <c r="C2077" t="s">
        <v>234</v>
      </c>
      <c r="D2077" s="183" t="s">
        <v>1030</v>
      </c>
    </row>
    <row r="2078" spans="1:4">
      <c r="A2078" s="171">
        <v>98451</v>
      </c>
      <c r="B2078" t="s">
        <v>1029</v>
      </c>
      <c r="C2078" t="s">
        <v>234</v>
      </c>
      <c r="D2078" s="183" t="s">
        <v>1030</v>
      </c>
    </row>
    <row r="2079" spans="1:4">
      <c r="A2079" s="171">
        <v>98451</v>
      </c>
      <c r="B2079" t="s">
        <v>1029</v>
      </c>
      <c r="C2079" t="s">
        <v>234</v>
      </c>
      <c r="D2079" s="183" t="s">
        <v>1030</v>
      </c>
    </row>
    <row r="2080" spans="1:4">
      <c r="A2080" s="171">
        <v>98451</v>
      </c>
      <c r="B2080" t="s">
        <v>1029</v>
      </c>
      <c r="C2080" t="s">
        <v>234</v>
      </c>
      <c r="D2080" s="183" t="s">
        <v>1030</v>
      </c>
    </row>
    <row r="2081" spans="1:4">
      <c r="A2081" s="171">
        <v>98451</v>
      </c>
      <c r="B2081" t="s">
        <v>1029</v>
      </c>
      <c r="C2081" t="s">
        <v>234</v>
      </c>
      <c r="D2081" s="183" t="s">
        <v>1030</v>
      </c>
    </row>
    <row r="2082" spans="1:4">
      <c r="A2082" s="171">
        <v>98451</v>
      </c>
      <c r="B2082" t="s">
        <v>1029</v>
      </c>
      <c r="C2082" t="s">
        <v>234</v>
      </c>
      <c r="D2082" s="183" t="s">
        <v>1030</v>
      </c>
    </row>
    <row r="2083" spans="1:4">
      <c r="A2083" s="171">
        <v>98451</v>
      </c>
      <c r="B2083" t="s">
        <v>1029</v>
      </c>
      <c r="C2083" t="s">
        <v>234</v>
      </c>
      <c r="D2083" s="183" t="s">
        <v>1030</v>
      </c>
    </row>
    <row r="2084" spans="1:4">
      <c r="A2084" s="171">
        <v>98451</v>
      </c>
      <c r="B2084" t="s">
        <v>1029</v>
      </c>
      <c r="C2084" t="s">
        <v>234</v>
      </c>
      <c r="D2084" s="183" t="s">
        <v>1030</v>
      </c>
    </row>
    <row r="2085" spans="1:4">
      <c r="A2085" s="171">
        <v>98452</v>
      </c>
      <c r="B2085" t="s">
        <v>1031</v>
      </c>
      <c r="C2085" t="s">
        <v>234</v>
      </c>
      <c r="D2085" s="183" t="s">
        <v>1032</v>
      </c>
    </row>
    <row r="2086" spans="1:4">
      <c r="A2086" s="171">
        <v>98452</v>
      </c>
      <c r="B2086" t="s">
        <v>1031</v>
      </c>
      <c r="C2086" t="s">
        <v>234</v>
      </c>
      <c r="D2086" s="183" t="s">
        <v>1032</v>
      </c>
    </row>
    <row r="2087" spans="1:4">
      <c r="A2087" s="171">
        <v>98452</v>
      </c>
      <c r="B2087" t="s">
        <v>1031</v>
      </c>
      <c r="C2087" t="s">
        <v>234</v>
      </c>
      <c r="D2087" s="183" t="s">
        <v>1032</v>
      </c>
    </row>
    <row r="2088" spans="1:4">
      <c r="A2088" s="171">
        <v>98452</v>
      </c>
      <c r="B2088" t="s">
        <v>1031</v>
      </c>
      <c r="C2088" t="s">
        <v>234</v>
      </c>
      <c r="D2088" s="183" t="s">
        <v>1032</v>
      </c>
    </row>
    <row r="2089" spans="1:4">
      <c r="A2089" s="171">
        <v>98452</v>
      </c>
      <c r="B2089" t="s">
        <v>1031</v>
      </c>
      <c r="C2089" t="s">
        <v>234</v>
      </c>
      <c r="D2089" s="183" t="s">
        <v>1032</v>
      </c>
    </row>
    <row r="2090" spans="1:4">
      <c r="A2090" s="171">
        <v>98452</v>
      </c>
      <c r="B2090" t="s">
        <v>1031</v>
      </c>
      <c r="C2090" t="s">
        <v>234</v>
      </c>
      <c r="D2090" s="183" t="s">
        <v>1032</v>
      </c>
    </row>
    <row r="2091" spans="1:4">
      <c r="A2091" s="171">
        <v>98452</v>
      </c>
      <c r="B2091" t="s">
        <v>1031</v>
      </c>
      <c r="C2091" t="s">
        <v>234</v>
      </c>
      <c r="D2091" s="183" t="s">
        <v>1032</v>
      </c>
    </row>
    <row r="2092" spans="1:4">
      <c r="A2092" s="171">
        <v>98452</v>
      </c>
      <c r="B2092" t="s">
        <v>1031</v>
      </c>
      <c r="C2092" t="s">
        <v>234</v>
      </c>
      <c r="D2092" s="183" t="s">
        <v>1032</v>
      </c>
    </row>
    <row r="2093" spans="1:4">
      <c r="A2093" s="171">
        <v>98452</v>
      </c>
      <c r="B2093" t="s">
        <v>1031</v>
      </c>
      <c r="C2093" t="s">
        <v>234</v>
      </c>
      <c r="D2093" s="183" t="s">
        <v>1032</v>
      </c>
    </row>
    <row r="2094" spans="1:4">
      <c r="A2094" s="171">
        <v>98453</v>
      </c>
      <c r="B2094" t="s">
        <v>1033</v>
      </c>
      <c r="C2094" t="s">
        <v>234</v>
      </c>
      <c r="D2094" s="183" t="s">
        <v>1034</v>
      </c>
    </row>
    <row r="2095" spans="1:4">
      <c r="A2095" s="171">
        <v>98453</v>
      </c>
      <c r="B2095" t="s">
        <v>1033</v>
      </c>
      <c r="C2095" t="s">
        <v>234</v>
      </c>
      <c r="D2095" s="183" t="s">
        <v>1034</v>
      </c>
    </row>
    <row r="2096" spans="1:4">
      <c r="A2096" s="171">
        <v>98453</v>
      </c>
      <c r="B2096" t="s">
        <v>1033</v>
      </c>
      <c r="C2096" t="s">
        <v>234</v>
      </c>
      <c r="D2096" s="183" t="s">
        <v>1034</v>
      </c>
    </row>
    <row r="2097" spans="1:4">
      <c r="A2097" s="171">
        <v>98453</v>
      </c>
      <c r="B2097" t="s">
        <v>1033</v>
      </c>
      <c r="C2097" t="s">
        <v>234</v>
      </c>
      <c r="D2097" s="183" t="s">
        <v>1034</v>
      </c>
    </row>
    <row r="2098" spans="1:4">
      <c r="A2098" s="171">
        <v>98453</v>
      </c>
      <c r="B2098" t="s">
        <v>1033</v>
      </c>
      <c r="C2098" t="s">
        <v>234</v>
      </c>
      <c r="D2098" s="183" t="s">
        <v>1034</v>
      </c>
    </row>
    <row r="2099" spans="1:4">
      <c r="A2099" s="171">
        <v>98453</v>
      </c>
      <c r="B2099" t="s">
        <v>1033</v>
      </c>
      <c r="C2099" t="s">
        <v>234</v>
      </c>
      <c r="D2099" s="183" t="s">
        <v>1034</v>
      </c>
    </row>
    <row r="2100" spans="1:4">
      <c r="A2100" s="171">
        <v>98453</v>
      </c>
      <c r="B2100" t="s">
        <v>1033</v>
      </c>
      <c r="C2100" t="s">
        <v>234</v>
      </c>
      <c r="D2100" s="183" t="s">
        <v>1034</v>
      </c>
    </row>
    <row r="2101" spans="1:4">
      <c r="A2101" s="171">
        <v>98453</v>
      </c>
      <c r="B2101" t="s">
        <v>1033</v>
      </c>
      <c r="C2101" t="s">
        <v>234</v>
      </c>
      <c r="D2101" s="183" t="s">
        <v>1034</v>
      </c>
    </row>
    <row r="2102" spans="1:4">
      <c r="A2102" s="171">
        <v>98453</v>
      </c>
      <c r="B2102" t="s">
        <v>1033</v>
      </c>
      <c r="C2102" t="s">
        <v>234</v>
      </c>
      <c r="D2102" s="183" t="s">
        <v>1034</v>
      </c>
    </row>
    <row r="2103" spans="1:4">
      <c r="A2103" s="171">
        <v>98453</v>
      </c>
      <c r="B2103" t="s">
        <v>1033</v>
      </c>
      <c r="C2103" t="s">
        <v>234</v>
      </c>
      <c r="D2103" s="183" t="s">
        <v>1034</v>
      </c>
    </row>
    <row r="2104" spans="1:4">
      <c r="A2104" s="171">
        <v>98454</v>
      </c>
      <c r="B2104" t="s">
        <v>1035</v>
      </c>
      <c r="C2104" t="s">
        <v>234</v>
      </c>
      <c r="D2104" s="183" t="s">
        <v>1036</v>
      </c>
    </row>
    <row r="2105" spans="1:4">
      <c r="A2105" s="171">
        <v>98454</v>
      </c>
      <c r="B2105" t="s">
        <v>1035</v>
      </c>
      <c r="C2105" t="s">
        <v>234</v>
      </c>
      <c r="D2105" s="183" t="s">
        <v>1036</v>
      </c>
    </row>
    <row r="2106" spans="1:4">
      <c r="A2106" s="171">
        <v>98454</v>
      </c>
      <c r="B2106" t="s">
        <v>1035</v>
      </c>
      <c r="C2106" t="s">
        <v>234</v>
      </c>
      <c r="D2106" s="183" t="s">
        <v>1036</v>
      </c>
    </row>
    <row r="2107" spans="1:4">
      <c r="A2107" s="171">
        <v>98454</v>
      </c>
      <c r="B2107" t="s">
        <v>1035</v>
      </c>
      <c r="C2107" t="s">
        <v>234</v>
      </c>
      <c r="D2107" s="183" t="s">
        <v>1036</v>
      </c>
    </row>
    <row r="2108" spans="1:4">
      <c r="A2108" s="171">
        <v>98454</v>
      </c>
      <c r="B2108" t="s">
        <v>1035</v>
      </c>
      <c r="C2108" t="s">
        <v>234</v>
      </c>
      <c r="D2108" s="183" t="s">
        <v>1036</v>
      </c>
    </row>
    <row r="2109" spans="1:4">
      <c r="A2109" s="171">
        <v>98454</v>
      </c>
      <c r="B2109" t="s">
        <v>1035</v>
      </c>
      <c r="C2109" t="s">
        <v>234</v>
      </c>
      <c r="D2109" s="183" t="s">
        <v>1036</v>
      </c>
    </row>
    <row r="2110" spans="1:4">
      <c r="A2110" s="171">
        <v>98454</v>
      </c>
      <c r="B2110" t="s">
        <v>1035</v>
      </c>
      <c r="C2110" t="s">
        <v>234</v>
      </c>
      <c r="D2110" s="183" t="s">
        <v>1036</v>
      </c>
    </row>
    <row r="2111" spans="1:4">
      <c r="A2111" s="171">
        <v>98454</v>
      </c>
      <c r="B2111" t="s">
        <v>1035</v>
      </c>
      <c r="C2111" t="s">
        <v>234</v>
      </c>
      <c r="D2111" s="183" t="s">
        <v>1036</v>
      </c>
    </row>
    <row r="2112" spans="1:4">
      <c r="A2112" s="171">
        <v>98454</v>
      </c>
      <c r="B2112" t="s">
        <v>1035</v>
      </c>
      <c r="C2112" t="s">
        <v>234</v>
      </c>
      <c r="D2112" s="183" t="s">
        <v>1036</v>
      </c>
    </row>
    <row r="2113" spans="1:4">
      <c r="A2113" s="171">
        <v>98454</v>
      </c>
      <c r="B2113" t="s">
        <v>1035</v>
      </c>
      <c r="C2113" t="s">
        <v>234</v>
      </c>
      <c r="D2113" s="183" t="s">
        <v>1036</v>
      </c>
    </row>
    <row r="2114" spans="1:4">
      <c r="A2114" s="171">
        <v>98455</v>
      </c>
      <c r="B2114" t="s">
        <v>1037</v>
      </c>
      <c r="C2114" t="s">
        <v>234</v>
      </c>
      <c r="D2114" s="183" t="s">
        <v>1038</v>
      </c>
    </row>
    <row r="2115" spans="1:4">
      <c r="A2115" s="171">
        <v>98455</v>
      </c>
      <c r="B2115" t="s">
        <v>1037</v>
      </c>
      <c r="C2115" t="s">
        <v>234</v>
      </c>
      <c r="D2115" s="183" t="s">
        <v>1038</v>
      </c>
    </row>
    <row r="2116" spans="1:4">
      <c r="A2116" s="171">
        <v>98455</v>
      </c>
      <c r="B2116" t="s">
        <v>1037</v>
      </c>
      <c r="C2116" t="s">
        <v>234</v>
      </c>
      <c r="D2116" s="183" t="s">
        <v>1038</v>
      </c>
    </row>
    <row r="2117" spans="1:4">
      <c r="A2117" s="171">
        <v>98455</v>
      </c>
      <c r="B2117" t="s">
        <v>1037</v>
      </c>
      <c r="C2117" t="s">
        <v>234</v>
      </c>
      <c r="D2117" s="183" t="s">
        <v>1038</v>
      </c>
    </row>
    <row r="2118" spans="1:4">
      <c r="A2118" s="171">
        <v>98455</v>
      </c>
      <c r="B2118" t="s">
        <v>1037</v>
      </c>
      <c r="C2118" t="s">
        <v>234</v>
      </c>
      <c r="D2118" s="183" t="s">
        <v>1038</v>
      </c>
    </row>
    <row r="2119" spans="1:4">
      <c r="A2119" s="171">
        <v>98455</v>
      </c>
      <c r="B2119" t="s">
        <v>1037</v>
      </c>
      <c r="C2119" t="s">
        <v>234</v>
      </c>
      <c r="D2119" s="183" t="s">
        <v>1038</v>
      </c>
    </row>
    <row r="2120" spans="1:4">
      <c r="A2120" s="171">
        <v>98455</v>
      </c>
      <c r="B2120" t="s">
        <v>1037</v>
      </c>
      <c r="C2120" t="s">
        <v>234</v>
      </c>
      <c r="D2120" s="183" t="s">
        <v>1038</v>
      </c>
    </row>
    <row r="2121" spans="1:4">
      <c r="A2121" s="171">
        <v>98455</v>
      </c>
      <c r="B2121" t="s">
        <v>1037</v>
      </c>
      <c r="C2121" t="s">
        <v>234</v>
      </c>
      <c r="D2121" s="183" t="s">
        <v>1038</v>
      </c>
    </row>
    <row r="2122" spans="1:4">
      <c r="A2122" s="171">
        <v>98455</v>
      </c>
      <c r="B2122" t="s">
        <v>1037</v>
      </c>
      <c r="C2122" t="s">
        <v>234</v>
      </c>
      <c r="D2122" s="183" t="s">
        <v>1038</v>
      </c>
    </row>
    <row r="2123" spans="1:4">
      <c r="A2123" s="171">
        <v>98456</v>
      </c>
      <c r="B2123" t="s">
        <v>1039</v>
      </c>
      <c r="C2123" t="s">
        <v>234</v>
      </c>
      <c r="D2123" s="183" t="s">
        <v>1040</v>
      </c>
    </row>
    <row r="2124" spans="1:4">
      <c r="A2124" s="171">
        <v>98456</v>
      </c>
      <c r="B2124" t="s">
        <v>1039</v>
      </c>
      <c r="C2124" t="s">
        <v>234</v>
      </c>
      <c r="D2124" s="183" t="s">
        <v>1040</v>
      </c>
    </row>
    <row r="2125" spans="1:4">
      <c r="A2125" s="171">
        <v>98456</v>
      </c>
      <c r="B2125" t="s">
        <v>1039</v>
      </c>
      <c r="C2125" t="s">
        <v>234</v>
      </c>
      <c r="D2125" s="183" t="s">
        <v>1040</v>
      </c>
    </row>
    <row r="2126" spans="1:4">
      <c r="A2126" s="171">
        <v>98456</v>
      </c>
      <c r="B2126" t="s">
        <v>1039</v>
      </c>
      <c r="C2126" t="s">
        <v>234</v>
      </c>
      <c r="D2126" s="183" t="s">
        <v>1040</v>
      </c>
    </row>
    <row r="2127" spans="1:4">
      <c r="A2127" s="171">
        <v>98456</v>
      </c>
      <c r="B2127" t="s">
        <v>1039</v>
      </c>
      <c r="C2127" t="s">
        <v>234</v>
      </c>
      <c r="D2127" s="183" t="s">
        <v>1040</v>
      </c>
    </row>
    <row r="2128" spans="1:4">
      <c r="A2128" s="171">
        <v>98456</v>
      </c>
      <c r="B2128" t="s">
        <v>1039</v>
      </c>
      <c r="C2128" t="s">
        <v>234</v>
      </c>
      <c r="D2128" s="183" t="s">
        <v>1040</v>
      </c>
    </row>
    <row r="2129" spans="1:4">
      <c r="A2129" s="171">
        <v>98456</v>
      </c>
      <c r="B2129" t="s">
        <v>1039</v>
      </c>
      <c r="C2129" t="s">
        <v>234</v>
      </c>
      <c r="D2129" s="183" t="s">
        <v>1040</v>
      </c>
    </row>
    <row r="2130" spans="1:4">
      <c r="A2130" s="171">
        <v>98456</v>
      </c>
      <c r="B2130" t="s">
        <v>1039</v>
      </c>
      <c r="C2130" t="s">
        <v>234</v>
      </c>
      <c r="D2130" s="183" t="s">
        <v>1040</v>
      </c>
    </row>
    <row r="2131" spans="1:4">
      <c r="A2131" s="171">
        <v>98456</v>
      </c>
      <c r="B2131" t="s">
        <v>1039</v>
      </c>
      <c r="C2131" t="s">
        <v>234</v>
      </c>
      <c r="D2131" s="183" t="s">
        <v>1040</v>
      </c>
    </row>
    <row r="2132" spans="1:4">
      <c r="A2132" s="171">
        <v>98458</v>
      </c>
      <c r="B2132" t="s">
        <v>1041</v>
      </c>
      <c r="C2132" t="s">
        <v>234</v>
      </c>
      <c r="D2132" s="183" t="s">
        <v>1042</v>
      </c>
    </row>
    <row r="2133" spans="1:4">
      <c r="A2133" s="171">
        <v>98458</v>
      </c>
      <c r="B2133" t="s">
        <v>1041</v>
      </c>
      <c r="C2133" t="s">
        <v>234</v>
      </c>
      <c r="D2133" s="183" t="s">
        <v>1042</v>
      </c>
    </row>
    <row r="2134" spans="1:4">
      <c r="A2134" s="171">
        <v>98458</v>
      </c>
      <c r="B2134" t="s">
        <v>1041</v>
      </c>
      <c r="C2134" t="s">
        <v>234</v>
      </c>
      <c r="D2134" s="183" t="s">
        <v>1042</v>
      </c>
    </row>
    <row r="2135" spans="1:4">
      <c r="A2135" s="171">
        <v>98458</v>
      </c>
      <c r="B2135" t="s">
        <v>1041</v>
      </c>
      <c r="C2135" t="s">
        <v>234</v>
      </c>
      <c r="D2135" s="183" t="s">
        <v>1042</v>
      </c>
    </row>
    <row r="2136" spans="1:4">
      <c r="A2136" s="171">
        <v>98458</v>
      </c>
      <c r="B2136" t="s">
        <v>1041</v>
      </c>
      <c r="C2136" t="s">
        <v>234</v>
      </c>
      <c r="D2136" s="183" t="s">
        <v>1042</v>
      </c>
    </row>
    <row r="2137" spans="1:4">
      <c r="A2137" s="171">
        <v>98458</v>
      </c>
      <c r="B2137" t="s">
        <v>1041</v>
      </c>
      <c r="C2137" t="s">
        <v>234</v>
      </c>
      <c r="D2137" s="183" t="s">
        <v>1042</v>
      </c>
    </row>
    <row r="2138" spans="1:4">
      <c r="A2138" s="171">
        <v>98458</v>
      </c>
      <c r="B2138" t="s">
        <v>1041</v>
      </c>
      <c r="C2138" t="s">
        <v>234</v>
      </c>
      <c r="D2138" s="183" t="s">
        <v>1042</v>
      </c>
    </row>
    <row r="2139" spans="1:4">
      <c r="A2139" s="171">
        <v>98458</v>
      </c>
      <c r="B2139" t="s">
        <v>1041</v>
      </c>
      <c r="C2139" t="s">
        <v>234</v>
      </c>
      <c r="D2139" s="183" t="s">
        <v>1042</v>
      </c>
    </row>
    <row r="2140" spans="1:4">
      <c r="A2140" s="171">
        <v>98458</v>
      </c>
      <c r="B2140" t="s">
        <v>1041</v>
      </c>
      <c r="C2140" t="s">
        <v>234</v>
      </c>
      <c r="D2140" s="183" t="s">
        <v>1042</v>
      </c>
    </row>
    <row r="2141" spans="1:4">
      <c r="A2141" s="171">
        <v>98458</v>
      </c>
      <c r="B2141" t="s">
        <v>1041</v>
      </c>
      <c r="C2141" t="s">
        <v>234</v>
      </c>
      <c r="D2141" s="183" t="s">
        <v>1042</v>
      </c>
    </row>
    <row r="2142" spans="1:4">
      <c r="A2142" s="171">
        <v>98459</v>
      </c>
      <c r="B2142" t="s">
        <v>1043</v>
      </c>
      <c r="C2142" t="s">
        <v>234</v>
      </c>
      <c r="D2142" s="183" t="s">
        <v>1044</v>
      </c>
    </row>
    <row r="2143" spans="1:4">
      <c r="A2143" s="171">
        <v>98459</v>
      </c>
      <c r="B2143" t="s">
        <v>1043</v>
      </c>
      <c r="C2143" t="s">
        <v>234</v>
      </c>
      <c r="D2143" s="183" t="s">
        <v>1044</v>
      </c>
    </row>
    <row r="2144" spans="1:4">
      <c r="A2144" s="171">
        <v>98459</v>
      </c>
      <c r="B2144" t="s">
        <v>1043</v>
      </c>
      <c r="C2144" t="s">
        <v>234</v>
      </c>
      <c r="D2144" s="183" t="s">
        <v>1044</v>
      </c>
    </row>
    <row r="2145" spans="1:4">
      <c r="A2145" s="171">
        <v>98459</v>
      </c>
      <c r="B2145" t="s">
        <v>1043</v>
      </c>
      <c r="C2145" t="s">
        <v>234</v>
      </c>
      <c r="D2145" s="183" t="s">
        <v>1044</v>
      </c>
    </row>
    <row r="2146" spans="1:4">
      <c r="A2146" s="171">
        <v>98459</v>
      </c>
      <c r="B2146" t="s">
        <v>1043</v>
      </c>
      <c r="C2146" t="s">
        <v>234</v>
      </c>
      <c r="D2146" s="183" t="s">
        <v>1044</v>
      </c>
    </row>
    <row r="2147" spans="1:4">
      <c r="A2147" s="171">
        <v>98459</v>
      </c>
      <c r="B2147" t="s">
        <v>1043</v>
      </c>
      <c r="C2147" t="s">
        <v>234</v>
      </c>
      <c r="D2147" s="183" t="s">
        <v>1044</v>
      </c>
    </row>
    <row r="2148" spans="1:4">
      <c r="A2148" s="171">
        <v>98459</v>
      </c>
      <c r="B2148" t="s">
        <v>1043</v>
      </c>
      <c r="C2148" t="s">
        <v>234</v>
      </c>
      <c r="D2148" s="183" t="s">
        <v>1044</v>
      </c>
    </row>
    <row r="2149" spans="1:4">
      <c r="A2149" s="171">
        <v>98459</v>
      </c>
      <c r="B2149" t="s">
        <v>1043</v>
      </c>
      <c r="C2149" t="s">
        <v>234</v>
      </c>
      <c r="D2149" s="183" t="s">
        <v>1044</v>
      </c>
    </row>
    <row r="2150" spans="1:4">
      <c r="A2150" s="171">
        <v>98459</v>
      </c>
      <c r="B2150" t="s">
        <v>1043</v>
      </c>
      <c r="C2150" t="s">
        <v>234</v>
      </c>
      <c r="D2150" s="183" t="s">
        <v>1044</v>
      </c>
    </row>
    <row r="2151" spans="1:4">
      <c r="A2151" s="171">
        <v>98459</v>
      </c>
      <c r="B2151" t="s">
        <v>1043</v>
      </c>
      <c r="C2151" t="s">
        <v>234</v>
      </c>
      <c r="D2151" s="183" t="s">
        <v>1044</v>
      </c>
    </row>
    <row r="2152" spans="1:4">
      <c r="A2152" s="171">
        <v>98460</v>
      </c>
      <c r="B2152" t="s">
        <v>1045</v>
      </c>
      <c r="C2152" t="s">
        <v>234</v>
      </c>
      <c r="D2152" s="183" t="s">
        <v>1046</v>
      </c>
    </row>
    <row r="2153" spans="1:4">
      <c r="A2153" s="171">
        <v>98460</v>
      </c>
      <c r="B2153" t="s">
        <v>1045</v>
      </c>
      <c r="C2153" t="s">
        <v>234</v>
      </c>
      <c r="D2153" s="183" t="s">
        <v>1046</v>
      </c>
    </row>
    <row r="2154" spans="1:4">
      <c r="A2154" s="171">
        <v>98460</v>
      </c>
      <c r="B2154" t="s">
        <v>1045</v>
      </c>
      <c r="C2154" t="s">
        <v>234</v>
      </c>
      <c r="D2154" s="183" t="s">
        <v>1046</v>
      </c>
    </row>
    <row r="2155" spans="1:4">
      <c r="A2155" s="171">
        <v>98460</v>
      </c>
      <c r="B2155" t="s">
        <v>1045</v>
      </c>
      <c r="C2155" t="s">
        <v>234</v>
      </c>
      <c r="D2155" s="183" t="s">
        <v>1046</v>
      </c>
    </row>
    <row r="2156" spans="1:4">
      <c r="A2156" s="171">
        <v>98460</v>
      </c>
      <c r="B2156" t="s">
        <v>1045</v>
      </c>
      <c r="C2156" t="s">
        <v>234</v>
      </c>
      <c r="D2156" s="183" t="s">
        <v>1046</v>
      </c>
    </row>
    <row r="2157" spans="1:4">
      <c r="A2157" s="171">
        <v>98460</v>
      </c>
      <c r="B2157" t="s">
        <v>1045</v>
      </c>
      <c r="C2157" t="s">
        <v>234</v>
      </c>
      <c r="D2157" s="183" t="s">
        <v>1046</v>
      </c>
    </row>
    <row r="2158" spans="1:4">
      <c r="A2158" s="171">
        <v>98460</v>
      </c>
      <c r="B2158" t="s">
        <v>1045</v>
      </c>
      <c r="C2158" t="s">
        <v>234</v>
      </c>
      <c r="D2158" s="183" t="s">
        <v>1046</v>
      </c>
    </row>
    <row r="2159" spans="1:4">
      <c r="A2159" s="171">
        <v>98460</v>
      </c>
      <c r="B2159" t="s">
        <v>1045</v>
      </c>
      <c r="C2159" t="s">
        <v>234</v>
      </c>
      <c r="D2159" s="183" t="s">
        <v>1046</v>
      </c>
    </row>
    <row r="2160" spans="1:4">
      <c r="A2160" s="171">
        <v>98461</v>
      </c>
      <c r="B2160" t="s">
        <v>1047</v>
      </c>
      <c r="C2160" t="s">
        <v>168</v>
      </c>
      <c r="D2160" s="183" t="s">
        <v>1048</v>
      </c>
    </row>
    <row r="2161" spans="1:4">
      <c r="A2161" s="171">
        <v>98461</v>
      </c>
      <c r="B2161" t="s">
        <v>1047</v>
      </c>
      <c r="C2161" t="s">
        <v>168</v>
      </c>
      <c r="D2161" s="183" t="s">
        <v>1048</v>
      </c>
    </row>
    <row r="2162" spans="1:4">
      <c r="A2162" s="171">
        <v>98461</v>
      </c>
      <c r="B2162" t="s">
        <v>1047</v>
      </c>
      <c r="C2162" t="s">
        <v>168</v>
      </c>
      <c r="D2162" s="183" t="s">
        <v>1048</v>
      </c>
    </row>
    <row r="2163" spans="1:4">
      <c r="A2163" s="171">
        <v>98461</v>
      </c>
      <c r="B2163" t="s">
        <v>1047</v>
      </c>
      <c r="C2163" t="s">
        <v>168</v>
      </c>
      <c r="D2163" s="183" t="s">
        <v>1048</v>
      </c>
    </row>
    <row r="2164" spans="1:4">
      <c r="A2164" s="171">
        <v>98461</v>
      </c>
      <c r="B2164" t="s">
        <v>1047</v>
      </c>
      <c r="C2164" t="s">
        <v>168</v>
      </c>
      <c r="D2164" s="183" t="s">
        <v>1048</v>
      </c>
    </row>
    <row r="2165" spans="1:4">
      <c r="A2165" s="171">
        <v>98461</v>
      </c>
      <c r="B2165" t="s">
        <v>1047</v>
      </c>
      <c r="C2165" t="s">
        <v>168</v>
      </c>
      <c r="D2165" s="183" t="s">
        <v>1048</v>
      </c>
    </row>
    <row r="2166" spans="1:4">
      <c r="A2166" s="171">
        <v>98461</v>
      </c>
      <c r="B2166" t="s">
        <v>1047</v>
      </c>
      <c r="C2166" t="s">
        <v>168</v>
      </c>
      <c r="D2166" s="183" t="s">
        <v>1048</v>
      </c>
    </row>
    <row r="2167" spans="1:4">
      <c r="A2167" s="171">
        <v>98461</v>
      </c>
      <c r="B2167" t="s">
        <v>1047</v>
      </c>
      <c r="C2167" t="s">
        <v>168</v>
      </c>
      <c r="D2167" s="183" t="s">
        <v>1048</v>
      </c>
    </row>
    <row r="2168" spans="1:4">
      <c r="A2168" s="171">
        <v>98461</v>
      </c>
      <c r="B2168" t="s">
        <v>1047</v>
      </c>
      <c r="C2168" t="s">
        <v>168</v>
      </c>
      <c r="D2168" s="183" t="s">
        <v>1048</v>
      </c>
    </row>
    <row r="2169" spans="1:4">
      <c r="A2169" s="171">
        <v>98461</v>
      </c>
      <c r="B2169" t="s">
        <v>1047</v>
      </c>
      <c r="C2169" t="s">
        <v>168</v>
      </c>
      <c r="D2169" s="183" t="s">
        <v>1048</v>
      </c>
    </row>
    <row r="2170" spans="1:4">
      <c r="A2170" s="171">
        <v>98461</v>
      </c>
      <c r="B2170" t="s">
        <v>1047</v>
      </c>
      <c r="C2170" t="s">
        <v>168</v>
      </c>
      <c r="D2170" s="183" t="s">
        <v>1048</v>
      </c>
    </row>
    <row r="2171" spans="1:4">
      <c r="A2171" s="171">
        <v>98461</v>
      </c>
      <c r="B2171" t="s">
        <v>1047</v>
      </c>
      <c r="C2171" t="s">
        <v>168</v>
      </c>
      <c r="D2171" s="183" t="s">
        <v>1048</v>
      </c>
    </row>
    <row r="2172" spans="1:4">
      <c r="A2172" s="171">
        <v>98462</v>
      </c>
      <c r="B2172" t="s">
        <v>1049</v>
      </c>
      <c r="C2172" t="s">
        <v>168</v>
      </c>
      <c r="D2172" s="183" t="s">
        <v>1050</v>
      </c>
    </row>
    <row r="2173" spans="1:4">
      <c r="A2173" s="171">
        <v>98462</v>
      </c>
      <c r="B2173" t="s">
        <v>1049</v>
      </c>
      <c r="C2173" t="s">
        <v>168</v>
      </c>
      <c r="D2173" s="183" t="s">
        <v>1050</v>
      </c>
    </row>
    <row r="2174" spans="1:4">
      <c r="A2174" s="171">
        <v>98462</v>
      </c>
      <c r="B2174" t="s">
        <v>1049</v>
      </c>
      <c r="C2174" t="s">
        <v>168</v>
      </c>
      <c r="D2174" s="183" t="s">
        <v>1050</v>
      </c>
    </row>
    <row r="2175" spans="1:4">
      <c r="A2175" s="171">
        <v>98462</v>
      </c>
      <c r="B2175" t="s">
        <v>1049</v>
      </c>
      <c r="C2175" t="s">
        <v>168</v>
      </c>
      <c r="D2175" s="183" t="s">
        <v>1050</v>
      </c>
    </row>
    <row r="2176" spans="1:4">
      <c r="A2176" s="171">
        <v>98462</v>
      </c>
      <c r="B2176" t="s">
        <v>1049</v>
      </c>
      <c r="C2176" t="s">
        <v>168</v>
      </c>
      <c r="D2176" s="183" t="s">
        <v>1050</v>
      </c>
    </row>
    <row r="2177" spans="1:4">
      <c r="A2177" s="171">
        <v>98462</v>
      </c>
      <c r="B2177" t="s">
        <v>1049</v>
      </c>
      <c r="C2177" t="s">
        <v>168</v>
      </c>
      <c r="D2177" s="183" t="s">
        <v>1050</v>
      </c>
    </row>
    <row r="2178" spans="1:4">
      <c r="A2178" s="171">
        <v>98462</v>
      </c>
      <c r="B2178" t="s">
        <v>1049</v>
      </c>
      <c r="C2178" t="s">
        <v>168</v>
      </c>
      <c r="D2178" s="183" t="s">
        <v>1050</v>
      </c>
    </row>
    <row r="2179" spans="1:4">
      <c r="A2179" s="171">
        <v>98462</v>
      </c>
      <c r="B2179" t="s">
        <v>1049</v>
      </c>
      <c r="C2179" t="s">
        <v>168</v>
      </c>
      <c r="D2179" s="183" t="s">
        <v>1050</v>
      </c>
    </row>
    <row r="2180" spans="1:4">
      <c r="A2180" s="171">
        <v>98462</v>
      </c>
      <c r="B2180" t="s">
        <v>1049</v>
      </c>
      <c r="C2180" t="s">
        <v>168</v>
      </c>
      <c r="D2180" s="183" t="s">
        <v>1050</v>
      </c>
    </row>
    <row r="2181" spans="1:4">
      <c r="A2181" s="171">
        <v>98462</v>
      </c>
      <c r="B2181" t="s">
        <v>1049</v>
      </c>
      <c r="C2181" t="s">
        <v>168</v>
      </c>
      <c r="D2181" s="183" t="s">
        <v>1050</v>
      </c>
    </row>
    <row r="2182" spans="1:4">
      <c r="A2182" s="171">
        <v>98462</v>
      </c>
      <c r="B2182" t="s">
        <v>1049</v>
      </c>
      <c r="C2182" t="s">
        <v>168</v>
      </c>
      <c r="D2182" s="183" t="s">
        <v>1050</v>
      </c>
    </row>
    <row r="2183" spans="1:4">
      <c r="A2183" s="171">
        <v>98462</v>
      </c>
      <c r="B2183" t="s">
        <v>1049</v>
      </c>
      <c r="C2183" t="s">
        <v>168</v>
      </c>
      <c r="D2183" s="183" t="s">
        <v>1050</v>
      </c>
    </row>
    <row r="2184" spans="1:4">
      <c r="A2184" t="s">
        <v>1051</v>
      </c>
      <c r="B2184" t="s">
        <v>1052</v>
      </c>
      <c r="C2184" t="s">
        <v>234</v>
      </c>
      <c r="D2184" s="183" t="s">
        <v>1053</v>
      </c>
    </row>
    <row r="2185" spans="1:4">
      <c r="A2185" t="s">
        <v>1051</v>
      </c>
      <c r="B2185" t="s">
        <v>1052</v>
      </c>
      <c r="C2185" t="s">
        <v>234</v>
      </c>
      <c r="D2185" s="183" t="s">
        <v>1053</v>
      </c>
    </row>
    <row r="2186" spans="1:4">
      <c r="A2186" t="s">
        <v>1051</v>
      </c>
      <c r="B2186" t="s">
        <v>1052</v>
      </c>
      <c r="C2186" t="s">
        <v>234</v>
      </c>
      <c r="D2186" s="183" t="s">
        <v>1053</v>
      </c>
    </row>
    <row r="2187" spans="1:4">
      <c r="A2187" t="s">
        <v>1051</v>
      </c>
      <c r="B2187" t="s">
        <v>1052</v>
      </c>
      <c r="C2187" t="s">
        <v>234</v>
      </c>
      <c r="D2187" s="183" t="s">
        <v>1053</v>
      </c>
    </row>
    <row r="2188" spans="1:4">
      <c r="A2188" t="s">
        <v>1051</v>
      </c>
      <c r="B2188" t="s">
        <v>1052</v>
      </c>
      <c r="C2188" t="s">
        <v>234</v>
      </c>
      <c r="D2188" s="183" t="s">
        <v>1053</v>
      </c>
    </row>
    <row r="2189" spans="1:4">
      <c r="A2189" t="s">
        <v>1051</v>
      </c>
      <c r="B2189" t="s">
        <v>1052</v>
      </c>
      <c r="C2189" t="s">
        <v>234</v>
      </c>
      <c r="D2189" s="183" t="s">
        <v>1053</v>
      </c>
    </row>
    <row r="2190" spans="1:4">
      <c r="A2190" t="s">
        <v>1051</v>
      </c>
      <c r="B2190" t="s">
        <v>1052</v>
      </c>
      <c r="C2190" t="s">
        <v>234</v>
      </c>
      <c r="D2190" s="183" t="s">
        <v>1053</v>
      </c>
    </row>
    <row r="2191" spans="1:4">
      <c r="A2191" t="s">
        <v>1051</v>
      </c>
      <c r="B2191" t="s">
        <v>1052</v>
      </c>
      <c r="C2191" t="s">
        <v>234</v>
      </c>
      <c r="D2191" s="183" t="s">
        <v>1053</v>
      </c>
    </row>
    <row r="2192" spans="1:4">
      <c r="A2192" s="171">
        <v>5631</v>
      </c>
      <c r="B2192" t="s">
        <v>1054</v>
      </c>
      <c r="C2192" t="s">
        <v>430</v>
      </c>
      <c r="D2192" s="183" t="s">
        <v>1055</v>
      </c>
    </row>
    <row r="2193" spans="1:4">
      <c r="A2193" s="171">
        <v>5631</v>
      </c>
      <c r="B2193" t="s">
        <v>1054</v>
      </c>
      <c r="C2193" t="s">
        <v>430</v>
      </c>
      <c r="D2193" s="183" t="s">
        <v>1055</v>
      </c>
    </row>
    <row r="2194" spans="1:4">
      <c r="A2194" s="171">
        <v>5631</v>
      </c>
      <c r="B2194" t="s">
        <v>1054</v>
      </c>
      <c r="C2194" t="s">
        <v>430</v>
      </c>
      <c r="D2194" s="183" t="s">
        <v>1055</v>
      </c>
    </row>
    <row r="2195" spans="1:4">
      <c r="A2195" s="171">
        <v>5631</v>
      </c>
      <c r="B2195" t="s">
        <v>1054</v>
      </c>
      <c r="C2195" t="s">
        <v>430</v>
      </c>
      <c r="D2195" s="183" t="s">
        <v>1055</v>
      </c>
    </row>
    <row r="2196" spans="1:4">
      <c r="A2196" s="171">
        <v>5631</v>
      </c>
      <c r="B2196" t="s">
        <v>1054</v>
      </c>
      <c r="C2196" t="s">
        <v>430</v>
      </c>
      <c r="D2196" s="183" t="s">
        <v>1055</v>
      </c>
    </row>
    <row r="2197" spans="1:4">
      <c r="A2197" s="171">
        <v>5631</v>
      </c>
      <c r="B2197" t="s">
        <v>1054</v>
      </c>
      <c r="C2197" t="s">
        <v>430</v>
      </c>
      <c r="D2197" s="183" t="s">
        <v>1055</v>
      </c>
    </row>
    <row r="2198" spans="1:4">
      <c r="A2198" s="171">
        <v>5678</v>
      </c>
      <c r="B2198" t="s">
        <v>1056</v>
      </c>
      <c r="C2198" t="s">
        <v>430</v>
      </c>
      <c r="D2198" s="183" t="s">
        <v>1057</v>
      </c>
    </row>
    <row r="2199" spans="1:4">
      <c r="A2199" s="171">
        <v>5678</v>
      </c>
      <c r="B2199" t="s">
        <v>1056</v>
      </c>
      <c r="C2199" t="s">
        <v>430</v>
      </c>
      <c r="D2199" s="183" t="s">
        <v>1057</v>
      </c>
    </row>
    <row r="2200" spans="1:4">
      <c r="A2200" s="171">
        <v>5678</v>
      </c>
      <c r="B2200" t="s">
        <v>1056</v>
      </c>
      <c r="C2200" t="s">
        <v>430</v>
      </c>
      <c r="D2200" s="183" t="s">
        <v>1057</v>
      </c>
    </row>
    <row r="2201" spans="1:4">
      <c r="A2201" s="171">
        <v>5678</v>
      </c>
      <c r="B2201" t="s">
        <v>1056</v>
      </c>
      <c r="C2201" t="s">
        <v>430</v>
      </c>
      <c r="D2201" s="183" t="s">
        <v>1057</v>
      </c>
    </row>
    <row r="2202" spans="1:4">
      <c r="A2202" s="171">
        <v>5678</v>
      </c>
      <c r="B2202" t="s">
        <v>1056</v>
      </c>
      <c r="C2202" t="s">
        <v>430</v>
      </c>
      <c r="D2202" s="183" t="s">
        <v>1057</v>
      </c>
    </row>
    <row r="2203" spans="1:4">
      <c r="A2203" s="171">
        <v>5678</v>
      </c>
      <c r="B2203" t="s">
        <v>1056</v>
      </c>
      <c r="C2203" t="s">
        <v>430</v>
      </c>
      <c r="D2203" s="183" t="s">
        <v>1057</v>
      </c>
    </row>
    <row r="2204" spans="1:4">
      <c r="A2204" s="171">
        <v>5680</v>
      </c>
      <c r="B2204" t="s">
        <v>1058</v>
      </c>
      <c r="C2204" t="s">
        <v>430</v>
      </c>
      <c r="D2204" s="183" t="s">
        <v>1059</v>
      </c>
    </row>
    <row r="2205" spans="1:4">
      <c r="A2205" s="171">
        <v>5680</v>
      </c>
      <c r="B2205" t="s">
        <v>1058</v>
      </c>
      <c r="C2205" t="s">
        <v>430</v>
      </c>
      <c r="D2205" s="183" t="s">
        <v>1059</v>
      </c>
    </row>
    <row r="2206" spans="1:4">
      <c r="A2206" s="171">
        <v>5680</v>
      </c>
      <c r="B2206" t="s">
        <v>1058</v>
      </c>
      <c r="C2206" t="s">
        <v>430</v>
      </c>
      <c r="D2206" s="183" t="s">
        <v>1059</v>
      </c>
    </row>
    <row r="2207" spans="1:4">
      <c r="A2207" s="171">
        <v>5680</v>
      </c>
      <c r="B2207" t="s">
        <v>1058</v>
      </c>
      <c r="C2207" t="s">
        <v>430</v>
      </c>
      <c r="D2207" s="183" t="s">
        <v>1059</v>
      </c>
    </row>
    <row r="2208" spans="1:4">
      <c r="A2208" s="171">
        <v>5680</v>
      </c>
      <c r="B2208" t="s">
        <v>1058</v>
      </c>
      <c r="C2208" t="s">
        <v>430</v>
      </c>
      <c r="D2208" s="183" t="s">
        <v>1059</v>
      </c>
    </row>
    <row r="2209" spans="1:4">
      <c r="A2209" s="171">
        <v>5680</v>
      </c>
      <c r="B2209" t="s">
        <v>1058</v>
      </c>
      <c r="C2209" t="s">
        <v>430</v>
      </c>
      <c r="D2209" s="183" t="s">
        <v>1059</v>
      </c>
    </row>
    <row r="2210" spans="1:4">
      <c r="A2210" s="171">
        <v>5684</v>
      </c>
      <c r="B2210" t="s">
        <v>1060</v>
      </c>
      <c r="C2210" t="s">
        <v>430</v>
      </c>
      <c r="D2210" s="183" t="s">
        <v>1061</v>
      </c>
    </row>
    <row r="2211" spans="1:4">
      <c r="A2211" s="171">
        <v>5684</v>
      </c>
      <c r="B2211" t="s">
        <v>1060</v>
      </c>
      <c r="C2211" t="s">
        <v>430</v>
      </c>
      <c r="D2211" s="183" t="s">
        <v>1061</v>
      </c>
    </row>
    <row r="2212" spans="1:4">
      <c r="A2212" s="171">
        <v>5684</v>
      </c>
      <c r="B2212" t="s">
        <v>1060</v>
      </c>
      <c r="C2212" t="s">
        <v>430</v>
      </c>
      <c r="D2212" s="183" t="s">
        <v>1061</v>
      </c>
    </row>
    <row r="2213" spans="1:4">
      <c r="A2213" s="171">
        <v>5684</v>
      </c>
      <c r="B2213" t="s">
        <v>1060</v>
      </c>
      <c r="C2213" t="s">
        <v>430</v>
      </c>
      <c r="D2213" s="183" t="s">
        <v>1061</v>
      </c>
    </row>
    <row r="2214" spans="1:4">
      <c r="A2214" s="171">
        <v>5684</v>
      </c>
      <c r="B2214" t="s">
        <v>1060</v>
      </c>
      <c r="C2214" t="s">
        <v>430</v>
      </c>
      <c r="D2214" s="183" t="s">
        <v>1061</v>
      </c>
    </row>
    <row r="2215" spans="1:4">
      <c r="A2215" s="171">
        <v>5684</v>
      </c>
      <c r="B2215" t="s">
        <v>1060</v>
      </c>
      <c r="C2215" t="s">
        <v>430</v>
      </c>
      <c r="D2215" s="183" t="s">
        <v>1061</v>
      </c>
    </row>
    <row r="2216" spans="1:4">
      <c r="A2216" s="171">
        <v>5689</v>
      </c>
      <c r="B2216" t="s">
        <v>1062</v>
      </c>
      <c r="C2216" t="s">
        <v>430</v>
      </c>
      <c r="D2216" s="183" t="s">
        <v>1063</v>
      </c>
    </row>
    <row r="2217" spans="1:4">
      <c r="A2217" s="171">
        <v>5689</v>
      </c>
      <c r="B2217" t="s">
        <v>1062</v>
      </c>
      <c r="C2217" t="s">
        <v>430</v>
      </c>
      <c r="D2217" s="183" t="s">
        <v>1063</v>
      </c>
    </row>
    <row r="2218" spans="1:4">
      <c r="A2218" s="171">
        <v>5689</v>
      </c>
      <c r="B2218" t="s">
        <v>1062</v>
      </c>
      <c r="C2218" t="s">
        <v>430</v>
      </c>
      <c r="D2218" s="183" t="s">
        <v>1063</v>
      </c>
    </row>
    <row r="2219" spans="1:4">
      <c r="A2219" s="171">
        <v>5689</v>
      </c>
      <c r="B2219" t="s">
        <v>1062</v>
      </c>
      <c r="C2219" t="s">
        <v>430</v>
      </c>
      <c r="D2219" s="183" t="s">
        <v>1063</v>
      </c>
    </row>
    <row r="2220" spans="1:4">
      <c r="A2220" s="171">
        <v>5795</v>
      </c>
      <c r="B2220" t="s">
        <v>1064</v>
      </c>
      <c r="C2220" t="s">
        <v>430</v>
      </c>
      <c r="D2220" s="183" t="s">
        <v>1065</v>
      </c>
    </row>
    <row r="2221" spans="1:4">
      <c r="A2221" s="171">
        <v>5795</v>
      </c>
      <c r="B2221" t="s">
        <v>1064</v>
      </c>
      <c r="C2221" t="s">
        <v>430</v>
      </c>
      <c r="D2221" s="183" t="s">
        <v>1065</v>
      </c>
    </row>
    <row r="2222" spans="1:4">
      <c r="A2222" s="171">
        <v>5795</v>
      </c>
      <c r="B2222" t="s">
        <v>1064</v>
      </c>
      <c r="C2222" t="s">
        <v>430</v>
      </c>
      <c r="D2222" s="183" t="s">
        <v>1065</v>
      </c>
    </row>
    <row r="2223" spans="1:4">
      <c r="A2223" s="171">
        <v>5795</v>
      </c>
      <c r="B2223" t="s">
        <v>1064</v>
      </c>
      <c r="C2223" t="s">
        <v>430</v>
      </c>
      <c r="D2223" s="183" t="s">
        <v>1065</v>
      </c>
    </row>
    <row r="2224" spans="1:4">
      <c r="A2224" s="171">
        <v>5795</v>
      </c>
      <c r="B2224" t="s">
        <v>1064</v>
      </c>
      <c r="C2224" t="s">
        <v>430</v>
      </c>
      <c r="D2224" s="183" t="s">
        <v>1065</v>
      </c>
    </row>
    <row r="2225" spans="1:4">
      <c r="A2225" s="171">
        <v>5811</v>
      </c>
      <c r="B2225" t="s">
        <v>1066</v>
      </c>
      <c r="C2225" t="s">
        <v>430</v>
      </c>
      <c r="D2225" s="183" t="s">
        <v>1067</v>
      </c>
    </row>
    <row r="2226" spans="1:4">
      <c r="A2226" s="171">
        <v>5811</v>
      </c>
      <c r="B2226" t="s">
        <v>1066</v>
      </c>
      <c r="C2226" t="s">
        <v>430</v>
      </c>
      <c r="D2226" s="183" t="s">
        <v>1067</v>
      </c>
    </row>
    <row r="2227" spans="1:4">
      <c r="A2227" s="171">
        <v>5811</v>
      </c>
      <c r="B2227" t="s">
        <v>1066</v>
      </c>
      <c r="C2227" t="s">
        <v>430</v>
      </c>
      <c r="D2227" s="183" t="s">
        <v>1067</v>
      </c>
    </row>
    <row r="2228" spans="1:4">
      <c r="A2228" s="171">
        <v>5811</v>
      </c>
      <c r="B2228" t="s">
        <v>1066</v>
      </c>
      <c r="C2228" t="s">
        <v>430</v>
      </c>
      <c r="D2228" s="183" t="s">
        <v>1067</v>
      </c>
    </row>
    <row r="2229" spans="1:4">
      <c r="A2229" s="171">
        <v>5811</v>
      </c>
      <c r="B2229" t="s">
        <v>1066</v>
      </c>
      <c r="C2229" t="s">
        <v>430</v>
      </c>
      <c r="D2229" s="183" t="s">
        <v>1067</v>
      </c>
    </row>
    <row r="2230" spans="1:4">
      <c r="A2230" s="171">
        <v>5811</v>
      </c>
      <c r="B2230" t="s">
        <v>1066</v>
      </c>
      <c r="C2230" t="s">
        <v>430</v>
      </c>
      <c r="D2230" s="183" t="s">
        <v>1067</v>
      </c>
    </row>
    <row r="2231" spans="1:4">
      <c r="A2231" s="171">
        <v>5811</v>
      </c>
      <c r="B2231" t="s">
        <v>1066</v>
      </c>
      <c r="C2231" t="s">
        <v>430</v>
      </c>
      <c r="D2231" s="183" t="s">
        <v>1067</v>
      </c>
    </row>
    <row r="2232" spans="1:4">
      <c r="A2232" s="171">
        <v>5823</v>
      </c>
      <c r="B2232" t="s">
        <v>1068</v>
      </c>
      <c r="C2232" t="s">
        <v>430</v>
      </c>
      <c r="D2232" s="183" t="s">
        <v>1069</v>
      </c>
    </row>
    <row r="2233" spans="1:4">
      <c r="A2233" s="171">
        <v>5823</v>
      </c>
      <c r="B2233" t="s">
        <v>1068</v>
      </c>
      <c r="C2233" t="s">
        <v>430</v>
      </c>
      <c r="D2233" s="183" t="s">
        <v>1069</v>
      </c>
    </row>
    <row r="2234" spans="1:4">
      <c r="A2234" s="171">
        <v>5823</v>
      </c>
      <c r="B2234" t="s">
        <v>1068</v>
      </c>
      <c r="C2234" t="s">
        <v>430</v>
      </c>
      <c r="D2234" s="183" t="s">
        <v>1069</v>
      </c>
    </row>
    <row r="2235" spans="1:4">
      <c r="A2235" s="171">
        <v>5823</v>
      </c>
      <c r="B2235" t="s">
        <v>1068</v>
      </c>
      <c r="C2235" t="s">
        <v>430</v>
      </c>
      <c r="D2235" s="183" t="s">
        <v>1069</v>
      </c>
    </row>
    <row r="2236" spans="1:4">
      <c r="A2236" s="171">
        <v>5823</v>
      </c>
      <c r="B2236" t="s">
        <v>1068</v>
      </c>
      <c r="C2236" t="s">
        <v>430</v>
      </c>
      <c r="D2236" s="183" t="s">
        <v>1069</v>
      </c>
    </row>
    <row r="2237" spans="1:4">
      <c r="A2237" s="171">
        <v>5823</v>
      </c>
      <c r="B2237" t="s">
        <v>1068</v>
      </c>
      <c r="C2237" t="s">
        <v>430</v>
      </c>
      <c r="D2237" s="183" t="s">
        <v>1069</v>
      </c>
    </row>
    <row r="2238" spans="1:4">
      <c r="A2238" s="171">
        <v>5823</v>
      </c>
      <c r="B2238" t="s">
        <v>1068</v>
      </c>
      <c r="C2238" t="s">
        <v>430</v>
      </c>
      <c r="D2238" s="183" t="s">
        <v>1069</v>
      </c>
    </row>
    <row r="2239" spans="1:4">
      <c r="A2239" s="171">
        <v>5824</v>
      </c>
      <c r="B2239" t="s">
        <v>1070</v>
      </c>
      <c r="C2239" t="s">
        <v>430</v>
      </c>
      <c r="D2239" s="183" t="s">
        <v>1071</v>
      </c>
    </row>
    <row r="2240" spans="1:4">
      <c r="A2240" s="171">
        <v>5824</v>
      </c>
      <c r="B2240" t="s">
        <v>1070</v>
      </c>
      <c r="C2240" t="s">
        <v>430</v>
      </c>
      <c r="D2240" s="183" t="s">
        <v>1071</v>
      </c>
    </row>
    <row r="2241" spans="1:4">
      <c r="A2241" s="171">
        <v>5824</v>
      </c>
      <c r="B2241" t="s">
        <v>1070</v>
      </c>
      <c r="C2241" t="s">
        <v>430</v>
      </c>
      <c r="D2241" s="183" t="s">
        <v>1071</v>
      </c>
    </row>
    <row r="2242" spans="1:4">
      <c r="A2242" s="171">
        <v>5824</v>
      </c>
      <c r="B2242" t="s">
        <v>1070</v>
      </c>
      <c r="C2242" t="s">
        <v>430</v>
      </c>
      <c r="D2242" s="183" t="s">
        <v>1071</v>
      </c>
    </row>
    <row r="2243" spans="1:4">
      <c r="A2243" s="171">
        <v>5824</v>
      </c>
      <c r="B2243" t="s">
        <v>1070</v>
      </c>
      <c r="C2243" t="s">
        <v>430</v>
      </c>
      <c r="D2243" s="183" t="s">
        <v>1071</v>
      </c>
    </row>
    <row r="2244" spans="1:4">
      <c r="A2244" s="171">
        <v>5824</v>
      </c>
      <c r="B2244" t="s">
        <v>1070</v>
      </c>
      <c r="C2244" t="s">
        <v>430</v>
      </c>
      <c r="D2244" s="183" t="s">
        <v>1071</v>
      </c>
    </row>
    <row r="2245" spans="1:4">
      <c r="A2245" s="171">
        <v>5824</v>
      </c>
      <c r="B2245" t="s">
        <v>1070</v>
      </c>
      <c r="C2245" t="s">
        <v>430</v>
      </c>
      <c r="D2245" s="183" t="s">
        <v>1071</v>
      </c>
    </row>
    <row r="2246" spans="1:4">
      <c r="A2246" s="171">
        <v>5835</v>
      </c>
      <c r="B2246" t="s">
        <v>1072</v>
      </c>
      <c r="C2246" t="s">
        <v>430</v>
      </c>
      <c r="D2246" s="183" t="s">
        <v>1073</v>
      </c>
    </row>
    <row r="2247" spans="1:4">
      <c r="A2247" s="171">
        <v>5835</v>
      </c>
      <c r="B2247" t="s">
        <v>1072</v>
      </c>
      <c r="C2247" t="s">
        <v>430</v>
      </c>
      <c r="D2247" s="183" t="s">
        <v>1073</v>
      </c>
    </row>
    <row r="2248" spans="1:4">
      <c r="A2248" s="171">
        <v>5835</v>
      </c>
      <c r="B2248" t="s">
        <v>1072</v>
      </c>
      <c r="C2248" t="s">
        <v>430</v>
      </c>
      <c r="D2248" s="183" t="s">
        <v>1073</v>
      </c>
    </row>
    <row r="2249" spans="1:4">
      <c r="A2249" s="171">
        <v>5835</v>
      </c>
      <c r="B2249" t="s">
        <v>1072</v>
      </c>
      <c r="C2249" t="s">
        <v>430</v>
      </c>
      <c r="D2249" s="183" t="s">
        <v>1073</v>
      </c>
    </row>
    <row r="2250" spans="1:4">
      <c r="A2250" s="171">
        <v>5835</v>
      </c>
      <c r="B2250" t="s">
        <v>1072</v>
      </c>
      <c r="C2250" t="s">
        <v>430</v>
      </c>
      <c r="D2250" s="183" t="s">
        <v>1073</v>
      </c>
    </row>
    <row r="2251" spans="1:4">
      <c r="A2251" s="171">
        <v>5835</v>
      </c>
      <c r="B2251" t="s">
        <v>1072</v>
      </c>
      <c r="C2251" t="s">
        <v>430</v>
      </c>
      <c r="D2251" s="183" t="s">
        <v>1073</v>
      </c>
    </row>
    <row r="2252" spans="1:4">
      <c r="A2252" s="171">
        <v>5839</v>
      </c>
      <c r="B2252" t="s">
        <v>1074</v>
      </c>
      <c r="C2252" t="s">
        <v>430</v>
      </c>
      <c r="D2252" s="183" t="s">
        <v>1075</v>
      </c>
    </row>
    <row r="2253" spans="1:4">
      <c r="A2253" s="171">
        <v>5839</v>
      </c>
      <c r="B2253" t="s">
        <v>1074</v>
      </c>
      <c r="C2253" t="s">
        <v>430</v>
      </c>
      <c r="D2253" s="183" t="s">
        <v>1075</v>
      </c>
    </row>
    <row r="2254" spans="1:4">
      <c r="A2254" s="171">
        <v>5839</v>
      </c>
      <c r="B2254" t="s">
        <v>1074</v>
      </c>
      <c r="C2254" t="s">
        <v>430</v>
      </c>
      <c r="D2254" s="183" t="s">
        <v>1075</v>
      </c>
    </row>
    <row r="2255" spans="1:4">
      <c r="A2255" s="171">
        <v>5839</v>
      </c>
      <c r="B2255" t="s">
        <v>1074</v>
      </c>
      <c r="C2255" t="s">
        <v>430</v>
      </c>
      <c r="D2255" s="183" t="s">
        <v>1075</v>
      </c>
    </row>
    <row r="2256" spans="1:4">
      <c r="A2256" s="171">
        <v>5843</v>
      </c>
      <c r="B2256" t="s">
        <v>1076</v>
      </c>
      <c r="C2256" t="s">
        <v>430</v>
      </c>
      <c r="D2256" s="183" t="s">
        <v>1077</v>
      </c>
    </row>
    <row r="2257" spans="1:4">
      <c r="A2257" s="171">
        <v>5843</v>
      </c>
      <c r="B2257" t="s">
        <v>1076</v>
      </c>
      <c r="C2257" t="s">
        <v>430</v>
      </c>
      <c r="D2257" s="183" t="s">
        <v>1077</v>
      </c>
    </row>
    <row r="2258" spans="1:4">
      <c r="A2258" s="171">
        <v>5843</v>
      </c>
      <c r="B2258" t="s">
        <v>1076</v>
      </c>
      <c r="C2258" t="s">
        <v>430</v>
      </c>
      <c r="D2258" s="183" t="s">
        <v>1077</v>
      </c>
    </row>
    <row r="2259" spans="1:4">
      <c r="A2259" s="171">
        <v>5843</v>
      </c>
      <c r="B2259" t="s">
        <v>1076</v>
      </c>
      <c r="C2259" t="s">
        <v>430</v>
      </c>
      <c r="D2259" s="183" t="s">
        <v>1077</v>
      </c>
    </row>
    <row r="2260" spans="1:4">
      <c r="A2260" s="171">
        <v>5843</v>
      </c>
      <c r="B2260" t="s">
        <v>1076</v>
      </c>
      <c r="C2260" t="s">
        <v>430</v>
      </c>
      <c r="D2260" s="183" t="s">
        <v>1077</v>
      </c>
    </row>
    <row r="2261" spans="1:4">
      <c r="A2261" s="171">
        <v>5843</v>
      </c>
      <c r="B2261" t="s">
        <v>1076</v>
      </c>
      <c r="C2261" t="s">
        <v>430</v>
      </c>
      <c r="D2261" s="183" t="s">
        <v>1077</v>
      </c>
    </row>
    <row r="2262" spans="1:4">
      <c r="A2262" s="171">
        <v>5847</v>
      </c>
      <c r="B2262" t="s">
        <v>1078</v>
      </c>
      <c r="C2262" t="s">
        <v>430</v>
      </c>
      <c r="D2262" s="183" t="s">
        <v>1079</v>
      </c>
    </row>
    <row r="2263" spans="1:4">
      <c r="A2263" s="171">
        <v>5847</v>
      </c>
      <c r="B2263" t="s">
        <v>1078</v>
      </c>
      <c r="C2263" t="s">
        <v>430</v>
      </c>
      <c r="D2263" s="183" t="s">
        <v>1079</v>
      </c>
    </row>
    <row r="2264" spans="1:4">
      <c r="A2264" s="171">
        <v>5847</v>
      </c>
      <c r="B2264" t="s">
        <v>1078</v>
      </c>
      <c r="C2264" t="s">
        <v>430</v>
      </c>
      <c r="D2264" s="183" t="s">
        <v>1079</v>
      </c>
    </row>
    <row r="2265" spans="1:4">
      <c r="A2265" s="171">
        <v>5847</v>
      </c>
      <c r="B2265" t="s">
        <v>1078</v>
      </c>
      <c r="C2265" t="s">
        <v>430</v>
      </c>
      <c r="D2265" s="183" t="s">
        <v>1079</v>
      </c>
    </row>
    <row r="2266" spans="1:4">
      <c r="A2266" s="171">
        <v>5847</v>
      </c>
      <c r="B2266" t="s">
        <v>1078</v>
      </c>
      <c r="C2266" t="s">
        <v>430</v>
      </c>
      <c r="D2266" s="183" t="s">
        <v>1079</v>
      </c>
    </row>
    <row r="2267" spans="1:4">
      <c r="A2267" s="171">
        <v>5847</v>
      </c>
      <c r="B2267" t="s">
        <v>1078</v>
      </c>
      <c r="C2267" t="s">
        <v>430</v>
      </c>
      <c r="D2267" s="183" t="s">
        <v>1079</v>
      </c>
    </row>
    <row r="2268" spans="1:4">
      <c r="A2268" s="171">
        <v>5851</v>
      </c>
      <c r="B2268" t="s">
        <v>1080</v>
      </c>
      <c r="C2268" t="s">
        <v>430</v>
      </c>
      <c r="D2268" s="183" t="s">
        <v>1081</v>
      </c>
    </row>
    <row r="2269" spans="1:4">
      <c r="A2269" s="171">
        <v>5851</v>
      </c>
      <c r="B2269" t="s">
        <v>1080</v>
      </c>
      <c r="C2269" t="s">
        <v>430</v>
      </c>
      <c r="D2269" s="183" t="s">
        <v>1081</v>
      </c>
    </row>
    <row r="2270" spans="1:4">
      <c r="A2270" s="171">
        <v>5851</v>
      </c>
      <c r="B2270" t="s">
        <v>1080</v>
      </c>
      <c r="C2270" t="s">
        <v>430</v>
      </c>
      <c r="D2270" s="183" t="s">
        <v>1081</v>
      </c>
    </row>
    <row r="2271" spans="1:4">
      <c r="A2271" s="171">
        <v>5851</v>
      </c>
      <c r="B2271" t="s">
        <v>1080</v>
      </c>
      <c r="C2271" t="s">
        <v>430</v>
      </c>
      <c r="D2271" s="183" t="s">
        <v>1081</v>
      </c>
    </row>
    <row r="2272" spans="1:4">
      <c r="A2272" s="171">
        <v>5851</v>
      </c>
      <c r="B2272" t="s">
        <v>1080</v>
      </c>
      <c r="C2272" t="s">
        <v>430</v>
      </c>
      <c r="D2272" s="183" t="s">
        <v>1081</v>
      </c>
    </row>
    <row r="2273" spans="1:4">
      <c r="A2273" s="171">
        <v>5851</v>
      </c>
      <c r="B2273" t="s">
        <v>1080</v>
      </c>
      <c r="C2273" t="s">
        <v>430</v>
      </c>
      <c r="D2273" s="183" t="s">
        <v>1081</v>
      </c>
    </row>
    <row r="2274" spans="1:4">
      <c r="A2274" s="171">
        <v>5855</v>
      </c>
      <c r="B2274" t="s">
        <v>1082</v>
      </c>
      <c r="C2274" t="s">
        <v>430</v>
      </c>
      <c r="D2274" s="183" t="s">
        <v>1083</v>
      </c>
    </row>
    <row r="2275" spans="1:4">
      <c r="A2275" s="171">
        <v>5855</v>
      </c>
      <c r="B2275" t="s">
        <v>1082</v>
      </c>
      <c r="C2275" t="s">
        <v>430</v>
      </c>
      <c r="D2275" s="183" t="s">
        <v>1083</v>
      </c>
    </row>
    <row r="2276" spans="1:4">
      <c r="A2276" s="171">
        <v>5855</v>
      </c>
      <c r="B2276" t="s">
        <v>1082</v>
      </c>
      <c r="C2276" t="s">
        <v>430</v>
      </c>
      <c r="D2276" s="183" t="s">
        <v>1083</v>
      </c>
    </row>
    <row r="2277" spans="1:4">
      <c r="A2277" s="171">
        <v>5855</v>
      </c>
      <c r="B2277" t="s">
        <v>1082</v>
      </c>
      <c r="C2277" t="s">
        <v>430</v>
      </c>
      <c r="D2277" s="183" t="s">
        <v>1083</v>
      </c>
    </row>
    <row r="2278" spans="1:4">
      <c r="A2278" s="171">
        <v>5855</v>
      </c>
      <c r="B2278" t="s">
        <v>1082</v>
      </c>
      <c r="C2278" t="s">
        <v>430</v>
      </c>
      <c r="D2278" s="183" t="s">
        <v>1083</v>
      </c>
    </row>
    <row r="2279" spans="1:4">
      <c r="A2279" s="171">
        <v>5855</v>
      </c>
      <c r="B2279" t="s">
        <v>1082</v>
      </c>
      <c r="C2279" t="s">
        <v>430</v>
      </c>
      <c r="D2279" s="183" t="s">
        <v>1083</v>
      </c>
    </row>
    <row r="2280" spans="1:4">
      <c r="A2280" s="171">
        <v>5863</v>
      </c>
      <c r="B2280" t="s">
        <v>1084</v>
      </c>
      <c r="C2280" t="s">
        <v>430</v>
      </c>
      <c r="D2280" s="183" t="s">
        <v>1085</v>
      </c>
    </row>
    <row r="2281" spans="1:4">
      <c r="A2281" s="171">
        <v>5863</v>
      </c>
      <c r="B2281" t="s">
        <v>1084</v>
      </c>
      <c r="C2281" t="s">
        <v>430</v>
      </c>
      <c r="D2281" s="183" t="s">
        <v>1085</v>
      </c>
    </row>
    <row r="2282" spans="1:4">
      <c r="A2282" s="171">
        <v>5863</v>
      </c>
      <c r="B2282" t="s">
        <v>1084</v>
      </c>
      <c r="C2282" t="s">
        <v>430</v>
      </c>
      <c r="D2282" s="183" t="s">
        <v>1085</v>
      </c>
    </row>
    <row r="2283" spans="1:4">
      <c r="A2283" s="171">
        <v>5863</v>
      </c>
      <c r="B2283" t="s">
        <v>1084</v>
      </c>
      <c r="C2283" t="s">
        <v>430</v>
      </c>
      <c r="D2283" s="183" t="s">
        <v>1085</v>
      </c>
    </row>
    <row r="2284" spans="1:4">
      <c r="A2284" s="171">
        <v>5867</v>
      </c>
      <c r="B2284" t="s">
        <v>1086</v>
      </c>
      <c r="C2284" t="s">
        <v>430</v>
      </c>
      <c r="D2284" s="183" t="s">
        <v>1087</v>
      </c>
    </row>
    <row r="2285" spans="1:4">
      <c r="A2285" s="171">
        <v>5867</v>
      </c>
      <c r="B2285" t="s">
        <v>1086</v>
      </c>
      <c r="C2285" t="s">
        <v>430</v>
      </c>
      <c r="D2285" s="183" t="s">
        <v>1087</v>
      </c>
    </row>
    <row r="2286" spans="1:4">
      <c r="A2286" s="171">
        <v>5867</v>
      </c>
      <c r="B2286" t="s">
        <v>1086</v>
      </c>
      <c r="C2286" t="s">
        <v>430</v>
      </c>
      <c r="D2286" s="183" t="s">
        <v>1087</v>
      </c>
    </row>
    <row r="2287" spans="1:4">
      <c r="A2287" s="171">
        <v>5867</v>
      </c>
      <c r="B2287" t="s">
        <v>1086</v>
      </c>
      <c r="C2287" t="s">
        <v>430</v>
      </c>
      <c r="D2287" s="183" t="s">
        <v>1087</v>
      </c>
    </row>
    <row r="2288" spans="1:4">
      <c r="A2288" s="171">
        <v>5867</v>
      </c>
      <c r="B2288" t="s">
        <v>1086</v>
      </c>
      <c r="C2288" t="s">
        <v>430</v>
      </c>
      <c r="D2288" s="183" t="s">
        <v>1087</v>
      </c>
    </row>
    <row r="2289" spans="1:4">
      <c r="A2289" s="171">
        <v>5867</v>
      </c>
      <c r="B2289" t="s">
        <v>1086</v>
      </c>
      <c r="C2289" t="s">
        <v>430</v>
      </c>
      <c r="D2289" s="183" t="s">
        <v>1087</v>
      </c>
    </row>
    <row r="2290" spans="1:4">
      <c r="A2290" s="171">
        <v>5875</v>
      </c>
      <c r="B2290" t="s">
        <v>1088</v>
      </c>
      <c r="C2290" t="s">
        <v>430</v>
      </c>
      <c r="D2290" s="183" t="s">
        <v>1089</v>
      </c>
    </row>
    <row r="2291" spans="1:4">
      <c r="A2291" s="171">
        <v>5875</v>
      </c>
      <c r="B2291" t="s">
        <v>1088</v>
      </c>
      <c r="C2291" t="s">
        <v>430</v>
      </c>
      <c r="D2291" s="183" t="s">
        <v>1089</v>
      </c>
    </row>
    <row r="2292" spans="1:4">
      <c r="A2292" s="171">
        <v>5875</v>
      </c>
      <c r="B2292" t="s">
        <v>1088</v>
      </c>
      <c r="C2292" t="s">
        <v>430</v>
      </c>
      <c r="D2292" s="183" t="s">
        <v>1089</v>
      </c>
    </row>
    <row r="2293" spans="1:4">
      <c r="A2293" s="171">
        <v>5875</v>
      </c>
      <c r="B2293" t="s">
        <v>1088</v>
      </c>
      <c r="C2293" t="s">
        <v>430</v>
      </c>
      <c r="D2293" s="183" t="s">
        <v>1089</v>
      </c>
    </row>
    <row r="2294" spans="1:4">
      <c r="A2294" s="171">
        <v>5875</v>
      </c>
      <c r="B2294" t="s">
        <v>1088</v>
      </c>
      <c r="C2294" t="s">
        <v>430</v>
      </c>
      <c r="D2294" s="183" t="s">
        <v>1089</v>
      </c>
    </row>
    <row r="2295" spans="1:4">
      <c r="A2295" s="171">
        <v>5875</v>
      </c>
      <c r="B2295" t="s">
        <v>1088</v>
      </c>
      <c r="C2295" t="s">
        <v>430</v>
      </c>
      <c r="D2295" s="183" t="s">
        <v>1089</v>
      </c>
    </row>
    <row r="2296" spans="1:4">
      <c r="A2296" s="171">
        <v>5879</v>
      </c>
      <c r="B2296" t="s">
        <v>1090</v>
      </c>
      <c r="C2296" t="s">
        <v>430</v>
      </c>
      <c r="D2296" s="183" t="s">
        <v>1091</v>
      </c>
    </row>
    <row r="2297" spans="1:4">
      <c r="A2297" s="171">
        <v>5879</v>
      </c>
      <c r="B2297" t="s">
        <v>1090</v>
      </c>
      <c r="C2297" t="s">
        <v>430</v>
      </c>
      <c r="D2297" s="183" t="s">
        <v>1091</v>
      </c>
    </row>
    <row r="2298" spans="1:4">
      <c r="A2298" s="171">
        <v>5879</v>
      </c>
      <c r="B2298" t="s">
        <v>1090</v>
      </c>
      <c r="C2298" t="s">
        <v>430</v>
      </c>
      <c r="D2298" s="183" t="s">
        <v>1091</v>
      </c>
    </row>
    <row r="2299" spans="1:4">
      <c r="A2299" s="171">
        <v>5879</v>
      </c>
      <c r="B2299" t="s">
        <v>1090</v>
      </c>
      <c r="C2299" t="s">
        <v>430</v>
      </c>
      <c r="D2299" s="183" t="s">
        <v>1091</v>
      </c>
    </row>
    <row r="2300" spans="1:4">
      <c r="A2300" s="171">
        <v>5879</v>
      </c>
      <c r="B2300" t="s">
        <v>1090</v>
      </c>
      <c r="C2300" t="s">
        <v>430</v>
      </c>
      <c r="D2300" s="183" t="s">
        <v>1091</v>
      </c>
    </row>
    <row r="2301" spans="1:4">
      <c r="A2301" s="171">
        <v>5879</v>
      </c>
      <c r="B2301" t="s">
        <v>1090</v>
      </c>
      <c r="C2301" t="s">
        <v>430</v>
      </c>
      <c r="D2301" s="183" t="s">
        <v>1091</v>
      </c>
    </row>
    <row r="2302" spans="1:4">
      <c r="A2302" s="171">
        <v>5882</v>
      </c>
      <c r="B2302" t="s">
        <v>1092</v>
      </c>
      <c r="C2302" t="s">
        <v>430</v>
      </c>
      <c r="D2302" s="183" t="s">
        <v>1093</v>
      </c>
    </row>
    <row r="2303" spans="1:4">
      <c r="A2303" s="171">
        <v>5882</v>
      </c>
      <c r="B2303" t="s">
        <v>1092</v>
      </c>
      <c r="C2303" t="s">
        <v>430</v>
      </c>
      <c r="D2303" s="183" t="s">
        <v>1093</v>
      </c>
    </row>
    <row r="2304" spans="1:4">
      <c r="A2304" s="171">
        <v>5882</v>
      </c>
      <c r="B2304" t="s">
        <v>1092</v>
      </c>
      <c r="C2304" t="s">
        <v>430</v>
      </c>
      <c r="D2304" s="183" t="s">
        <v>1093</v>
      </c>
    </row>
    <row r="2305" spans="1:4">
      <c r="A2305" s="171">
        <v>5882</v>
      </c>
      <c r="B2305" t="s">
        <v>1092</v>
      </c>
      <c r="C2305" t="s">
        <v>430</v>
      </c>
      <c r="D2305" s="183" t="s">
        <v>1093</v>
      </c>
    </row>
    <row r="2306" spans="1:4">
      <c r="A2306" s="171">
        <v>5882</v>
      </c>
      <c r="B2306" t="s">
        <v>1092</v>
      </c>
      <c r="C2306" t="s">
        <v>430</v>
      </c>
      <c r="D2306" s="183" t="s">
        <v>1093</v>
      </c>
    </row>
    <row r="2307" spans="1:4">
      <c r="A2307" s="171">
        <v>5882</v>
      </c>
      <c r="B2307" t="s">
        <v>1092</v>
      </c>
      <c r="C2307" t="s">
        <v>430</v>
      </c>
      <c r="D2307" s="183" t="s">
        <v>1093</v>
      </c>
    </row>
    <row r="2308" spans="1:4">
      <c r="A2308" s="171">
        <v>5890</v>
      </c>
      <c r="B2308" t="s">
        <v>1094</v>
      </c>
      <c r="C2308" t="s">
        <v>430</v>
      </c>
      <c r="D2308" s="183" t="s">
        <v>1095</v>
      </c>
    </row>
    <row r="2309" spans="1:4">
      <c r="A2309" s="171">
        <v>5890</v>
      </c>
      <c r="B2309" t="s">
        <v>1094</v>
      </c>
      <c r="C2309" t="s">
        <v>430</v>
      </c>
      <c r="D2309" s="183" t="s">
        <v>1095</v>
      </c>
    </row>
    <row r="2310" spans="1:4">
      <c r="A2310" s="171">
        <v>5890</v>
      </c>
      <c r="B2310" t="s">
        <v>1094</v>
      </c>
      <c r="C2310" t="s">
        <v>430</v>
      </c>
      <c r="D2310" s="183" t="s">
        <v>1095</v>
      </c>
    </row>
    <row r="2311" spans="1:4">
      <c r="A2311" s="171">
        <v>5890</v>
      </c>
      <c r="B2311" t="s">
        <v>1094</v>
      </c>
      <c r="C2311" t="s">
        <v>430</v>
      </c>
      <c r="D2311" s="183" t="s">
        <v>1095</v>
      </c>
    </row>
    <row r="2312" spans="1:4">
      <c r="A2312" s="171">
        <v>5890</v>
      </c>
      <c r="B2312" t="s">
        <v>1094</v>
      </c>
      <c r="C2312" t="s">
        <v>430</v>
      </c>
      <c r="D2312" s="183" t="s">
        <v>1095</v>
      </c>
    </row>
    <row r="2313" spans="1:4">
      <c r="A2313" s="171">
        <v>5890</v>
      </c>
      <c r="B2313" t="s">
        <v>1094</v>
      </c>
      <c r="C2313" t="s">
        <v>430</v>
      </c>
      <c r="D2313" s="183" t="s">
        <v>1095</v>
      </c>
    </row>
    <row r="2314" spans="1:4">
      <c r="A2314" s="171">
        <v>5890</v>
      </c>
      <c r="B2314" t="s">
        <v>1094</v>
      </c>
      <c r="C2314" t="s">
        <v>430</v>
      </c>
      <c r="D2314" s="183" t="s">
        <v>1095</v>
      </c>
    </row>
    <row r="2315" spans="1:4">
      <c r="A2315" s="171">
        <v>5894</v>
      </c>
      <c r="B2315" t="s">
        <v>1096</v>
      </c>
      <c r="C2315" t="s">
        <v>430</v>
      </c>
      <c r="D2315" s="183" t="s">
        <v>1097</v>
      </c>
    </row>
    <row r="2316" spans="1:4">
      <c r="A2316" s="171">
        <v>5894</v>
      </c>
      <c r="B2316" t="s">
        <v>1096</v>
      </c>
      <c r="C2316" t="s">
        <v>430</v>
      </c>
      <c r="D2316" s="183" t="s">
        <v>1097</v>
      </c>
    </row>
    <row r="2317" spans="1:4">
      <c r="A2317" s="171">
        <v>5894</v>
      </c>
      <c r="B2317" t="s">
        <v>1096</v>
      </c>
      <c r="C2317" t="s">
        <v>430</v>
      </c>
      <c r="D2317" s="183" t="s">
        <v>1097</v>
      </c>
    </row>
    <row r="2318" spans="1:4">
      <c r="A2318" s="171">
        <v>5894</v>
      </c>
      <c r="B2318" t="s">
        <v>1096</v>
      </c>
      <c r="C2318" t="s">
        <v>430</v>
      </c>
      <c r="D2318" s="183" t="s">
        <v>1097</v>
      </c>
    </row>
    <row r="2319" spans="1:4">
      <c r="A2319" s="171">
        <v>5894</v>
      </c>
      <c r="B2319" t="s">
        <v>1096</v>
      </c>
      <c r="C2319" t="s">
        <v>430</v>
      </c>
      <c r="D2319" s="183" t="s">
        <v>1097</v>
      </c>
    </row>
    <row r="2320" spans="1:4">
      <c r="A2320" s="171">
        <v>5894</v>
      </c>
      <c r="B2320" t="s">
        <v>1096</v>
      </c>
      <c r="C2320" t="s">
        <v>430</v>
      </c>
      <c r="D2320" s="183" t="s">
        <v>1097</v>
      </c>
    </row>
    <row r="2321" spans="1:4">
      <c r="A2321" s="171">
        <v>5894</v>
      </c>
      <c r="B2321" t="s">
        <v>1096</v>
      </c>
      <c r="C2321" t="s">
        <v>430</v>
      </c>
      <c r="D2321" s="183" t="s">
        <v>1097</v>
      </c>
    </row>
    <row r="2322" spans="1:4">
      <c r="A2322" s="171">
        <v>5901</v>
      </c>
      <c r="B2322" t="s">
        <v>1098</v>
      </c>
      <c r="C2322" t="s">
        <v>430</v>
      </c>
      <c r="D2322" s="183" t="s">
        <v>1099</v>
      </c>
    </row>
    <row r="2323" spans="1:4">
      <c r="A2323" s="171">
        <v>5901</v>
      </c>
      <c r="B2323" t="s">
        <v>1098</v>
      </c>
      <c r="C2323" t="s">
        <v>430</v>
      </c>
      <c r="D2323" s="183" t="s">
        <v>1099</v>
      </c>
    </row>
    <row r="2324" spans="1:4">
      <c r="A2324" s="171">
        <v>5901</v>
      </c>
      <c r="B2324" t="s">
        <v>1098</v>
      </c>
      <c r="C2324" t="s">
        <v>430</v>
      </c>
      <c r="D2324" s="183" t="s">
        <v>1099</v>
      </c>
    </row>
    <row r="2325" spans="1:4">
      <c r="A2325" s="171">
        <v>5901</v>
      </c>
      <c r="B2325" t="s">
        <v>1098</v>
      </c>
      <c r="C2325" t="s">
        <v>430</v>
      </c>
      <c r="D2325" s="183" t="s">
        <v>1099</v>
      </c>
    </row>
    <row r="2326" spans="1:4">
      <c r="A2326" s="171">
        <v>5901</v>
      </c>
      <c r="B2326" t="s">
        <v>1098</v>
      </c>
      <c r="C2326" t="s">
        <v>430</v>
      </c>
      <c r="D2326" s="183" t="s">
        <v>1099</v>
      </c>
    </row>
    <row r="2327" spans="1:4">
      <c r="A2327" s="171">
        <v>5901</v>
      </c>
      <c r="B2327" t="s">
        <v>1098</v>
      </c>
      <c r="C2327" t="s">
        <v>430</v>
      </c>
      <c r="D2327" s="183" t="s">
        <v>1099</v>
      </c>
    </row>
    <row r="2328" spans="1:4">
      <c r="A2328" s="171">
        <v>5901</v>
      </c>
      <c r="B2328" t="s">
        <v>1098</v>
      </c>
      <c r="C2328" t="s">
        <v>430</v>
      </c>
      <c r="D2328" s="183" t="s">
        <v>1099</v>
      </c>
    </row>
    <row r="2329" spans="1:4">
      <c r="A2329" s="171">
        <v>5909</v>
      </c>
      <c r="B2329" t="s">
        <v>1100</v>
      </c>
      <c r="C2329" t="s">
        <v>430</v>
      </c>
      <c r="D2329" s="183" t="s">
        <v>1101</v>
      </c>
    </row>
    <row r="2330" spans="1:4">
      <c r="A2330" s="171">
        <v>5909</v>
      </c>
      <c r="B2330" t="s">
        <v>1100</v>
      </c>
      <c r="C2330" t="s">
        <v>430</v>
      </c>
      <c r="D2330" s="183" t="s">
        <v>1101</v>
      </c>
    </row>
    <row r="2331" spans="1:4">
      <c r="A2331" s="171">
        <v>5909</v>
      </c>
      <c r="B2331" t="s">
        <v>1100</v>
      </c>
      <c r="C2331" t="s">
        <v>430</v>
      </c>
      <c r="D2331" s="183" t="s">
        <v>1101</v>
      </c>
    </row>
    <row r="2332" spans="1:4">
      <c r="A2332" s="171">
        <v>5909</v>
      </c>
      <c r="B2332" t="s">
        <v>1100</v>
      </c>
      <c r="C2332" t="s">
        <v>430</v>
      </c>
      <c r="D2332" s="183" t="s">
        <v>1101</v>
      </c>
    </row>
    <row r="2333" spans="1:4">
      <c r="A2333" s="171">
        <v>5909</v>
      </c>
      <c r="B2333" t="s">
        <v>1100</v>
      </c>
      <c r="C2333" t="s">
        <v>430</v>
      </c>
      <c r="D2333" s="183" t="s">
        <v>1101</v>
      </c>
    </row>
    <row r="2334" spans="1:4">
      <c r="A2334" s="171">
        <v>5909</v>
      </c>
      <c r="B2334" t="s">
        <v>1100</v>
      </c>
      <c r="C2334" t="s">
        <v>430</v>
      </c>
      <c r="D2334" s="183" t="s">
        <v>1101</v>
      </c>
    </row>
    <row r="2335" spans="1:4">
      <c r="A2335" s="171">
        <v>5921</v>
      </c>
      <c r="B2335" t="s">
        <v>1102</v>
      </c>
      <c r="C2335" t="s">
        <v>430</v>
      </c>
      <c r="D2335" s="183" t="s">
        <v>1103</v>
      </c>
    </row>
    <row r="2336" spans="1:4">
      <c r="A2336" s="171">
        <v>5921</v>
      </c>
      <c r="B2336" t="s">
        <v>1102</v>
      </c>
      <c r="C2336" t="s">
        <v>430</v>
      </c>
      <c r="D2336" s="183" t="s">
        <v>1103</v>
      </c>
    </row>
    <row r="2337" spans="1:4">
      <c r="A2337" s="171">
        <v>5921</v>
      </c>
      <c r="B2337" t="s">
        <v>1102</v>
      </c>
      <c r="C2337" t="s">
        <v>430</v>
      </c>
      <c r="D2337" s="183" t="s">
        <v>1103</v>
      </c>
    </row>
    <row r="2338" spans="1:4">
      <c r="A2338" s="171">
        <v>5921</v>
      </c>
      <c r="B2338" t="s">
        <v>1102</v>
      </c>
      <c r="C2338" t="s">
        <v>430</v>
      </c>
      <c r="D2338" s="183" t="s">
        <v>1103</v>
      </c>
    </row>
    <row r="2339" spans="1:4">
      <c r="A2339" s="171">
        <v>5928</v>
      </c>
      <c r="B2339" t="s">
        <v>1104</v>
      </c>
      <c r="C2339" t="s">
        <v>430</v>
      </c>
      <c r="D2339" s="183" t="s">
        <v>1105</v>
      </c>
    </row>
    <row r="2340" spans="1:4">
      <c r="A2340" s="171">
        <v>5928</v>
      </c>
      <c r="B2340" t="s">
        <v>1104</v>
      </c>
      <c r="C2340" t="s">
        <v>430</v>
      </c>
      <c r="D2340" s="183" t="s">
        <v>1105</v>
      </c>
    </row>
    <row r="2341" spans="1:4">
      <c r="A2341" s="171">
        <v>5928</v>
      </c>
      <c r="B2341" t="s">
        <v>1104</v>
      </c>
      <c r="C2341" t="s">
        <v>430</v>
      </c>
      <c r="D2341" s="183" t="s">
        <v>1105</v>
      </c>
    </row>
    <row r="2342" spans="1:4">
      <c r="A2342" s="171">
        <v>5928</v>
      </c>
      <c r="B2342" t="s">
        <v>1104</v>
      </c>
      <c r="C2342" t="s">
        <v>430</v>
      </c>
      <c r="D2342" s="183" t="s">
        <v>1105</v>
      </c>
    </row>
    <row r="2343" spans="1:4">
      <c r="A2343" s="171">
        <v>5928</v>
      </c>
      <c r="B2343" t="s">
        <v>1104</v>
      </c>
      <c r="C2343" t="s">
        <v>430</v>
      </c>
      <c r="D2343" s="183" t="s">
        <v>1105</v>
      </c>
    </row>
    <row r="2344" spans="1:4">
      <c r="A2344" s="171">
        <v>5928</v>
      </c>
      <c r="B2344" t="s">
        <v>1104</v>
      </c>
      <c r="C2344" t="s">
        <v>430</v>
      </c>
      <c r="D2344" s="183" t="s">
        <v>1105</v>
      </c>
    </row>
    <row r="2345" spans="1:4">
      <c r="A2345" s="171">
        <v>5928</v>
      </c>
      <c r="B2345" t="s">
        <v>1104</v>
      </c>
      <c r="C2345" t="s">
        <v>430</v>
      </c>
      <c r="D2345" s="183" t="s">
        <v>1105</v>
      </c>
    </row>
    <row r="2346" spans="1:4">
      <c r="A2346" s="171">
        <v>5932</v>
      </c>
      <c r="B2346" t="s">
        <v>1106</v>
      </c>
      <c r="C2346" t="s">
        <v>430</v>
      </c>
      <c r="D2346" s="183" t="s">
        <v>1107</v>
      </c>
    </row>
    <row r="2347" spans="1:4">
      <c r="A2347" s="171">
        <v>5932</v>
      </c>
      <c r="B2347" t="s">
        <v>1106</v>
      </c>
      <c r="C2347" t="s">
        <v>430</v>
      </c>
      <c r="D2347" s="183" t="s">
        <v>1107</v>
      </c>
    </row>
    <row r="2348" spans="1:4">
      <c r="A2348" s="171">
        <v>5932</v>
      </c>
      <c r="B2348" t="s">
        <v>1106</v>
      </c>
      <c r="C2348" t="s">
        <v>430</v>
      </c>
      <c r="D2348" s="183" t="s">
        <v>1107</v>
      </c>
    </row>
    <row r="2349" spans="1:4">
      <c r="A2349" s="171">
        <v>5932</v>
      </c>
      <c r="B2349" t="s">
        <v>1106</v>
      </c>
      <c r="C2349" t="s">
        <v>430</v>
      </c>
      <c r="D2349" s="183" t="s">
        <v>1107</v>
      </c>
    </row>
    <row r="2350" spans="1:4">
      <c r="A2350" s="171">
        <v>5932</v>
      </c>
      <c r="B2350" t="s">
        <v>1106</v>
      </c>
      <c r="C2350" t="s">
        <v>430</v>
      </c>
      <c r="D2350" s="183" t="s">
        <v>1107</v>
      </c>
    </row>
    <row r="2351" spans="1:4">
      <c r="A2351" s="171">
        <v>5932</v>
      </c>
      <c r="B2351" t="s">
        <v>1106</v>
      </c>
      <c r="C2351" t="s">
        <v>430</v>
      </c>
      <c r="D2351" s="183" t="s">
        <v>1107</v>
      </c>
    </row>
    <row r="2352" spans="1:4">
      <c r="A2352" s="171">
        <v>5940</v>
      </c>
      <c r="B2352" t="s">
        <v>1108</v>
      </c>
      <c r="C2352" t="s">
        <v>430</v>
      </c>
      <c r="D2352" s="183" t="s">
        <v>1109</v>
      </c>
    </row>
    <row r="2353" spans="1:4">
      <c r="A2353" s="171">
        <v>5940</v>
      </c>
      <c r="B2353" t="s">
        <v>1108</v>
      </c>
      <c r="C2353" t="s">
        <v>430</v>
      </c>
      <c r="D2353" s="183" t="s">
        <v>1109</v>
      </c>
    </row>
    <row r="2354" spans="1:4">
      <c r="A2354" s="171">
        <v>5940</v>
      </c>
      <c r="B2354" t="s">
        <v>1108</v>
      </c>
      <c r="C2354" t="s">
        <v>430</v>
      </c>
      <c r="D2354" s="183" t="s">
        <v>1109</v>
      </c>
    </row>
    <row r="2355" spans="1:4">
      <c r="A2355" s="171">
        <v>5940</v>
      </c>
      <c r="B2355" t="s">
        <v>1108</v>
      </c>
      <c r="C2355" t="s">
        <v>430</v>
      </c>
      <c r="D2355" s="183" t="s">
        <v>1109</v>
      </c>
    </row>
    <row r="2356" spans="1:4">
      <c r="A2356" s="171">
        <v>5940</v>
      </c>
      <c r="B2356" t="s">
        <v>1108</v>
      </c>
      <c r="C2356" t="s">
        <v>430</v>
      </c>
      <c r="D2356" s="183" t="s">
        <v>1109</v>
      </c>
    </row>
    <row r="2357" spans="1:4">
      <c r="A2357" s="171">
        <v>5940</v>
      </c>
      <c r="B2357" t="s">
        <v>1108</v>
      </c>
      <c r="C2357" t="s">
        <v>430</v>
      </c>
      <c r="D2357" s="183" t="s">
        <v>1109</v>
      </c>
    </row>
    <row r="2358" spans="1:4">
      <c r="A2358" s="171">
        <v>5944</v>
      </c>
      <c r="B2358" t="s">
        <v>1110</v>
      </c>
      <c r="C2358" t="s">
        <v>430</v>
      </c>
      <c r="D2358" s="183" t="s">
        <v>1111</v>
      </c>
    </row>
    <row r="2359" spans="1:4">
      <c r="A2359" s="171">
        <v>5944</v>
      </c>
      <c r="B2359" t="s">
        <v>1110</v>
      </c>
      <c r="C2359" t="s">
        <v>430</v>
      </c>
      <c r="D2359" s="183" t="s">
        <v>1111</v>
      </c>
    </row>
    <row r="2360" spans="1:4">
      <c r="A2360" s="171">
        <v>5944</v>
      </c>
      <c r="B2360" t="s">
        <v>1110</v>
      </c>
      <c r="C2360" t="s">
        <v>430</v>
      </c>
      <c r="D2360" s="183" t="s">
        <v>1111</v>
      </c>
    </row>
    <row r="2361" spans="1:4">
      <c r="A2361" s="171">
        <v>5944</v>
      </c>
      <c r="B2361" t="s">
        <v>1110</v>
      </c>
      <c r="C2361" t="s">
        <v>430</v>
      </c>
      <c r="D2361" s="183" t="s">
        <v>1111</v>
      </c>
    </row>
    <row r="2362" spans="1:4">
      <c r="A2362" s="171">
        <v>5944</v>
      </c>
      <c r="B2362" t="s">
        <v>1110</v>
      </c>
      <c r="C2362" t="s">
        <v>430</v>
      </c>
      <c r="D2362" s="183" t="s">
        <v>1111</v>
      </c>
    </row>
    <row r="2363" spans="1:4">
      <c r="A2363" s="171">
        <v>5944</v>
      </c>
      <c r="B2363" t="s">
        <v>1110</v>
      </c>
      <c r="C2363" t="s">
        <v>430</v>
      </c>
      <c r="D2363" s="183" t="s">
        <v>1111</v>
      </c>
    </row>
    <row r="2364" spans="1:4">
      <c r="A2364" s="171">
        <v>5953</v>
      </c>
      <c r="B2364" t="s">
        <v>1112</v>
      </c>
      <c r="C2364" t="s">
        <v>430</v>
      </c>
      <c r="D2364" s="183" t="s">
        <v>1113</v>
      </c>
    </row>
    <row r="2365" spans="1:4">
      <c r="A2365" s="171">
        <v>5953</v>
      </c>
      <c r="B2365" t="s">
        <v>1112</v>
      </c>
      <c r="C2365" t="s">
        <v>430</v>
      </c>
      <c r="D2365" s="183" t="s">
        <v>1113</v>
      </c>
    </row>
    <row r="2366" spans="1:4">
      <c r="A2366" s="171">
        <v>5953</v>
      </c>
      <c r="B2366" t="s">
        <v>1112</v>
      </c>
      <c r="C2366" t="s">
        <v>430</v>
      </c>
      <c r="D2366" s="183" t="s">
        <v>1113</v>
      </c>
    </row>
    <row r="2367" spans="1:4">
      <c r="A2367" s="171">
        <v>5953</v>
      </c>
      <c r="B2367" t="s">
        <v>1112</v>
      </c>
      <c r="C2367" t="s">
        <v>430</v>
      </c>
      <c r="D2367" s="183" t="s">
        <v>1113</v>
      </c>
    </row>
    <row r="2368" spans="1:4">
      <c r="A2368" s="171">
        <v>5953</v>
      </c>
      <c r="B2368" t="s">
        <v>1112</v>
      </c>
      <c r="C2368" t="s">
        <v>430</v>
      </c>
      <c r="D2368" s="183" t="s">
        <v>1113</v>
      </c>
    </row>
    <row r="2369" spans="1:4">
      <c r="A2369" s="171">
        <v>6259</v>
      </c>
      <c r="B2369" t="s">
        <v>1114</v>
      </c>
      <c r="C2369" t="s">
        <v>430</v>
      </c>
      <c r="D2369" s="183" t="s">
        <v>1115</v>
      </c>
    </row>
    <row r="2370" spans="1:4">
      <c r="A2370" s="171">
        <v>6259</v>
      </c>
      <c r="B2370" t="s">
        <v>1114</v>
      </c>
      <c r="C2370" t="s">
        <v>430</v>
      </c>
      <c r="D2370" s="183" t="s">
        <v>1115</v>
      </c>
    </row>
    <row r="2371" spans="1:4">
      <c r="A2371" s="171">
        <v>6259</v>
      </c>
      <c r="B2371" t="s">
        <v>1114</v>
      </c>
      <c r="C2371" t="s">
        <v>430</v>
      </c>
      <c r="D2371" s="183" t="s">
        <v>1115</v>
      </c>
    </row>
    <row r="2372" spans="1:4">
      <c r="A2372" s="171">
        <v>6259</v>
      </c>
      <c r="B2372" t="s">
        <v>1114</v>
      </c>
      <c r="C2372" t="s">
        <v>430</v>
      </c>
      <c r="D2372" s="183" t="s">
        <v>1115</v>
      </c>
    </row>
    <row r="2373" spans="1:4">
      <c r="A2373" s="171">
        <v>6259</v>
      </c>
      <c r="B2373" t="s">
        <v>1114</v>
      </c>
      <c r="C2373" t="s">
        <v>430</v>
      </c>
      <c r="D2373" s="183" t="s">
        <v>1115</v>
      </c>
    </row>
    <row r="2374" spans="1:4">
      <c r="A2374" s="171">
        <v>6259</v>
      </c>
      <c r="B2374" t="s">
        <v>1114</v>
      </c>
      <c r="C2374" t="s">
        <v>430</v>
      </c>
      <c r="D2374" s="183" t="s">
        <v>1115</v>
      </c>
    </row>
    <row r="2375" spans="1:4">
      <c r="A2375" s="171">
        <v>6259</v>
      </c>
      <c r="B2375" t="s">
        <v>1114</v>
      </c>
      <c r="C2375" t="s">
        <v>430</v>
      </c>
      <c r="D2375" s="183" t="s">
        <v>1115</v>
      </c>
    </row>
    <row r="2376" spans="1:4">
      <c r="A2376" s="171">
        <v>6879</v>
      </c>
      <c r="B2376" t="s">
        <v>1116</v>
      </c>
      <c r="C2376" t="s">
        <v>430</v>
      </c>
      <c r="D2376" s="183" t="s">
        <v>1117</v>
      </c>
    </row>
    <row r="2377" spans="1:4">
      <c r="A2377" s="171">
        <v>6879</v>
      </c>
      <c r="B2377" t="s">
        <v>1116</v>
      </c>
      <c r="C2377" t="s">
        <v>430</v>
      </c>
      <c r="D2377" s="183" t="s">
        <v>1117</v>
      </c>
    </row>
    <row r="2378" spans="1:4">
      <c r="A2378" s="171">
        <v>6879</v>
      </c>
      <c r="B2378" t="s">
        <v>1116</v>
      </c>
      <c r="C2378" t="s">
        <v>430</v>
      </c>
      <c r="D2378" s="183" t="s">
        <v>1117</v>
      </c>
    </row>
    <row r="2379" spans="1:4">
      <c r="A2379" s="171">
        <v>6879</v>
      </c>
      <c r="B2379" t="s">
        <v>1116</v>
      </c>
      <c r="C2379" t="s">
        <v>430</v>
      </c>
      <c r="D2379" s="183" t="s">
        <v>1117</v>
      </c>
    </row>
    <row r="2380" spans="1:4">
      <c r="A2380" s="171">
        <v>6879</v>
      </c>
      <c r="B2380" t="s">
        <v>1116</v>
      </c>
      <c r="C2380" t="s">
        <v>430</v>
      </c>
      <c r="D2380" s="183" t="s">
        <v>1117</v>
      </c>
    </row>
    <row r="2381" spans="1:4">
      <c r="A2381" s="171">
        <v>6879</v>
      </c>
      <c r="B2381" t="s">
        <v>1116</v>
      </c>
      <c r="C2381" t="s">
        <v>430</v>
      </c>
      <c r="D2381" s="183" t="s">
        <v>1117</v>
      </c>
    </row>
    <row r="2382" spans="1:4">
      <c r="A2382" s="171">
        <v>7030</v>
      </c>
      <c r="B2382" t="s">
        <v>1118</v>
      </c>
      <c r="C2382" t="s">
        <v>430</v>
      </c>
      <c r="D2382" s="183" t="s">
        <v>1119</v>
      </c>
    </row>
    <row r="2383" spans="1:4">
      <c r="A2383" s="171">
        <v>7030</v>
      </c>
      <c r="B2383" t="s">
        <v>1118</v>
      </c>
      <c r="C2383" t="s">
        <v>430</v>
      </c>
      <c r="D2383" s="183" t="s">
        <v>1119</v>
      </c>
    </row>
    <row r="2384" spans="1:4">
      <c r="A2384" s="171">
        <v>7030</v>
      </c>
      <c r="B2384" t="s">
        <v>1118</v>
      </c>
      <c r="C2384" t="s">
        <v>430</v>
      </c>
      <c r="D2384" s="183" t="s">
        <v>1119</v>
      </c>
    </row>
    <row r="2385" spans="1:4">
      <c r="A2385" s="171">
        <v>7030</v>
      </c>
      <c r="B2385" t="s">
        <v>1118</v>
      </c>
      <c r="C2385" t="s">
        <v>430</v>
      </c>
      <c r="D2385" s="183" t="s">
        <v>1119</v>
      </c>
    </row>
    <row r="2386" spans="1:4">
      <c r="A2386" s="171">
        <v>7030</v>
      </c>
      <c r="B2386" t="s">
        <v>1118</v>
      </c>
      <c r="C2386" t="s">
        <v>430</v>
      </c>
      <c r="D2386" s="183" t="s">
        <v>1119</v>
      </c>
    </row>
    <row r="2387" spans="1:4">
      <c r="A2387" s="171">
        <v>7042</v>
      </c>
      <c r="B2387" t="s">
        <v>1120</v>
      </c>
      <c r="C2387" t="s">
        <v>430</v>
      </c>
      <c r="D2387" s="183" t="s">
        <v>1121</v>
      </c>
    </row>
    <row r="2388" spans="1:4">
      <c r="A2388" s="171">
        <v>7042</v>
      </c>
      <c r="B2388" t="s">
        <v>1120</v>
      </c>
      <c r="C2388" t="s">
        <v>430</v>
      </c>
      <c r="D2388" s="183" t="s">
        <v>1121</v>
      </c>
    </row>
    <row r="2389" spans="1:4">
      <c r="A2389" s="171">
        <v>7042</v>
      </c>
      <c r="B2389" t="s">
        <v>1120</v>
      </c>
      <c r="C2389" t="s">
        <v>430</v>
      </c>
      <c r="D2389" s="183" t="s">
        <v>1121</v>
      </c>
    </row>
    <row r="2390" spans="1:4">
      <c r="A2390" s="171">
        <v>7042</v>
      </c>
      <c r="B2390" t="s">
        <v>1120</v>
      </c>
      <c r="C2390" t="s">
        <v>430</v>
      </c>
      <c r="D2390" s="183" t="s">
        <v>1121</v>
      </c>
    </row>
    <row r="2391" spans="1:4">
      <c r="A2391" s="171">
        <v>7042</v>
      </c>
      <c r="B2391" t="s">
        <v>1120</v>
      </c>
      <c r="C2391" t="s">
        <v>430</v>
      </c>
      <c r="D2391" s="183" t="s">
        <v>1121</v>
      </c>
    </row>
    <row r="2392" spans="1:4">
      <c r="A2392" s="171">
        <v>7049</v>
      </c>
      <c r="B2392" t="s">
        <v>1122</v>
      </c>
      <c r="C2392" t="s">
        <v>430</v>
      </c>
      <c r="D2392" s="183" t="s">
        <v>1123</v>
      </c>
    </row>
    <row r="2393" spans="1:4">
      <c r="A2393" s="171">
        <v>7049</v>
      </c>
      <c r="B2393" t="s">
        <v>1122</v>
      </c>
      <c r="C2393" t="s">
        <v>430</v>
      </c>
      <c r="D2393" s="183" t="s">
        <v>1123</v>
      </c>
    </row>
    <row r="2394" spans="1:4">
      <c r="A2394" s="171">
        <v>7049</v>
      </c>
      <c r="B2394" t="s">
        <v>1122</v>
      </c>
      <c r="C2394" t="s">
        <v>430</v>
      </c>
      <c r="D2394" s="183" t="s">
        <v>1123</v>
      </c>
    </row>
    <row r="2395" spans="1:4">
      <c r="A2395" s="171">
        <v>7049</v>
      </c>
      <c r="B2395" t="s">
        <v>1122</v>
      </c>
      <c r="C2395" t="s">
        <v>430</v>
      </c>
      <c r="D2395" s="183" t="s">
        <v>1123</v>
      </c>
    </row>
    <row r="2396" spans="1:4">
      <c r="A2396" s="171">
        <v>7049</v>
      </c>
      <c r="B2396" t="s">
        <v>1122</v>
      </c>
      <c r="C2396" t="s">
        <v>430</v>
      </c>
      <c r="D2396" s="183" t="s">
        <v>1123</v>
      </c>
    </row>
    <row r="2397" spans="1:4">
      <c r="A2397" s="171">
        <v>7049</v>
      </c>
      <c r="B2397" t="s">
        <v>1122</v>
      </c>
      <c r="C2397" t="s">
        <v>430</v>
      </c>
      <c r="D2397" s="183" t="s">
        <v>1123</v>
      </c>
    </row>
    <row r="2398" spans="1:4">
      <c r="A2398" s="171">
        <v>67826</v>
      </c>
      <c r="B2398" t="s">
        <v>1124</v>
      </c>
      <c r="C2398" t="s">
        <v>430</v>
      </c>
      <c r="D2398" s="183" t="s">
        <v>1125</v>
      </c>
    </row>
    <row r="2399" spans="1:4">
      <c r="A2399" s="171">
        <v>67826</v>
      </c>
      <c r="B2399" t="s">
        <v>1124</v>
      </c>
      <c r="C2399" t="s">
        <v>430</v>
      </c>
      <c r="D2399" s="183" t="s">
        <v>1125</v>
      </c>
    </row>
    <row r="2400" spans="1:4">
      <c r="A2400" s="171">
        <v>67826</v>
      </c>
      <c r="B2400" t="s">
        <v>1124</v>
      </c>
      <c r="C2400" t="s">
        <v>430</v>
      </c>
      <c r="D2400" s="183" t="s">
        <v>1125</v>
      </c>
    </row>
    <row r="2401" spans="1:4">
      <c r="A2401" s="171">
        <v>67826</v>
      </c>
      <c r="B2401" t="s">
        <v>1124</v>
      </c>
      <c r="C2401" t="s">
        <v>430</v>
      </c>
      <c r="D2401" s="183" t="s">
        <v>1125</v>
      </c>
    </row>
    <row r="2402" spans="1:4">
      <c r="A2402" s="171">
        <v>67826</v>
      </c>
      <c r="B2402" t="s">
        <v>1124</v>
      </c>
      <c r="C2402" t="s">
        <v>430</v>
      </c>
      <c r="D2402" s="183" t="s">
        <v>1125</v>
      </c>
    </row>
    <row r="2403" spans="1:4">
      <c r="A2403" s="171">
        <v>67826</v>
      </c>
      <c r="B2403" t="s">
        <v>1124</v>
      </c>
      <c r="C2403" t="s">
        <v>430</v>
      </c>
      <c r="D2403" s="183" t="s">
        <v>1125</v>
      </c>
    </row>
    <row r="2404" spans="1:4">
      <c r="A2404" s="171">
        <v>67826</v>
      </c>
      <c r="B2404" t="s">
        <v>1124</v>
      </c>
      <c r="C2404" t="s">
        <v>430</v>
      </c>
      <c r="D2404" s="183" t="s">
        <v>1125</v>
      </c>
    </row>
    <row r="2405" spans="1:4">
      <c r="A2405" s="171">
        <v>73417</v>
      </c>
      <c r="B2405" t="s">
        <v>1126</v>
      </c>
      <c r="C2405" t="s">
        <v>430</v>
      </c>
      <c r="D2405" s="183" t="s">
        <v>1127</v>
      </c>
    </row>
    <row r="2406" spans="1:4">
      <c r="A2406" s="171">
        <v>73417</v>
      </c>
      <c r="B2406" t="s">
        <v>1126</v>
      </c>
      <c r="C2406" t="s">
        <v>430</v>
      </c>
      <c r="D2406" s="183" t="s">
        <v>1127</v>
      </c>
    </row>
    <row r="2407" spans="1:4">
      <c r="A2407" s="171">
        <v>73417</v>
      </c>
      <c r="B2407" t="s">
        <v>1126</v>
      </c>
      <c r="C2407" t="s">
        <v>430</v>
      </c>
      <c r="D2407" s="183" t="s">
        <v>1127</v>
      </c>
    </row>
    <row r="2408" spans="1:4">
      <c r="A2408" s="171">
        <v>73417</v>
      </c>
      <c r="B2408" t="s">
        <v>1126</v>
      </c>
      <c r="C2408" t="s">
        <v>430</v>
      </c>
      <c r="D2408" s="183" t="s">
        <v>1127</v>
      </c>
    </row>
    <row r="2409" spans="1:4">
      <c r="A2409" s="171">
        <v>73436</v>
      </c>
      <c r="B2409" t="s">
        <v>1128</v>
      </c>
      <c r="C2409" t="s">
        <v>430</v>
      </c>
      <c r="D2409" s="183" t="s">
        <v>1129</v>
      </c>
    </row>
    <row r="2410" spans="1:4">
      <c r="A2410" s="171">
        <v>73436</v>
      </c>
      <c r="B2410" t="s">
        <v>1128</v>
      </c>
      <c r="C2410" t="s">
        <v>430</v>
      </c>
      <c r="D2410" s="183" t="s">
        <v>1129</v>
      </c>
    </row>
    <row r="2411" spans="1:4">
      <c r="A2411" s="171">
        <v>73436</v>
      </c>
      <c r="B2411" t="s">
        <v>1128</v>
      </c>
      <c r="C2411" t="s">
        <v>430</v>
      </c>
      <c r="D2411" s="183" t="s">
        <v>1129</v>
      </c>
    </row>
    <row r="2412" spans="1:4">
      <c r="A2412" s="171">
        <v>73436</v>
      </c>
      <c r="B2412" t="s">
        <v>1128</v>
      </c>
      <c r="C2412" t="s">
        <v>430</v>
      </c>
      <c r="D2412" s="183" t="s">
        <v>1129</v>
      </c>
    </row>
    <row r="2413" spans="1:4">
      <c r="A2413" s="171">
        <v>73436</v>
      </c>
      <c r="B2413" t="s">
        <v>1128</v>
      </c>
      <c r="C2413" t="s">
        <v>430</v>
      </c>
      <c r="D2413" s="183" t="s">
        <v>1129</v>
      </c>
    </row>
    <row r="2414" spans="1:4">
      <c r="A2414" s="171">
        <v>73436</v>
      </c>
      <c r="B2414" t="s">
        <v>1128</v>
      </c>
      <c r="C2414" t="s">
        <v>430</v>
      </c>
      <c r="D2414" s="183" t="s">
        <v>1129</v>
      </c>
    </row>
    <row r="2415" spans="1:4">
      <c r="A2415" s="171">
        <v>73467</v>
      </c>
      <c r="B2415" t="s">
        <v>1130</v>
      </c>
      <c r="C2415" t="s">
        <v>430</v>
      </c>
      <c r="D2415" s="183" t="s">
        <v>1131</v>
      </c>
    </row>
    <row r="2416" spans="1:4">
      <c r="A2416" s="171">
        <v>73467</v>
      </c>
      <c r="B2416" t="s">
        <v>1130</v>
      </c>
      <c r="C2416" t="s">
        <v>430</v>
      </c>
      <c r="D2416" s="183" t="s">
        <v>1131</v>
      </c>
    </row>
    <row r="2417" spans="1:4">
      <c r="A2417" s="171">
        <v>73467</v>
      </c>
      <c r="B2417" t="s">
        <v>1130</v>
      </c>
      <c r="C2417" t="s">
        <v>430</v>
      </c>
      <c r="D2417" s="183" t="s">
        <v>1131</v>
      </c>
    </row>
    <row r="2418" spans="1:4">
      <c r="A2418" s="171">
        <v>73467</v>
      </c>
      <c r="B2418" t="s">
        <v>1130</v>
      </c>
      <c r="C2418" t="s">
        <v>430</v>
      </c>
      <c r="D2418" s="183" t="s">
        <v>1131</v>
      </c>
    </row>
    <row r="2419" spans="1:4">
      <c r="A2419" s="171">
        <v>73467</v>
      </c>
      <c r="B2419" t="s">
        <v>1130</v>
      </c>
      <c r="C2419" t="s">
        <v>430</v>
      </c>
      <c r="D2419" s="183" t="s">
        <v>1131</v>
      </c>
    </row>
    <row r="2420" spans="1:4">
      <c r="A2420" s="171">
        <v>73467</v>
      </c>
      <c r="B2420" t="s">
        <v>1130</v>
      </c>
      <c r="C2420" t="s">
        <v>430</v>
      </c>
      <c r="D2420" s="183" t="s">
        <v>1131</v>
      </c>
    </row>
    <row r="2421" spans="1:4">
      <c r="A2421" s="171">
        <v>73467</v>
      </c>
      <c r="B2421" t="s">
        <v>1130</v>
      </c>
      <c r="C2421" t="s">
        <v>430</v>
      </c>
      <c r="D2421" s="183" t="s">
        <v>1131</v>
      </c>
    </row>
    <row r="2422" spans="1:4">
      <c r="A2422" s="171">
        <v>73536</v>
      </c>
      <c r="B2422" t="s">
        <v>1132</v>
      </c>
      <c r="C2422" t="s">
        <v>430</v>
      </c>
      <c r="D2422" s="183" t="s">
        <v>1133</v>
      </c>
    </row>
    <row r="2423" spans="1:4">
      <c r="A2423" s="171">
        <v>73536</v>
      </c>
      <c r="B2423" t="s">
        <v>1132</v>
      </c>
      <c r="C2423" t="s">
        <v>430</v>
      </c>
      <c r="D2423" s="183" t="s">
        <v>1133</v>
      </c>
    </row>
    <row r="2424" spans="1:4">
      <c r="A2424" s="171">
        <v>73536</v>
      </c>
      <c r="B2424" t="s">
        <v>1132</v>
      </c>
      <c r="C2424" t="s">
        <v>430</v>
      </c>
      <c r="D2424" s="183" t="s">
        <v>1133</v>
      </c>
    </row>
    <row r="2425" spans="1:4">
      <c r="A2425" s="171">
        <v>73536</v>
      </c>
      <c r="B2425" t="s">
        <v>1132</v>
      </c>
      <c r="C2425" t="s">
        <v>430</v>
      </c>
      <c r="D2425" s="183" t="s">
        <v>1133</v>
      </c>
    </row>
    <row r="2426" spans="1:4">
      <c r="A2426" s="171">
        <v>73536</v>
      </c>
      <c r="B2426" t="s">
        <v>1132</v>
      </c>
      <c r="C2426" t="s">
        <v>430</v>
      </c>
      <c r="D2426" s="183" t="s">
        <v>1133</v>
      </c>
    </row>
    <row r="2427" spans="1:4">
      <c r="A2427" s="171">
        <v>83362</v>
      </c>
      <c r="B2427" t="s">
        <v>1134</v>
      </c>
      <c r="C2427" t="s">
        <v>430</v>
      </c>
      <c r="D2427" s="183" t="s">
        <v>1135</v>
      </c>
    </row>
    <row r="2428" spans="1:4">
      <c r="A2428" s="171">
        <v>83362</v>
      </c>
      <c r="B2428" t="s">
        <v>1134</v>
      </c>
      <c r="C2428" t="s">
        <v>430</v>
      </c>
      <c r="D2428" s="183" t="s">
        <v>1135</v>
      </c>
    </row>
    <row r="2429" spans="1:4">
      <c r="A2429" s="171">
        <v>83362</v>
      </c>
      <c r="B2429" t="s">
        <v>1134</v>
      </c>
      <c r="C2429" t="s">
        <v>430</v>
      </c>
      <c r="D2429" s="183" t="s">
        <v>1135</v>
      </c>
    </row>
    <row r="2430" spans="1:4">
      <c r="A2430" s="171">
        <v>83362</v>
      </c>
      <c r="B2430" t="s">
        <v>1134</v>
      </c>
      <c r="C2430" t="s">
        <v>430</v>
      </c>
      <c r="D2430" s="183" t="s">
        <v>1135</v>
      </c>
    </row>
    <row r="2431" spans="1:4">
      <c r="A2431" s="171">
        <v>83362</v>
      </c>
      <c r="B2431" t="s">
        <v>1134</v>
      </c>
      <c r="C2431" t="s">
        <v>430</v>
      </c>
      <c r="D2431" s="183" t="s">
        <v>1135</v>
      </c>
    </row>
    <row r="2432" spans="1:4">
      <c r="A2432" s="171">
        <v>83362</v>
      </c>
      <c r="B2432" t="s">
        <v>1134</v>
      </c>
      <c r="C2432" t="s">
        <v>430</v>
      </c>
      <c r="D2432" s="183" t="s">
        <v>1135</v>
      </c>
    </row>
    <row r="2433" spans="1:4">
      <c r="A2433" s="171">
        <v>83362</v>
      </c>
      <c r="B2433" t="s">
        <v>1134</v>
      </c>
      <c r="C2433" t="s">
        <v>430</v>
      </c>
      <c r="D2433" s="183" t="s">
        <v>1135</v>
      </c>
    </row>
    <row r="2434" spans="1:4">
      <c r="A2434" s="171">
        <v>83765</v>
      </c>
      <c r="B2434" t="s">
        <v>1136</v>
      </c>
      <c r="C2434" t="s">
        <v>430</v>
      </c>
      <c r="D2434" s="183" t="s">
        <v>1137</v>
      </c>
    </row>
    <row r="2435" spans="1:4">
      <c r="A2435" s="171">
        <v>83765</v>
      </c>
      <c r="B2435" t="s">
        <v>1136</v>
      </c>
      <c r="C2435" t="s">
        <v>430</v>
      </c>
      <c r="D2435" s="183" t="s">
        <v>1137</v>
      </c>
    </row>
    <row r="2436" spans="1:4">
      <c r="A2436" s="171">
        <v>83765</v>
      </c>
      <c r="B2436" t="s">
        <v>1136</v>
      </c>
      <c r="C2436" t="s">
        <v>430</v>
      </c>
      <c r="D2436" s="183" t="s">
        <v>1137</v>
      </c>
    </row>
    <row r="2437" spans="1:4">
      <c r="A2437" s="171">
        <v>83765</v>
      </c>
      <c r="B2437" t="s">
        <v>1136</v>
      </c>
      <c r="C2437" t="s">
        <v>430</v>
      </c>
      <c r="D2437" s="183" t="s">
        <v>1137</v>
      </c>
    </row>
    <row r="2438" spans="1:4">
      <c r="A2438" s="171">
        <v>83765</v>
      </c>
      <c r="B2438" t="s">
        <v>1136</v>
      </c>
      <c r="C2438" t="s">
        <v>430</v>
      </c>
      <c r="D2438" s="183" t="s">
        <v>1137</v>
      </c>
    </row>
    <row r="2439" spans="1:4">
      <c r="A2439" s="171">
        <v>83765</v>
      </c>
      <c r="B2439" t="s">
        <v>1136</v>
      </c>
      <c r="C2439" t="s">
        <v>430</v>
      </c>
      <c r="D2439" s="183" t="s">
        <v>1137</v>
      </c>
    </row>
    <row r="2440" spans="1:4">
      <c r="A2440" s="171">
        <v>87445</v>
      </c>
      <c r="B2440" t="s">
        <v>1138</v>
      </c>
      <c r="C2440" t="s">
        <v>430</v>
      </c>
      <c r="D2440" s="183" t="s">
        <v>1063</v>
      </c>
    </row>
    <row r="2441" spans="1:4">
      <c r="A2441" s="171">
        <v>87445</v>
      </c>
      <c r="B2441" t="s">
        <v>1138</v>
      </c>
      <c r="C2441" t="s">
        <v>430</v>
      </c>
      <c r="D2441" s="183" t="s">
        <v>1063</v>
      </c>
    </row>
    <row r="2442" spans="1:4">
      <c r="A2442" s="171">
        <v>87445</v>
      </c>
      <c r="B2442" t="s">
        <v>1138</v>
      </c>
      <c r="C2442" t="s">
        <v>430</v>
      </c>
      <c r="D2442" s="183" t="s">
        <v>1063</v>
      </c>
    </row>
    <row r="2443" spans="1:4">
      <c r="A2443" s="171">
        <v>87445</v>
      </c>
      <c r="B2443" t="s">
        <v>1138</v>
      </c>
      <c r="C2443" t="s">
        <v>430</v>
      </c>
      <c r="D2443" s="183" t="s">
        <v>1063</v>
      </c>
    </row>
    <row r="2444" spans="1:4">
      <c r="A2444" s="171">
        <v>87445</v>
      </c>
      <c r="B2444" t="s">
        <v>1138</v>
      </c>
      <c r="C2444" t="s">
        <v>430</v>
      </c>
      <c r="D2444" s="183" t="s">
        <v>1063</v>
      </c>
    </row>
    <row r="2445" spans="1:4">
      <c r="A2445" s="171">
        <v>88386</v>
      </c>
      <c r="B2445" t="s">
        <v>1139</v>
      </c>
      <c r="C2445" t="s">
        <v>430</v>
      </c>
      <c r="D2445" s="183" t="s">
        <v>1140</v>
      </c>
    </row>
    <row r="2446" spans="1:4">
      <c r="A2446" s="171">
        <v>88386</v>
      </c>
      <c r="B2446" t="s">
        <v>1139</v>
      </c>
      <c r="C2446" t="s">
        <v>430</v>
      </c>
      <c r="D2446" s="183" t="s">
        <v>1140</v>
      </c>
    </row>
    <row r="2447" spans="1:4">
      <c r="A2447" s="171">
        <v>88386</v>
      </c>
      <c r="B2447" t="s">
        <v>1139</v>
      </c>
      <c r="C2447" t="s">
        <v>430</v>
      </c>
      <c r="D2447" s="183" t="s">
        <v>1140</v>
      </c>
    </row>
    <row r="2448" spans="1:4">
      <c r="A2448" s="171">
        <v>88386</v>
      </c>
      <c r="B2448" t="s">
        <v>1139</v>
      </c>
      <c r="C2448" t="s">
        <v>430</v>
      </c>
      <c r="D2448" s="183" t="s">
        <v>1140</v>
      </c>
    </row>
    <row r="2449" spans="1:4">
      <c r="A2449" s="171">
        <v>88386</v>
      </c>
      <c r="B2449" t="s">
        <v>1139</v>
      </c>
      <c r="C2449" t="s">
        <v>430</v>
      </c>
      <c r="D2449" s="183" t="s">
        <v>1140</v>
      </c>
    </row>
    <row r="2450" spans="1:4">
      <c r="A2450" s="171">
        <v>88393</v>
      </c>
      <c r="B2450" t="s">
        <v>1141</v>
      </c>
      <c r="C2450" t="s">
        <v>430</v>
      </c>
      <c r="D2450" s="183" t="s">
        <v>1142</v>
      </c>
    </row>
    <row r="2451" spans="1:4">
      <c r="A2451" s="171">
        <v>88393</v>
      </c>
      <c r="B2451" t="s">
        <v>1141</v>
      </c>
      <c r="C2451" t="s">
        <v>430</v>
      </c>
      <c r="D2451" s="183" t="s">
        <v>1142</v>
      </c>
    </row>
    <row r="2452" spans="1:4">
      <c r="A2452" s="171">
        <v>88393</v>
      </c>
      <c r="B2452" t="s">
        <v>1141</v>
      </c>
      <c r="C2452" t="s">
        <v>430</v>
      </c>
      <c r="D2452" s="183" t="s">
        <v>1142</v>
      </c>
    </row>
    <row r="2453" spans="1:4">
      <c r="A2453" s="171">
        <v>88393</v>
      </c>
      <c r="B2453" t="s">
        <v>1141</v>
      </c>
      <c r="C2453" t="s">
        <v>430</v>
      </c>
      <c r="D2453" s="183" t="s">
        <v>1142</v>
      </c>
    </row>
    <row r="2454" spans="1:4">
      <c r="A2454" s="171">
        <v>88393</v>
      </c>
      <c r="B2454" t="s">
        <v>1141</v>
      </c>
      <c r="C2454" t="s">
        <v>430</v>
      </c>
      <c r="D2454" s="183" t="s">
        <v>1142</v>
      </c>
    </row>
    <row r="2455" spans="1:4">
      <c r="A2455" s="171">
        <v>88399</v>
      </c>
      <c r="B2455" t="s">
        <v>1143</v>
      </c>
      <c r="C2455" t="s">
        <v>430</v>
      </c>
      <c r="D2455" s="183" t="s">
        <v>1144</v>
      </c>
    </row>
    <row r="2456" spans="1:4">
      <c r="A2456" s="171">
        <v>88399</v>
      </c>
      <c r="B2456" t="s">
        <v>1143</v>
      </c>
      <c r="C2456" t="s">
        <v>430</v>
      </c>
      <c r="D2456" s="183" t="s">
        <v>1144</v>
      </c>
    </row>
    <row r="2457" spans="1:4">
      <c r="A2457" s="171">
        <v>88399</v>
      </c>
      <c r="B2457" t="s">
        <v>1143</v>
      </c>
      <c r="C2457" t="s">
        <v>430</v>
      </c>
      <c r="D2457" s="183" t="s">
        <v>1144</v>
      </c>
    </row>
    <row r="2458" spans="1:4">
      <c r="A2458" s="171">
        <v>88399</v>
      </c>
      <c r="B2458" t="s">
        <v>1143</v>
      </c>
      <c r="C2458" t="s">
        <v>430</v>
      </c>
      <c r="D2458" s="183" t="s">
        <v>1144</v>
      </c>
    </row>
    <row r="2459" spans="1:4">
      <c r="A2459" s="171">
        <v>88399</v>
      </c>
      <c r="B2459" t="s">
        <v>1143</v>
      </c>
      <c r="C2459" t="s">
        <v>430</v>
      </c>
      <c r="D2459" s="183" t="s">
        <v>1144</v>
      </c>
    </row>
    <row r="2460" spans="1:4">
      <c r="A2460" s="171">
        <v>88418</v>
      </c>
      <c r="B2460" t="s">
        <v>1145</v>
      </c>
      <c r="C2460" t="s">
        <v>430</v>
      </c>
      <c r="D2460" s="183" t="s">
        <v>1146</v>
      </c>
    </row>
    <row r="2461" spans="1:4">
      <c r="A2461" s="171">
        <v>88418</v>
      </c>
      <c r="B2461" t="s">
        <v>1145</v>
      </c>
      <c r="C2461" t="s">
        <v>430</v>
      </c>
      <c r="D2461" s="183" t="s">
        <v>1146</v>
      </c>
    </row>
    <row r="2462" spans="1:4">
      <c r="A2462" s="171">
        <v>88418</v>
      </c>
      <c r="B2462" t="s">
        <v>1145</v>
      </c>
      <c r="C2462" t="s">
        <v>430</v>
      </c>
      <c r="D2462" s="183" t="s">
        <v>1146</v>
      </c>
    </row>
    <row r="2463" spans="1:4">
      <c r="A2463" s="171">
        <v>88418</v>
      </c>
      <c r="B2463" t="s">
        <v>1145</v>
      </c>
      <c r="C2463" t="s">
        <v>430</v>
      </c>
      <c r="D2463" s="183" t="s">
        <v>1146</v>
      </c>
    </row>
    <row r="2464" spans="1:4">
      <c r="A2464" s="171">
        <v>88418</v>
      </c>
      <c r="B2464" t="s">
        <v>1145</v>
      </c>
      <c r="C2464" t="s">
        <v>430</v>
      </c>
      <c r="D2464" s="183" t="s">
        <v>1146</v>
      </c>
    </row>
    <row r="2465" spans="1:4">
      <c r="A2465" s="171">
        <v>88433</v>
      </c>
      <c r="B2465" t="s">
        <v>1147</v>
      </c>
      <c r="C2465" t="s">
        <v>430</v>
      </c>
      <c r="D2465" s="183" t="s">
        <v>1148</v>
      </c>
    </row>
    <row r="2466" spans="1:4">
      <c r="A2466" s="171">
        <v>88433</v>
      </c>
      <c r="B2466" t="s">
        <v>1147</v>
      </c>
      <c r="C2466" t="s">
        <v>430</v>
      </c>
      <c r="D2466" s="183" t="s">
        <v>1148</v>
      </c>
    </row>
    <row r="2467" spans="1:4">
      <c r="A2467" s="171">
        <v>88433</v>
      </c>
      <c r="B2467" t="s">
        <v>1147</v>
      </c>
      <c r="C2467" t="s">
        <v>430</v>
      </c>
      <c r="D2467" s="183" t="s">
        <v>1148</v>
      </c>
    </row>
    <row r="2468" spans="1:4">
      <c r="A2468" s="171">
        <v>88433</v>
      </c>
      <c r="B2468" t="s">
        <v>1147</v>
      </c>
      <c r="C2468" t="s">
        <v>430</v>
      </c>
      <c r="D2468" s="183" t="s">
        <v>1148</v>
      </c>
    </row>
    <row r="2469" spans="1:4">
      <c r="A2469" s="171">
        <v>88433</v>
      </c>
      <c r="B2469" t="s">
        <v>1147</v>
      </c>
      <c r="C2469" t="s">
        <v>430</v>
      </c>
      <c r="D2469" s="183" t="s">
        <v>1148</v>
      </c>
    </row>
    <row r="2470" spans="1:4">
      <c r="A2470" s="171">
        <v>88830</v>
      </c>
      <c r="B2470" t="s">
        <v>1149</v>
      </c>
      <c r="C2470" t="s">
        <v>430</v>
      </c>
      <c r="D2470" s="183" t="s">
        <v>1150</v>
      </c>
    </row>
    <row r="2471" spans="1:4">
      <c r="A2471" s="171">
        <v>88830</v>
      </c>
      <c r="B2471" t="s">
        <v>1149</v>
      </c>
      <c r="C2471" t="s">
        <v>430</v>
      </c>
      <c r="D2471" s="183" t="s">
        <v>1150</v>
      </c>
    </row>
    <row r="2472" spans="1:4">
      <c r="A2472" s="171">
        <v>88830</v>
      </c>
      <c r="B2472" t="s">
        <v>1149</v>
      </c>
      <c r="C2472" t="s">
        <v>430</v>
      </c>
      <c r="D2472" s="183" t="s">
        <v>1150</v>
      </c>
    </row>
    <row r="2473" spans="1:4">
      <c r="A2473" s="171">
        <v>88830</v>
      </c>
      <c r="B2473" t="s">
        <v>1149</v>
      </c>
      <c r="C2473" t="s">
        <v>430</v>
      </c>
      <c r="D2473" s="183" t="s">
        <v>1150</v>
      </c>
    </row>
    <row r="2474" spans="1:4">
      <c r="A2474" s="171">
        <v>88830</v>
      </c>
      <c r="B2474" t="s">
        <v>1149</v>
      </c>
      <c r="C2474" t="s">
        <v>430</v>
      </c>
      <c r="D2474" s="183" t="s">
        <v>1150</v>
      </c>
    </row>
    <row r="2475" spans="1:4">
      <c r="A2475" s="171">
        <v>88843</v>
      </c>
      <c r="B2475" t="s">
        <v>1151</v>
      </c>
      <c r="C2475" t="s">
        <v>430</v>
      </c>
      <c r="D2475" s="183" t="s">
        <v>1152</v>
      </c>
    </row>
    <row r="2476" spans="1:4">
      <c r="A2476" s="171">
        <v>88843</v>
      </c>
      <c r="B2476" t="s">
        <v>1151</v>
      </c>
      <c r="C2476" t="s">
        <v>430</v>
      </c>
      <c r="D2476" s="183" t="s">
        <v>1152</v>
      </c>
    </row>
    <row r="2477" spans="1:4">
      <c r="A2477" s="171">
        <v>88843</v>
      </c>
      <c r="B2477" t="s">
        <v>1151</v>
      </c>
      <c r="C2477" t="s">
        <v>430</v>
      </c>
      <c r="D2477" s="183" t="s">
        <v>1152</v>
      </c>
    </row>
    <row r="2478" spans="1:4">
      <c r="A2478" s="171">
        <v>88843</v>
      </c>
      <c r="B2478" t="s">
        <v>1151</v>
      </c>
      <c r="C2478" t="s">
        <v>430</v>
      </c>
      <c r="D2478" s="183" t="s">
        <v>1152</v>
      </c>
    </row>
    <row r="2479" spans="1:4">
      <c r="A2479" s="171">
        <v>88843</v>
      </c>
      <c r="B2479" t="s">
        <v>1151</v>
      </c>
      <c r="C2479" t="s">
        <v>430</v>
      </c>
      <c r="D2479" s="183" t="s">
        <v>1152</v>
      </c>
    </row>
    <row r="2480" spans="1:4">
      <c r="A2480" s="171">
        <v>88843</v>
      </c>
      <c r="B2480" t="s">
        <v>1151</v>
      </c>
      <c r="C2480" t="s">
        <v>430</v>
      </c>
      <c r="D2480" s="183" t="s">
        <v>1152</v>
      </c>
    </row>
    <row r="2481" spans="1:4">
      <c r="A2481" s="171">
        <v>88907</v>
      </c>
      <c r="B2481" t="s">
        <v>1153</v>
      </c>
      <c r="C2481" t="s">
        <v>430</v>
      </c>
      <c r="D2481" s="183" t="s">
        <v>1154</v>
      </c>
    </row>
    <row r="2482" spans="1:4">
      <c r="A2482" s="171">
        <v>88907</v>
      </c>
      <c r="B2482" t="s">
        <v>1153</v>
      </c>
      <c r="C2482" t="s">
        <v>430</v>
      </c>
      <c r="D2482" s="183" t="s">
        <v>1154</v>
      </c>
    </row>
    <row r="2483" spans="1:4">
      <c r="A2483" s="171">
        <v>88907</v>
      </c>
      <c r="B2483" t="s">
        <v>1153</v>
      </c>
      <c r="C2483" t="s">
        <v>430</v>
      </c>
      <c r="D2483" s="183" t="s">
        <v>1154</v>
      </c>
    </row>
    <row r="2484" spans="1:4">
      <c r="A2484" s="171">
        <v>88907</v>
      </c>
      <c r="B2484" t="s">
        <v>1153</v>
      </c>
      <c r="C2484" t="s">
        <v>430</v>
      </c>
      <c r="D2484" s="183" t="s">
        <v>1154</v>
      </c>
    </row>
    <row r="2485" spans="1:4">
      <c r="A2485" s="171">
        <v>88907</v>
      </c>
      <c r="B2485" t="s">
        <v>1153</v>
      </c>
      <c r="C2485" t="s">
        <v>430</v>
      </c>
      <c r="D2485" s="183" t="s">
        <v>1154</v>
      </c>
    </row>
    <row r="2486" spans="1:4">
      <c r="A2486" s="171">
        <v>88907</v>
      </c>
      <c r="B2486" t="s">
        <v>1153</v>
      </c>
      <c r="C2486" t="s">
        <v>430</v>
      </c>
      <c r="D2486" s="183" t="s">
        <v>1154</v>
      </c>
    </row>
    <row r="2487" spans="1:4">
      <c r="A2487" s="171">
        <v>89021</v>
      </c>
      <c r="B2487" t="s">
        <v>1155</v>
      </c>
      <c r="C2487" t="s">
        <v>430</v>
      </c>
      <c r="D2487" s="183" t="s">
        <v>1156</v>
      </c>
    </row>
    <row r="2488" spans="1:4">
      <c r="A2488" s="171">
        <v>89021</v>
      </c>
      <c r="B2488" t="s">
        <v>1155</v>
      </c>
      <c r="C2488" t="s">
        <v>430</v>
      </c>
      <c r="D2488" s="183" t="s">
        <v>1156</v>
      </c>
    </row>
    <row r="2489" spans="1:4">
      <c r="A2489" s="171">
        <v>89021</v>
      </c>
      <c r="B2489" t="s">
        <v>1155</v>
      </c>
      <c r="C2489" t="s">
        <v>430</v>
      </c>
      <c r="D2489" s="183" t="s">
        <v>1156</v>
      </c>
    </row>
    <row r="2490" spans="1:4">
      <c r="A2490" s="171">
        <v>89021</v>
      </c>
      <c r="B2490" t="s">
        <v>1155</v>
      </c>
      <c r="C2490" t="s">
        <v>430</v>
      </c>
      <c r="D2490" s="183" t="s">
        <v>1156</v>
      </c>
    </row>
    <row r="2491" spans="1:4">
      <c r="A2491" s="171">
        <v>89021</v>
      </c>
      <c r="B2491" t="s">
        <v>1155</v>
      </c>
      <c r="C2491" t="s">
        <v>430</v>
      </c>
      <c r="D2491" s="183" t="s">
        <v>1156</v>
      </c>
    </row>
    <row r="2492" spans="1:4">
      <c r="A2492" s="171">
        <v>89028</v>
      </c>
      <c r="B2492" t="s">
        <v>1157</v>
      </c>
      <c r="C2492" t="s">
        <v>430</v>
      </c>
      <c r="D2492" s="183" t="s">
        <v>1158</v>
      </c>
    </row>
    <row r="2493" spans="1:4">
      <c r="A2493" s="171">
        <v>89028</v>
      </c>
      <c r="B2493" t="s">
        <v>1157</v>
      </c>
      <c r="C2493" t="s">
        <v>430</v>
      </c>
      <c r="D2493" s="183" t="s">
        <v>1158</v>
      </c>
    </row>
    <row r="2494" spans="1:4">
      <c r="A2494" s="171">
        <v>89028</v>
      </c>
      <c r="B2494" t="s">
        <v>1157</v>
      </c>
      <c r="C2494" t="s">
        <v>430</v>
      </c>
      <c r="D2494" s="183" t="s">
        <v>1158</v>
      </c>
    </row>
    <row r="2495" spans="1:4">
      <c r="A2495" s="171">
        <v>89028</v>
      </c>
      <c r="B2495" t="s">
        <v>1157</v>
      </c>
      <c r="C2495" t="s">
        <v>430</v>
      </c>
      <c r="D2495" s="183" t="s">
        <v>1158</v>
      </c>
    </row>
    <row r="2496" spans="1:4">
      <c r="A2496" s="171">
        <v>89028</v>
      </c>
      <c r="B2496" t="s">
        <v>1157</v>
      </c>
      <c r="C2496" t="s">
        <v>430</v>
      </c>
      <c r="D2496" s="183" t="s">
        <v>1158</v>
      </c>
    </row>
    <row r="2497" spans="1:4">
      <c r="A2497" s="171">
        <v>89032</v>
      </c>
      <c r="B2497" t="s">
        <v>1159</v>
      </c>
      <c r="C2497" t="s">
        <v>430</v>
      </c>
      <c r="D2497" s="183" t="s">
        <v>1160</v>
      </c>
    </row>
    <row r="2498" spans="1:4">
      <c r="A2498" s="171">
        <v>89032</v>
      </c>
      <c r="B2498" t="s">
        <v>1159</v>
      </c>
      <c r="C2498" t="s">
        <v>430</v>
      </c>
      <c r="D2498" s="183" t="s">
        <v>1160</v>
      </c>
    </row>
    <row r="2499" spans="1:4">
      <c r="A2499" s="171">
        <v>89032</v>
      </c>
      <c r="B2499" t="s">
        <v>1159</v>
      </c>
      <c r="C2499" t="s">
        <v>430</v>
      </c>
      <c r="D2499" s="183" t="s">
        <v>1160</v>
      </c>
    </row>
    <row r="2500" spans="1:4">
      <c r="A2500" s="171">
        <v>89032</v>
      </c>
      <c r="B2500" t="s">
        <v>1159</v>
      </c>
      <c r="C2500" t="s">
        <v>430</v>
      </c>
      <c r="D2500" s="183" t="s">
        <v>1160</v>
      </c>
    </row>
    <row r="2501" spans="1:4">
      <c r="A2501" s="171">
        <v>89032</v>
      </c>
      <c r="B2501" t="s">
        <v>1159</v>
      </c>
      <c r="C2501" t="s">
        <v>430</v>
      </c>
      <c r="D2501" s="183" t="s">
        <v>1160</v>
      </c>
    </row>
    <row r="2502" spans="1:4">
      <c r="A2502" s="171">
        <v>89032</v>
      </c>
      <c r="B2502" t="s">
        <v>1159</v>
      </c>
      <c r="C2502" t="s">
        <v>430</v>
      </c>
      <c r="D2502" s="183" t="s">
        <v>1160</v>
      </c>
    </row>
    <row r="2503" spans="1:4">
      <c r="A2503" s="171">
        <v>89035</v>
      </c>
      <c r="B2503" t="s">
        <v>1161</v>
      </c>
      <c r="C2503" t="s">
        <v>430</v>
      </c>
      <c r="D2503" s="183" t="s">
        <v>1162</v>
      </c>
    </row>
    <row r="2504" spans="1:4">
      <c r="A2504" s="171">
        <v>89035</v>
      </c>
      <c r="B2504" t="s">
        <v>1161</v>
      </c>
      <c r="C2504" t="s">
        <v>430</v>
      </c>
      <c r="D2504" s="183" t="s">
        <v>1162</v>
      </c>
    </row>
    <row r="2505" spans="1:4">
      <c r="A2505" s="171">
        <v>89035</v>
      </c>
      <c r="B2505" t="s">
        <v>1161</v>
      </c>
      <c r="C2505" t="s">
        <v>430</v>
      </c>
      <c r="D2505" s="183" t="s">
        <v>1162</v>
      </c>
    </row>
    <row r="2506" spans="1:4">
      <c r="A2506" s="171">
        <v>89035</v>
      </c>
      <c r="B2506" t="s">
        <v>1161</v>
      </c>
      <c r="C2506" t="s">
        <v>430</v>
      </c>
      <c r="D2506" s="183" t="s">
        <v>1162</v>
      </c>
    </row>
    <row r="2507" spans="1:4">
      <c r="A2507" s="171">
        <v>89035</v>
      </c>
      <c r="B2507" t="s">
        <v>1161</v>
      </c>
      <c r="C2507" t="s">
        <v>430</v>
      </c>
      <c r="D2507" s="183" t="s">
        <v>1162</v>
      </c>
    </row>
    <row r="2508" spans="1:4">
      <c r="A2508" s="171">
        <v>89035</v>
      </c>
      <c r="B2508" t="s">
        <v>1161</v>
      </c>
      <c r="C2508" t="s">
        <v>430</v>
      </c>
      <c r="D2508" s="183" t="s">
        <v>1162</v>
      </c>
    </row>
    <row r="2509" spans="1:4">
      <c r="A2509" s="171">
        <v>89225</v>
      </c>
      <c r="B2509" t="s">
        <v>1163</v>
      </c>
      <c r="C2509" t="s">
        <v>430</v>
      </c>
      <c r="D2509" s="183" t="s">
        <v>1164</v>
      </c>
    </row>
    <row r="2510" spans="1:4">
      <c r="A2510" s="171">
        <v>89225</v>
      </c>
      <c r="B2510" t="s">
        <v>1163</v>
      </c>
      <c r="C2510" t="s">
        <v>430</v>
      </c>
      <c r="D2510" s="183" t="s">
        <v>1164</v>
      </c>
    </row>
    <row r="2511" spans="1:4">
      <c r="A2511" s="171">
        <v>89225</v>
      </c>
      <c r="B2511" t="s">
        <v>1163</v>
      </c>
      <c r="C2511" t="s">
        <v>430</v>
      </c>
      <c r="D2511" s="183" t="s">
        <v>1164</v>
      </c>
    </row>
    <row r="2512" spans="1:4">
      <c r="A2512" s="171">
        <v>89225</v>
      </c>
      <c r="B2512" t="s">
        <v>1163</v>
      </c>
      <c r="C2512" t="s">
        <v>430</v>
      </c>
      <c r="D2512" s="183" t="s">
        <v>1164</v>
      </c>
    </row>
    <row r="2513" spans="1:4">
      <c r="A2513" s="171">
        <v>89225</v>
      </c>
      <c r="B2513" t="s">
        <v>1163</v>
      </c>
      <c r="C2513" t="s">
        <v>430</v>
      </c>
      <c r="D2513" s="183" t="s">
        <v>1164</v>
      </c>
    </row>
    <row r="2514" spans="1:4">
      <c r="A2514" s="171">
        <v>89234</v>
      </c>
      <c r="B2514" t="s">
        <v>1165</v>
      </c>
      <c r="C2514" t="s">
        <v>430</v>
      </c>
      <c r="D2514" s="183" t="s">
        <v>1166</v>
      </c>
    </row>
    <row r="2515" spans="1:4">
      <c r="A2515" s="171">
        <v>89234</v>
      </c>
      <c r="B2515" t="s">
        <v>1165</v>
      </c>
      <c r="C2515" t="s">
        <v>430</v>
      </c>
      <c r="D2515" s="183" t="s">
        <v>1166</v>
      </c>
    </row>
    <row r="2516" spans="1:4">
      <c r="A2516" s="171">
        <v>89234</v>
      </c>
      <c r="B2516" t="s">
        <v>1165</v>
      </c>
      <c r="C2516" t="s">
        <v>430</v>
      </c>
      <c r="D2516" s="183" t="s">
        <v>1166</v>
      </c>
    </row>
    <row r="2517" spans="1:4">
      <c r="A2517" s="171">
        <v>89234</v>
      </c>
      <c r="B2517" t="s">
        <v>1165</v>
      </c>
      <c r="C2517" t="s">
        <v>430</v>
      </c>
      <c r="D2517" s="183" t="s">
        <v>1166</v>
      </c>
    </row>
    <row r="2518" spans="1:4">
      <c r="A2518" s="171">
        <v>89234</v>
      </c>
      <c r="B2518" t="s">
        <v>1165</v>
      </c>
      <c r="C2518" t="s">
        <v>430</v>
      </c>
      <c r="D2518" s="183" t="s">
        <v>1166</v>
      </c>
    </row>
    <row r="2519" spans="1:4">
      <c r="A2519" s="171">
        <v>89234</v>
      </c>
      <c r="B2519" t="s">
        <v>1165</v>
      </c>
      <c r="C2519" t="s">
        <v>430</v>
      </c>
      <c r="D2519" s="183" t="s">
        <v>1166</v>
      </c>
    </row>
    <row r="2520" spans="1:4">
      <c r="A2520" s="171">
        <v>89242</v>
      </c>
      <c r="B2520" t="s">
        <v>1167</v>
      </c>
      <c r="C2520" t="s">
        <v>430</v>
      </c>
      <c r="D2520" s="183" t="s">
        <v>1168</v>
      </c>
    </row>
    <row r="2521" spans="1:4">
      <c r="A2521" s="171">
        <v>89242</v>
      </c>
      <c r="B2521" t="s">
        <v>1167</v>
      </c>
      <c r="C2521" t="s">
        <v>430</v>
      </c>
      <c r="D2521" s="183" t="s">
        <v>1168</v>
      </c>
    </row>
    <row r="2522" spans="1:4">
      <c r="A2522" s="171">
        <v>89242</v>
      </c>
      <c r="B2522" t="s">
        <v>1167</v>
      </c>
      <c r="C2522" t="s">
        <v>430</v>
      </c>
      <c r="D2522" s="183" t="s">
        <v>1168</v>
      </c>
    </row>
    <row r="2523" spans="1:4">
      <c r="A2523" s="171">
        <v>89242</v>
      </c>
      <c r="B2523" t="s">
        <v>1167</v>
      </c>
      <c r="C2523" t="s">
        <v>430</v>
      </c>
      <c r="D2523" s="183" t="s">
        <v>1168</v>
      </c>
    </row>
    <row r="2524" spans="1:4">
      <c r="A2524" s="171">
        <v>89242</v>
      </c>
      <c r="B2524" t="s">
        <v>1167</v>
      </c>
      <c r="C2524" t="s">
        <v>430</v>
      </c>
      <c r="D2524" s="183" t="s">
        <v>1168</v>
      </c>
    </row>
    <row r="2525" spans="1:4">
      <c r="A2525" s="171">
        <v>89242</v>
      </c>
      <c r="B2525" t="s">
        <v>1167</v>
      </c>
      <c r="C2525" t="s">
        <v>430</v>
      </c>
      <c r="D2525" s="183" t="s">
        <v>1168</v>
      </c>
    </row>
    <row r="2526" spans="1:4">
      <c r="A2526" s="171">
        <v>89250</v>
      </c>
      <c r="B2526" t="s">
        <v>1169</v>
      </c>
      <c r="C2526" t="s">
        <v>430</v>
      </c>
      <c r="D2526" s="183" t="s">
        <v>1170</v>
      </c>
    </row>
    <row r="2527" spans="1:4">
      <c r="A2527" s="171">
        <v>89250</v>
      </c>
      <c r="B2527" t="s">
        <v>1169</v>
      </c>
      <c r="C2527" t="s">
        <v>430</v>
      </c>
      <c r="D2527" s="183" t="s">
        <v>1170</v>
      </c>
    </row>
    <row r="2528" spans="1:4">
      <c r="A2528" s="171">
        <v>89250</v>
      </c>
      <c r="B2528" t="s">
        <v>1169</v>
      </c>
      <c r="C2528" t="s">
        <v>430</v>
      </c>
      <c r="D2528" s="183" t="s">
        <v>1170</v>
      </c>
    </row>
    <row r="2529" spans="1:4">
      <c r="A2529" s="171">
        <v>89250</v>
      </c>
      <c r="B2529" t="s">
        <v>1169</v>
      </c>
      <c r="C2529" t="s">
        <v>430</v>
      </c>
      <c r="D2529" s="183" t="s">
        <v>1170</v>
      </c>
    </row>
    <row r="2530" spans="1:4">
      <c r="A2530" s="171">
        <v>89250</v>
      </c>
      <c r="B2530" t="s">
        <v>1169</v>
      </c>
      <c r="C2530" t="s">
        <v>430</v>
      </c>
      <c r="D2530" s="183" t="s">
        <v>1170</v>
      </c>
    </row>
    <row r="2531" spans="1:4">
      <c r="A2531" s="171">
        <v>89250</v>
      </c>
      <c r="B2531" t="s">
        <v>1169</v>
      </c>
      <c r="C2531" t="s">
        <v>430</v>
      </c>
      <c r="D2531" s="183" t="s">
        <v>1170</v>
      </c>
    </row>
    <row r="2532" spans="1:4">
      <c r="A2532" s="171">
        <v>89257</v>
      </c>
      <c r="B2532" t="s">
        <v>1171</v>
      </c>
      <c r="C2532" t="s">
        <v>430</v>
      </c>
      <c r="D2532" s="183" t="s">
        <v>1172</v>
      </c>
    </row>
    <row r="2533" spans="1:4">
      <c r="A2533" s="171">
        <v>89257</v>
      </c>
      <c r="B2533" t="s">
        <v>1171</v>
      </c>
      <c r="C2533" t="s">
        <v>430</v>
      </c>
      <c r="D2533" s="183" t="s">
        <v>1172</v>
      </c>
    </row>
    <row r="2534" spans="1:4">
      <c r="A2534" s="171">
        <v>89257</v>
      </c>
      <c r="B2534" t="s">
        <v>1171</v>
      </c>
      <c r="C2534" t="s">
        <v>430</v>
      </c>
      <c r="D2534" s="183" t="s">
        <v>1172</v>
      </c>
    </row>
    <row r="2535" spans="1:4">
      <c r="A2535" s="171">
        <v>89257</v>
      </c>
      <c r="B2535" t="s">
        <v>1171</v>
      </c>
      <c r="C2535" t="s">
        <v>430</v>
      </c>
      <c r="D2535" s="183" t="s">
        <v>1172</v>
      </c>
    </row>
    <row r="2536" spans="1:4">
      <c r="A2536" s="171">
        <v>89257</v>
      </c>
      <c r="B2536" t="s">
        <v>1171</v>
      </c>
      <c r="C2536" t="s">
        <v>430</v>
      </c>
      <c r="D2536" s="183" t="s">
        <v>1172</v>
      </c>
    </row>
    <row r="2537" spans="1:4">
      <c r="A2537" s="171">
        <v>89257</v>
      </c>
      <c r="B2537" t="s">
        <v>1171</v>
      </c>
      <c r="C2537" t="s">
        <v>430</v>
      </c>
      <c r="D2537" s="183" t="s">
        <v>1172</v>
      </c>
    </row>
    <row r="2538" spans="1:4">
      <c r="A2538" s="171">
        <v>89272</v>
      </c>
      <c r="B2538" t="s">
        <v>1173</v>
      </c>
      <c r="C2538" t="s">
        <v>430</v>
      </c>
      <c r="D2538" s="183" t="s">
        <v>1174</v>
      </c>
    </row>
    <row r="2539" spans="1:4">
      <c r="A2539" s="171">
        <v>89272</v>
      </c>
      <c r="B2539" t="s">
        <v>1173</v>
      </c>
      <c r="C2539" t="s">
        <v>430</v>
      </c>
      <c r="D2539" s="183" t="s">
        <v>1174</v>
      </c>
    </row>
    <row r="2540" spans="1:4">
      <c r="A2540" s="171">
        <v>89272</v>
      </c>
      <c r="B2540" t="s">
        <v>1173</v>
      </c>
      <c r="C2540" t="s">
        <v>430</v>
      </c>
      <c r="D2540" s="183" t="s">
        <v>1174</v>
      </c>
    </row>
    <row r="2541" spans="1:4">
      <c r="A2541" s="171">
        <v>89272</v>
      </c>
      <c r="B2541" t="s">
        <v>1173</v>
      </c>
      <c r="C2541" t="s">
        <v>430</v>
      </c>
      <c r="D2541" s="183" t="s">
        <v>1174</v>
      </c>
    </row>
    <row r="2542" spans="1:4">
      <c r="A2542" s="171">
        <v>89272</v>
      </c>
      <c r="B2542" t="s">
        <v>1173</v>
      </c>
      <c r="C2542" t="s">
        <v>430</v>
      </c>
      <c r="D2542" s="183" t="s">
        <v>1174</v>
      </c>
    </row>
    <row r="2543" spans="1:4">
      <c r="A2543" s="171">
        <v>89272</v>
      </c>
      <c r="B2543" t="s">
        <v>1173</v>
      </c>
      <c r="C2543" t="s">
        <v>430</v>
      </c>
      <c r="D2543" s="183" t="s">
        <v>1174</v>
      </c>
    </row>
    <row r="2544" spans="1:4">
      <c r="A2544" s="171">
        <v>89272</v>
      </c>
      <c r="B2544" t="s">
        <v>1173</v>
      </c>
      <c r="C2544" t="s">
        <v>430</v>
      </c>
      <c r="D2544" s="183" t="s">
        <v>1174</v>
      </c>
    </row>
    <row r="2545" spans="1:4">
      <c r="A2545" s="171">
        <v>89278</v>
      </c>
      <c r="B2545" t="s">
        <v>1175</v>
      </c>
      <c r="C2545" t="s">
        <v>430</v>
      </c>
      <c r="D2545" s="183" t="s">
        <v>1176</v>
      </c>
    </row>
    <row r="2546" spans="1:4">
      <c r="A2546" s="171">
        <v>89278</v>
      </c>
      <c r="B2546" t="s">
        <v>1175</v>
      </c>
      <c r="C2546" t="s">
        <v>430</v>
      </c>
      <c r="D2546" s="183" t="s">
        <v>1176</v>
      </c>
    </row>
    <row r="2547" spans="1:4">
      <c r="A2547" s="171">
        <v>89278</v>
      </c>
      <c r="B2547" t="s">
        <v>1175</v>
      </c>
      <c r="C2547" t="s">
        <v>430</v>
      </c>
      <c r="D2547" s="183" t="s">
        <v>1176</v>
      </c>
    </row>
    <row r="2548" spans="1:4">
      <c r="A2548" s="171">
        <v>89278</v>
      </c>
      <c r="B2548" t="s">
        <v>1175</v>
      </c>
      <c r="C2548" t="s">
        <v>430</v>
      </c>
      <c r="D2548" s="183" t="s">
        <v>1176</v>
      </c>
    </row>
    <row r="2549" spans="1:4">
      <c r="A2549" s="171">
        <v>89278</v>
      </c>
      <c r="B2549" t="s">
        <v>1175</v>
      </c>
      <c r="C2549" t="s">
        <v>430</v>
      </c>
      <c r="D2549" s="183" t="s">
        <v>1176</v>
      </c>
    </row>
    <row r="2550" spans="1:4">
      <c r="A2550" s="171">
        <v>89843</v>
      </c>
      <c r="B2550" t="s">
        <v>1177</v>
      </c>
      <c r="C2550" t="s">
        <v>430</v>
      </c>
      <c r="D2550" s="183" t="s">
        <v>1178</v>
      </c>
    </row>
    <row r="2551" spans="1:4">
      <c r="A2551" s="171">
        <v>89843</v>
      </c>
      <c r="B2551" t="s">
        <v>1177</v>
      </c>
      <c r="C2551" t="s">
        <v>430</v>
      </c>
      <c r="D2551" s="183" t="s">
        <v>1178</v>
      </c>
    </row>
    <row r="2552" spans="1:4">
      <c r="A2552" s="171">
        <v>89843</v>
      </c>
      <c r="B2552" t="s">
        <v>1177</v>
      </c>
      <c r="C2552" t="s">
        <v>430</v>
      </c>
      <c r="D2552" s="183" t="s">
        <v>1178</v>
      </c>
    </row>
    <row r="2553" spans="1:4">
      <c r="A2553" s="171">
        <v>89843</v>
      </c>
      <c r="B2553" t="s">
        <v>1177</v>
      </c>
      <c r="C2553" t="s">
        <v>430</v>
      </c>
      <c r="D2553" s="183" t="s">
        <v>1178</v>
      </c>
    </row>
    <row r="2554" spans="1:4">
      <c r="A2554" s="171">
        <v>89843</v>
      </c>
      <c r="B2554" t="s">
        <v>1177</v>
      </c>
      <c r="C2554" t="s">
        <v>430</v>
      </c>
      <c r="D2554" s="183" t="s">
        <v>1178</v>
      </c>
    </row>
    <row r="2555" spans="1:4">
      <c r="A2555" s="171">
        <v>89843</v>
      </c>
      <c r="B2555" t="s">
        <v>1177</v>
      </c>
      <c r="C2555" t="s">
        <v>430</v>
      </c>
      <c r="D2555" s="183" t="s">
        <v>1178</v>
      </c>
    </row>
    <row r="2556" spans="1:4">
      <c r="A2556" s="171">
        <v>89876</v>
      </c>
      <c r="B2556" t="s">
        <v>1179</v>
      </c>
      <c r="C2556" t="s">
        <v>430</v>
      </c>
      <c r="D2556" s="183" t="s">
        <v>1180</v>
      </c>
    </row>
    <row r="2557" spans="1:4">
      <c r="A2557" s="171">
        <v>89876</v>
      </c>
      <c r="B2557" t="s">
        <v>1179</v>
      </c>
      <c r="C2557" t="s">
        <v>430</v>
      </c>
      <c r="D2557" s="183" t="s">
        <v>1180</v>
      </c>
    </row>
    <row r="2558" spans="1:4">
      <c r="A2558" s="171">
        <v>89876</v>
      </c>
      <c r="B2558" t="s">
        <v>1179</v>
      </c>
      <c r="C2558" t="s">
        <v>430</v>
      </c>
      <c r="D2558" s="183" t="s">
        <v>1180</v>
      </c>
    </row>
    <row r="2559" spans="1:4">
      <c r="A2559" s="171">
        <v>89876</v>
      </c>
      <c r="B2559" t="s">
        <v>1179</v>
      </c>
      <c r="C2559" t="s">
        <v>430</v>
      </c>
      <c r="D2559" s="183" t="s">
        <v>1180</v>
      </c>
    </row>
    <row r="2560" spans="1:4">
      <c r="A2560" s="171">
        <v>89876</v>
      </c>
      <c r="B2560" t="s">
        <v>1179</v>
      </c>
      <c r="C2560" t="s">
        <v>430</v>
      </c>
      <c r="D2560" s="183" t="s">
        <v>1180</v>
      </c>
    </row>
    <row r="2561" spans="1:4">
      <c r="A2561" s="171">
        <v>89876</v>
      </c>
      <c r="B2561" t="s">
        <v>1179</v>
      </c>
      <c r="C2561" t="s">
        <v>430</v>
      </c>
      <c r="D2561" s="183" t="s">
        <v>1180</v>
      </c>
    </row>
    <row r="2562" spans="1:4">
      <c r="A2562" s="171">
        <v>89876</v>
      </c>
      <c r="B2562" t="s">
        <v>1179</v>
      </c>
      <c r="C2562" t="s">
        <v>430</v>
      </c>
      <c r="D2562" s="183" t="s">
        <v>1180</v>
      </c>
    </row>
    <row r="2563" spans="1:4">
      <c r="A2563" s="171">
        <v>89883</v>
      </c>
      <c r="B2563" t="s">
        <v>1181</v>
      </c>
      <c r="C2563" t="s">
        <v>430</v>
      </c>
      <c r="D2563" s="183" t="s">
        <v>1182</v>
      </c>
    </row>
    <row r="2564" spans="1:4">
      <c r="A2564" s="171">
        <v>89883</v>
      </c>
      <c r="B2564" t="s">
        <v>1181</v>
      </c>
      <c r="C2564" t="s">
        <v>430</v>
      </c>
      <c r="D2564" s="183" t="s">
        <v>1182</v>
      </c>
    </row>
    <row r="2565" spans="1:4">
      <c r="A2565" s="171">
        <v>89883</v>
      </c>
      <c r="B2565" t="s">
        <v>1181</v>
      </c>
      <c r="C2565" t="s">
        <v>430</v>
      </c>
      <c r="D2565" s="183" t="s">
        <v>1182</v>
      </c>
    </row>
    <row r="2566" spans="1:4">
      <c r="A2566" s="171">
        <v>89883</v>
      </c>
      <c r="B2566" t="s">
        <v>1181</v>
      </c>
      <c r="C2566" t="s">
        <v>430</v>
      </c>
      <c r="D2566" s="183" t="s">
        <v>1182</v>
      </c>
    </row>
    <row r="2567" spans="1:4">
      <c r="A2567" s="171">
        <v>89883</v>
      </c>
      <c r="B2567" t="s">
        <v>1181</v>
      </c>
      <c r="C2567" t="s">
        <v>430</v>
      </c>
      <c r="D2567" s="183" t="s">
        <v>1182</v>
      </c>
    </row>
    <row r="2568" spans="1:4">
      <c r="A2568" s="171">
        <v>89883</v>
      </c>
      <c r="B2568" t="s">
        <v>1181</v>
      </c>
      <c r="C2568" t="s">
        <v>430</v>
      </c>
      <c r="D2568" s="183" t="s">
        <v>1182</v>
      </c>
    </row>
    <row r="2569" spans="1:4">
      <c r="A2569" s="171">
        <v>89883</v>
      </c>
      <c r="B2569" t="s">
        <v>1181</v>
      </c>
      <c r="C2569" t="s">
        <v>430</v>
      </c>
      <c r="D2569" s="183" t="s">
        <v>1182</v>
      </c>
    </row>
    <row r="2570" spans="1:4">
      <c r="A2570" s="171">
        <v>90586</v>
      </c>
      <c r="B2570" t="s">
        <v>1183</v>
      </c>
      <c r="C2570" t="s">
        <v>430</v>
      </c>
      <c r="D2570" s="183" t="s">
        <v>1184</v>
      </c>
    </row>
    <row r="2571" spans="1:4">
      <c r="A2571" s="171">
        <v>90586</v>
      </c>
      <c r="B2571" t="s">
        <v>1183</v>
      </c>
      <c r="C2571" t="s">
        <v>430</v>
      </c>
      <c r="D2571" s="183" t="s">
        <v>1184</v>
      </c>
    </row>
    <row r="2572" spans="1:4">
      <c r="A2572" s="171">
        <v>90586</v>
      </c>
      <c r="B2572" t="s">
        <v>1183</v>
      </c>
      <c r="C2572" t="s">
        <v>430</v>
      </c>
      <c r="D2572" s="183" t="s">
        <v>1184</v>
      </c>
    </row>
    <row r="2573" spans="1:4">
      <c r="A2573" s="171">
        <v>90586</v>
      </c>
      <c r="B2573" t="s">
        <v>1183</v>
      </c>
      <c r="C2573" t="s">
        <v>430</v>
      </c>
      <c r="D2573" s="183" t="s">
        <v>1184</v>
      </c>
    </row>
    <row r="2574" spans="1:4">
      <c r="A2574" s="171">
        <v>90586</v>
      </c>
      <c r="B2574" t="s">
        <v>1183</v>
      </c>
      <c r="C2574" t="s">
        <v>430</v>
      </c>
      <c r="D2574" s="183" t="s">
        <v>1184</v>
      </c>
    </row>
    <row r="2575" spans="1:4">
      <c r="A2575" s="171">
        <v>90625</v>
      </c>
      <c r="B2575" t="s">
        <v>1185</v>
      </c>
      <c r="C2575" t="s">
        <v>430</v>
      </c>
      <c r="D2575" s="183" t="s">
        <v>1186</v>
      </c>
    </row>
    <row r="2576" spans="1:4">
      <c r="A2576" s="171">
        <v>90625</v>
      </c>
      <c r="B2576" t="s">
        <v>1185</v>
      </c>
      <c r="C2576" t="s">
        <v>430</v>
      </c>
      <c r="D2576" s="183" t="s">
        <v>1186</v>
      </c>
    </row>
    <row r="2577" spans="1:4">
      <c r="A2577" s="171">
        <v>90625</v>
      </c>
      <c r="B2577" t="s">
        <v>1185</v>
      </c>
      <c r="C2577" t="s">
        <v>430</v>
      </c>
      <c r="D2577" s="183" t="s">
        <v>1186</v>
      </c>
    </row>
    <row r="2578" spans="1:4">
      <c r="A2578" s="171">
        <v>90625</v>
      </c>
      <c r="B2578" t="s">
        <v>1185</v>
      </c>
      <c r="C2578" t="s">
        <v>430</v>
      </c>
      <c r="D2578" s="183" t="s">
        <v>1186</v>
      </c>
    </row>
    <row r="2579" spans="1:4">
      <c r="A2579" s="171">
        <v>90625</v>
      </c>
      <c r="B2579" t="s">
        <v>1185</v>
      </c>
      <c r="C2579" t="s">
        <v>430</v>
      </c>
      <c r="D2579" s="183" t="s">
        <v>1186</v>
      </c>
    </row>
    <row r="2580" spans="1:4">
      <c r="A2580" s="171">
        <v>90631</v>
      </c>
      <c r="B2580" t="s">
        <v>1187</v>
      </c>
      <c r="C2580" t="s">
        <v>430</v>
      </c>
      <c r="D2580" s="183" t="s">
        <v>1188</v>
      </c>
    </row>
    <row r="2581" spans="1:4">
      <c r="A2581" s="171">
        <v>90631</v>
      </c>
      <c r="B2581" t="s">
        <v>1187</v>
      </c>
      <c r="C2581" t="s">
        <v>430</v>
      </c>
      <c r="D2581" s="183" t="s">
        <v>1188</v>
      </c>
    </row>
    <row r="2582" spans="1:4">
      <c r="A2582" s="171">
        <v>90631</v>
      </c>
      <c r="B2582" t="s">
        <v>1187</v>
      </c>
      <c r="C2582" t="s">
        <v>430</v>
      </c>
      <c r="D2582" s="183" t="s">
        <v>1188</v>
      </c>
    </row>
    <row r="2583" spans="1:4">
      <c r="A2583" s="171">
        <v>90631</v>
      </c>
      <c r="B2583" t="s">
        <v>1187</v>
      </c>
      <c r="C2583" t="s">
        <v>430</v>
      </c>
      <c r="D2583" s="183" t="s">
        <v>1188</v>
      </c>
    </row>
    <row r="2584" spans="1:4">
      <c r="A2584" s="171">
        <v>90631</v>
      </c>
      <c r="B2584" t="s">
        <v>1187</v>
      </c>
      <c r="C2584" t="s">
        <v>430</v>
      </c>
      <c r="D2584" s="183" t="s">
        <v>1188</v>
      </c>
    </row>
    <row r="2585" spans="1:4">
      <c r="A2585" s="171">
        <v>90631</v>
      </c>
      <c r="B2585" t="s">
        <v>1187</v>
      </c>
      <c r="C2585" t="s">
        <v>430</v>
      </c>
      <c r="D2585" s="183" t="s">
        <v>1188</v>
      </c>
    </row>
    <row r="2586" spans="1:4">
      <c r="A2586" s="171">
        <v>90637</v>
      </c>
      <c r="B2586" t="s">
        <v>1189</v>
      </c>
      <c r="C2586" t="s">
        <v>430</v>
      </c>
      <c r="D2586" s="183" t="s">
        <v>1190</v>
      </c>
    </row>
    <row r="2587" spans="1:4">
      <c r="A2587" s="171">
        <v>90637</v>
      </c>
      <c r="B2587" t="s">
        <v>1189</v>
      </c>
      <c r="C2587" t="s">
        <v>430</v>
      </c>
      <c r="D2587" s="183" t="s">
        <v>1190</v>
      </c>
    </row>
    <row r="2588" spans="1:4">
      <c r="A2588" s="171">
        <v>90637</v>
      </c>
      <c r="B2588" t="s">
        <v>1189</v>
      </c>
      <c r="C2588" t="s">
        <v>430</v>
      </c>
      <c r="D2588" s="183" t="s">
        <v>1190</v>
      </c>
    </row>
    <row r="2589" spans="1:4">
      <c r="A2589" s="171">
        <v>90637</v>
      </c>
      <c r="B2589" t="s">
        <v>1189</v>
      </c>
      <c r="C2589" t="s">
        <v>430</v>
      </c>
      <c r="D2589" s="183" t="s">
        <v>1190</v>
      </c>
    </row>
    <row r="2590" spans="1:4">
      <c r="A2590" s="171">
        <v>90637</v>
      </c>
      <c r="B2590" t="s">
        <v>1189</v>
      </c>
      <c r="C2590" t="s">
        <v>430</v>
      </c>
      <c r="D2590" s="183" t="s">
        <v>1190</v>
      </c>
    </row>
    <row r="2591" spans="1:4">
      <c r="A2591" s="171">
        <v>90643</v>
      </c>
      <c r="B2591" t="s">
        <v>432</v>
      </c>
      <c r="C2591" t="s">
        <v>430</v>
      </c>
      <c r="D2591" s="183" t="s">
        <v>1191</v>
      </c>
    </row>
    <row r="2592" spans="1:4">
      <c r="A2592" s="171">
        <v>90643</v>
      </c>
      <c r="B2592" t="s">
        <v>432</v>
      </c>
      <c r="C2592" t="s">
        <v>430</v>
      </c>
      <c r="D2592" s="183" t="s">
        <v>1191</v>
      </c>
    </row>
    <row r="2593" spans="1:4">
      <c r="A2593" s="171">
        <v>90643</v>
      </c>
      <c r="B2593" t="s">
        <v>432</v>
      </c>
      <c r="C2593" t="s">
        <v>430</v>
      </c>
      <c r="D2593" s="183" t="s">
        <v>1191</v>
      </c>
    </row>
    <row r="2594" spans="1:4">
      <c r="A2594" s="171">
        <v>90643</v>
      </c>
      <c r="B2594" t="s">
        <v>432</v>
      </c>
      <c r="C2594" t="s">
        <v>430</v>
      </c>
      <c r="D2594" s="183" t="s">
        <v>1191</v>
      </c>
    </row>
    <row r="2595" spans="1:4">
      <c r="A2595" s="171">
        <v>90643</v>
      </c>
      <c r="B2595" t="s">
        <v>432</v>
      </c>
      <c r="C2595" t="s">
        <v>430</v>
      </c>
      <c r="D2595" s="183" t="s">
        <v>1191</v>
      </c>
    </row>
    <row r="2596" spans="1:4">
      <c r="A2596" s="171">
        <v>90650</v>
      </c>
      <c r="B2596" t="s">
        <v>1192</v>
      </c>
      <c r="C2596" t="s">
        <v>430</v>
      </c>
      <c r="D2596" s="183" t="s">
        <v>721</v>
      </c>
    </row>
    <row r="2597" spans="1:4">
      <c r="A2597" s="171">
        <v>90650</v>
      </c>
      <c r="B2597" t="s">
        <v>1192</v>
      </c>
      <c r="C2597" t="s">
        <v>430</v>
      </c>
      <c r="D2597" s="183" t="s">
        <v>721</v>
      </c>
    </row>
    <row r="2598" spans="1:4">
      <c r="A2598" s="171">
        <v>90650</v>
      </c>
      <c r="B2598" t="s">
        <v>1192</v>
      </c>
      <c r="C2598" t="s">
        <v>430</v>
      </c>
      <c r="D2598" s="183" t="s">
        <v>721</v>
      </c>
    </row>
    <row r="2599" spans="1:4">
      <c r="A2599" s="171">
        <v>90650</v>
      </c>
      <c r="B2599" t="s">
        <v>1192</v>
      </c>
      <c r="C2599" t="s">
        <v>430</v>
      </c>
      <c r="D2599" s="183" t="s">
        <v>721</v>
      </c>
    </row>
    <row r="2600" spans="1:4">
      <c r="A2600" s="171">
        <v>90650</v>
      </c>
      <c r="B2600" t="s">
        <v>1192</v>
      </c>
      <c r="C2600" t="s">
        <v>430</v>
      </c>
      <c r="D2600" s="183" t="s">
        <v>721</v>
      </c>
    </row>
    <row r="2601" spans="1:4">
      <c r="A2601" s="171">
        <v>90656</v>
      </c>
      <c r="B2601" t="s">
        <v>1193</v>
      </c>
      <c r="C2601" t="s">
        <v>430</v>
      </c>
      <c r="D2601" s="183" t="s">
        <v>1194</v>
      </c>
    </row>
    <row r="2602" spans="1:4">
      <c r="A2602" s="171">
        <v>90656</v>
      </c>
      <c r="B2602" t="s">
        <v>1193</v>
      </c>
      <c r="C2602" t="s">
        <v>430</v>
      </c>
      <c r="D2602" s="183" t="s">
        <v>1194</v>
      </c>
    </row>
    <row r="2603" spans="1:4">
      <c r="A2603" s="171">
        <v>90656</v>
      </c>
      <c r="B2603" t="s">
        <v>1193</v>
      </c>
      <c r="C2603" t="s">
        <v>430</v>
      </c>
      <c r="D2603" s="183" t="s">
        <v>1194</v>
      </c>
    </row>
    <row r="2604" spans="1:4">
      <c r="A2604" s="171">
        <v>90656</v>
      </c>
      <c r="B2604" t="s">
        <v>1193</v>
      </c>
      <c r="C2604" t="s">
        <v>430</v>
      </c>
      <c r="D2604" s="183" t="s">
        <v>1194</v>
      </c>
    </row>
    <row r="2605" spans="1:4">
      <c r="A2605" s="171">
        <v>90656</v>
      </c>
      <c r="B2605" t="s">
        <v>1193</v>
      </c>
      <c r="C2605" t="s">
        <v>430</v>
      </c>
      <c r="D2605" s="183" t="s">
        <v>1194</v>
      </c>
    </row>
    <row r="2606" spans="1:4">
      <c r="A2606" s="171">
        <v>90662</v>
      </c>
      <c r="B2606" t="s">
        <v>1195</v>
      </c>
      <c r="C2606" t="s">
        <v>430</v>
      </c>
      <c r="D2606" s="183" t="s">
        <v>1196</v>
      </c>
    </row>
    <row r="2607" spans="1:4">
      <c r="A2607" s="171">
        <v>90662</v>
      </c>
      <c r="B2607" t="s">
        <v>1195</v>
      </c>
      <c r="C2607" t="s">
        <v>430</v>
      </c>
      <c r="D2607" s="183" t="s">
        <v>1196</v>
      </c>
    </row>
    <row r="2608" spans="1:4">
      <c r="A2608" s="171">
        <v>90662</v>
      </c>
      <c r="B2608" t="s">
        <v>1195</v>
      </c>
      <c r="C2608" t="s">
        <v>430</v>
      </c>
      <c r="D2608" s="183" t="s">
        <v>1196</v>
      </c>
    </row>
    <row r="2609" spans="1:4">
      <c r="A2609" s="171">
        <v>90662</v>
      </c>
      <c r="B2609" t="s">
        <v>1195</v>
      </c>
      <c r="C2609" t="s">
        <v>430</v>
      </c>
      <c r="D2609" s="183" t="s">
        <v>1196</v>
      </c>
    </row>
    <row r="2610" spans="1:4">
      <c r="A2610" s="171">
        <v>90662</v>
      </c>
      <c r="B2610" t="s">
        <v>1195</v>
      </c>
      <c r="C2610" t="s">
        <v>430</v>
      </c>
      <c r="D2610" s="183" t="s">
        <v>1196</v>
      </c>
    </row>
    <row r="2611" spans="1:4">
      <c r="A2611" s="171">
        <v>90668</v>
      </c>
      <c r="B2611" t="s">
        <v>1197</v>
      </c>
      <c r="C2611" t="s">
        <v>430</v>
      </c>
      <c r="D2611" s="183" t="s">
        <v>1198</v>
      </c>
    </row>
    <row r="2612" spans="1:4">
      <c r="A2612" s="171">
        <v>90668</v>
      </c>
      <c r="B2612" t="s">
        <v>1197</v>
      </c>
      <c r="C2612" t="s">
        <v>430</v>
      </c>
      <c r="D2612" s="183" t="s">
        <v>1198</v>
      </c>
    </row>
    <row r="2613" spans="1:4">
      <c r="A2613" s="171">
        <v>90668</v>
      </c>
      <c r="B2613" t="s">
        <v>1197</v>
      </c>
      <c r="C2613" t="s">
        <v>430</v>
      </c>
      <c r="D2613" s="183" t="s">
        <v>1198</v>
      </c>
    </row>
    <row r="2614" spans="1:4">
      <c r="A2614" s="171">
        <v>90668</v>
      </c>
      <c r="B2614" t="s">
        <v>1197</v>
      </c>
      <c r="C2614" t="s">
        <v>430</v>
      </c>
      <c r="D2614" s="183" t="s">
        <v>1198</v>
      </c>
    </row>
    <row r="2615" spans="1:4">
      <c r="A2615" s="171">
        <v>90668</v>
      </c>
      <c r="B2615" t="s">
        <v>1197</v>
      </c>
      <c r="C2615" t="s">
        <v>430</v>
      </c>
      <c r="D2615" s="183" t="s">
        <v>1198</v>
      </c>
    </row>
    <row r="2616" spans="1:4">
      <c r="A2616" s="171">
        <v>90674</v>
      </c>
      <c r="B2616" t="s">
        <v>1199</v>
      </c>
      <c r="C2616" t="s">
        <v>430</v>
      </c>
      <c r="D2616" s="183" t="s">
        <v>1200</v>
      </c>
    </row>
    <row r="2617" spans="1:4">
      <c r="A2617" s="171">
        <v>90674</v>
      </c>
      <c r="B2617" t="s">
        <v>1199</v>
      </c>
      <c r="C2617" t="s">
        <v>430</v>
      </c>
      <c r="D2617" s="183" t="s">
        <v>1200</v>
      </c>
    </row>
    <row r="2618" spans="1:4">
      <c r="A2618" s="171">
        <v>90674</v>
      </c>
      <c r="B2618" t="s">
        <v>1199</v>
      </c>
      <c r="C2618" t="s">
        <v>430</v>
      </c>
      <c r="D2618" s="183" t="s">
        <v>1200</v>
      </c>
    </row>
    <row r="2619" spans="1:4">
      <c r="A2619" s="171">
        <v>90674</v>
      </c>
      <c r="B2619" t="s">
        <v>1199</v>
      </c>
      <c r="C2619" t="s">
        <v>430</v>
      </c>
      <c r="D2619" s="183" t="s">
        <v>1200</v>
      </c>
    </row>
    <row r="2620" spans="1:4">
      <c r="A2620" s="171">
        <v>90674</v>
      </c>
      <c r="B2620" t="s">
        <v>1199</v>
      </c>
      <c r="C2620" t="s">
        <v>430</v>
      </c>
      <c r="D2620" s="183" t="s">
        <v>1200</v>
      </c>
    </row>
    <row r="2621" spans="1:4">
      <c r="A2621" s="171">
        <v>90674</v>
      </c>
      <c r="B2621" t="s">
        <v>1199</v>
      </c>
      <c r="C2621" t="s">
        <v>430</v>
      </c>
      <c r="D2621" s="183" t="s">
        <v>1200</v>
      </c>
    </row>
    <row r="2622" spans="1:4">
      <c r="A2622" s="171">
        <v>90680</v>
      </c>
      <c r="B2622" t="s">
        <v>1201</v>
      </c>
      <c r="C2622" t="s">
        <v>430</v>
      </c>
      <c r="D2622" s="183" t="s">
        <v>1202</v>
      </c>
    </row>
    <row r="2623" spans="1:4">
      <c r="A2623" s="171">
        <v>90680</v>
      </c>
      <c r="B2623" t="s">
        <v>1201</v>
      </c>
      <c r="C2623" t="s">
        <v>430</v>
      </c>
      <c r="D2623" s="183" t="s">
        <v>1202</v>
      </c>
    </row>
    <row r="2624" spans="1:4">
      <c r="A2624" s="171">
        <v>90680</v>
      </c>
      <c r="B2624" t="s">
        <v>1201</v>
      </c>
      <c r="C2624" t="s">
        <v>430</v>
      </c>
      <c r="D2624" s="183" t="s">
        <v>1202</v>
      </c>
    </row>
    <row r="2625" spans="1:4">
      <c r="A2625" s="171">
        <v>90680</v>
      </c>
      <c r="B2625" t="s">
        <v>1201</v>
      </c>
      <c r="C2625" t="s">
        <v>430</v>
      </c>
      <c r="D2625" s="183" t="s">
        <v>1202</v>
      </c>
    </row>
    <row r="2626" spans="1:4">
      <c r="A2626" s="171">
        <v>90680</v>
      </c>
      <c r="B2626" t="s">
        <v>1201</v>
      </c>
      <c r="C2626" t="s">
        <v>430</v>
      </c>
      <c r="D2626" s="183" t="s">
        <v>1202</v>
      </c>
    </row>
    <row r="2627" spans="1:4">
      <c r="A2627" s="171">
        <v>90680</v>
      </c>
      <c r="B2627" t="s">
        <v>1201</v>
      </c>
      <c r="C2627" t="s">
        <v>430</v>
      </c>
      <c r="D2627" s="183" t="s">
        <v>1202</v>
      </c>
    </row>
    <row r="2628" spans="1:4">
      <c r="A2628" s="171">
        <v>90680</v>
      </c>
      <c r="B2628" t="s">
        <v>1201</v>
      </c>
      <c r="C2628" t="s">
        <v>430</v>
      </c>
      <c r="D2628" s="183" t="s">
        <v>1202</v>
      </c>
    </row>
    <row r="2629" spans="1:4">
      <c r="A2629" s="171">
        <v>90686</v>
      </c>
      <c r="B2629" t="s">
        <v>1203</v>
      </c>
      <c r="C2629" t="s">
        <v>430</v>
      </c>
      <c r="D2629" s="183" t="s">
        <v>1204</v>
      </c>
    </row>
    <row r="2630" spans="1:4">
      <c r="A2630" s="171">
        <v>90686</v>
      </c>
      <c r="B2630" t="s">
        <v>1203</v>
      </c>
      <c r="C2630" t="s">
        <v>430</v>
      </c>
      <c r="D2630" s="183" t="s">
        <v>1204</v>
      </c>
    </row>
    <row r="2631" spans="1:4">
      <c r="A2631" s="171">
        <v>90686</v>
      </c>
      <c r="B2631" t="s">
        <v>1203</v>
      </c>
      <c r="C2631" t="s">
        <v>430</v>
      </c>
      <c r="D2631" s="183" t="s">
        <v>1204</v>
      </c>
    </row>
    <row r="2632" spans="1:4">
      <c r="A2632" s="171">
        <v>90686</v>
      </c>
      <c r="B2632" t="s">
        <v>1203</v>
      </c>
      <c r="C2632" t="s">
        <v>430</v>
      </c>
      <c r="D2632" s="183" t="s">
        <v>1204</v>
      </c>
    </row>
    <row r="2633" spans="1:4">
      <c r="A2633" s="171">
        <v>90686</v>
      </c>
      <c r="B2633" t="s">
        <v>1203</v>
      </c>
      <c r="C2633" t="s">
        <v>430</v>
      </c>
      <c r="D2633" s="183" t="s">
        <v>1204</v>
      </c>
    </row>
    <row r="2634" spans="1:4">
      <c r="A2634" s="171">
        <v>90686</v>
      </c>
      <c r="B2634" t="s">
        <v>1203</v>
      </c>
      <c r="C2634" t="s">
        <v>430</v>
      </c>
      <c r="D2634" s="183" t="s">
        <v>1204</v>
      </c>
    </row>
    <row r="2635" spans="1:4">
      <c r="A2635" s="171">
        <v>90692</v>
      </c>
      <c r="B2635" t="s">
        <v>1205</v>
      </c>
      <c r="C2635" t="s">
        <v>430</v>
      </c>
      <c r="D2635" s="183" t="s">
        <v>1206</v>
      </c>
    </row>
    <row r="2636" spans="1:4">
      <c r="A2636" s="171">
        <v>90692</v>
      </c>
      <c r="B2636" t="s">
        <v>1205</v>
      </c>
      <c r="C2636" t="s">
        <v>430</v>
      </c>
      <c r="D2636" s="183" t="s">
        <v>1206</v>
      </c>
    </row>
    <row r="2637" spans="1:4">
      <c r="A2637" s="171">
        <v>90692</v>
      </c>
      <c r="B2637" t="s">
        <v>1205</v>
      </c>
      <c r="C2637" t="s">
        <v>430</v>
      </c>
      <c r="D2637" s="183" t="s">
        <v>1206</v>
      </c>
    </row>
    <row r="2638" spans="1:4">
      <c r="A2638" s="171">
        <v>90692</v>
      </c>
      <c r="B2638" t="s">
        <v>1205</v>
      </c>
      <c r="C2638" t="s">
        <v>430</v>
      </c>
      <c r="D2638" s="183" t="s">
        <v>1206</v>
      </c>
    </row>
    <row r="2639" spans="1:4">
      <c r="A2639" s="171">
        <v>90692</v>
      </c>
      <c r="B2639" t="s">
        <v>1205</v>
      </c>
      <c r="C2639" t="s">
        <v>430</v>
      </c>
      <c r="D2639" s="183" t="s">
        <v>1206</v>
      </c>
    </row>
    <row r="2640" spans="1:4">
      <c r="A2640" s="171">
        <v>90692</v>
      </c>
      <c r="B2640" t="s">
        <v>1205</v>
      </c>
      <c r="C2640" t="s">
        <v>430</v>
      </c>
      <c r="D2640" s="183" t="s">
        <v>1206</v>
      </c>
    </row>
    <row r="2641" spans="1:4">
      <c r="A2641" s="171">
        <v>90964</v>
      </c>
      <c r="B2641" t="s">
        <v>1207</v>
      </c>
      <c r="C2641" t="s">
        <v>430</v>
      </c>
      <c r="D2641" s="183" t="s">
        <v>1208</v>
      </c>
    </row>
    <row r="2642" spans="1:4">
      <c r="A2642" s="171">
        <v>90964</v>
      </c>
      <c r="B2642" t="s">
        <v>1207</v>
      </c>
      <c r="C2642" t="s">
        <v>430</v>
      </c>
      <c r="D2642" s="183" t="s">
        <v>1208</v>
      </c>
    </row>
    <row r="2643" spans="1:4">
      <c r="A2643" s="171">
        <v>90964</v>
      </c>
      <c r="B2643" t="s">
        <v>1207</v>
      </c>
      <c r="C2643" t="s">
        <v>430</v>
      </c>
      <c r="D2643" s="183" t="s">
        <v>1208</v>
      </c>
    </row>
    <row r="2644" spans="1:4">
      <c r="A2644" s="171">
        <v>90964</v>
      </c>
      <c r="B2644" t="s">
        <v>1207</v>
      </c>
      <c r="C2644" t="s">
        <v>430</v>
      </c>
      <c r="D2644" s="183" t="s">
        <v>1208</v>
      </c>
    </row>
    <row r="2645" spans="1:4">
      <c r="A2645" s="171">
        <v>90964</v>
      </c>
      <c r="B2645" t="s">
        <v>1207</v>
      </c>
      <c r="C2645" t="s">
        <v>430</v>
      </c>
      <c r="D2645" s="183" t="s">
        <v>1208</v>
      </c>
    </row>
    <row r="2646" spans="1:4">
      <c r="A2646" s="171">
        <v>90972</v>
      </c>
      <c r="B2646" t="s">
        <v>1209</v>
      </c>
      <c r="C2646" t="s">
        <v>430</v>
      </c>
      <c r="D2646" s="183" t="s">
        <v>1210</v>
      </c>
    </row>
    <row r="2647" spans="1:4">
      <c r="A2647" s="171">
        <v>90972</v>
      </c>
      <c r="B2647" t="s">
        <v>1209</v>
      </c>
      <c r="C2647" t="s">
        <v>430</v>
      </c>
      <c r="D2647" s="183" t="s">
        <v>1210</v>
      </c>
    </row>
    <row r="2648" spans="1:4">
      <c r="A2648" s="171">
        <v>90972</v>
      </c>
      <c r="B2648" t="s">
        <v>1209</v>
      </c>
      <c r="C2648" t="s">
        <v>430</v>
      </c>
      <c r="D2648" s="183" t="s">
        <v>1210</v>
      </c>
    </row>
    <row r="2649" spans="1:4">
      <c r="A2649" s="171">
        <v>90972</v>
      </c>
      <c r="B2649" t="s">
        <v>1209</v>
      </c>
      <c r="C2649" t="s">
        <v>430</v>
      </c>
      <c r="D2649" s="183" t="s">
        <v>1210</v>
      </c>
    </row>
    <row r="2650" spans="1:4">
      <c r="A2650" s="171">
        <v>90972</v>
      </c>
      <c r="B2650" t="s">
        <v>1209</v>
      </c>
      <c r="C2650" t="s">
        <v>430</v>
      </c>
      <c r="D2650" s="183" t="s">
        <v>1210</v>
      </c>
    </row>
    <row r="2651" spans="1:4">
      <c r="A2651" s="171">
        <v>90979</v>
      </c>
      <c r="B2651" t="s">
        <v>1211</v>
      </c>
      <c r="C2651" t="s">
        <v>430</v>
      </c>
      <c r="D2651" s="183" t="s">
        <v>1212</v>
      </c>
    </row>
    <row r="2652" spans="1:4">
      <c r="A2652" s="171">
        <v>90979</v>
      </c>
      <c r="B2652" t="s">
        <v>1211</v>
      </c>
      <c r="C2652" t="s">
        <v>430</v>
      </c>
      <c r="D2652" s="183" t="s">
        <v>1212</v>
      </c>
    </row>
    <row r="2653" spans="1:4">
      <c r="A2653" s="171">
        <v>90979</v>
      </c>
      <c r="B2653" t="s">
        <v>1211</v>
      </c>
      <c r="C2653" t="s">
        <v>430</v>
      </c>
      <c r="D2653" s="183" t="s">
        <v>1212</v>
      </c>
    </row>
    <row r="2654" spans="1:4">
      <c r="A2654" s="171">
        <v>90979</v>
      </c>
      <c r="B2654" t="s">
        <v>1211</v>
      </c>
      <c r="C2654" t="s">
        <v>430</v>
      </c>
      <c r="D2654" s="183" t="s">
        <v>1212</v>
      </c>
    </row>
    <row r="2655" spans="1:4">
      <c r="A2655" s="171">
        <v>90979</v>
      </c>
      <c r="B2655" t="s">
        <v>1211</v>
      </c>
      <c r="C2655" t="s">
        <v>430</v>
      </c>
      <c r="D2655" s="183" t="s">
        <v>1212</v>
      </c>
    </row>
    <row r="2656" spans="1:4">
      <c r="A2656" s="171">
        <v>90991</v>
      </c>
      <c r="B2656" t="s">
        <v>1213</v>
      </c>
      <c r="C2656" t="s">
        <v>430</v>
      </c>
      <c r="D2656" s="183" t="s">
        <v>1214</v>
      </c>
    </row>
    <row r="2657" spans="1:4">
      <c r="A2657" s="171">
        <v>90991</v>
      </c>
      <c r="B2657" t="s">
        <v>1213</v>
      </c>
      <c r="C2657" t="s">
        <v>430</v>
      </c>
      <c r="D2657" s="183" t="s">
        <v>1214</v>
      </c>
    </row>
    <row r="2658" spans="1:4">
      <c r="A2658" s="171">
        <v>90991</v>
      </c>
      <c r="B2658" t="s">
        <v>1213</v>
      </c>
      <c r="C2658" t="s">
        <v>430</v>
      </c>
      <c r="D2658" s="183" t="s">
        <v>1214</v>
      </c>
    </row>
    <row r="2659" spans="1:4">
      <c r="A2659" s="171">
        <v>90991</v>
      </c>
      <c r="B2659" t="s">
        <v>1213</v>
      </c>
      <c r="C2659" t="s">
        <v>430</v>
      </c>
      <c r="D2659" s="183" t="s">
        <v>1214</v>
      </c>
    </row>
    <row r="2660" spans="1:4">
      <c r="A2660" s="171">
        <v>90991</v>
      </c>
      <c r="B2660" t="s">
        <v>1213</v>
      </c>
      <c r="C2660" t="s">
        <v>430</v>
      </c>
      <c r="D2660" s="183" t="s">
        <v>1214</v>
      </c>
    </row>
    <row r="2661" spans="1:4">
      <c r="A2661" s="171">
        <v>90991</v>
      </c>
      <c r="B2661" t="s">
        <v>1213</v>
      </c>
      <c r="C2661" t="s">
        <v>430</v>
      </c>
      <c r="D2661" s="183" t="s">
        <v>1214</v>
      </c>
    </row>
    <row r="2662" spans="1:4">
      <c r="A2662" s="171">
        <v>90999</v>
      </c>
      <c r="B2662" t="s">
        <v>1215</v>
      </c>
      <c r="C2662" t="s">
        <v>430</v>
      </c>
      <c r="D2662" s="183" t="s">
        <v>1216</v>
      </c>
    </row>
    <row r="2663" spans="1:4">
      <c r="A2663" s="171">
        <v>90999</v>
      </c>
      <c r="B2663" t="s">
        <v>1215</v>
      </c>
      <c r="C2663" t="s">
        <v>430</v>
      </c>
      <c r="D2663" s="183" t="s">
        <v>1216</v>
      </c>
    </row>
    <row r="2664" spans="1:4">
      <c r="A2664" s="171">
        <v>90999</v>
      </c>
      <c r="B2664" t="s">
        <v>1215</v>
      </c>
      <c r="C2664" t="s">
        <v>430</v>
      </c>
      <c r="D2664" s="183" t="s">
        <v>1216</v>
      </c>
    </row>
    <row r="2665" spans="1:4">
      <c r="A2665" s="171">
        <v>90999</v>
      </c>
      <c r="B2665" t="s">
        <v>1215</v>
      </c>
      <c r="C2665" t="s">
        <v>430</v>
      </c>
      <c r="D2665" s="183" t="s">
        <v>1216</v>
      </c>
    </row>
    <row r="2666" spans="1:4">
      <c r="A2666" s="171">
        <v>90999</v>
      </c>
      <c r="B2666" t="s">
        <v>1215</v>
      </c>
      <c r="C2666" t="s">
        <v>430</v>
      </c>
      <c r="D2666" s="183" t="s">
        <v>1216</v>
      </c>
    </row>
    <row r="2667" spans="1:4">
      <c r="A2667" s="171">
        <v>91031</v>
      </c>
      <c r="B2667" t="s">
        <v>1217</v>
      </c>
      <c r="C2667" t="s">
        <v>430</v>
      </c>
      <c r="D2667" s="183" t="s">
        <v>1218</v>
      </c>
    </row>
    <row r="2668" spans="1:4">
      <c r="A2668" s="171">
        <v>91031</v>
      </c>
      <c r="B2668" t="s">
        <v>1217</v>
      </c>
      <c r="C2668" t="s">
        <v>430</v>
      </c>
      <c r="D2668" s="183" t="s">
        <v>1218</v>
      </c>
    </row>
    <row r="2669" spans="1:4">
      <c r="A2669" s="171">
        <v>91031</v>
      </c>
      <c r="B2669" t="s">
        <v>1217</v>
      </c>
      <c r="C2669" t="s">
        <v>430</v>
      </c>
      <c r="D2669" s="183" t="s">
        <v>1218</v>
      </c>
    </row>
    <row r="2670" spans="1:4">
      <c r="A2670" s="171">
        <v>91031</v>
      </c>
      <c r="B2670" t="s">
        <v>1217</v>
      </c>
      <c r="C2670" t="s">
        <v>430</v>
      </c>
      <c r="D2670" s="183" t="s">
        <v>1218</v>
      </c>
    </row>
    <row r="2671" spans="1:4">
      <c r="A2671" s="171">
        <v>91031</v>
      </c>
      <c r="B2671" t="s">
        <v>1217</v>
      </c>
      <c r="C2671" t="s">
        <v>430</v>
      </c>
      <c r="D2671" s="183" t="s">
        <v>1218</v>
      </c>
    </row>
    <row r="2672" spans="1:4">
      <c r="A2672" s="171">
        <v>91031</v>
      </c>
      <c r="B2672" t="s">
        <v>1217</v>
      </c>
      <c r="C2672" t="s">
        <v>430</v>
      </c>
      <c r="D2672" s="183" t="s">
        <v>1218</v>
      </c>
    </row>
    <row r="2673" spans="1:4">
      <c r="A2673" s="171">
        <v>91031</v>
      </c>
      <c r="B2673" t="s">
        <v>1217</v>
      </c>
      <c r="C2673" t="s">
        <v>430</v>
      </c>
      <c r="D2673" s="183" t="s">
        <v>1218</v>
      </c>
    </row>
    <row r="2674" spans="1:4">
      <c r="A2674" s="171">
        <v>91277</v>
      </c>
      <c r="B2674" t="s">
        <v>1219</v>
      </c>
      <c r="C2674" t="s">
        <v>430</v>
      </c>
      <c r="D2674" s="183" t="s">
        <v>1220</v>
      </c>
    </row>
    <row r="2675" spans="1:4">
      <c r="A2675" s="171">
        <v>91277</v>
      </c>
      <c r="B2675" t="s">
        <v>1219</v>
      </c>
      <c r="C2675" t="s">
        <v>430</v>
      </c>
      <c r="D2675" s="183" t="s">
        <v>1220</v>
      </c>
    </row>
    <row r="2676" spans="1:4">
      <c r="A2676" s="171">
        <v>91277</v>
      </c>
      <c r="B2676" t="s">
        <v>1219</v>
      </c>
      <c r="C2676" t="s">
        <v>430</v>
      </c>
      <c r="D2676" s="183" t="s">
        <v>1220</v>
      </c>
    </row>
    <row r="2677" spans="1:4">
      <c r="A2677" s="171">
        <v>91277</v>
      </c>
      <c r="B2677" t="s">
        <v>1219</v>
      </c>
      <c r="C2677" t="s">
        <v>430</v>
      </c>
      <c r="D2677" s="183" t="s">
        <v>1220</v>
      </c>
    </row>
    <row r="2678" spans="1:4">
      <c r="A2678" s="171">
        <v>91277</v>
      </c>
      <c r="B2678" t="s">
        <v>1219</v>
      </c>
      <c r="C2678" t="s">
        <v>430</v>
      </c>
      <c r="D2678" s="183" t="s">
        <v>1220</v>
      </c>
    </row>
    <row r="2679" spans="1:4">
      <c r="A2679" s="171">
        <v>91283</v>
      </c>
      <c r="B2679" t="s">
        <v>1221</v>
      </c>
      <c r="C2679" t="s">
        <v>430</v>
      </c>
      <c r="D2679" s="183" t="s">
        <v>1222</v>
      </c>
    </row>
    <row r="2680" spans="1:4">
      <c r="A2680" s="171">
        <v>91283</v>
      </c>
      <c r="B2680" t="s">
        <v>1221</v>
      </c>
      <c r="C2680" t="s">
        <v>430</v>
      </c>
      <c r="D2680" s="183" t="s">
        <v>1222</v>
      </c>
    </row>
    <row r="2681" spans="1:4">
      <c r="A2681" s="171">
        <v>91283</v>
      </c>
      <c r="B2681" t="s">
        <v>1221</v>
      </c>
      <c r="C2681" t="s">
        <v>430</v>
      </c>
      <c r="D2681" s="183" t="s">
        <v>1222</v>
      </c>
    </row>
    <row r="2682" spans="1:4">
      <c r="A2682" s="171">
        <v>91283</v>
      </c>
      <c r="B2682" t="s">
        <v>1221</v>
      </c>
      <c r="C2682" t="s">
        <v>430</v>
      </c>
      <c r="D2682" s="183" t="s">
        <v>1222</v>
      </c>
    </row>
    <row r="2683" spans="1:4">
      <c r="A2683" s="171">
        <v>91283</v>
      </c>
      <c r="B2683" t="s">
        <v>1221</v>
      </c>
      <c r="C2683" t="s">
        <v>430</v>
      </c>
      <c r="D2683" s="183" t="s">
        <v>1222</v>
      </c>
    </row>
    <row r="2684" spans="1:4">
      <c r="A2684" s="171">
        <v>91386</v>
      </c>
      <c r="B2684" t="s">
        <v>1223</v>
      </c>
      <c r="C2684" t="s">
        <v>430</v>
      </c>
      <c r="D2684" s="183" t="s">
        <v>1224</v>
      </c>
    </row>
    <row r="2685" spans="1:4">
      <c r="A2685" s="171">
        <v>91386</v>
      </c>
      <c r="B2685" t="s">
        <v>1223</v>
      </c>
      <c r="C2685" t="s">
        <v>430</v>
      </c>
      <c r="D2685" s="183" t="s">
        <v>1224</v>
      </c>
    </row>
    <row r="2686" spans="1:4">
      <c r="A2686" s="171">
        <v>91386</v>
      </c>
      <c r="B2686" t="s">
        <v>1223</v>
      </c>
      <c r="C2686" t="s">
        <v>430</v>
      </c>
      <c r="D2686" s="183" t="s">
        <v>1224</v>
      </c>
    </row>
    <row r="2687" spans="1:4">
      <c r="A2687" s="171">
        <v>91386</v>
      </c>
      <c r="B2687" t="s">
        <v>1223</v>
      </c>
      <c r="C2687" t="s">
        <v>430</v>
      </c>
      <c r="D2687" s="183" t="s">
        <v>1224</v>
      </c>
    </row>
    <row r="2688" spans="1:4">
      <c r="A2688" s="171">
        <v>91386</v>
      </c>
      <c r="B2688" t="s">
        <v>1223</v>
      </c>
      <c r="C2688" t="s">
        <v>430</v>
      </c>
      <c r="D2688" s="183" t="s">
        <v>1224</v>
      </c>
    </row>
    <row r="2689" spans="1:4">
      <c r="A2689" s="171">
        <v>91386</v>
      </c>
      <c r="B2689" t="s">
        <v>1223</v>
      </c>
      <c r="C2689" t="s">
        <v>430</v>
      </c>
      <c r="D2689" s="183" t="s">
        <v>1224</v>
      </c>
    </row>
    <row r="2690" spans="1:4">
      <c r="A2690" s="171">
        <v>91386</v>
      </c>
      <c r="B2690" t="s">
        <v>1223</v>
      </c>
      <c r="C2690" t="s">
        <v>430</v>
      </c>
      <c r="D2690" s="183" t="s">
        <v>1224</v>
      </c>
    </row>
    <row r="2691" spans="1:4">
      <c r="A2691" s="171">
        <v>91533</v>
      </c>
      <c r="B2691" t="s">
        <v>1225</v>
      </c>
      <c r="C2691" t="s">
        <v>430</v>
      </c>
      <c r="D2691" s="183" t="s">
        <v>1226</v>
      </c>
    </row>
    <row r="2692" spans="1:4">
      <c r="A2692" s="171">
        <v>91533</v>
      </c>
      <c r="B2692" t="s">
        <v>1225</v>
      </c>
      <c r="C2692" t="s">
        <v>430</v>
      </c>
      <c r="D2692" s="183" t="s">
        <v>1226</v>
      </c>
    </row>
    <row r="2693" spans="1:4">
      <c r="A2693" s="171">
        <v>91533</v>
      </c>
      <c r="B2693" t="s">
        <v>1225</v>
      </c>
      <c r="C2693" t="s">
        <v>430</v>
      </c>
      <c r="D2693" s="183" t="s">
        <v>1226</v>
      </c>
    </row>
    <row r="2694" spans="1:4">
      <c r="A2694" s="171">
        <v>91533</v>
      </c>
      <c r="B2694" t="s">
        <v>1225</v>
      </c>
      <c r="C2694" t="s">
        <v>430</v>
      </c>
      <c r="D2694" s="183" t="s">
        <v>1226</v>
      </c>
    </row>
    <row r="2695" spans="1:4">
      <c r="A2695" s="171">
        <v>91533</v>
      </c>
      <c r="B2695" t="s">
        <v>1225</v>
      </c>
      <c r="C2695" t="s">
        <v>430</v>
      </c>
      <c r="D2695" s="183" t="s">
        <v>1226</v>
      </c>
    </row>
    <row r="2696" spans="1:4">
      <c r="A2696" s="171">
        <v>91533</v>
      </c>
      <c r="B2696" t="s">
        <v>1225</v>
      </c>
      <c r="C2696" t="s">
        <v>430</v>
      </c>
      <c r="D2696" s="183" t="s">
        <v>1226</v>
      </c>
    </row>
    <row r="2697" spans="1:4">
      <c r="A2697" s="171">
        <v>91634</v>
      </c>
      <c r="B2697" t="s">
        <v>1227</v>
      </c>
      <c r="C2697" t="s">
        <v>430</v>
      </c>
      <c r="D2697" s="183" t="s">
        <v>1228</v>
      </c>
    </row>
    <row r="2698" spans="1:4">
      <c r="A2698" s="171">
        <v>91634</v>
      </c>
      <c r="B2698" t="s">
        <v>1227</v>
      </c>
      <c r="C2698" t="s">
        <v>430</v>
      </c>
      <c r="D2698" s="183" t="s">
        <v>1228</v>
      </c>
    </row>
    <row r="2699" spans="1:4">
      <c r="A2699" s="171">
        <v>91634</v>
      </c>
      <c r="B2699" t="s">
        <v>1227</v>
      </c>
      <c r="C2699" t="s">
        <v>430</v>
      </c>
      <c r="D2699" s="183" t="s">
        <v>1228</v>
      </c>
    </row>
    <row r="2700" spans="1:4">
      <c r="A2700" s="171">
        <v>91634</v>
      </c>
      <c r="B2700" t="s">
        <v>1227</v>
      </c>
      <c r="C2700" t="s">
        <v>430</v>
      </c>
      <c r="D2700" s="183" t="s">
        <v>1228</v>
      </c>
    </row>
    <row r="2701" spans="1:4">
      <c r="A2701" s="171">
        <v>91634</v>
      </c>
      <c r="B2701" t="s">
        <v>1227</v>
      </c>
      <c r="C2701" t="s">
        <v>430</v>
      </c>
      <c r="D2701" s="183" t="s">
        <v>1228</v>
      </c>
    </row>
    <row r="2702" spans="1:4">
      <c r="A2702" s="171">
        <v>91634</v>
      </c>
      <c r="B2702" t="s">
        <v>1227</v>
      </c>
      <c r="C2702" t="s">
        <v>430</v>
      </c>
      <c r="D2702" s="183" t="s">
        <v>1228</v>
      </c>
    </row>
    <row r="2703" spans="1:4">
      <c r="A2703" s="171">
        <v>91634</v>
      </c>
      <c r="B2703" t="s">
        <v>1227</v>
      </c>
      <c r="C2703" t="s">
        <v>430</v>
      </c>
      <c r="D2703" s="183" t="s">
        <v>1228</v>
      </c>
    </row>
    <row r="2704" spans="1:4">
      <c r="A2704" s="171">
        <v>91645</v>
      </c>
      <c r="B2704" t="s">
        <v>1229</v>
      </c>
      <c r="C2704" t="s">
        <v>430</v>
      </c>
      <c r="D2704" s="183" t="s">
        <v>1230</v>
      </c>
    </row>
    <row r="2705" spans="1:4">
      <c r="A2705" s="171">
        <v>91645</v>
      </c>
      <c r="B2705" t="s">
        <v>1229</v>
      </c>
      <c r="C2705" t="s">
        <v>430</v>
      </c>
      <c r="D2705" s="183" t="s">
        <v>1230</v>
      </c>
    </row>
    <row r="2706" spans="1:4">
      <c r="A2706" s="171">
        <v>91645</v>
      </c>
      <c r="B2706" t="s">
        <v>1229</v>
      </c>
      <c r="C2706" t="s">
        <v>430</v>
      </c>
      <c r="D2706" s="183" t="s">
        <v>1230</v>
      </c>
    </row>
    <row r="2707" spans="1:4">
      <c r="A2707" s="171">
        <v>91645</v>
      </c>
      <c r="B2707" t="s">
        <v>1229</v>
      </c>
      <c r="C2707" t="s">
        <v>430</v>
      </c>
      <c r="D2707" s="183" t="s">
        <v>1230</v>
      </c>
    </row>
    <row r="2708" spans="1:4">
      <c r="A2708" s="171">
        <v>91645</v>
      </c>
      <c r="B2708" t="s">
        <v>1229</v>
      </c>
      <c r="C2708" t="s">
        <v>430</v>
      </c>
      <c r="D2708" s="183" t="s">
        <v>1230</v>
      </c>
    </row>
    <row r="2709" spans="1:4">
      <c r="A2709" s="171">
        <v>91645</v>
      </c>
      <c r="B2709" t="s">
        <v>1229</v>
      </c>
      <c r="C2709" t="s">
        <v>430</v>
      </c>
      <c r="D2709" s="183" t="s">
        <v>1230</v>
      </c>
    </row>
    <row r="2710" spans="1:4">
      <c r="A2710" s="171">
        <v>91645</v>
      </c>
      <c r="B2710" t="s">
        <v>1229</v>
      </c>
      <c r="C2710" t="s">
        <v>430</v>
      </c>
      <c r="D2710" s="183" t="s">
        <v>1230</v>
      </c>
    </row>
    <row r="2711" spans="1:4">
      <c r="A2711" s="171">
        <v>91692</v>
      </c>
      <c r="B2711" t="s">
        <v>1231</v>
      </c>
      <c r="C2711" t="s">
        <v>430</v>
      </c>
      <c r="D2711" s="183" t="s">
        <v>1232</v>
      </c>
    </row>
    <row r="2712" spans="1:4">
      <c r="A2712" s="171">
        <v>91692</v>
      </c>
      <c r="B2712" t="s">
        <v>1231</v>
      </c>
      <c r="C2712" t="s">
        <v>430</v>
      </c>
      <c r="D2712" s="183" t="s">
        <v>1232</v>
      </c>
    </row>
    <row r="2713" spans="1:4">
      <c r="A2713" s="171">
        <v>91692</v>
      </c>
      <c r="B2713" t="s">
        <v>1231</v>
      </c>
      <c r="C2713" t="s">
        <v>430</v>
      </c>
      <c r="D2713" s="183" t="s">
        <v>1232</v>
      </c>
    </row>
    <row r="2714" spans="1:4">
      <c r="A2714" s="171">
        <v>91692</v>
      </c>
      <c r="B2714" t="s">
        <v>1231</v>
      </c>
      <c r="C2714" t="s">
        <v>430</v>
      </c>
      <c r="D2714" s="183" t="s">
        <v>1232</v>
      </c>
    </row>
    <row r="2715" spans="1:4">
      <c r="A2715" s="171">
        <v>91692</v>
      </c>
      <c r="B2715" t="s">
        <v>1231</v>
      </c>
      <c r="C2715" t="s">
        <v>430</v>
      </c>
      <c r="D2715" s="183" t="s">
        <v>1232</v>
      </c>
    </row>
    <row r="2716" spans="1:4">
      <c r="A2716" s="171">
        <v>91692</v>
      </c>
      <c r="B2716" t="s">
        <v>1231</v>
      </c>
      <c r="C2716" t="s">
        <v>430</v>
      </c>
      <c r="D2716" s="183" t="s">
        <v>1232</v>
      </c>
    </row>
    <row r="2717" spans="1:4">
      <c r="A2717" s="171">
        <v>92043</v>
      </c>
      <c r="B2717" t="s">
        <v>1233</v>
      </c>
      <c r="C2717" t="s">
        <v>430</v>
      </c>
      <c r="D2717" s="183" t="s">
        <v>1234</v>
      </c>
    </row>
    <row r="2718" spans="1:4">
      <c r="A2718" s="171">
        <v>92043</v>
      </c>
      <c r="B2718" t="s">
        <v>1233</v>
      </c>
      <c r="C2718" t="s">
        <v>430</v>
      </c>
      <c r="D2718" s="183" t="s">
        <v>1234</v>
      </c>
    </row>
    <row r="2719" spans="1:4">
      <c r="A2719" s="171">
        <v>92043</v>
      </c>
      <c r="B2719" t="s">
        <v>1233</v>
      </c>
      <c r="C2719" t="s">
        <v>430</v>
      </c>
      <c r="D2719" s="183" t="s">
        <v>1234</v>
      </c>
    </row>
    <row r="2720" spans="1:4">
      <c r="A2720" s="171">
        <v>92043</v>
      </c>
      <c r="B2720" t="s">
        <v>1233</v>
      </c>
      <c r="C2720" t="s">
        <v>430</v>
      </c>
      <c r="D2720" s="183" t="s">
        <v>1234</v>
      </c>
    </row>
    <row r="2721" spans="1:4">
      <c r="A2721" s="171">
        <v>92106</v>
      </c>
      <c r="B2721" t="s">
        <v>1235</v>
      </c>
      <c r="C2721" t="s">
        <v>430</v>
      </c>
      <c r="D2721" s="183" t="s">
        <v>1236</v>
      </c>
    </row>
    <row r="2722" spans="1:4">
      <c r="A2722" s="171">
        <v>92106</v>
      </c>
      <c r="B2722" t="s">
        <v>1235</v>
      </c>
      <c r="C2722" t="s">
        <v>430</v>
      </c>
      <c r="D2722" s="183" t="s">
        <v>1236</v>
      </c>
    </row>
    <row r="2723" spans="1:4">
      <c r="A2723" s="171">
        <v>92106</v>
      </c>
      <c r="B2723" t="s">
        <v>1235</v>
      </c>
      <c r="C2723" t="s">
        <v>430</v>
      </c>
      <c r="D2723" s="183" t="s">
        <v>1236</v>
      </c>
    </row>
    <row r="2724" spans="1:4">
      <c r="A2724" s="171">
        <v>92106</v>
      </c>
      <c r="B2724" t="s">
        <v>1235</v>
      </c>
      <c r="C2724" t="s">
        <v>430</v>
      </c>
      <c r="D2724" s="183" t="s">
        <v>1236</v>
      </c>
    </row>
    <row r="2725" spans="1:4">
      <c r="A2725" s="171">
        <v>92106</v>
      </c>
      <c r="B2725" t="s">
        <v>1235</v>
      </c>
      <c r="C2725" t="s">
        <v>430</v>
      </c>
      <c r="D2725" s="183" t="s">
        <v>1236</v>
      </c>
    </row>
    <row r="2726" spans="1:4">
      <c r="A2726" s="171">
        <v>92106</v>
      </c>
      <c r="B2726" t="s">
        <v>1235</v>
      </c>
      <c r="C2726" t="s">
        <v>430</v>
      </c>
      <c r="D2726" s="183" t="s">
        <v>1236</v>
      </c>
    </row>
    <row r="2727" spans="1:4">
      <c r="A2727" s="171">
        <v>92106</v>
      </c>
      <c r="B2727" t="s">
        <v>1235</v>
      </c>
      <c r="C2727" t="s">
        <v>430</v>
      </c>
      <c r="D2727" s="183" t="s">
        <v>1236</v>
      </c>
    </row>
    <row r="2728" spans="1:4">
      <c r="A2728" s="171">
        <v>92112</v>
      </c>
      <c r="B2728" t="s">
        <v>1237</v>
      </c>
      <c r="C2728" t="s">
        <v>430</v>
      </c>
      <c r="D2728" s="183" t="s">
        <v>1238</v>
      </c>
    </row>
    <row r="2729" spans="1:4">
      <c r="A2729" s="171">
        <v>92112</v>
      </c>
      <c r="B2729" t="s">
        <v>1237</v>
      </c>
      <c r="C2729" t="s">
        <v>430</v>
      </c>
      <c r="D2729" s="183" t="s">
        <v>1238</v>
      </c>
    </row>
    <row r="2730" spans="1:4">
      <c r="A2730" s="171">
        <v>92112</v>
      </c>
      <c r="B2730" t="s">
        <v>1237</v>
      </c>
      <c r="C2730" t="s">
        <v>430</v>
      </c>
      <c r="D2730" s="183" t="s">
        <v>1238</v>
      </c>
    </row>
    <row r="2731" spans="1:4">
      <c r="A2731" s="171">
        <v>92112</v>
      </c>
      <c r="B2731" t="s">
        <v>1237</v>
      </c>
      <c r="C2731" t="s">
        <v>430</v>
      </c>
      <c r="D2731" s="183" t="s">
        <v>1238</v>
      </c>
    </row>
    <row r="2732" spans="1:4">
      <c r="A2732" s="171">
        <v>92112</v>
      </c>
      <c r="B2732" t="s">
        <v>1237</v>
      </c>
      <c r="C2732" t="s">
        <v>430</v>
      </c>
      <c r="D2732" s="183" t="s">
        <v>1238</v>
      </c>
    </row>
    <row r="2733" spans="1:4">
      <c r="A2733" s="171">
        <v>92118</v>
      </c>
      <c r="B2733" t="s">
        <v>1239</v>
      </c>
      <c r="C2733" t="s">
        <v>430</v>
      </c>
      <c r="D2733" s="183" t="s">
        <v>1240</v>
      </c>
    </row>
    <row r="2734" spans="1:4">
      <c r="A2734" s="171">
        <v>92118</v>
      </c>
      <c r="B2734" t="s">
        <v>1239</v>
      </c>
      <c r="C2734" t="s">
        <v>430</v>
      </c>
      <c r="D2734" s="183" t="s">
        <v>1240</v>
      </c>
    </row>
    <row r="2735" spans="1:4">
      <c r="A2735" s="171">
        <v>92118</v>
      </c>
      <c r="B2735" t="s">
        <v>1239</v>
      </c>
      <c r="C2735" t="s">
        <v>430</v>
      </c>
      <c r="D2735" s="183" t="s">
        <v>1240</v>
      </c>
    </row>
    <row r="2736" spans="1:4">
      <c r="A2736" s="171">
        <v>92118</v>
      </c>
      <c r="B2736" t="s">
        <v>1239</v>
      </c>
      <c r="C2736" t="s">
        <v>430</v>
      </c>
      <c r="D2736" s="183" t="s">
        <v>1240</v>
      </c>
    </row>
    <row r="2737" spans="1:4">
      <c r="A2737" s="171">
        <v>92138</v>
      </c>
      <c r="B2737" t="s">
        <v>1241</v>
      </c>
      <c r="C2737" t="s">
        <v>430</v>
      </c>
      <c r="D2737" s="183" t="s">
        <v>1242</v>
      </c>
    </row>
    <row r="2738" spans="1:4">
      <c r="A2738" s="171">
        <v>92138</v>
      </c>
      <c r="B2738" t="s">
        <v>1241</v>
      </c>
      <c r="C2738" t="s">
        <v>430</v>
      </c>
      <c r="D2738" s="183" t="s">
        <v>1242</v>
      </c>
    </row>
    <row r="2739" spans="1:4">
      <c r="A2739" s="171">
        <v>92138</v>
      </c>
      <c r="B2739" t="s">
        <v>1241</v>
      </c>
      <c r="C2739" t="s">
        <v>430</v>
      </c>
      <c r="D2739" s="183" t="s">
        <v>1242</v>
      </c>
    </row>
    <row r="2740" spans="1:4">
      <c r="A2740" s="171">
        <v>92138</v>
      </c>
      <c r="B2740" t="s">
        <v>1241</v>
      </c>
      <c r="C2740" t="s">
        <v>430</v>
      </c>
      <c r="D2740" s="183" t="s">
        <v>1242</v>
      </c>
    </row>
    <row r="2741" spans="1:4">
      <c r="A2741" s="171">
        <v>92138</v>
      </c>
      <c r="B2741" t="s">
        <v>1241</v>
      </c>
      <c r="C2741" t="s">
        <v>430</v>
      </c>
      <c r="D2741" s="183" t="s">
        <v>1242</v>
      </c>
    </row>
    <row r="2742" spans="1:4">
      <c r="A2742" s="171">
        <v>92138</v>
      </c>
      <c r="B2742" t="s">
        <v>1241</v>
      </c>
      <c r="C2742" t="s">
        <v>430</v>
      </c>
      <c r="D2742" s="183" t="s">
        <v>1242</v>
      </c>
    </row>
    <row r="2743" spans="1:4">
      <c r="A2743" s="171">
        <v>92138</v>
      </c>
      <c r="B2743" t="s">
        <v>1241</v>
      </c>
      <c r="C2743" t="s">
        <v>430</v>
      </c>
      <c r="D2743" s="183" t="s">
        <v>1242</v>
      </c>
    </row>
    <row r="2744" spans="1:4">
      <c r="A2744" s="171">
        <v>92145</v>
      </c>
      <c r="B2744" t="s">
        <v>1243</v>
      </c>
      <c r="C2744" t="s">
        <v>430</v>
      </c>
      <c r="D2744" s="183" t="s">
        <v>1244</v>
      </c>
    </row>
    <row r="2745" spans="1:4">
      <c r="A2745" s="171">
        <v>92145</v>
      </c>
      <c r="B2745" t="s">
        <v>1243</v>
      </c>
      <c r="C2745" t="s">
        <v>430</v>
      </c>
      <c r="D2745" s="183" t="s">
        <v>1244</v>
      </c>
    </row>
    <row r="2746" spans="1:4">
      <c r="A2746" s="171">
        <v>92145</v>
      </c>
      <c r="B2746" t="s">
        <v>1243</v>
      </c>
      <c r="C2746" t="s">
        <v>430</v>
      </c>
      <c r="D2746" s="183" t="s">
        <v>1244</v>
      </c>
    </row>
    <row r="2747" spans="1:4">
      <c r="A2747" s="171">
        <v>92145</v>
      </c>
      <c r="B2747" t="s">
        <v>1243</v>
      </c>
      <c r="C2747" t="s">
        <v>430</v>
      </c>
      <c r="D2747" s="183" t="s">
        <v>1244</v>
      </c>
    </row>
    <row r="2748" spans="1:4">
      <c r="A2748" s="171">
        <v>92145</v>
      </c>
      <c r="B2748" t="s">
        <v>1243</v>
      </c>
      <c r="C2748" t="s">
        <v>430</v>
      </c>
      <c r="D2748" s="183" t="s">
        <v>1244</v>
      </c>
    </row>
    <row r="2749" spans="1:4">
      <c r="A2749" s="171">
        <v>92145</v>
      </c>
      <c r="B2749" t="s">
        <v>1243</v>
      </c>
      <c r="C2749" t="s">
        <v>430</v>
      </c>
      <c r="D2749" s="183" t="s">
        <v>1244</v>
      </c>
    </row>
    <row r="2750" spans="1:4">
      <c r="A2750" s="171">
        <v>92145</v>
      </c>
      <c r="B2750" t="s">
        <v>1243</v>
      </c>
      <c r="C2750" t="s">
        <v>430</v>
      </c>
      <c r="D2750" s="183" t="s">
        <v>1244</v>
      </c>
    </row>
    <row r="2751" spans="1:4">
      <c r="A2751" s="171">
        <v>92242</v>
      </c>
      <c r="B2751" t="s">
        <v>1245</v>
      </c>
      <c r="C2751" t="s">
        <v>430</v>
      </c>
      <c r="D2751" s="183" t="s">
        <v>1246</v>
      </c>
    </row>
    <row r="2752" spans="1:4">
      <c r="A2752" s="171">
        <v>92242</v>
      </c>
      <c r="B2752" t="s">
        <v>1245</v>
      </c>
      <c r="C2752" t="s">
        <v>430</v>
      </c>
      <c r="D2752" s="183" t="s">
        <v>1246</v>
      </c>
    </row>
    <row r="2753" spans="1:4">
      <c r="A2753" s="171">
        <v>92242</v>
      </c>
      <c r="B2753" t="s">
        <v>1245</v>
      </c>
      <c r="C2753" t="s">
        <v>430</v>
      </c>
      <c r="D2753" s="183" t="s">
        <v>1246</v>
      </c>
    </row>
    <row r="2754" spans="1:4">
      <c r="A2754" s="171">
        <v>92242</v>
      </c>
      <c r="B2754" t="s">
        <v>1245</v>
      </c>
      <c r="C2754" t="s">
        <v>430</v>
      </c>
      <c r="D2754" s="183" t="s">
        <v>1246</v>
      </c>
    </row>
    <row r="2755" spans="1:4">
      <c r="A2755" s="171">
        <v>92242</v>
      </c>
      <c r="B2755" t="s">
        <v>1245</v>
      </c>
      <c r="C2755" t="s">
        <v>430</v>
      </c>
      <c r="D2755" s="183" t="s">
        <v>1246</v>
      </c>
    </row>
    <row r="2756" spans="1:4">
      <c r="A2756" s="171">
        <v>92242</v>
      </c>
      <c r="B2756" t="s">
        <v>1245</v>
      </c>
      <c r="C2756" t="s">
        <v>430</v>
      </c>
      <c r="D2756" s="183" t="s">
        <v>1246</v>
      </c>
    </row>
    <row r="2757" spans="1:4">
      <c r="A2757" s="171">
        <v>92242</v>
      </c>
      <c r="B2757" t="s">
        <v>1245</v>
      </c>
      <c r="C2757" t="s">
        <v>430</v>
      </c>
      <c r="D2757" s="183" t="s">
        <v>1246</v>
      </c>
    </row>
    <row r="2758" spans="1:4">
      <c r="A2758" s="171">
        <v>92716</v>
      </c>
      <c r="B2758" t="s">
        <v>1247</v>
      </c>
      <c r="C2758" t="s">
        <v>430</v>
      </c>
      <c r="D2758" s="183" t="s">
        <v>1248</v>
      </c>
    </row>
    <row r="2759" spans="1:4">
      <c r="A2759" s="171">
        <v>92716</v>
      </c>
      <c r="B2759" t="s">
        <v>1247</v>
      </c>
      <c r="C2759" t="s">
        <v>430</v>
      </c>
      <c r="D2759" s="183" t="s">
        <v>1248</v>
      </c>
    </row>
    <row r="2760" spans="1:4">
      <c r="A2760" s="171">
        <v>92716</v>
      </c>
      <c r="B2760" t="s">
        <v>1247</v>
      </c>
      <c r="C2760" t="s">
        <v>430</v>
      </c>
      <c r="D2760" s="183" t="s">
        <v>1248</v>
      </c>
    </row>
    <row r="2761" spans="1:4">
      <c r="A2761" s="171">
        <v>92716</v>
      </c>
      <c r="B2761" t="s">
        <v>1247</v>
      </c>
      <c r="C2761" t="s">
        <v>430</v>
      </c>
      <c r="D2761" s="183" t="s">
        <v>1248</v>
      </c>
    </row>
    <row r="2762" spans="1:4">
      <c r="A2762" s="171">
        <v>92716</v>
      </c>
      <c r="B2762" t="s">
        <v>1247</v>
      </c>
      <c r="C2762" t="s">
        <v>430</v>
      </c>
      <c r="D2762" s="183" t="s">
        <v>1248</v>
      </c>
    </row>
    <row r="2763" spans="1:4">
      <c r="A2763" s="171">
        <v>92960</v>
      </c>
      <c r="B2763" t="s">
        <v>1249</v>
      </c>
      <c r="C2763" t="s">
        <v>430</v>
      </c>
      <c r="D2763" s="183" t="s">
        <v>1250</v>
      </c>
    </row>
    <row r="2764" spans="1:4">
      <c r="A2764" s="171">
        <v>92960</v>
      </c>
      <c r="B2764" t="s">
        <v>1249</v>
      </c>
      <c r="C2764" t="s">
        <v>430</v>
      </c>
      <c r="D2764" s="183" t="s">
        <v>1250</v>
      </c>
    </row>
    <row r="2765" spans="1:4">
      <c r="A2765" s="171">
        <v>92960</v>
      </c>
      <c r="B2765" t="s">
        <v>1249</v>
      </c>
      <c r="C2765" t="s">
        <v>430</v>
      </c>
      <c r="D2765" s="183" t="s">
        <v>1250</v>
      </c>
    </row>
    <row r="2766" spans="1:4">
      <c r="A2766" s="171">
        <v>92960</v>
      </c>
      <c r="B2766" t="s">
        <v>1249</v>
      </c>
      <c r="C2766" t="s">
        <v>430</v>
      </c>
      <c r="D2766" s="183" t="s">
        <v>1250</v>
      </c>
    </row>
    <row r="2767" spans="1:4">
      <c r="A2767" s="171">
        <v>92960</v>
      </c>
      <c r="B2767" t="s">
        <v>1249</v>
      </c>
      <c r="C2767" t="s">
        <v>430</v>
      </c>
      <c r="D2767" s="183" t="s">
        <v>1250</v>
      </c>
    </row>
    <row r="2768" spans="1:4">
      <c r="A2768" s="171">
        <v>92966</v>
      </c>
      <c r="B2768" t="s">
        <v>1251</v>
      </c>
      <c r="C2768" t="s">
        <v>430</v>
      </c>
      <c r="D2768" s="183" t="s">
        <v>1252</v>
      </c>
    </row>
    <row r="2769" spans="1:4">
      <c r="A2769" s="171">
        <v>92966</v>
      </c>
      <c r="B2769" t="s">
        <v>1251</v>
      </c>
      <c r="C2769" t="s">
        <v>430</v>
      </c>
      <c r="D2769" s="183" t="s">
        <v>1252</v>
      </c>
    </row>
    <row r="2770" spans="1:4">
      <c r="A2770" s="171">
        <v>92966</v>
      </c>
      <c r="B2770" t="s">
        <v>1251</v>
      </c>
      <c r="C2770" t="s">
        <v>430</v>
      </c>
      <c r="D2770" s="183" t="s">
        <v>1252</v>
      </c>
    </row>
    <row r="2771" spans="1:4">
      <c r="A2771" s="171">
        <v>92966</v>
      </c>
      <c r="B2771" t="s">
        <v>1251</v>
      </c>
      <c r="C2771" t="s">
        <v>430</v>
      </c>
      <c r="D2771" s="183" t="s">
        <v>1252</v>
      </c>
    </row>
    <row r="2772" spans="1:4">
      <c r="A2772" s="171">
        <v>92966</v>
      </c>
      <c r="B2772" t="s">
        <v>1251</v>
      </c>
      <c r="C2772" t="s">
        <v>430</v>
      </c>
      <c r="D2772" s="183" t="s">
        <v>1252</v>
      </c>
    </row>
    <row r="2773" spans="1:4">
      <c r="A2773" s="171">
        <v>93224</v>
      </c>
      <c r="B2773" t="s">
        <v>1253</v>
      </c>
      <c r="C2773" t="s">
        <v>430</v>
      </c>
      <c r="D2773" s="183" t="s">
        <v>1254</v>
      </c>
    </row>
    <row r="2774" spans="1:4">
      <c r="A2774" s="171">
        <v>93224</v>
      </c>
      <c r="B2774" t="s">
        <v>1253</v>
      </c>
      <c r="C2774" t="s">
        <v>430</v>
      </c>
      <c r="D2774" s="183" t="s">
        <v>1254</v>
      </c>
    </row>
    <row r="2775" spans="1:4">
      <c r="A2775" s="171">
        <v>93224</v>
      </c>
      <c r="B2775" t="s">
        <v>1253</v>
      </c>
      <c r="C2775" t="s">
        <v>430</v>
      </c>
      <c r="D2775" s="183" t="s">
        <v>1254</v>
      </c>
    </row>
    <row r="2776" spans="1:4">
      <c r="A2776" s="171">
        <v>93224</v>
      </c>
      <c r="B2776" t="s">
        <v>1253</v>
      </c>
      <c r="C2776" t="s">
        <v>430</v>
      </c>
      <c r="D2776" s="183" t="s">
        <v>1254</v>
      </c>
    </row>
    <row r="2777" spans="1:4">
      <c r="A2777" s="171">
        <v>93224</v>
      </c>
      <c r="B2777" t="s">
        <v>1253</v>
      </c>
      <c r="C2777" t="s">
        <v>430</v>
      </c>
      <c r="D2777" s="183" t="s">
        <v>1254</v>
      </c>
    </row>
    <row r="2778" spans="1:4">
      <c r="A2778" s="171">
        <v>93224</v>
      </c>
      <c r="B2778" t="s">
        <v>1253</v>
      </c>
      <c r="C2778" t="s">
        <v>430</v>
      </c>
      <c r="D2778" s="183" t="s">
        <v>1254</v>
      </c>
    </row>
    <row r="2779" spans="1:4">
      <c r="A2779" s="171">
        <v>93233</v>
      </c>
      <c r="B2779" t="s">
        <v>1255</v>
      </c>
      <c r="C2779" t="s">
        <v>430</v>
      </c>
      <c r="D2779" s="183" t="s">
        <v>703</v>
      </c>
    </row>
    <row r="2780" spans="1:4">
      <c r="A2780" s="171">
        <v>93233</v>
      </c>
      <c r="B2780" t="s">
        <v>1255</v>
      </c>
      <c r="C2780" t="s">
        <v>430</v>
      </c>
      <c r="D2780" s="183" t="s">
        <v>703</v>
      </c>
    </row>
    <row r="2781" spans="1:4">
      <c r="A2781" s="171">
        <v>93233</v>
      </c>
      <c r="B2781" t="s">
        <v>1255</v>
      </c>
      <c r="C2781" t="s">
        <v>430</v>
      </c>
      <c r="D2781" s="183" t="s">
        <v>703</v>
      </c>
    </row>
    <row r="2782" spans="1:4">
      <c r="A2782" s="171">
        <v>93233</v>
      </c>
      <c r="B2782" t="s">
        <v>1255</v>
      </c>
      <c r="C2782" t="s">
        <v>430</v>
      </c>
      <c r="D2782" s="183" t="s">
        <v>703</v>
      </c>
    </row>
    <row r="2783" spans="1:4">
      <c r="A2783" s="171">
        <v>93233</v>
      </c>
      <c r="B2783" t="s">
        <v>1255</v>
      </c>
      <c r="C2783" t="s">
        <v>430</v>
      </c>
      <c r="D2783" s="183" t="s">
        <v>703</v>
      </c>
    </row>
    <row r="2784" spans="1:4">
      <c r="A2784" s="171">
        <v>93272</v>
      </c>
      <c r="B2784" t="s">
        <v>1256</v>
      </c>
      <c r="C2784" t="s">
        <v>430</v>
      </c>
      <c r="D2784" s="183" t="s">
        <v>1257</v>
      </c>
    </row>
    <row r="2785" spans="1:4">
      <c r="A2785" s="171">
        <v>93272</v>
      </c>
      <c r="B2785" t="s">
        <v>1256</v>
      </c>
      <c r="C2785" t="s">
        <v>430</v>
      </c>
      <c r="D2785" s="183" t="s">
        <v>1257</v>
      </c>
    </row>
    <row r="2786" spans="1:4">
      <c r="A2786" s="171">
        <v>93272</v>
      </c>
      <c r="B2786" t="s">
        <v>1256</v>
      </c>
      <c r="C2786" t="s">
        <v>430</v>
      </c>
      <c r="D2786" s="183" t="s">
        <v>1257</v>
      </c>
    </row>
    <row r="2787" spans="1:4">
      <c r="A2787" s="171">
        <v>93272</v>
      </c>
      <c r="B2787" t="s">
        <v>1256</v>
      </c>
      <c r="C2787" t="s">
        <v>430</v>
      </c>
      <c r="D2787" s="183" t="s">
        <v>1257</v>
      </c>
    </row>
    <row r="2788" spans="1:4">
      <c r="A2788" s="171">
        <v>93272</v>
      </c>
      <c r="B2788" t="s">
        <v>1256</v>
      </c>
      <c r="C2788" t="s">
        <v>430</v>
      </c>
      <c r="D2788" s="183" t="s">
        <v>1257</v>
      </c>
    </row>
    <row r="2789" spans="1:4">
      <c r="A2789" s="171">
        <v>93272</v>
      </c>
      <c r="B2789" t="s">
        <v>1256</v>
      </c>
      <c r="C2789" t="s">
        <v>430</v>
      </c>
      <c r="D2789" s="183" t="s">
        <v>1257</v>
      </c>
    </row>
    <row r="2790" spans="1:4">
      <c r="A2790" s="171">
        <v>93281</v>
      </c>
      <c r="B2790" t="s">
        <v>1258</v>
      </c>
      <c r="C2790" t="s">
        <v>430</v>
      </c>
      <c r="D2790" s="183" t="s">
        <v>1259</v>
      </c>
    </row>
    <row r="2791" spans="1:4">
      <c r="A2791" s="171">
        <v>93281</v>
      </c>
      <c r="B2791" t="s">
        <v>1258</v>
      </c>
      <c r="C2791" t="s">
        <v>430</v>
      </c>
      <c r="D2791" s="183" t="s">
        <v>1259</v>
      </c>
    </row>
    <row r="2792" spans="1:4">
      <c r="A2792" s="171">
        <v>93281</v>
      </c>
      <c r="B2792" t="s">
        <v>1258</v>
      </c>
      <c r="C2792" t="s">
        <v>430</v>
      </c>
      <c r="D2792" s="183" t="s">
        <v>1259</v>
      </c>
    </row>
    <row r="2793" spans="1:4">
      <c r="A2793" s="171">
        <v>93281</v>
      </c>
      <c r="B2793" t="s">
        <v>1258</v>
      </c>
      <c r="C2793" t="s">
        <v>430</v>
      </c>
      <c r="D2793" s="183" t="s">
        <v>1259</v>
      </c>
    </row>
    <row r="2794" spans="1:4">
      <c r="A2794" s="171">
        <v>93281</v>
      </c>
      <c r="B2794" t="s">
        <v>1258</v>
      </c>
      <c r="C2794" t="s">
        <v>430</v>
      </c>
      <c r="D2794" s="183" t="s">
        <v>1259</v>
      </c>
    </row>
    <row r="2795" spans="1:4">
      <c r="A2795" s="171">
        <v>93281</v>
      </c>
      <c r="B2795" t="s">
        <v>1258</v>
      </c>
      <c r="C2795" t="s">
        <v>430</v>
      </c>
      <c r="D2795" s="183" t="s">
        <v>1259</v>
      </c>
    </row>
    <row r="2796" spans="1:4">
      <c r="A2796" s="171">
        <v>93287</v>
      </c>
      <c r="B2796" t="s">
        <v>1260</v>
      </c>
      <c r="C2796" t="s">
        <v>430</v>
      </c>
      <c r="D2796" s="183" t="s">
        <v>1261</v>
      </c>
    </row>
    <row r="2797" spans="1:4">
      <c r="A2797" s="171">
        <v>93287</v>
      </c>
      <c r="B2797" t="s">
        <v>1260</v>
      </c>
      <c r="C2797" t="s">
        <v>430</v>
      </c>
      <c r="D2797" s="183" t="s">
        <v>1261</v>
      </c>
    </row>
    <row r="2798" spans="1:4">
      <c r="A2798" s="171">
        <v>93287</v>
      </c>
      <c r="B2798" t="s">
        <v>1260</v>
      </c>
      <c r="C2798" t="s">
        <v>430</v>
      </c>
      <c r="D2798" s="183" t="s">
        <v>1261</v>
      </c>
    </row>
    <row r="2799" spans="1:4">
      <c r="A2799" s="171">
        <v>93287</v>
      </c>
      <c r="B2799" t="s">
        <v>1260</v>
      </c>
      <c r="C2799" t="s">
        <v>430</v>
      </c>
      <c r="D2799" s="183" t="s">
        <v>1261</v>
      </c>
    </row>
    <row r="2800" spans="1:4">
      <c r="A2800" s="171">
        <v>93287</v>
      </c>
      <c r="B2800" t="s">
        <v>1260</v>
      </c>
      <c r="C2800" t="s">
        <v>430</v>
      </c>
      <c r="D2800" s="183" t="s">
        <v>1261</v>
      </c>
    </row>
    <row r="2801" spans="1:4">
      <c r="A2801" s="171">
        <v>93287</v>
      </c>
      <c r="B2801" t="s">
        <v>1260</v>
      </c>
      <c r="C2801" t="s">
        <v>430</v>
      </c>
      <c r="D2801" s="183" t="s">
        <v>1261</v>
      </c>
    </row>
    <row r="2802" spans="1:4">
      <c r="A2802" s="171">
        <v>93287</v>
      </c>
      <c r="B2802" t="s">
        <v>1260</v>
      </c>
      <c r="C2802" t="s">
        <v>430</v>
      </c>
      <c r="D2802" s="183" t="s">
        <v>1261</v>
      </c>
    </row>
    <row r="2803" spans="1:4">
      <c r="A2803" s="171">
        <v>93402</v>
      </c>
      <c r="B2803" t="s">
        <v>1262</v>
      </c>
      <c r="C2803" t="s">
        <v>430</v>
      </c>
      <c r="D2803" s="183" t="s">
        <v>1263</v>
      </c>
    </row>
    <row r="2804" spans="1:4">
      <c r="A2804" s="171">
        <v>93402</v>
      </c>
      <c r="B2804" t="s">
        <v>1262</v>
      </c>
      <c r="C2804" t="s">
        <v>430</v>
      </c>
      <c r="D2804" s="183" t="s">
        <v>1263</v>
      </c>
    </row>
    <row r="2805" spans="1:4">
      <c r="A2805" s="171">
        <v>93402</v>
      </c>
      <c r="B2805" t="s">
        <v>1262</v>
      </c>
      <c r="C2805" t="s">
        <v>430</v>
      </c>
      <c r="D2805" s="183" t="s">
        <v>1263</v>
      </c>
    </row>
    <row r="2806" spans="1:4">
      <c r="A2806" s="171">
        <v>93402</v>
      </c>
      <c r="B2806" t="s">
        <v>1262</v>
      </c>
      <c r="C2806" t="s">
        <v>430</v>
      </c>
      <c r="D2806" s="183" t="s">
        <v>1263</v>
      </c>
    </row>
    <row r="2807" spans="1:4">
      <c r="A2807" s="171">
        <v>93402</v>
      </c>
      <c r="B2807" t="s">
        <v>1262</v>
      </c>
      <c r="C2807" t="s">
        <v>430</v>
      </c>
      <c r="D2807" s="183" t="s">
        <v>1263</v>
      </c>
    </row>
    <row r="2808" spans="1:4">
      <c r="A2808" s="171">
        <v>93402</v>
      </c>
      <c r="B2808" t="s">
        <v>1262</v>
      </c>
      <c r="C2808" t="s">
        <v>430</v>
      </c>
      <c r="D2808" s="183" t="s">
        <v>1263</v>
      </c>
    </row>
    <row r="2809" spans="1:4">
      <c r="A2809" s="171">
        <v>93402</v>
      </c>
      <c r="B2809" t="s">
        <v>1262</v>
      </c>
      <c r="C2809" t="s">
        <v>430</v>
      </c>
      <c r="D2809" s="183" t="s">
        <v>1263</v>
      </c>
    </row>
    <row r="2810" spans="1:4">
      <c r="A2810" s="171">
        <v>93408</v>
      </c>
      <c r="B2810" t="s">
        <v>1264</v>
      </c>
      <c r="C2810" t="s">
        <v>430</v>
      </c>
      <c r="D2810" s="183" t="s">
        <v>1265</v>
      </c>
    </row>
    <row r="2811" spans="1:4">
      <c r="A2811" s="171">
        <v>93408</v>
      </c>
      <c r="B2811" t="s">
        <v>1264</v>
      </c>
      <c r="C2811" t="s">
        <v>430</v>
      </c>
      <c r="D2811" s="183" t="s">
        <v>1265</v>
      </c>
    </row>
    <row r="2812" spans="1:4">
      <c r="A2812" s="171">
        <v>93408</v>
      </c>
      <c r="B2812" t="s">
        <v>1264</v>
      </c>
      <c r="C2812" t="s">
        <v>430</v>
      </c>
      <c r="D2812" s="183" t="s">
        <v>1265</v>
      </c>
    </row>
    <row r="2813" spans="1:4">
      <c r="A2813" s="171">
        <v>93408</v>
      </c>
      <c r="B2813" t="s">
        <v>1264</v>
      </c>
      <c r="C2813" t="s">
        <v>430</v>
      </c>
      <c r="D2813" s="183" t="s">
        <v>1265</v>
      </c>
    </row>
    <row r="2814" spans="1:4">
      <c r="A2814" s="171">
        <v>93408</v>
      </c>
      <c r="B2814" t="s">
        <v>1264</v>
      </c>
      <c r="C2814" t="s">
        <v>430</v>
      </c>
      <c r="D2814" s="183" t="s">
        <v>1265</v>
      </c>
    </row>
    <row r="2815" spans="1:4">
      <c r="A2815" s="171">
        <v>93408</v>
      </c>
      <c r="B2815" t="s">
        <v>1264</v>
      </c>
      <c r="C2815" t="s">
        <v>430</v>
      </c>
      <c r="D2815" s="183" t="s">
        <v>1265</v>
      </c>
    </row>
    <row r="2816" spans="1:4">
      <c r="A2816" s="171">
        <v>93415</v>
      </c>
      <c r="B2816" t="s">
        <v>1266</v>
      </c>
      <c r="C2816" t="s">
        <v>430</v>
      </c>
      <c r="D2816" s="183" t="s">
        <v>1267</v>
      </c>
    </row>
    <row r="2817" spans="1:4">
      <c r="A2817" s="171">
        <v>93415</v>
      </c>
      <c r="B2817" t="s">
        <v>1266</v>
      </c>
      <c r="C2817" t="s">
        <v>430</v>
      </c>
      <c r="D2817" s="183" t="s">
        <v>1267</v>
      </c>
    </row>
    <row r="2818" spans="1:4">
      <c r="A2818" s="171">
        <v>93415</v>
      </c>
      <c r="B2818" t="s">
        <v>1266</v>
      </c>
      <c r="C2818" t="s">
        <v>430</v>
      </c>
      <c r="D2818" s="183" t="s">
        <v>1267</v>
      </c>
    </row>
    <row r="2819" spans="1:4">
      <c r="A2819" s="171">
        <v>93415</v>
      </c>
      <c r="B2819" t="s">
        <v>1266</v>
      </c>
      <c r="C2819" t="s">
        <v>430</v>
      </c>
      <c r="D2819" s="183" t="s">
        <v>1267</v>
      </c>
    </row>
    <row r="2820" spans="1:4">
      <c r="A2820" s="171">
        <v>93415</v>
      </c>
      <c r="B2820" t="s">
        <v>1266</v>
      </c>
      <c r="C2820" t="s">
        <v>430</v>
      </c>
      <c r="D2820" s="183" t="s">
        <v>1267</v>
      </c>
    </row>
    <row r="2821" spans="1:4">
      <c r="A2821" s="171">
        <v>93421</v>
      </c>
      <c r="B2821" t="s">
        <v>1268</v>
      </c>
      <c r="C2821" t="s">
        <v>430</v>
      </c>
      <c r="D2821" s="183" t="s">
        <v>1269</v>
      </c>
    </row>
    <row r="2822" spans="1:4">
      <c r="A2822" s="171">
        <v>93421</v>
      </c>
      <c r="B2822" t="s">
        <v>1268</v>
      </c>
      <c r="C2822" t="s">
        <v>430</v>
      </c>
      <c r="D2822" s="183" t="s">
        <v>1269</v>
      </c>
    </row>
    <row r="2823" spans="1:4">
      <c r="A2823" s="171">
        <v>93421</v>
      </c>
      <c r="B2823" t="s">
        <v>1268</v>
      </c>
      <c r="C2823" t="s">
        <v>430</v>
      </c>
      <c r="D2823" s="183" t="s">
        <v>1269</v>
      </c>
    </row>
    <row r="2824" spans="1:4">
      <c r="A2824" s="171">
        <v>93421</v>
      </c>
      <c r="B2824" t="s">
        <v>1268</v>
      </c>
      <c r="C2824" t="s">
        <v>430</v>
      </c>
      <c r="D2824" s="183" t="s">
        <v>1269</v>
      </c>
    </row>
    <row r="2825" spans="1:4">
      <c r="A2825" s="171">
        <v>93421</v>
      </c>
      <c r="B2825" t="s">
        <v>1268</v>
      </c>
      <c r="C2825" t="s">
        <v>430</v>
      </c>
      <c r="D2825" s="183" t="s">
        <v>1269</v>
      </c>
    </row>
    <row r="2826" spans="1:4">
      <c r="A2826" s="171">
        <v>93427</v>
      </c>
      <c r="B2826" t="s">
        <v>1270</v>
      </c>
      <c r="C2826" t="s">
        <v>430</v>
      </c>
      <c r="D2826" s="183" t="s">
        <v>1271</v>
      </c>
    </row>
    <row r="2827" spans="1:4">
      <c r="A2827" s="171">
        <v>93427</v>
      </c>
      <c r="B2827" t="s">
        <v>1270</v>
      </c>
      <c r="C2827" t="s">
        <v>430</v>
      </c>
      <c r="D2827" s="183" t="s">
        <v>1271</v>
      </c>
    </row>
    <row r="2828" spans="1:4">
      <c r="A2828" s="171">
        <v>93427</v>
      </c>
      <c r="B2828" t="s">
        <v>1270</v>
      </c>
      <c r="C2828" t="s">
        <v>430</v>
      </c>
      <c r="D2828" s="183" t="s">
        <v>1271</v>
      </c>
    </row>
    <row r="2829" spans="1:4">
      <c r="A2829" s="171">
        <v>93427</v>
      </c>
      <c r="B2829" t="s">
        <v>1270</v>
      </c>
      <c r="C2829" t="s">
        <v>430</v>
      </c>
      <c r="D2829" s="183" t="s">
        <v>1271</v>
      </c>
    </row>
    <row r="2830" spans="1:4">
      <c r="A2830" s="171">
        <v>93427</v>
      </c>
      <c r="B2830" t="s">
        <v>1270</v>
      </c>
      <c r="C2830" t="s">
        <v>430</v>
      </c>
      <c r="D2830" s="183" t="s">
        <v>1271</v>
      </c>
    </row>
    <row r="2831" spans="1:4">
      <c r="A2831" s="171">
        <v>93433</v>
      </c>
      <c r="B2831" t="s">
        <v>1272</v>
      </c>
      <c r="C2831" t="s">
        <v>430</v>
      </c>
      <c r="D2831" s="183" t="s">
        <v>1273</v>
      </c>
    </row>
    <row r="2832" spans="1:4">
      <c r="A2832" s="171">
        <v>93433</v>
      </c>
      <c r="B2832" t="s">
        <v>1272</v>
      </c>
      <c r="C2832" t="s">
        <v>430</v>
      </c>
      <c r="D2832" s="183" t="s">
        <v>1273</v>
      </c>
    </row>
    <row r="2833" spans="1:4">
      <c r="A2833" s="171">
        <v>93433</v>
      </c>
      <c r="B2833" t="s">
        <v>1272</v>
      </c>
      <c r="C2833" t="s">
        <v>430</v>
      </c>
      <c r="D2833" s="183" t="s">
        <v>1273</v>
      </c>
    </row>
    <row r="2834" spans="1:4">
      <c r="A2834" s="171">
        <v>93433</v>
      </c>
      <c r="B2834" t="s">
        <v>1272</v>
      </c>
      <c r="C2834" t="s">
        <v>430</v>
      </c>
      <c r="D2834" s="183" t="s">
        <v>1273</v>
      </c>
    </row>
    <row r="2835" spans="1:4">
      <c r="A2835" s="171">
        <v>93433</v>
      </c>
      <c r="B2835" t="s">
        <v>1272</v>
      </c>
      <c r="C2835" t="s">
        <v>430</v>
      </c>
      <c r="D2835" s="183" t="s">
        <v>1273</v>
      </c>
    </row>
    <row r="2836" spans="1:4">
      <c r="A2836" s="171">
        <v>93433</v>
      </c>
      <c r="B2836" t="s">
        <v>1272</v>
      </c>
      <c r="C2836" t="s">
        <v>430</v>
      </c>
      <c r="D2836" s="183" t="s">
        <v>1273</v>
      </c>
    </row>
    <row r="2837" spans="1:4">
      <c r="A2837" s="171">
        <v>93433</v>
      </c>
      <c r="B2837" t="s">
        <v>1272</v>
      </c>
      <c r="C2837" t="s">
        <v>430</v>
      </c>
      <c r="D2837" s="183" t="s">
        <v>1273</v>
      </c>
    </row>
    <row r="2838" spans="1:4">
      <c r="A2838" s="171">
        <v>93439</v>
      </c>
      <c r="B2838" t="s">
        <v>1274</v>
      </c>
      <c r="C2838" t="s">
        <v>430</v>
      </c>
      <c r="D2838" s="183" t="s">
        <v>1275</v>
      </c>
    </row>
    <row r="2839" spans="1:4">
      <c r="A2839" s="171">
        <v>93439</v>
      </c>
      <c r="B2839" t="s">
        <v>1274</v>
      </c>
      <c r="C2839" t="s">
        <v>430</v>
      </c>
      <c r="D2839" s="183" t="s">
        <v>1275</v>
      </c>
    </row>
    <row r="2840" spans="1:4">
      <c r="A2840" s="171">
        <v>93439</v>
      </c>
      <c r="B2840" t="s">
        <v>1274</v>
      </c>
      <c r="C2840" t="s">
        <v>430</v>
      </c>
      <c r="D2840" s="183" t="s">
        <v>1275</v>
      </c>
    </row>
    <row r="2841" spans="1:4">
      <c r="A2841" s="171">
        <v>93439</v>
      </c>
      <c r="B2841" t="s">
        <v>1274</v>
      </c>
      <c r="C2841" t="s">
        <v>430</v>
      </c>
      <c r="D2841" s="183" t="s">
        <v>1275</v>
      </c>
    </row>
    <row r="2842" spans="1:4">
      <c r="A2842" s="171">
        <v>93439</v>
      </c>
      <c r="B2842" t="s">
        <v>1274</v>
      </c>
      <c r="C2842" t="s">
        <v>430</v>
      </c>
      <c r="D2842" s="183" t="s">
        <v>1275</v>
      </c>
    </row>
    <row r="2843" spans="1:4">
      <c r="A2843" s="171">
        <v>93439</v>
      </c>
      <c r="B2843" t="s">
        <v>1274</v>
      </c>
      <c r="C2843" t="s">
        <v>430</v>
      </c>
      <c r="D2843" s="183" t="s">
        <v>1275</v>
      </c>
    </row>
    <row r="2844" spans="1:4">
      <c r="A2844" s="171">
        <v>93439</v>
      </c>
      <c r="B2844" t="s">
        <v>1274</v>
      </c>
      <c r="C2844" t="s">
        <v>430</v>
      </c>
      <c r="D2844" s="183" t="s">
        <v>1275</v>
      </c>
    </row>
    <row r="2845" spans="1:4">
      <c r="A2845" s="171">
        <v>95121</v>
      </c>
      <c r="B2845" t="s">
        <v>1276</v>
      </c>
      <c r="C2845" t="s">
        <v>430</v>
      </c>
      <c r="D2845" s="183" t="s">
        <v>1277</v>
      </c>
    </row>
    <row r="2846" spans="1:4">
      <c r="A2846" s="171">
        <v>95121</v>
      </c>
      <c r="B2846" t="s">
        <v>1276</v>
      </c>
      <c r="C2846" t="s">
        <v>430</v>
      </c>
      <c r="D2846" s="183" t="s">
        <v>1277</v>
      </c>
    </row>
    <row r="2847" spans="1:4">
      <c r="A2847" s="171">
        <v>95121</v>
      </c>
      <c r="B2847" t="s">
        <v>1276</v>
      </c>
      <c r="C2847" t="s">
        <v>430</v>
      </c>
      <c r="D2847" s="183" t="s">
        <v>1277</v>
      </c>
    </row>
    <row r="2848" spans="1:4">
      <c r="A2848" s="171">
        <v>95121</v>
      </c>
      <c r="B2848" t="s">
        <v>1276</v>
      </c>
      <c r="C2848" t="s">
        <v>430</v>
      </c>
      <c r="D2848" s="183" t="s">
        <v>1277</v>
      </c>
    </row>
    <row r="2849" spans="1:4">
      <c r="A2849" s="171">
        <v>95121</v>
      </c>
      <c r="B2849" t="s">
        <v>1276</v>
      </c>
      <c r="C2849" t="s">
        <v>430</v>
      </c>
      <c r="D2849" s="183" t="s">
        <v>1277</v>
      </c>
    </row>
    <row r="2850" spans="1:4">
      <c r="A2850" s="171">
        <v>95121</v>
      </c>
      <c r="B2850" t="s">
        <v>1276</v>
      </c>
      <c r="C2850" t="s">
        <v>430</v>
      </c>
      <c r="D2850" s="183" t="s">
        <v>1277</v>
      </c>
    </row>
    <row r="2851" spans="1:4">
      <c r="A2851" s="171">
        <v>95121</v>
      </c>
      <c r="B2851" t="s">
        <v>1276</v>
      </c>
      <c r="C2851" t="s">
        <v>430</v>
      </c>
      <c r="D2851" s="183" t="s">
        <v>1277</v>
      </c>
    </row>
    <row r="2852" spans="1:4">
      <c r="A2852" s="171">
        <v>95127</v>
      </c>
      <c r="B2852" t="s">
        <v>1278</v>
      </c>
      <c r="C2852" t="s">
        <v>430</v>
      </c>
      <c r="D2852" s="183" t="s">
        <v>1279</v>
      </c>
    </row>
    <row r="2853" spans="1:4">
      <c r="A2853" s="171">
        <v>95127</v>
      </c>
      <c r="B2853" t="s">
        <v>1278</v>
      </c>
      <c r="C2853" t="s">
        <v>430</v>
      </c>
      <c r="D2853" s="183" t="s">
        <v>1279</v>
      </c>
    </row>
    <row r="2854" spans="1:4">
      <c r="A2854" s="171">
        <v>95127</v>
      </c>
      <c r="B2854" t="s">
        <v>1278</v>
      </c>
      <c r="C2854" t="s">
        <v>430</v>
      </c>
      <c r="D2854" s="183" t="s">
        <v>1279</v>
      </c>
    </row>
    <row r="2855" spans="1:4">
      <c r="A2855" s="171">
        <v>95127</v>
      </c>
      <c r="B2855" t="s">
        <v>1278</v>
      </c>
      <c r="C2855" t="s">
        <v>430</v>
      </c>
      <c r="D2855" s="183" t="s">
        <v>1279</v>
      </c>
    </row>
    <row r="2856" spans="1:4">
      <c r="A2856" s="171">
        <v>95127</v>
      </c>
      <c r="B2856" t="s">
        <v>1278</v>
      </c>
      <c r="C2856" t="s">
        <v>430</v>
      </c>
      <c r="D2856" s="183" t="s">
        <v>1279</v>
      </c>
    </row>
    <row r="2857" spans="1:4">
      <c r="A2857" s="171">
        <v>95127</v>
      </c>
      <c r="B2857" t="s">
        <v>1278</v>
      </c>
      <c r="C2857" t="s">
        <v>430</v>
      </c>
      <c r="D2857" s="183" t="s">
        <v>1279</v>
      </c>
    </row>
    <row r="2858" spans="1:4">
      <c r="A2858" s="171">
        <v>95133</v>
      </c>
      <c r="B2858" t="s">
        <v>1280</v>
      </c>
      <c r="C2858" t="s">
        <v>430</v>
      </c>
      <c r="D2858" s="183" t="s">
        <v>1281</v>
      </c>
    </row>
    <row r="2859" spans="1:4">
      <c r="A2859" s="171">
        <v>95133</v>
      </c>
      <c r="B2859" t="s">
        <v>1280</v>
      </c>
      <c r="C2859" t="s">
        <v>430</v>
      </c>
      <c r="D2859" s="183" t="s">
        <v>1281</v>
      </c>
    </row>
    <row r="2860" spans="1:4">
      <c r="A2860" s="171">
        <v>95133</v>
      </c>
      <c r="B2860" t="s">
        <v>1280</v>
      </c>
      <c r="C2860" t="s">
        <v>430</v>
      </c>
      <c r="D2860" s="183" t="s">
        <v>1281</v>
      </c>
    </row>
    <row r="2861" spans="1:4">
      <c r="A2861" s="171">
        <v>95133</v>
      </c>
      <c r="B2861" t="s">
        <v>1280</v>
      </c>
      <c r="C2861" t="s">
        <v>430</v>
      </c>
      <c r="D2861" s="183" t="s">
        <v>1281</v>
      </c>
    </row>
    <row r="2862" spans="1:4">
      <c r="A2862" s="171">
        <v>95133</v>
      </c>
      <c r="B2862" t="s">
        <v>1280</v>
      </c>
      <c r="C2862" t="s">
        <v>430</v>
      </c>
      <c r="D2862" s="183" t="s">
        <v>1281</v>
      </c>
    </row>
    <row r="2863" spans="1:4">
      <c r="A2863" s="171">
        <v>95133</v>
      </c>
      <c r="B2863" t="s">
        <v>1280</v>
      </c>
      <c r="C2863" t="s">
        <v>430</v>
      </c>
      <c r="D2863" s="183" t="s">
        <v>1281</v>
      </c>
    </row>
    <row r="2864" spans="1:4">
      <c r="A2864" s="171">
        <v>95139</v>
      </c>
      <c r="B2864" t="s">
        <v>1282</v>
      </c>
      <c r="C2864" t="s">
        <v>430</v>
      </c>
      <c r="D2864" s="183" t="s">
        <v>1283</v>
      </c>
    </row>
    <row r="2865" spans="1:4">
      <c r="A2865" s="171">
        <v>95139</v>
      </c>
      <c r="B2865" t="s">
        <v>1282</v>
      </c>
      <c r="C2865" t="s">
        <v>430</v>
      </c>
      <c r="D2865" s="183" t="s">
        <v>1283</v>
      </c>
    </row>
    <row r="2866" spans="1:4">
      <c r="A2866" s="171">
        <v>95139</v>
      </c>
      <c r="B2866" t="s">
        <v>1282</v>
      </c>
      <c r="C2866" t="s">
        <v>430</v>
      </c>
      <c r="D2866" s="183" t="s">
        <v>1283</v>
      </c>
    </row>
    <row r="2867" spans="1:4">
      <c r="A2867" s="171">
        <v>95139</v>
      </c>
      <c r="B2867" t="s">
        <v>1282</v>
      </c>
      <c r="C2867" t="s">
        <v>430</v>
      </c>
      <c r="D2867" s="183" t="s">
        <v>1283</v>
      </c>
    </row>
    <row r="2868" spans="1:4">
      <c r="A2868" s="171">
        <v>95212</v>
      </c>
      <c r="B2868" t="s">
        <v>1284</v>
      </c>
      <c r="C2868" t="s">
        <v>430</v>
      </c>
      <c r="D2868" s="183" t="s">
        <v>1285</v>
      </c>
    </row>
    <row r="2869" spans="1:4">
      <c r="A2869" s="171">
        <v>95212</v>
      </c>
      <c r="B2869" t="s">
        <v>1284</v>
      </c>
      <c r="C2869" t="s">
        <v>430</v>
      </c>
      <c r="D2869" s="183" t="s">
        <v>1285</v>
      </c>
    </row>
    <row r="2870" spans="1:4">
      <c r="A2870" s="171">
        <v>95212</v>
      </c>
      <c r="B2870" t="s">
        <v>1284</v>
      </c>
      <c r="C2870" t="s">
        <v>430</v>
      </c>
      <c r="D2870" s="183" t="s">
        <v>1285</v>
      </c>
    </row>
    <row r="2871" spans="1:4">
      <c r="A2871" s="171">
        <v>95212</v>
      </c>
      <c r="B2871" t="s">
        <v>1284</v>
      </c>
      <c r="C2871" t="s">
        <v>430</v>
      </c>
      <c r="D2871" s="183" t="s">
        <v>1285</v>
      </c>
    </row>
    <row r="2872" spans="1:4">
      <c r="A2872" s="171">
        <v>95212</v>
      </c>
      <c r="B2872" t="s">
        <v>1284</v>
      </c>
      <c r="C2872" t="s">
        <v>430</v>
      </c>
      <c r="D2872" s="183" t="s">
        <v>1285</v>
      </c>
    </row>
    <row r="2873" spans="1:4">
      <c r="A2873" s="171">
        <v>95212</v>
      </c>
      <c r="B2873" t="s">
        <v>1284</v>
      </c>
      <c r="C2873" t="s">
        <v>430</v>
      </c>
      <c r="D2873" s="183" t="s">
        <v>1285</v>
      </c>
    </row>
    <row r="2874" spans="1:4">
      <c r="A2874" s="171">
        <v>95218</v>
      </c>
      <c r="B2874" t="s">
        <v>1286</v>
      </c>
      <c r="C2874" t="s">
        <v>430</v>
      </c>
      <c r="D2874" s="183" t="s">
        <v>1287</v>
      </c>
    </row>
    <row r="2875" spans="1:4">
      <c r="A2875" s="171">
        <v>95218</v>
      </c>
      <c r="B2875" t="s">
        <v>1286</v>
      </c>
      <c r="C2875" t="s">
        <v>430</v>
      </c>
      <c r="D2875" s="183" t="s">
        <v>1287</v>
      </c>
    </row>
    <row r="2876" spans="1:4">
      <c r="A2876" s="171">
        <v>95218</v>
      </c>
      <c r="B2876" t="s">
        <v>1286</v>
      </c>
      <c r="C2876" t="s">
        <v>430</v>
      </c>
      <c r="D2876" s="183" t="s">
        <v>1287</v>
      </c>
    </row>
    <row r="2877" spans="1:4">
      <c r="A2877" s="171">
        <v>95218</v>
      </c>
      <c r="B2877" t="s">
        <v>1286</v>
      </c>
      <c r="C2877" t="s">
        <v>430</v>
      </c>
      <c r="D2877" s="183" t="s">
        <v>1287</v>
      </c>
    </row>
    <row r="2878" spans="1:4">
      <c r="A2878" s="171">
        <v>95218</v>
      </c>
      <c r="B2878" t="s">
        <v>1286</v>
      </c>
      <c r="C2878" t="s">
        <v>430</v>
      </c>
      <c r="D2878" s="183" t="s">
        <v>1287</v>
      </c>
    </row>
    <row r="2879" spans="1:4">
      <c r="A2879" s="171">
        <v>95218</v>
      </c>
      <c r="B2879" t="s">
        <v>1286</v>
      </c>
      <c r="C2879" t="s">
        <v>430</v>
      </c>
      <c r="D2879" s="183" t="s">
        <v>1287</v>
      </c>
    </row>
    <row r="2880" spans="1:4">
      <c r="A2880" s="171">
        <v>95258</v>
      </c>
      <c r="B2880" t="s">
        <v>1288</v>
      </c>
      <c r="C2880" t="s">
        <v>430</v>
      </c>
      <c r="D2880" s="183" t="s">
        <v>1289</v>
      </c>
    </row>
    <row r="2881" spans="1:4">
      <c r="A2881" s="171">
        <v>95258</v>
      </c>
      <c r="B2881" t="s">
        <v>1288</v>
      </c>
      <c r="C2881" t="s">
        <v>430</v>
      </c>
      <c r="D2881" s="183" t="s">
        <v>1289</v>
      </c>
    </row>
    <row r="2882" spans="1:4">
      <c r="A2882" s="171">
        <v>95258</v>
      </c>
      <c r="B2882" t="s">
        <v>1288</v>
      </c>
      <c r="C2882" t="s">
        <v>430</v>
      </c>
      <c r="D2882" s="183" t="s">
        <v>1289</v>
      </c>
    </row>
    <row r="2883" spans="1:4">
      <c r="A2883" s="171">
        <v>95258</v>
      </c>
      <c r="B2883" t="s">
        <v>1288</v>
      </c>
      <c r="C2883" t="s">
        <v>430</v>
      </c>
      <c r="D2883" s="183" t="s">
        <v>1289</v>
      </c>
    </row>
    <row r="2884" spans="1:4">
      <c r="A2884" s="171">
        <v>95258</v>
      </c>
      <c r="B2884" t="s">
        <v>1288</v>
      </c>
      <c r="C2884" t="s">
        <v>430</v>
      </c>
      <c r="D2884" s="183" t="s">
        <v>1289</v>
      </c>
    </row>
    <row r="2885" spans="1:4">
      <c r="A2885" s="171">
        <v>95264</v>
      </c>
      <c r="B2885" t="s">
        <v>1290</v>
      </c>
      <c r="C2885" t="s">
        <v>430</v>
      </c>
      <c r="D2885" s="183" t="s">
        <v>1291</v>
      </c>
    </row>
    <row r="2886" spans="1:4">
      <c r="A2886" s="171">
        <v>95264</v>
      </c>
      <c r="B2886" t="s">
        <v>1290</v>
      </c>
      <c r="C2886" t="s">
        <v>430</v>
      </c>
      <c r="D2886" s="183" t="s">
        <v>1291</v>
      </c>
    </row>
    <row r="2887" spans="1:4">
      <c r="A2887" s="171">
        <v>95264</v>
      </c>
      <c r="B2887" t="s">
        <v>1290</v>
      </c>
      <c r="C2887" t="s">
        <v>430</v>
      </c>
      <c r="D2887" s="183" t="s">
        <v>1291</v>
      </c>
    </row>
    <row r="2888" spans="1:4">
      <c r="A2888" s="171">
        <v>95264</v>
      </c>
      <c r="B2888" t="s">
        <v>1290</v>
      </c>
      <c r="C2888" t="s">
        <v>430</v>
      </c>
      <c r="D2888" s="183" t="s">
        <v>1291</v>
      </c>
    </row>
    <row r="2889" spans="1:4">
      <c r="A2889" s="171">
        <v>95264</v>
      </c>
      <c r="B2889" t="s">
        <v>1290</v>
      </c>
      <c r="C2889" t="s">
        <v>430</v>
      </c>
      <c r="D2889" s="183" t="s">
        <v>1291</v>
      </c>
    </row>
    <row r="2890" spans="1:4">
      <c r="A2890" s="171">
        <v>95270</v>
      </c>
      <c r="B2890" t="s">
        <v>1292</v>
      </c>
      <c r="C2890" t="s">
        <v>430</v>
      </c>
      <c r="D2890" s="183" t="s">
        <v>1293</v>
      </c>
    </row>
    <row r="2891" spans="1:4">
      <c r="A2891" s="171">
        <v>95270</v>
      </c>
      <c r="B2891" t="s">
        <v>1292</v>
      </c>
      <c r="C2891" t="s">
        <v>430</v>
      </c>
      <c r="D2891" s="183" t="s">
        <v>1293</v>
      </c>
    </row>
    <row r="2892" spans="1:4">
      <c r="A2892" s="171">
        <v>95270</v>
      </c>
      <c r="B2892" t="s">
        <v>1292</v>
      </c>
      <c r="C2892" t="s">
        <v>430</v>
      </c>
      <c r="D2892" s="183" t="s">
        <v>1293</v>
      </c>
    </row>
    <row r="2893" spans="1:4">
      <c r="A2893" s="171">
        <v>95270</v>
      </c>
      <c r="B2893" t="s">
        <v>1292</v>
      </c>
      <c r="C2893" t="s">
        <v>430</v>
      </c>
      <c r="D2893" s="183" t="s">
        <v>1293</v>
      </c>
    </row>
    <row r="2894" spans="1:4">
      <c r="A2894" s="171">
        <v>95270</v>
      </c>
      <c r="B2894" t="s">
        <v>1292</v>
      </c>
      <c r="C2894" t="s">
        <v>430</v>
      </c>
      <c r="D2894" s="183" t="s">
        <v>1293</v>
      </c>
    </row>
    <row r="2895" spans="1:4">
      <c r="A2895" s="171">
        <v>95276</v>
      </c>
      <c r="B2895" t="s">
        <v>1294</v>
      </c>
      <c r="C2895" t="s">
        <v>430</v>
      </c>
      <c r="D2895" s="183" t="s">
        <v>1295</v>
      </c>
    </row>
    <row r="2896" spans="1:4">
      <c r="A2896" s="171">
        <v>95276</v>
      </c>
      <c r="B2896" t="s">
        <v>1294</v>
      </c>
      <c r="C2896" t="s">
        <v>430</v>
      </c>
      <c r="D2896" s="183" t="s">
        <v>1295</v>
      </c>
    </row>
    <row r="2897" spans="1:4">
      <c r="A2897" s="171">
        <v>95276</v>
      </c>
      <c r="B2897" t="s">
        <v>1294</v>
      </c>
      <c r="C2897" t="s">
        <v>430</v>
      </c>
      <c r="D2897" s="183" t="s">
        <v>1295</v>
      </c>
    </row>
    <row r="2898" spans="1:4">
      <c r="A2898" s="171">
        <v>95276</v>
      </c>
      <c r="B2898" t="s">
        <v>1294</v>
      </c>
      <c r="C2898" t="s">
        <v>430</v>
      </c>
      <c r="D2898" s="183" t="s">
        <v>1295</v>
      </c>
    </row>
    <row r="2899" spans="1:4">
      <c r="A2899" s="171">
        <v>95276</v>
      </c>
      <c r="B2899" t="s">
        <v>1294</v>
      </c>
      <c r="C2899" t="s">
        <v>430</v>
      </c>
      <c r="D2899" s="183" t="s">
        <v>1295</v>
      </c>
    </row>
    <row r="2900" spans="1:4">
      <c r="A2900" s="171">
        <v>95282</v>
      </c>
      <c r="B2900" t="s">
        <v>1296</v>
      </c>
      <c r="C2900" t="s">
        <v>430</v>
      </c>
      <c r="D2900" s="183" t="s">
        <v>1297</v>
      </c>
    </row>
    <row r="2901" spans="1:4">
      <c r="A2901" s="171">
        <v>95282</v>
      </c>
      <c r="B2901" t="s">
        <v>1296</v>
      </c>
      <c r="C2901" t="s">
        <v>430</v>
      </c>
      <c r="D2901" s="183" t="s">
        <v>1297</v>
      </c>
    </row>
    <row r="2902" spans="1:4">
      <c r="A2902" s="171">
        <v>95282</v>
      </c>
      <c r="B2902" t="s">
        <v>1296</v>
      </c>
      <c r="C2902" t="s">
        <v>430</v>
      </c>
      <c r="D2902" s="183" t="s">
        <v>1297</v>
      </c>
    </row>
    <row r="2903" spans="1:4">
      <c r="A2903" s="171">
        <v>95282</v>
      </c>
      <c r="B2903" t="s">
        <v>1296</v>
      </c>
      <c r="C2903" t="s">
        <v>430</v>
      </c>
      <c r="D2903" s="183" t="s">
        <v>1297</v>
      </c>
    </row>
    <row r="2904" spans="1:4">
      <c r="A2904" s="171">
        <v>95282</v>
      </c>
      <c r="B2904" t="s">
        <v>1296</v>
      </c>
      <c r="C2904" t="s">
        <v>430</v>
      </c>
      <c r="D2904" s="183" t="s">
        <v>1297</v>
      </c>
    </row>
    <row r="2905" spans="1:4">
      <c r="A2905" s="171">
        <v>95620</v>
      </c>
      <c r="B2905" t="s">
        <v>1298</v>
      </c>
      <c r="C2905" t="s">
        <v>430</v>
      </c>
      <c r="D2905" s="183" t="s">
        <v>1299</v>
      </c>
    </row>
    <row r="2906" spans="1:4">
      <c r="A2906" s="171">
        <v>95620</v>
      </c>
      <c r="B2906" t="s">
        <v>1298</v>
      </c>
      <c r="C2906" t="s">
        <v>430</v>
      </c>
      <c r="D2906" s="183" t="s">
        <v>1299</v>
      </c>
    </row>
    <row r="2907" spans="1:4">
      <c r="A2907" s="171">
        <v>95620</v>
      </c>
      <c r="B2907" t="s">
        <v>1298</v>
      </c>
      <c r="C2907" t="s">
        <v>430</v>
      </c>
      <c r="D2907" s="183" t="s">
        <v>1299</v>
      </c>
    </row>
    <row r="2908" spans="1:4">
      <c r="A2908" s="171">
        <v>95620</v>
      </c>
      <c r="B2908" t="s">
        <v>1298</v>
      </c>
      <c r="C2908" t="s">
        <v>430</v>
      </c>
      <c r="D2908" s="183" t="s">
        <v>1299</v>
      </c>
    </row>
    <row r="2909" spans="1:4">
      <c r="A2909" s="171">
        <v>95620</v>
      </c>
      <c r="B2909" t="s">
        <v>1298</v>
      </c>
      <c r="C2909" t="s">
        <v>430</v>
      </c>
      <c r="D2909" s="183" t="s">
        <v>1299</v>
      </c>
    </row>
    <row r="2910" spans="1:4">
      <c r="A2910" s="171">
        <v>95631</v>
      </c>
      <c r="B2910" t="s">
        <v>1300</v>
      </c>
      <c r="C2910" t="s">
        <v>430</v>
      </c>
      <c r="D2910" s="183" t="s">
        <v>1301</v>
      </c>
    </row>
    <row r="2911" spans="1:4">
      <c r="A2911" s="171">
        <v>95631</v>
      </c>
      <c r="B2911" t="s">
        <v>1300</v>
      </c>
      <c r="C2911" t="s">
        <v>430</v>
      </c>
      <c r="D2911" s="183" t="s">
        <v>1301</v>
      </c>
    </row>
    <row r="2912" spans="1:4">
      <c r="A2912" s="171">
        <v>95631</v>
      </c>
      <c r="B2912" t="s">
        <v>1300</v>
      </c>
      <c r="C2912" t="s">
        <v>430</v>
      </c>
      <c r="D2912" s="183" t="s">
        <v>1301</v>
      </c>
    </row>
    <row r="2913" spans="1:4">
      <c r="A2913" s="171">
        <v>95631</v>
      </c>
      <c r="B2913" t="s">
        <v>1300</v>
      </c>
      <c r="C2913" t="s">
        <v>430</v>
      </c>
      <c r="D2913" s="183" t="s">
        <v>1301</v>
      </c>
    </row>
    <row r="2914" spans="1:4">
      <c r="A2914" s="171">
        <v>95631</v>
      </c>
      <c r="B2914" t="s">
        <v>1300</v>
      </c>
      <c r="C2914" t="s">
        <v>430</v>
      </c>
      <c r="D2914" s="183" t="s">
        <v>1301</v>
      </c>
    </row>
    <row r="2915" spans="1:4">
      <c r="A2915" s="171">
        <v>95631</v>
      </c>
      <c r="B2915" t="s">
        <v>1300</v>
      </c>
      <c r="C2915" t="s">
        <v>430</v>
      </c>
      <c r="D2915" s="183" t="s">
        <v>1301</v>
      </c>
    </row>
    <row r="2916" spans="1:4">
      <c r="A2916" s="171">
        <v>95702</v>
      </c>
      <c r="B2916" t="s">
        <v>1302</v>
      </c>
      <c r="C2916" t="s">
        <v>430</v>
      </c>
      <c r="D2916" s="183" t="s">
        <v>1303</v>
      </c>
    </row>
    <row r="2917" spans="1:4">
      <c r="A2917" s="171">
        <v>95702</v>
      </c>
      <c r="B2917" t="s">
        <v>1302</v>
      </c>
      <c r="C2917" t="s">
        <v>430</v>
      </c>
      <c r="D2917" s="183" t="s">
        <v>1303</v>
      </c>
    </row>
    <row r="2918" spans="1:4">
      <c r="A2918" s="171">
        <v>95702</v>
      </c>
      <c r="B2918" t="s">
        <v>1302</v>
      </c>
      <c r="C2918" t="s">
        <v>430</v>
      </c>
      <c r="D2918" s="183" t="s">
        <v>1303</v>
      </c>
    </row>
    <row r="2919" spans="1:4">
      <c r="A2919" s="171">
        <v>95702</v>
      </c>
      <c r="B2919" t="s">
        <v>1302</v>
      </c>
      <c r="C2919" t="s">
        <v>430</v>
      </c>
      <c r="D2919" s="183" t="s">
        <v>1303</v>
      </c>
    </row>
    <row r="2920" spans="1:4">
      <c r="A2920" s="171">
        <v>95702</v>
      </c>
      <c r="B2920" t="s">
        <v>1302</v>
      </c>
      <c r="C2920" t="s">
        <v>430</v>
      </c>
      <c r="D2920" s="183" t="s">
        <v>1303</v>
      </c>
    </row>
    <row r="2921" spans="1:4">
      <c r="A2921" s="171">
        <v>95702</v>
      </c>
      <c r="B2921" t="s">
        <v>1302</v>
      </c>
      <c r="C2921" t="s">
        <v>430</v>
      </c>
      <c r="D2921" s="183" t="s">
        <v>1303</v>
      </c>
    </row>
    <row r="2922" spans="1:4">
      <c r="A2922" s="171">
        <v>95708</v>
      </c>
      <c r="B2922" t="s">
        <v>1304</v>
      </c>
      <c r="C2922" t="s">
        <v>430</v>
      </c>
      <c r="D2922" s="183" t="s">
        <v>1305</v>
      </c>
    </row>
    <row r="2923" spans="1:4">
      <c r="A2923" s="171">
        <v>95708</v>
      </c>
      <c r="B2923" t="s">
        <v>1304</v>
      </c>
      <c r="C2923" t="s">
        <v>430</v>
      </c>
      <c r="D2923" s="183" t="s">
        <v>1305</v>
      </c>
    </row>
    <row r="2924" spans="1:4">
      <c r="A2924" s="171">
        <v>95708</v>
      </c>
      <c r="B2924" t="s">
        <v>1304</v>
      </c>
      <c r="C2924" t="s">
        <v>430</v>
      </c>
      <c r="D2924" s="183" t="s">
        <v>1305</v>
      </c>
    </row>
    <row r="2925" spans="1:4">
      <c r="A2925" s="171">
        <v>95708</v>
      </c>
      <c r="B2925" t="s">
        <v>1304</v>
      </c>
      <c r="C2925" t="s">
        <v>430</v>
      </c>
      <c r="D2925" s="183" t="s">
        <v>1305</v>
      </c>
    </row>
    <row r="2926" spans="1:4">
      <c r="A2926" s="171">
        <v>95708</v>
      </c>
      <c r="B2926" t="s">
        <v>1304</v>
      </c>
      <c r="C2926" t="s">
        <v>430</v>
      </c>
      <c r="D2926" s="183" t="s">
        <v>1305</v>
      </c>
    </row>
    <row r="2927" spans="1:4">
      <c r="A2927" s="171">
        <v>95708</v>
      </c>
      <c r="B2927" t="s">
        <v>1304</v>
      </c>
      <c r="C2927" t="s">
        <v>430</v>
      </c>
      <c r="D2927" s="183" t="s">
        <v>1305</v>
      </c>
    </row>
    <row r="2928" spans="1:4">
      <c r="A2928" s="171">
        <v>95714</v>
      </c>
      <c r="B2928" t="s">
        <v>1306</v>
      </c>
      <c r="C2928" t="s">
        <v>430</v>
      </c>
      <c r="D2928" s="183" t="s">
        <v>1307</v>
      </c>
    </row>
    <row r="2929" spans="1:4">
      <c r="A2929" s="171">
        <v>95714</v>
      </c>
      <c r="B2929" t="s">
        <v>1306</v>
      </c>
      <c r="C2929" t="s">
        <v>430</v>
      </c>
      <c r="D2929" s="183" t="s">
        <v>1307</v>
      </c>
    </row>
    <row r="2930" spans="1:4">
      <c r="A2930" s="171">
        <v>95714</v>
      </c>
      <c r="B2930" t="s">
        <v>1306</v>
      </c>
      <c r="C2930" t="s">
        <v>430</v>
      </c>
      <c r="D2930" s="183" t="s">
        <v>1307</v>
      </c>
    </row>
    <row r="2931" spans="1:4">
      <c r="A2931" s="171">
        <v>95714</v>
      </c>
      <c r="B2931" t="s">
        <v>1306</v>
      </c>
      <c r="C2931" t="s">
        <v>430</v>
      </c>
      <c r="D2931" s="183" t="s">
        <v>1307</v>
      </c>
    </row>
    <row r="2932" spans="1:4">
      <c r="A2932" s="171">
        <v>95714</v>
      </c>
      <c r="B2932" t="s">
        <v>1306</v>
      </c>
      <c r="C2932" t="s">
        <v>430</v>
      </c>
      <c r="D2932" s="183" t="s">
        <v>1307</v>
      </c>
    </row>
    <row r="2933" spans="1:4">
      <c r="A2933" s="171">
        <v>95714</v>
      </c>
      <c r="B2933" t="s">
        <v>1306</v>
      </c>
      <c r="C2933" t="s">
        <v>430</v>
      </c>
      <c r="D2933" s="183" t="s">
        <v>1307</v>
      </c>
    </row>
    <row r="2934" spans="1:4">
      <c r="A2934" s="171">
        <v>95720</v>
      </c>
      <c r="B2934" t="s">
        <v>1308</v>
      </c>
      <c r="C2934" t="s">
        <v>430</v>
      </c>
      <c r="D2934" s="183" t="s">
        <v>1309</v>
      </c>
    </row>
    <row r="2935" spans="1:4">
      <c r="A2935" s="171">
        <v>95720</v>
      </c>
      <c r="B2935" t="s">
        <v>1308</v>
      </c>
      <c r="C2935" t="s">
        <v>430</v>
      </c>
      <c r="D2935" s="183" t="s">
        <v>1309</v>
      </c>
    </row>
    <row r="2936" spans="1:4">
      <c r="A2936" s="171">
        <v>95720</v>
      </c>
      <c r="B2936" t="s">
        <v>1308</v>
      </c>
      <c r="C2936" t="s">
        <v>430</v>
      </c>
      <c r="D2936" s="183" t="s">
        <v>1309</v>
      </c>
    </row>
    <row r="2937" spans="1:4">
      <c r="A2937" s="171">
        <v>95720</v>
      </c>
      <c r="B2937" t="s">
        <v>1308</v>
      </c>
      <c r="C2937" t="s">
        <v>430</v>
      </c>
      <c r="D2937" s="183" t="s">
        <v>1309</v>
      </c>
    </row>
    <row r="2938" spans="1:4">
      <c r="A2938" s="171">
        <v>95720</v>
      </c>
      <c r="B2938" t="s">
        <v>1308</v>
      </c>
      <c r="C2938" t="s">
        <v>430</v>
      </c>
      <c r="D2938" s="183" t="s">
        <v>1309</v>
      </c>
    </row>
    <row r="2939" spans="1:4">
      <c r="A2939" s="171">
        <v>95720</v>
      </c>
      <c r="B2939" t="s">
        <v>1308</v>
      </c>
      <c r="C2939" t="s">
        <v>430</v>
      </c>
      <c r="D2939" s="183" t="s">
        <v>1309</v>
      </c>
    </row>
    <row r="2940" spans="1:4">
      <c r="A2940" s="171">
        <v>95872</v>
      </c>
      <c r="B2940" t="s">
        <v>1310</v>
      </c>
      <c r="C2940" t="s">
        <v>430</v>
      </c>
      <c r="D2940" s="183" t="s">
        <v>1311</v>
      </c>
    </row>
    <row r="2941" spans="1:4">
      <c r="A2941" s="171">
        <v>95872</v>
      </c>
      <c r="B2941" t="s">
        <v>1310</v>
      </c>
      <c r="C2941" t="s">
        <v>430</v>
      </c>
      <c r="D2941" s="183" t="s">
        <v>1311</v>
      </c>
    </row>
    <row r="2942" spans="1:4">
      <c r="A2942" s="171">
        <v>95872</v>
      </c>
      <c r="B2942" t="s">
        <v>1310</v>
      </c>
      <c r="C2942" t="s">
        <v>430</v>
      </c>
      <c r="D2942" s="183" t="s">
        <v>1311</v>
      </c>
    </row>
    <row r="2943" spans="1:4">
      <c r="A2943" s="171">
        <v>95872</v>
      </c>
      <c r="B2943" t="s">
        <v>1310</v>
      </c>
      <c r="C2943" t="s">
        <v>430</v>
      </c>
      <c r="D2943" s="183" t="s">
        <v>1311</v>
      </c>
    </row>
    <row r="2944" spans="1:4">
      <c r="A2944" s="171">
        <v>95872</v>
      </c>
      <c r="B2944" t="s">
        <v>1310</v>
      </c>
      <c r="C2944" t="s">
        <v>430</v>
      </c>
      <c r="D2944" s="183" t="s">
        <v>1311</v>
      </c>
    </row>
    <row r="2945" spans="1:4">
      <c r="A2945" s="171">
        <v>96013</v>
      </c>
      <c r="B2945" t="s">
        <v>1312</v>
      </c>
      <c r="C2945" t="s">
        <v>430</v>
      </c>
      <c r="D2945" s="183" t="s">
        <v>1313</v>
      </c>
    </row>
    <row r="2946" spans="1:4">
      <c r="A2946" s="171">
        <v>96013</v>
      </c>
      <c r="B2946" t="s">
        <v>1312</v>
      </c>
      <c r="C2946" t="s">
        <v>430</v>
      </c>
      <c r="D2946" s="183" t="s">
        <v>1313</v>
      </c>
    </row>
    <row r="2947" spans="1:4">
      <c r="A2947" s="171">
        <v>96013</v>
      </c>
      <c r="B2947" t="s">
        <v>1312</v>
      </c>
      <c r="C2947" t="s">
        <v>430</v>
      </c>
      <c r="D2947" s="183" t="s">
        <v>1313</v>
      </c>
    </row>
    <row r="2948" spans="1:4">
      <c r="A2948" s="171">
        <v>96013</v>
      </c>
      <c r="B2948" t="s">
        <v>1312</v>
      </c>
      <c r="C2948" t="s">
        <v>430</v>
      </c>
      <c r="D2948" s="183" t="s">
        <v>1313</v>
      </c>
    </row>
    <row r="2949" spans="1:4">
      <c r="A2949" s="171">
        <v>96013</v>
      </c>
      <c r="B2949" t="s">
        <v>1312</v>
      </c>
      <c r="C2949" t="s">
        <v>430</v>
      </c>
      <c r="D2949" s="183" t="s">
        <v>1313</v>
      </c>
    </row>
    <row r="2950" spans="1:4">
      <c r="A2950" s="171">
        <v>96013</v>
      </c>
      <c r="B2950" t="s">
        <v>1312</v>
      </c>
      <c r="C2950" t="s">
        <v>430</v>
      </c>
      <c r="D2950" s="183" t="s">
        <v>1313</v>
      </c>
    </row>
    <row r="2951" spans="1:4">
      <c r="A2951" s="171">
        <v>96020</v>
      </c>
      <c r="B2951" t="s">
        <v>1314</v>
      </c>
      <c r="C2951" t="s">
        <v>430</v>
      </c>
      <c r="D2951" s="183" t="s">
        <v>1315</v>
      </c>
    </row>
    <row r="2952" spans="1:4">
      <c r="A2952" s="171">
        <v>96020</v>
      </c>
      <c r="B2952" t="s">
        <v>1314</v>
      </c>
      <c r="C2952" t="s">
        <v>430</v>
      </c>
      <c r="D2952" s="183" t="s">
        <v>1315</v>
      </c>
    </row>
    <row r="2953" spans="1:4">
      <c r="A2953" s="171">
        <v>96020</v>
      </c>
      <c r="B2953" t="s">
        <v>1314</v>
      </c>
      <c r="C2953" t="s">
        <v>430</v>
      </c>
      <c r="D2953" s="183" t="s">
        <v>1315</v>
      </c>
    </row>
    <row r="2954" spans="1:4">
      <c r="A2954" s="171">
        <v>96020</v>
      </c>
      <c r="B2954" t="s">
        <v>1314</v>
      </c>
      <c r="C2954" t="s">
        <v>430</v>
      </c>
      <c r="D2954" s="183" t="s">
        <v>1315</v>
      </c>
    </row>
    <row r="2955" spans="1:4">
      <c r="A2955" s="171">
        <v>96020</v>
      </c>
      <c r="B2955" t="s">
        <v>1314</v>
      </c>
      <c r="C2955" t="s">
        <v>430</v>
      </c>
      <c r="D2955" s="183" t="s">
        <v>1315</v>
      </c>
    </row>
    <row r="2956" spans="1:4">
      <c r="A2956" s="171">
        <v>96020</v>
      </c>
      <c r="B2956" t="s">
        <v>1314</v>
      </c>
      <c r="C2956" t="s">
        <v>430</v>
      </c>
      <c r="D2956" s="183" t="s">
        <v>1315</v>
      </c>
    </row>
    <row r="2957" spans="1:4">
      <c r="A2957" s="171">
        <v>96028</v>
      </c>
      <c r="B2957" t="s">
        <v>1316</v>
      </c>
      <c r="C2957" t="s">
        <v>430</v>
      </c>
      <c r="D2957" s="183" t="s">
        <v>1317</v>
      </c>
    </row>
    <row r="2958" spans="1:4">
      <c r="A2958" s="171">
        <v>96028</v>
      </c>
      <c r="B2958" t="s">
        <v>1316</v>
      </c>
      <c r="C2958" t="s">
        <v>430</v>
      </c>
      <c r="D2958" s="183" t="s">
        <v>1317</v>
      </c>
    </row>
    <row r="2959" spans="1:4">
      <c r="A2959" s="171">
        <v>96028</v>
      </c>
      <c r="B2959" t="s">
        <v>1316</v>
      </c>
      <c r="C2959" t="s">
        <v>430</v>
      </c>
      <c r="D2959" s="183" t="s">
        <v>1317</v>
      </c>
    </row>
    <row r="2960" spans="1:4">
      <c r="A2960" s="171">
        <v>96028</v>
      </c>
      <c r="B2960" t="s">
        <v>1316</v>
      </c>
      <c r="C2960" t="s">
        <v>430</v>
      </c>
      <c r="D2960" s="183" t="s">
        <v>1317</v>
      </c>
    </row>
    <row r="2961" spans="1:4">
      <c r="A2961" s="171">
        <v>96028</v>
      </c>
      <c r="B2961" t="s">
        <v>1316</v>
      </c>
      <c r="C2961" t="s">
        <v>430</v>
      </c>
      <c r="D2961" s="183" t="s">
        <v>1317</v>
      </c>
    </row>
    <row r="2962" spans="1:4">
      <c r="A2962" s="171">
        <v>96028</v>
      </c>
      <c r="B2962" t="s">
        <v>1316</v>
      </c>
      <c r="C2962" t="s">
        <v>430</v>
      </c>
      <c r="D2962" s="183" t="s">
        <v>1317</v>
      </c>
    </row>
    <row r="2963" spans="1:4">
      <c r="A2963" s="171">
        <v>96035</v>
      </c>
      <c r="B2963" t="s">
        <v>1318</v>
      </c>
      <c r="C2963" t="s">
        <v>430</v>
      </c>
      <c r="D2963" s="183" t="s">
        <v>1319</v>
      </c>
    </row>
    <row r="2964" spans="1:4">
      <c r="A2964" s="171">
        <v>96035</v>
      </c>
      <c r="B2964" t="s">
        <v>1318</v>
      </c>
      <c r="C2964" t="s">
        <v>430</v>
      </c>
      <c r="D2964" s="183" t="s">
        <v>1319</v>
      </c>
    </row>
    <row r="2965" spans="1:4">
      <c r="A2965" s="171">
        <v>96035</v>
      </c>
      <c r="B2965" t="s">
        <v>1318</v>
      </c>
      <c r="C2965" t="s">
        <v>430</v>
      </c>
      <c r="D2965" s="183" t="s">
        <v>1319</v>
      </c>
    </row>
    <row r="2966" spans="1:4">
      <c r="A2966" s="171">
        <v>96035</v>
      </c>
      <c r="B2966" t="s">
        <v>1318</v>
      </c>
      <c r="C2966" t="s">
        <v>430</v>
      </c>
      <c r="D2966" s="183" t="s">
        <v>1319</v>
      </c>
    </row>
    <row r="2967" spans="1:4">
      <c r="A2967" s="171">
        <v>96035</v>
      </c>
      <c r="B2967" t="s">
        <v>1318</v>
      </c>
      <c r="C2967" t="s">
        <v>430</v>
      </c>
      <c r="D2967" s="183" t="s">
        <v>1319</v>
      </c>
    </row>
    <row r="2968" spans="1:4">
      <c r="A2968" s="171">
        <v>96035</v>
      </c>
      <c r="B2968" t="s">
        <v>1318</v>
      </c>
      <c r="C2968" t="s">
        <v>430</v>
      </c>
      <c r="D2968" s="183" t="s">
        <v>1319</v>
      </c>
    </row>
    <row r="2969" spans="1:4">
      <c r="A2969" s="171">
        <v>96035</v>
      </c>
      <c r="B2969" t="s">
        <v>1318</v>
      </c>
      <c r="C2969" t="s">
        <v>430</v>
      </c>
      <c r="D2969" s="183" t="s">
        <v>1319</v>
      </c>
    </row>
    <row r="2970" spans="1:4">
      <c r="A2970" s="171">
        <v>96157</v>
      </c>
      <c r="B2970" t="s">
        <v>1320</v>
      </c>
      <c r="C2970" t="s">
        <v>430</v>
      </c>
      <c r="D2970" s="183" t="s">
        <v>1321</v>
      </c>
    </row>
    <row r="2971" spans="1:4">
      <c r="A2971" s="171">
        <v>96157</v>
      </c>
      <c r="B2971" t="s">
        <v>1320</v>
      </c>
      <c r="C2971" t="s">
        <v>430</v>
      </c>
      <c r="D2971" s="183" t="s">
        <v>1321</v>
      </c>
    </row>
    <row r="2972" spans="1:4">
      <c r="A2972" s="171">
        <v>96157</v>
      </c>
      <c r="B2972" t="s">
        <v>1320</v>
      </c>
      <c r="C2972" t="s">
        <v>430</v>
      </c>
      <c r="D2972" s="183" t="s">
        <v>1321</v>
      </c>
    </row>
    <row r="2973" spans="1:4">
      <c r="A2973" s="171">
        <v>96157</v>
      </c>
      <c r="B2973" t="s">
        <v>1320</v>
      </c>
      <c r="C2973" t="s">
        <v>430</v>
      </c>
      <c r="D2973" s="183" t="s">
        <v>1321</v>
      </c>
    </row>
    <row r="2974" spans="1:4">
      <c r="A2974" s="171">
        <v>96157</v>
      </c>
      <c r="B2974" t="s">
        <v>1320</v>
      </c>
      <c r="C2974" t="s">
        <v>430</v>
      </c>
      <c r="D2974" s="183" t="s">
        <v>1321</v>
      </c>
    </row>
    <row r="2975" spans="1:4">
      <c r="A2975" s="171">
        <v>96157</v>
      </c>
      <c r="B2975" t="s">
        <v>1320</v>
      </c>
      <c r="C2975" t="s">
        <v>430</v>
      </c>
      <c r="D2975" s="183" t="s">
        <v>1321</v>
      </c>
    </row>
    <row r="2976" spans="1:4">
      <c r="A2976" s="171">
        <v>96158</v>
      </c>
      <c r="B2976" t="s">
        <v>1322</v>
      </c>
      <c r="C2976" t="s">
        <v>430</v>
      </c>
      <c r="D2976" s="183" t="s">
        <v>1323</v>
      </c>
    </row>
    <row r="2977" spans="1:4">
      <c r="A2977" s="171">
        <v>96158</v>
      </c>
      <c r="B2977" t="s">
        <v>1322</v>
      </c>
      <c r="C2977" t="s">
        <v>430</v>
      </c>
      <c r="D2977" s="183" t="s">
        <v>1323</v>
      </c>
    </row>
    <row r="2978" spans="1:4">
      <c r="A2978" s="171">
        <v>96158</v>
      </c>
      <c r="B2978" t="s">
        <v>1322</v>
      </c>
      <c r="C2978" t="s">
        <v>430</v>
      </c>
      <c r="D2978" s="183" t="s">
        <v>1323</v>
      </c>
    </row>
    <row r="2979" spans="1:4">
      <c r="A2979" s="171">
        <v>96158</v>
      </c>
      <c r="B2979" t="s">
        <v>1322</v>
      </c>
      <c r="C2979" t="s">
        <v>430</v>
      </c>
      <c r="D2979" s="183" t="s">
        <v>1323</v>
      </c>
    </row>
    <row r="2980" spans="1:4">
      <c r="A2980" s="171">
        <v>96158</v>
      </c>
      <c r="B2980" t="s">
        <v>1322</v>
      </c>
      <c r="C2980" t="s">
        <v>430</v>
      </c>
      <c r="D2980" s="183" t="s">
        <v>1323</v>
      </c>
    </row>
    <row r="2981" spans="1:4">
      <c r="A2981" s="171">
        <v>96158</v>
      </c>
      <c r="B2981" t="s">
        <v>1322</v>
      </c>
      <c r="C2981" t="s">
        <v>430</v>
      </c>
      <c r="D2981" s="183" t="s">
        <v>1323</v>
      </c>
    </row>
    <row r="2982" spans="1:4">
      <c r="A2982" s="171">
        <v>96245</v>
      </c>
      <c r="B2982" t="s">
        <v>1324</v>
      </c>
      <c r="C2982" t="s">
        <v>430</v>
      </c>
      <c r="D2982" s="183" t="s">
        <v>1325</v>
      </c>
    </row>
    <row r="2983" spans="1:4">
      <c r="A2983" s="171">
        <v>96245</v>
      </c>
      <c r="B2983" t="s">
        <v>1324</v>
      </c>
      <c r="C2983" t="s">
        <v>430</v>
      </c>
      <c r="D2983" s="183" t="s">
        <v>1325</v>
      </c>
    </row>
    <row r="2984" spans="1:4">
      <c r="A2984" s="171">
        <v>96245</v>
      </c>
      <c r="B2984" t="s">
        <v>1324</v>
      </c>
      <c r="C2984" t="s">
        <v>430</v>
      </c>
      <c r="D2984" s="183" t="s">
        <v>1325</v>
      </c>
    </row>
    <row r="2985" spans="1:4">
      <c r="A2985" s="171">
        <v>96245</v>
      </c>
      <c r="B2985" t="s">
        <v>1324</v>
      </c>
      <c r="C2985" t="s">
        <v>430</v>
      </c>
      <c r="D2985" s="183" t="s">
        <v>1325</v>
      </c>
    </row>
    <row r="2986" spans="1:4">
      <c r="A2986" s="171">
        <v>96245</v>
      </c>
      <c r="B2986" t="s">
        <v>1324</v>
      </c>
      <c r="C2986" t="s">
        <v>430</v>
      </c>
      <c r="D2986" s="183" t="s">
        <v>1325</v>
      </c>
    </row>
    <row r="2987" spans="1:4">
      <c r="A2987" s="171">
        <v>96245</v>
      </c>
      <c r="B2987" t="s">
        <v>1324</v>
      </c>
      <c r="C2987" t="s">
        <v>430</v>
      </c>
      <c r="D2987" s="183" t="s">
        <v>1325</v>
      </c>
    </row>
    <row r="2988" spans="1:4">
      <c r="A2988" s="171">
        <v>96303</v>
      </c>
      <c r="B2988" t="s">
        <v>1326</v>
      </c>
      <c r="C2988" t="s">
        <v>430</v>
      </c>
      <c r="D2988" s="183" t="s">
        <v>1327</v>
      </c>
    </row>
    <row r="2989" spans="1:4">
      <c r="A2989" s="171">
        <v>96303</v>
      </c>
      <c r="B2989" t="s">
        <v>1326</v>
      </c>
      <c r="C2989" t="s">
        <v>430</v>
      </c>
      <c r="D2989" s="183" t="s">
        <v>1327</v>
      </c>
    </row>
    <row r="2990" spans="1:4">
      <c r="A2990" s="171">
        <v>96303</v>
      </c>
      <c r="B2990" t="s">
        <v>1326</v>
      </c>
      <c r="C2990" t="s">
        <v>430</v>
      </c>
      <c r="D2990" s="183" t="s">
        <v>1327</v>
      </c>
    </row>
    <row r="2991" spans="1:4">
      <c r="A2991" s="171">
        <v>96303</v>
      </c>
      <c r="B2991" t="s">
        <v>1326</v>
      </c>
      <c r="C2991" t="s">
        <v>430</v>
      </c>
      <c r="D2991" s="183" t="s">
        <v>1327</v>
      </c>
    </row>
    <row r="2992" spans="1:4">
      <c r="A2992" s="171">
        <v>96303</v>
      </c>
      <c r="B2992" t="s">
        <v>1326</v>
      </c>
      <c r="C2992" t="s">
        <v>430</v>
      </c>
      <c r="D2992" s="183" t="s">
        <v>1327</v>
      </c>
    </row>
    <row r="2993" spans="1:4">
      <c r="A2993" s="171">
        <v>96303</v>
      </c>
      <c r="B2993" t="s">
        <v>1326</v>
      </c>
      <c r="C2993" t="s">
        <v>430</v>
      </c>
      <c r="D2993" s="183" t="s">
        <v>1327</v>
      </c>
    </row>
    <row r="2994" spans="1:4">
      <c r="A2994" s="171">
        <v>96309</v>
      </c>
      <c r="B2994" t="s">
        <v>1328</v>
      </c>
      <c r="C2994" t="s">
        <v>430</v>
      </c>
      <c r="D2994" s="183" t="s">
        <v>1329</v>
      </c>
    </row>
    <row r="2995" spans="1:4">
      <c r="A2995" s="171">
        <v>96309</v>
      </c>
      <c r="B2995" t="s">
        <v>1328</v>
      </c>
      <c r="C2995" t="s">
        <v>430</v>
      </c>
      <c r="D2995" s="183" t="s">
        <v>1329</v>
      </c>
    </row>
    <row r="2996" spans="1:4">
      <c r="A2996" s="171">
        <v>96309</v>
      </c>
      <c r="B2996" t="s">
        <v>1328</v>
      </c>
      <c r="C2996" t="s">
        <v>430</v>
      </c>
      <c r="D2996" s="183" t="s">
        <v>1329</v>
      </c>
    </row>
    <row r="2997" spans="1:4">
      <c r="A2997" s="171">
        <v>96309</v>
      </c>
      <c r="B2997" t="s">
        <v>1328</v>
      </c>
      <c r="C2997" t="s">
        <v>430</v>
      </c>
      <c r="D2997" s="183" t="s">
        <v>1329</v>
      </c>
    </row>
    <row r="2998" spans="1:4">
      <c r="A2998" s="171">
        <v>96309</v>
      </c>
      <c r="B2998" t="s">
        <v>1328</v>
      </c>
      <c r="C2998" t="s">
        <v>430</v>
      </c>
      <c r="D2998" s="183" t="s">
        <v>1329</v>
      </c>
    </row>
    <row r="2999" spans="1:4">
      <c r="A2999" s="171">
        <v>96463</v>
      </c>
      <c r="B2999" t="s">
        <v>1330</v>
      </c>
      <c r="C2999" t="s">
        <v>430</v>
      </c>
      <c r="D2999" s="183" t="s">
        <v>1331</v>
      </c>
    </row>
    <row r="3000" spans="1:4">
      <c r="A3000" s="171">
        <v>96463</v>
      </c>
      <c r="B3000" t="s">
        <v>1330</v>
      </c>
      <c r="C3000" t="s">
        <v>430</v>
      </c>
      <c r="D3000" s="183" t="s">
        <v>1331</v>
      </c>
    </row>
    <row r="3001" spans="1:4">
      <c r="A3001" s="171">
        <v>96463</v>
      </c>
      <c r="B3001" t="s">
        <v>1330</v>
      </c>
      <c r="C3001" t="s">
        <v>430</v>
      </c>
      <c r="D3001" s="183" t="s">
        <v>1331</v>
      </c>
    </row>
    <row r="3002" spans="1:4">
      <c r="A3002" s="171">
        <v>96463</v>
      </c>
      <c r="B3002" t="s">
        <v>1330</v>
      </c>
      <c r="C3002" t="s">
        <v>430</v>
      </c>
      <c r="D3002" s="183" t="s">
        <v>1331</v>
      </c>
    </row>
    <row r="3003" spans="1:4">
      <c r="A3003" s="171">
        <v>96463</v>
      </c>
      <c r="B3003" t="s">
        <v>1330</v>
      </c>
      <c r="C3003" t="s">
        <v>430</v>
      </c>
      <c r="D3003" s="183" t="s">
        <v>1331</v>
      </c>
    </row>
    <row r="3004" spans="1:4">
      <c r="A3004" s="171">
        <v>96463</v>
      </c>
      <c r="B3004" t="s">
        <v>1330</v>
      </c>
      <c r="C3004" t="s">
        <v>430</v>
      </c>
      <c r="D3004" s="183" t="s">
        <v>1331</v>
      </c>
    </row>
    <row r="3005" spans="1:4">
      <c r="A3005" s="171">
        <v>98764</v>
      </c>
      <c r="B3005" t="s">
        <v>1332</v>
      </c>
      <c r="C3005" t="s">
        <v>430</v>
      </c>
      <c r="D3005" s="183" t="s">
        <v>1333</v>
      </c>
    </row>
    <row r="3006" spans="1:4">
      <c r="A3006" s="171">
        <v>98764</v>
      </c>
      <c r="B3006" t="s">
        <v>1332</v>
      </c>
      <c r="C3006" t="s">
        <v>430</v>
      </c>
      <c r="D3006" s="183" t="s">
        <v>1333</v>
      </c>
    </row>
    <row r="3007" spans="1:4">
      <c r="A3007" s="171">
        <v>98764</v>
      </c>
      <c r="B3007" t="s">
        <v>1332</v>
      </c>
      <c r="C3007" t="s">
        <v>430</v>
      </c>
      <c r="D3007" s="183" t="s">
        <v>1333</v>
      </c>
    </row>
    <row r="3008" spans="1:4">
      <c r="A3008" s="171">
        <v>98764</v>
      </c>
      <c r="B3008" t="s">
        <v>1332</v>
      </c>
      <c r="C3008" t="s">
        <v>430</v>
      </c>
      <c r="D3008" s="183" t="s">
        <v>1333</v>
      </c>
    </row>
    <row r="3009" spans="1:4">
      <c r="A3009" s="171">
        <v>98764</v>
      </c>
      <c r="B3009" t="s">
        <v>1332</v>
      </c>
      <c r="C3009" t="s">
        <v>430</v>
      </c>
      <c r="D3009" s="183" t="s">
        <v>1333</v>
      </c>
    </row>
    <row r="3010" spans="1:4">
      <c r="A3010" s="171">
        <v>5632</v>
      </c>
      <c r="B3010" t="s">
        <v>1334</v>
      </c>
      <c r="C3010" t="s">
        <v>1335</v>
      </c>
      <c r="D3010" s="183" t="s">
        <v>1336</v>
      </c>
    </row>
    <row r="3011" spans="1:4">
      <c r="A3011" s="171">
        <v>5632</v>
      </c>
      <c r="B3011" t="s">
        <v>1334</v>
      </c>
      <c r="C3011" t="s">
        <v>1335</v>
      </c>
      <c r="D3011" s="183" t="s">
        <v>1336</v>
      </c>
    </row>
    <row r="3012" spans="1:4">
      <c r="A3012" s="171">
        <v>5632</v>
      </c>
      <c r="B3012" t="s">
        <v>1334</v>
      </c>
      <c r="C3012" t="s">
        <v>1335</v>
      </c>
      <c r="D3012" s="183" t="s">
        <v>1336</v>
      </c>
    </row>
    <row r="3013" spans="1:4">
      <c r="A3013" s="171">
        <v>5632</v>
      </c>
      <c r="B3013" t="s">
        <v>1334</v>
      </c>
      <c r="C3013" t="s">
        <v>1335</v>
      </c>
      <c r="D3013" s="183" t="s">
        <v>1336</v>
      </c>
    </row>
    <row r="3014" spans="1:4">
      <c r="A3014" s="171">
        <v>5679</v>
      </c>
      <c r="B3014" t="s">
        <v>1337</v>
      </c>
      <c r="C3014" t="s">
        <v>1335</v>
      </c>
      <c r="D3014" s="183" t="s">
        <v>1338</v>
      </c>
    </row>
    <row r="3015" spans="1:4">
      <c r="A3015" s="171">
        <v>5679</v>
      </c>
      <c r="B3015" t="s">
        <v>1337</v>
      </c>
      <c r="C3015" t="s">
        <v>1335</v>
      </c>
      <c r="D3015" s="183" t="s">
        <v>1338</v>
      </c>
    </row>
    <row r="3016" spans="1:4">
      <c r="A3016" s="171">
        <v>5679</v>
      </c>
      <c r="B3016" t="s">
        <v>1337</v>
      </c>
      <c r="C3016" t="s">
        <v>1335</v>
      </c>
      <c r="D3016" s="183" t="s">
        <v>1338</v>
      </c>
    </row>
    <row r="3017" spans="1:4">
      <c r="A3017" s="171">
        <v>5679</v>
      </c>
      <c r="B3017" t="s">
        <v>1337</v>
      </c>
      <c r="C3017" t="s">
        <v>1335</v>
      </c>
      <c r="D3017" s="183" t="s">
        <v>1338</v>
      </c>
    </row>
    <row r="3018" spans="1:4">
      <c r="A3018" s="171">
        <v>5681</v>
      </c>
      <c r="B3018" t="s">
        <v>1339</v>
      </c>
      <c r="C3018" t="s">
        <v>1335</v>
      </c>
      <c r="D3018" s="183" t="s">
        <v>1340</v>
      </c>
    </row>
    <row r="3019" spans="1:4">
      <c r="A3019" s="171">
        <v>5681</v>
      </c>
      <c r="B3019" t="s">
        <v>1339</v>
      </c>
      <c r="C3019" t="s">
        <v>1335</v>
      </c>
      <c r="D3019" s="183" t="s">
        <v>1340</v>
      </c>
    </row>
    <row r="3020" spans="1:4">
      <c r="A3020" s="171">
        <v>5681</v>
      </c>
      <c r="B3020" t="s">
        <v>1339</v>
      </c>
      <c r="C3020" t="s">
        <v>1335</v>
      </c>
      <c r="D3020" s="183" t="s">
        <v>1340</v>
      </c>
    </row>
    <row r="3021" spans="1:4">
      <c r="A3021" s="171">
        <v>5681</v>
      </c>
      <c r="B3021" t="s">
        <v>1339</v>
      </c>
      <c r="C3021" t="s">
        <v>1335</v>
      </c>
      <c r="D3021" s="183" t="s">
        <v>1340</v>
      </c>
    </row>
    <row r="3022" spans="1:4">
      <c r="A3022" s="171">
        <v>5685</v>
      </c>
      <c r="B3022" t="s">
        <v>1341</v>
      </c>
      <c r="C3022" t="s">
        <v>1335</v>
      </c>
      <c r="D3022" s="183" t="s">
        <v>1342</v>
      </c>
    </row>
    <row r="3023" spans="1:4">
      <c r="A3023" s="171">
        <v>5685</v>
      </c>
      <c r="B3023" t="s">
        <v>1341</v>
      </c>
      <c r="C3023" t="s">
        <v>1335</v>
      </c>
      <c r="D3023" s="183" t="s">
        <v>1342</v>
      </c>
    </row>
    <row r="3024" spans="1:4">
      <c r="A3024" s="171">
        <v>5685</v>
      </c>
      <c r="B3024" t="s">
        <v>1341</v>
      </c>
      <c r="C3024" t="s">
        <v>1335</v>
      </c>
      <c r="D3024" s="183" t="s">
        <v>1342</v>
      </c>
    </row>
    <row r="3025" spans="1:4">
      <c r="A3025" s="171">
        <v>5685</v>
      </c>
      <c r="B3025" t="s">
        <v>1341</v>
      </c>
      <c r="C3025" t="s">
        <v>1335</v>
      </c>
      <c r="D3025" s="183" t="s">
        <v>1342</v>
      </c>
    </row>
    <row r="3026" spans="1:4">
      <c r="A3026" s="171">
        <v>5690</v>
      </c>
      <c r="B3026" t="s">
        <v>1343</v>
      </c>
      <c r="C3026" t="s">
        <v>1335</v>
      </c>
      <c r="D3026" s="183" t="s">
        <v>1344</v>
      </c>
    </row>
    <row r="3027" spans="1:4">
      <c r="A3027" s="171">
        <v>5690</v>
      </c>
      <c r="B3027" t="s">
        <v>1343</v>
      </c>
      <c r="C3027" t="s">
        <v>1335</v>
      </c>
      <c r="D3027" s="183" t="s">
        <v>1344</v>
      </c>
    </row>
    <row r="3028" spans="1:4">
      <c r="A3028" s="171">
        <v>5690</v>
      </c>
      <c r="B3028" t="s">
        <v>1343</v>
      </c>
      <c r="C3028" t="s">
        <v>1335</v>
      </c>
      <c r="D3028" s="183" t="s">
        <v>1344</v>
      </c>
    </row>
    <row r="3029" spans="1:4">
      <c r="A3029" s="171">
        <v>5806</v>
      </c>
      <c r="B3029" t="s">
        <v>1345</v>
      </c>
      <c r="C3029" t="s">
        <v>1335</v>
      </c>
      <c r="D3029" s="183" t="s">
        <v>1346</v>
      </c>
    </row>
    <row r="3030" spans="1:4">
      <c r="A3030" s="171">
        <v>5806</v>
      </c>
      <c r="B3030" t="s">
        <v>1345</v>
      </c>
      <c r="C3030" t="s">
        <v>1335</v>
      </c>
      <c r="D3030" s="183" t="s">
        <v>1346</v>
      </c>
    </row>
    <row r="3031" spans="1:4">
      <c r="A3031" s="171">
        <v>5806</v>
      </c>
      <c r="B3031" t="s">
        <v>1345</v>
      </c>
      <c r="C3031" t="s">
        <v>1335</v>
      </c>
      <c r="D3031" s="183" t="s">
        <v>1346</v>
      </c>
    </row>
    <row r="3032" spans="1:4">
      <c r="A3032" s="171">
        <v>5826</v>
      </c>
      <c r="B3032" t="s">
        <v>1347</v>
      </c>
      <c r="C3032" t="s">
        <v>1335</v>
      </c>
      <c r="D3032" s="183" t="s">
        <v>1348</v>
      </c>
    </row>
    <row r="3033" spans="1:4">
      <c r="A3033" s="171">
        <v>5826</v>
      </c>
      <c r="B3033" t="s">
        <v>1347</v>
      </c>
      <c r="C3033" t="s">
        <v>1335</v>
      </c>
      <c r="D3033" s="183" t="s">
        <v>1348</v>
      </c>
    </row>
    <row r="3034" spans="1:4">
      <c r="A3034" s="171">
        <v>5826</v>
      </c>
      <c r="B3034" t="s">
        <v>1347</v>
      </c>
      <c r="C3034" t="s">
        <v>1335</v>
      </c>
      <c r="D3034" s="183" t="s">
        <v>1348</v>
      </c>
    </row>
    <row r="3035" spans="1:4">
      <c r="A3035" s="171">
        <v>5826</v>
      </c>
      <c r="B3035" t="s">
        <v>1347</v>
      </c>
      <c r="C3035" t="s">
        <v>1335</v>
      </c>
      <c r="D3035" s="183" t="s">
        <v>1348</v>
      </c>
    </row>
    <row r="3036" spans="1:4">
      <c r="A3036" s="171">
        <v>5826</v>
      </c>
      <c r="B3036" t="s">
        <v>1347</v>
      </c>
      <c r="C3036" t="s">
        <v>1335</v>
      </c>
      <c r="D3036" s="183" t="s">
        <v>1348</v>
      </c>
    </row>
    <row r="3037" spans="1:4">
      <c r="A3037" s="171">
        <v>5829</v>
      </c>
      <c r="B3037" t="s">
        <v>1349</v>
      </c>
      <c r="C3037" t="s">
        <v>1335</v>
      </c>
      <c r="D3037" s="183" t="s">
        <v>1350</v>
      </c>
    </row>
    <row r="3038" spans="1:4">
      <c r="A3038" s="171">
        <v>5829</v>
      </c>
      <c r="B3038" t="s">
        <v>1349</v>
      </c>
      <c r="C3038" t="s">
        <v>1335</v>
      </c>
      <c r="D3038" s="183" t="s">
        <v>1350</v>
      </c>
    </row>
    <row r="3039" spans="1:4">
      <c r="A3039" s="171">
        <v>5829</v>
      </c>
      <c r="B3039" t="s">
        <v>1349</v>
      </c>
      <c r="C3039" t="s">
        <v>1335</v>
      </c>
      <c r="D3039" s="183" t="s">
        <v>1350</v>
      </c>
    </row>
    <row r="3040" spans="1:4">
      <c r="A3040" s="171">
        <v>5829</v>
      </c>
      <c r="B3040" t="s">
        <v>1349</v>
      </c>
      <c r="C3040" t="s">
        <v>1335</v>
      </c>
      <c r="D3040" s="183" t="s">
        <v>1350</v>
      </c>
    </row>
    <row r="3041" spans="1:4">
      <c r="A3041" s="171">
        <v>5829</v>
      </c>
      <c r="B3041" t="s">
        <v>1349</v>
      </c>
      <c r="C3041" t="s">
        <v>1335</v>
      </c>
      <c r="D3041" s="183" t="s">
        <v>1350</v>
      </c>
    </row>
    <row r="3042" spans="1:4">
      <c r="A3042" s="171">
        <v>5837</v>
      </c>
      <c r="B3042" t="s">
        <v>1351</v>
      </c>
      <c r="C3042" t="s">
        <v>1335</v>
      </c>
      <c r="D3042" s="183" t="s">
        <v>1352</v>
      </c>
    </row>
    <row r="3043" spans="1:4">
      <c r="A3043" s="171">
        <v>5837</v>
      </c>
      <c r="B3043" t="s">
        <v>1351</v>
      </c>
      <c r="C3043" t="s">
        <v>1335</v>
      </c>
      <c r="D3043" s="183" t="s">
        <v>1352</v>
      </c>
    </row>
    <row r="3044" spans="1:4">
      <c r="A3044" s="171">
        <v>5837</v>
      </c>
      <c r="B3044" t="s">
        <v>1351</v>
      </c>
      <c r="C3044" t="s">
        <v>1335</v>
      </c>
      <c r="D3044" s="183" t="s">
        <v>1352</v>
      </c>
    </row>
    <row r="3045" spans="1:4">
      <c r="A3045" s="171">
        <v>5837</v>
      </c>
      <c r="B3045" t="s">
        <v>1351</v>
      </c>
      <c r="C3045" t="s">
        <v>1335</v>
      </c>
      <c r="D3045" s="183" t="s">
        <v>1352</v>
      </c>
    </row>
    <row r="3046" spans="1:4">
      <c r="A3046" s="171">
        <v>5841</v>
      </c>
      <c r="B3046" t="s">
        <v>1353</v>
      </c>
      <c r="C3046" t="s">
        <v>1335</v>
      </c>
      <c r="D3046" s="183" t="s">
        <v>1354</v>
      </c>
    </row>
    <row r="3047" spans="1:4">
      <c r="A3047" s="171">
        <v>5841</v>
      </c>
      <c r="B3047" t="s">
        <v>1353</v>
      </c>
      <c r="C3047" t="s">
        <v>1335</v>
      </c>
      <c r="D3047" s="183" t="s">
        <v>1354</v>
      </c>
    </row>
    <row r="3048" spans="1:4">
      <c r="A3048" s="171">
        <v>5841</v>
      </c>
      <c r="B3048" t="s">
        <v>1353</v>
      </c>
      <c r="C3048" t="s">
        <v>1335</v>
      </c>
      <c r="D3048" s="183" t="s">
        <v>1354</v>
      </c>
    </row>
    <row r="3049" spans="1:4">
      <c r="A3049" s="171">
        <v>5845</v>
      </c>
      <c r="B3049" t="s">
        <v>1355</v>
      </c>
      <c r="C3049" t="s">
        <v>1335</v>
      </c>
      <c r="D3049" s="183" t="s">
        <v>1356</v>
      </c>
    </row>
    <row r="3050" spans="1:4">
      <c r="A3050" s="171">
        <v>5845</v>
      </c>
      <c r="B3050" t="s">
        <v>1355</v>
      </c>
      <c r="C3050" t="s">
        <v>1335</v>
      </c>
      <c r="D3050" s="183" t="s">
        <v>1356</v>
      </c>
    </row>
    <row r="3051" spans="1:4">
      <c r="A3051" s="171">
        <v>5845</v>
      </c>
      <c r="B3051" t="s">
        <v>1355</v>
      </c>
      <c r="C3051" t="s">
        <v>1335</v>
      </c>
      <c r="D3051" s="183" t="s">
        <v>1356</v>
      </c>
    </row>
    <row r="3052" spans="1:4">
      <c r="A3052" s="171">
        <v>5845</v>
      </c>
      <c r="B3052" t="s">
        <v>1355</v>
      </c>
      <c r="C3052" t="s">
        <v>1335</v>
      </c>
      <c r="D3052" s="183" t="s">
        <v>1356</v>
      </c>
    </row>
    <row r="3053" spans="1:4">
      <c r="A3053" s="171">
        <v>5849</v>
      </c>
      <c r="B3053" t="s">
        <v>1357</v>
      </c>
      <c r="C3053" t="s">
        <v>1335</v>
      </c>
      <c r="D3053" s="183" t="s">
        <v>1358</v>
      </c>
    </row>
    <row r="3054" spans="1:4">
      <c r="A3054" s="171">
        <v>5849</v>
      </c>
      <c r="B3054" t="s">
        <v>1357</v>
      </c>
      <c r="C3054" t="s">
        <v>1335</v>
      </c>
      <c r="D3054" s="183" t="s">
        <v>1358</v>
      </c>
    </row>
    <row r="3055" spans="1:4">
      <c r="A3055" s="171">
        <v>5849</v>
      </c>
      <c r="B3055" t="s">
        <v>1357</v>
      </c>
      <c r="C3055" t="s">
        <v>1335</v>
      </c>
      <c r="D3055" s="183" t="s">
        <v>1358</v>
      </c>
    </row>
    <row r="3056" spans="1:4">
      <c r="A3056" s="171">
        <v>5849</v>
      </c>
      <c r="B3056" t="s">
        <v>1357</v>
      </c>
      <c r="C3056" t="s">
        <v>1335</v>
      </c>
      <c r="D3056" s="183" t="s">
        <v>1358</v>
      </c>
    </row>
    <row r="3057" spans="1:4">
      <c r="A3057" s="171">
        <v>5853</v>
      </c>
      <c r="B3057" t="s">
        <v>1359</v>
      </c>
      <c r="C3057" t="s">
        <v>1335</v>
      </c>
      <c r="D3057" s="183" t="s">
        <v>1360</v>
      </c>
    </row>
    <row r="3058" spans="1:4">
      <c r="A3058" s="171">
        <v>5853</v>
      </c>
      <c r="B3058" t="s">
        <v>1359</v>
      </c>
      <c r="C3058" t="s">
        <v>1335</v>
      </c>
      <c r="D3058" s="183" t="s">
        <v>1360</v>
      </c>
    </row>
    <row r="3059" spans="1:4">
      <c r="A3059" s="171">
        <v>5853</v>
      </c>
      <c r="B3059" t="s">
        <v>1359</v>
      </c>
      <c r="C3059" t="s">
        <v>1335</v>
      </c>
      <c r="D3059" s="183" t="s">
        <v>1360</v>
      </c>
    </row>
    <row r="3060" spans="1:4">
      <c r="A3060" s="171">
        <v>5853</v>
      </c>
      <c r="B3060" t="s">
        <v>1359</v>
      </c>
      <c r="C3060" t="s">
        <v>1335</v>
      </c>
      <c r="D3060" s="183" t="s">
        <v>1360</v>
      </c>
    </row>
    <row r="3061" spans="1:4">
      <c r="A3061" s="171">
        <v>5857</v>
      </c>
      <c r="B3061" t="s">
        <v>1361</v>
      </c>
      <c r="C3061" t="s">
        <v>1335</v>
      </c>
      <c r="D3061" s="183" t="s">
        <v>1362</v>
      </c>
    </row>
    <row r="3062" spans="1:4">
      <c r="A3062" s="171">
        <v>5857</v>
      </c>
      <c r="B3062" t="s">
        <v>1361</v>
      </c>
      <c r="C3062" t="s">
        <v>1335</v>
      </c>
      <c r="D3062" s="183" t="s">
        <v>1362</v>
      </c>
    </row>
    <row r="3063" spans="1:4">
      <c r="A3063" s="171">
        <v>5857</v>
      </c>
      <c r="B3063" t="s">
        <v>1361</v>
      </c>
      <c r="C3063" t="s">
        <v>1335</v>
      </c>
      <c r="D3063" s="183" t="s">
        <v>1362</v>
      </c>
    </row>
    <row r="3064" spans="1:4">
      <c r="A3064" s="171">
        <v>5857</v>
      </c>
      <c r="B3064" t="s">
        <v>1361</v>
      </c>
      <c r="C3064" t="s">
        <v>1335</v>
      </c>
      <c r="D3064" s="183" t="s">
        <v>1362</v>
      </c>
    </row>
    <row r="3065" spans="1:4">
      <c r="A3065" s="171">
        <v>5865</v>
      </c>
      <c r="B3065" t="s">
        <v>1363</v>
      </c>
      <c r="C3065" t="s">
        <v>1335</v>
      </c>
      <c r="D3065" s="183" t="s">
        <v>1364</v>
      </c>
    </row>
    <row r="3066" spans="1:4">
      <c r="A3066" s="171">
        <v>5865</v>
      </c>
      <c r="B3066" t="s">
        <v>1363</v>
      </c>
      <c r="C3066" t="s">
        <v>1335</v>
      </c>
      <c r="D3066" s="183" t="s">
        <v>1364</v>
      </c>
    </row>
    <row r="3067" spans="1:4">
      <c r="A3067" s="171">
        <v>5865</v>
      </c>
      <c r="B3067" t="s">
        <v>1363</v>
      </c>
      <c r="C3067" t="s">
        <v>1335</v>
      </c>
      <c r="D3067" s="183" t="s">
        <v>1364</v>
      </c>
    </row>
    <row r="3068" spans="1:4">
      <c r="A3068" s="171">
        <v>5869</v>
      </c>
      <c r="B3068" t="s">
        <v>1365</v>
      </c>
      <c r="C3068" t="s">
        <v>1335</v>
      </c>
      <c r="D3068" s="183" t="s">
        <v>1366</v>
      </c>
    </row>
    <row r="3069" spans="1:4">
      <c r="A3069" s="171">
        <v>5869</v>
      </c>
      <c r="B3069" t="s">
        <v>1365</v>
      </c>
      <c r="C3069" t="s">
        <v>1335</v>
      </c>
      <c r="D3069" s="183" t="s">
        <v>1366</v>
      </c>
    </row>
    <row r="3070" spans="1:4">
      <c r="A3070" s="171">
        <v>5869</v>
      </c>
      <c r="B3070" t="s">
        <v>1365</v>
      </c>
      <c r="C3070" t="s">
        <v>1335</v>
      </c>
      <c r="D3070" s="183" t="s">
        <v>1366</v>
      </c>
    </row>
    <row r="3071" spans="1:4">
      <c r="A3071" s="171">
        <v>5869</v>
      </c>
      <c r="B3071" t="s">
        <v>1365</v>
      </c>
      <c r="C3071" t="s">
        <v>1335</v>
      </c>
      <c r="D3071" s="183" t="s">
        <v>1366</v>
      </c>
    </row>
    <row r="3072" spans="1:4">
      <c r="A3072" s="171">
        <v>5877</v>
      </c>
      <c r="B3072" t="s">
        <v>1367</v>
      </c>
      <c r="C3072" t="s">
        <v>1335</v>
      </c>
      <c r="D3072" s="183" t="s">
        <v>1368</v>
      </c>
    </row>
    <row r="3073" spans="1:4">
      <c r="A3073" s="171">
        <v>5877</v>
      </c>
      <c r="B3073" t="s">
        <v>1367</v>
      </c>
      <c r="C3073" t="s">
        <v>1335</v>
      </c>
      <c r="D3073" s="183" t="s">
        <v>1368</v>
      </c>
    </row>
    <row r="3074" spans="1:4">
      <c r="A3074" s="171">
        <v>5877</v>
      </c>
      <c r="B3074" t="s">
        <v>1367</v>
      </c>
      <c r="C3074" t="s">
        <v>1335</v>
      </c>
      <c r="D3074" s="183" t="s">
        <v>1368</v>
      </c>
    </row>
    <row r="3075" spans="1:4">
      <c r="A3075" s="171">
        <v>5877</v>
      </c>
      <c r="B3075" t="s">
        <v>1367</v>
      </c>
      <c r="C3075" t="s">
        <v>1335</v>
      </c>
      <c r="D3075" s="183" t="s">
        <v>1368</v>
      </c>
    </row>
    <row r="3076" spans="1:4">
      <c r="A3076" s="171">
        <v>5881</v>
      </c>
      <c r="B3076" t="s">
        <v>1369</v>
      </c>
      <c r="C3076" t="s">
        <v>1335</v>
      </c>
      <c r="D3076" s="183" t="s">
        <v>1370</v>
      </c>
    </row>
    <row r="3077" spans="1:4">
      <c r="A3077" s="171">
        <v>5881</v>
      </c>
      <c r="B3077" t="s">
        <v>1369</v>
      </c>
      <c r="C3077" t="s">
        <v>1335</v>
      </c>
      <c r="D3077" s="183" t="s">
        <v>1370</v>
      </c>
    </row>
    <row r="3078" spans="1:4">
      <c r="A3078" s="171">
        <v>5881</v>
      </c>
      <c r="B3078" t="s">
        <v>1369</v>
      </c>
      <c r="C3078" t="s">
        <v>1335</v>
      </c>
      <c r="D3078" s="183" t="s">
        <v>1370</v>
      </c>
    </row>
    <row r="3079" spans="1:4">
      <c r="A3079" s="171">
        <v>5881</v>
      </c>
      <c r="B3079" t="s">
        <v>1369</v>
      </c>
      <c r="C3079" t="s">
        <v>1335</v>
      </c>
      <c r="D3079" s="183" t="s">
        <v>1370</v>
      </c>
    </row>
    <row r="3080" spans="1:4">
      <c r="A3080" s="171">
        <v>5884</v>
      </c>
      <c r="B3080" t="s">
        <v>1371</v>
      </c>
      <c r="C3080" t="s">
        <v>1335</v>
      </c>
      <c r="D3080" s="183" t="s">
        <v>1372</v>
      </c>
    </row>
    <row r="3081" spans="1:4">
      <c r="A3081" s="171">
        <v>5884</v>
      </c>
      <c r="B3081" t="s">
        <v>1371</v>
      </c>
      <c r="C3081" t="s">
        <v>1335</v>
      </c>
      <c r="D3081" s="183" t="s">
        <v>1372</v>
      </c>
    </row>
    <row r="3082" spans="1:4">
      <c r="A3082" s="171">
        <v>5884</v>
      </c>
      <c r="B3082" t="s">
        <v>1371</v>
      </c>
      <c r="C3082" t="s">
        <v>1335</v>
      </c>
      <c r="D3082" s="183" t="s">
        <v>1372</v>
      </c>
    </row>
    <row r="3083" spans="1:4">
      <c r="A3083" s="171">
        <v>5884</v>
      </c>
      <c r="B3083" t="s">
        <v>1371</v>
      </c>
      <c r="C3083" t="s">
        <v>1335</v>
      </c>
      <c r="D3083" s="183" t="s">
        <v>1372</v>
      </c>
    </row>
    <row r="3084" spans="1:4">
      <c r="A3084" s="171">
        <v>5892</v>
      </c>
      <c r="B3084" t="s">
        <v>1373</v>
      </c>
      <c r="C3084" t="s">
        <v>1335</v>
      </c>
      <c r="D3084" s="183" t="s">
        <v>1374</v>
      </c>
    </row>
    <row r="3085" spans="1:4">
      <c r="A3085" s="171">
        <v>5892</v>
      </c>
      <c r="B3085" t="s">
        <v>1373</v>
      </c>
      <c r="C3085" t="s">
        <v>1335</v>
      </c>
      <c r="D3085" s="183" t="s">
        <v>1374</v>
      </c>
    </row>
    <row r="3086" spans="1:4">
      <c r="A3086" s="171">
        <v>5892</v>
      </c>
      <c r="B3086" t="s">
        <v>1373</v>
      </c>
      <c r="C3086" t="s">
        <v>1335</v>
      </c>
      <c r="D3086" s="183" t="s">
        <v>1374</v>
      </c>
    </row>
    <row r="3087" spans="1:4">
      <c r="A3087" s="171">
        <v>5892</v>
      </c>
      <c r="B3087" t="s">
        <v>1373</v>
      </c>
      <c r="C3087" t="s">
        <v>1335</v>
      </c>
      <c r="D3087" s="183" t="s">
        <v>1374</v>
      </c>
    </row>
    <row r="3088" spans="1:4">
      <c r="A3088" s="171">
        <v>5892</v>
      </c>
      <c r="B3088" t="s">
        <v>1373</v>
      </c>
      <c r="C3088" t="s">
        <v>1335</v>
      </c>
      <c r="D3088" s="183" t="s">
        <v>1374</v>
      </c>
    </row>
    <row r="3089" spans="1:4">
      <c r="A3089" s="171">
        <v>5896</v>
      </c>
      <c r="B3089" t="s">
        <v>1375</v>
      </c>
      <c r="C3089" t="s">
        <v>1335</v>
      </c>
      <c r="D3089" s="183" t="s">
        <v>1376</v>
      </c>
    </row>
    <row r="3090" spans="1:4">
      <c r="A3090" s="171">
        <v>5896</v>
      </c>
      <c r="B3090" t="s">
        <v>1375</v>
      </c>
      <c r="C3090" t="s">
        <v>1335</v>
      </c>
      <c r="D3090" s="183" t="s">
        <v>1376</v>
      </c>
    </row>
    <row r="3091" spans="1:4">
      <c r="A3091" s="171">
        <v>5896</v>
      </c>
      <c r="B3091" t="s">
        <v>1375</v>
      </c>
      <c r="C3091" t="s">
        <v>1335</v>
      </c>
      <c r="D3091" s="183" t="s">
        <v>1376</v>
      </c>
    </row>
    <row r="3092" spans="1:4">
      <c r="A3092" s="171">
        <v>5896</v>
      </c>
      <c r="B3092" t="s">
        <v>1375</v>
      </c>
      <c r="C3092" t="s">
        <v>1335</v>
      </c>
      <c r="D3092" s="183" t="s">
        <v>1376</v>
      </c>
    </row>
    <row r="3093" spans="1:4">
      <c r="A3093" s="171">
        <v>5896</v>
      </c>
      <c r="B3093" t="s">
        <v>1375</v>
      </c>
      <c r="C3093" t="s">
        <v>1335</v>
      </c>
      <c r="D3093" s="183" t="s">
        <v>1376</v>
      </c>
    </row>
    <row r="3094" spans="1:4">
      <c r="A3094" s="171">
        <v>5903</v>
      </c>
      <c r="B3094" t="s">
        <v>1377</v>
      </c>
      <c r="C3094" t="s">
        <v>1335</v>
      </c>
      <c r="D3094" s="183" t="s">
        <v>1378</v>
      </c>
    </row>
    <row r="3095" spans="1:4">
      <c r="A3095" s="171">
        <v>5903</v>
      </c>
      <c r="B3095" t="s">
        <v>1377</v>
      </c>
      <c r="C3095" t="s">
        <v>1335</v>
      </c>
      <c r="D3095" s="183" t="s">
        <v>1378</v>
      </c>
    </row>
    <row r="3096" spans="1:4">
      <c r="A3096" s="171">
        <v>5903</v>
      </c>
      <c r="B3096" t="s">
        <v>1377</v>
      </c>
      <c r="C3096" t="s">
        <v>1335</v>
      </c>
      <c r="D3096" s="183" t="s">
        <v>1378</v>
      </c>
    </row>
    <row r="3097" spans="1:4">
      <c r="A3097" s="171">
        <v>5903</v>
      </c>
      <c r="B3097" t="s">
        <v>1377</v>
      </c>
      <c r="C3097" t="s">
        <v>1335</v>
      </c>
      <c r="D3097" s="183" t="s">
        <v>1378</v>
      </c>
    </row>
    <row r="3098" spans="1:4">
      <c r="A3098" s="171">
        <v>5903</v>
      </c>
      <c r="B3098" t="s">
        <v>1377</v>
      </c>
      <c r="C3098" t="s">
        <v>1335</v>
      </c>
      <c r="D3098" s="183" t="s">
        <v>1378</v>
      </c>
    </row>
    <row r="3099" spans="1:4">
      <c r="A3099" s="171">
        <v>5911</v>
      </c>
      <c r="B3099" t="s">
        <v>1379</v>
      </c>
      <c r="C3099" t="s">
        <v>1335</v>
      </c>
      <c r="D3099" s="183" t="s">
        <v>1380</v>
      </c>
    </row>
    <row r="3100" spans="1:4">
      <c r="A3100" s="171">
        <v>5911</v>
      </c>
      <c r="B3100" t="s">
        <v>1379</v>
      </c>
      <c r="C3100" t="s">
        <v>1335</v>
      </c>
      <c r="D3100" s="183" t="s">
        <v>1380</v>
      </c>
    </row>
    <row r="3101" spans="1:4">
      <c r="A3101" s="171">
        <v>5911</v>
      </c>
      <c r="B3101" t="s">
        <v>1379</v>
      </c>
      <c r="C3101" t="s">
        <v>1335</v>
      </c>
      <c r="D3101" s="183" t="s">
        <v>1380</v>
      </c>
    </row>
    <row r="3102" spans="1:4">
      <c r="A3102" s="171">
        <v>5911</v>
      </c>
      <c r="B3102" t="s">
        <v>1379</v>
      </c>
      <c r="C3102" t="s">
        <v>1335</v>
      </c>
      <c r="D3102" s="183" t="s">
        <v>1380</v>
      </c>
    </row>
    <row r="3103" spans="1:4">
      <c r="A3103" s="171">
        <v>5923</v>
      </c>
      <c r="B3103" t="s">
        <v>1381</v>
      </c>
      <c r="C3103" t="s">
        <v>1335</v>
      </c>
      <c r="D3103" s="183" t="s">
        <v>1382</v>
      </c>
    </row>
    <row r="3104" spans="1:4">
      <c r="A3104" s="171">
        <v>5923</v>
      </c>
      <c r="B3104" t="s">
        <v>1381</v>
      </c>
      <c r="C3104" t="s">
        <v>1335</v>
      </c>
      <c r="D3104" s="183" t="s">
        <v>1382</v>
      </c>
    </row>
    <row r="3105" spans="1:4">
      <c r="A3105" s="171">
        <v>5923</v>
      </c>
      <c r="B3105" t="s">
        <v>1381</v>
      </c>
      <c r="C3105" t="s">
        <v>1335</v>
      </c>
      <c r="D3105" s="183" t="s">
        <v>1382</v>
      </c>
    </row>
    <row r="3106" spans="1:4">
      <c r="A3106" s="171">
        <v>5930</v>
      </c>
      <c r="B3106" t="s">
        <v>1383</v>
      </c>
      <c r="C3106" t="s">
        <v>1335</v>
      </c>
      <c r="D3106" s="183" t="s">
        <v>1384</v>
      </c>
    </row>
    <row r="3107" spans="1:4">
      <c r="A3107" s="171">
        <v>5930</v>
      </c>
      <c r="B3107" t="s">
        <v>1383</v>
      </c>
      <c r="C3107" t="s">
        <v>1335</v>
      </c>
      <c r="D3107" s="183" t="s">
        <v>1384</v>
      </c>
    </row>
    <row r="3108" spans="1:4">
      <c r="A3108" s="171">
        <v>5930</v>
      </c>
      <c r="B3108" t="s">
        <v>1383</v>
      </c>
      <c r="C3108" t="s">
        <v>1335</v>
      </c>
      <c r="D3108" s="183" t="s">
        <v>1384</v>
      </c>
    </row>
    <row r="3109" spans="1:4">
      <c r="A3109" s="171">
        <v>5930</v>
      </c>
      <c r="B3109" t="s">
        <v>1383</v>
      </c>
      <c r="C3109" t="s">
        <v>1335</v>
      </c>
      <c r="D3109" s="183" t="s">
        <v>1384</v>
      </c>
    </row>
    <row r="3110" spans="1:4">
      <c r="A3110" s="171">
        <v>5930</v>
      </c>
      <c r="B3110" t="s">
        <v>1383</v>
      </c>
      <c r="C3110" t="s">
        <v>1335</v>
      </c>
      <c r="D3110" s="183" t="s">
        <v>1384</v>
      </c>
    </row>
    <row r="3111" spans="1:4">
      <c r="A3111" s="171">
        <v>5934</v>
      </c>
      <c r="B3111" t="s">
        <v>1385</v>
      </c>
      <c r="C3111" t="s">
        <v>1335</v>
      </c>
      <c r="D3111" s="183" t="s">
        <v>1386</v>
      </c>
    </row>
    <row r="3112" spans="1:4">
      <c r="A3112" s="171">
        <v>5934</v>
      </c>
      <c r="B3112" t="s">
        <v>1385</v>
      </c>
      <c r="C3112" t="s">
        <v>1335</v>
      </c>
      <c r="D3112" s="183" t="s">
        <v>1386</v>
      </c>
    </row>
    <row r="3113" spans="1:4">
      <c r="A3113" s="171">
        <v>5934</v>
      </c>
      <c r="B3113" t="s">
        <v>1385</v>
      </c>
      <c r="C3113" t="s">
        <v>1335</v>
      </c>
      <c r="D3113" s="183" t="s">
        <v>1386</v>
      </c>
    </row>
    <row r="3114" spans="1:4">
      <c r="A3114" s="171">
        <v>5934</v>
      </c>
      <c r="B3114" t="s">
        <v>1385</v>
      </c>
      <c r="C3114" t="s">
        <v>1335</v>
      </c>
      <c r="D3114" s="183" t="s">
        <v>1386</v>
      </c>
    </row>
    <row r="3115" spans="1:4">
      <c r="A3115" s="171">
        <v>5942</v>
      </c>
      <c r="B3115" t="s">
        <v>1387</v>
      </c>
      <c r="C3115" t="s">
        <v>1335</v>
      </c>
      <c r="D3115" s="183" t="s">
        <v>1388</v>
      </c>
    </row>
    <row r="3116" spans="1:4">
      <c r="A3116" s="171">
        <v>5942</v>
      </c>
      <c r="B3116" t="s">
        <v>1387</v>
      </c>
      <c r="C3116" t="s">
        <v>1335</v>
      </c>
      <c r="D3116" s="183" t="s">
        <v>1388</v>
      </c>
    </row>
    <row r="3117" spans="1:4">
      <c r="A3117" s="171">
        <v>5942</v>
      </c>
      <c r="B3117" t="s">
        <v>1387</v>
      </c>
      <c r="C3117" t="s">
        <v>1335</v>
      </c>
      <c r="D3117" s="183" t="s">
        <v>1388</v>
      </c>
    </row>
    <row r="3118" spans="1:4">
      <c r="A3118" s="171">
        <v>5942</v>
      </c>
      <c r="B3118" t="s">
        <v>1387</v>
      </c>
      <c r="C3118" t="s">
        <v>1335</v>
      </c>
      <c r="D3118" s="183" t="s">
        <v>1388</v>
      </c>
    </row>
    <row r="3119" spans="1:4">
      <c r="A3119" s="171">
        <v>5946</v>
      </c>
      <c r="B3119" t="s">
        <v>1389</v>
      </c>
      <c r="C3119" t="s">
        <v>1335</v>
      </c>
      <c r="D3119" s="183" t="s">
        <v>1390</v>
      </c>
    </row>
    <row r="3120" spans="1:4">
      <c r="A3120" s="171">
        <v>5946</v>
      </c>
      <c r="B3120" t="s">
        <v>1389</v>
      </c>
      <c r="C3120" t="s">
        <v>1335</v>
      </c>
      <c r="D3120" s="183" t="s">
        <v>1390</v>
      </c>
    </row>
    <row r="3121" spans="1:4">
      <c r="A3121" s="171">
        <v>5946</v>
      </c>
      <c r="B3121" t="s">
        <v>1389</v>
      </c>
      <c r="C3121" t="s">
        <v>1335</v>
      </c>
      <c r="D3121" s="183" t="s">
        <v>1390</v>
      </c>
    </row>
    <row r="3122" spans="1:4">
      <c r="A3122" s="171">
        <v>5946</v>
      </c>
      <c r="B3122" t="s">
        <v>1389</v>
      </c>
      <c r="C3122" t="s">
        <v>1335</v>
      </c>
      <c r="D3122" s="183" t="s">
        <v>1390</v>
      </c>
    </row>
    <row r="3123" spans="1:4">
      <c r="A3123" s="171">
        <v>5952</v>
      </c>
      <c r="B3123" t="s">
        <v>1391</v>
      </c>
      <c r="C3123" t="s">
        <v>1335</v>
      </c>
      <c r="D3123" s="183" t="s">
        <v>653</v>
      </c>
    </row>
    <row r="3124" spans="1:4">
      <c r="A3124" s="171">
        <v>5952</v>
      </c>
      <c r="B3124" t="s">
        <v>1391</v>
      </c>
      <c r="C3124" t="s">
        <v>1335</v>
      </c>
      <c r="D3124" s="183" t="s">
        <v>653</v>
      </c>
    </row>
    <row r="3125" spans="1:4">
      <c r="A3125" s="171">
        <v>5952</v>
      </c>
      <c r="B3125" t="s">
        <v>1391</v>
      </c>
      <c r="C3125" t="s">
        <v>1335</v>
      </c>
      <c r="D3125" s="183" t="s">
        <v>653</v>
      </c>
    </row>
    <row r="3126" spans="1:4">
      <c r="A3126" s="171">
        <v>5952</v>
      </c>
      <c r="B3126" t="s">
        <v>1391</v>
      </c>
      <c r="C3126" t="s">
        <v>1335</v>
      </c>
      <c r="D3126" s="183" t="s">
        <v>653</v>
      </c>
    </row>
    <row r="3127" spans="1:4">
      <c r="A3127" s="171">
        <v>5954</v>
      </c>
      <c r="B3127" t="s">
        <v>1392</v>
      </c>
      <c r="C3127" t="s">
        <v>1335</v>
      </c>
      <c r="D3127" s="183" t="s">
        <v>1103</v>
      </c>
    </row>
    <row r="3128" spans="1:4">
      <c r="A3128" s="171">
        <v>5954</v>
      </c>
      <c r="B3128" t="s">
        <v>1392</v>
      </c>
      <c r="C3128" t="s">
        <v>1335</v>
      </c>
      <c r="D3128" s="183" t="s">
        <v>1103</v>
      </c>
    </row>
    <row r="3129" spans="1:4">
      <c r="A3129" s="171">
        <v>5954</v>
      </c>
      <c r="B3129" t="s">
        <v>1392</v>
      </c>
      <c r="C3129" t="s">
        <v>1335</v>
      </c>
      <c r="D3129" s="183" t="s">
        <v>1103</v>
      </c>
    </row>
    <row r="3130" spans="1:4">
      <c r="A3130" s="171">
        <v>5961</v>
      </c>
      <c r="B3130" t="s">
        <v>1393</v>
      </c>
      <c r="C3130" t="s">
        <v>1335</v>
      </c>
      <c r="D3130" s="183" t="s">
        <v>1394</v>
      </c>
    </row>
    <row r="3131" spans="1:4">
      <c r="A3131" s="171">
        <v>5961</v>
      </c>
      <c r="B3131" t="s">
        <v>1393</v>
      </c>
      <c r="C3131" t="s">
        <v>1335</v>
      </c>
      <c r="D3131" s="183" t="s">
        <v>1394</v>
      </c>
    </row>
    <row r="3132" spans="1:4">
      <c r="A3132" s="171">
        <v>5961</v>
      </c>
      <c r="B3132" t="s">
        <v>1393</v>
      </c>
      <c r="C3132" t="s">
        <v>1335</v>
      </c>
      <c r="D3132" s="183" t="s">
        <v>1394</v>
      </c>
    </row>
    <row r="3133" spans="1:4">
      <c r="A3133" s="171">
        <v>5961</v>
      </c>
      <c r="B3133" t="s">
        <v>1393</v>
      </c>
      <c r="C3133" t="s">
        <v>1335</v>
      </c>
      <c r="D3133" s="183" t="s">
        <v>1394</v>
      </c>
    </row>
    <row r="3134" spans="1:4">
      <c r="A3134" s="171">
        <v>5961</v>
      </c>
      <c r="B3134" t="s">
        <v>1393</v>
      </c>
      <c r="C3134" t="s">
        <v>1335</v>
      </c>
      <c r="D3134" s="183" t="s">
        <v>1394</v>
      </c>
    </row>
    <row r="3135" spans="1:4">
      <c r="A3135" s="171">
        <v>6260</v>
      </c>
      <c r="B3135" t="s">
        <v>1395</v>
      </c>
      <c r="C3135" t="s">
        <v>1335</v>
      </c>
      <c r="D3135" s="183" t="s">
        <v>1396</v>
      </c>
    </row>
    <row r="3136" spans="1:4">
      <c r="A3136" s="171">
        <v>6260</v>
      </c>
      <c r="B3136" t="s">
        <v>1395</v>
      </c>
      <c r="C3136" t="s">
        <v>1335</v>
      </c>
      <c r="D3136" s="183" t="s">
        <v>1396</v>
      </c>
    </row>
    <row r="3137" spans="1:4">
      <c r="A3137" s="171">
        <v>6260</v>
      </c>
      <c r="B3137" t="s">
        <v>1395</v>
      </c>
      <c r="C3137" t="s">
        <v>1335</v>
      </c>
      <c r="D3137" s="183" t="s">
        <v>1396</v>
      </c>
    </row>
    <row r="3138" spans="1:4">
      <c r="A3138" s="171">
        <v>6260</v>
      </c>
      <c r="B3138" t="s">
        <v>1395</v>
      </c>
      <c r="C3138" t="s">
        <v>1335</v>
      </c>
      <c r="D3138" s="183" t="s">
        <v>1396</v>
      </c>
    </row>
    <row r="3139" spans="1:4">
      <c r="A3139" s="171">
        <v>6260</v>
      </c>
      <c r="B3139" t="s">
        <v>1395</v>
      </c>
      <c r="C3139" t="s">
        <v>1335</v>
      </c>
      <c r="D3139" s="183" t="s">
        <v>1396</v>
      </c>
    </row>
    <row r="3140" spans="1:4">
      <c r="A3140" s="171">
        <v>6880</v>
      </c>
      <c r="B3140" t="s">
        <v>1397</v>
      </c>
      <c r="C3140" t="s">
        <v>1335</v>
      </c>
      <c r="D3140" s="183" t="s">
        <v>1398</v>
      </c>
    </row>
    <row r="3141" spans="1:4">
      <c r="A3141" s="171">
        <v>6880</v>
      </c>
      <c r="B3141" t="s">
        <v>1397</v>
      </c>
      <c r="C3141" t="s">
        <v>1335</v>
      </c>
      <c r="D3141" s="183" t="s">
        <v>1398</v>
      </c>
    </row>
    <row r="3142" spans="1:4">
      <c r="A3142" s="171">
        <v>6880</v>
      </c>
      <c r="B3142" t="s">
        <v>1397</v>
      </c>
      <c r="C3142" t="s">
        <v>1335</v>
      </c>
      <c r="D3142" s="183" t="s">
        <v>1398</v>
      </c>
    </row>
    <row r="3143" spans="1:4">
      <c r="A3143" s="171">
        <v>6880</v>
      </c>
      <c r="B3143" t="s">
        <v>1397</v>
      </c>
      <c r="C3143" t="s">
        <v>1335</v>
      </c>
      <c r="D3143" s="183" t="s">
        <v>1398</v>
      </c>
    </row>
    <row r="3144" spans="1:4">
      <c r="A3144" s="171">
        <v>7031</v>
      </c>
      <c r="B3144" t="s">
        <v>1399</v>
      </c>
      <c r="C3144" t="s">
        <v>1335</v>
      </c>
      <c r="D3144" s="183" t="s">
        <v>1400</v>
      </c>
    </row>
    <row r="3145" spans="1:4">
      <c r="A3145" s="171">
        <v>7031</v>
      </c>
      <c r="B3145" t="s">
        <v>1399</v>
      </c>
      <c r="C3145" t="s">
        <v>1335</v>
      </c>
      <c r="D3145" s="183" t="s">
        <v>1400</v>
      </c>
    </row>
    <row r="3146" spans="1:4">
      <c r="A3146" s="171">
        <v>7031</v>
      </c>
      <c r="B3146" t="s">
        <v>1399</v>
      </c>
      <c r="C3146" t="s">
        <v>1335</v>
      </c>
      <c r="D3146" s="183" t="s">
        <v>1400</v>
      </c>
    </row>
    <row r="3147" spans="1:4">
      <c r="A3147" s="171">
        <v>7043</v>
      </c>
      <c r="B3147" t="s">
        <v>1401</v>
      </c>
      <c r="C3147" t="s">
        <v>1335</v>
      </c>
      <c r="D3147" s="183" t="s">
        <v>1402</v>
      </c>
    </row>
    <row r="3148" spans="1:4">
      <c r="A3148" s="171">
        <v>7043</v>
      </c>
      <c r="B3148" t="s">
        <v>1401</v>
      </c>
      <c r="C3148" t="s">
        <v>1335</v>
      </c>
      <c r="D3148" s="183" t="s">
        <v>1402</v>
      </c>
    </row>
    <row r="3149" spans="1:4">
      <c r="A3149" s="171">
        <v>7043</v>
      </c>
      <c r="B3149" t="s">
        <v>1401</v>
      </c>
      <c r="C3149" t="s">
        <v>1335</v>
      </c>
      <c r="D3149" s="183" t="s">
        <v>1402</v>
      </c>
    </row>
    <row r="3150" spans="1:4">
      <c r="A3150" s="171">
        <v>7050</v>
      </c>
      <c r="B3150" t="s">
        <v>1403</v>
      </c>
      <c r="C3150" t="s">
        <v>1335</v>
      </c>
      <c r="D3150" s="183" t="s">
        <v>1404</v>
      </c>
    </row>
    <row r="3151" spans="1:4">
      <c r="A3151" s="171">
        <v>7050</v>
      </c>
      <c r="B3151" t="s">
        <v>1403</v>
      </c>
      <c r="C3151" t="s">
        <v>1335</v>
      </c>
      <c r="D3151" s="183" t="s">
        <v>1404</v>
      </c>
    </row>
    <row r="3152" spans="1:4">
      <c r="A3152" s="171">
        <v>7050</v>
      </c>
      <c r="B3152" t="s">
        <v>1403</v>
      </c>
      <c r="C3152" t="s">
        <v>1335</v>
      </c>
      <c r="D3152" s="183" t="s">
        <v>1404</v>
      </c>
    </row>
    <row r="3153" spans="1:4">
      <c r="A3153" s="171">
        <v>7050</v>
      </c>
      <c r="B3153" t="s">
        <v>1403</v>
      </c>
      <c r="C3153" t="s">
        <v>1335</v>
      </c>
      <c r="D3153" s="183" t="s">
        <v>1404</v>
      </c>
    </row>
    <row r="3154" spans="1:4">
      <c r="A3154" s="171">
        <v>67827</v>
      </c>
      <c r="B3154" t="s">
        <v>1405</v>
      </c>
      <c r="C3154" t="s">
        <v>1335</v>
      </c>
      <c r="D3154" s="183" t="s">
        <v>1406</v>
      </c>
    </row>
    <row r="3155" spans="1:4">
      <c r="A3155" s="171">
        <v>67827</v>
      </c>
      <c r="B3155" t="s">
        <v>1405</v>
      </c>
      <c r="C3155" t="s">
        <v>1335</v>
      </c>
      <c r="D3155" s="183" t="s">
        <v>1406</v>
      </c>
    </row>
    <row r="3156" spans="1:4">
      <c r="A3156" s="171">
        <v>67827</v>
      </c>
      <c r="B3156" t="s">
        <v>1405</v>
      </c>
      <c r="C3156" t="s">
        <v>1335</v>
      </c>
      <c r="D3156" s="183" t="s">
        <v>1406</v>
      </c>
    </row>
    <row r="3157" spans="1:4">
      <c r="A3157" s="171">
        <v>67827</v>
      </c>
      <c r="B3157" t="s">
        <v>1405</v>
      </c>
      <c r="C3157" t="s">
        <v>1335</v>
      </c>
      <c r="D3157" s="183" t="s">
        <v>1406</v>
      </c>
    </row>
    <row r="3158" spans="1:4">
      <c r="A3158" s="171">
        <v>67827</v>
      </c>
      <c r="B3158" t="s">
        <v>1405</v>
      </c>
      <c r="C3158" t="s">
        <v>1335</v>
      </c>
      <c r="D3158" s="183" t="s">
        <v>1406</v>
      </c>
    </row>
    <row r="3159" spans="1:4">
      <c r="A3159" s="171">
        <v>73395</v>
      </c>
      <c r="B3159" t="s">
        <v>1407</v>
      </c>
      <c r="C3159" t="s">
        <v>1335</v>
      </c>
      <c r="D3159" s="183" t="s">
        <v>1408</v>
      </c>
    </row>
    <row r="3160" spans="1:4">
      <c r="A3160" s="171">
        <v>73395</v>
      </c>
      <c r="B3160" t="s">
        <v>1407</v>
      </c>
      <c r="C3160" t="s">
        <v>1335</v>
      </c>
      <c r="D3160" s="183" t="s">
        <v>1408</v>
      </c>
    </row>
    <row r="3161" spans="1:4">
      <c r="A3161" s="171">
        <v>73395</v>
      </c>
      <c r="B3161" t="s">
        <v>1407</v>
      </c>
      <c r="C3161" t="s">
        <v>1335</v>
      </c>
      <c r="D3161" s="183" t="s">
        <v>1408</v>
      </c>
    </row>
    <row r="3162" spans="1:4">
      <c r="A3162" s="171">
        <v>83766</v>
      </c>
      <c r="B3162" t="s">
        <v>1409</v>
      </c>
      <c r="C3162" t="s">
        <v>1335</v>
      </c>
      <c r="D3162" s="183" t="s">
        <v>1410</v>
      </c>
    </row>
    <row r="3163" spans="1:4">
      <c r="A3163" s="171">
        <v>83766</v>
      </c>
      <c r="B3163" t="s">
        <v>1409</v>
      </c>
      <c r="C3163" t="s">
        <v>1335</v>
      </c>
      <c r="D3163" s="183" t="s">
        <v>1410</v>
      </c>
    </row>
    <row r="3164" spans="1:4">
      <c r="A3164" s="171">
        <v>83766</v>
      </c>
      <c r="B3164" t="s">
        <v>1409</v>
      </c>
      <c r="C3164" t="s">
        <v>1335</v>
      </c>
      <c r="D3164" s="183" t="s">
        <v>1410</v>
      </c>
    </row>
    <row r="3165" spans="1:4">
      <c r="A3165" s="171">
        <v>83766</v>
      </c>
      <c r="B3165" t="s">
        <v>1409</v>
      </c>
      <c r="C3165" t="s">
        <v>1335</v>
      </c>
      <c r="D3165" s="183" t="s">
        <v>1410</v>
      </c>
    </row>
    <row r="3166" spans="1:4">
      <c r="A3166" s="171">
        <v>84013</v>
      </c>
      <c r="B3166" t="s">
        <v>1411</v>
      </c>
      <c r="C3166" t="s">
        <v>1335</v>
      </c>
      <c r="D3166" s="183" t="s">
        <v>1412</v>
      </c>
    </row>
    <row r="3167" spans="1:4">
      <c r="A3167" s="171">
        <v>84013</v>
      </c>
      <c r="B3167" t="s">
        <v>1411</v>
      </c>
      <c r="C3167" t="s">
        <v>1335</v>
      </c>
      <c r="D3167" s="183" t="s">
        <v>1412</v>
      </c>
    </row>
    <row r="3168" spans="1:4">
      <c r="A3168" s="171">
        <v>84013</v>
      </c>
      <c r="B3168" t="s">
        <v>1411</v>
      </c>
      <c r="C3168" t="s">
        <v>1335</v>
      </c>
      <c r="D3168" s="183" t="s">
        <v>1412</v>
      </c>
    </row>
    <row r="3169" spans="1:4">
      <c r="A3169" s="171">
        <v>84013</v>
      </c>
      <c r="B3169" t="s">
        <v>1411</v>
      </c>
      <c r="C3169" t="s">
        <v>1335</v>
      </c>
      <c r="D3169" s="183" t="s">
        <v>1412</v>
      </c>
    </row>
    <row r="3170" spans="1:4">
      <c r="A3170" s="171">
        <v>87446</v>
      </c>
      <c r="B3170" t="s">
        <v>1413</v>
      </c>
      <c r="C3170" t="s">
        <v>1335</v>
      </c>
      <c r="D3170" s="183" t="s">
        <v>1414</v>
      </c>
    </row>
    <row r="3171" spans="1:4">
      <c r="A3171" s="171">
        <v>87446</v>
      </c>
      <c r="B3171" t="s">
        <v>1413</v>
      </c>
      <c r="C3171" t="s">
        <v>1335</v>
      </c>
      <c r="D3171" s="183" t="s">
        <v>1414</v>
      </c>
    </row>
    <row r="3172" spans="1:4">
      <c r="A3172" s="171">
        <v>87446</v>
      </c>
      <c r="B3172" t="s">
        <v>1413</v>
      </c>
      <c r="C3172" t="s">
        <v>1335</v>
      </c>
      <c r="D3172" s="183" t="s">
        <v>1414</v>
      </c>
    </row>
    <row r="3173" spans="1:4">
      <c r="A3173" s="171">
        <v>88392</v>
      </c>
      <c r="B3173" t="s">
        <v>1415</v>
      </c>
      <c r="C3173" t="s">
        <v>1335</v>
      </c>
      <c r="D3173" s="183" t="s">
        <v>1416</v>
      </c>
    </row>
    <row r="3174" spans="1:4">
      <c r="A3174" s="171">
        <v>88392</v>
      </c>
      <c r="B3174" t="s">
        <v>1415</v>
      </c>
      <c r="C3174" t="s">
        <v>1335</v>
      </c>
      <c r="D3174" s="183" t="s">
        <v>1416</v>
      </c>
    </row>
    <row r="3175" spans="1:4">
      <c r="A3175" s="171">
        <v>88392</v>
      </c>
      <c r="B3175" t="s">
        <v>1415</v>
      </c>
      <c r="C3175" t="s">
        <v>1335</v>
      </c>
      <c r="D3175" s="183" t="s">
        <v>1416</v>
      </c>
    </row>
    <row r="3176" spans="1:4">
      <c r="A3176" s="171">
        <v>88398</v>
      </c>
      <c r="B3176" t="s">
        <v>1417</v>
      </c>
      <c r="C3176" t="s">
        <v>1335</v>
      </c>
      <c r="D3176" s="183" t="s">
        <v>757</v>
      </c>
    </row>
    <row r="3177" spans="1:4">
      <c r="A3177" s="171">
        <v>88398</v>
      </c>
      <c r="B3177" t="s">
        <v>1417</v>
      </c>
      <c r="C3177" t="s">
        <v>1335</v>
      </c>
      <c r="D3177" s="183" t="s">
        <v>757</v>
      </c>
    </row>
    <row r="3178" spans="1:4">
      <c r="A3178" s="171">
        <v>88398</v>
      </c>
      <c r="B3178" t="s">
        <v>1417</v>
      </c>
      <c r="C3178" t="s">
        <v>1335</v>
      </c>
      <c r="D3178" s="183" t="s">
        <v>757</v>
      </c>
    </row>
    <row r="3179" spans="1:4">
      <c r="A3179" s="171">
        <v>88404</v>
      </c>
      <c r="B3179" t="s">
        <v>1418</v>
      </c>
      <c r="C3179" t="s">
        <v>1335</v>
      </c>
      <c r="D3179" s="183" t="s">
        <v>1419</v>
      </c>
    </row>
    <row r="3180" spans="1:4">
      <c r="A3180" s="171">
        <v>88404</v>
      </c>
      <c r="B3180" t="s">
        <v>1418</v>
      </c>
      <c r="C3180" t="s">
        <v>1335</v>
      </c>
      <c r="D3180" s="183" t="s">
        <v>1419</v>
      </c>
    </row>
    <row r="3181" spans="1:4">
      <c r="A3181" s="171">
        <v>88404</v>
      </c>
      <c r="B3181" t="s">
        <v>1418</v>
      </c>
      <c r="C3181" t="s">
        <v>1335</v>
      </c>
      <c r="D3181" s="183" t="s">
        <v>1419</v>
      </c>
    </row>
    <row r="3182" spans="1:4">
      <c r="A3182" s="171">
        <v>88430</v>
      </c>
      <c r="B3182" t="s">
        <v>1420</v>
      </c>
      <c r="C3182" t="s">
        <v>1335</v>
      </c>
      <c r="D3182" s="183" t="s">
        <v>685</v>
      </c>
    </row>
    <row r="3183" spans="1:4">
      <c r="A3183" s="171">
        <v>88430</v>
      </c>
      <c r="B3183" t="s">
        <v>1420</v>
      </c>
      <c r="C3183" t="s">
        <v>1335</v>
      </c>
      <c r="D3183" s="183" t="s">
        <v>685</v>
      </c>
    </row>
    <row r="3184" spans="1:4">
      <c r="A3184" s="171">
        <v>88430</v>
      </c>
      <c r="B3184" t="s">
        <v>1420</v>
      </c>
      <c r="C3184" t="s">
        <v>1335</v>
      </c>
      <c r="D3184" s="183" t="s">
        <v>685</v>
      </c>
    </row>
    <row r="3185" spans="1:4">
      <c r="A3185" s="171">
        <v>88438</v>
      </c>
      <c r="B3185" t="s">
        <v>1421</v>
      </c>
      <c r="C3185" t="s">
        <v>1335</v>
      </c>
      <c r="D3185" s="183" t="s">
        <v>1422</v>
      </c>
    </row>
    <row r="3186" spans="1:4">
      <c r="A3186" s="171">
        <v>88438</v>
      </c>
      <c r="B3186" t="s">
        <v>1421</v>
      </c>
      <c r="C3186" t="s">
        <v>1335</v>
      </c>
      <c r="D3186" s="183" t="s">
        <v>1422</v>
      </c>
    </row>
    <row r="3187" spans="1:4">
      <c r="A3187" s="171">
        <v>88438</v>
      </c>
      <c r="B3187" t="s">
        <v>1421</v>
      </c>
      <c r="C3187" t="s">
        <v>1335</v>
      </c>
      <c r="D3187" s="183" t="s">
        <v>1422</v>
      </c>
    </row>
    <row r="3188" spans="1:4">
      <c r="A3188" s="171">
        <v>88831</v>
      </c>
      <c r="B3188" t="s">
        <v>1423</v>
      </c>
      <c r="C3188" t="s">
        <v>1335</v>
      </c>
      <c r="D3188" s="183" t="s">
        <v>1424</v>
      </c>
    </row>
    <row r="3189" spans="1:4">
      <c r="A3189" s="171">
        <v>88831</v>
      </c>
      <c r="B3189" t="s">
        <v>1423</v>
      </c>
      <c r="C3189" t="s">
        <v>1335</v>
      </c>
      <c r="D3189" s="183" t="s">
        <v>1424</v>
      </c>
    </row>
    <row r="3190" spans="1:4">
      <c r="A3190" s="171">
        <v>88831</v>
      </c>
      <c r="B3190" t="s">
        <v>1423</v>
      </c>
      <c r="C3190" t="s">
        <v>1335</v>
      </c>
      <c r="D3190" s="183" t="s">
        <v>1424</v>
      </c>
    </row>
    <row r="3191" spans="1:4">
      <c r="A3191" s="171">
        <v>88844</v>
      </c>
      <c r="B3191" t="s">
        <v>1425</v>
      </c>
      <c r="C3191" t="s">
        <v>1335</v>
      </c>
      <c r="D3191" s="183" t="s">
        <v>1426</v>
      </c>
    </row>
    <row r="3192" spans="1:4">
      <c r="A3192" s="171">
        <v>88844</v>
      </c>
      <c r="B3192" t="s">
        <v>1425</v>
      </c>
      <c r="C3192" t="s">
        <v>1335</v>
      </c>
      <c r="D3192" s="183" t="s">
        <v>1426</v>
      </c>
    </row>
    <row r="3193" spans="1:4">
      <c r="A3193" s="171">
        <v>88844</v>
      </c>
      <c r="B3193" t="s">
        <v>1425</v>
      </c>
      <c r="C3193" t="s">
        <v>1335</v>
      </c>
      <c r="D3193" s="183" t="s">
        <v>1426</v>
      </c>
    </row>
    <row r="3194" spans="1:4">
      <c r="A3194" s="171">
        <v>88844</v>
      </c>
      <c r="B3194" t="s">
        <v>1425</v>
      </c>
      <c r="C3194" t="s">
        <v>1335</v>
      </c>
      <c r="D3194" s="183" t="s">
        <v>1426</v>
      </c>
    </row>
    <row r="3195" spans="1:4">
      <c r="A3195" s="171">
        <v>88908</v>
      </c>
      <c r="B3195" t="s">
        <v>1427</v>
      </c>
      <c r="C3195" t="s">
        <v>1335</v>
      </c>
      <c r="D3195" s="183" t="s">
        <v>1428</v>
      </c>
    </row>
    <row r="3196" spans="1:4">
      <c r="A3196" s="171">
        <v>88908</v>
      </c>
      <c r="B3196" t="s">
        <v>1427</v>
      </c>
      <c r="C3196" t="s">
        <v>1335</v>
      </c>
      <c r="D3196" s="183" t="s">
        <v>1428</v>
      </c>
    </row>
    <row r="3197" spans="1:4">
      <c r="A3197" s="171">
        <v>88908</v>
      </c>
      <c r="B3197" t="s">
        <v>1427</v>
      </c>
      <c r="C3197" t="s">
        <v>1335</v>
      </c>
      <c r="D3197" s="183" t="s">
        <v>1428</v>
      </c>
    </row>
    <row r="3198" spans="1:4">
      <c r="A3198" s="171">
        <v>88908</v>
      </c>
      <c r="B3198" t="s">
        <v>1427</v>
      </c>
      <c r="C3198" t="s">
        <v>1335</v>
      </c>
      <c r="D3198" s="183" t="s">
        <v>1428</v>
      </c>
    </row>
    <row r="3199" spans="1:4">
      <c r="A3199" s="171">
        <v>89022</v>
      </c>
      <c r="B3199" t="s">
        <v>1429</v>
      </c>
      <c r="C3199" t="s">
        <v>1335</v>
      </c>
      <c r="D3199" s="183" t="s">
        <v>1430</v>
      </c>
    </row>
    <row r="3200" spans="1:4">
      <c r="A3200" s="171">
        <v>89022</v>
      </c>
      <c r="B3200" t="s">
        <v>1429</v>
      </c>
      <c r="C3200" t="s">
        <v>1335</v>
      </c>
      <c r="D3200" s="183" t="s">
        <v>1430</v>
      </c>
    </row>
    <row r="3201" spans="1:4">
      <c r="A3201" s="171">
        <v>89022</v>
      </c>
      <c r="B3201" t="s">
        <v>1429</v>
      </c>
      <c r="C3201" t="s">
        <v>1335</v>
      </c>
      <c r="D3201" s="183" t="s">
        <v>1430</v>
      </c>
    </row>
    <row r="3202" spans="1:4">
      <c r="A3202" s="171">
        <v>89027</v>
      </c>
      <c r="B3202" t="s">
        <v>1431</v>
      </c>
      <c r="C3202" t="s">
        <v>1335</v>
      </c>
      <c r="D3202" s="183" t="s">
        <v>1063</v>
      </c>
    </row>
    <row r="3203" spans="1:4">
      <c r="A3203" s="171">
        <v>89027</v>
      </c>
      <c r="B3203" t="s">
        <v>1431</v>
      </c>
      <c r="C3203" t="s">
        <v>1335</v>
      </c>
      <c r="D3203" s="183" t="s">
        <v>1063</v>
      </c>
    </row>
    <row r="3204" spans="1:4">
      <c r="A3204" s="171">
        <v>89027</v>
      </c>
      <c r="B3204" t="s">
        <v>1431</v>
      </c>
      <c r="C3204" t="s">
        <v>1335</v>
      </c>
      <c r="D3204" s="183" t="s">
        <v>1063</v>
      </c>
    </row>
    <row r="3205" spans="1:4">
      <c r="A3205" s="171">
        <v>89031</v>
      </c>
      <c r="B3205" t="s">
        <v>1432</v>
      </c>
      <c r="C3205" t="s">
        <v>1335</v>
      </c>
      <c r="D3205" s="183" t="s">
        <v>1433</v>
      </c>
    </row>
    <row r="3206" spans="1:4">
      <c r="A3206" s="171">
        <v>89031</v>
      </c>
      <c r="B3206" t="s">
        <v>1432</v>
      </c>
      <c r="C3206" t="s">
        <v>1335</v>
      </c>
      <c r="D3206" s="183" t="s">
        <v>1433</v>
      </c>
    </row>
    <row r="3207" spans="1:4">
      <c r="A3207" s="171">
        <v>89031</v>
      </c>
      <c r="B3207" t="s">
        <v>1432</v>
      </c>
      <c r="C3207" t="s">
        <v>1335</v>
      </c>
      <c r="D3207" s="183" t="s">
        <v>1433</v>
      </c>
    </row>
    <row r="3208" spans="1:4">
      <c r="A3208" s="171">
        <v>89031</v>
      </c>
      <c r="B3208" t="s">
        <v>1432</v>
      </c>
      <c r="C3208" t="s">
        <v>1335</v>
      </c>
      <c r="D3208" s="183" t="s">
        <v>1433</v>
      </c>
    </row>
    <row r="3209" spans="1:4">
      <c r="A3209" s="171">
        <v>89036</v>
      </c>
      <c r="B3209" t="s">
        <v>1434</v>
      </c>
      <c r="C3209" t="s">
        <v>1335</v>
      </c>
      <c r="D3209" s="183" t="s">
        <v>1435</v>
      </c>
    </row>
    <row r="3210" spans="1:4">
      <c r="A3210" s="171">
        <v>89036</v>
      </c>
      <c r="B3210" t="s">
        <v>1434</v>
      </c>
      <c r="C3210" t="s">
        <v>1335</v>
      </c>
      <c r="D3210" s="183" t="s">
        <v>1435</v>
      </c>
    </row>
    <row r="3211" spans="1:4">
      <c r="A3211" s="171">
        <v>89036</v>
      </c>
      <c r="B3211" t="s">
        <v>1434</v>
      </c>
      <c r="C3211" t="s">
        <v>1335</v>
      </c>
      <c r="D3211" s="183" t="s">
        <v>1435</v>
      </c>
    </row>
    <row r="3212" spans="1:4">
      <c r="A3212" s="171">
        <v>89036</v>
      </c>
      <c r="B3212" t="s">
        <v>1434</v>
      </c>
      <c r="C3212" t="s">
        <v>1335</v>
      </c>
      <c r="D3212" s="183" t="s">
        <v>1435</v>
      </c>
    </row>
    <row r="3213" spans="1:4">
      <c r="A3213" s="171">
        <v>89218</v>
      </c>
      <c r="B3213" t="s">
        <v>1436</v>
      </c>
      <c r="C3213" t="s">
        <v>1335</v>
      </c>
      <c r="D3213" s="183" t="s">
        <v>1437</v>
      </c>
    </row>
    <row r="3214" spans="1:4">
      <c r="A3214" s="171">
        <v>89218</v>
      </c>
      <c r="B3214" t="s">
        <v>1436</v>
      </c>
      <c r="C3214" t="s">
        <v>1335</v>
      </c>
      <c r="D3214" s="183" t="s">
        <v>1437</v>
      </c>
    </row>
    <row r="3215" spans="1:4">
      <c r="A3215" s="171">
        <v>89218</v>
      </c>
      <c r="B3215" t="s">
        <v>1436</v>
      </c>
      <c r="C3215" t="s">
        <v>1335</v>
      </c>
      <c r="D3215" s="183" t="s">
        <v>1437</v>
      </c>
    </row>
    <row r="3216" spans="1:4">
      <c r="A3216" s="171">
        <v>89218</v>
      </c>
      <c r="B3216" t="s">
        <v>1436</v>
      </c>
      <c r="C3216" t="s">
        <v>1335</v>
      </c>
      <c r="D3216" s="183" t="s">
        <v>1437</v>
      </c>
    </row>
    <row r="3217" spans="1:4">
      <c r="A3217" s="171">
        <v>89226</v>
      </c>
      <c r="B3217" t="s">
        <v>1438</v>
      </c>
      <c r="C3217" t="s">
        <v>1335</v>
      </c>
      <c r="D3217" s="183" t="s">
        <v>1439</v>
      </c>
    </row>
    <row r="3218" spans="1:4">
      <c r="A3218" s="171">
        <v>89226</v>
      </c>
      <c r="B3218" t="s">
        <v>1438</v>
      </c>
      <c r="C3218" t="s">
        <v>1335</v>
      </c>
      <c r="D3218" s="183" t="s">
        <v>1439</v>
      </c>
    </row>
    <row r="3219" spans="1:4">
      <c r="A3219" s="171">
        <v>89226</v>
      </c>
      <c r="B3219" t="s">
        <v>1438</v>
      </c>
      <c r="C3219" t="s">
        <v>1335</v>
      </c>
      <c r="D3219" s="183" t="s">
        <v>1439</v>
      </c>
    </row>
    <row r="3220" spans="1:4">
      <c r="A3220" s="171">
        <v>89235</v>
      </c>
      <c r="B3220" t="s">
        <v>1440</v>
      </c>
      <c r="C3220" t="s">
        <v>1335</v>
      </c>
      <c r="D3220" s="183" t="s">
        <v>1441</v>
      </c>
    </row>
    <row r="3221" spans="1:4">
      <c r="A3221" s="171">
        <v>89235</v>
      </c>
      <c r="B3221" t="s">
        <v>1440</v>
      </c>
      <c r="C3221" t="s">
        <v>1335</v>
      </c>
      <c r="D3221" s="183" t="s">
        <v>1441</v>
      </c>
    </row>
    <row r="3222" spans="1:4">
      <c r="A3222" s="171">
        <v>89235</v>
      </c>
      <c r="B3222" t="s">
        <v>1440</v>
      </c>
      <c r="C3222" t="s">
        <v>1335</v>
      </c>
      <c r="D3222" s="183" t="s">
        <v>1441</v>
      </c>
    </row>
    <row r="3223" spans="1:4">
      <c r="A3223" s="171">
        <v>89235</v>
      </c>
      <c r="B3223" t="s">
        <v>1440</v>
      </c>
      <c r="C3223" t="s">
        <v>1335</v>
      </c>
      <c r="D3223" s="183" t="s">
        <v>1441</v>
      </c>
    </row>
    <row r="3224" spans="1:4">
      <c r="A3224" s="171">
        <v>89243</v>
      </c>
      <c r="B3224" t="s">
        <v>1442</v>
      </c>
      <c r="C3224" t="s">
        <v>1335</v>
      </c>
      <c r="D3224" s="183" t="s">
        <v>1443</v>
      </c>
    </row>
    <row r="3225" spans="1:4">
      <c r="A3225" s="171">
        <v>89243</v>
      </c>
      <c r="B3225" t="s">
        <v>1442</v>
      </c>
      <c r="C3225" t="s">
        <v>1335</v>
      </c>
      <c r="D3225" s="183" t="s">
        <v>1443</v>
      </c>
    </row>
    <row r="3226" spans="1:4">
      <c r="A3226" s="171">
        <v>89243</v>
      </c>
      <c r="B3226" t="s">
        <v>1442</v>
      </c>
      <c r="C3226" t="s">
        <v>1335</v>
      </c>
      <c r="D3226" s="183" t="s">
        <v>1443</v>
      </c>
    </row>
    <row r="3227" spans="1:4">
      <c r="A3227" s="171">
        <v>89243</v>
      </c>
      <c r="B3227" t="s">
        <v>1442</v>
      </c>
      <c r="C3227" t="s">
        <v>1335</v>
      </c>
      <c r="D3227" s="183" t="s">
        <v>1443</v>
      </c>
    </row>
    <row r="3228" spans="1:4">
      <c r="A3228" s="171">
        <v>89251</v>
      </c>
      <c r="B3228" t="s">
        <v>1444</v>
      </c>
      <c r="C3228" t="s">
        <v>1335</v>
      </c>
      <c r="D3228" s="183" t="s">
        <v>1445</v>
      </c>
    </row>
    <row r="3229" spans="1:4">
      <c r="A3229" s="171">
        <v>89251</v>
      </c>
      <c r="B3229" t="s">
        <v>1444</v>
      </c>
      <c r="C3229" t="s">
        <v>1335</v>
      </c>
      <c r="D3229" s="183" t="s">
        <v>1445</v>
      </c>
    </row>
    <row r="3230" spans="1:4">
      <c r="A3230" s="171">
        <v>89251</v>
      </c>
      <c r="B3230" t="s">
        <v>1444</v>
      </c>
      <c r="C3230" t="s">
        <v>1335</v>
      </c>
      <c r="D3230" s="183" t="s">
        <v>1445</v>
      </c>
    </row>
    <row r="3231" spans="1:4">
      <c r="A3231" s="171">
        <v>89251</v>
      </c>
      <c r="B3231" t="s">
        <v>1444</v>
      </c>
      <c r="C3231" t="s">
        <v>1335</v>
      </c>
      <c r="D3231" s="183" t="s">
        <v>1445</v>
      </c>
    </row>
    <row r="3232" spans="1:4">
      <c r="A3232" s="171">
        <v>89258</v>
      </c>
      <c r="B3232" t="s">
        <v>1446</v>
      </c>
      <c r="C3232" t="s">
        <v>1335</v>
      </c>
      <c r="D3232" s="183" t="s">
        <v>1447</v>
      </c>
    </row>
    <row r="3233" spans="1:4">
      <c r="A3233" s="171">
        <v>89258</v>
      </c>
      <c r="B3233" t="s">
        <v>1446</v>
      </c>
      <c r="C3233" t="s">
        <v>1335</v>
      </c>
      <c r="D3233" s="183" t="s">
        <v>1447</v>
      </c>
    </row>
    <row r="3234" spans="1:4">
      <c r="A3234" s="171">
        <v>89258</v>
      </c>
      <c r="B3234" t="s">
        <v>1446</v>
      </c>
      <c r="C3234" t="s">
        <v>1335</v>
      </c>
      <c r="D3234" s="183" t="s">
        <v>1447</v>
      </c>
    </row>
    <row r="3235" spans="1:4">
      <c r="A3235" s="171">
        <v>89258</v>
      </c>
      <c r="B3235" t="s">
        <v>1446</v>
      </c>
      <c r="C3235" t="s">
        <v>1335</v>
      </c>
      <c r="D3235" s="183" t="s">
        <v>1447</v>
      </c>
    </row>
    <row r="3236" spans="1:4">
      <c r="A3236" s="171">
        <v>89273</v>
      </c>
      <c r="B3236" t="s">
        <v>1448</v>
      </c>
      <c r="C3236" t="s">
        <v>1335</v>
      </c>
      <c r="D3236" s="183" t="s">
        <v>1449</v>
      </c>
    </row>
    <row r="3237" spans="1:4">
      <c r="A3237" s="171">
        <v>89273</v>
      </c>
      <c r="B3237" t="s">
        <v>1448</v>
      </c>
      <c r="C3237" t="s">
        <v>1335</v>
      </c>
      <c r="D3237" s="183" t="s">
        <v>1449</v>
      </c>
    </row>
    <row r="3238" spans="1:4">
      <c r="A3238" s="171">
        <v>89273</v>
      </c>
      <c r="B3238" t="s">
        <v>1448</v>
      </c>
      <c r="C3238" t="s">
        <v>1335</v>
      </c>
      <c r="D3238" s="183" t="s">
        <v>1449</v>
      </c>
    </row>
    <row r="3239" spans="1:4">
      <c r="A3239" s="171">
        <v>89273</v>
      </c>
      <c r="B3239" t="s">
        <v>1448</v>
      </c>
      <c r="C3239" t="s">
        <v>1335</v>
      </c>
      <c r="D3239" s="183" t="s">
        <v>1449</v>
      </c>
    </row>
    <row r="3240" spans="1:4">
      <c r="A3240" s="171">
        <v>89273</v>
      </c>
      <c r="B3240" t="s">
        <v>1448</v>
      </c>
      <c r="C3240" t="s">
        <v>1335</v>
      </c>
      <c r="D3240" s="183" t="s">
        <v>1449</v>
      </c>
    </row>
    <row r="3241" spans="1:4">
      <c r="A3241" s="171">
        <v>89279</v>
      </c>
      <c r="B3241" t="s">
        <v>1450</v>
      </c>
      <c r="C3241" t="s">
        <v>1335</v>
      </c>
      <c r="D3241" s="183" t="s">
        <v>1451</v>
      </c>
    </row>
    <row r="3242" spans="1:4">
      <c r="A3242" s="171">
        <v>89279</v>
      </c>
      <c r="B3242" t="s">
        <v>1450</v>
      </c>
      <c r="C3242" t="s">
        <v>1335</v>
      </c>
      <c r="D3242" s="183" t="s">
        <v>1451</v>
      </c>
    </row>
    <row r="3243" spans="1:4">
      <c r="A3243" s="171">
        <v>89279</v>
      </c>
      <c r="B3243" t="s">
        <v>1450</v>
      </c>
      <c r="C3243" t="s">
        <v>1335</v>
      </c>
      <c r="D3243" s="183" t="s">
        <v>1451</v>
      </c>
    </row>
    <row r="3244" spans="1:4">
      <c r="A3244" s="171">
        <v>89877</v>
      </c>
      <c r="B3244" t="s">
        <v>1452</v>
      </c>
      <c r="C3244" t="s">
        <v>1335</v>
      </c>
      <c r="D3244" s="183" t="s">
        <v>1453</v>
      </c>
    </row>
    <row r="3245" spans="1:4">
      <c r="A3245" s="171">
        <v>89877</v>
      </c>
      <c r="B3245" t="s">
        <v>1452</v>
      </c>
      <c r="C3245" t="s">
        <v>1335</v>
      </c>
      <c r="D3245" s="183" t="s">
        <v>1453</v>
      </c>
    </row>
    <row r="3246" spans="1:4">
      <c r="A3246" s="171">
        <v>89877</v>
      </c>
      <c r="B3246" t="s">
        <v>1452</v>
      </c>
      <c r="C3246" t="s">
        <v>1335</v>
      </c>
      <c r="D3246" s="183" t="s">
        <v>1453</v>
      </c>
    </row>
    <row r="3247" spans="1:4">
      <c r="A3247" s="171">
        <v>89877</v>
      </c>
      <c r="B3247" t="s">
        <v>1452</v>
      </c>
      <c r="C3247" t="s">
        <v>1335</v>
      </c>
      <c r="D3247" s="183" t="s">
        <v>1453</v>
      </c>
    </row>
    <row r="3248" spans="1:4">
      <c r="A3248" s="171">
        <v>89877</v>
      </c>
      <c r="B3248" t="s">
        <v>1452</v>
      </c>
      <c r="C3248" t="s">
        <v>1335</v>
      </c>
      <c r="D3248" s="183" t="s">
        <v>1453</v>
      </c>
    </row>
    <row r="3249" spans="1:4">
      <c r="A3249" s="171">
        <v>89884</v>
      </c>
      <c r="B3249" t="s">
        <v>1454</v>
      </c>
      <c r="C3249" t="s">
        <v>1335</v>
      </c>
      <c r="D3249" s="183" t="s">
        <v>1455</v>
      </c>
    </row>
    <row r="3250" spans="1:4">
      <c r="A3250" s="171">
        <v>89884</v>
      </c>
      <c r="B3250" t="s">
        <v>1454</v>
      </c>
      <c r="C3250" t="s">
        <v>1335</v>
      </c>
      <c r="D3250" s="183" t="s">
        <v>1455</v>
      </c>
    </row>
    <row r="3251" spans="1:4">
      <c r="A3251" s="171">
        <v>89884</v>
      </c>
      <c r="B3251" t="s">
        <v>1454</v>
      </c>
      <c r="C3251" t="s">
        <v>1335</v>
      </c>
      <c r="D3251" s="183" t="s">
        <v>1455</v>
      </c>
    </row>
    <row r="3252" spans="1:4">
      <c r="A3252" s="171">
        <v>89884</v>
      </c>
      <c r="B3252" t="s">
        <v>1454</v>
      </c>
      <c r="C3252" t="s">
        <v>1335</v>
      </c>
      <c r="D3252" s="183" t="s">
        <v>1455</v>
      </c>
    </row>
    <row r="3253" spans="1:4">
      <c r="A3253" s="171">
        <v>89884</v>
      </c>
      <c r="B3253" t="s">
        <v>1454</v>
      </c>
      <c r="C3253" t="s">
        <v>1335</v>
      </c>
      <c r="D3253" s="183" t="s">
        <v>1455</v>
      </c>
    </row>
    <row r="3254" spans="1:4">
      <c r="A3254" s="171">
        <v>90587</v>
      </c>
      <c r="B3254" t="s">
        <v>1456</v>
      </c>
      <c r="C3254" t="s">
        <v>1335</v>
      </c>
      <c r="D3254" s="183" t="s">
        <v>1430</v>
      </c>
    </row>
    <row r="3255" spans="1:4">
      <c r="A3255" s="171">
        <v>90587</v>
      </c>
      <c r="B3255" t="s">
        <v>1456</v>
      </c>
      <c r="C3255" t="s">
        <v>1335</v>
      </c>
      <c r="D3255" s="183" t="s">
        <v>1430</v>
      </c>
    </row>
    <row r="3256" spans="1:4">
      <c r="A3256" s="171">
        <v>90587</v>
      </c>
      <c r="B3256" t="s">
        <v>1456</v>
      </c>
      <c r="C3256" t="s">
        <v>1335</v>
      </c>
      <c r="D3256" s="183" t="s">
        <v>1430</v>
      </c>
    </row>
    <row r="3257" spans="1:4">
      <c r="A3257" s="171">
        <v>90626</v>
      </c>
      <c r="B3257" t="s">
        <v>1457</v>
      </c>
      <c r="C3257" t="s">
        <v>1335</v>
      </c>
      <c r="D3257" s="183" t="s">
        <v>1458</v>
      </c>
    </row>
    <row r="3258" spans="1:4">
      <c r="A3258" s="171">
        <v>90626</v>
      </c>
      <c r="B3258" t="s">
        <v>1457</v>
      </c>
      <c r="C3258" t="s">
        <v>1335</v>
      </c>
      <c r="D3258" s="183" t="s">
        <v>1458</v>
      </c>
    </row>
    <row r="3259" spans="1:4">
      <c r="A3259" s="171">
        <v>90626</v>
      </c>
      <c r="B3259" t="s">
        <v>1457</v>
      </c>
      <c r="C3259" t="s">
        <v>1335</v>
      </c>
      <c r="D3259" s="183" t="s">
        <v>1458</v>
      </c>
    </row>
    <row r="3260" spans="1:4">
      <c r="A3260" s="171">
        <v>90632</v>
      </c>
      <c r="B3260" t="s">
        <v>1459</v>
      </c>
      <c r="C3260" t="s">
        <v>1335</v>
      </c>
      <c r="D3260" s="183" t="s">
        <v>1460</v>
      </c>
    </row>
    <row r="3261" spans="1:4">
      <c r="A3261" s="171">
        <v>90632</v>
      </c>
      <c r="B3261" t="s">
        <v>1459</v>
      </c>
      <c r="C3261" t="s">
        <v>1335</v>
      </c>
      <c r="D3261" s="183" t="s">
        <v>1460</v>
      </c>
    </row>
    <row r="3262" spans="1:4">
      <c r="A3262" s="171">
        <v>90632</v>
      </c>
      <c r="B3262" t="s">
        <v>1459</v>
      </c>
      <c r="C3262" t="s">
        <v>1335</v>
      </c>
      <c r="D3262" s="183" t="s">
        <v>1460</v>
      </c>
    </row>
    <row r="3263" spans="1:4">
      <c r="A3263" s="171">
        <v>90632</v>
      </c>
      <c r="B3263" t="s">
        <v>1459</v>
      </c>
      <c r="C3263" t="s">
        <v>1335</v>
      </c>
      <c r="D3263" s="183" t="s">
        <v>1460</v>
      </c>
    </row>
    <row r="3264" spans="1:4">
      <c r="A3264" s="171">
        <v>90638</v>
      </c>
      <c r="B3264" t="s">
        <v>1461</v>
      </c>
      <c r="C3264" t="s">
        <v>1335</v>
      </c>
      <c r="D3264" s="183" t="s">
        <v>1462</v>
      </c>
    </row>
    <row r="3265" spans="1:4">
      <c r="A3265" s="171">
        <v>90638</v>
      </c>
      <c r="B3265" t="s">
        <v>1461</v>
      </c>
      <c r="C3265" t="s">
        <v>1335</v>
      </c>
      <c r="D3265" s="183" t="s">
        <v>1462</v>
      </c>
    </row>
    <row r="3266" spans="1:4">
      <c r="A3266" s="171">
        <v>90638</v>
      </c>
      <c r="B3266" t="s">
        <v>1461</v>
      </c>
      <c r="C3266" t="s">
        <v>1335</v>
      </c>
      <c r="D3266" s="183" t="s">
        <v>1462</v>
      </c>
    </row>
    <row r="3267" spans="1:4">
      <c r="A3267" s="171">
        <v>90644</v>
      </c>
      <c r="B3267" t="s">
        <v>1463</v>
      </c>
      <c r="C3267" t="s">
        <v>1335</v>
      </c>
      <c r="D3267" s="183" t="s">
        <v>529</v>
      </c>
    </row>
    <row r="3268" spans="1:4">
      <c r="A3268" s="171">
        <v>90644</v>
      </c>
      <c r="B3268" t="s">
        <v>1463</v>
      </c>
      <c r="C3268" t="s">
        <v>1335</v>
      </c>
      <c r="D3268" s="183" t="s">
        <v>529</v>
      </c>
    </row>
    <row r="3269" spans="1:4">
      <c r="A3269" s="171">
        <v>90644</v>
      </c>
      <c r="B3269" t="s">
        <v>1463</v>
      </c>
      <c r="C3269" t="s">
        <v>1335</v>
      </c>
      <c r="D3269" s="183" t="s">
        <v>529</v>
      </c>
    </row>
    <row r="3270" spans="1:4">
      <c r="A3270" s="171">
        <v>90651</v>
      </c>
      <c r="B3270" t="s">
        <v>1464</v>
      </c>
      <c r="C3270" t="s">
        <v>1335</v>
      </c>
      <c r="D3270" s="183" t="s">
        <v>1465</v>
      </c>
    </row>
    <row r="3271" spans="1:4">
      <c r="A3271" s="171">
        <v>90651</v>
      </c>
      <c r="B3271" t="s">
        <v>1464</v>
      </c>
      <c r="C3271" t="s">
        <v>1335</v>
      </c>
      <c r="D3271" s="183" t="s">
        <v>1465</v>
      </c>
    </row>
    <row r="3272" spans="1:4">
      <c r="A3272" s="171">
        <v>90651</v>
      </c>
      <c r="B3272" t="s">
        <v>1464</v>
      </c>
      <c r="C3272" t="s">
        <v>1335</v>
      </c>
      <c r="D3272" s="183" t="s">
        <v>1465</v>
      </c>
    </row>
    <row r="3273" spans="1:4">
      <c r="A3273" s="171">
        <v>90657</v>
      </c>
      <c r="B3273" t="s">
        <v>1466</v>
      </c>
      <c r="C3273" t="s">
        <v>1335</v>
      </c>
      <c r="D3273" s="183" t="s">
        <v>727</v>
      </c>
    </row>
    <row r="3274" spans="1:4">
      <c r="A3274" s="171">
        <v>90657</v>
      </c>
      <c r="B3274" t="s">
        <v>1466</v>
      </c>
      <c r="C3274" t="s">
        <v>1335</v>
      </c>
      <c r="D3274" s="183" t="s">
        <v>727</v>
      </c>
    </row>
    <row r="3275" spans="1:4">
      <c r="A3275" s="171">
        <v>90657</v>
      </c>
      <c r="B3275" t="s">
        <v>1466</v>
      </c>
      <c r="C3275" t="s">
        <v>1335</v>
      </c>
      <c r="D3275" s="183" t="s">
        <v>727</v>
      </c>
    </row>
    <row r="3276" spans="1:4">
      <c r="A3276" s="171">
        <v>90663</v>
      </c>
      <c r="B3276" t="s">
        <v>1467</v>
      </c>
      <c r="C3276" t="s">
        <v>1335</v>
      </c>
      <c r="D3276" s="183" t="s">
        <v>1468</v>
      </c>
    </row>
    <row r="3277" spans="1:4">
      <c r="A3277" s="171">
        <v>90663</v>
      </c>
      <c r="B3277" t="s">
        <v>1467</v>
      </c>
      <c r="C3277" t="s">
        <v>1335</v>
      </c>
      <c r="D3277" s="183" t="s">
        <v>1468</v>
      </c>
    </row>
    <row r="3278" spans="1:4">
      <c r="A3278" s="171">
        <v>90663</v>
      </c>
      <c r="B3278" t="s">
        <v>1467</v>
      </c>
      <c r="C3278" t="s">
        <v>1335</v>
      </c>
      <c r="D3278" s="183" t="s">
        <v>1468</v>
      </c>
    </row>
    <row r="3279" spans="1:4">
      <c r="A3279" s="171">
        <v>90669</v>
      </c>
      <c r="B3279" t="s">
        <v>1469</v>
      </c>
      <c r="C3279" t="s">
        <v>1335</v>
      </c>
      <c r="D3279" s="183" t="s">
        <v>1470</v>
      </c>
    </row>
    <row r="3280" spans="1:4">
      <c r="A3280" s="171">
        <v>90669</v>
      </c>
      <c r="B3280" t="s">
        <v>1469</v>
      </c>
      <c r="C3280" t="s">
        <v>1335</v>
      </c>
      <c r="D3280" s="183" t="s">
        <v>1470</v>
      </c>
    </row>
    <row r="3281" spans="1:4">
      <c r="A3281" s="171">
        <v>90669</v>
      </c>
      <c r="B3281" t="s">
        <v>1469</v>
      </c>
      <c r="C3281" t="s">
        <v>1335</v>
      </c>
      <c r="D3281" s="183" t="s">
        <v>1470</v>
      </c>
    </row>
    <row r="3282" spans="1:4">
      <c r="A3282" s="171">
        <v>90675</v>
      </c>
      <c r="B3282" t="s">
        <v>1471</v>
      </c>
      <c r="C3282" t="s">
        <v>1335</v>
      </c>
      <c r="D3282" s="183" t="s">
        <v>1472</v>
      </c>
    </row>
    <row r="3283" spans="1:4">
      <c r="A3283" s="171">
        <v>90675</v>
      </c>
      <c r="B3283" t="s">
        <v>1471</v>
      </c>
      <c r="C3283" t="s">
        <v>1335</v>
      </c>
      <c r="D3283" s="183" t="s">
        <v>1472</v>
      </c>
    </row>
    <row r="3284" spans="1:4">
      <c r="A3284" s="171">
        <v>90675</v>
      </c>
      <c r="B3284" t="s">
        <v>1471</v>
      </c>
      <c r="C3284" t="s">
        <v>1335</v>
      </c>
      <c r="D3284" s="183" t="s">
        <v>1472</v>
      </c>
    </row>
    <row r="3285" spans="1:4">
      <c r="A3285" s="171">
        <v>90675</v>
      </c>
      <c r="B3285" t="s">
        <v>1471</v>
      </c>
      <c r="C3285" t="s">
        <v>1335</v>
      </c>
      <c r="D3285" s="183" t="s">
        <v>1472</v>
      </c>
    </row>
    <row r="3286" spans="1:4">
      <c r="A3286" s="171">
        <v>90681</v>
      </c>
      <c r="B3286" t="s">
        <v>1473</v>
      </c>
      <c r="C3286" t="s">
        <v>1335</v>
      </c>
      <c r="D3286" s="183" t="s">
        <v>1474</v>
      </c>
    </row>
    <row r="3287" spans="1:4">
      <c r="A3287" s="171">
        <v>90681</v>
      </c>
      <c r="B3287" t="s">
        <v>1473</v>
      </c>
      <c r="C3287" t="s">
        <v>1335</v>
      </c>
      <c r="D3287" s="183" t="s">
        <v>1474</v>
      </c>
    </row>
    <row r="3288" spans="1:4">
      <c r="A3288" s="171">
        <v>90681</v>
      </c>
      <c r="B3288" t="s">
        <v>1473</v>
      </c>
      <c r="C3288" t="s">
        <v>1335</v>
      </c>
      <c r="D3288" s="183" t="s">
        <v>1474</v>
      </c>
    </row>
    <row r="3289" spans="1:4">
      <c r="A3289" s="171">
        <v>90681</v>
      </c>
      <c r="B3289" t="s">
        <v>1473</v>
      </c>
      <c r="C3289" t="s">
        <v>1335</v>
      </c>
      <c r="D3289" s="183" t="s">
        <v>1474</v>
      </c>
    </row>
    <row r="3290" spans="1:4">
      <c r="A3290" s="171">
        <v>90681</v>
      </c>
      <c r="B3290" t="s">
        <v>1473</v>
      </c>
      <c r="C3290" t="s">
        <v>1335</v>
      </c>
      <c r="D3290" s="183" t="s">
        <v>1474</v>
      </c>
    </row>
    <row r="3291" spans="1:4">
      <c r="A3291" s="171">
        <v>90687</v>
      </c>
      <c r="B3291" t="s">
        <v>1475</v>
      </c>
      <c r="C3291" t="s">
        <v>1335</v>
      </c>
      <c r="D3291" s="183" t="s">
        <v>1476</v>
      </c>
    </row>
    <row r="3292" spans="1:4">
      <c r="A3292" s="171">
        <v>90687</v>
      </c>
      <c r="B3292" t="s">
        <v>1475</v>
      </c>
      <c r="C3292" t="s">
        <v>1335</v>
      </c>
      <c r="D3292" s="183" t="s">
        <v>1476</v>
      </c>
    </row>
    <row r="3293" spans="1:4">
      <c r="A3293" s="171">
        <v>90687</v>
      </c>
      <c r="B3293" t="s">
        <v>1475</v>
      </c>
      <c r="C3293" t="s">
        <v>1335</v>
      </c>
      <c r="D3293" s="183" t="s">
        <v>1476</v>
      </c>
    </row>
    <row r="3294" spans="1:4">
      <c r="A3294" s="171">
        <v>90687</v>
      </c>
      <c r="B3294" t="s">
        <v>1475</v>
      </c>
      <c r="C3294" t="s">
        <v>1335</v>
      </c>
      <c r="D3294" s="183" t="s">
        <v>1476</v>
      </c>
    </row>
    <row r="3295" spans="1:4">
      <c r="A3295" s="171">
        <v>90693</v>
      </c>
      <c r="B3295" t="s">
        <v>1477</v>
      </c>
      <c r="C3295" t="s">
        <v>1335</v>
      </c>
      <c r="D3295" s="183" t="s">
        <v>1478</v>
      </c>
    </row>
    <row r="3296" spans="1:4">
      <c r="A3296" s="171">
        <v>90693</v>
      </c>
      <c r="B3296" t="s">
        <v>1477</v>
      </c>
      <c r="C3296" t="s">
        <v>1335</v>
      </c>
      <c r="D3296" s="183" t="s">
        <v>1478</v>
      </c>
    </row>
    <row r="3297" spans="1:4">
      <c r="A3297" s="171">
        <v>90693</v>
      </c>
      <c r="B3297" t="s">
        <v>1477</v>
      </c>
      <c r="C3297" t="s">
        <v>1335</v>
      </c>
      <c r="D3297" s="183" t="s">
        <v>1478</v>
      </c>
    </row>
    <row r="3298" spans="1:4">
      <c r="A3298" s="171">
        <v>90693</v>
      </c>
      <c r="B3298" t="s">
        <v>1477</v>
      </c>
      <c r="C3298" t="s">
        <v>1335</v>
      </c>
      <c r="D3298" s="183" t="s">
        <v>1478</v>
      </c>
    </row>
    <row r="3299" spans="1:4">
      <c r="A3299" s="171">
        <v>90965</v>
      </c>
      <c r="B3299" t="s">
        <v>1479</v>
      </c>
      <c r="C3299" t="s">
        <v>1335</v>
      </c>
      <c r="D3299" s="183" t="s">
        <v>1480</v>
      </c>
    </row>
    <row r="3300" spans="1:4">
      <c r="A3300" s="171">
        <v>90965</v>
      </c>
      <c r="B3300" t="s">
        <v>1479</v>
      </c>
      <c r="C3300" t="s">
        <v>1335</v>
      </c>
      <c r="D3300" s="183" t="s">
        <v>1480</v>
      </c>
    </row>
    <row r="3301" spans="1:4">
      <c r="A3301" s="171">
        <v>90965</v>
      </c>
      <c r="B3301" t="s">
        <v>1479</v>
      </c>
      <c r="C3301" t="s">
        <v>1335</v>
      </c>
      <c r="D3301" s="183" t="s">
        <v>1480</v>
      </c>
    </row>
    <row r="3302" spans="1:4">
      <c r="A3302" s="171">
        <v>90973</v>
      </c>
      <c r="B3302" t="s">
        <v>1481</v>
      </c>
      <c r="C3302" t="s">
        <v>1335</v>
      </c>
      <c r="D3302" s="183" t="s">
        <v>1480</v>
      </c>
    </row>
    <row r="3303" spans="1:4">
      <c r="A3303" s="171">
        <v>90973</v>
      </c>
      <c r="B3303" t="s">
        <v>1481</v>
      </c>
      <c r="C3303" t="s">
        <v>1335</v>
      </c>
      <c r="D3303" s="183" t="s">
        <v>1480</v>
      </c>
    </row>
    <row r="3304" spans="1:4">
      <c r="A3304" s="171">
        <v>90973</v>
      </c>
      <c r="B3304" t="s">
        <v>1481</v>
      </c>
      <c r="C3304" t="s">
        <v>1335</v>
      </c>
      <c r="D3304" s="183" t="s">
        <v>1480</v>
      </c>
    </row>
    <row r="3305" spans="1:4">
      <c r="A3305" s="171">
        <v>90982</v>
      </c>
      <c r="B3305" t="s">
        <v>1482</v>
      </c>
      <c r="C3305" t="s">
        <v>1335</v>
      </c>
      <c r="D3305" s="183" t="s">
        <v>1483</v>
      </c>
    </row>
    <row r="3306" spans="1:4">
      <c r="A3306" s="171">
        <v>90982</v>
      </c>
      <c r="B3306" t="s">
        <v>1482</v>
      </c>
      <c r="C3306" t="s">
        <v>1335</v>
      </c>
      <c r="D3306" s="183" t="s">
        <v>1483</v>
      </c>
    </row>
    <row r="3307" spans="1:4">
      <c r="A3307" s="171">
        <v>90982</v>
      </c>
      <c r="B3307" t="s">
        <v>1482</v>
      </c>
      <c r="C3307" t="s">
        <v>1335</v>
      </c>
      <c r="D3307" s="183" t="s">
        <v>1483</v>
      </c>
    </row>
    <row r="3308" spans="1:4">
      <c r="A3308" s="171">
        <v>91001</v>
      </c>
      <c r="B3308" t="s">
        <v>1484</v>
      </c>
      <c r="C3308" t="s">
        <v>1335</v>
      </c>
      <c r="D3308" s="183" t="s">
        <v>1485</v>
      </c>
    </row>
    <row r="3309" spans="1:4">
      <c r="A3309" s="171">
        <v>91001</v>
      </c>
      <c r="B3309" t="s">
        <v>1484</v>
      </c>
      <c r="C3309" t="s">
        <v>1335</v>
      </c>
      <c r="D3309" s="183" t="s">
        <v>1485</v>
      </c>
    </row>
    <row r="3310" spans="1:4">
      <c r="A3310" s="171">
        <v>91001</v>
      </c>
      <c r="B3310" t="s">
        <v>1484</v>
      </c>
      <c r="C3310" t="s">
        <v>1335</v>
      </c>
      <c r="D3310" s="183" t="s">
        <v>1485</v>
      </c>
    </row>
    <row r="3311" spans="1:4">
      <c r="A3311" s="171">
        <v>91032</v>
      </c>
      <c r="B3311" t="s">
        <v>1486</v>
      </c>
      <c r="C3311" t="s">
        <v>1335</v>
      </c>
      <c r="D3311" s="183" t="s">
        <v>1487</v>
      </c>
    </row>
    <row r="3312" spans="1:4">
      <c r="A3312" s="171">
        <v>91032</v>
      </c>
      <c r="B3312" t="s">
        <v>1486</v>
      </c>
      <c r="C3312" t="s">
        <v>1335</v>
      </c>
      <c r="D3312" s="183" t="s">
        <v>1487</v>
      </c>
    </row>
    <row r="3313" spans="1:4">
      <c r="A3313" s="171">
        <v>91032</v>
      </c>
      <c r="B3313" t="s">
        <v>1486</v>
      </c>
      <c r="C3313" t="s">
        <v>1335</v>
      </c>
      <c r="D3313" s="183" t="s">
        <v>1487</v>
      </c>
    </row>
    <row r="3314" spans="1:4">
      <c r="A3314" s="171">
        <v>91032</v>
      </c>
      <c r="B3314" t="s">
        <v>1486</v>
      </c>
      <c r="C3314" t="s">
        <v>1335</v>
      </c>
      <c r="D3314" s="183" t="s">
        <v>1487</v>
      </c>
    </row>
    <row r="3315" spans="1:4">
      <c r="A3315" s="171">
        <v>91032</v>
      </c>
      <c r="B3315" t="s">
        <v>1486</v>
      </c>
      <c r="C3315" t="s">
        <v>1335</v>
      </c>
      <c r="D3315" s="183" t="s">
        <v>1487</v>
      </c>
    </row>
    <row r="3316" spans="1:4">
      <c r="A3316" s="171">
        <v>91278</v>
      </c>
      <c r="B3316" t="s">
        <v>1488</v>
      </c>
      <c r="C3316" t="s">
        <v>1335</v>
      </c>
      <c r="D3316" s="183" t="s">
        <v>1489</v>
      </c>
    </row>
    <row r="3317" spans="1:4">
      <c r="A3317" s="171">
        <v>91278</v>
      </c>
      <c r="B3317" t="s">
        <v>1488</v>
      </c>
      <c r="C3317" t="s">
        <v>1335</v>
      </c>
      <c r="D3317" s="183" t="s">
        <v>1489</v>
      </c>
    </row>
    <row r="3318" spans="1:4">
      <c r="A3318" s="171">
        <v>91278</v>
      </c>
      <c r="B3318" t="s">
        <v>1488</v>
      </c>
      <c r="C3318" t="s">
        <v>1335</v>
      </c>
      <c r="D3318" s="183" t="s">
        <v>1489</v>
      </c>
    </row>
    <row r="3319" spans="1:4">
      <c r="A3319" s="171">
        <v>91285</v>
      </c>
      <c r="B3319" t="s">
        <v>1490</v>
      </c>
      <c r="C3319" t="s">
        <v>1335</v>
      </c>
      <c r="D3319" s="183" t="s">
        <v>733</v>
      </c>
    </row>
    <row r="3320" spans="1:4">
      <c r="A3320" s="171">
        <v>91285</v>
      </c>
      <c r="B3320" t="s">
        <v>1490</v>
      </c>
      <c r="C3320" t="s">
        <v>1335</v>
      </c>
      <c r="D3320" s="183" t="s">
        <v>733</v>
      </c>
    </row>
    <row r="3321" spans="1:4">
      <c r="A3321" s="171">
        <v>91285</v>
      </c>
      <c r="B3321" t="s">
        <v>1490</v>
      </c>
      <c r="C3321" t="s">
        <v>1335</v>
      </c>
      <c r="D3321" s="183" t="s">
        <v>733</v>
      </c>
    </row>
    <row r="3322" spans="1:4">
      <c r="A3322" s="171">
        <v>91387</v>
      </c>
      <c r="B3322" t="s">
        <v>1491</v>
      </c>
      <c r="C3322" t="s">
        <v>1335</v>
      </c>
      <c r="D3322" s="183" t="s">
        <v>1492</v>
      </c>
    </row>
    <row r="3323" spans="1:4">
      <c r="A3323" s="171">
        <v>91387</v>
      </c>
      <c r="B3323" t="s">
        <v>1491</v>
      </c>
      <c r="C3323" t="s">
        <v>1335</v>
      </c>
      <c r="D3323" s="183" t="s">
        <v>1492</v>
      </c>
    </row>
    <row r="3324" spans="1:4">
      <c r="A3324" s="171">
        <v>91387</v>
      </c>
      <c r="B3324" t="s">
        <v>1491</v>
      </c>
      <c r="C3324" t="s">
        <v>1335</v>
      </c>
      <c r="D3324" s="183" t="s">
        <v>1492</v>
      </c>
    </row>
    <row r="3325" spans="1:4">
      <c r="A3325" s="171">
        <v>91387</v>
      </c>
      <c r="B3325" t="s">
        <v>1491</v>
      </c>
      <c r="C3325" t="s">
        <v>1335</v>
      </c>
      <c r="D3325" s="183" t="s">
        <v>1492</v>
      </c>
    </row>
    <row r="3326" spans="1:4">
      <c r="A3326" s="171">
        <v>91387</v>
      </c>
      <c r="B3326" t="s">
        <v>1491</v>
      </c>
      <c r="C3326" t="s">
        <v>1335</v>
      </c>
      <c r="D3326" s="183" t="s">
        <v>1492</v>
      </c>
    </row>
    <row r="3327" spans="1:4">
      <c r="A3327" s="171">
        <v>91395</v>
      </c>
      <c r="B3327" t="s">
        <v>1493</v>
      </c>
      <c r="C3327" t="s">
        <v>1335</v>
      </c>
      <c r="D3327" s="183" t="s">
        <v>1494</v>
      </c>
    </row>
    <row r="3328" spans="1:4">
      <c r="A3328" s="171">
        <v>91395</v>
      </c>
      <c r="B3328" t="s">
        <v>1493</v>
      </c>
      <c r="C3328" t="s">
        <v>1335</v>
      </c>
      <c r="D3328" s="183" t="s">
        <v>1494</v>
      </c>
    </row>
    <row r="3329" spans="1:4">
      <c r="A3329" s="171">
        <v>91395</v>
      </c>
      <c r="B3329" t="s">
        <v>1493</v>
      </c>
      <c r="C3329" t="s">
        <v>1335</v>
      </c>
      <c r="D3329" s="183" t="s">
        <v>1494</v>
      </c>
    </row>
    <row r="3330" spans="1:4">
      <c r="A3330" s="171">
        <v>91395</v>
      </c>
      <c r="B3330" t="s">
        <v>1493</v>
      </c>
      <c r="C3330" t="s">
        <v>1335</v>
      </c>
      <c r="D3330" s="183" t="s">
        <v>1494</v>
      </c>
    </row>
    <row r="3331" spans="1:4">
      <c r="A3331" s="171">
        <v>91395</v>
      </c>
      <c r="B3331" t="s">
        <v>1493</v>
      </c>
      <c r="C3331" t="s">
        <v>1335</v>
      </c>
      <c r="D3331" s="183" t="s">
        <v>1494</v>
      </c>
    </row>
    <row r="3332" spans="1:4">
      <c r="A3332" s="171">
        <v>91486</v>
      </c>
      <c r="B3332" t="s">
        <v>1495</v>
      </c>
      <c r="C3332" t="s">
        <v>1335</v>
      </c>
      <c r="D3332" s="183" t="s">
        <v>1496</v>
      </c>
    </row>
    <row r="3333" spans="1:4">
      <c r="A3333" s="171">
        <v>91486</v>
      </c>
      <c r="B3333" t="s">
        <v>1495</v>
      </c>
      <c r="C3333" t="s">
        <v>1335</v>
      </c>
      <c r="D3333" s="183" t="s">
        <v>1496</v>
      </c>
    </row>
    <row r="3334" spans="1:4">
      <c r="A3334" s="171">
        <v>91486</v>
      </c>
      <c r="B3334" t="s">
        <v>1495</v>
      </c>
      <c r="C3334" t="s">
        <v>1335</v>
      </c>
      <c r="D3334" s="183" t="s">
        <v>1496</v>
      </c>
    </row>
    <row r="3335" spans="1:4">
      <c r="A3335" s="171">
        <v>91486</v>
      </c>
      <c r="B3335" t="s">
        <v>1495</v>
      </c>
      <c r="C3335" t="s">
        <v>1335</v>
      </c>
      <c r="D3335" s="183" t="s">
        <v>1496</v>
      </c>
    </row>
    <row r="3336" spans="1:4">
      <c r="A3336" s="171">
        <v>91486</v>
      </c>
      <c r="B3336" t="s">
        <v>1495</v>
      </c>
      <c r="C3336" t="s">
        <v>1335</v>
      </c>
      <c r="D3336" s="183" t="s">
        <v>1496</v>
      </c>
    </row>
    <row r="3337" spans="1:4">
      <c r="A3337" s="171">
        <v>91534</v>
      </c>
      <c r="B3337" t="s">
        <v>1497</v>
      </c>
      <c r="C3337" t="s">
        <v>1335</v>
      </c>
      <c r="D3337" s="183" t="s">
        <v>1498</v>
      </c>
    </row>
    <row r="3338" spans="1:4">
      <c r="A3338" s="171">
        <v>91534</v>
      </c>
      <c r="B3338" t="s">
        <v>1497</v>
      </c>
      <c r="C3338" t="s">
        <v>1335</v>
      </c>
      <c r="D3338" s="183" t="s">
        <v>1498</v>
      </c>
    </row>
    <row r="3339" spans="1:4">
      <c r="A3339" s="171">
        <v>91534</v>
      </c>
      <c r="B3339" t="s">
        <v>1497</v>
      </c>
      <c r="C3339" t="s">
        <v>1335</v>
      </c>
      <c r="D3339" s="183" t="s">
        <v>1498</v>
      </c>
    </row>
    <row r="3340" spans="1:4">
      <c r="A3340" s="171">
        <v>91534</v>
      </c>
      <c r="B3340" t="s">
        <v>1497</v>
      </c>
      <c r="C3340" t="s">
        <v>1335</v>
      </c>
      <c r="D3340" s="183" t="s">
        <v>1498</v>
      </c>
    </row>
    <row r="3341" spans="1:4">
      <c r="A3341" s="171">
        <v>91635</v>
      </c>
      <c r="B3341" t="s">
        <v>1499</v>
      </c>
      <c r="C3341" t="s">
        <v>1335</v>
      </c>
      <c r="D3341" s="183" t="s">
        <v>1500</v>
      </c>
    </row>
    <row r="3342" spans="1:4">
      <c r="A3342" s="171">
        <v>91635</v>
      </c>
      <c r="B3342" t="s">
        <v>1499</v>
      </c>
      <c r="C3342" t="s">
        <v>1335</v>
      </c>
      <c r="D3342" s="183" t="s">
        <v>1500</v>
      </c>
    </row>
    <row r="3343" spans="1:4">
      <c r="A3343" s="171">
        <v>91635</v>
      </c>
      <c r="B3343" t="s">
        <v>1499</v>
      </c>
      <c r="C3343" t="s">
        <v>1335</v>
      </c>
      <c r="D3343" s="183" t="s">
        <v>1500</v>
      </c>
    </row>
    <row r="3344" spans="1:4">
      <c r="A3344" s="171">
        <v>91635</v>
      </c>
      <c r="B3344" t="s">
        <v>1499</v>
      </c>
      <c r="C3344" t="s">
        <v>1335</v>
      </c>
      <c r="D3344" s="183" t="s">
        <v>1500</v>
      </c>
    </row>
    <row r="3345" spans="1:4">
      <c r="A3345" s="171">
        <v>91635</v>
      </c>
      <c r="B3345" t="s">
        <v>1499</v>
      </c>
      <c r="C3345" t="s">
        <v>1335</v>
      </c>
      <c r="D3345" s="183" t="s">
        <v>1500</v>
      </c>
    </row>
    <row r="3346" spans="1:4">
      <c r="A3346" s="171">
        <v>91646</v>
      </c>
      <c r="B3346" t="s">
        <v>1501</v>
      </c>
      <c r="C3346" t="s">
        <v>1335</v>
      </c>
      <c r="D3346" s="183" t="s">
        <v>1502</v>
      </c>
    </row>
    <row r="3347" spans="1:4">
      <c r="A3347" s="171">
        <v>91646</v>
      </c>
      <c r="B3347" t="s">
        <v>1501</v>
      </c>
      <c r="C3347" t="s">
        <v>1335</v>
      </c>
      <c r="D3347" s="183" t="s">
        <v>1502</v>
      </c>
    </row>
    <row r="3348" spans="1:4">
      <c r="A3348" s="171">
        <v>91646</v>
      </c>
      <c r="B3348" t="s">
        <v>1501</v>
      </c>
      <c r="C3348" t="s">
        <v>1335</v>
      </c>
      <c r="D3348" s="183" t="s">
        <v>1502</v>
      </c>
    </row>
    <row r="3349" spans="1:4">
      <c r="A3349" s="171">
        <v>91646</v>
      </c>
      <c r="B3349" t="s">
        <v>1501</v>
      </c>
      <c r="C3349" t="s">
        <v>1335</v>
      </c>
      <c r="D3349" s="183" t="s">
        <v>1502</v>
      </c>
    </row>
    <row r="3350" spans="1:4">
      <c r="A3350" s="171">
        <v>91646</v>
      </c>
      <c r="B3350" t="s">
        <v>1501</v>
      </c>
      <c r="C3350" t="s">
        <v>1335</v>
      </c>
      <c r="D3350" s="183" t="s">
        <v>1502</v>
      </c>
    </row>
    <row r="3351" spans="1:4">
      <c r="A3351" s="171">
        <v>91693</v>
      </c>
      <c r="B3351" t="s">
        <v>1503</v>
      </c>
      <c r="C3351" t="s">
        <v>1335</v>
      </c>
      <c r="D3351" s="183" t="s">
        <v>1504</v>
      </c>
    </row>
    <row r="3352" spans="1:4">
      <c r="A3352" s="171">
        <v>91693</v>
      </c>
      <c r="B3352" t="s">
        <v>1503</v>
      </c>
      <c r="C3352" t="s">
        <v>1335</v>
      </c>
      <c r="D3352" s="183" t="s">
        <v>1504</v>
      </c>
    </row>
    <row r="3353" spans="1:4">
      <c r="A3353" s="171">
        <v>91693</v>
      </c>
      <c r="B3353" t="s">
        <v>1503</v>
      </c>
      <c r="C3353" t="s">
        <v>1335</v>
      </c>
      <c r="D3353" s="183" t="s">
        <v>1504</v>
      </c>
    </row>
    <row r="3354" spans="1:4">
      <c r="A3354" s="171">
        <v>91693</v>
      </c>
      <c r="B3354" t="s">
        <v>1503</v>
      </c>
      <c r="C3354" t="s">
        <v>1335</v>
      </c>
      <c r="D3354" s="183" t="s">
        <v>1504</v>
      </c>
    </row>
    <row r="3355" spans="1:4">
      <c r="A3355" s="171">
        <v>92044</v>
      </c>
      <c r="B3355" t="s">
        <v>1505</v>
      </c>
      <c r="C3355" t="s">
        <v>1335</v>
      </c>
      <c r="D3355" s="183" t="s">
        <v>1506</v>
      </c>
    </row>
    <row r="3356" spans="1:4">
      <c r="A3356" s="171">
        <v>92044</v>
      </c>
      <c r="B3356" t="s">
        <v>1505</v>
      </c>
      <c r="C3356" t="s">
        <v>1335</v>
      </c>
      <c r="D3356" s="183" t="s">
        <v>1506</v>
      </c>
    </row>
    <row r="3357" spans="1:4">
      <c r="A3357" s="171">
        <v>92044</v>
      </c>
      <c r="B3357" t="s">
        <v>1505</v>
      </c>
      <c r="C3357" t="s">
        <v>1335</v>
      </c>
      <c r="D3357" s="183" t="s">
        <v>1506</v>
      </c>
    </row>
    <row r="3358" spans="1:4">
      <c r="A3358" s="171">
        <v>92107</v>
      </c>
      <c r="B3358" t="s">
        <v>1507</v>
      </c>
      <c r="C3358" t="s">
        <v>1335</v>
      </c>
      <c r="D3358" s="183" t="s">
        <v>1508</v>
      </c>
    </row>
    <row r="3359" spans="1:4">
      <c r="A3359" s="171">
        <v>92107</v>
      </c>
      <c r="B3359" t="s">
        <v>1507</v>
      </c>
      <c r="C3359" t="s">
        <v>1335</v>
      </c>
      <c r="D3359" s="183" t="s">
        <v>1508</v>
      </c>
    </row>
    <row r="3360" spans="1:4">
      <c r="A3360" s="171">
        <v>92107</v>
      </c>
      <c r="B3360" t="s">
        <v>1507</v>
      </c>
      <c r="C3360" t="s">
        <v>1335</v>
      </c>
      <c r="D3360" s="183" t="s">
        <v>1508</v>
      </c>
    </row>
    <row r="3361" spans="1:4">
      <c r="A3361" s="171">
        <v>92107</v>
      </c>
      <c r="B3361" t="s">
        <v>1507</v>
      </c>
      <c r="C3361" t="s">
        <v>1335</v>
      </c>
      <c r="D3361" s="183" t="s">
        <v>1508</v>
      </c>
    </row>
    <row r="3362" spans="1:4">
      <c r="A3362" s="171">
        <v>92107</v>
      </c>
      <c r="B3362" t="s">
        <v>1507</v>
      </c>
      <c r="C3362" t="s">
        <v>1335</v>
      </c>
      <c r="D3362" s="183" t="s">
        <v>1508</v>
      </c>
    </row>
    <row r="3363" spans="1:4">
      <c r="A3363" s="171">
        <v>92113</v>
      </c>
      <c r="B3363" t="s">
        <v>1509</v>
      </c>
      <c r="C3363" t="s">
        <v>1335</v>
      </c>
      <c r="D3363" s="183" t="s">
        <v>1510</v>
      </c>
    </row>
    <row r="3364" spans="1:4">
      <c r="A3364" s="171">
        <v>92113</v>
      </c>
      <c r="B3364" t="s">
        <v>1509</v>
      </c>
      <c r="C3364" t="s">
        <v>1335</v>
      </c>
      <c r="D3364" s="183" t="s">
        <v>1510</v>
      </c>
    </row>
    <row r="3365" spans="1:4">
      <c r="A3365" s="171">
        <v>92113</v>
      </c>
      <c r="B3365" t="s">
        <v>1509</v>
      </c>
      <c r="C3365" t="s">
        <v>1335</v>
      </c>
      <c r="D3365" s="183" t="s">
        <v>1510</v>
      </c>
    </row>
    <row r="3366" spans="1:4">
      <c r="A3366" s="171">
        <v>92119</v>
      </c>
      <c r="B3366" t="s">
        <v>1511</v>
      </c>
      <c r="C3366" t="s">
        <v>1335</v>
      </c>
      <c r="D3366" s="183" t="s">
        <v>1512</v>
      </c>
    </row>
    <row r="3367" spans="1:4">
      <c r="A3367" s="171">
        <v>92119</v>
      </c>
      <c r="B3367" t="s">
        <v>1511</v>
      </c>
      <c r="C3367" t="s">
        <v>1335</v>
      </c>
      <c r="D3367" s="183" t="s">
        <v>1512</v>
      </c>
    </row>
    <row r="3368" spans="1:4">
      <c r="A3368" s="171">
        <v>92119</v>
      </c>
      <c r="B3368" t="s">
        <v>1511</v>
      </c>
      <c r="C3368" t="s">
        <v>1335</v>
      </c>
      <c r="D3368" s="183" t="s">
        <v>1512</v>
      </c>
    </row>
    <row r="3369" spans="1:4">
      <c r="A3369" s="171">
        <v>92139</v>
      </c>
      <c r="B3369" t="s">
        <v>1513</v>
      </c>
      <c r="C3369" t="s">
        <v>1335</v>
      </c>
      <c r="D3369" s="183" t="s">
        <v>1514</v>
      </c>
    </row>
    <row r="3370" spans="1:4">
      <c r="A3370" s="171">
        <v>92139</v>
      </c>
      <c r="B3370" t="s">
        <v>1513</v>
      </c>
      <c r="C3370" t="s">
        <v>1335</v>
      </c>
      <c r="D3370" s="183" t="s">
        <v>1514</v>
      </c>
    </row>
    <row r="3371" spans="1:4">
      <c r="A3371" s="171">
        <v>92139</v>
      </c>
      <c r="B3371" t="s">
        <v>1513</v>
      </c>
      <c r="C3371" t="s">
        <v>1335</v>
      </c>
      <c r="D3371" s="183" t="s">
        <v>1514</v>
      </c>
    </row>
    <row r="3372" spans="1:4">
      <c r="A3372" s="171">
        <v>92139</v>
      </c>
      <c r="B3372" t="s">
        <v>1513</v>
      </c>
      <c r="C3372" t="s">
        <v>1335</v>
      </c>
      <c r="D3372" s="183" t="s">
        <v>1514</v>
      </c>
    </row>
    <row r="3373" spans="1:4">
      <c r="A3373" s="171">
        <v>92139</v>
      </c>
      <c r="B3373" t="s">
        <v>1513</v>
      </c>
      <c r="C3373" t="s">
        <v>1335</v>
      </c>
      <c r="D3373" s="183" t="s">
        <v>1514</v>
      </c>
    </row>
    <row r="3374" spans="1:4">
      <c r="A3374" s="171">
        <v>92146</v>
      </c>
      <c r="B3374" t="s">
        <v>1515</v>
      </c>
      <c r="C3374" t="s">
        <v>1335</v>
      </c>
      <c r="D3374" s="183" t="s">
        <v>1516</v>
      </c>
    </row>
    <row r="3375" spans="1:4">
      <c r="A3375" s="171">
        <v>92146</v>
      </c>
      <c r="B3375" t="s">
        <v>1515</v>
      </c>
      <c r="C3375" t="s">
        <v>1335</v>
      </c>
      <c r="D3375" s="183" t="s">
        <v>1516</v>
      </c>
    </row>
    <row r="3376" spans="1:4">
      <c r="A3376" s="171">
        <v>92146</v>
      </c>
      <c r="B3376" t="s">
        <v>1515</v>
      </c>
      <c r="C3376" t="s">
        <v>1335</v>
      </c>
      <c r="D3376" s="183" t="s">
        <v>1516</v>
      </c>
    </row>
    <row r="3377" spans="1:4">
      <c r="A3377" s="171">
        <v>92146</v>
      </c>
      <c r="B3377" t="s">
        <v>1515</v>
      </c>
      <c r="C3377" t="s">
        <v>1335</v>
      </c>
      <c r="D3377" s="183" t="s">
        <v>1516</v>
      </c>
    </row>
    <row r="3378" spans="1:4">
      <c r="A3378" s="171">
        <v>92146</v>
      </c>
      <c r="B3378" t="s">
        <v>1515</v>
      </c>
      <c r="C3378" t="s">
        <v>1335</v>
      </c>
      <c r="D3378" s="183" t="s">
        <v>1516</v>
      </c>
    </row>
    <row r="3379" spans="1:4">
      <c r="A3379" s="171">
        <v>92243</v>
      </c>
      <c r="B3379" t="s">
        <v>1517</v>
      </c>
      <c r="C3379" t="s">
        <v>1335</v>
      </c>
      <c r="D3379" s="183" t="s">
        <v>1518</v>
      </c>
    </row>
    <row r="3380" spans="1:4">
      <c r="A3380" s="171">
        <v>92243</v>
      </c>
      <c r="B3380" t="s">
        <v>1517</v>
      </c>
      <c r="C3380" t="s">
        <v>1335</v>
      </c>
      <c r="D3380" s="183" t="s">
        <v>1518</v>
      </c>
    </row>
    <row r="3381" spans="1:4">
      <c r="A3381" s="171">
        <v>92243</v>
      </c>
      <c r="B3381" t="s">
        <v>1517</v>
      </c>
      <c r="C3381" t="s">
        <v>1335</v>
      </c>
      <c r="D3381" s="183" t="s">
        <v>1518</v>
      </c>
    </row>
    <row r="3382" spans="1:4">
      <c r="A3382" s="171">
        <v>92243</v>
      </c>
      <c r="B3382" t="s">
        <v>1517</v>
      </c>
      <c r="C3382" t="s">
        <v>1335</v>
      </c>
      <c r="D3382" s="183" t="s">
        <v>1518</v>
      </c>
    </row>
    <row r="3383" spans="1:4">
      <c r="A3383" s="171">
        <v>92243</v>
      </c>
      <c r="B3383" t="s">
        <v>1517</v>
      </c>
      <c r="C3383" t="s">
        <v>1335</v>
      </c>
      <c r="D3383" s="183" t="s">
        <v>1518</v>
      </c>
    </row>
    <row r="3384" spans="1:4">
      <c r="A3384" s="171">
        <v>92717</v>
      </c>
      <c r="B3384" t="s">
        <v>1519</v>
      </c>
      <c r="C3384" t="s">
        <v>1335</v>
      </c>
      <c r="D3384" s="183" t="s">
        <v>1240</v>
      </c>
    </row>
    <row r="3385" spans="1:4">
      <c r="A3385" s="171">
        <v>92717</v>
      </c>
      <c r="B3385" t="s">
        <v>1519</v>
      </c>
      <c r="C3385" t="s">
        <v>1335</v>
      </c>
      <c r="D3385" s="183" t="s">
        <v>1240</v>
      </c>
    </row>
    <row r="3386" spans="1:4">
      <c r="A3386" s="171">
        <v>92717</v>
      </c>
      <c r="B3386" t="s">
        <v>1519</v>
      </c>
      <c r="C3386" t="s">
        <v>1335</v>
      </c>
      <c r="D3386" s="183" t="s">
        <v>1240</v>
      </c>
    </row>
    <row r="3387" spans="1:4">
      <c r="A3387" s="171">
        <v>92961</v>
      </c>
      <c r="B3387" t="s">
        <v>1520</v>
      </c>
      <c r="C3387" t="s">
        <v>1335</v>
      </c>
      <c r="D3387" s="183" t="s">
        <v>1521</v>
      </c>
    </row>
    <row r="3388" spans="1:4">
      <c r="A3388" s="171">
        <v>92961</v>
      </c>
      <c r="B3388" t="s">
        <v>1520</v>
      </c>
      <c r="C3388" t="s">
        <v>1335</v>
      </c>
      <c r="D3388" s="183" t="s">
        <v>1521</v>
      </c>
    </row>
    <row r="3389" spans="1:4">
      <c r="A3389" s="171">
        <v>92961</v>
      </c>
      <c r="B3389" t="s">
        <v>1520</v>
      </c>
      <c r="C3389" t="s">
        <v>1335</v>
      </c>
      <c r="D3389" s="183" t="s">
        <v>1521</v>
      </c>
    </row>
    <row r="3390" spans="1:4">
      <c r="A3390" s="171">
        <v>92967</v>
      </c>
      <c r="B3390" t="s">
        <v>1522</v>
      </c>
      <c r="C3390" t="s">
        <v>1335</v>
      </c>
      <c r="D3390" s="183" t="s">
        <v>1523</v>
      </c>
    </row>
    <row r="3391" spans="1:4">
      <c r="A3391" s="171">
        <v>92967</v>
      </c>
      <c r="B3391" t="s">
        <v>1522</v>
      </c>
      <c r="C3391" t="s">
        <v>1335</v>
      </c>
      <c r="D3391" s="183" t="s">
        <v>1523</v>
      </c>
    </row>
    <row r="3392" spans="1:4">
      <c r="A3392" s="171">
        <v>92967</v>
      </c>
      <c r="B3392" t="s">
        <v>1522</v>
      </c>
      <c r="C3392" t="s">
        <v>1335</v>
      </c>
      <c r="D3392" s="183" t="s">
        <v>1523</v>
      </c>
    </row>
    <row r="3393" spans="1:4">
      <c r="A3393" s="171">
        <v>92967</v>
      </c>
      <c r="B3393" t="s">
        <v>1522</v>
      </c>
      <c r="C3393" t="s">
        <v>1335</v>
      </c>
      <c r="D3393" s="183" t="s">
        <v>1523</v>
      </c>
    </row>
    <row r="3394" spans="1:4">
      <c r="A3394" s="171">
        <v>93225</v>
      </c>
      <c r="B3394" t="s">
        <v>1524</v>
      </c>
      <c r="C3394" t="s">
        <v>1335</v>
      </c>
      <c r="D3394" s="183" t="s">
        <v>1525</v>
      </c>
    </row>
    <row r="3395" spans="1:4">
      <c r="A3395" s="171">
        <v>93225</v>
      </c>
      <c r="B3395" t="s">
        <v>1524</v>
      </c>
      <c r="C3395" t="s">
        <v>1335</v>
      </c>
      <c r="D3395" s="183" t="s">
        <v>1525</v>
      </c>
    </row>
    <row r="3396" spans="1:4">
      <c r="A3396" s="171">
        <v>93225</v>
      </c>
      <c r="B3396" t="s">
        <v>1524</v>
      </c>
      <c r="C3396" t="s">
        <v>1335</v>
      </c>
      <c r="D3396" s="183" t="s">
        <v>1525</v>
      </c>
    </row>
    <row r="3397" spans="1:4">
      <c r="A3397" s="171">
        <v>93225</v>
      </c>
      <c r="B3397" t="s">
        <v>1524</v>
      </c>
      <c r="C3397" t="s">
        <v>1335</v>
      </c>
      <c r="D3397" s="183" t="s">
        <v>1525</v>
      </c>
    </row>
    <row r="3398" spans="1:4">
      <c r="A3398" s="171">
        <v>93234</v>
      </c>
      <c r="B3398" t="s">
        <v>1526</v>
      </c>
      <c r="C3398" t="s">
        <v>1335</v>
      </c>
      <c r="D3398" s="183" t="s">
        <v>1527</v>
      </c>
    </row>
    <row r="3399" spans="1:4">
      <c r="A3399" s="171">
        <v>93234</v>
      </c>
      <c r="B3399" t="s">
        <v>1526</v>
      </c>
      <c r="C3399" t="s">
        <v>1335</v>
      </c>
      <c r="D3399" s="183" t="s">
        <v>1527</v>
      </c>
    </row>
    <row r="3400" spans="1:4">
      <c r="A3400" s="171">
        <v>93234</v>
      </c>
      <c r="B3400" t="s">
        <v>1526</v>
      </c>
      <c r="C3400" t="s">
        <v>1335</v>
      </c>
      <c r="D3400" s="183" t="s">
        <v>1527</v>
      </c>
    </row>
    <row r="3401" spans="1:4">
      <c r="A3401" s="171">
        <v>93244</v>
      </c>
      <c r="B3401" t="s">
        <v>1528</v>
      </c>
      <c r="C3401" t="s">
        <v>1335</v>
      </c>
      <c r="D3401" s="183" t="s">
        <v>1529</v>
      </c>
    </row>
    <row r="3402" spans="1:4">
      <c r="A3402" s="171">
        <v>93244</v>
      </c>
      <c r="B3402" t="s">
        <v>1528</v>
      </c>
      <c r="C3402" t="s">
        <v>1335</v>
      </c>
      <c r="D3402" s="183" t="s">
        <v>1529</v>
      </c>
    </row>
    <row r="3403" spans="1:4">
      <c r="A3403" s="171">
        <v>93244</v>
      </c>
      <c r="B3403" t="s">
        <v>1528</v>
      </c>
      <c r="C3403" t="s">
        <v>1335</v>
      </c>
      <c r="D3403" s="183" t="s">
        <v>1529</v>
      </c>
    </row>
    <row r="3404" spans="1:4">
      <c r="A3404" s="171">
        <v>93244</v>
      </c>
      <c r="B3404" t="s">
        <v>1528</v>
      </c>
      <c r="C3404" t="s">
        <v>1335</v>
      </c>
      <c r="D3404" s="183" t="s">
        <v>1529</v>
      </c>
    </row>
    <row r="3405" spans="1:4">
      <c r="A3405" s="171">
        <v>93274</v>
      </c>
      <c r="B3405" t="s">
        <v>1530</v>
      </c>
      <c r="C3405" t="s">
        <v>1335</v>
      </c>
      <c r="D3405" s="183" t="s">
        <v>1531</v>
      </c>
    </row>
    <row r="3406" spans="1:4">
      <c r="A3406" s="171">
        <v>93274</v>
      </c>
      <c r="B3406" t="s">
        <v>1530</v>
      </c>
      <c r="C3406" t="s">
        <v>1335</v>
      </c>
      <c r="D3406" s="183" t="s">
        <v>1531</v>
      </c>
    </row>
    <row r="3407" spans="1:4">
      <c r="A3407" s="171">
        <v>93274</v>
      </c>
      <c r="B3407" t="s">
        <v>1530</v>
      </c>
      <c r="C3407" t="s">
        <v>1335</v>
      </c>
      <c r="D3407" s="183" t="s">
        <v>1531</v>
      </c>
    </row>
    <row r="3408" spans="1:4">
      <c r="A3408" s="171">
        <v>93274</v>
      </c>
      <c r="B3408" t="s">
        <v>1530</v>
      </c>
      <c r="C3408" t="s">
        <v>1335</v>
      </c>
      <c r="D3408" s="183" t="s">
        <v>1531</v>
      </c>
    </row>
    <row r="3409" spans="1:4">
      <c r="A3409" s="171">
        <v>93282</v>
      </c>
      <c r="B3409" t="s">
        <v>1532</v>
      </c>
      <c r="C3409" t="s">
        <v>1335</v>
      </c>
      <c r="D3409" s="183" t="s">
        <v>1533</v>
      </c>
    </row>
    <row r="3410" spans="1:4">
      <c r="A3410" s="171">
        <v>93282</v>
      </c>
      <c r="B3410" t="s">
        <v>1532</v>
      </c>
      <c r="C3410" t="s">
        <v>1335</v>
      </c>
      <c r="D3410" s="183" t="s">
        <v>1533</v>
      </c>
    </row>
    <row r="3411" spans="1:4">
      <c r="A3411" s="171">
        <v>93282</v>
      </c>
      <c r="B3411" t="s">
        <v>1532</v>
      </c>
      <c r="C3411" t="s">
        <v>1335</v>
      </c>
      <c r="D3411" s="183" t="s">
        <v>1533</v>
      </c>
    </row>
    <row r="3412" spans="1:4">
      <c r="A3412" s="171">
        <v>93282</v>
      </c>
      <c r="B3412" t="s">
        <v>1532</v>
      </c>
      <c r="C3412" t="s">
        <v>1335</v>
      </c>
      <c r="D3412" s="183" t="s">
        <v>1533</v>
      </c>
    </row>
    <row r="3413" spans="1:4">
      <c r="A3413" s="171">
        <v>93288</v>
      </c>
      <c r="B3413" t="s">
        <v>1534</v>
      </c>
      <c r="C3413" t="s">
        <v>1335</v>
      </c>
      <c r="D3413" s="183" t="s">
        <v>1535</v>
      </c>
    </row>
    <row r="3414" spans="1:4">
      <c r="A3414" s="171">
        <v>93288</v>
      </c>
      <c r="B3414" t="s">
        <v>1534</v>
      </c>
      <c r="C3414" t="s">
        <v>1335</v>
      </c>
      <c r="D3414" s="183" t="s">
        <v>1535</v>
      </c>
    </row>
    <row r="3415" spans="1:4">
      <c r="A3415" s="171">
        <v>93288</v>
      </c>
      <c r="B3415" t="s">
        <v>1534</v>
      </c>
      <c r="C3415" t="s">
        <v>1335</v>
      </c>
      <c r="D3415" s="183" t="s">
        <v>1535</v>
      </c>
    </row>
    <row r="3416" spans="1:4">
      <c r="A3416" s="171">
        <v>93288</v>
      </c>
      <c r="B3416" t="s">
        <v>1534</v>
      </c>
      <c r="C3416" t="s">
        <v>1335</v>
      </c>
      <c r="D3416" s="183" t="s">
        <v>1535</v>
      </c>
    </row>
    <row r="3417" spans="1:4">
      <c r="A3417" s="171">
        <v>93288</v>
      </c>
      <c r="B3417" t="s">
        <v>1534</v>
      </c>
      <c r="C3417" t="s">
        <v>1335</v>
      </c>
      <c r="D3417" s="183" t="s">
        <v>1535</v>
      </c>
    </row>
    <row r="3418" spans="1:4">
      <c r="A3418" s="171">
        <v>93403</v>
      </c>
      <c r="B3418" t="s">
        <v>1536</v>
      </c>
      <c r="C3418" t="s">
        <v>1335</v>
      </c>
      <c r="D3418" s="183" t="s">
        <v>1500</v>
      </c>
    </row>
    <row r="3419" spans="1:4">
      <c r="A3419" s="171">
        <v>93403</v>
      </c>
      <c r="B3419" t="s">
        <v>1536</v>
      </c>
      <c r="C3419" t="s">
        <v>1335</v>
      </c>
      <c r="D3419" s="183" t="s">
        <v>1500</v>
      </c>
    </row>
    <row r="3420" spans="1:4">
      <c r="A3420" s="171">
        <v>93403</v>
      </c>
      <c r="B3420" t="s">
        <v>1536</v>
      </c>
      <c r="C3420" t="s">
        <v>1335</v>
      </c>
      <c r="D3420" s="183" t="s">
        <v>1500</v>
      </c>
    </row>
    <row r="3421" spans="1:4">
      <c r="A3421" s="171">
        <v>93403</v>
      </c>
      <c r="B3421" t="s">
        <v>1536</v>
      </c>
      <c r="C3421" t="s">
        <v>1335</v>
      </c>
      <c r="D3421" s="183" t="s">
        <v>1500</v>
      </c>
    </row>
    <row r="3422" spans="1:4">
      <c r="A3422" s="171">
        <v>93403</v>
      </c>
      <c r="B3422" t="s">
        <v>1536</v>
      </c>
      <c r="C3422" t="s">
        <v>1335</v>
      </c>
      <c r="D3422" s="183" t="s">
        <v>1500</v>
      </c>
    </row>
    <row r="3423" spans="1:4">
      <c r="A3423" s="171">
        <v>93409</v>
      </c>
      <c r="B3423" t="s">
        <v>1537</v>
      </c>
      <c r="C3423" t="s">
        <v>1335</v>
      </c>
      <c r="D3423" s="183" t="s">
        <v>1538</v>
      </c>
    </row>
    <row r="3424" spans="1:4">
      <c r="A3424" s="171">
        <v>93409</v>
      </c>
      <c r="B3424" t="s">
        <v>1537</v>
      </c>
      <c r="C3424" t="s">
        <v>1335</v>
      </c>
      <c r="D3424" s="183" t="s">
        <v>1538</v>
      </c>
    </row>
    <row r="3425" spans="1:4">
      <c r="A3425" s="171">
        <v>93409</v>
      </c>
      <c r="B3425" t="s">
        <v>1537</v>
      </c>
      <c r="C3425" t="s">
        <v>1335</v>
      </c>
      <c r="D3425" s="183" t="s">
        <v>1538</v>
      </c>
    </row>
    <row r="3426" spans="1:4">
      <c r="A3426" s="171">
        <v>93409</v>
      </c>
      <c r="B3426" t="s">
        <v>1537</v>
      </c>
      <c r="C3426" t="s">
        <v>1335</v>
      </c>
      <c r="D3426" s="183" t="s">
        <v>1538</v>
      </c>
    </row>
    <row r="3427" spans="1:4">
      <c r="A3427" s="171">
        <v>93416</v>
      </c>
      <c r="B3427" t="s">
        <v>1539</v>
      </c>
      <c r="C3427" t="s">
        <v>1335</v>
      </c>
      <c r="D3427" s="183" t="s">
        <v>1540</v>
      </c>
    </row>
    <row r="3428" spans="1:4">
      <c r="A3428" s="171">
        <v>93416</v>
      </c>
      <c r="B3428" t="s">
        <v>1539</v>
      </c>
      <c r="C3428" t="s">
        <v>1335</v>
      </c>
      <c r="D3428" s="183" t="s">
        <v>1540</v>
      </c>
    </row>
    <row r="3429" spans="1:4">
      <c r="A3429" s="171">
        <v>93416</v>
      </c>
      <c r="B3429" t="s">
        <v>1539</v>
      </c>
      <c r="C3429" t="s">
        <v>1335</v>
      </c>
      <c r="D3429" s="183" t="s">
        <v>1540</v>
      </c>
    </row>
    <row r="3430" spans="1:4">
      <c r="A3430" s="171">
        <v>93422</v>
      </c>
      <c r="B3430" t="s">
        <v>1541</v>
      </c>
      <c r="C3430" t="s">
        <v>1335</v>
      </c>
      <c r="D3430" s="183" t="s">
        <v>1542</v>
      </c>
    </row>
    <row r="3431" spans="1:4">
      <c r="A3431" s="171">
        <v>93422</v>
      </c>
      <c r="B3431" t="s">
        <v>1541</v>
      </c>
      <c r="C3431" t="s">
        <v>1335</v>
      </c>
      <c r="D3431" s="183" t="s">
        <v>1542</v>
      </c>
    </row>
    <row r="3432" spans="1:4">
      <c r="A3432" s="171">
        <v>93422</v>
      </c>
      <c r="B3432" t="s">
        <v>1541</v>
      </c>
      <c r="C3432" t="s">
        <v>1335</v>
      </c>
      <c r="D3432" s="183" t="s">
        <v>1542</v>
      </c>
    </row>
    <row r="3433" spans="1:4">
      <c r="A3433" s="171">
        <v>93428</v>
      </c>
      <c r="B3433" t="s">
        <v>1543</v>
      </c>
      <c r="C3433" t="s">
        <v>1335</v>
      </c>
      <c r="D3433" s="183" t="s">
        <v>1544</v>
      </c>
    </row>
    <row r="3434" spans="1:4">
      <c r="A3434" s="171">
        <v>93428</v>
      </c>
      <c r="B3434" t="s">
        <v>1543</v>
      </c>
      <c r="C3434" t="s">
        <v>1335</v>
      </c>
      <c r="D3434" s="183" t="s">
        <v>1544</v>
      </c>
    </row>
    <row r="3435" spans="1:4">
      <c r="A3435" s="171">
        <v>93428</v>
      </c>
      <c r="B3435" t="s">
        <v>1543</v>
      </c>
      <c r="C3435" t="s">
        <v>1335</v>
      </c>
      <c r="D3435" s="183" t="s">
        <v>1544</v>
      </c>
    </row>
    <row r="3436" spans="1:4">
      <c r="A3436" s="171">
        <v>93434</v>
      </c>
      <c r="B3436" t="s">
        <v>1545</v>
      </c>
      <c r="C3436" t="s">
        <v>1335</v>
      </c>
      <c r="D3436" s="183" t="s">
        <v>1546</v>
      </c>
    </row>
    <row r="3437" spans="1:4">
      <c r="A3437" s="171">
        <v>93434</v>
      </c>
      <c r="B3437" t="s">
        <v>1545</v>
      </c>
      <c r="C3437" t="s">
        <v>1335</v>
      </c>
      <c r="D3437" s="183" t="s">
        <v>1546</v>
      </c>
    </row>
    <row r="3438" spans="1:4">
      <c r="A3438" s="171">
        <v>93434</v>
      </c>
      <c r="B3438" t="s">
        <v>1545</v>
      </c>
      <c r="C3438" t="s">
        <v>1335</v>
      </c>
      <c r="D3438" s="183" t="s">
        <v>1546</v>
      </c>
    </row>
    <row r="3439" spans="1:4">
      <c r="A3439" s="171">
        <v>93434</v>
      </c>
      <c r="B3439" t="s">
        <v>1545</v>
      </c>
      <c r="C3439" t="s">
        <v>1335</v>
      </c>
      <c r="D3439" s="183" t="s">
        <v>1546</v>
      </c>
    </row>
    <row r="3440" spans="1:4">
      <c r="A3440" s="171">
        <v>93434</v>
      </c>
      <c r="B3440" t="s">
        <v>1545</v>
      </c>
      <c r="C3440" t="s">
        <v>1335</v>
      </c>
      <c r="D3440" s="183" t="s">
        <v>1546</v>
      </c>
    </row>
    <row r="3441" spans="1:4">
      <c r="A3441" s="171">
        <v>93440</v>
      </c>
      <c r="B3441" t="s">
        <v>1547</v>
      </c>
      <c r="C3441" t="s">
        <v>1335</v>
      </c>
      <c r="D3441" s="183" t="s">
        <v>1548</v>
      </c>
    </row>
    <row r="3442" spans="1:4">
      <c r="A3442" s="171">
        <v>93440</v>
      </c>
      <c r="B3442" t="s">
        <v>1547</v>
      </c>
      <c r="C3442" t="s">
        <v>1335</v>
      </c>
      <c r="D3442" s="183" t="s">
        <v>1548</v>
      </c>
    </row>
    <row r="3443" spans="1:4">
      <c r="A3443" s="171">
        <v>93440</v>
      </c>
      <c r="B3443" t="s">
        <v>1547</v>
      </c>
      <c r="C3443" t="s">
        <v>1335</v>
      </c>
      <c r="D3443" s="183" t="s">
        <v>1548</v>
      </c>
    </row>
    <row r="3444" spans="1:4">
      <c r="A3444" s="171">
        <v>93440</v>
      </c>
      <c r="B3444" t="s">
        <v>1547</v>
      </c>
      <c r="C3444" t="s">
        <v>1335</v>
      </c>
      <c r="D3444" s="183" t="s">
        <v>1548</v>
      </c>
    </row>
    <row r="3445" spans="1:4">
      <c r="A3445" s="171">
        <v>93440</v>
      </c>
      <c r="B3445" t="s">
        <v>1547</v>
      </c>
      <c r="C3445" t="s">
        <v>1335</v>
      </c>
      <c r="D3445" s="183" t="s">
        <v>1548</v>
      </c>
    </row>
    <row r="3446" spans="1:4">
      <c r="A3446" s="171">
        <v>95122</v>
      </c>
      <c r="B3446" t="s">
        <v>1549</v>
      </c>
      <c r="C3446" t="s">
        <v>1335</v>
      </c>
      <c r="D3446" s="183" t="s">
        <v>1550</v>
      </c>
    </row>
    <row r="3447" spans="1:4">
      <c r="A3447" s="171">
        <v>95122</v>
      </c>
      <c r="B3447" t="s">
        <v>1549</v>
      </c>
      <c r="C3447" t="s">
        <v>1335</v>
      </c>
      <c r="D3447" s="183" t="s">
        <v>1550</v>
      </c>
    </row>
    <row r="3448" spans="1:4">
      <c r="A3448" s="171">
        <v>95122</v>
      </c>
      <c r="B3448" t="s">
        <v>1549</v>
      </c>
      <c r="C3448" t="s">
        <v>1335</v>
      </c>
      <c r="D3448" s="183" t="s">
        <v>1550</v>
      </c>
    </row>
    <row r="3449" spans="1:4">
      <c r="A3449" s="171">
        <v>95122</v>
      </c>
      <c r="B3449" t="s">
        <v>1549</v>
      </c>
      <c r="C3449" t="s">
        <v>1335</v>
      </c>
      <c r="D3449" s="183" t="s">
        <v>1550</v>
      </c>
    </row>
    <row r="3450" spans="1:4">
      <c r="A3450" s="171">
        <v>95122</v>
      </c>
      <c r="B3450" t="s">
        <v>1549</v>
      </c>
      <c r="C3450" t="s">
        <v>1335</v>
      </c>
      <c r="D3450" s="183" t="s">
        <v>1550</v>
      </c>
    </row>
    <row r="3451" spans="1:4">
      <c r="A3451" s="171">
        <v>95128</v>
      </c>
      <c r="B3451" t="s">
        <v>1551</v>
      </c>
      <c r="C3451" t="s">
        <v>1335</v>
      </c>
      <c r="D3451" s="183" t="s">
        <v>1552</v>
      </c>
    </row>
    <row r="3452" spans="1:4">
      <c r="A3452" s="171">
        <v>95128</v>
      </c>
      <c r="B3452" t="s">
        <v>1551</v>
      </c>
      <c r="C3452" t="s">
        <v>1335</v>
      </c>
      <c r="D3452" s="183" t="s">
        <v>1552</v>
      </c>
    </row>
    <row r="3453" spans="1:4">
      <c r="A3453" s="171">
        <v>95128</v>
      </c>
      <c r="B3453" t="s">
        <v>1551</v>
      </c>
      <c r="C3453" t="s">
        <v>1335</v>
      </c>
      <c r="D3453" s="183" t="s">
        <v>1552</v>
      </c>
    </row>
    <row r="3454" spans="1:4">
      <c r="A3454" s="171">
        <v>95128</v>
      </c>
      <c r="B3454" t="s">
        <v>1551</v>
      </c>
      <c r="C3454" t="s">
        <v>1335</v>
      </c>
      <c r="D3454" s="183" t="s">
        <v>1552</v>
      </c>
    </row>
    <row r="3455" spans="1:4">
      <c r="A3455" s="171">
        <v>95140</v>
      </c>
      <c r="B3455" t="s">
        <v>1553</v>
      </c>
      <c r="C3455" t="s">
        <v>1335</v>
      </c>
      <c r="D3455" s="183" t="s">
        <v>1554</v>
      </c>
    </row>
    <row r="3456" spans="1:4">
      <c r="A3456" s="171">
        <v>95140</v>
      </c>
      <c r="B3456" t="s">
        <v>1553</v>
      </c>
      <c r="C3456" t="s">
        <v>1335</v>
      </c>
      <c r="D3456" s="183" t="s">
        <v>1554</v>
      </c>
    </row>
    <row r="3457" spans="1:4">
      <c r="A3457" s="171">
        <v>95140</v>
      </c>
      <c r="B3457" t="s">
        <v>1553</v>
      </c>
      <c r="C3457" t="s">
        <v>1335</v>
      </c>
      <c r="D3457" s="183" t="s">
        <v>1554</v>
      </c>
    </row>
    <row r="3458" spans="1:4">
      <c r="A3458" s="171">
        <v>95213</v>
      </c>
      <c r="B3458" t="s">
        <v>1555</v>
      </c>
      <c r="C3458" t="s">
        <v>1335</v>
      </c>
      <c r="D3458" s="183" t="s">
        <v>1412</v>
      </c>
    </row>
    <row r="3459" spans="1:4">
      <c r="A3459" s="171">
        <v>95213</v>
      </c>
      <c r="B3459" t="s">
        <v>1555</v>
      </c>
      <c r="C3459" t="s">
        <v>1335</v>
      </c>
      <c r="D3459" s="183" t="s">
        <v>1412</v>
      </c>
    </row>
    <row r="3460" spans="1:4">
      <c r="A3460" s="171">
        <v>95213</v>
      </c>
      <c r="B3460" t="s">
        <v>1555</v>
      </c>
      <c r="C3460" t="s">
        <v>1335</v>
      </c>
      <c r="D3460" s="183" t="s">
        <v>1412</v>
      </c>
    </row>
    <row r="3461" spans="1:4">
      <c r="A3461" s="171">
        <v>95213</v>
      </c>
      <c r="B3461" t="s">
        <v>1555</v>
      </c>
      <c r="C3461" t="s">
        <v>1335</v>
      </c>
      <c r="D3461" s="183" t="s">
        <v>1412</v>
      </c>
    </row>
    <row r="3462" spans="1:4">
      <c r="A3462" s="171">
        <v>95219</v>
      </c>
      <c r="B3462" t="s">
        <v>1556</v>
      </c>
      <c r="C3462" t="s">
        <v>1335</v>
      </c>
      <c r="D3462" s="183" t="s">
        <v>1557</v>
      </c>
    </row>
    <row r="3463" spans="1:4">
      <c r="A3463" s="171">
        <v>95219</v>
      </c>
      <c r="B3463" t="s">
        <v>1556</v>
      </c>
      <c r="C3463" t="s">
        <v>1335</v>
      </c>
      <c r="D3463" s="183" t="s">
        <v>1557</v>
      </c>
    </row>
    <row r="3464" spans="1:4">
      <c r="A3464" s="171">
        <v>95219</v>
      </c>
      <c r="B3464" t="s">
        <v>1556</v>
      </c>
      <c r="C3464" t="s">
        <v>1335</v>
      </c>
      <c r="D3464" s="183" t="s">
        <v>1557</v>
      </c>
    </row>
    <row r="3465" spans="1:4">
      <c r="A3465" s="171">
        <v>95219</v>
      </c>
      <c r="B3465" t="s">
        <v>1556</v>
      </c>
      <c r="C3465" t="s">
        <v>1335</v>
      </c>
      <c r="D3465" s="183" t="s">
        <v>1557</v>
      </c>
    </row>
    <row r="3466" spans="1:4">
      <c r="A3466" s="171">
        <v>95259</v>
      </c>
      <c r="B3466" t="s">
        <v>1558</v>
      </c>
      <c r="C3466" t="s">
        <v>1335</v>
      </c>
      <c r="D3466" s="183" t="s">
        <v>1559</v>
      </c>
    </row>
    <row r="3467" spans="1:4">
      <c r="A3467" s="171">
        <v>95259</v>
      </c>
      <c r="B3467" t="s">
        <v>1558</v>
      </c>
      <c r="C3467" t="s">
        <v>1335</v>
      </c>
      <c r="D3467" s="183" t="s">
        <v>1559</v>
      </c>
    </row>
    <row r="3468" spans="1:4">
      <c r="A3468" s="171">
        <v>95259</v>
      </c>
      <c r="B3468" t="s">
        <v>1558</v>
      </c>
      <c r="C3468" t="s">
        <v>1335</v>
      </c>
      <c r="D3468" s="183" t="s">
        <v>1559</v>
      </c>
    </row>
    <row r="3469" spans="1:4">
      <c r="A3469" s="171">
        <v>95259</v>
      </c>
      <c r="B3469" t="s">
        <v>1558</v>
      </c>
      <c r="C3469" t="s">
        <v>1335</v>
      </c>
      <c r="D3469" s="183" t="s">
        <v>1559</v>
      </c>
    </row>
    <row r="3470" spans="1:4">
      <c r="A3470" s="171">
        <v>95265</v>
      </c>
      <c r="B3470" t="s">
        <v>1560</v>
      </c>
      <c r="C3470" t="s">
        <v>1335</v>
      </c>
      <c r="D3470" s="183" t="s">
        <v>1561</v>
      </c>
    </row>
    <row r="3471" spans="1:4">
      <c r="A3471" s="171">
        <v>95265</v>
      </c>
      <c r="B3471" t="s">
        <v>1560</v>
      </c>
      <c r="C3471" t="s">
        <v>1335</v>
      </c>
      <c r="D3471" s="183" t="s">
        <v>1561</v>
      </c>
    </row>
    <row r="3472" spans="1:4">
      <c r="A3472" s="171">
        <v>95265</v>
      </c>
      <c r="B3472" t="s">
        <v>1560</v>
      </c>
      <c r="C3472" t="s">
        <v>1335</v>
      </c>
      <c r="D3472" s="183" t="s">
        <v>1561</v>
      </c>
    </row>
    <row r="3473" spans="1:4">
      <c r="A3473" s="171">
        <v>95271</v>
      </c>
      <c r="B3473" t="s">
        <v>1562</v>
      </c>
      <c r="C3473" t="s">
        <v>1335</v>
      </c>
      <c r="D3473" s="183" t="s">
        <v>1563</v>
      </c>
    </row>
    <row r="3474" spans="1:4">
      <c r="A3474" s="171">
        <v>95271</v>
      </c>
      <c r="B3474" t="s">
        <v>1562</v>
      </c>
      <c r="C3474" t="s">
        <v>1335</v>
      </c>
      <c r="D3474" s="183" t="s">
        <v>1563</v>
      </c>
    </row>
    <row r="3475" spans="1:4">
      <c r="A3475" s="171">
        <v>95271</v>
      </c>
      <c r="B3475" t="s">
        <v>1562</v>
      </c>
      <c r="C3475" t="s">
        <v>1335</v>
      </c>
      <c r="D3475" s="183" t="s">
        <v>1563</v>
      </c>
    </row>
    <row r="3476" spans="1:4">
      <c r="A3476" s="171">
        <v>95277</v>
      </c>
      <c r="B3476" t="s">
        <v>1564</v>
      </c>
      <c r="C3476" t="s">
        <v>1335</v>
      </c>
      <c r="D3476" s="183" t="s">
        <v>1563</v>
      </c>
    </row>
    <row r="3477" spans="1:4">
      <c r="A3477" s="171">
        <v>95277</v>
      </c>
      <c r="B3477" t="s">
        <v>1564</v>
      </c>
      <c r="C3477" t="s">
        <v>1335</v>
      </c>
      <c r="D3477" s="183" t="s">
        <v>1563</v>
      </c>
    </row>
    <row r="3478" spans="1:4">
      <c r="A3478" s="171">
        <v>95277</v>
      </c>
      <c r="B3478" t="s">
        <v>1564</v>
      </c>
      <c r="C3478" t="s">
        <v>1335</v>
      </c>
      <c r="D3478" s="183" t="s">
        <v>1563</v>
      </c>
    </row>
    <row r="3479" spans="1:4">
      <c r="A3479" s="171">
        <v>95283</v>
      </c>
      <c r="B3479" t="s">
        <v>1565</v>
      </c>
      <c r="C3479" t="s">
        <v>1335</v>
      </c>
      <c r="D3479" s="183" t="s">
        <v>1566</v>
      </c>
    </row>
    <row r="3480" spans="1:4">
      <c r="A3480" s="171">
        <v>95283</v>
      </c>
      <c r="B3480" t="s">
        <v>1565</v>
      </c>
      <c r="C3480" t="s">
        <v>1335</v>
      </c>
      <c r="D3480" s="183" t="s">
        <v>1566</v>
      </c>
    </row>
    <row r="3481" spans="1:4">
      <c r="A3481" s="171">
        <v>95283</v>
      </c>
      <c r="B3481" t="s">
        <v>1565</v>
      </c>
      <c r="C3481" t="s">
        <v>1335</v>
      </c>
      <c r="D3481" s="183" t="s">
        <v>1566</v>
      </c>
    </row>
    <row r="3482" spans="1:4">
      <c r="A3482" s="171">
        <v>95621</v>
      </c>
      <c r="B3482" t="s">
        <v>1567</v>
      </c>
      <c r="C3482" t="s">
        <v>1335</v>
      </c>
      <c r="D3482" s="183" t="s">
        <v>1568</v>
      </c>
    </row>
    <row r="3483" spans="1:4">
      <c r="A3483" s="171">
        <v>95621</v>
      </c>
      <c r="B3483" t="s">
        <v>1567</v>
      </c>
      <c r="C3483" t="s">
        <v>1335</v>
      </c>
      <c r="D3483" s="183" t="s">
        <v>1568</v>
      </c>
    </row>
    <row r="3484" spans="1:4">
      <c r="A3484" s="171">
        <v>95621</v>
      </c>
      <c r="B3484" t="s">
        <v>1567</v>
      </c>
      <c r="C3484" t="s">
        <v>1335</v>
      </c>
      <c r="D3484" s="183" t="s">
        <v>1568</v>
      </c>
    </row>
    <row r="3485" spans="1:4">
      <c r="A3485" s="171">
        <v>95621</v>
      </c>
      <c r="B3485" t="s">
        <v>1567</v>
      </c>
      <c r="C3485" t="s">
        <v>1335</v>
      </c>
      <c r="D3485" s="183" t="s">
        <v>1568</v>
      </c>
    </row>
    <row r="3486" spans="1:4">
      <c r="A3486" s="171">
        <v>95632</v>
      </c>
      <c r="B3486" t="s">
        <v>1569</v>
      </c>
      <c r="C3486" t="s">
        <v>1335</v>
      </c>
      <c r="D3486" s="183" t="s">
        <v>1570</v>
      </c>
    </row>
    <row r="3487" spans="1:4">
      <c r="A3487" s="171">
        <v>95632</v>
      </c>
      <c r="B3487" t="s">
        <v>1569</v>
      </c>
      <c r="C3487" t="s">
        <v>1335</v>
      </c>
      <c r="D3487" s="183" t="s">
        <v>1570</v>
      </c>
    </row>
    <row r="3488" spans="1:4">
      <c r="A3488" s="171">
        <v>95632</v>
      </c>
      <c r="B3488" t="s">
        <v>1569</v>
      </c>
      <c r="C3488" t="s">
        <v>1335</v>
      </c>
      <c r="D3488" s="183" t="s">
        <v>1570</v>
      </c>
    </row>
    <row r="3489" spans="1:4">
      <c r="A3489" s="171">
        <v>95632</v>
      </c>
      <c r="B3489" t="s">
        <v>1569</v>
      </c>
      <c r="C3489" t="s">
        <v>1335</v>
      </c>
      <c r="D3489" s="183" t="s">
        <v>1570</v>
      </c>
    </row>
    <row r="3490" spans="1:4">
      <c r="A3490" s="171">
        <v>95703</v>
      </c>
      <c r="B3490" t="s">
        <v>1571</v>
      </c>
      <c r="C3490" t="s">
        <v>1335</v>
      </c>
      <c r="D3490" s="183" t="s">
        <v>1572</v>
      </c>
    </row>
    <row r="3491" spans="1:4">
      <c r="A3491" s="171">
        <v>95703</v>
      </c>
      <c r="B3491" t="s">
        <v>1571</v>
      </c>
      <c r="C3491" t="s">
        <v>1335</v>
      </c>
      <c r="D3491" s="183" t="s">
        <v>1572</v>
      </c>
    </row>
    <row r="3492" spans="1:4">
      <c r="A3492" s="171">
        <v>95703</v>
      </c>
      <c r="B3492" t="s">
        <v>1571</v>
      </c>
      <c r="C3492" t="s">
        <v>1335</v>
      </c>
      <c r="D3492" s="183" t="s">
        <v>1572</v>
      </c>
    </row>
    <row r="3493" spans="1:4">
      <c r="A3493" s="171">
        <v>95703</v>
      </c>
      <c r="B3493" t="s">
        <v>1571</v>
      </c>
      <c r="C3493" t="s">
        <v>1335</v>
      </c>
      <c r="D3493" s="183" t="s">
        <v>1572</v>
      </c>
    </row>
    <row r="3494" spans="1:4">
      <c r="A3494" s="171">
        <v>95709</v>
      </c>
      <c r="B3494" t="s">
        <v>1573</v>
      </c>
      <c r="C3494" t="s">
        <v>1335</v>
      </c>
      <c r="D3494" s="183" t="s">
        <v>1574</v>
      </c>
    </row>
    <row r="3495" spans="1:4">
      <c r="A3495" s="171">
        <v>95709</v>
      </c>
      <c r="B3495" t="s">
        <v>1573</v>
      </c>
      <c r="C3495" t="s">
        <v>1335</v>
      </c>
      <c r="D3495" s="183" t="s">
        <v>1574</v>
      </c>
    </row>
    <row r="3496" spans="1:4">
      <c r="A3496" s="171">
        <v>95709</v>
      </c>
      <c r="B3496" t="s">
        <v>1573</v>
      </c>
      <c r="C3496" t="s">
        <v>1335</v>
      </c>
      <c r="D3496" s="183" t="s">
        <v>1574</v>
      </c>
    </row>
    <row r="3497" spans="1:4">
      <c r="A3497" s="171">
        <v>95709</v>
      </c>
      <c r="B3497" t="s">
        <v>1573</v>
      </c>
      <c r="C3497" t="s">
        <v>1335</v>
      </c>
      <c r="D3497" s="183" t="s">
        <v>1574</v>
      </c>
    </row>
    <row r="3498" spans="1:4">
      <c r="A3498" s="171">
        <v>95715</v>
      </c>
      <c r="B3498" t="s">
        <v>1575</v>
      </c>
      <c r="C3498" t="s">
        <v>1335</v>
      </c>
      <c r="D3498" s="183" t="s">
        <v>1576</v>
      </c>
    </row>
    <row r="3499" spans="1:4">
      <c r="A3499" s="171">
        <v>95715</v>
      </c>
      <c r="B3499" t="s">
        <v>1575</v>
      </c>
      <c r="C3499" t="s">
        <v>1335</v>
      </c>
      <c r="D3499" s="183" t="s">
        <v>1576</v>
      </c>
    </row>
    <row r="3500" spans="1:4">
      <c r="A3500" s="171">
        <v>95715</v>
      </c>
      <c r="B3500" t="s">
        <v>1575</v>
      </c>
      <c r="C3500" t="s">
        <v>1335</v>
      </c>
      <c r="D3500" s="183" t="s">
        <v>1576</v>
      </c>
    </row>
    <row r="3501" spans="1:4">
      <c r="A3501" s="171">
        <v>95715</v>
      </c>
      <c r="B3501" t="s">
        <v>1575</v>
      </c>
      <c r="C3501" t="s">
        <v>1335</v>
      </c>
      <c r="D3501" s="183" t="s">
        <v>1576</v>
      </c>
    </row>
    <row r="3502" spans="1:4">
      <c r="A3502" s="171">
        <v>95721</v>
      </c>
      <c r="B3502" t="s">
        <v>1577</v>
      </c>
      <c r="C3502" t="s">
        <v>1335</v>
      </c>
      <c r="D3502" s="183" t="s">
        <v>1578</v>
      </c>
    </row>
    <row r="3503" spans="1:4">
      <c r="A3503" s="171">
        <v>95721</v>
      </c>
      <c r="B3503" t="s">
        <v>1577</v>
      </c>
      <c r="C3503" t="s">
        <v>1335</v>
      </c>
      <c r="D3503" s="183" t="s">
        <v>1578</v>
      </c>
    </row>
    <row r="3504" spans="1:4">
      <c r="A3504" s="171">
        <v>95721</v>
      </c>
      <c r="B3504" t="s">
        <v>1577</v>
      </c>
      <c r="C3504" t="s">
        <v>1335</v>
      </c>
      <c r="D3504" s="183" t="s">
        <v>1578</v>
      </c>
    </row>
    <row r="3505" spans="1:4">
      <c r="A3505" s="171">
        <v>95721</v>
      </c>
      <c r="B3505" t="s">
        <v>1577</v>
      </c>
      <c r="C3505" t="s">
        <v>1335</v>
      </c>
      <c r="D3505" s="183" t="s">
        <v>1578</v>
      </c>
    </row>
    <row r="3506" spans="1:4">
      <c r="A3506" s="171">
        <v>95873</v>
      </c>
      <c r="B3506" t="s">
        <v>1579</v>
      </c>
      <c r="C3506" t="s">
        <v>1335</v>
      </c>
      <c r="D3506" s="183" t="s">
        <v>1580</v>
      </c>
    </row>
    <row r="3507" spans="1:4">
      <c r="A3507" s="171">
        <v>95873</v>
      </c>
      <c r="B3507" t="s">
        <v>1579</v>
      </c>
      <c r="C3507" t="s">
        <v>1335</v>
      </c>
      <c r="D3507" s="183" t="s">
        <v>1580</v>
      </c>
    </row>
    <row r="3508" spans="1:4">
      <c r="A3508" s="171">
        <v>95873</v>
      </c>
      <c r="B3508" t="s">
        <v>1579</v>
      </c>
      <c r="C3508" t="s">
        <v>1335</v>
      </c>
      <c r="D3508" s="183" t="s">
        <v>1580</v>
      </c>
    </row>
    <row r="3509" spans="1:4">
      <c r="A3509" s="171">
        <v>96014</v>
      </c>
      <c r="B3509" t="s">
        <v>1581</v>
      </c>
      <c r="C3509" t="s">
        <v>1335</v>
      </c>
      <c r="D3509" s="183" t="s">
        <v>1582</v>
      </c>
    </row>
    <row r="3510" spans="1:4">
      <c r="A3510" s="171">
        <v>96014</v>
      </c>
      <c r="B3510" t="s">
        <v>1581</v>
      </c>
      <c r="C3510" t="s">
        <v>1335</v>
      </c>
      <c r="D3510" s="183" t="s">
        <v>1582</v>
      </c>
    </row>
    <row r="3511" spans="1:4">
      <c r="A3511" s="171">
        <v>96014</v>
      </c>
      <c r="B3511" t="s">
        <v>1581</v>
      </c>
      <c r="C3511" t="s">
        <v>1335</v>
      </c>
      <c r="D3511" s="183" t="s">
        <v>1582</v>
      </c>
    </row>
    <row r="3512" spans="1:4">
      <c r="A3512" s="171">
        <v>96014</v>
      </c>
      <c r="B3512" t="s">
        <v>1581</v>
      </c>
      <c r="C3512" t="s">
        <v>1335</v>
      </c>
      <c r="D3512" s="183" t="s">
        <v>1582</v>
      </c>
    </row>
    <row r="3513" spans="1:4">
      <c r="A3513" s="171">
        <v>96021</v>
      </c>
      <c r="B3513" t="s">
        <v>1583</v>
      </c>
      <c r="C3513" t="s">
        <v>1335</v>
      </c>
      <c r="D3513" s="183" t="s">
        <v>1584</v>
      </c>
    </row>
    <row r="3514" spans="1:4">
      <c r="A3514" s="171">
        <v>96021</v>
      </c>
      <c r="B3514" t="s">
        <v>1583</v>
      </c>
      <c r="C3514" t="s">
        <v>1335</v>
      </c>
      <c r="D3514" s="183" t="s">
        <v>1584</v>
      </c>
    </row>
    <row r="3515" spans="1:4">
      <c r="A3515" s="171">
        <v>96021</v>
      </c>
      <c r="B3515" t="s">
        <v>1583</v>
      </c>
      <c r="C3515" t="s">
        <v>1335</v>
      </c>
      <c r="D3515" s="183" t="s">
        <v>1584</v>
      </c>
    </row>
    <row r="3516" spans="1:4">
      <c r="A3516" s="171">
        <v>96021</v>
      </c>
      <c r="B3516" t="s">
        <v>1583</v>
      </c>
      <c r="C3516" t="s">
        <v>1335</v>
      </c>
      <c r="D3516" s="183" t="s">
        <v>1584</v>
      </c>
    </row>
    <row r="3517" spans="1:4">
      <c r="A3517" s="171">
        <v>96029</v>
      </c>
      <c r="B3517" t="s">
        <v>1585</v>
      </c>
      <c r="C3517" t="s">
        <v>1335</v>
      </c>
      <c r="D3517" s="183" t="s">
        <v>1586</v>
      </c>
    </row>
    <row r="3518" spans="1:4">
      <c r="A3518" s="171">
        <v>96029</v>
      </c>
      <c r="B3518" t="s">
        <v>1585</v>
      </c>
      <c r="C3518" t="s">
        <v>1335</v>
      </c>
      <c r="D3518" s="183" t="s">
        <v>1586</v>
      </c>
    </row>
    <row r="3519" spans="1:4">
      <c r="A3519" s="171">
        <v>96029</v>
      </c>
      <c r="B3519" t="s">
        <v>1585</v>
      </c>
      <c r="C3519" t="s">
        <v>1335</v>
      </c>
      <c r="D3519" s="183" t="s">
        <v>1586</v>
      </c>
    </row>
    <row r="3520" spans="1:4">
      <c r="A3520" s="171">
        <v>96029</v>
      </c>
      <c r="B3520" t="s">
        <v>1585</v>
      </c>
      <c r="C3520" t="s">
        <v>1335</v>
      </c>
      <c r="D3520" s="183" t="s">
        <v>1586</v>
      </c>
    </row>
    <row r="3521" spans="1:4">
      <c r="A3521" s="171">
        <v>96036</v>
      </c>
      <c r="B3521" t="s">
        <v>1587</v>
      </c>
      <c r="C3521" t="s">
        <v>1335</v>
      </c>
      <c r="D3521" s="183" t="s">
        <v>1588</v>
      </c>
    </row>
    <row r="3522" spans="1:4">
      <c r="A3522" s="171">
        <v>96036</v>
      </c>
      <c r="B3522" t="s">
        <v>1587</v>
      </c>
      <c r="C3522" t="s">
        <v>1335</v>
      </c>
      <c r="D3522" s="183" t="s">
        <v>1588</v>
      </c>
    </row>
    <row r="3523" spans="1:4">
      <c r="A3523" s="171">
        <v>96036</v>
      </c>
      <c r="B3523" t="s">
        <v>1587</v>
      </c>
      <c r="C3523" t="s">
        <v>1335</v>
      </c>
      <c r="D3523" s="183" t="s">
        <v>1588</v>
      </c>
    </row>
    <row r="3524" spans="1:4">
      <c r="A3524" s="171">
        <v>96036</v>
      </c>
      <c r="B3524" t="s">
        <v>1587</v>
      </c>
      <c r="C3524" t="s">
        <v>1335</v>
      </c>
      <c r="D3524" s="183" t="s">
        <v>1588</v>
      </c>
    </row>
    <row r="3525" spans="1:4">
      <c r="A3525" s="171">
        <v>96036</v>
      </c>
      <c r="B3525" t="s">
        <v>1587</v>
      </c>
      <c r="C3525" t="s">
        <v>1335</v>
      </c>
      <c r="D3525" s="183" t="s">
        <v>1588</v>
      </c>
    </row>
    <row r="3526" spans="1:4">
      <c r="A3526" s="171">
        <v>96155</v>
      </c>
      <c r="B3526" t="s">
        <v>1589</v>
      </c>
      <c r="C3526" t="s">
        <v>1335</v>
      </c>
      <c r="D3526" s="183" t="s">
        <v>1590</v>
      </c>
    </row>
    <row r="3527" spans="1:4">
      <c r="A3527" s="171">
        <v>96155</v>
      </c>
      <c r="B3527" t="s">
        <v>1589</v>
      </c>
      <c r="C3527" t="s">
        <v>1335</v>
      </c>
      <c r="D3527" s="183" t="s">
        <v>1590</v>
      </c>
    </row>
    <row r="3528" spans="1:4">
      <c r="A3528" s="171">
        <v>96155</v>
      </c>
      <c r="B3528" t="s">
        <v>1589</v>
      </c>
      <c r="C3528" t="s">
        <v>1335</v>
      </c>
      <c r="D3528" s="183" t="s">
        <v>1590</v>
      </c>
    </row>
    <row r="3529" spans="1:4">
      <c r="A3529" s="171">
        <v>96155</v>
      </c>
      <c r="B3529" t="s">
        <v>1589</v>
      </c>
      <c r="C3529" t="s">
        <v>1335</v>
      </c>
      <c r="D3529" s="183" t="s">
        <v>1590</v>
      </c>
    </row>
    <row r="3530" spans="1:4">
      <c r="A3530" s="171">
        <v>96156</v>
      </c>
      <c r="B3530" t="s">
        <v>1591</v>
      </c>
      <c r="C3530" t="s">
        <v>1335</v>
      </c>
      <c r="D3530" s="183" t="s">
        <v>1592</v>
      </c>
    </row>
    <row r="3531" spans="1:4">
      <c r="A3531" s="171">
        <v>96156</v>
      </c>
      <c r="B3531" t="s">
        <v>1591</v>
      </c>
      <c r="C3531" t="s">
        <v>1335</v>
      </c>
      <c r="D3531" s="183" t="s">
        <v>1592</v>
      </c>
    </row>
    <row r="3532" spans="1:4">
      <c r="A3532" s="171">
        <v>96156</v>
      </c>
      <c r="B3532" t="s">
        <v>1591</v>
      </c>
      <c r="C3532" t="s">
        <v>1335</v>
      </c>
      <c r="D3532" s="183" t="s">
        <v>1592</v>
      </c>
    </row>
    <row r="3533" spans="1:4">
      <c r="A3533" s="171">
        <v>96156</v>
      </c>
      <c r="B3533" t="s">
        <v>1591</v>
      </c>
      <c r="C3533" t="s">
        <v>1335</v>
      </c>
      <c r="D3533" s="183" t="s">
        <v>1592</v>
      </c>
    </row>
    <row r="3534" spans="1:4">
      <c r="A3534" s="171">
        <v>96159</v>
      </c>
      <c r="B3534" t="s">
        <v>1593</v>
      </c>
      <c r="C3534" t="s">
        <v>1335</v>
      </c>
      <c r="D3534" s="183" t="s">
        <v>1594</v>
      </c>
    </row>
    <row r="3535" spans="1:4">
      <c r="A3535" s="171">
        <v>96159</v>
      </c>
      <c r="B3535" t="s">
        <v>1593</v>
      </c>
      <c r="C3535" t="s">
        <v>1335</v>
      </c>
      <c r="D3535" s="183" t="s">
        <v>1594</v>
      </c>
    </row>
    <row r="3536" spans="1:4">
      <c r="A3536" s="171">
        <v>96159</v>
      </c>
      <c r="B3536" t="s">
        <v>1593</v>
      </c>
      <c r="C3536" t="s">
        <v>1335</v>
      </c>
      <c r="D3536" s="183" t="s">
        <v>1594</v>
      </c>
    </row>
    <row r="3537" spans="1:4">
      <c r="A3537" s="171">
        <v>96159</v>
      </c>
      <c r="B3537" t="s">
        <v>1593</v>
      </c>
      <c r="C3537" t="s">
        <v>1335</v>
      </c>
      <c r="D3537" s="183" t="s">
        <v>1594</v>
      </c>
    </row>
    <row r="3538" spans="1:4">
      <c r="A3538" s="171">
        <v>96246</v>
      </c>
      <c r="B3538" t="s">
        <v>1595</v>
      </c>
      <c r="C3538" t="s">
        <v>1335</v>
      </c>
      <c r="D3538" s="183" t="s">
        <v>1596</v>
      </c>
    </row>
    <row r="3539" spans="1:4">
      <c r="A3539" s="171">
        <v>96246</v>
      </c>
      <c r="B3539" t="s">
        <v>1595</v>
      </c>
      <c r="C3539" t="s">
        <v>1335</v>
      </c>
      <c r="D3539" s="183" t="s">
        <v>1596</v>
      </c>
    </row>
    <row r="3540" spans="1:4">
      <c r="A3540" s="171">
        <v>96246</v>
      </c>
      <c r="B3540" t="s">
        <v>1595</v>
      </c>
      <c r="C3540" t="s">
        <v>1335</v>
      </c>
      <c r="D3540" s="183" t="s">
        <v>1596</v>
      </c>
    </row>
    <row r="3541" spans="1:4">
      <c r="A3541" s="171">
        <v>96246</v>
      </c>
      <c r="B3541" t="s">
        <v>1595</v>
      </c>
      <c r="C3541" t="s">
        <v>1335</v>
      </c>
      <c r="D3541" s="183" t="s">
        <v>1596</v>
      </c>
    </row>
    <row r="3542" spans="1:4">
      <c r="A3542" s="171">
        <v>96302</v>
      </c>
      <c r="B3542" t="s">
        <v>1597</v>
      </c>
      <c r="C3542" t="s">
        <v>1335</v>
      </c>
      <c r="D3542" s="183" t="s">
        <v>1598</v>
      </c>
    </row>
    <row r="3543" spans="1:4">
      <c r="A3543" s="171">
        <v>96302</v>
      </c>
      <c r="B3543" t="s">
        <v>1597</v>
      </c>
      <c r="C3543" t="s">
        <v>1335</v>
      </c>
      <c r="D3543" s="183" t="s">
        <v>1598</v>
      </c>
    </row>
    <row r="3544" spans="1:4">
      <c r="A3544" s="171">
        <v>96302</v>
      </c>
      <c r="B3544" t="s">
        <v>1597</v>
      </c>
      <c r="C3544" t="s">
        <v>1335</v>
      </c>
      <c r="D3544" s="183" t="s">
        <v>1598</v>
      </c>
    </row>
    <row r="3545" spans="1:4">
      <c r="A3545" s="171">
        <v>96302</v>
      </c>
      <c r="B3545" t="s">
        <v>1597</v>
      </c>
      <c r="C3545" t="s">
        <v>1335</v>
      </c>
      <c r="D3545" s="183" t="s">
        <v>1598</v>
      </c>
    </row>
    <row r="3546" spans="1:4">
      <c r="A3546" s="171">
        <v>96308</v>
      </c>
      <c r="B3546" t="s">
        <v>1599</v>
      </c>
      <c r="C3546" t="s">
        <v>1335</v>
      </c>
      <c r="D3546" s="183" t="s">
        <v>1600</v>
      </c>
    </row>
    <row r="3547" spans="1:4">
      <c r="A3547" s="171">
        <v>96308</v>
      </c>
      <c r="B3547" t="s">
        <v>1599</v>
      </c>
      <c r="C3547" t="s">
        <v>1335</v>
      </c>
      <c r="D3547" s="183" t="s">
        <v>1600</v>
      </c>
    </row>
    <row r="3548" spans="1:4">
      <c r="A3548" s="171">
        <v>96308</v>
      </c>
      <c r="B3548" t="s">
        <v>1599</v>
      </c>
      <c r="C3548" t="s">
        <v>1335</v>
      </c>
      <c r="D3548" s="183" t="s">
        <v>1600</v>
      </c>
    </row>
    <row r="3549" spans="1:4">
      <c r="A3549" s="171">
        <v>96464</v>
      </c>
      <c r="B3549" t="s">
        <v>1601</v>
      </c>
      <c r="C3549" t="s">
        <v>1335</v>
      </c>
      <c r="D3549" s="183" t="s">
        <v>1602</v>
      </c>
    </row>
    <row r="3550" spans="1:4">
      <c r="A3550" s="171">
        <v>96464</v>
      </c>
      <c r="B3550" t="s">
        <v>1601</v>
      </c>
      <c r="C3550" t="s">
        <v>1335</v>
      </c>
      <c r="D3550" s="183" t="s">
        <v>1602</v>
      </c>
    </row>
    <row r="3551" spans="1:4">
      <c r="A3551" s="171">
        <v>96464</v>
      </c>
      <c r="B3551" t="s">
        <v>1601</v>
      </c>
      <c r="C3551" t="s">
        <v>1335</v>
      </c>
      <c r="D3551" s="183" t="s">
        <v>1602</v>
      </c>
    </row>
    <row r="3552" spans="1:4">
      <c r="A3552" s="171">
        <v>96464</v>
      </c>
      <c r="B3552" t="s">
        <v>1601</v>
      </c>
      <c r="C3552" t="s">
        <v>1335</v>
      </c>
      <c r="D3552" s="183" t="s">
        <v>1602</v>
      </c>
    </row>
    <row r="3553" spans="1:4">
      <c r="A3553" s="171">
        <v>98765</v>
      </c>
      <c r="B3553" t="s">
        <v>1603</v>
      </c>
      <c r="C3553" t="s">
        <v>1335</v>
      </c>
      <c r="D3553" s="183" t="s">
        <v>1283</v>
      </c>
    </row>
    <row r="3554" spans="1:4">
      <c r="A3554" s="171">
        <v>98765</v>
      </c>
      <c r="B3554" t="s">
        <v>1603</v>
      </c>
      <c r="C3554" t="s">
        <v>1335</v>
      </c>
      <c r="D3554" s="183" t="s">
        <v>1283</v>
      </c>
    </row>
    <row r="3555" spans="1:4">
      <c r="A3555" s="171">
        <v>98765</v>
      </c>
      <c r="B3555" t="s">
        <v>1603</v>
      </c>
      <c r="C3555" t="s">
        <v>1335</v>
      </c>
      <c r="D3555" s="183" t="s">
        <v>1283</v>
      </c>
    </row>
    <row r="3556" spans="1:4">
      <c r="A3556" s="171">
        <v>5089</v>
      </c>
      <c r="B3556" t="s">
        <v>1604</v>
      </c>
      <c r="C3556" t="s">
        <v>428</v>
      </c>
      <c r="D3556" s="183" t="s">
        <v>1605</v>
      </c>
    </row>
    <row r="3557" spans="1:4">
      <c r="A3557" s="171">
        <v>5089</v>
      </c>
      <c r="B3557" t="s">
        <v>1604</v>
      </c>
      <c r="C3557" t="s">
        <v>428</v>
      </c>
      <c r="D3557" s="183" t="s">
        <v>1605</v>
      </c>
    </row>
    <row r="3558" spans="1:4">
      <c r="A3558" s="171">
        <v>5627</v>
      </c>
      <c r="B3558" t="s">
        <v>1606</v>
      </c>
      <c r="C3558" t="s">
        <v>428</v>
      </c>
      <c r="D3558" s="183" t="s">
        <v>1607</v>
      </c>
    </row>
    <row r="3559" spans="1:4">
      <c r="A3559" s="171">
        <v>5627</v>
      </c>
      <c r="B3559" t="s">
        <v>1606</v>
      </c>
      <c r="C3559" t="s">
        <v>428</v>
      </c>
      <c r="D3559" s="183" t="s">
        <v>1607</v>
      </c>
    </row>
    <row r="3560" spans="1:4">
      <c r="A3560" s="171">
        <v>5628</v>
      </c>
      <c r="B3560" t="s">
        <v>1608</v>
      </c>
      <c r="C3560" t="s">
        <v>428</v>
      </c>
      <c r="D3560" s="183" t="s">
        <v>1609</v>
      </c>
    </row>
    <row r="3561" spans="1:4">
      <c r="A3561" s="171">
        <v>5628</v>
      </c>
      <c r="B3561" t="s">
        <v>1608</v>
      </c>
      <c r="C3561" t="s">
        <v>428</v>
      </c>
      <c r="D3561" s="183" t="s">
        <v>1609</v>
      </c>
    </row>
    <row r="3562" spans="1:4">
      <c r="A3562" s="171">
        <v>5629</v>
      </c>
      <c r="B3562" t="s">
        <v>1610</v>
      </c>
      <c r="C3562" t="s">
        <v>428</v>
      </c>
      <c r="D3562" s="183" t="s">
        <v>1611</v>
      </c>
    </row>
    <row r="3563" spans="1:4">
      <c r="A3563" s="171">
        <v>5629</v>
      </c>
      <c r="B3563" t="s">
        <v>1610</v>
      </c>
      <c r="C3563" t="s">
        <v>428</v>
      </c>
      <c r="D3563" s="183" t="s">
        <v>1611</v>
      </c>
    </row>
    <row r="3564" spans="1:4">
      <c r="A3564" s="171">
        <v>5630</v>
      </c>
      <c r="B3564" t="s">
        <v>1612</v>
      </c>
      <c r="C3564" t="s">
        <v>428</v>
      </c>
      <c r="D3564" s="183" t="s">
        <v>1613</v>
      </c>
    </row>
    <row r="3565" spans="1:4">
      <c r="A3565" s="171">
        <v>5630</v>
      </c>
      <c r="B3565" t="s">
        <v>1612</v>
      </c>
      <c r="C3565" t="s">
        <v>428</v>
      </c>
      <c r="D3565" s="183" t="s">
        <v>1613</v>
      </c>
    </row>
    <row r="3566" spans="1:4">
      <c r="A3566" s="171">
        <v>5658</v>
      </c>
      <c r="B3566" t="s">
        <v>1614</v>
      </c>
      <c r="C3566" t="s">
        <v>428</v>
      </c>
      <c r="D3566" s="183" t="s">
        <v>1439</v>
      </c>
    </row>
    <row r="3567" spans="1:4">
      <c r="A3567" s="171">
        <v>5658</v>
      </c>
      <c r="B3567" t="s">
        <v>1614</v>
      </c>
      <c r="C3567" t="s">
        <v>428</v>
      </c>
      <c r="D3567" s="183" t="s">
        <v>1439</v>
      </c>
    </row>
    <row r="3568" spans="1:4">
      <c r="A3568" s="171">
        <v>5664</v>
      </c>
      <c r="B3568" t="s">
        <v>1615</v>
      </c>
      <c r="C3568" t="s">
        <v>428</v>
      </c>
      <c r="D3568" s="183" t="s">
        <v>1616</v>
      </c>
    </row>
    <row r="3569" spans="1:4">
      <c r="A3569" s="171">
        <v>5664</v>
      </c>
      <c r="B3569" t="s">
        <v>1615</v>
      </c>
      <c r="C3569" t="s">
        <v>428</v>
      </c>
      <c r="D3569" s="183" t="s">
        <v>1616</v>
      </c>
    </row>
    <row r="3570" spans="1:4">
      <c r="A3570" s="171">
        <v>5667</v>
      </c>
      <c r="B3570" t="s">
        <v>1617</v>
      </c>
      <c r="C3570" t="s">
        <v>428</v>
      </c>
      <c r="D3570" s="183" t="s">
        <v>1618</v>
      </c>
    </row>
    <row r="3571" spans="1:4">
      <c r="A3571" s="171">
        <v>5667</v>
      </c>
      <c r="B3571" t="s">
        <v>1617</v>
      </c>
      <c r="C3571" t="s">
        <v>428</v>
      </c>
      <c r="D3571" s="183" t="s">
        <v>1618</v>
      </c>
    </row>
    <row r="3572" spans="1:4">
      <c r="A3572" s="171">
        <v>5668</v>
      </c>
      <c r="B3572" t="s">
        <v>1619</v>
      </c>
      <c r="C3572" t="s">
        <v>428</v>
      </c>
      <c r="D3572" s="183" t="s">
        <v>1620</v>
      </c>
    </row>
    <row r="3573" spans="1:4">
      <c r="A3573" s="171">
        <v>5668</v>
      </c>
      <c r="B3573" t="s">
        <v>1619</v>
      </c>
      <c r="C3573" t="s">
        <v>428</v>
      </c>
      <c r="D3573" s="183" t="s">
        <v>1620</v>
      </c>
    </row>
    <row r="3574" spans="1:4">
      <c r="A3574" s="171">
        <v>5674</v>
      </c>
      <c r="B3574" t="s">
        <v>1621</v>
      </c>
      <c r="C3574" t="s">
        <v>428</v>
      </c>
      <c r="D3574" s="183" t="s">
        <v>1622</v>
      </c>
    </row>
    <row r="3575" spans="1:4">
      <c r="A3575" s="171">
        <v>5674</v>
      </c>
      <c r="B3575" t="s">
        <v>1621</v>
      </c>
      <c r="C3575" t="s">
        <v>428</v>
      </c>
      <c r="D3575" s="183" t="s">
        <v>1622</v>
      </c>
    </row>
    <row r="3576" spans="1:4">
      <c r="A3576" s="171">
        <v>5692</v>
      </c>
      <c r="B3576" t="s">
        <v>1623</v>
      </c>
      <c r="C3576" t="s">
        <v>428</v>
      </c>
      <c r="D3576" s="183" t="s">
        <v>1346</v>
      </c>
    </row>
    <row r="3577" spans="1:4">
      <c r="A3577" s="171">
        <v>5692</v>
      </c>
      <c r="B3577" t="s">
        <v>1623</v>
      </c>
      <c r="C3577" t="s">
        <v>428</v>
      </c>
      <c r="D3577" s="183" t="s">
        <v>1346</v>
      </c>
    </row>
    <row r="3578" spans="1:4">
      <c r="A3578" s="171">
        <v>5693</v>
      </c>
      <c r="B3578" t="s">
        <v>1624</v>
      </c>
      <c r="C3578" t="s">
        <v>428</v>
      </c>
      <c r="D3578" s="183" t="s">
        <v>1625</v>
      </c>
    </row>
    <row r="3579" spans="1:4">
      <c r="A3579" s="171">
        <v>5693</v>
      </c>
      <c r="B3579" t="s">
        <v>1624</v>
      </c>
      <c r="C3579" t="s">
        <v>428</v>
      </c>
      <c r="D3579" s="183" t="s">
        <v>1625</v>
      </c>
    </row>
    <row r="3580" spans="1:4">
      <c r="A3580" s="171">
        <v>5695</v>
      </c>
      <c r="B3580" t="s">
        <v>1626</v>
      </c>
      <c r="C3580" t="s">
        <v>428</v>
      </c>
      <c r="D3580" s="183" t="s">
        <v>1627</v>
      </c>
    </row>
    <row r="3581" spans="1:4">
      <c r="A3581" s="171">
        <v>5695</v>
      </c>
      <c r="B3581" t="s">
        <v>1626</v>
      </c>
      <c r="C3581" t="s">
        <v>428</v>
      </c>
      <c r="D3581" s="183" t="s">
        <v>1627</v>
      </c>
    </row>
    <row r="3582" spans="1:4">
      <c r="A3582" s="171">
        <v>5695</v>
      </c>
      <c r="B3582" t="s">
        <v>1626</v>
      </c>
      <c r="C3582" t="s">
        <v>428</v>
      </c>
      <c r="D3582" s="183" t="s">
        <v>1627</v>
      </c>
    </row>
    <row r="3583" spans="1:4">
      <c r="A3583" s="171">
        <v>5703</v>
      </c>
      <c r="B3583" t="s">
        <v>1628</v>
      </c>
      <c r="C3583" t="s">
        <v>428</v>
      </c>
      <c r="D3583" s="183" t="s">
        <v>1629</v>
      </c>
    </row>
    <row r="3584" spans="1:4">
      <c r="A3584" s="171">
        <v>5703</v>
      </c>
      <c r="B3584" t="s">
        <v>1628</v>
      </c>
      <c r="C3584" t="s">
        <v>428</v>
      </c>
      <c r="D3584" s="183" t="s">
        <v>1629</v>
      </c>
    </row>
    <row r="3585" spans="1:4">
      <c r="A3585" s="171">
        <v>5705</v>
      </c>
      <c r="B3585" t="s">
        <v>1630</v>
      </c>
      <c r="C3585" t="s">
        <v>428</v>
      </c>
      <c r="D3585" s="183" t="s">
        <v>1631</v>
      </c>
    </row>
    <row r="3586" spans="1:4">
      <c r="A3586" s="171">
        <v>5705</v>
      </c>
      <c r="B3586" t="s">
        <v>1630</v>
      </c>
      <c r="C3586" t="s">
        <v>428</v>
      </c>
      <c r="D3586" s="183" t="s">
        <v>1631</v>
      </c>
    </row>
    <row r="3587" spans="1:4">
      <c r="A3587" s="171">
        <v>5705</v>
      </c>
      <c r="B3587" t="s">
        <v>1630</v>
      </c>
      <c r="C3587" t="s">
        <v>428</v>
      </c>
      <c r="D3587" s="183" t="s">
        <v>1631</v>
      </c>
    </row>
    <row r="3588" spans="1:4">
      <c r="A3588" s="171">
        <v>5707</v>
      </c>
      <c r="B3588" t="s">
        <v>1632</v>
      </c>
      <c r="C3588" t="s">
        <v>428</v>
      </c>
      <c r="D3588" s="183" t="s">
        <v>1633</v>
      </c>
    </row>
    <row r="3589" spans="1:4">
      <c r="A3589" s="171">
        <v>5707</v>
      </c>
      <c r="B3589" t="s">
        <v>1632</v>
      </c>
      <c r="C3589" t="s">
        <v>428</v>
      </c>
      <c r="D3589" s="183" t="s">
        <v>1633</v>
      </c>
    </row>
    <row r="3590" spans="1:4">
      <c r="A3590" s="171">
        <v>5710</v>
      </c>
      <c r="B3590" t="s">
        <v>1634</v>
      </c>
      <c r="C3590" t="s">
        <v>428</v>
      </c>
      <c r="D3590" s="183" t="s">
        <v>1635</v>
      </c>
    </row>
    <row r="3591" spans="1:4">
      <c r="A3591" s="171">
        <v>5710</v>
      </c>
      <c r="B3591" t="s">
        <v>1634</v>
      </c>
      <c r="C3591" t="s">
        <v>428</v>
      </c>
      <c r="D3591" s="183" t="s">
        <v>1635</v>
      </c>
    </row>
    <row r="3592" spans="1:4">
      <c r="A3592" s="171">
        <v>5711</v>
      </c>
      <c r="B3592" t="s">
        <v>1636</v>
      </c>
      <c r="C3592" t="s">
        <v>428</v>
      </c>
      <c r="D3592" s="183" t="s">
        <v>1637</v>
      </c>
    </row>
    <row r="3593" spans="1:4">
      <c r="A3593" s="171">
        <v>5711</v>
      </c>
      <c r="B3593" t="s">
        <v>1636</v>
      </c>
      <c r="C3593" t="s">
        <v>428</v>
      </c>
      <c r="D3593" s="183" t="s">
        <v>1637</v>
      </c>
    </row>
    <row r="3594" spans="1:4">
      <c r="A3594" s="171">
        <v>5714</v>
      </c>
      <c r="B3594" t="s">
        <v>1638</v>
      </c>
      <c r="C3594" t="s">
        <v>428</v>
      </c>
      <c r="D3594" s="183" t="s">
        <v>1639</v>
      </c>
    </row>
    <row r="3595" spans="1:4">
      <c r="A3595" s="171">
        <v>5714</v>
      </c>
      <c r="B3595" t="s">
        <v>1638</v>
      </c>
      <c r="C3595" t="s">
        <v>428</v>
      </c>
      <c r="D3595" s="183" t="s">
        <v>1639</v>
      </c>
    </row>
    <row r="3596" spans="1:4">
      <c r="A3596" s="171">
        <v>5715</v>
      </c>
      <c r="B3596" t="s">
        <v>1640</v>
      </c>
      <c r="C3596" t="s">
        <v>428</v>
      </c>
      <c r="D3596" s="183" t="s">
        <v>1641</v>
      </c>
    </row>
    <row r="3597" spans="1:4">
      <c r="A3597" s="171">
        <v>5715</v>
      </c>
      <c r="B3597" t="s">
        <v>1640</v>
      </c>
      <c r="C3597" t="s">
        <v>428</v>
      </c>
      <c r="D3597" s="183" t="s">
        <v>1641</v>
      </c>
    </row>
    <row r="3598" spans="1:4">
      <c r="A3598" s="171">
        <v>5718</v>
      </c>
      <c r="B3598" t="s">
        <v>1642</v>
      </c>
      <c r="C3598" t="s">
        <v>428</v>
      </c>
      <c r="D3598" s="183" t="s">
        <v>1643</v>
      </c>
    </row>
    <row r="3599" spans="1:4">
      <c r="A3599" s="171">
        <v>5718</v>
      </c>
      <c r="B3599" t="s">
        <v>1642</v>
      </c>
      <c r="C3599" t="s">
        <v>428</v>
      </c>
      <c r="D3599" s="183" t="s">
        <v>1643</v>
      </c>
    </row>
    <row r="3600" spans="1:4">
      <c r="A3600" s="171">
        <v>5721</v>
      </c>
      <c r="B3600" t="s">
        <v>1644</v>
      </c>
      <c r="C3600" t="s">
        <v>428</v>
      </c>
      <c r="D3600" s="183" t="s">
        <v>1645</v>
      </c>
    </row>
    <row r="3601" spans="1:4">
      <c r="A3601" s="171">
        <v>5721</v>
      </c>
      <c r="B3601" t="s">
        <v>1644</v>
      </c>
      <c r="C3601" t="s">
        <v>428</v>
      </c>
      <c r="D3601" s="183" t="s">
        <v>1645</v>
      </c>
    </row>
    <row r="3602" spans="1:4">
      <c r="A3602" s="171">
        <v>5722</v>
      </c>
      <c r="B3602" t="s">
        <v>1646</v>
      </c>
      <c r="C3602" t="s">
        <v>428</v>
      </c>
      <c r="D3602" s="183" t="s">
        <v>1647</v>
      </c>
    </row>
    <row r="3603" spans="1:4">
      <c r="A3603" s="171">
        <v>5722</v>
      </c>
      <c r="B3603" t="s">
        <v>1646</v>
      </c>
      <c r="C3603" t="s">
        <v>428</v>
      </c>
      <c r="D3603" s="183" t="s">
        <v>1647</v>
      </c>
    </row>
    <row r="3604" spans="1:4">
      <c r="A3604" s="171">
        <v>5724</v>
      </c>
      <c r="B3604" t="s">
        <v>1648</v>
      </c>
      <c r="C3604" t="s">
        <v>428</v>
      </c>
      <c r="D3604" s="183" t="s">
        <v>1649</v>
      </c>
    </row>
    <row r="3605" spans="1:4">
      <c r="A3605" s="171">
        <v>5724</v>
      </c>
      <c r="B3605" t="s">
        <v>1648</v>
      </c>
      <c r="C3605" t="s">
        <v>428</v>
      </c>
      <c r="D3605" s="183" t="s">
        <v>1649</v>
      </c>
    </row>
    <row r="3606" spans="1:4">
      <c r="A3606" s="171">
        <v>5727</v>
      </c>
      <c r="B3606" t="s">
        <v>1650</v>
      </c>
      <c r="C3606" t="s">
        <v>428</v>
      </c>
      <c r="D3606" s="183" t="s">
        <v>709</v>
      </c>
    </row>
    <row r="3607" spans="1:4">
      <c r="A3607" s="171">
        <v>5727</v>
      </c>
      <c r="B3607" t="s">
        <v>1650</v>
      </c>
      <c r="C3607" t="s">
        <v>428</v>
      </c>
      <c r="D3607" s="183" t="s">
        <v>709</v>
      </c>
    </row>
    <row r="3608" spans="1:4">
      <c r="A3608" s="171">
        <v>5729</v>
      </c>
      <c r="B3608" t="s">
        <v>1651</v>
      </c>
      <c r="C3608" t="s">
        <v>428</v>
      </c>
      <c r="D3608" s="183" t="s">
        <v>1652</v>
      </c>
    </row>
    <row r="3609" spans="1:4">
      <c r="A3609" s="171">
        <v>5729</v>
      </c>
      <c r="B3609" t="s">
        <v>1651</v>
      </c>
      <c r="C3609" t="s">
        <v>428</v>
      </c>
      <c r="D3609" s="183" t="s">
        <v>1652</v>
      </c>
    </row>
    <row r="3610" spans="1:4">
      <c r="A3610" s="171">
        <v>5730</v>
      </c>
      <c r="B3610" t="s">
        <v>1653</v>
      </c>
      <c r="C3610" t="s">
        <v>428</v>
      </c>
      <c r="D3610" s="183" t="s">
        <v>1654</v>
      </c>
    </row>
    <row r="3611" spans="1:4">
      <c r="A3611" s="171">
        <v>5730</v>
      </c>
      <c r="B3611" t="s">
        <v>1653</v>
      </c>
      <c r="C3611" t="s">
        <v>428</v>
      </c>
      <c r="D3611" s="183" t="s">
        <v>1654</v>
      </c>
    </row>
    <row r="3612" spans="1:4">
      <c r="A3612" s="171">
        <v>5735</v>
      </c>
      <c r="B3612" t="s">
        <v>1655</v>
      </c>
      <c r="C3612" t="s">
        <v>428</v>
      </c>
      <c r="D3612" s="183" t="s">
        <v>1656</v>
      </c>
    </row>
    <row r="3613" spans="1:4">
      <c r="A3613" s="171">
        <v>5735</v>
      </c>
      <c r="B3613" t="s">
        <v>1655</v>
      </c>
      <c r="C3613" t="s">
        <v>428</v>
      </c>
      <c r="D3613" s="183" t="s">
        <v>1656</v>
      </c>
    </row>
    <row r="3614" spans="1:4">
      <c r="A3614" s="171">
        <v>5736</v>
      </c>
      <c r="B3614" t="s">
        <v>1657</v>
      </c>
      <c r="C3614" t="s">
        <v>428</v>
      </c>
      <c r="D3614" s="183" t="s">
        <v>1658</v>
      </c>
    </row>
    <row r="3615" spans="1:4">
      <c r="A3615" s="171">
        <v>5736</v>
      </c>
      <c r="B3615" t="s">
        <v>1657</v>
      </c>
      <c r="C3615" t="s">
        <v>428</v>
      </c>
      <c r="D3615" s="183" t="s">
        <v>1658</v>
      </c>
    </row>
    <row r="3616" spans="1:4">
      <c r="A3616" s="171">
        <v>5738</v>
      </c>
      <c r="B3616" t="s">
        <v>1659</v>
      </c>
      <c r="C3616" t="s">
        <v>428</v>
      </c>
      <c r="D3616" s="183" t="s">
        <v>1660</v>
      </c>
    </row>
    <row r="3617" spans="1:4">
      <c r="A3617" s="171">
        <v>5738</v>
      </c>
      <c r="B3617" t="s">
        <v>1659</v>
      </c>
      <c r="C3617" t="s">
        <v>428</v>
      </c>
      <c r="D3617" s="183" t="s">
        <v>1660</v>
      </c>
    </row>
    <row r="3618" spans="1:4">
      <c r="A3618" s="171">
        <v>5739</v>
      </c>
      <c r="B3618" t="s">
        <v>1661</v>
      </c>
      <c r="C3618" t="s">
        <v>428</v>
      </c>
      <c r="D3618" s="183" t="s">
        <v>1662</v>
      </c>
    </row>
    <row r="3619" spans="1:4">
      <c r="A3619" s="171">
        <v>5739</v>
      </c>
      <c r="B3619" t="s">
        <v>1661</v>
      </c>
      <c r="C3619" t="s">
        <v>428</v>
      </c>
      <c r="D3619" s="183" t="s">
        <v>1662</v>
      </c>
    </row>
    <row r="3620" spans="1:4">
      <c r="A3620" s="171">
        <v>5741</v>
      </c>
      <c r="B3620" t="s">
        <v>1663</v>
      </c>
      <c r="C3620" t="s">
        <v>428</v>
      </c>
      <c r="D3620" s="183" t="s">
        <v>1664</v>
      </c>
    </row>
    <row r="3621" spans="1:4">
      <c r="A3621" s="171">
        <v>5741</v>
      </c>
      <c r="B3621" t="s">
        <v>1663</v>
      </c>
      <c r="C3621" t="s">
        <v>428</v>
      </c>
      <c r="D3621" s="183" t="s">
        <v>1664</v>
      </c>
    </row>
    <row r="3622" spans="1:4">
      <c r="A3622" s="171">
        <v>5742</v>
      </c>
      <c r="B3622" t="s">
        <v>1665</v>
      </c>
      <c r="C3622" t="s">
        <v>428</v>
      </c>
      <c r="D3622" s="183" t="s">
        <v>1666</v>
      </c>
    </row>
    <row r="3623" spans="1:4">
      <c r="A3623" s="171">
        <v>5742</v>
      </c>
      <c r="B3623" t="s">
        <v>1665</v>
      </c>
      <c r="C3623" t="s">
        <v>428</v>
      </c>
      <c r="D3623" s="183" t="s">
        <v>1666</v>
      </c>
    </row>
    <row r="3624" spans="1:4">
      <c r="A3624" s="171">
        <v>5747</v>
      </c>
      <c r="B3624" t="s">
        <v>1667</v>
      </c>
      <c r="C3624" t="s">
        <v>428</v>
      </c>
      <c r="D3624" s="183" t="s">
        <v>1668</v>
      </c>
    </row>
    <row r="3625" spans="1:4">
      <c r="A3625" s="171">
        <v>5747</v>
      </c>
      <c r="B3625" t="s">
        <v>1667</v>
      </c>
      <c r="C3625" t="s">
        <v>428</v>
      </c>
      <c r="D3625" s="183" t="s">
        <v>1668</v>
      </c>
    </row>
    <row r="3626" spans="1:4">
      <c r="A3626" s="171">
        <v>5751</v>
      </c>
      <c r="B3626" t="s">
        <v>1669</v>
      </c>
      <c r="C3626" t="s">
        <v>428</v>
      </c>
      <c r="D3626" s="183" t="s">
        <v>1670</v>
      </c>
    </row>
    <row r="3627" spans="1:4">
      <c r="A3627" s="171">
        <v>5751</v>
      </c>
      <c r="B3627" t="s">
        <v>1669</v>
      </c>
      <c r="C3627" t="s">
        <v>428</v>
      </c>
      <c r="D3627" s="183" t="s">
        <v>1670</v>
      </c>
    </row>
    <row r="3628" spans="1:4">
      <c r="A3628" s="171">
        <v>5754</v>
      </c>
      <c r="B3628" t="s">
        <v>1671</v>
      </c>
      <c r="C3628" t="s">
        <v>428</v>
      </c>
      <c r="D3628" s="183" t="s">
        <v>1672</v>
      </c>
    </row>
    <row r="3629" spans="1:4">
      <c r="A3629" s="171">
        <v>5754</v>
      </c>
      <c r="B3629" t="s">
        <v>1671</v>
      </c>
      <c r="C3629" t="s">
        <v>428</v>
      </c>
      <c r="D3629" s="183" t="s">
        <v>1672</v>
      </c>
    </row>
    <row r="3630" spans="1:4">
      <c r="A3630" s="171">
        <v>5763</v>
      </c>
      <c r="B3630" t="s">
        <v>1673</v>
      </c>
      <c r="C3630" t="s">
        <v>428</v>
      </c>
      <c r="D3630" s="183" t="s">
        <v>1674</v>
      </c>
    </row>
    <row r="3631" spans="1:4">
      <c r="A3631" s="171">
        <v>5763</v>
      </c>
      <c r="B3631" t="s">
        <v>1673</v>
      </c>
      <c r="C3631" t="s">
        <v>428</v>
      </c>
      <c r="D3631" s="183" t="s">
        <v>1674</v>
      </c>
    </row>
    <row r="3632" spans="1:4">
      <c r="A3632" s="171">
        <v>5763</v>
      </c>
      <c r="B3632" t="s">
        <v>1673</v>
      </c>
      <c r="C3632" t="s">
        <v>428</v>
      </c>
      <c r="D3632" s="183" t="s">
        <v>1674</v>
      </c>
    </row>
    <row r="3633" spans="1:4">
      <c r="A3633" s="171">
        <v>5765</v>
      </c>
      <c r="B3633" t="s">
        <v>1675</v>
      </c>
      <c r="C3633" t="s">
        <v>428</v>
      </c>
      <c r="D3633" s="183" t="s">
        <v>1676</v>
      </c>
    </row>
    <row r="3634" spans="1:4">
      <c r="A3634" s="171">
        <v>5765</v>
      </c>
      <c r="B3634" t="s">
        <v>1675</v>
      </c>
      <c r="C3634" t="s">
        <v>428</v>
      </c>
      <c r="D3634" s="183" t="s">
        <v>1676</v>
      </c>
    </row>
    <row r="3635" spans="1:4">
      <c r="A3635" s="171">
        <v>5766</v>
      </c>
      <c r="B3635" t="s">
        <v>1677</v>
      </c>
      <c r="C3635" t="s">
        <v>428</v>
      </c>
      <c r="D3635" s="183" t="s">
        <v>1678</v>
      </c>
    </row>
    <row r="3636" spans="1:4">
      <c r="A3636" s="171">
        <v>5766</v>
      </c>
      <c r="B3636" t="s">
        <v>1677</v>
      </c>
      <c r="C3636" t="s">
        <v>428</v>
      </c>
      <c r="D3636" s="183" t="s">
        <v>1678</v>
      </c>
    </row>
    <row r="3637" spans="1:4">
      <c r="A3637" s="171">
        <v>5779</v>
      </c>
      <c r="B3637" t="s">
        <v>1679</v>
      </c>
      <c r="C3637" t="s">
        <v>428</v>
      </c>
      <c r="D3637" s="183" t="s">
        <v>1680</v>
      </c>
    </row>
    <row r="3638" spans="1:4">
      <c r="A3638" s="171">
        <v>5779</v>
      </c>
      <c r="B3638" t="s">
        <v>1679</v>
      </c>
      <c r="C3638" t="s">
        <v>428</v>
      </c>
      <c r="D3638" s="183" t="s">
        <v>1680</v>
      </c>
    </row>
    <row r="3639" spans="1:4">
      <c r="A3639" s="171">
        <v>5787</v>
      </c>
      <c r="B3639" t="s">
        <v>1681</v>
      </c>
      <c r="C3639" t="s">
        <v>428</v>
      </c>
      <c r="D3639" s="183" t="s">
        <v>1682</v>
      </c>
    </row>
    <row r="3640" spans="1:4">
      <c r="A3640" s="171">
        <v>5787</v>
      </c>
      <c r="B3640" t="s">
        <v>1681</v>
      </c>
      <c r="C3640" t="s">
        <v>428</v>
      </c>
      <c r="D3640" s="183" t="s">
        <v>1682</v>
      </c>
    </row>
    <row r="3641" spans="1:4">
      <c r="A3641" s="171">
        <v>5797</v>
      </c>
      <c r="B3641" t="s">
        <v>1683</v>
      </c>
      <c r="C3641" t="s">
        <v>428</v>
      </c>
      <c r="D3641" s="183" t="s">
        <v>1684</v>
      </c>
    </row>
    <row r="3642" spans="1:4">
      <c r="A3642" s="171">
        <v>5797</v>
      </c>
      <c r="B3642" t="s">
        <v>1683</v>
      </c>
      <c r="C3642" t="s">
        <v>428</v>
      </c>
      <c r="D3642" s="183" t="s">
        <v>1684</v>
      </c>
    </row>
    <row r="3643" spans="1:4">
      <c r="A3643" s="171">
        <v>5800</v>
      </c>
      <c r="B3643" t="s">
        <v>1685</v>
      </c>
      <c r="C3643" t="s">
        <v>428</v>
      </c>
      <c r="D3643" s="183" t="s">
        <v>1686</v>
      </c>
    </row>
    <row r="3644" spans="1:4">
      <c r="A3644" s="171">
        <v>5800</v>
      </c>
      <c r="B3644" t="s">
        <v>1685</v>
      </c>
      <c r="C3644" t="s">
        <v>428</v>
      </c>
      <c r="D3644" s="183" t="s">
        <v>1686</v>
      </c>
    </row>
    <row r="3645" spans="1:4">
      <c r="A3645" s="171">
        <v>7032</v>
      </c>
      <c r="B3645" t="s">
        <v>1687</v>
      </c>
      <c r="C3645" t="s">
        <v>428</v>
      </c>
      <c r="D3645" s="183" t="s">
        <v>1688</v>
      </c>
    </row>
    <row r="3646" spans="1:4">
      <c r="A3646" s="171">
        <v>7032</v>
      </c>
      <c r="B3646" t="s">
        <v>1687</v>
      </c>
      <c r="C3646" t="s">
        <v>428</v>
      </c>
      <c r="D3646" s="183" t="s">
        <v>1688</v>
      </c>
    </row>
    <row r="3647" spans="1:4">
      <c r="A3647" s="171">
        <v>7033</v>
      </c>
      <c r="B3647" t="s">
        <v>1689</v>
      </c>
      <c r="C3647" t="s">
        <v>428</v>
      </c>
      <c r="D3647" s="183" t="s">
        <v>1690</v>
      </c>
    </row>
    <row r="3648" spans="1:4">
      <c r="A3648" s="171">
        <v>7033</v>
      </c>
      <c r="B3648" t="s">
        <v>1689</v>
      </c>
      <c r="C3648" t="s">
        <v>428</v>
      </c>
      <c r="D3648" s="183" t="s">
        <v>1690</v>
      </c>
    </row>
    <row r="3649" spans="1:4">
      <c r="A3649" s="171">
        <v>7034</v>
      </c>
      <c r="B3649" t="s">
        <v>1691</v>
      </c>
      <c r="C3649" t="s">
        <v>428</v>
      </c>
      <c r="D3649" s="183" t="s">
        <v>1692</v>
      </c>
    </row>
    <row r="3650" spans="1:4">
      <c r="A3650" s="171">
        <v>7034</v>
      </c>
      <c r="B3650" t="s">
        <v>1691</v>
      </c>
      <c r="C3650" t="s">
        <v>428</v>
      </c>
      <c r="D3650" s="183" t="s">
        <v>1692</v>
      </c>
    </row>
    <row r="3651" spans="1:4">
      <c r="A3651" s="171">
        <v>7035</v>
      </c>
      <c r="B3651" t="s">
        <v>1693</v>
      </c>
      <c r="C3651" t="s">
        <v>428</v>
      </c>
      <c r="D3651" s="183" t="s">
        <v>1694</v>
      </c>
    </row>
    <row r="3652" spans="1:4">
      <c r="A3652" s="171">
        <v>7035</v>
      </c>
      <c r="B3652" t="s">
        <v>1693</v>
      </c>
      <c r="C3652" t="s">
        <v>428</v>
      </c>
      <c r="D3652" s="183" t="s">
        <v>1694</v>
      </c>
    </row>
    <row r="3653" spans="1:4">
      <c r="A3653" s="171">
        <v>7038</v>
      </c>
      <c r="B3653" t="s">
        <v>1695</v>
      </c>
      <c r="C3653" t="s">
        <v>428</v>
      </c>
      <c r="D3653" s="183" t="s">
        <v>1696</v>
      </c>
    </row>
    <row r="3654" spans="1:4">
      <c r="A3654" s="171">
        <v>7038</v>
      </c>
      <c r="B3654" t="s">
        <v>1695</v>
      </c>
      <c r="C3654" t="s">
        <v>428</v>
      </c>
      <c r="D3654" s="183" t="s">
        <v>1696</v>
      </c>
    </row>
    <row r="3655" spans="1:4">
      <c r="A3655" s="171">
        <v>7039</v>
      </c>
      <c r="B3655" t="s">
        <v>1697</v>
      </c>
      <c r="C3655" t="s">
        <v>428</v>
      </c>
      <c r="D3655" s="183" t="s">
        <v>1698</v>
      </c>
    </row>
    <row r="3656" spans="1:4">
      <c r="A3656" s="171">
        <v>7039</v>
      </c>
      <c r="B3656" t="s">
        <v>1697</v>
      </c>
      <c r="C3656" t="s">
        <v>428</v>
      </c>
      <c r="D3656" s="183" t="s">
        <v>1698</v>
      </c>
    </row>
    <row r="3657" spans="1:4">
      <c r="A3657" s="171">
        <v>7040</v>
      </c>
      <c r="B3657" t="s">
        <v>1699</v>
      </c>
      <c r="C3657" t="s">
        <v>428</v>
      </c>
      <c r="D3657" s="183" t="s">
        <v>1700</v>
      </c>
    </row>
    <row r="3658" spans="1:4">
      <c r="A3658" s="171">
        <v>7040</v>
      </c>
      <c r="B3658" t="s">
        <v>1699</v>
      </c>
      <c r="C3658" t="s">
        <v>428</v>
      </c>
      <c r="D3658" s="183" t="s">
        <v>1700</v>
      </c>
    </row>
    <row r="3659" spans="1:4">
      <c r="A3659" s="171">
        <v>7044</v>
      </c>
      <c r="B3659" t="s">
        <v>1701</v>
      </c>
      <c r="C3659" t="s">
        <v>428</v>
      </c>
      <c r="D3659" s="183" t="s">
        <v>1702</v>
      </c>
    </row>
    <row r="3660" spans="1:4">
      <c r="A3660" s="171">
        <v>7044</v>
      </c>
      <c r="B3660" t="s">
        <v>1701</v>
      </c>
      <c r="C3660" t="s">
        <v>428</v>
      </c>
      <c r="D3660" s="183" t="s">
        <v>1702</v>
      </c>
    </row>
    <row r="3661" spans="1:4">
      <c r="A3661" s="171">
        <v>7045</v>
      </c>
      <c r="B3661" t="s">
        <v>1703</v>
      </c>
      <c r="C3661" t="s">
        <v>428</v>
      </c>
      <c r="D3661" s="183" t="s">
        <v>1704</v>
      </c>
    </row>
    <row r="3662" spans="1:4">
      <c r="A3662" s="171">
        <v>7045</v>
      </c>
      <c r="B3662" t="s">
        <v>1703</v>
      </c>
      <c r="C3662" t="s">
        <v>428</v>
      </c>
      <c r="D3662" s="183" t="s">
        <v>1704</v>
      </c>
    </row>
    <row r="3663" spans="1:4">
      <c r="A3663" s="171">
        <v>7046</v>
      </c>
      <c r="B3663" t="s">
        <v>1705</v>
      </c>
      <c r="C3663" t="s">
        <v>428</v>
      </c>
      <c r="D3663" s="183" t="s">
        <v>1240</v>
      </c>
    </row>
    <row r="3664" spans="1:4">
      <c r="A3664" s="171">
        <v>7046</v>
      </c>
      <c r="B3664" t="s">
        <v>1705</v>
      </c>
      <c r="C3664" t="s">
        <v>428</v>
      </c>
      <c r="D3664" s="183" t="s">
        <v>1240</v>
      </c>
    </row>
    <row r="3665" spans="1:4">
      <c r="A3665" s="171">
        <v>7047</v>
      </c>
      <c r="B3665" t="s">
        <v>1706</v>
      </c>
      <c r="C3665" t="s">
        <v>428</v>
      </c>
      <c r="D3665" s="183" t="s">
        <v>703</v>
      </c>
    </row>
    <row r="3666" spans="1:4">
      <c r="A3666" s="171">
        <v>7047</v>
      </c>
      <c r="B3666" t="s">
        <v>1706</v>
      </c>
      <c r="C3666" t="s">
        <v>428</v>
      </c>
      <c r="D3666" s="183" t="s">
        <v>703</v>
      </c>
    </row>
    <row r="3667" spans="1:4">
      <c r="A3667" s="171">
        <v>7051</v>
      </c>
      <c r="B3667" t="s">
        <v>1707</v>
      </c>
      <c r="C3667" t="s">
        <v>428</v>
      </c>
      <c r="D3667" s="183" t="s">
        <v>1708</v>
      </c>
    </row>
    <row r="3668" spans="1:4">
      <c r="A3668" s="171">
        <v>7051</v>
      </c>
      <c r="B3668" t="s">
        <v>1707</v>
      </c>
      <c r="C3668" t="s">
        <v>428</v>
      </c>
      <c r="D3668" s="183" t="s">
        <v>1708</v>
      </c>
    </row>
    <row r="3669" spans="1:4">
      <c r="A3669" s="171">
        <v>7052</v>
      </c>
      <c r="B3669" t="s">
        <v>1709</v>
      </c>
      <c r="C3669" t="s">
        <v>428</v>
      </c>
      <c r="D3669" s="183" t="s">
        <v>1692</v>
      </c>
    </row>
    <row r="3670" spans="1:4">
      <c r="A3670" s="171">
        <v>7052</v>
      </c>
      <c r="B3670" t="s">
        <v>1709</v>
      </c>
      <c r="C3670" t="s">
        <v>428</v>
      </c>
      <c r="D3670" s="183" t="s">
        <v>1692</v>
      </c>
    </row>
    <row r="3671" spans="1:4">
      <c r="A3671" s="171">
        <v>7053</v>
      </c>
      <c r="B3671" t="s">
        <v>1710</v>
      </c>
      <c r="C3671" t="s">
        <v>428</v>
      </c>
      <c r="D3671" s="183" t="s">
        <v>1711</v>
      </c>
    </row>
    <row r="3672" spans="1:4">
      <c r="A3672" s="171">
        <v>7053</v>
      </c>
      <c r="B3672" t="s">
        <v>1710</v>
      </c>
      <c r="C3672" t="s">
        <v>428</v>
      </c>
      <c r="D3672" s="183" t="s">
        <v>1711</v>
      </c>
    </row>
    <row r="3673" spans="1:4">
      <c r="A3673" s="171">
        <v>7054</v>
      </c>
      <c r="B3673" t="s">
        <v>1712</v>
      </c>
      <c r="C3673" t="s">
        <v>428</v>
      </c>
      <c r="D3673" s="183" t="s">
        <v>1713</v>
      </c>
    </row>
    <row r="3674" spans="1:4">
      <c r="A3674" s="171">
        <v>7054</v>
      </c>
      <c r="B3674" t="s">
        <v>1712</v>
      </c>
      <c r="C3674" t="s">
        <v>428</v>
      </c>
      <c r="D3674" s="183" t="s">
        <v>1713</v>
      </c>
    </row>
    <row r="3675" spans="1:4">
      <c r="A3675" s="171">
        <v>7058</v>
      </c>
      <c r="B3675" t="s">
        <v>1714</v>
      </c>
      <c r="C3675" t="s">
        <v>428</v>
      </c>
      <c r="D3675" s="183" t="s">
        <v>1715</v>
      </c>
    </row>
    <row r="3676" spans="1:4">
      <c r="A3676" s="171">
        <v>7058</v>
      </c>
      <c r="B3676" t="s">
        <v>1714</v>
      </c>
      <c r="C3676" t="s">
        <v>428</v>
      </c>
      <c r="D3676" s="183" t="s">
        <v>1715</v>
      </c>
    </row>
    <row r="3677" spans="1:4">
      <c r="A3677" s="171">
        <v>7058</v>
      </c>
      <c r="B3677" t="s">
        <v>1714</v>
      </c>
      <c r="C3677" t="s">
        <v>428</v>
      </c>
      <c r="D3677" s="183" t="s">
        <v>1715</v>
      </c>
    </row>
    <row r="3678" spans="1:4">
      <c r="A3678" s="171">
        <v>7059</v>
      </c>
      <c r="B3678" t="s">
        <v>1716</v>
      </c>
      <c r="C3678" t="s">
        <v>428</v>
      </c>
      <c r="D3678" s="183" t="s">
        <v>703</v>
      </c>
    </row>
    <row r="3679" spans="1:4">
      <c r="A3679" s="171">
        <v>7059</v>
      </c>
      <c r="B3679" t="s">
        <v>1716</v>
      </c>
      <c r="C3679" t="s">
        <v>428</v>
      </c>
      <c r="D3679" s="183" t="s">
        <v>703</v>
      </c>
    </row>
    <row r="3680" spans="1:4">
      <c r="A3680" s="171">
        <v>7059</v>
      </c>
      <c r="B3680" t="s">
        <v>1716</v>
      </c>
      <c r="C3680" t="s">
        <v>428</v>
      </c>
      <c r="D3680" s="183" t="s">
        <v>703</v>
      </c>
    </row>
    <row r="3681" spans="1:4">
      <c r="A3681" s="171">
        <v>7060</v>
      </c>
      <c r="B3681" t="s">
        <v>1717</v>
      </c>
      <c r="C3681" t="s">
        <v>428</v>
      </c>
      <c r="D3681" s="183" t="s">
        <v>1718</v>
      </c>
    </row>
    <row r="3682" spans="1:4">
      <c r="A3682" s="171">
        <v>7060</v>
      </c>
      <c r="B3682" t="s">
        <v>1717</v>
      </c>
      <c r="C3682" t="s">
        <v>428</v>
      </c>
      <c r="D3682" s="183" t="s">
        <v>1718</v>
      </c>
    </row>
    <row r="3683" spans="1:4">
      <c r="A3683" s="171">
        <v>7060</v>
      </c>
      <c r="B3683" t="s">
        <v>1717</v>
      </c>
      <c r="C3683" t="s">
        <v>428</v>
      </c>
      <c r="D3683" s="183" t="s">
        <v>1718</v>
      </c>
    </row>
    <row r="3684" spans="1:4">
      <c r="A3684" s="171">
        <v>7061</v>
      </c>
      <c r="B3684" t="s">
        <v>1719</v>
      </c>
      <c r="C3684" t="s">
        <v>428</v>
      </c>
      <c r="D3684" s="183" t="s">
        <v>1720</v>
      </c>
    </row>
    <row r="3685" spans="1:4">
      <c r="A3685" s="171">
        <v>7061</v>
      </c>
      <c r="B3685" t="s">
        <v>1719</v>
      </c>
      <c r="C3685" t="s">
        <v>428</v>
      </c>
      <c r="D3685" s="183" t="s">
        <v>1720</v>
      </c>
    </row>
    <row r="3686" spans="1:4">
      <c r="A3686" s="171">
        <v>7063</v>
      </c>
      <c r="B3686" t="s">
        <v>1721</v>
      </c>
      <c r="C3686" t="s">
        <v>428</v>
      </c>
      <c r="D3686" s="183" t="s">
        <v>1722</v>
      </c>
    </row>
    <row r="3687" spans="1:4">
      <c r="A3687" s="171">
        <v>7063</v>
      </c>
      <c r="B3687" t="s">
        <v>1721</v>
      </c>
      <c r="C3687" t="s">
        <v>428</v>
      </c>
      <c r="D3687" s="183" t="s">
        <v>1722</v>
      </c>
    </row>
    <row r="3688" spans="1:4">
      <c r="A3688" s="171">
        <v>7064</v>
      </c>
      <c r="B3688" t="s">
        <v>1723</v>
      </c>
      <c r="C3688" t="s">
        <v>428</v>
      </c>
      <c r="D3688" s="183" t="s">
        <v>1724</v>
      </c>
    </row>
    <row r="3689" spans="1:4">
      <c r="A3689" s="171">
        <v>7064</v>
      </c>
      <c r="B3689" t="s">
        <v>1723</v>
      </c>
      <c r="C3689" t="s">
        <v>428</v>
      </c>
      <c r="D3689" s="183" t="s">
        <v>1724</v>
      </c>
    </row>
    <row r="3690" spans="1:4">
      <c r="A3690" s="171">
        <v>7065</v>
      </c>
      <c r="B3690" t="s">
        <v>1725</v>
      </c>
      <c r="C3690" t="s">
        <v>428</v>
      </c>
      <c r="D3690" s="183" t="s">
        <v>1726</v>
      </c>
    </row>
    <row r="3691" spans="1:4">
      <c r="A3691" s="171">
        <v>7065</v>
      </c>
      <c r="B3691" t="s">
        <v>1725</v>
      </c>
      <c r="C3691" t="s">
        <v>428</v>
      </c>
      <c r="D3691" s="183" t="s">
        <v>1726</v>
      </c>
    </row>
    <row r="3692" spans="1:4">
      <c r="A3692" s="171">
        <v>7066</v>
      </c>
      <c r="B3692" t="s">
        <v>1727</v>
      </c>
      <c r="C3692" t="s">
        <v>428</v>
      </c>
      <c r="D3692" s="183" t="s">
        <v>1728</v>
      </c>
    </row>
    <row r="3693" spans="1:4">
      <c r="A3693" s="171">
        <v>7066</v>
      </c>
      <c r="B3693" t="s">
        <v>1727</v>
      </c>
      <c r="C3693" t="s">
        <v>428</v>
      </c>
      <c r="D3693" s="183" t="s">
        <v>1728</v>
      </c>
    </row>
    <row r="3694" spans="1:4">
      <c r="A3694" s="171">
        <v>53786</v>
      </c>
      <c r="B3694" t="s">
        <v>1729</v>
      </c>
      <c r="C3694" t="s">
        <v>428</v>
      </c>
      <c r="D3694" s="183" t="s">
        <v>1730</v>
      </c>
    </row>
    <row r="3695" spans="1:4">
      <c r="A3695" s="171">
        <v>53786</v>
      </c>
      <c r="B3695" t="s">
        <v>1729</v>
      </c>
      <c r="C3695" t="s">
        <v>428</v>
      </c>
      <c r="D3695" s="183" t="s">
        <v>1730</v>
      </c>
    </row>
    <row r="3696" spans="1:4">
      <c r="A3696" s="171">
        <v>53788</v>
      </c>
      <c r="B3696" t="s">
        <v>1731</v>
      </c>
      <c r="C3696" t="s">
        <v>428</v>
      </c>
      <c r="D3696" s="183" t="s">
        <v>1732</v>
      </c>
    </row>
    <row r="3697" spans="1:4">
      <c r="A3697" s="171">
        <v>53788</v>
      </c>
      <c r="B3697" t="s">
        <v>1731</v>
      </c>
      <c r="C3697" t="s">
        <v>428</v>
      </c>
      <c r="D3697" s="183" t="s">
        <v>1732</v>
      </c>
    </row>
    <row r="3698" spans="1:4">
      <c r="A3698" s="171">
        <v>53792</v>
      </c>
      <c r="B3698" t="s">
        <v>1733</v>
      </c>
      <c r="C3698" t="s">
        <v>428</v>
      </c>
      <c r="D3698" s="183" t="s">
        <v>1734</v>
      </c>
    </row>
    <row r="3699" spans="1:4">
      <c r="A3699" s="171">
        <v>53792</v>
      </c>
      <c r="B3699" t="s">
        <v>1733</v>
      </c>
      <c r="C3699" t="s">
        <v>428</v>
      </c>
      <c r="D3699" s="183" t="s">
        <v>1734</v>
      </c>
    </row>
    <row r="3700" spans="1:4">
      <c r="A3700" s="171">
        <v>53794</v>
      </c>
      <c r="B3700" t="s">
        <v>1735</v>
      </c>
      <c r="C3700" t="s">
        <v>428</v>
      </c>
      <c r="D3700" s="183" t="s">
        <v>1736</v>
      </c>
    </row>
    <row r="3701" spans="1:4">
      <c r="A3701" s="171">
        <v>53794</v>
      </c>
      <c r="B3701" t="s">
        <v>1735</v>
      </c>
      <c r="C3701" t="s">
        <v>428</v>
      </c>
      <c r="D3701" s="183" t="s">
        <v>1736</v>
      </c>
    </row>
    <row r="3702" spans="1:4">
      <c r="A3702" s="171">
        <v>53797</v>
      </c>
      <c r="B3702" t="s">
        <v>1737</v>
      </c>
      <c r="C3702" t="s">
        <v>428</v>
      </c>
      <c r="D3702" s="183" t="s">
        <v>1668</v>
      </c>
    </row>
    <row r="3703" spans="1:4">
      <c r="A3703" s="171">
        <v>53797</v>
      </c>
      <c r="B3703" t="s">
        <v>1737</v>
      </c>
      <c r="C3703" t="s">
        <v>428</v>
      </c>
      <c r="D3703" s="183" t="s">
        <v>1668</v>
      </c>
    </row>
    <row r="3704" spans="1:4">
      <c r="A3704" s="171">
        <v>53804</v>
      </c>
      <c r="B3704" t="s">
        <v>1738</v>
      </c>
      <c r="C3704" t="s">
        <v>428</v>
      </c>
      <c r="D3704" s="183" t="s">
        <v>1354</v>
      </c>
    </row>
    <row r="3705" spans="1:4">
      <c r="A3705" s="171">
        <v>53804</v>
      </c>
      <c r="B3705" t="s">
        <v>1738</v>
      </c>
      <c r="C3705" t="s">
        <v>428</v>
      </c>
      <c r="D3705" s="183" t="s">
        <v>1354</v>
      </c>
    </row>
    <row r="3706" spans="1:4">
      <c r="A3706" s="171">
        <v>53806</v>
      </c>
      <c r="B3706" t="s">
        <v>1739</v>
      </c>
      <c r="C3706" t="s">
        <v>428</v>
      </c>
      <c r="D3706" s="183" t="s">
        <v>1740</v>
      </c>
    </row>
    <row r="3707" spans="1:4">
      <c r="A3707" s="171">
        <v>53806</v>
      </c>
      <c r="B3707" t="s">
        <v>1739</v>
      </c>
      <c r="C3707" t="s">
        <v>428</v>
      </c>
      <c r="D3707" s="183" t="s">
        <v>1740</v>
      </c>
    </row>
    <row r="3708" spans="1:4">
      <c r="A3708" s="171">
        <v>53810</v>
      </c>
      <c r="B3708" t="s">
        <v>1741</v>
      </c>
      <c r="C3708" t="s">
        <v>428</v>
      </c>
      <c r="D3708" s="183" t="s">
        <v>1742</v>
      </c>
    </row>
    <row r="3709" spans="1:4">
      <c r="A3709" s="171">
        <v>53810</v>
      </c>
      <c r="B3709" t="s">
        <v>1741</v>
      </c>
      <c r="C3709" t="s">
        <v>428</v>
      </c>
      <c r="D3709" s="183" t="s">
        <v>1742</v>
      </c>
    </row>
    <row r="3710" spans="1:4">
      <c r="A3710" s="171">
        <v>53814</v>
      </c>
      <c r="B3710" t="s">
        <v>1743</v>
      </c>
      <c r="C3710" t="s">
        <v>428</v>
      </c>
      <c r="D3710" s="183" t="s">
        <v>1744</v>
      </c>
    </row>
    <row r="3711" spans="1:4">
      <c r="A3711" s="171">
        <v>53814</v>
      </c>
      <c r="B3711" t="s">
        <v>1743</v>
      </c>
      <c r="C3711" t="s">
        <v>428</v>
      </c>
      <c r="D3711" s="183" t="s">
        <v>1744</v>
      </c>
    </row>
    <row r="3712" spans="1:4">
      <c r="A3712" s="171">
        <v>53817</v>
      </c>
      <c r="B3712" t="s">
        <v>1745</v>
      </c>
      <c r="C3712" t="s">
        <v>428</v>
      </c>
      <c r="D3712" s="183" t="s">
        <v>1746</v>
      </c>
    </row>
    <row r="3713" spans="1:4">
      <c r="A3713" s="171">
        <v>53817</v>
      </c>
      <c r="B3713" t="s">
        <v>1745</v>
      </c>
      <c r="C3713" t="s">
        <v>428</v>
      </c>
      <c r="D3713" s="183" t="s">
        <v>1746</v>
      </c>
    </row>
    <row r="3714" spans="1:4">
      <c r="A3714" s="171">
        <v>53818</v>
      </c>
      <c r="B3714" t="s">
        <v>1747</v>
      </c>
      <c r="C3714" t="s">
        <v>428</v>
      </c>
      <c r="D3714" s="183" t="s">
        <v>1748</v>
      </c>
    </row>
    <row r="3715" spans="1:4">
      <c r="A3715" s="171">
        <v>53818</v>
      </c>
      <c r="B3715" t="s">
        <v>1747</v>
      </c>
      <c r="C3715" t="s">
        <v>428</v>
      </c>
      <c r="D3715" s="183" t="s">
        <v>1748</v>
      </c>
    </row>
    <row r="3716" spans="1:4">
      <c r="A3716" s="171">
        <v>53827</v>
      </c>
      <c r="B3716" t="s">
        <v>1749</v>
      </c>
      <c r="C3716" t="s">
        <v>428</v>
      </c>
      <c r="D3716" s="183" t="s">
        <v>1720</v>
      </c>
    </row>
    <row r="3717" spans="1:4">
      <c r="A3717" s="171">
        <v>53827</v>
      </c>
      <c r="B3717" t="s">
        <v>1749</v>
      </c>
      <c r="C3717" t="s">
        <v>428</v>
      </c>
      <c r="D3717" s="183" t="s">
        <v>1720</v>
      </c>
    </row>
    <row r="3718" spans="1:4">
      <c r="A3718" s="171">
        <v>53829</v>
      </c>
      <c r="B3718" t="s">
        <v>1750</v>
      </c>
      <c r="C3718" t="s">
        <v>428</v>
      </c>
      <c r="D3718" s="183" t="s">
        <v>1668</v>
      </c>
    </row>
    <row r="3719" spans="1:4">
      <c r="A3719" s="171">
        <v>53829</v>
      </c>
      <c r="B3719" t="s">
        <v>1750</v>
      </c>
      <c r="C3719" t="s">
        <v>428</v>
      </c>
      <c r="D3719" s="183" t="s">
        <v>1668</v>
      </c>
    </row>
    <row r="3720" spans="1:4">
      <c r="A3720" s="171">
        <v>53831</v>
      </c>
      <c r="B3720" t="s">
        <v>1751</v>
      </c>
      <c r="C3720" t="s">
        <v>428</v>
      </c>
      <c r="D3720" s="183" t="s">
        <v>1734</v>
      </c>
    </row>
    <row r="3721" spans="1:4">
      <c r="A3721" s="171">
        <v>53831</v>
      </c>
      <c r="B3721" t="s">
        <v>1751</v>
      </c>
      <c r="C3721" t="s">
        <v>428</v>
      </c>
      <c r="D3721" s="183" t="s">
        <v>1734</v>
      </c>
    </row>
    <row r="3722" spans="1:4">
      <c r="A3722" s="171">
        <v>53840</v>
      </c>
      <c r="B3722" t="s">
        <v>1752</v>
      </c>
      <c r="C3722" t="s">
        <v>428</v>
      </c>
      <c r="D3722" s="183" t="s">
        <v>1753</v>
      </c>
    </row>
    <row r="3723" spans="1:4">
      <c r="A3723" s="171">
        <v>53840</v>
      </c>
      <c r="B3723" t="s">
        <v>1752</v>
      </c>
      <c r="C3723" t="s">
        <v>428</v>
      </c>
      <c r="D3723" s="183" t="s">
        <v>1753</v>
      </c>
    </row>
    <row r="3724" spans="1:4">
      <c r="A3724" s="171">
        <v>53841</v>
      </c>
      <c r="B3724" t="s">
        <v>1754</v>
      </c>
      <c r="C3724" t="s">
        <v>428</v>
      </c>
      <c r="D3724" s="183" t="s">
        <v>1755</v>
      </c>
    </row>
    <row r="3725" spans="1:4">
      <c r="A3725" s="171">
        <v>53841</v>
      </c>
      <c r="B3725" t="s">
        <v>1754</v>
      </c>
      <c r="C3725" t="s">
        <v>428</v>
      </c>
      <c r="D3725" s="183" t="s">
        <v>1755</v>
      </c>
    </row>
    <row r="3726" spans="1:4">
      <c r="A3726" s="171">
        <v>53849</v>
      </c>
      <c r="B3726" t="s">
        <v>1756</v>
      </c>
      <c r="C3726" t="s">
        <v>428</v>
      </c>
      <c r="D3726" s="183" t="s">
        <v>1713</v>
      </c>
    </row>
    <row r="3727" spans="1:4">
      <c r="A3727" s="171">
        <v>53849</v>
      </c>
      <c r="B3727" t="s">
        <v>1756</v>
      </c>
      <c r="C3727" t="s">
        <v>428</v>
      </c>
      <c r="D3727" s="183" t="s">
        <v>1713</v>
      </c>
    </row>
    <row r="3728" spans="1:4">
      <c r="A3728" s="171">
        <v>53857</v>
      </c>
      <c r="B3728" t="s">
        <v>1757</v>
      </c>
      <c r="C3728" t="s">
        <v>428</v>
      </c>
      <c r="D3728" s="183" t="s">
        <v>1758</v>
      </c>
    </row>
    <row r="3729" spans="1:4">
      <c r="A3729" s="171">
        <v>53857</v>
      </c>
      <c r="B3729" t="s">
        <v>1757</v>
      </c>
      <c r="C3729" t="s">
        <v>428</v>
      </c>
      <c r="D3729" s="183" t="s">
        <v>1758</v>
      </c>
    </row>
    <row r="3730" spans="1:4">
      <c r="A3730" s="171">
        <v>53858</v>
      </c>
      <c r="B3730" t="s">
        <v>1759</v>
      </c>
      <c r="C3730" t="s">
        <v>428</v>
      </c>
      <c r="D3730" s="183" t="s">
        <v>1760</v>
      </c>
    </row>
    <row r="3731" spans="1:4">
      <c r="A3731" s="171">
        <v>53858</v>
      </c>
      <c r="B3731" t="s">
        <v>1759</v>
      </c>
      <c r="C3731" t="s">
        <v>428</v>
      </c>
      <c r="D3731" s="183" t="s">
        <v>1760</v>
      </c>
    </row>
    <row r="3732" spans="1:4">
      <c r="A3732" s="171">
        <v>53861</v>
      </c>
      <c r="B3732" t="s">
        <v>1761</v>
      </c>
      <c r="C3732" t="s">
        <v>428</v>
      </c>
      <c r="D3732" s="183" t="s">
        <v>1762</v>
      </c>
    </row>
    <row r="3733" spans="1:4">
      <c r="A3733" s="171">
        <v>53861</v>
      </c>
      <c r="B3733" t="s">
        <v>1761</v>
      </c>
      <c r="C3733" t="s">
        <v>428</v>
      </c>
      <c r="D3733" s="183" t="s">
        <v>1762</v>
      </c>
    </row>
    <row r="3734" spans="1:4">
      <c r="A3734" s="171">
        <v>53863</v>
      </c>
      <c r="B3734" t="s">
        <v>1763</v>
      </c>
      <c r="C3734" t="s">
        <v>428</v>
      </c>
      <c r="D3734" s="183" t="s">
        <v>1764</v>
      </c>
    </row>
    <row r="3735" spans="1:4">
      <c r="A3735" s="171">
        <v>53863</v>
      </c>
      <c r="B3735" t="s">
        <v>1763</v>
      </c>
      <c r="C3735" t="s">
        <v>428</v>
      </c>
      <c r="D3735" s="183" t="s">
        <v>1764</v>
      </c>
    </row>
    <row r="3736" spans="1:4">
      <c r="A3736" s="171">
        <v>53865</v>
      </c>
      <c r="B3736" t="s">
        <v>1765</v>
      </c>
      <c r="C3736" t="s">
        <v>428</v>
      </c>
      <c r="D3736" s="183" t="s">
        <v>1766</v>
      </c>
    </row>
    <row r="3737" spans="1:4">
      <c r="A3737" s="171">
        <v>53865</v>
      </c>
      <c r="B3737" t="s">
        <v>1765</v>
      </c>
      <c r="C3737" t="s">
        <v>428</v>
      </c>
      <c r="D3737" s="183" t="s">
        <v>1766</v>
      </c>
    </row>
    <row r="3738" spans="1:4">
      <c r="A3738" s="171">
        <v>53866</v>
      </c>
      <c r="B3738" t="s">
        <v>1767</v>
      </c>
      <c r="C3738" t="s">
        <v>428</v>
      </c>
      <c r="D3738" s="183" t="s">
        <v>1753</v>
      </c>
    </row>
    <row r="3739" spans="1:4">
      <c r="A3739" s="171">
        <v>53866</v>
      </c>
      <c r="B3739" t="s">
        <v>1767</v>
      </c>
      <c r="C3739" t="s">
        <v>428</v>
      </c>
      <c r="D3739" s="183" t="s">
        <v>1753</v>
      </c>
    </row>
    <row r="3740" spans="1:4">
      <c r="A3740" s="171">
        <v>53882</v>
      </c>
      <c r="B3740" t="s">
        <v>1768</v>
      </c>
      <c r="C3740" t="s">
        <v>428</v>
      </c>
      <c r="D3740" s="183" t="s">
        <v>1769</v>
      </c>
    </row>
    <row r="3741" spans="1:4">
      <c r="A3741" s="171">
        <v>53882</v>
      </c>
      <c r="B3741" t="s">
        <v>1768</v>
      </c>
      <c r="C3741" t="s">
        <v>428</v>
      </c>
      <c r="D3741" s="183" t="s">
        <v>1769</v>
      </c>
    </row>
    <row r="3742" spans="1:4">
      <c r="A3742" s="171">
        <v>53882</v>
      </c>
      <c r="B3742" t="s">
        <v>1768</v>
      </c>
      <c r="C3742" t="s">
        <v>428</v>
      </c>
      <c r="D3742" s="183" t="s">
        <v>1769</v>
      </c>
    </row>
    <row r="3743" spans="1:4">
      <c r="A3743" s="171">
        <v>55263</v>
      </c>
      <c r="B3743" t="s">
        <v>1770</v>
      </c>
      <c r="C3743" t="s">
        <v>428</v>
      </c>
      <c r="D3743" s="183" t="s">
        <v>1613</v>
      </c>
    </row>
    <row r="3744" spans="1:4">
      <c r="A3744" s="171">
        <v>55263</v>
      </c>
      <c r="B3744" t="s">
        <v>1770</v>
      </c>
      <c r="C3744" t="s">
        <v>428</v>
      </c>
      <c r="D3744" s="183" t="s">
        <v>1613</v>
      </c>
    </row>
    <row r="3745" spans="1:4">
      <c r="A3745" s="171">
        <v>73303</v>
      </c>
      <c r="B3745" t="s">
        <v>1771</v>
      </c>
      <c r="C3745" t="s">
        <v>428</v>
      </c>
      <c r="D3745" s="183" t="s">
        <v>1772</v>
      </c>
    </row>
    <row r="3746" spans="1:4">
      <c r="A3746" s="171">
        <v>73303</v>
      </c>
      <c r="B3746" t="s">
        <v>1771</v>
      </c>
      <c r="C3746" t="s">
        <v>428</v>
      </c>
      <c r="D3746" s="183" t="s">
        <v>1772</v>
      </c>
    </row>
    <row r="3747" spans="1:4">
      <c r="A3747" s="171">
        <v>73307</v>
      </c>
      <c r="B3747" t="s">
        <v>1773</v>
      </c>
      <c r="C3747" t="s">
        <v>428</v>
      </c>
      <c r="D3747" s="183" t="s">
        <v>1774</v>
      </c>
    </row>
    <row r="3748" spans="1:4">
      <c r="A3748" s="171">
        <v>73307</v>
      </c>
      <c r="B3748" t="s">
        <v>1773</v>
      </c>
      <c r="C3748" t="s">
        <v>428</v>
      </c>
      <c r="D3748" s="183" t="s">
        <v>1774</v>
      </c>
    </row>
    <row r="3749" spans="1:4">
      <c r="A3749" s="171">
        <v>73309</v>
      </c>
      <c r="B3749" t="s">
        <v>1775</v>
      </c>
      <c r="C3749" t="s">
        <v>428</v>
      </c>
      <c r="D3749" s="183" t="s">
        <v>1776</v>
      </c>
    </row>
    <row r="3750" spans="1:4">
      <c r="A3750" s="171">
        <v>73309</v>
      </c>
      <c r="B3750" t="s">
        <v>1775</v>
      </c>
      <c r="C3750" t="s">
        <v>428</v>
      </c>
      <c r="D3750" s="183" t="s">
        <v>1776</v>
      </c>
    </row>
    <row r="3751" spans="1:4">
      <c r="A3751" s="171">
        <v>73311</v>
      </c>
      <c r="B3751" t="s">
        <v>1777</v>
      </c>
      <c r="C3751" t="s">
        <v>428</v>
      </c>
      <c r="D3751" s="183" t="s">
        <v>1778</v>
      </c>
    </row>
    <row r="3752" spans="1:4">
      <c r="A3752" s="171">
        <v>73311</v>
      </c>
      <c r="B3752" t="s">
        <v>1777</v>
      </c>
      <c r="C3752" t="s">
        <v>428</v>
      </c>
      <c r="D3752" s="183" t="s">
        <v>1778</v>
      </c>
    </row>
    <row r="3753" spans="1:4">
      <c r="A3753" s="171">
        <v>73313</v>
      </c>
      <c r="B3753" t="s">
        <v>1779</v>
      </c>
      <c r="C3753" t="s">
        <v>428</v>
      </c>
      <c r="D3753" s="183" t="s">
        <v>1780</v>
      </c>
    </row>
    <row r="3754" spans="1:4">
      <c r="A3754" s="171">
        <v>73313</v>
      </c>
      <c r="B3754" t="s">
        <v>1779</v>
      </c>
      <c r="C3754" t="s">
        <v>428</v>
      </c>
      <c r="D3754" s="183" t="s">
        <v>1780</v>
      </c>
    </row>
    <row r="3755" spans="1:4">
      <c r="A3755" s="171">
        <v>73315</v>
      </c>
      <c r="B3755" t="s">
        <v>1781</v>
      </c>
      <c r="C3755" t="s">
        <v>428</v>
      </c>
      <c r="D3755" s="183" t="s">
        <v>1732</v>
      </c>
    </row>
    <row r="3756" spans="1:4">
      <c r="A3756" s="171">
        <v>73315</v>
      </c>
      <c r="B3756" t="s">
        <v>1781</v>
      </c>
      <c r="C3756" t="s">
        <v>428</v>
      </c>
      <c r="D3756" s="183" t="s">
        <v>1732</v>
      </c>
    </row>
    <row r="3757" spans="1:4">
      <c r="A3757" s="171">
        <v>73335</v>
      </c>
      <c r="B3757" t="s">
        <v>1782</v>
      </c>
      <c r="C3757" t="s">
        <v>428</v>
      </c>
      <c r="D3757" s="183" t="s">
        <v>1783</v>
      </c>
    </row>
    <row r="3758" spans="1:4">
      <c r="A3758" s="171">
        <v>73335</v>
      </c>
      <c r="B3758" t="s">
        <v>1782</v>
      </c>
      <c r="C3758" t="s">
        <v>428</v>
      </c>
      <c r="D3758" s="183" t="s">
        <v>1783</v>
      </c>
    </row>
    <row r="3759" spans="1:4">
      <c r="A3759" s="171">
        <v>73335</v>
      </c>
      <c r="B3759" t="s">
        <v>1782</v>
      </c>
      <c r="C3759" t="s">
        <v>428</v>
      </c>
      <c r="D3759" s="183" t="s">
        <v>1783</v>
      </c>
    </row>
    <row r="3760" spans="1:4">
      <c r="A3760" s="171">
        <v>73340</v>
      </c>
      <c r="B3760" t="s">
        <v>1784</v>
      </c>
      <c r="C3760" t="s">
        <v>428</v>
      </c>
      <c r="D3760" s="183" t="s">
        <v>1720</v>
      </c>
    </row>
    <row r="3761" spans="1:4">
      <c r="A3761" s="171">
        <v>73340</v>
      </c>
      <c r="B3761" t="s">
        <v>1784</v>
      </c>
      <c r="C3761" t="s">
        <v>428</v>
      </c>
      <c r="D3761" s="183" t="s">
        <v>1720</v>
      </c>
    </row>
    <row r="3762" spans="1:4">
      <c r="A3762" s="171">
        <v>83361</v>
      </c>
      <c r="B3762" t="s">
        <v>1785</v>
      </c>
      <c r="C3762" t="s">
        <v>428</v>
      </c>
      <c r="D3762" s="183" t="s">
        <v>1786</v>
      </c>
    </row>
    <row r="3763" spans="1:4">
      <c r="A3763" s="171">
        <v>83361</v>
      </c>
      <c r="B3763" t="s">
        <v>1785</v>
      </c>
      <c r="C3763" t="s">
        <v>428</v>
      </c>
      <c r="D3763" s="183" t="s">
        <v>1786</v>
      </c>
    </row>
    <row r="3764" spans="1:4">
      <c r="A3764" s="171">
        <v>83361</v>
      </c>
      <c r="B3764" t="s">
        <v>1785</v>
      </c>
      <c r="C3764" t="s">
        <v>428</v>
      </c>
      <c r="D3764" s="183" t="s">
        <v>1786</v>
      </c>
    </row>
    <row r="3765" spans="1:4">
      <c r="A3765" s="171">
        <v>83761</v>
      </c>
      <c r="B3765" t="s">
        <v>1787</v>
      </c>
      <c r="C3765" t="s">
        <v>428</v>
      </c>
      <c r="D3765" s="183" t="s">
        <v>1788</v>
      </c>
    </row>
    <row r="3766" spans="1:4">
      <c r="A3766" s="171">
        <v>83761</v>
      </c>
      <c r="B3766" t="s">
        <v>1787</v>
      </c>
      <c r="C3766" t="s">
        <v>428</v>
      </c>
      <c r="D3766" s="183" t="s">
        <v>1788</v>
      </c>
    </row>
    <row r="3767" spans="1:4">
      <c r="A3767" s="171">
        <v>83762</v>
      </c>
      <c r="B3767" t="s">
        <v>1789</v>
      </c>
      <c r="C3767" t="s">
        <v>428</v>
      </c>
      <c r="D3767" s="183" t="s">
        <v>1790</v>
      </c>
    </row>
    <row r="3768" spans="1:4">
      <c r="A3768" s="171">
        <v>83762</v>
      </c>
      <c r="B3768" t="s">
        <v>1789</v>
      </c>
      <c r="C3768" t="s">
        <v>428</v>
      </c>
      <c r="D3768" s="183" t="s">
        <v>1790</v>
      </c>
    </row>
    <row r="3769" spans="1:4">
      <c r="A3769" s="171">
        <v>83763</v>
      </c>
      <c r="B3769" t="s">
        <v>1791</v>
      </c>
      <c r="C3769" t="s">
        <v>428</v>
      </c>
      <c r="D3769" s="183" t="s">
        <v>1374</v>
      </c>
    </row>
    <row r="3770" spans="1:4">
      <c r="A3770" s="171">
        <v>83763</v>
      </c>
      <c r="B3770" t="s">
        <v>1791</v>
      </c>
      <c r="C3770" t="s">
        <v>428</v>
      </c>
      <c r="D3770" s="183" t="s">
        <v>1374</v>
      </c>
    </row>
    <row r="3771" spans="1:4">
      <c r="A3771" s="171">
        <v>83764</v>
      </c>
      <c r="B3771" t="s">
        <v>1792</v>
      </c>
      <c r="C3771" t="s">
        <v>428</v>
      </c>
      <c r="D3771" s="183" t="s">
        <v>1793</v>
      </c>
    </row>
    <row r="3772" spans="1:4">
      <c r="A3772" s="171">
        <v>83764</v>
      </c>
      <c r="B3772" t="s">
        <v>1792</v>
      </c>
      <c r="C3772" t="s">
        <v>428</v>
      </c>
      <c r="D3772" s="183" t="s">
        <v>1793</v>
      </c>
    </row>
    <row r="3773" spans="1:4">
      <c r="A3773" s="171">
        <v>87026</v>
      </c>
      <c r="B3773" t="s">
        <v>1794</v>
      </c>
      <c r="C3773" t="s">
        <v>428</v>
      </c>
      <c r="D3773" s="183" t="s">
        <v>1527</v>
      </c>
    </row>
    <row r="3774" spans="1:4">
      <c r="A3774" s="171">
        <v>87026</v>
      </c>
      <c r="B3774" t="s">
        <v>1794</v>
      </c>
      <c r="C3774" t="s">
        <v>428</v>
      </c>
      <c r="D3774" s="183" t="s">
        <v>1527</v>
      </c>
    </row>
    <row r="3775" spans="1:4">
      <c r="A3775" s="171">
        <v>87441</v>
      </c>
      <c r="B3775" t="s">
        <v>1795</v>
      </c>
      <c r="C3775" t="s">
        <v>428</v>
      </c>
      <c r="D3775" s="183" t="s">
        <v>1796</v>
      </c>
    </row>
    <row r="3776" spans="1:4">
      <c r="A3776" s="171">
        <v>87441</v>
      </c>
      <c r="B3776" t="s">
        <v>1795</v>
      </c>
      <c r="C3776" t="s">
        <v>428</v>
      </c>
      <c r="D3776" s="183" t="s">
        <v>1796</v>
      </c>
    </row>
    <row r="3777" spans="1:4">
      <c r="A3777" s="171">
        <v>87442</v>
      </c>
      <c r="B3777" t="s">
        <v>1797</v>
      </c>
      <c r="C3777" t="s">
        <v>428</v>
      </c>
      <c r="D3777" s="183" t="s">
        <v>1283</v>
      </c>
    </row>
    <row r="3778" spans="1:4">
      <c r="A3778" s="171">
        <v>87442</v>
      </c>
      <c r="B3778" t="s">
        <v>1797</v>
      </c>
      <c r="C3778" t="s">
        <v>428</v>
      </c>
      <c r="D3778" s="183" t="s">
        <v>1283</v>
      </c>
    </row>
    <row r="3779" spans="1:4">
      <c r="A3779" s="171">
        <v>87443</v>
      </c>
      <c r="B3779" t="s">
        <v>1798</v>
      </c>
      <c r="C3779" t="s">
        <v>428</v>
      </c>
      <c r="D3779" s="183" t="s">
        <v>1799</v>
      </c>
    </row>
    <row r="3780" spans="1:4">
      <c r="A3780" s="171">
        <v>87443</v>
      </c>
      <c r="B3780" t="s">
        <v>1798</v>
      </c>
      <c r="C3780" t="s">
        <v>428</v>
      </c>
      <c r="D3780" s="183" t="s">
        <v>1799</v>
      </c>
    </row>
    <row r="3781" spans="1:4">
      <c r="A3781" s="171">
        <v>87444</v>
      </c>
      <c r="B3781" t="s">
        <v>1800</v>
      </c>
      <c r="C3781" t="s">
        <v>428</v>
      </c>
      <c r="D3781" s="183" t="s">
        <v>1295</v>
      </c>
    </row>
    <row r="3782" spans="1:4">
      <c r="A3782" s="171">
        <v>87444</v>
      </c>
      <c r="B3782" t="s">
        <v>1800</v>
      </c>
      <c r="C3782" t="s">
        <v>428</v>
      </c>
      <c r="D3782" s="183" t="s">
        <v>1295</v>
      </c>
    </row>
    <row r="3783" spans="1:4">
      <c r="A3783" s="171">
        <v>88387</v>
      </c>
      <c r="B3783" t="s">
        <v>1801</v>
      </c>
      <c r="C3783" t="s">
        <v>428</v>
      </c>
      <c r="D3783" s="183" t="s">
        <v>1802</v>
      </c>
    </row>
    <row r="3784" spans="1:4">
      <c r="A3784" s="171">
        <v>88387</v>
      </c>
      <c r="B3784" t="s">
        <v>1801</v>
      </c>
      <c r="C3784" t="s">
        <v>428</v>
      </c>
      <c r="D3784" s="183" t="s">
        <v>1802</v>
      </c>
    </row>
    <row r="3785" spans="1:4">
      <c r="A3785" s="171">
        <v>88389</v>
      </c>
      <c r="B3785" t="s">
        <v>1803</v>
      </c>
      <c r="C3785" t="s">
        <v>428</v>
      </c>
      <c r="D3785" s="183" t="s">
        <v>1804</v>
      </c>
    </row>
    <row r="3786" spans="1:4">
      <c r="A3786" s="171">
        <v>88389</v>
      </c>
      <c r="B3786" t="s">
        <v>1803</v>
      </c>
      <c r="C3786" t="s">
        <v>428</v>
      </c>
      <c r="D3786" s="183" t="s">
        <v>1804</v>
      </c>
    </row>
    <row r="3787" spans="1:4">
      <c r="A3787" s="171">
        <v>88390</v>
      </c>
      <c r="B3787" t="s">
        <v>1805</v>
      </c>
      <c r="C3787" t="s">
        <v>428</v>
      </c>
      <c r="D3787" s="183" t="s">
        <v>1561</v>
      </c>
    </row>
    <row r="3788" spans="1:4">
      <c r="A3788" s="171">
        <v>88390</v>
      </c>
      <c r="B3788" t="s">
        <v>1805</v>
      </c>
      <c r="C3788" t="s">
        <v>428</v>
      </c>
      <c r="D3788" s="183" t="s">
        <v>1561</v>
      </c>
    </row>
    <row r="3789" spans="1:4">
      <c r="A3789" s="171">
        <v>88391</v>
      </c>
      <c r="B3789" t="s">
        <v>1806</v>
      </c>
      <c r="C3789" t="s">
        <v>428</v>
      </c>
      <c r="D3789" s="183" t="s">
        <v>1807</v>
      </c>
    </row>
    <row r="3790" spans="1:4">
      <c r="A3790" s="171">
        <v>88391</v>
      </c>
      <c r="B3790" t="s">
        <v>1806</v>
      </c>
      <c r="C3790" t="s">
        <v>428</v>
      </c>
      <c r="D3790" s="183" t="s">
        <v>1807</v>
      </c>
    </row>
    <row r="3791" spans="1:4">
      <c r="A3791" s="171">
        <v>88394</v>
      </c>
      <c r="B3791" t="s">
        <v>1808</v>
      </c>
      <c r="C3791" t="s">
        <v>428</v>
      </c>
      <c r="D3791" s="183" t="s">
        <v>1809</v>
      </c>
    </row>
    <row r="3792" spans="1:4">
      <c r="A3792" s="171">
        <v>88394</v>
      </c>
      <c r="B3792" t="s">
        <v>1808</v>
      </c>
      <c r="C3792" t="s">
        <v>428</v>
      </c>
      <c r="D3792" s="183" t="s">
        <v>1809</v>
      </c>
    </row>
    <row r="3793" spans="1:4">
      <c r="A3793" s="171">
        <v>88395</v>
      </c>
      <c r="B3793" t="s">
        <v>1810</v>
      </c>
      <c r="C3793" t="s">
        <v>428</v>
      </c>
      <c r="D3793" s="183" t="s">
        <v>1702</v>
      </c>
    </row>
    <row r="3794" spans="1:4">
      <c r="A3794" s="171">
        <v>88395</v>
      </c>
      <c r="B3794" t="s">
        <v>1810</v>
      </c>
      <c r="C3794" t="s">
        <v>428</v>
      </c>
      <c r="D3794" s="183" t="s">
        <v>1702</v>
      </c>
    </row>
    <row r="3795" spans="1:4">
      <c r="A3795" s="171">
        <v>88396</v>
      </c>
      <c r="B3795" t="s">
        <v>1811</v>
      </c>
      <c r="C3795" t="s">
        <v>428</v>
      </c>
      <c r="D3795" s="183" t="s">
        <v>1812</v>
      </c>
    </row>
    <row r="3796" spans="1:4">
      <c r="A3796" s="171">
        <v>88396</v>
      </c>
      <c r="B3796" t="s">
        <v>1811</v>
      </c>
      <c r="C3796" t="s">
        <v>428</v>
      </c>
      <c r="D3796" s="183" t="s">
        <v>1812</v>
      </c>
    </row>
    <row r="3797" spans="1:4">
      <c r="A3797" s="171">
        <v>88397</v>
      </c>
      <c r="B3797" t="s">
        <v>1813</v>
      </c>
      <c r="C3797" t="s">
        <v>428</v>
      </c>
      <c r="D3797" s="183" t="s">
        <v>1814</v>
      </c>
    </row>
    <row r="3798" spans="1:4">
      <c r="A3798" s="171">
        <v>88397</v>
      </c>
      <c r="B3798" t="s">
        <v>1813</v>
      </c>
      <c r="C3798" t="s">
        <v>428</v>
      </c>
      <c r="D3798" s="183" t="s">
        <v>1814</v>
      </c>
    </row>
    <row r="3799" spans="1:4">
      <c r="A3799" s="171">
        <v>88400</v>
      </c>
      <c r="B3799" t="s">
        <v>1815</v>
      </c>
      <c r="C3799" t="s">
        <v>428</v>
      </c>
      <c r="D3799" s="183" t="s">
        <v>1465</v>
      </c>
    </row>
    <row r="3800" spans="1:4">
      <c r="A3800" s="171">
        <v>88400</v>
      </c>
      <c r="B3800" t="s">
        <v>1815</v>
      </c>
      <c r="C3800" t="s">
        <v>428</v>
      </c>
      <c r="D3800" s="183" t="s">
        <v>1465</v>
      </c>
    </row>
    <row r="3801" spans="1:4">
      <c r="A3801" s="171">
        <v>88401</v>
      </c>
      <c r="B3801" t="s">
        <v>1816</v>
      </c>
      <c r="C3801" t="s">
        <v>428</v>
      </c>
      <c r="D3801" s="183" t="s">
        <v>1817</v>
      </c>
    </row>
    <row r="3802" spans="1:4">
      <c r="A3802" s="171">
        <v>88401</v>
      </c>
      <c r="B3802" t="s">
        <v>1816</v>
      </c>
      <c r="C3802" t="s">
        <v>428</v>
      </c>
      <c r="D3802" s="183" t="s">
        <v>1817</v>
      </c>
    </row>
    <row r="3803" spans="1:4">
      <c r="A3803" s="171">
        <v>88402</v>
      </c>
      <c r="B3803" t="s">
        <v>1818</v>
      </c>
      <c r="C3803" t="s">
        <v>428</v>
      </c>
      <c r="D3803" s="183" t="s">
        <v>1809</v>
      </c>
    </row>
    <row r="3804" spans="1:4">
      <c r="A3804" s="171">
        <v>88402</v>
      </c>
      <c r="B3804" t="s">
        <v>1818</v>
      </c>
      <c r="C3804" t="s">
        <v>428</v>
      </c>
      <c r="D3804" s="183" t="s">
        <v>1809</v>
      </c>
    </row>
    <row r="3805" spans="1:4">
      <c r="A3805" s="171">
        <v>88403</v>
      </c>
      <c r="B3805" t="s">
        <v>1819</v>
      </c>
      <c r="C3805" t="s">
        <v>428</v>
      </c>
      <c r="D3805" s="183" t="s">
        <v>1820</v>
      </c>
    </row>
    <row r="3806" spans="1:4">
      <c r="A3806" s="171">
        <v>88403</v>
      </c>
      <c r="B3806" t="s">
        <v>1819</v>
      </c>
      <c r="C3806" t="s">
        <v>428</v>
      </c>
      <c r="D3806" s="183" t="s">
        <v>1820</v>
      </c>
    </row>
    <row r="3807" spans="1:4">
      <c r="A3807" s="171">
        <v>88419</v>
      </c>
      <c r="B3807" t="s">
        <v>1821</v>
      </c>
      <c r="C3807" t="s">
        <v>428</v>
      </c>
      <c r="D3807" s="183" t="s">
        <v>1822</v>
      </c>
    </row>
    <row r="3808" spans="1:4">
      <c r="A3808" s="171">
        <v>88419</v>
      </c>
      <c r="B3808" t="s">
        <v>1821</v>
      </c>
      <c r="C3808" t="s">
        <v>428</v>
      </c>
      <c r="D3808" s="183" t="s">
        <v>1822</v>
      </c>
    </row>
    <row r="3809" spans="1:4">
      <c r="A3809" s="171">
        <v>88422</v>
      </c>
      <c r="B3809" t="s">
        <v>1823</v>
      </c>
      <c r="C3809" t="s">
        <v>428</v>
      </c>
      <c r="D3809" s="183" t="s">
        <v>1824</v>
      </c>
    </row>
    <row r="3810" spans="1:4">
      <c r="A3810" s="171">
        <v>88422</v>
      </c>
      <c r="B3810" t="s">
        <v>1823</v>
      </c>
      <c r="C3810" t="s">
        <v>428</v>
      </c>
      <c r="D3810" s="183" t="s">
        <v>1824</v>
      </c>
    </row>
    <row r="3811" spans="1:4">
      <c r="A3811" s="171">
        <v>88425</v>
      </c>
      <c r="B3811" t="s">
        <v>1825</v>
      </c>
      <c r="C3811" t="s">
        <v>428</v>
      </c>
      <c r="D3811" s="183" t="s">
        <v>1826</v>
      </c>
    </row>
    <row r="3812" spans="1:4">
      <c r="A3812" s="171">
        <v>88425</v>
      </c>
      <c r="B3812" t="s">
        <v>1825</v>
      </c>
      <c r="C3812" t="s">
        <v>428</v>
      </c>
      <c r="D3812" s="183" t="s">
        <v>1826</v>
      </c>
    </row>
    <row r="3813" spans="1:4">
      <c r="A3813" s="171">
        <v>88427</v>
      </c>
      <c r="B3813" t="s">
        <v>1827</v>
      </c>
      <c r="C3813" t="s">
        <v>428</v>
      </c>
      <c r="D3813" s="183" t="s">
        <v>1063</v>
      </c>
    </row>
    <row r="3814" spans="1:4">
      <c r="A3814" s="171">
        <v>88427</v>
      </c>
      <c r="B3814" t="s">
        <v>1827</v>
      </c>
      <c r="C3814" t="s">
        <v>428</v>
      </c>
      <c r="D3814" s="183" t="s">
        <v>1063</v>
      </c>
    </row>
    <row r="3815" spans="1:4">
      <c r="A3815" s="171">
        <v>88434</v>
      </c>
      <c r="B3815" t="s">
        <v>1828</v>
      </c>
      <c r="C3815" t="s">
        <v>428</v>
      </c>
      <c r="D3815" s="183" t="s">
        <v>1829</v>
      </c>
    </row>
    <row r="3816" spans="1:4">
      <c r="A3816" s="171">
        <v>88434</v>
      </c>
      <c r="B3816" t="s">
        <v>1828</v>
      </c>
      <c r="C3816" t="s">
        <v>428</v>
      </c>
      <c r="D3816" s="183" t="s">
        <v>1829</v>
      </c>
    </row>
    <row r="3817" spans="1:4">
      <c r="A3817" s="171">
        <v>88435</v>
      </c>
      <c r="B3817" t="s">
        <v>1830</v>
      </c>
      <c r="C3817" t="s">
        <v>428</v>
      </c>
      <c r="D3817" s="183" t="s">
        <v>1831</v>
      </c>
    </row>
    <row r="3818" spans="1:4">
      <c r="A3818" s="171">
        <v>88435</v>
      </c>
      <c r="B3818" t="s">
        <v>1830</v>
      </c>
      <c r="C3818" t="s">
        <v>428</v>
      </c>
      <c r="D3818" s="183" t="s">
        <v>1831</v>
      </c>
    </row>
    <row r="3819" spans="1:4">
      <c r="A3819" s="171">
        <v>88436</v>
      </c>
      <c r="B3819" t="s">
        <v>1832</v>
      </c>
      <c r="C3819" t="s">
        <v>428</v>
      </c>
      <c r="D3819" s="183" t="s">
        <v>1833</v>
      </c>
    </row>
    <row r="3820" spans="1:4">
      <c r="A3820" s="171">
        <v>88436</v>
      </c>
      <c r="B3820" t="s">
        <v>1832</v>
      </c>
      <c r="C3820" t="s">
        <v>428</v>
      </c>
      <c r="D3820" s="183" t="s">
        <v>1833</v>
      </c>
    </row>
    <row r="3821" spans="1:4">
      <c r="A3821" s="171">
        <v>88437</v>
      </c>
      <c r="B3821" t="s">
        <v>1834</v>
      </c>
      <c r="C3821" t="s">
        <v>428</v>
      </c>
      <c r="D3821" s="183" t="s">
        <v>1063</v>
      </c>
    </row>
    <row r="3822" spans="1:4">
      <c r="A3822" s="171">
        <v>88437</v>
      </c>
      <c r="B3822" t="s">
        <v>1834</v>
      </c>
      <c r="C3822" t="s">
        <v>428</v>
      </c>
      <c r="D3822" s="183" t="s">
        <v>1063</v>
      </c>
    </row>
    <row r="3823" spans="1:4">
      <c r="A3823" s="171">
        <v>88569</v>
      </c>
      <c r="B3823" t="s">
        <v>1835</v>
      </c>
      <c r="C3823" t="s">
        <v>428</v>
      </c>
      <c r="D3823" s="183" t="s">
        <v>1836</v>
      </c>
    </row>
    <row r="3824" spans="1:4">
      <c r="A3824" s="171">
        <v>88569</v>
      </c>
      <c r="B3824" t="s">
        <v>1835</v>
      </c>
      <c r="C3824" t="s">
        <v>428</v>
      </c>
      <c r="D3824" s="183" t="s">
        <v>1836</v>
      </c>
    </row>
    <row r="3825" spans="1:4">
      <c r="A3825" s="171">
        <v>88570</v>
      </c>
      <c r="B3825" t="s">
        <v>1837</v>
      </c>
      <c r="C3825" t="s">
        <v>428</v>
      </c>
      <c r="D3825" s="183" t="s">
        <v>1838</v>
      </c>
    </row>
    <row r="3826" spans="1:4">
      <c r="A3826" s="171">
        <v>88570</v>
      </c>
      <c r="B3826" t="s">
        <v>1837</v>
      </c>
      <c r="C3826" t="s">
        <v>428</v>
      </c>
      <c r="D3826" s="183" t="s">
        <v>1838</v>
      </c>
    </row>
    <row r="3827" spans="1:4">
      <c r="A3827" s="171">
        <v>88826</v>
      </c>
      <c r="B3827" t="s">
        <v>1839</v>
      </c>
      <c r="C3827" t="s">
        <v>428</v>
      </c>
      <c r="D3827" s="183" t="s">
        <v>1840</v>
      </c>
    </row>
    <row r="3828" spans="1:4">
      <c r="A3828" s="171">
        <v>88826</v>
      </c>
      <c r="B3828" t="s">
        <v>1839</v>
      </c>
      <c r="C3828" t="s">
        <v>428</v>
      </c>
      <c r="D3828" s="183" t="s">
        <v>1840</v>
      </c>
    </row>
    <row r="3829" spans="1:4">
      <c r="A3829" s="171">
        <v>88827</v>
      </c>
      <c r="B3829" t="s">
        <v>1841</v>
      </c>
      <c r="C3829" t="s">
        <v>428</v>
      </c>
      <c r="D3829" s="183" t="s">
        <v>1554</v>
      </c>
    </row>
    <row r="3830" spans="1:4">
      <c r="A3830" s="171">
        <v>88827</v>
      </c>
      <c r="B3830" t="s">
        <v>1841</v>
      </c>
      <c r="C3830" t="s">
        <v>428</v>
      </c>
      <c r="D3830" s="183" t="s">
        <v>1554</v>
      </c>
    </row>
    <row r="3831" spans="1:4">
      <c r="A3831" s="171">
        <v>88828</v>
      </c>
      <c r="B3831" t="s">
        <v>1842</v>
      </c>
      <c r="C3831" t="s">
        <v>428</v>
      </c>
      <c r="D3831" s="183" t="s">
        <v>1843</v>
      </c>
    </row>
    <row r="3832" spans="1:4">
      <c r="A3832" s="171">
        <v>88828</v>
      </c>
      <c r="B3832" t="s">
        <v>1842</v>
      </c>
      <c r="C3832" t="s">
        <v>428</v>
      </c>
      <c r="D3832" s="183" t="s">
        <v>1843</v>
      </c>
    </row>
    <row r="3833" spans="1:4">
      <c r="A3833" s="171">
        <v>88829</v>
      </c>
      <c r="B3833" t="s">
        <v>1844</v>
      </c>
      <c r="C3833" t="s">
        <v>428</v>
      </c>
      <c r="D3833" s="183" t="s">
        <v>1824</v>
      </c>
    </row>
    <row r="3834" spans="1:4">
      <c r="A3834" s="171">
        <v>88829</v>
      </c>
      <c r="B3834" t="s">
        <v>1844</v>
      </c>
      <c r="C3834" t="s">
        <v>428</v>
      </c>
      <c r="D3834" s="183" t="s">
        <v>1824</v>
      </c>
    </row>
    <row r="3835" spans="1:4">
      <c r="A3835" s="171">
        <v>88832</v>
      </c>
      <c r="B3835" t="s">
        <v>1845</v>
      </c>
      <c r="C3835" t="s">
        <v>428</v>
      </c>
      <c r="D3835" s="183" t="s">
        <v>1846</v>
      </c>
    </row>
    <row r="3836" spans="1:4">
      <c r="A3836" s="171">
        <v>88832</v>
      </c>
      <c r="B3836" t="s">
        <v>1845</v>
      </c>
      <c r="C3836" t="s">
        <v>428</v>
      </c>
      <c r="D3836" s="183" t="s">
        <v>1846</v>
      </c>
    </row>
    <row r="3837" spans="1:4">
      <c r="A3837" s="171">
        <v>88834</v>
      </c>
      <c r="B3837" t="s">
        <v>1847</v>
      </c>
      <c r="C3837" t="s">
        <v>428</v>
      </c>
      <c r="D3837" s="183" t="s">
        <v>1848</v>
      </c>
    </row>
    <row r="3838" spans="1:4">
      <c r="A3838" s="171">
        <v>88834</v>
      </c>
      <c r="B3838" t="s">
        <v>1847</v>
      </c>
      <c r="C3838" t="s">
        <v>428</v>
      </c>
      <c r="D3838" s="183" t="s">
        <v>1848</v>
      </c>
    </row>
    <row r="3839" spans="1:4">
      <c r="A3839" s="171">
        <v>88835</v>
      </c>
      <c r="B3839" t="s">
        <v>1849</v>
      </c>
      <c r="C3839" t="s">
        <v>428</v>
      </c>
      <c r="D3839" s="183" t="s">
        <v>1850</v>
      </c>
    </row>
    <row r="3840" spans="1:4">
      <c r="A3840" s="171">
        <v>88835</v>
      </c>
      <c r="B3840" t="s">
        <v>1849</v>
      </c>
      <c r="C3840" t="s">
        <v>428</v>
      </c>
      <c r="D3840" s="183" t="s">
        <v>1850</v>
      </c>
    </row>
    <row r="3841" spans="1:4">
      <c r="A3841" s="171">
        <v>88836</v>
      </c>
      <c r="B3841" t="s">
        <v>1851</v>
      </c>
      <c r="C3841" t="s">
        <v>428</v>
      </c>
      <c r="D3841" s="183" t="s">
        <v>1852</v>
      </c>
    </row>
    <row r="3842" spans="1:4">
      <c r="A3842" s="171">
        <v>88836</v>
      </c>
      <c r="B3842" t="s">
        <v>1851</v>
      </c>
      <c r="C3842" t="s">
        <v>428</v>
      </c>
      <c r="D3842" s="183" t="s">
        <v>1852</v>
      </c>
    </row>
    <row r="3843" spans="1:4">
      <c r="A3843" s="171">
        <v>88839</v>
      </c>
      <c r="B3843" t="s">
        <v>1853</v>
      </c>
      <c r="C3843" t="s">
        <v>428</v>
      </c>
      <c r="D3843" s="183" t="s">
        <v>1854</v>
      </c>
    </row>
    <row r="3844" spans="1:4">
      <c r="A3844" s="171">
        <v>88839</v>
      </c>
      <c r="B3844" t="s">
        <v>1853</v>
      </c>
      <c r="C3844" t="s">
        <v>428</v>
      </c>
      <c r="D3844" s="183" t="s">
        <v>1854</v>
      </c>
    </row>
    <row r="3845" spans="1:4">
      <c r="A3845" s="171">
        <v>88840</v>
      </c>
      <c r="B3845" t="s">
        <v>1855</v>
      </c>
      <c r="C3845" t="s">
        <v>428</v>
      </c>
      <c r="D3845" s="183" t="s">
        <v>1856</v>
      </c>
    </row>
    <row r="3846" spans="1:4">
      <c r="A3846" s="171">
        <v>88840</v>
      </c>
      <c r="B3846" t="s">
        <v>1855</v>
      </c>
      <c r="C3846" t="s">
        <v>428</v>
      </c>
      <c r="D3846" s="183" t="s">
        <v>1856</v>
      </c>
    </row>
    <row r="3847" spans="1:4">
      <c r="A3847" s="171">
        <v>88841</v>
      </c>
      <c r="B3847" t="s">
        <v>1857</v>
      </c>
      <c r="C3847" t="s">
        <v>428</v>
      </c>
      <c r="D3847" s="183" t="s">
        <v>1858</v>
      </c>
    </row>
    <row r="3848" spans="1:4">
      <c r="A3848" s="171">
        <v>88841</v>
      </c>
      <c r="B3848" t="s">
        <v>1857</v>
      </c>
      <c r="C3848" t="s">
        <v>428</v>
      </c>
      <c r="D3848" s="183" t="s">
        <v>1858</v>
      </c>
    </row>
    <row r="3849" spans="1:4">
      <c r="A3849" s="171">
        <v>88842</v>
      </c>
      <c r="B3849" t="s">
        <v>1859</v>
      </c>
      <c r="C3849" t="s">
        <v>428</v>
      </c>
      <c r="D3849" s="183" t="s">
        <v>1713</v>
      </c>
    </row>
    <row r="3850" spans="1:4">
      <c r="A3850" s="171">
        <v>88842</v>
      </c>
      <c r="B3850" t="s">
        <v>1859</v>
      </c>
      <c r="C3850" t="s">
        <v>428</v>
      </c>
      <c r="D3850" s="183" t="s">
        <v>1713</v>
      </c>
    </row>
    <row r="3851" spans="1:4">
      <c r="A3851" s="171">
        <v>88847</v>
      </c>
      <c r="B3851" t="s">
        <v>1860</v>
      </c>
      <c r="C3851" t="s">
        <v>428</v>
      </c>
      <c r="D3851" s="183" t="s">
        <v>1861</v>
      </c>
    </row>
    <row r="3852" spans="1:4">
      <c r="A3852" s="171">
        <v>88847</v>
      </c>
      <c r="B3852" t="s">
        <v>1860</v>
      </c>
      <c r="C3852" t="s">
        <v>428</v>
      </c>
      <c r="D3852" s="183" t="s">
        <v>1861</v>
      </c>
    </row>
    <row r="3853" spans="1:4">
      <c r="A3853" s="171">
        <v>88848</v>
      </c>
      <c r="B3853" t="s">
        <v>1862</v>
      </c>
      <c r="C3853" t="s">
        <v>428</v>
      </c>
      <c r="D3853" s="183" t="s">
        <v>1863</v>
      </c>
    </row>
    <row r="3854" spans="1:4">
      <c r="A3854" s="171">
        <v>88848</v>
      </c>
      <c r="B3854" t="s">
        <v>1862</v>
      </c>
      <c r="C3854" t="s">
        <v>428</v>
      </c>
      <c r="D3854" s="183" t="s">
        <v>1863</v>
      </c>
    </row>
    <row r="3855" spans="1:4">
      <c r="A3855" s="171">
        <v>88853</v>
      </c>
      <c r="B3855" t="s">
        <v>1864</v>
      </c>
      <c r="C3855" t="s">
        <v>428</v>
      </c>
      <c r="D3855" s="183" t="s">
        <v>1817</v>
      </c>
    </row>
    <row r="3856" spans="1:4">
      <c r="A3856" s="171">
        <v>88853</v>
      </c>
      <c r="B3856" t="s">
        <v>1864</v>
      </c>
      <c r="C3856" t="s">
        <v>428</v>
      </c>
      <c r="D3856" s="183" t="s">
        <v>1817</v>
      </c>
    </row>
    <row r="3857" spans="1:4">
      <c r="A3857" s="171">
        <v>88854</v>
      </c>
      <c r="B3857" t="s">
        <v>1865</v>
      </c>
      <c r="C3857" t="s">
        <v>428</v>
      </c>
      <c r="D3857" s="183" t="s">
        <v>1866</v>
      </c>
    </row>
    <row r="3858" spans="1:4">
      <c r="A3858" s="171">
        <v>88854</v>
      </c>
      <c r="B3858" t="s">
        <v>1865</v>
      </c>
      <c r="C3858" t="s">
        <v>428</v>
      </c>
      <c r="D3858" s="183" t="s">
        <v>1866</v>
      </c>
    </row>
    <row r="3859" spans="1:4">
      <c r="A3859" s="171">
        <v>88855</v>
      </c>
      <c r="B3859" t="s">
        <v>1867</v>
      </c>
      <c r="C3859" t="s">
        <v>428</v>
      </c>
      <c r="D3859" s="183" t="s">
        <v>1868</v>
      </c>
    </row>
    <row r="3860" spans="1:4">
      <c r="A3860" s="171">
        <v>88855</v>
      </c>
      <c r="B3860" t="s">
        <v>1867</v>
      </c>
      <c r="C3860" t="s">
        <v>428</v>
      </c>
      <c r="D3860" s="183" t="s">
        <v>1868</v>
      </c>
    </row>
    <row r="3861" spans="1:4">
      <c r="A3861" s="171">
        <v>88856</v>
      </c>
      <c r="B3861" t="s">
        <v>1869</v>
      </c>
      <c r="C3861" t="s">
        <v>428</v>
      </c>
      <c r="D3861" s="183" t="s">
        <v>1870</v>
      </c>
    </row>
    <row r="3862" spans="1:4">
      <c r="A3862" s="171">
        <v>88856</v>
      </c>
      <c r="B3862" t="s">
        <v>1869</v>
      </c>
      <c r="C3862" t="s">
        <v>428</v>
      </c>
      <c r="D3862" s="183" t="s">
        <v>1870</v>
      </c>
    </row>
    <row r="3863" spans="1:4">
      <c r="A3863" s="171">
        <v>88857</v>
      </c>
      <c r="B3863" t="s">
        <v>1871</v>
      </c>
      <c r="C3863" t="s">
        <v>428</v>
      </c>
      <c r="D3863" s="183" t="s">
        <v>1872</v>
      </c>
    </row>
    <row r="3864" spans="1:4">
      <c r="A3864" s="171">
        <v>88857</v>
      </c>
      <c r="B3864" t="s">
        <v>1871</v>
      </c>
      <c r="C3864" t="s">
        <v>428</v>
      </c>
      <c r="D3864" s="183" t="s">
        <v>1872</v>
      </c>
    </row>
    <row r="3865" spans="1:4">
      <c r="A3865" s="171">
        <v>88858</v>
      </c>
      <c r="B3865" t="s">
        <v>1873</v>
      </c>
      <c r="C3865" t="s">
        <v>428</v>
      </c>
      <c r="D3865" s="183" t="s">
        <v>1874</v>
      </c>
    </row>
    <row r="3866" spans="1:4">
      <c r="A3866" s="171">
        <v>88858</v>
      </c>
      <c r="B3866" t="s">
        <v>1873</v>
      </c>
      <c r="C3866" t="s">
        <v>428</v>
      </c>
      <c r="D3866" s="183" t="s">
        <v>1874</v>
      </c>
    </row>
    <row r="3867" spans="1:4">
      <c r="A3867" s="171">
        <v>88859</v>
      </c>
      <c r="B3867" t="s">
        <v>1875</v>
      </c>
      <c r="C3867" t="s">
        <v>428</v>
      </c>
      <c r="D3867" s="183" t="s">
        <v>1876</v>
      </c>
    </row>
    <row r="3868" spans="1:4">
      <c r="A3868" s="171">
        <v>88859</v>
      </c>
      <c r="B3868" t="s">
        <v>1875</v>
      </c>
      <c r="C3868" t="s">
        <v>428</v>
      </c>
      <c r="D3868" s="183" t="s">
        <v>1876</v>
      </c>
    </row>
    <row r="3869" spans="1:4">
      <c r="A3869" s="171">
        <v>88860</v>
      </c>
      <c r="B3869" t="s">
        <v>1877</v>
      </c>
      <c r="C3869" t="s">
        <v>428</v>
      </c>
      <c r="D3869" s="183" t="s">
        <v>1878</v>
      </c>
    </row>
    <row r="3870" spans="1:4">
      <c r="A3870" s="171">
        <v>88860</v>
      </c>
      <c r="B3870" t="s">
        <v>1877</v>
      </c>
      <c r="C3870" t="s">
        <v>428</v>
      </c>
      <c r="D3870" s="183" t="s">
        <v>1878</v>
      </c>
    </row>
    <row r="3871" spans="1:4">
      <c r="A3871" s="171">
        <v>88900</v>
      </c>
      <c r="B3871" t="s">
        <v>1879</v>
      </c>
      <c r="C3871" t="s">
        <v>428</v>
      </c>
      <c r="D3871" s="183" t="s">
        <v>1880</v>
      </c>
    </row>
    <row r="3872" spans="1:4">
      <c r="A3872" s="171">
        <v>88900</v>
      </c>
      <c r="B3872" t="s">
        <v>1879</v>
      </c>
      <c r="C3872" t="s">
        <v>428</v>
      </c>
      <c r="D3872" s="183" t="s">
        <v>1880</v>
      </c>
    </row>
    <row r="3873" spans="1:4">
      <c r="A3873" s="171">
        <v>88902</v>
      </c>
      <c r="B3873" t="s">
        <v>1881</v>
      </c>
      <c r="C3873" t="s">
        <v>428</v>
      </c>
      <c r="D3873" s="183" t="s">
        <v>1882</v>
      </c>
    </row>
    <row r="3874" spans="1:4">
      <c r="A3874" s="171">
        <v>88902</v>
      </c>
      <c r="B3874" t="s">
        <v>1881</v>
      </c>
      <c r="C3874" t="s">
        <v>428</v>
      </c>
      <c r="D3874" s="183" t="s">
        <v>1882</v>
      </c>
    </row>
    <row r="3875" spans="1:4">
      <c r="A3875" s="171">
        <v>88903</v>
      </c>
      <c r="B3875" t="s">
        <v>1883</v>
      </c>
      <c r="C3875" t="s">
        <v>428</v>
      </c>
      <c r="D3875" s="183" t="s">
        <v>1884</v>
      </c>
    </row>
    <row r="3876" spans="1:4">
      <c r="A3876" s="171">
        <v>88903</v>
      </c>
      <c r="B3876" t="s">
        <v>1883</v>
      </c>
      <c r="C3876" t="s">
        <v>428</v>
      </c>
      <c r="D3876" s="183" t="s">
        <v>1884</v>
      </c>
    </row>
    <row r="3877" spans="1:4">
      <c r="A3877" s="171">
        <v>88904</v>
      </c>
      <c r="B3877" t="s">
        <v>1885</v>
      </c>
      <c r="C3877" t="s">
        <v>428</v>
      </c>
      <c r="D3877" s="183" t="s">
        <v>1886</v>
      </c>
    </row>
    <row r="3878" spans="1:4">
      <c r="A3878" s="171">
        <v>88904</v>
      </c>
      <c r="B3878" t="s">
        <v>1885</v>
      </c>
      <c r="C3878" t="s">
        <v>428</v>
      </c>
      <c r="D3878" s="183" t="s">
        <v>1886</v>
      </c>
    </row>
    <row r="3879" spans="1:4">
      <c r="A3879" s="171">
        <v>89009</v>
      </c>
      <c r="B3879" t="s">
        <v>1887</v>
      </c>
      <c r="C3879" t="s">
        <v>428</v>
      </c>
      <c r="D3879" s="183" t="s">
        <v>1888</v>
      </c>
    </row>
    <row r="3880" spans="1:4">
      <c r="A3880" s="171">
        <v>89009</v>
      </c>
      <c r="B3880" t="s">
        <v>1887</v>
      </c>
      <c r="C3880" t="s">
        <v>428</v>
      </c>
      <c r="D3880" s="183" t="s">
        <v>1888</v>
      </c>
    </row>
    <row r="3881" spans="1:4">
      <c r="A3881" s="171">
        <v>89010</v>
      </c>
      <c r="B3881" t="s">
        <v>1889</v>
      </c>
      <c r="C3881" t="s">
        <v>428</v>
      </c>
      <c r="D3881" s="183" t="s">
        <v>1890</v>
      </c>
    </row>
    <row r="3882" spans="1:4">
      <c r="A3882" s="171">
        <v>89010</v>
      </c>
      <c r="B3882" t="s">
        <v>1889</v>
      </c>
      <c r="C3882" t="s">
        <v>428</v>
      </c>
      <c r="D3882" s="183" t="s">
        <v>1890</v>
      </c>
    </row>
    <row r="3883" spans="1:4">
      <c r="A3883" s="171">
        <v>89011</v>
      </c>
      <c r="B3883" t="s">
        <v>1891</v>
      </c>
      <c r="C3883" t="s">
        <v>428</v>
      </c>
      <c r="D3883" s="183" t="s">
        <v>1892</v>
      </c>
    </row>
    <row r="3884" spans="1:4">
      <c r="A3884" s="171">
        <v>89011</v>
      </c>
      <c r="B3884" t="s">
        <v>1891</v>
      </c>
      <c r="C3884" t="s">
        <v>428</v>
      </c>
      <c r="D3884" s="183" t="s">
        <v>1892</v>
      </c>
    </row>
    <row r="3885" spans="1:4">
      <c r="A3885" s="171">
        <v>89012</v>
      </c>
      <c r="B3885" t="s">
        <v>1893</v>
      </c>
      <c r="C3885" t="s">
        <v>428</v>
      </c>
      <c r="D3885" s="183" t="s">
        <v>1462</v>
      </c>
    </row>
    <row r="3886" spans="1:4">
      <c r="A3886" s="171">
        <v>89012</v>
      </c>
      <c r="B3886" t="s">
        <v>1893</v>
      </c>
      <c r="C3886" t="s">
        <v>428</v>
      </c>
      <c r="D3886" s="183" t="s">
        <v>1462</v>
      </c>
    </row>
    <row r="3887" spans="1:4">
      <c r="A3887" s="171">
        <v>89013</v>
      </c>
      <c r="B3887" t="s">
        <v>1894</v>
      </c>
      <c r="C3887" t="s">
        <v>428</v>
      </c>
      <c r="D3887" s="183" t="s">
        <v>1895</v>
      </c>
    </row>
    <row r="3888" spans="1:4">
      <c r="A3888" s="171">
        <v>89013</v>
      </c>
      <c r="B3888" t="s">
        <v>1894</v>
      </c>
      <c r="C3888" t="s">
        <v>428</v>
      </c>
      <c r="D3888" s="183" t="s">
        <v>1895</v>
      </c>
    </row>
    <row r="3889" spans="1:4">
      <c r="A3889" s="171">
        <v>89014</v>
      </c>
      <c r="B3889" t="s">
        <v>1896</v>
      </c>
      <c r="C3889" t="s">
        <v>428</v>
      </c>
      <c r="D3889" s="183" t="s">
        <v>1897</v>
      </c>
    </row>
    <row r="3890" spans="1:4">
      <c r="A3890" s="171">
        <v>89014</v>
      </c>
      <c r="B3890" t="s">
        <v>1896</v>
      </c>
      <c r="C3890" t="s">
        <v>428</v>
      </c>
      <c r="D3890" s="183" t="s">
        <v>1897</v>
      </c>
    </row>
    <row r="3891" spans="1:4">
      <c r="A3891" s="171">
        <v>89015</v>
      </c>
      <c r="B3891" t="s">
        <v>1898</v>
      </c>
      <c r="C3891" t="s">
        <v>428</v>
      </c>
      <c r="D3891" s="183" t="s">
        <v>1899</v>
      </c>
    </row>
    <row r="3892" spans="1:4">
      <c r="A3892" s="171">
        <v>89015</v>
      </c>
      <c r="B3892" t="s">
        <v>1898</v>
      </c>
      <c r="C3892" t="s">
        <v>428</v>
      </c>
      <c r="D3892" s="183" t="s">
        <v>1899</v>
      </c>
    </row>
    <row r="3893" spans="1:4">
      <c r="A3893" s="171">
        <v>89016</v>
      </c>
      <c r="B3893" t="s">
        <v>1900</v>
      </c>
      <c r="C3893" t="s">
        <v>428</v>
      </c>
      <c r="D3893" s="183" t="s">
        <v>1901</v>
      </c>
    </row>
    <row r="3894" spans="1:4">
      <c r="A3894" s="171">
        <v>89016</v>
      </c>
      <c r="B3894" t="s">
        <v>1900</v>
      </c>
      <c r="C3894" t="s">
        <v>428</v>
      </c>
      <c r="D3894" s="183" t="s">
        <v>1901</v>
      </c>
    </row>
    <row r="3895" spans="1:4">
      <c r="A3895" s="171">
        <v>89017</v>
      </c>
      <c r="B3895" t="s">
        <v>1902</v>
      </c>
      <c r="C3895" t="s">
        <v>428</v>
      </c>
      <c r="D3895" s="183" t="s">
        <v>1903</v>
      </c>
    </row>
    <row r="3896" spans="1:4">
      <c r="A3896" s="171">
        <v>89017</v>
      </c>
      <c r="B3896" t="s">
        <v>1902</v>
      </c>
      <c r="C3896" t="s">
        <v>428</v>
      </c>
      <c r="D3896" s="183" t="s">
        <v>1903</v>
      </c>
    </row>
    <row r="3897" spans="1:4">
      <c r="A3897" s="171">
        <v>89018</v>
      </c>
      <c r="B3897" t="s">
        <v>1904</v>
      </c>
      <c r="C3897" t="s">
        <v>428</v>
      </c>
      <c r="D3897" s="183" t="s">
        <v>1905</v>
      </c>
    </row>
    <row r="3898" spans="1:4">
      <c r="A3898" s="171">
        <v>89018</v>
      </c>
      <c r="B3898" t="s">
        <v>1904</v>
      </c>
      <c r="C3898" t="s">
        <v>428</v>
      </c>
      <c r="D3898" s="183" t="s">
        <v>1905</v>
      </c>
    </row>
    <row r="3899" spans="1:4">
      <c r="A3899" s="171">
        <v>89019</v>
      </c>
      <c r="B3899" t="s">
        <v>1906</v>
      </c>
      <c r="C3899" t="s">
        <v>428</v>
      </c>
      <c r="D3899" s="183" t="s">
        <v>1907</v>
      </c>
    </row>
    <row r="3900" spans="1:4">
      <c r="A3900" s="171">
        <v>89019</v>
      </c>
      <c r="B3900" t="s">
        <v>1906</v>
      </c>
      <c r="C3900" t="s">
        <v>428</v>
      </c>
      <c r="D3900" s="183" t="s">
        <v>1907</v>
      </c>
    </row>
    <row r="3901" spans="1:4">
      <c r="A3901" s="171">
        <v>89020</v>
      </c>
      <c r="B3901" t="s">
        <v>1908</v>
      </c>
      <c r="C3901" t="s">
        <v>428</v>
      </c>
      <c r="D3901" s="183" t="s">
        <v>1909</v>
      </c>
    </row>
    <row r="3902" spans="1:4">
      <c r="A3902" s="171">
        <v>89020</v>
      </c>
      <c r="B3902" t="s">
        <v>1908</v>
      </c>
      <c r="C3902" t="s">
        <v>428</v>
      </c>
      <c r="D3902" s="183" t="s">
        <v>1909</v>
      </c>
    </row>
    <row r="3903" spans="1:4">
      <c r="A3903" s="171">
        <v>89023</v>
      </c>
      <c r="B3903" t="s">
        <v>1910</v>
      </c>
      <c r="C3903" t="s">
        <v>428</v>
      </c>
      <c r="D3903" s="183" t="s">
        <v>1911</v>
      </c>
    </row>
    <row r="3904" spans="1:4">
      <c r="A3904" s="171">
        <v>89023</v>
      </c>
      <c r="B3904" t="s">
        <v>1910</v>
      </c>
      <c r="C3904" t="s">
        <v>428</v>
      </c>
      <c r="D3904" s="183" t="s">
        <v>1911</v>
      </c>
    </row>
    <row r="3905" spans="1:4">
      <c r="A3905" s="171">
        <v>89024</v>
      </c>
      <c r="B3905" t="s">
        <v>1912</v>
      </c>
      <c r="C3905" t="s">
        <v>428</v>
      </c>
      <c r="D3905" s="183" t="s">
        <v>1913</v>
      </c>
    </row>
    <row r="3906" spans="1:4">
      <c r="A3906" s="171">
        <v>89024</v>
      </c>
      <c r="B3906" t="s">
        <v>1912</v>
      </c>
      <c r="C3906" t="s">
        <v>428</v>
      </c>
      <c r="D3906" s="183" t="s">
        <v>1913</v>
      </c>
    </row>
    <row r="3907" spans="1:4">
      <c r="A3907" s="171">
        <v>89025</v>
      </c>
      <c r="B3907" t="s">
        <v>1914</v>
      </c>
      <c r="C3907" t="s">
        <v>428</v>
      </c>
      <c r="D3907" s="183" t="s">
        <v>1915</v>
      </c>
    </row>
    <row r="3908" spans="1:4">
      <c r="A3908" s="171">
        <v>89025</v>
      </c>
      <c r="B3908" t="s">
        <v>1914</v>
      </c>
      <c r="C3908" t="s">
        <v>428</v>
      </c>
      <c r="D3908" s="183" t="s">
        <v>1915</v>
      </c>
    </row>
    <row r="3909" spans="1:4">
      <c r="A3909" s="171">
        <v>89026</v>
      </c>
      <c r="B3909" t="s">
        <v>1916</v>
      </c>
      <c r="C3909" t="s">
        <v>428</v>
      </c>
      <c r="D3909" s="183" t="s">
        <v>1917</v>
      </c>
    </row>
    <row r="3910" spans="1:4">
      <c r="A3910" s="171">
        <v>89026</v>
      </c>
      <c r="B3910" t="s">
        <v>1916</v>
      </c>
      <c r="C3910" t="s">
        <v>428</v>
      </c>
      <c r="D3910" s="183" t="s">
        <v>1917</v>
      </c>
    </row>
    <row r="3911" spans="1:4">
      <c r="A3911" s="171">
        <v>89029</v>
      </c>
      <c r="B3911" t="s">
        <v>1918</v>
      </c>
      <c r="C3911" t="s">
        <v>428</v>
      </c>
      <c r="D3911" s="183" t="s">
        <v>1919</v>
      </c>
    </row>
    <row r="3912" spans="1:4">
      <c r="A3912" s="171">
        <v>89029</v>
      </c>
      <c r="B3912" t="s">
        <v>1918</v>
      </c>
      <c r="C3912" t="s">
        <v>428</v>
      </c>
      <c r="D3912" s="183" t="s">
        <v>1919</v>
      </c>
    </row>
    <row r="3913" spans="1:4">
      <c r="A3913" s="171">
        <v>89030</v>
      </c>
      <c r="B3913" t="s">
        <v>1920</v>
      </c>
      <c r="C3913" t="s">
        <v>428</v>
      </c>
      <c r="D3913" s="183" t="s">
        <v>1921</v>
      </c>
    </row>
    <row r="3914" spans="1:4">
      <c r="A3914" s="171">
        <v>89030</v>
      </c>
      <c r="B3914" t="s">
        <v>1920</v>
      </c>
      <c r="C3914" t="s">
        <v>428</v>
      </c>
      <c r="D3914" s="183" t="s">
        <v>1921</v>
      </c>
    </row>
    <row r="3915" spans="1:4">
      <c r="A3915" s="171">
        <v>89033</v>
      </c>
      <c r="B3915" t="s">
        <v>1922</v>
      </c>
      <c r="C3915" t="s">
        <v>428</v>
      </c>
      <c r="D3915" s="183" t="s">
        <v>1923</v>
      </c>
    </row>
    <row r="3916" spans="1:4">
      <c r="A3916" s="171">
        <v>89033</v>
      </c>
      <c r="B3916" t="s">
        <v>1922</v>
      </c>
      <c r="C3916" t="s">
        <v>428</v>
      </c>
      <c r="D3916" s="183" t="s">
        <v>1923</v>
      </c>
    </row>
    <row r="3917" spans="1:4">
      <c r="A3917" s="171">
        <v>89034</v>
      </c>
      <c r="B3917" t="s">
        <v>1924</v>
      </c>
      <c r="C3917" t="s">
        <v>428</v>
      </c>
      <c r="D3917" s="183" t="s">
        <v>1925</v>
      </c>
    </row>
    <row r="3918" spans="1:4">
      <c r="A3918" s="171">
        <v>89034</v>
      </c>
      <c r="B3918" t="s">
        <v>1924</v>
      </c>
      <c r="C3918" t="s">
        <v>428</v>
      </c>
      <c r="D3918" s="183" t="s">
        <v>1925</v>
      </c>
    </row>
    <row r="3919" spans="1:4">
      <c r="A3919" s="171">
        <v>89128</v>
      </c>
      <c r="B3919" t="s">
        <v>1926</v>
      </c>
      <c r="C3919" t="s">
        <v>428</v>
      </c>
      <c r="D3919" s="183" t="s">
        <v>1927</v>
      </c>
    </row>
    <row r="3920" spans="1:4">
      <c r="A3920" s="171">
        <v>89128</v>
      </c>
      <c r="B3920" t="s">
        <v>1926</v>
      </c>
      <c r="C3920" t="s">
        <v>428</v>
      </c>
      <c r="D3920" s="183" t="s">
        <v>1927</v>
      </c>
    </row>
    <row r="3921" spans="1:4">
      <c r="A3921" s="171">
        <v>89129</v>
      </c>
      <c r="B3921" t="s">
        <v>1928</v>
      </c>
      <c r="C3921" t="s">
        <v>428</v>
      </c>
      <c r="D3921" s="183" t="s">
        <v>1929</v>
      </c>
    </row>
    <row r="3922" spans="1:4">
      <c r="A3922" s="171">
        <v>89129</v>
      </c>
      <c r="B3922" t="s">
        <v>1928</v>
      </c>
      <c r="C3922" t="s">
        <v>428</v>
      </c>
      <c r="D3922" s="183" t="s">
        <v>1929</v>
      </c>
    </row>
    <row r="3923" spans="1:4">
      <c r="A3923" s="171">
        <v>89130</v>
      </c>
      <c r="B3923" t="s">
        <v>1930</v>
      </c>
      <c r="C3923" t="s">
        <v>428</v>
      </c>
      <c r="D3923" s="183" t="s">
        <v>1931</v>
      </c>
    </row>
    <row r="3924" spans="1:4">
      <c r="A3924" s="171">
        <v>89130</v>
      </c>
      <c r="B3924" t="s">
        <v>1930</v>
      </c>
      <c r="C3924" t="s">
        <v>428</v>
      </c>
      <c r="D3924" s="183" t="s">
        <v>1931</v>
      </c>
    </row>
    <row r="3925" spans="1:4">
      <c r="A3925" s="171">
        <v>89131</v>
      </c>
      <c r="B3925" t="s">
        <v>1932</v>
      </c>
      <c r="C3925" t="s">
        <v>428</v>
      </c>
      <c r="D3925" s="183" t="s">
        <v>1639</v>
      </c>
    </row>
    <row r="3926" spans="1:4">
      <c r="A3926" s="171">
        <v>89131</v>
      </c>
      <c r="B3926" t="s">
        <v>1932</v>
      </c>
      <c r="C3926" t="s">
        <v>428</v>
      </c>
      <c r="D3926" s="183" t="s">
        <v>1639</v>
      </c>
    </row>
    <row r="3927" spans="1:4">
      <c r="A3927" s="171">
        <v>89210</v>
      </c>
      <c r="B3927" t="s">
        <v>1933</v>
      </c>
      <c r="C3927" t="s">
        <v>428</v>
      </c>
      <c r="D3927" s="183" t="s">
        <v>1934</v>
      </c>
    </row>
    <row r="3928" spans="1:4">
      <c r="A3928" s="171">
        <v>89210</v>
      </c>
      <c r="B3928" t="s">
        <v>1933</v>
      </c>
      <c r="C3928" t="s">
        <v>428</v>
      </c>
      <c r="D3928" s="183" t="s">
        <v>1934</v>
      </c>
    </row>
    <row r="3929" spans="1:4">
      <c r="A3929" s="171">
        <v>89211</v>
      </c>
      <c r="B3929" t="s">
        <v>1935</v>
      </c>
      <c r="C3929" t="s">
        <v>428</v>
      </c>
      <c r="D3929" s="183" t="s">
        <v>1936</v>
      </c>
    </row>
    <row r="3930" spans="1:4">
      <c r="A3930" s="171">
        <v>89211</v>
      </c>
      <c r="B3930" t="s">
        <v>1935</v>
      </c>
      <c r="C3930" t="s">
        <v>428</v>
      </c>
      <c r="D3930" s="183" t="s">
        <v>1936</v>
      </c>
    </row>
    <row r="3931" spans="1:4">
      <c r="A3931" s="171">
        <v>89212</v>
      </c>
      <c r="B3931" t="s">
        <v>1937</v>
      </c>
      <c r="C3931" t="s">
        <v>428</v>
      </c>
      <c r="D3931" s="183" t="s">
        <v>1938</v>
      </c>
    </row>
    <row r="3932" spans="1:4">
      <c r="A3932" s="171">
        <v>89212</v>
      </c>
      <c r="B3932" t="s">
        <v>1937</v>
      </c>
      <c r="C3932" t="s">
        <v>428</v>
      </c>
      <c r="D3932" s="183" t="s">
        <v>1938</v>
      </c>
    </row>
    <row r="3933" spans="1:4">
      <c r="A3933" s="171">
        <v>89213</v>
      </c>
      <c r="B3933" t="s">
        <v>1939</v>
      </c>
      <c r="C3933" t="s">
        <v>428</v>
      </c>
      <c r="D3933" s="183" t="s">
        <v>1940</v>
      </c>
    </row>
    <row r="3934" spans="1:4">
      <c r="A3934" s="171">
        <v>89213</v>
      </c>
      <c r="B3934" t="s">
        <v>1939</v>
      </c>
      <c r="C3934" t="s">
        <v>428</v>
      </c>
      <c r="D3934" s="183" t="s">
        <v>1940</v>
      </c>
    </row>
    <row r="3935" spans="1:4">
      <c r="A3935" s="171">
        <v>89214</v>
      </c>
      <c r="B3935" t="s">
        <v>1941</v>
      </c>
      <c r="C3935" t="s">
        <v>428</v>
      </c>
      <c r="D3935" s="183" t="s">
        <v>1892</v>
      </c>
    </row>
    <row r="3936" spans="1:4">
      <c r="A3936" s="171">
        <v>89214</v>
      </c>
      <c r="B3936" t="s">
        <v>1941</v>
      </c>
      <c r="C3936" t="s">
        <v>428</v>
      </c>
      <c r="D3936" s="183" t="s">
        <v>1892</v>
      </c>
    </row>
    <row r="3937" spans="1:4">
      <c r="A3937" s="171">
        <v>89215</v>
      </c>
      <c r="B3937" t="s">
        <v>1942</v>
      </c>
      <c r="C3937" t="s">
        <v>428</v>
      </c>
      <c r="D3937" s="183" t="s">
        <v>1943</v>
      </c>
    </row>
    <row r="3938" spans="1:4">
      <c r="A3938" s="171">
        <v>89215</v>
      </c>
      <c r="B3938" t="s">
        <v>1942</v>
      </c>
      <c r="C3938" t="s">
        <v>428</v>
      </c>
      <c r="D3938" s="183" t="s">
        <v>1943</v>
      </c>
    </row>
    <row r="3939" spans="1:4">
      <c r="A3939" s="171">
        <v>89221</v>
      </c>
      <c r="B3939" t="s">
        <v>1944</v>
      </c>
      <c r="C3939" t="s">
        <v>428</v>
      </c>
      <c r="D3939" s="183" t="s">
        <v>1945</v>
      </c>
    </row>
    <row r="3940" spans="1:4">
      <c r="A3940" s="171">
        <v>89221</v>
      </c>
      <c r="B3940" t="s">
        <v>1944</v>
      </c>
      <c r="C3940" t="s">
        <v>428</v>
      </c>
      <c r="D3940" s="183" t="s">
        <v>1945</v>
      </c>
    </row>
    <row r="3941" spans="1:4">
      <c r="A3941" s="171">
        <v>89222</v>
      </c>
      <c r="B3941" t="s">
        <v>1946</v>
      </c>
      <c r="C3941" t="s">
        <v>428</v>
      </c>
      <c r="D3941" s="183" t="s">
        <v>1843</v>
      </c>
    </row>
    <row r="3942" spans="1:4">
      <c r="A3942" s="171">
        <v>89222</v>
      </c>
      <c r="B3942" t="s">
        <v>1946</v>
      </c>
      <c r="C3942" t="s">
        <v>428</v>
      </c>
      <c r="D3942" s="183" t="s">
        <v>1843</v>
      </c>
    </row>
    <row r="3943" spans="1:4">
      <c r="A3943" s="171">
        <v>89223</v>
      </c>
      <c r="B3943" t="s">
        <v>1947</v>
      </c>
      <c r="C3943" t="s">
        <v>428</v>
      </c>
      <c r="D3943" s="183" t="s">
        <v>757</v>
      </c>
    </row>
    <row r="3944" spans="1:4">
      <c r="A3944" s="171">
        <v>89223</v>
      </c>
      <c r="B3944" t="s">
        <v>1947</v>
      </c>
      <c r="C3944" t="s">
        <v>428</v>
      </c>
      <c r="D3944" s="183" t="s">
        <v>757</v>
      </c>
    </row>
    <row r="3945" spans="1:4">
      <c r="A3945" s="171">
        <v>89224</v>
      </c>
      <c r="B3945" t="s">
        <v>1948</v>
      </c>
      <c r="C3945" t="s">
        <v>428</v>
      </c>
      <c r="D3945" s="183" t="s">
        <v>1949</v>
      </c>
    </row>
    <row r="3946" spans="1:4">
      <c r="A3946" s="171">
        <v>89224</v>
      </c>
      <c r="B3946" t="s">
        <v>1948</v>
      </c>
      <c r="C3946" t="s">
        <v>428</v>
      </c>
      <c r="D3946" s="183" t="s">
        <v>1949</v>
      </c>
    </row>
    <row r="3947" spans="1:4">
      <c r="A3947" s="171">
        <v>89228</v>
      </c>
      <c r="B3947" t="s">
        <v>1950</v>
      </c>
      <c r="C3947" t="s">
        <v>428</v>
      </c>
      <c r="D3947" s="183" t="s">
        <v>1951</v>
      </c>
    </row>
    <row r="3948" spans="1:4">
      <c r="A3948" s="171">
        <v>89228</v>
      </c>
      <c r="B3948" t="s">
        <v>1950</v>
      </c>
      <c r="C3948" t="s">
        <v>428</v>
      </c>
      <c r="D3948" s="183" t="s">
        <v>1951</v>
      </c>
    </row>
    <row r="3949" spans="1:4">
      <c r="A3949" s="171">
        <v>89229</v>
      </c>
      <c r="B3949" t="s">
        <v>1952</v>
      </c>
      <c r="C3949" t="s">
        <v>428</v>
      </c>
      <c r="D3949" s="183" t="s">
        <v>1788</v>
      </c>
    </row>
    <row r="3950" spans="1:4">
      <c r="A3950" s="171">
        <v>89229</v>
      </c>
      <c r="B3950" t="s">
        <v>1952</v>
      </c>
      <c r="C3950" t="s">
        <v>428</v>
      </c>
      <c r="D3950" s="183" t="s">
        <v>1788</v>
      </c>
    </row>
    <row r="3951" spans="1:4">
      <c r="A3951" s="171">
        <v>89230</v>
      </c>
      <c r="B3951" t="s">
        <v>1953</v>
      </c>
      <c r="C3951" t="s">
        <v>428</v>
      </c>
      <c r="D3951" s="183" t="s">
        <v>1954</v>
      </c>
    </row>
    <row r="3952" spans="1:4">
      <c r="A3952" s="171">
        <v>89230</v>
      </c>
      <c r="B3952" t="s">
        <v>1953</v>
      </c>
      <c r="C3952" t="s">
        <v>428</v>
      </c>
      <c r="D3952" s="183" t="s">
        <v>1954</v>
      </c>
    </row>
    <row r="3953" spans="1:4">
      <c r="A3953" s="171">
        <v>89231</v>
      </c>
      <c r="B3953" t="s">
        <v>1955</v>
      </c>
      <c r="C3953" t="s">
        <v>428</v>
      </c>
      <c r="D3953" s="183" t="s">
        <v>1956</v>
      </c>
    </row>
    <row r="3954" spans="1:4">
      <c r="A3954" s="171">
        <v>89231</v>
      </c>
      <c r="B3954" t="s">
        <v>1955</v>
      </c>
      <c r="C3954" t="s">
        <v>428</v>
      </c>
      <c r="D3954" s="183" t="s">
        <v>1956</v>
      </c>
    </row>
    <row r="3955" spans="1:4">
      <c r="A3955" s="171">
        <v>89232</v>
      </c>
      <c r="B3955" t="s">
        <v>1957</v>
      </c>
      <c r="C3955" t="s">
        <v>428</v>
      </c>
      <c r="D3955" s="183" t="s">
        <v>1958</v>
      </c>
    </row>
    <row r="3956" spans="1:4">
      <c r="A3956" s="171">
        <v>89232</v>
      </c>
      <c r="B3956" t="s">
        <v>1957</v>
      </c>
      <c r="C3956" t="s">
        <v>428</v>
      </c>
      <c r="D3956" s="183" t="s">
        <v>1958</v>
      </c>
    </row>
    <row r="3957" spans="1:4">
      <c r="A3957" s="171">
        <v>89233</v>
      </c>
      <c r="B3957" t="s">
        <v>1959</v>
      </c>
      <c r="C3957" t="s">
        <v>428</v>
      </c>
      <c r="D3957" s="183" t="s">
        <v>1960</v>
      </c>
    </row>
    <row r="3958" spans="1:4">
      <c r="A3958" s="171">
        <v>89233</v>
      </c>
      <c r="B3958" t="s">
        <v>1959</v>
      </c>
      <c r="C3958" t="s">
        <v>428</v>
      </c>
      <c r="D3958" s="183" t="s">
        <v>1960</v>
      </c>
    </row>
    <row r="3959" spans="1:4">
      <c r="A3959" s="171">
        <v>89236</v>
      </c>
      <c r="B3959" t="s">
        <v>1961</v>
      </c>
      <c r="C3959" t="s">
        <v>428</v>
      </c>
      <c r="D3959" s="183" t="s">
        <v>1962</v>
      </c>
    </row>
    <row r="3960" spans="1:4">
      <c r="A3960" s="171">
        <v>89236</v>
      </c>
      <c r="B3960" t="s">
        <v>1961</v>
      </c>
      <c r="C3960" t="s">
        <v>428</v>
      </c>
      <c r="D3960" s="183" t="s">
        <v>1962</v>
      </c>
    </row>
    <row r="3961" spans="1:4">
      <c r="A3961" s="171">
        <v>89237</v>
      </c>
      <c r="B3961" t="s">
        <v>1963</v>
      </c>
      <c r="C3961" t="s">
        <v>428</v>
      </c>
      <c r="D3961" s="183" t="s">
        <v>1964</v>
      </c>
    </row>
    <row r="3962" spans="1:4">
      <c r="A3962" s="171">
        <v>89237</v>
      </c>
      <c r="B3962" t="s">
        <v>1963</v>
      </c>
      <c r="C3962" t="s">
        <v>428</v>
      </c>
      <c r="D3962" s="183" t="s">
        <v>1964</v>
      </c>
    </row>
    <row r="3963" spans="1:4">
      <c r="A3963" s="171">
        <v>89238</v>
      </c>
      <c r="B3963" t="s">
        <v>1965</v>
      </c>
      <c r="C3963" t="s">
        <v>428</v>
      </c>
      <c r="D3963" s="183" t="s">
        <v>1966</v>
      </c>
    </row>
    <row r="3964" spans="1:4">
      <c r="A3964" s="171">
        <v>89238</v>
      </c>
      <c r="B3964" t="s">
        <v>1965</v>
      </c>
      <c r="C3964" t="s">
        <v>428</v>
      </c>
      <c r="D3964" s="183" t="s">
        <v>1966</v>
      </c>
    </row>
    <row r="3965" spans="1:4">
      <c r="A3965" s="171">
        <v>89239</v>
      </c>
      <c r="B3965" t="s">
        <v>1967</v>
      </c>
      <c r="C3965" t="s">
        <v>428</v>
      </c>
      <c r="D3965" s="183" t="s">
        <v>1968</v>
      </c>
    </row>
    <row r="3966" spans="1:4">
      <c r="A3966" s="171">
        <v>89239</v>
      </c>
      <c r="B3966" t="s">
        <v>1967</v>
      </c>
      <c r="C3966" t="s">
        <v>428</v>
      </c>
      <c r="D3966" s="183" t="s">
        <v>1968</v>
      </c>
    </row>
    <row r="3967" spans="1:4">
      <c r="A3967" s="171">
        <v>89240</v>
      </c>
      <c r="B3967" t="s">
        <v>1969</v>
      </c>
      <c r="C3967" t="s">
        <v>428</v>
      </c>
      <c r="D3967" s="183" t="s">
        <v>1970</v>
      </c>
    </row>
    <row r="3968" spans="1:4">
      <c r="A3968" s="171">
        <v>89240</v>
      </c>
      <c r="B3968" t="s">
        <v>1969</v>
      </c>
      <c r="C3968" t="s">
        <v>428</v>
      </c>
      <c r="D3968" s="183" t="s">
        <v>1970</v>
      </c>
    </row>
    <row r="3969" spans="1:4">
      <c r="A3969" s="171">
        <v>89241</v>
      </c>
      <c r="B3969" t="s">
        <v>1971</v>
      </c>
      <c r="C3969" t="s">
        <v>428</v>
      </c>
      <c r="D3969" s="183" t="s">
        <v>1622</v>
      </c>
    </row>
    <row r="3970" spans="1:4">
      <c r="A3970" s="171">
        <v>89241</v>
      </c>
      <c r="B3970" t="s">
        <v>1971</v>
      </c>
      <c r="C3970" t="s">
        <v>428</v>
      </c>
      <c r="D3970" s="183" t="s">
        <v>1622</v>
      </c>
    </row>
    <row r="3971" spans="1:4">
      <c r="A3971" s="171">
        <v>89246</v>
      </c>
      <c r="B3971" t="s">
        <v>1972</v>
      </c>
      <c r="C3971" t="s">
        <v>428</v>
      </c>
      <c r="D3971" s="183" t="s">
        <v>1973</v>
      </c>
    </row>
    <row r="3972" spans="1:4">
      <c r="A3972" s="171">
        <v>89246</v>
      </c>
      <c r="B3972" t="s">
        <v>1972</v>
      </c>
      <c r="C3972" t="s">
        <v>428</v>
      </c>
      <c r="D3972" s="183" t="s">
        <v>1973</v>
      </c>
    </row>
    <row r="3973" spans="1:4">
      <c r="A3973" s="171">
        <v>89247</v>
      </c>
      <c r="B3973" t="s">
        <v>1974</v>
      </c>
      <c r="C3973" t="s">
        <v>428</v>
      </c>
      <c r="D3973" s="183" t="s">
        <v>1975</v>
      </c>
    </row>
    <row r="3974" spans="1:4">
      <c r="A3974" s="171">
        <v>89247</v>
      </c>
      <c r="B3974" t="s">
        <v>1974</v>
      </c>
      <c r="C3974" t="s">
        <v>428</v>
      </c>
      <c r="D3974" s="183" t="s">
        <v>1975</v>
      </c>
    </row>
    <row r="3975" spans="1:4">
      <c r="A3975" s="171">
        <v>89248</v>
      </c>
      <c r="B3975" t="s">
        <v>1976</v>
      </c>
      <c r="C3975" t="s">
        <v>428</v>
      </c>
      <c r="D3975" s="183" t="s">
        <v>1977</v>
      </c>
    </row>
    <row r="3976" spans="1:4">
      <c r="A3976" s="171">
        <v>89248</v>
      </c>
      <c r="B3976" t="s">
        <v>1976</v>
      </c>
      <c r="C3976" t="s">
        <v>428</v>
      </c>
      <c r="D3976" s="183" t="s">
        <v>1977</v>
      </c>
    </row>
    <row r="3977" spans="1:4">
      <c r="A3977" s="171">
        <v>89249</v>
      </c>
      <c r="B3977" t="s">
        <v>1978</v>
      </c>
      <c r="C3977" t="s">
        <v>428</v>
      </c>
      <c r="D3977" s="183" t="s">
        <v>1979</v>
      </c>
    </row>
    <row r="3978" spans="1:4">
      <c r="A3978" s="171">
        <v>89249</v>
      </c>
      <c r="B3978" t="s">
        <v>1978</v>
      </c>
      <c r="C3978" t="s">
        <v>428</v>
      </c>
      <c r="D3978" s="183" t="s">
        <v>1979</v>
      </c>
    </row>
    <row r="3979" spans="1:4">
      <c r="A3979" s="171">
        <v>89253</v>
      </c>
      <c r="B3979" t="s">
        <v>1980</v>
      </c>
      <c r="C3979" t="s">
        <v>428</v>
      </c>
      <c r="D3979" s="183" t="s">
        <v>1981</v>
      </c>
    </row>
    <row r="3980" spans="1:4">
      <c r="A3980" s="171">
        <v>89253</v>
      </c>
      <c r="B3980" t="s">
        <v>1980</v>
      </c>
      <c r="C3980" t="s">
        <v>428</v>
      </c>
      <c r="D3980" s="183" t="s">
        <v>1981</v>
      </c>
    </row>
    <row r="3981" spans="1:4">
      <c r="A3981" s="171">
        <v>89254</v>
      </c>
      <c r="B3981" t="s">
        <v>1982</v>
      </c>
      <c r="C3981" t="s">
        <v>428</v>
      </c>
      <c r="D3981" s="183" t="s">
        <v>1983</v>
      </c>
    </row>
    <row r="3982" spans="1:4">
      <c r="A3982" s="171">
        <v>89254</v>
      </c>
      <c r="B3982" t="s">
        <v>1982</v>
      </c>
      <c r="C3982" t="s">
        <v>428</v>
      </c>
      <c r="D3982" s="183" t="s">
        <v>1983</v>
      </c>
    </row>
    <row r="3983" spans="1:4">
      <c r="A3983" s="171">
        <v>89255</v>
      </c>
      <c r="B3983" t="s">
        <v>1984</v>
      </c>
      <c r="C3983" t="s">
        <v>428</v>
      </c>
      <c r="D3983" s="183" t="s">
        <v>629</v>
      </c>
    </row>
    <row r="3984" spans="1:4">
      <c r="A3984" s="171">
        <v>89255</v>
      </c>
      <c r="B3984" t="s">
        <v>1984</v>
      </c>
      <c r="C3984" t="s">
        <v>428</v>
      </c>
      <c r="D3984" s="183" t="s">
        <v>629</v>
      </c>
    </row>
    <row r="3985" spans="1:4">
      <c r="A3985" s="171">
        <v>89256</v>
      </c>
      <c r="B3985" t="s">
        <v>1985</v>
      </c>
      <c r="C3985" t="s">
        <v>428</v>
      </c>
      <c r="D3985" s="183" t="s">
        <v>1746</v>
      </c>
    </row>
    <row r="3986" spans="1:4">
      <c r="A3986" s="171">
        <v>89256</v>
      </c>
      <c r="B3986" t="s">
        <v>1985</v>
      </c>
      <c r="C3986" t="s">
        <v>428</v>
      </c>
      <c r="D3986" s="183" t="s">
        <v>1746</v>
      </c>
    </row>
    <row r="3987" spans="1:4">
      <c r="A3987" s="171">
        <v>89259</v>
      </c>
      <c r="B3987" t="s">
        <v>1986</v>
      </c>
      <c r="C3987" t="s">
        <v>428</v>
      </c>
      <c r="D3987" s="183" t="s">
        <v>1987</v>
      </c>
    </row>
    <row r="3988" spans="1:4">
      <c r="A3988" s="171">
        <v>89259</v>
      </c>
      <c r="B3988" t="s">
        <v>1986</v>
      </c>
      <c r="C3988" t="s">
        <v>428</v>
      </c>
      <c r="D3988" s="183" t="s">
        <v>1987</v>
      </c>
    </row>
    <row r="3989" spans="1:4">
      <c r="A3989" s="171">
        <v>89259</v>
      </c>
      <c r="B3989" t="s">
        <v>1986</v>
      </c>
      <c r="C3989" t="s">
        <v>428</v>
      </c>
      <c r="D3989" s="183" t="s">
        <v>1987</v>
      </c>
    </row>
    <row r="3990" spans="1:4">
      <c r="A3990" s="171">
        <v>89260</v>
      </c>
      <c r="B3990" t="s">
        <v>1988</v>
      </c>
      <c r="C3990" t="s">
        <v>428</v>
      </c>
      <c r="D3990" s="183" t="s">
        <v>1989</v>
      </c>
    </row>
    <row r="3991" spans="1:4">
      <c r="A3991" s="171">
        <v>89260</v>
      </c>
      <c r="B3991" t="s">
        <v>1988</v>
      </c>
      <c r="C3991" t="s">
        <v>428</v>
      </c>
      <c r="D3991" s="183" t="s">
        <v>1989</v>
      </c>
    </row>
    <row r="3992" spans="1:4">
      <c r="A3992" s="171">
        <v>89260</v>
      </c>
      <c r="B3992" t="s">
        <v>1988</v>
      </c>
      <c r="C3992" t="s">
        <v>428</v>
      </c>
      <c r="D3992" s="183" t="s">
        <v>1989</v>
      </c>
    </row>
    <row r="3993" spans="1:4">
      <c r="A3993" s="171">
        <v>89262</v>
      </c>
      <c r="B3993" t="s">
        <v>1990</v>
      </c>
      <c r="C3993" t="s">
        <v>428</v>
      </c>
      <c r="D3993" s="183" t="s">
        <v>1991</v>
      </c>
    </row>
    <row r="3994" spans="1:4">
      <c r="A3994" s="171">
        <v>89262</v>
      </c>
      <c r="B3994" t="s">
        <v>1990</v>
      </c>
      <c r="C3994" t="s">
        <v>428</v>
      </c>
      <c r="D3994" s="183" t="s">
        <v>1991</v>
      </c>
    </row>
    <row r="3995" spans="1:4">
      <c r="A3995" s="171">
        <v>89262</v>
      </c>
      <c r="B3995" t="s">
        <v>1990</v>
      </c>
      <c r="C3995" t="s">
        <v>428</v>
      </c>
      <c r="D3995" s="183" t="s">
        <v>1991</v>
      </c>
    </row>
    <row r="3996" spans="1:4">
      <c r="A3996" s="171">
        <v>89264</v>
      </c>
      <c r="B3996" t="s">
        <v>1992</v>
      </c>
      <c r="C3996" t="s">
        <v>428</v>
      </c>
      <c r="D3996" s="183" t="s">
        <v>1993</v>
      </c>
    </row>
    <row r="3997" spans="1:4">
      <c r="A3997" s="171">
        <v>89264</v>
      </c>
      <c r="B3997" t="s">
        <v>1992</v>
      </c>
      <c r="C3997" t="s">
        <v>428</v>
      </c>
      <c r="D3997" s="183" t="s">
        <v>1993</v>
      </c>
    </row>
    <row r="3998" spans="1:4">
      <c r="A3998" s="171">
        <v>89264</v>
      </c>
      <c r="B3998" t="s">
        <v>1992</v>
      </c>
      <c r="C3998" t="s">
        <v>428</v>
      </c>
      <c r="D3998" s="183" t="s">
        <v>1993</v>
      </c>
    </row>
    <row r="3999" spans="1:4">
      <c r="A3999" s="171">
        <v>89265</v>
      </c>
      <c r="B3999" t="s">
        <v>1994</v>
      </c>
      <c r="C3999" t="s">
        <v>428</v>
      </c>
      <c r="D3999" s="183" t="s">
        <v>1995</v>
      </c>
    </row>
    <row r="4000" spans="1:4">
      <c r="A4000" s="171">
        <v>89265</v>
      </c>
      <c r="B4000" t="s">
        <v>1994</v>
      </c>
      <c r="C4000" t="s">
        <v>428</v>
      </c>
      <c r="D4000" s="183" t="s">
        <v>1995</v>
      </c>
    </row>
    <row r="4001" spans="1:4">
      <c r="A4001" s="171">
        <v>89265</v>
      </c>
      <c r="B4001" t="s">
        <v>1994</v>
      </c>
      <c r="C4001" t="s">
        <v>428</v>
      </c>
      <c r="D4001" s="183" t="s">
        <v>1995</v>
      </c>
    </row>
    <row r="4002" spans="1:4">
      <c r="A4002" s="171">
        <v>89266</v>
      </c>
      <c r="B4002" t="s">
        <v>1996</v>
      </c>
      <c r="C4002" t="s">
        <v>428</v>
      </c>
      <c r="D4002" s="183" t="s">
        <v>1997</v>
      </c>
    </row>
    <row r="4003" spans="1:4">
      <c r="A4003" s="171">
        <v>89266</v>
      </c>
      <c r="B4003" t="s">
        <v>1996</v>
      </c>
      <c r="C4003" t="s">
        <v>428</v>
      </c>
      <c r="D4003" s="183" t="s">
        <v>1997</v>
      </c>
    </row>
    <row r="4004" spans="1:4">
      <c r="A4004" s="171">
        <v>89266</v>
      </c>
      <c r="B4004" t="s">
        <v>1996</v>
      </c>
      <c r="C4004" t="s">
        <v>428</v>
      </c>
      <c r="D4004" s="183" t="s">
        <v>1997</v>
      </c>
    </row>
    <row r="4005" spans="1:4">
      <c r="A4005" s="171">
        <v>89267</v>
      </c>
      <c r="B4005" t="s">
        <v>1998</v>
      </c>
      <c r="C4005" t="s">
        <v>428</v>
      </c>
      <c r="D4005" s="183" t="s">
        <v>1999</v>
      </c>
    </row>
    <row r="4006" spans="1:4">
      <c r="A4006" s="171">
        <v>89267</v>
      </c>
      <c r="B4006" t="s">
        <v>1998</v>
      </c>
      <c r="C4006" t="s">
        <v>428</v>
      </c>
      <c r="D4006" s="183" t="s">
        <v>1999</v>
      </c>
    </row>
    <row r="4007" spans="1:4">
      <c r="A4007" s="171">
        <v>89268</v>
      </c>
      <c r="B4007" t="s">
        <v>2000</v>
      </c>
      <c r="C4007" t="s">
        <v>428</v>
      </c>
      <c r="D4007" s="183" t="s">
        <v>2001</v>
      </c>
    </row>
    <row r="4008" spans="1:4">
      <c r="A4008" s="171">
        <v>89268</v>
      </c>
      <c r="B4008" t="s">
        <v>2000</v>
      </c>
      <c r="C4008" t="s">
        <v>428</v>
      </c>
      <c r="D4008" s="183" t="s">
        <v>2001</v>
      </c>
    </row>
    <row r="4009" spans="1:4">
      <c r="A4009" s="171">
        <v>89269</v>
      </c>
      <c r="B4009" t="s">
        <v>2002</v>
      </c>
      <c r="C4009" t="s">
        <v>428</v>
      </c>
      <c r="D4009" s="183" t="s">
        <v>2003</v>
      </c>
    </row>
    <row r="4010" spans="1:4">
      <c r="A4010" s="171">
        <v>89269</v>
      </c>
      <c r="B4010" t="s">
        <v>2002</v>
      </c>
      <c r="C4010" t="s">
        <v>428</v>
      </c>
      <c r="D4010" s="183" t="s">
        <v>2003</v>
      </c>
    </row>
    <row r="4011" spans="1:4">
      <c r="A4011" s="171">
        <v>89270</v>
      </c>
      <c r="B4011" t="s">
        <v>2004</v>
      </c>
      <c r="C4011" t="s">
        <v>428</v>
      </c>
      <c r="D4011" s="183" t="s">
        <v>2005</v>
      </c>
    </row>
    <row r="4012" spans="1:4">
      <c r="A4012" s="171">
        <v>89270</v>
      </c>
      <c r="B4012" t="s">
        <v>2004</v>
      </c>
      <c r="C4012" t="s">
        <v>428</v>
      </c>
      <c r="D4012" s="183" t="s">
        <v>2005</v>
      </c>
    </row>
    <row r="4013" spans="1:4">
      <c r="A4013" s="171">
        <v>89271</v>
      </c>
      <c r="B4013" t="s">
        <v>2006</v>
      </c>
      <c r="C4013" t="s">
        <v>428</v>
      </c>
      <c r="D4013" s="183" t="s">
        <v>2007</v>
      </c>
    </row>
    <row r="4014" spans="1:4">
      <c r="A4014" s="171">
        <v>89271</v>
      </c>
      <c r="B4014" t="s">
        <v>2006</v>
      </c>
      <c r="C4014" t="s">
        <v>428</v>
      </c>
      <c r="D4014" s="183" t="s">
        <v>2007</v>
      </c>
    </row>
    <row r="4015" spans="1:4">
      <c r="A4015" s="171">
        <v>89274</v>
      </c>
      <c r="B4015" t="s">
        <v>2008</v>
      </c>
      <c r="C4015" t="s">
        <v>428</v>
      </c>
      <c r="D4015" s="183" t="s">
        <v>1439</v>
      </c>
    </row>
    <row r="4016" spans="1:4">
      <c r="A4016" s="171">
        <v>89274</v>
      </c>
      <c r="B4016" t="s">
        <v>2008</v>
      </c>
      <c r="C4016" t="s">
        <v>428</v>
      </c>
      <c r="D4016" s="183" t="s">
        <v>1439</v>
      </c>
    </row>
    <row r="4017" spans="1:4">
      <c r="A4017" s="171">
        <v>89275</v>
      </c>
      <c r="B4017" t="s">
        <v>2009</v>
      </c>
      <c r="C4017" t="s">
        <v>428</v>
      </c>
      <c r="D4017" s="183" t="s">
        <v>1907</v>
      </c>
    </row>
    <row r="4018" spans="1:4">
      <c r="A4018" s="171">
        <v>89275</v>
      </c>
      <c r="B4018" t="s">
        <v>2009</v>
      </c>
      <c r="C4018" t="s">
        <v>428</v>
      </c>
      <c r="D4018" s="183" t="s">
        <v>1907</v>
      </c>
    </row>
    <row r="4019" spans="1:4">
      <c r="A4019" s="171">
        <v>89276</v>
      </c>
      <c r="B4019" t="s">
        <v>2010</v>
      </c>
      <c r="C4019" t="s">
        <v>428</v>
      </c>
      <c r="D4019" s="183" t="s">
        <v>2011</v>
      </c>
    </row>
    <row r="4020" spans="1:4">
      <c r="A4020" s="171">
        <v>89276</v>
      </c>
      <c r="B4020" t="s">
        <v>2010</v>
      </c>
      <c r="C4020" t="s">
        <v>428</v>
      </c>
      <c r="D4020" s="183" t="s">
        <v>2011</v>
      </c>
    </row>
    <row r="4021" spans="1:4">
      <c r="A4021" s="171">
        <v>89277</v>
      </c>
      <c r="B4021" t="s">
        <v>2012</v>
      </c>
      <c r="C4021" t="s">
        <v>428</v>
      </c>
      <c r="D4021" s="183" t="s">
        <v>2013</v>
      </c>
    </row>
    <row r="4022" spans="1:4">
      <c r="A4022" s="171">
        <v>89277</v>
      </c>
      <c r="B4022" t="s">
        <v>2012</v>
      </c>
      <c r="C4022" t="s">
        <v>428</v>
      </c>
      <c r="D4022" s="183" t="s">
        <v>2013</v>
      </c>
    </row>
    <row r="4023" spans="1:4">
      <c r="A4023" s="171">
        <v>89280</v>
      </c>
      <c r="B4023" t="s">
        <v>2014</v>
      </c>
      <c r="C4023" t="s">
        <v>428</v>
      </c>
      <c r="D4023" s="183" t="s">
        <v>2015</v>
      </c>
    </row>
    <row r="4024" spans="1:4">
      <c r="A4024" s="171">
        <v>89280</v>
      </c>
      <c r="B4024" t="s">
        <v>2014</v>
      </c>
      <c r="C4024" t="s">
        <v>428</v>
      </c>
      <c r="D4024" s="183" t="s">
        <v>2015</v>
      </c>
    </row>
    <row r="4025" spans="1:4">
      <c r="A4025" s="171">
        <v>89281</v>
      </c>
      <c r="B4025" t="s">
        <v>2016</v>
      </c>
      <c r="C4025" t="s">
        <v>428</v>
      </c>
      <c r="D4025" s="183" t="s">
        <v>2017</v>
      </c>
    </row>
    <row r="4026" spans="1:4">
      <c r="A4026" s="171">
        <v>89281</v>
      </c>
      <c r="B4026" t="s">
        <v>2016</v>
      </c>
      <c r="C4026" t="s">
        <v>428</v>
      </c>
      <c r="D4026" s="183" t="s">
        <v>2017</v>
      </c>
    </row>
    <row r="4027" spans="1:4">
      <c r="A4027" s="171">
        <v>89870</v>
      </c>
      <c r="B4027" t="s">
        <v>2018</v>
      </c>
      <c r="C4027" t="s">
        <v>428</v>
      </c>
      <c r="D4027" s="183" t="s">
        <v>2019</v>
      </c>
    </row>
    <row r="4028" spans="1:4">
      <c r="A4028" s="171">
        <v>89870</v>
      </c>
      <c r="B4028" t="s">
        <v>2018</v>
      </c>
      <c r="C4028" t="s">
        <v>428</v>
      </c>
      <c r="D4028" s="183" t="s">
        <v>2019</v>
      </c>
    </row>
    <row r="4029" spans="1:4">
      <c r="A4029" s="171">
        <v>89870</v>
      </c>
      <c r="B4029" t="s">
        <v>2018</v>
      </c>
      <c r="C4029" t="s">
        <v>428</v>
      </c>
      <c r="D4029" s="183" t="s">
        <v>2019</v>
      </c>
    </row>
    <row r="4030" spans="1:4">
      <c r="A4030" s="171">
        <v>89871</v>
      </c>
      <c r="B4030" t="s">
        <v>2020</v>
      </c>
      <c r="C4030" t="s">
        <v>428</v>
      </c>
      <c r="D4030" s="183" t="s">
        <v>2021</v>
      </c>
    </row>
    <row r="4031" spans="1:4">
      <c r="A4031" s="171">
        <v>89871</v>
      </c>
      <c r="B4031" t="s">
        <v>2020</v>
      </c>
      <c r="C4031" t="s">
        <v>428</v>
      </c>
      <c r="D4031" s="183" t="s">
        <v>2021</v>
      </c>
    </row>
    <row r="4032" spans="1:4">
      <c r="A4032" s="171">
        <v>89871</v>
      </c>
      <c r="B4032" t="s">
        <v>2020</v>
      </c>
      <c r="C4032" t="s">
        <v>428</v>
      </c>
      <c r="D4032" s="183" t="s">
        <v>2021</v>
      </c>
    </row>
    <row r="4033" spans="1:4">
      <c r="A4033" s="171">
        <v>89872</v>
      </c>
      <c r="B4033" t="s">
        <v>2022</v>
      </c>
      <c r="C4033" t="s">
        <v>428</v>
      </c>
      <c r="D4033" s="183" t="s">
        <v>2023</v>
      </c>
    </row>
    <row r="4034" spans="1:4">
      <c r="A4034" s="171">
        <v>89872</v>
      </c>
      <c r="B4034" t="s">
        <v>2022</v>
      </c>
      <c r="C4034" t="s">
        <v>428</v>
      </c>
      <c r="D4034" s="183" t="s">
        <v>2023</v>
      </c>
    </row>
    <row r="4035" spans="1:4">
      <c r="A4035" s="171">
        <v>89872</v>
      </c>
      <c r="B4035" t="s">
        <v>2022</v>
      </c>
      <c r="C4035" t="s">
        <v>428</v>
      </c>
      <c r="D4035" s="183" t="s">
        <v>2023</v>
      </c>
    </row>
    <row r="4036" spans="1:4">
      <c r="A4036" s="171">
        <v>89873</v>
      </c>
      <c r="B4036" t="s">
        <v>2024</v>
      </c>
      <c r="C4036" t="s">
        <v>428</v>
      </c>
      <c r="D4036" s="183" t="s">
        <v>2025</v>
      </c>
    </row>
    <row r="4037" spans="1:4">
      <c r="A4037" s="171">
        <v>89873</v>
      </c>
      <c r="B4037" t="s">
        <v>2024</v>
      </c>
      <c r="C4037" t="s">
        <v>428</v>
      </c>
      <c r="D4037" s="183" t="s">
        <v>2025</v>
      </c>
    </row>
    <row r="4038" spans="1:4">
      <c r="A4038" s="171">
        <v>89873</v>
      </c>
      <c r="B4038" t="s">
        <v>2024</v>
      </c>
      <c r="C4038" t="s">
        <v>428</v>
      </c>
      <c r="D4038" s="183" t="s">
        <v>2025</v>
      </c>
    </row>
    <row r="4039" spans="1:4">
      <c r="A4039" s="171">
        <v>89874</v>
      </c>
      <c r="B4039" t="s">
        <v>2026</v>
      </c>
      <c r="C4039" t="s">
        <v>428</v>
      </c>
      <c r="D4039" s="183" t="s">
        <v>2027</v>
      </c>
    </row>
    <row r="4040" spans="1:4">
      <c r="A4040" s="171">
        <v>89874</v>
      </c>
      <c r="B4040" t="s">
        <v>2026</v>
      </c>
      <c r="C4040" t="s">
        <v>428</v>
      </c>
      <c r="D4040" s="183" t="s">
        <v>2027</v>
      </c>
    </row>
    <row r="4041" spans="1:4">
      <c r="A4041" s="171">
        <v>89878</v>
      </c>
      <c r="B4041" t="s">
        <v>2028</v>
      </c>
      <c r="C4041" t="s">
        <v>428</v>
      </c>
      <c r="D4041" s="183" t="s">
        <v>653</v>
      </c>
    </row>
    <row r="4042" spans="1:4">
      <c r="A4042" s="171">
        <v>89878</v>
      </c>
      <c r="B4042" t="s">
        <v>2028</v>
      </c>
      <c r="C4042" t="s">
        <v>428</v>
      </c>
      <c r="D4042" s="183" t="s">
        <v>653</v>
      </c>
    </row>
    <row r="4043" spans="1:4">
      <c r="A4043" s="171">
        <v>89878</v>
      </c>
      <c r="B4043" t="s">
        <v>2028</v>
      </c>
      <c r="C4043" t="s">
        <v>428</v>
      </c>
      <c r="D4043" s="183" t="s">
        <v>653</v>
      </c>
    </row>
    <row r="4044" spans="1:4">
      <c r="A4044" s="171">
        <v>89879</v>
      </c>
      <c r="B4044" t="s">
        <v>2029</v>
      </c>
      <c r="C4044" t="s">
        <v>428</v>
      </c>
      <c r="D4044" s="183" t="s">
        <v>717</v>
      </c>
    </row>
    <row r="4045" spans="1:4">
      <c r="A4045" s="171">
        <v>89879</v>
      </c>
      <c r="B4045" t="s">
        <v>2029</v>
      </c>
      <c r="C4045" t="s">
        <v>428</v>
      </c>
      <c r="D4045" s="183" t="s">
        <v>717</v>
      </c>
    </row>
    <row r="4046" spans="1:4">
      <c r="A4046" s="171">
        <v>89879</v>
      </c>
      <c r="B4046" t="s">
        <v>2029</v>
      </c>
      <c r="C4046" t="s">
        <v>428</v>
      </c>
      <c r="D4046" s="183" t="s">
        <v>717</v>
      </c>
    </row>
    <row r="4047" spans="1:4">
      <c r="A4047" s="171">
        <v>89880</v>
      </c>
      <c r="B4047" t="s">
        <v>2030</v>
      </c>
      <c r="C4047" t="s">
        <v>428</v>
      </c>
      <c r="D4047" s="183" t="s">
        <v>2031</v>
      </c>
    </row>
    <row r="4048" spans="1:4">
      <c r="A4048" s="171">
        <v>89880</v>
      </c>
      <c r="B4048" t="s">
        <v>2030</v>
      </c>
      <c r="C4048" t="s">
        <v>428</v>
      </c>
      <c r="D4048" s="183" t="s">
        <v>2031</v>
      </c>
    </row>
    <row r="4049" spans="1:4">
      <c r="A4049" s="171">
        <v>89880</v>
      </c>
      <c r="B4049" t="s">
        <v>2030</v>
      </c>
      <c r="C4049" t="s">
        <v>428</v>
      </c>
      <c r="D4049" s="183" t="s">
        <v>2031</v>
      </c>
    </row>
    <row r="4050" spans="1:4">
      <c r="A4050" s="171">
        <v>89881</v>
      </c>
      <c r="B4050" t="s">
        <v>2032</v>
      </c>
      <c r="C4050" t="s">
        <v>428</v>
      </c>
      <c r="D4050" s="183" t="s">
        <v>1378</v>
      </c>
    </row>
    <row r="4051" spans="1:4">
      <c r="A4051" s="171">
        <v>89881</v>
      </c>
      <c r="B4051" t="s">
        <v>2032</v>
      </c>
      <c r="C4051" t="s">
        <v>428</v>
      </c>
      <c r="D4051" s="183" t="s">
        <v>1378</v>
      </c>
    </row>
    <row r="4052" spans="1:4">
      <c r="A4052" s="171">
        <v>89881</v>
      </c>
      <c r="B4052" t="s">
        <v>2032</v>
      </c>
      <c r="C4052" t="s">
        <v>428</v>
      </c>
      <c r="D4052" s="183" t="s">
        <v>1378</v>
      </c>
    </row>
    <row r="4053" spans="1:4">
      <c r="A4053" s="171">
        <v>89882</v>
      </c>
      <c r="B4053" t="s">
        <v>2033</v>
      </c>
      <c r="C4053" t="s">
        <v>428</v>
      </c>
      <c r="D4053" s="183" t="s">
        <v>2034</v>
      </c>
    </row>
    <row r="4054" spans="1:4">
      <c r="A4054" s="171">
        <v>89882</v>
      </c>
      <c r="B4054" t="s">
        <v>2033</v>
      </c>
      <c r="C4054" t="s">
        <v>428</v>
      </c>
      <c r="D4054" s="183" t="s">
        <v>2034</v>
      </c>
    </row>
    <row r="4055" spans="1:4">
      <c r="A4055" s="171">
        <v>90582</v>
      </c>
      <c r="B4055" t="s">
        <v>2035</v>
      </c>
      <c r="C4055" t="s">
        <v>428</v>
      </c>
      <c r="D4055" s="183" t="s">
        <v>1907</v>
      </c>
    </row>
    <row r="4056" spans="1:4">
      <c r="A4056" s="171">
        <v>90582</v>
      </c>
      <c r="B4056" t="s">
        <v>2035</v>
      </c>
      <c r="C4056" t="s">
        <v>428</v>
      </c>
      <c r="D4056" s="183" t="s">
        <v>1907</v>
      </c>
    </row>
    <row r="4057" spans="1:4">
      <c r="A4057" s="171">
        <v>90583</v>
      </c>
      <c r="B4057" t="s">
        <v>2036</v>
      </c>
      <c r="C4057" t="s">
        <v>428</v>
      </c>
      <c r="D4057" s="183" t="s">
        <v>1909</v>
      </c>
    </row>
    <row r="4058" spans="1:4">
      <c r="A4058" s="171">
        <v>90583</v>
      </c>
      <c r="B4058" t="s">
        <v>2036</v>
      </c>
      <c r="C4058" t="s">
        <v>428</v>
      </c>
      <c r="D4058" s="183" t="s">
        <v>1909</v>
      </c>
    </row>
    <row r="4059" spans="1:4">
      <c r="A4059" s="171">
        <v>90584</v>
      </c>
      <c r="B4059" t="s">
        <v>2037</v>
      </c>
      <c r="C4059" t="s">
        <v>428</v>
      </c>
      <c r="D4059" s="183" t="s">
        <v>2038</v>
      </c>
    </row>
    <row r="4060" spans="1:4">
      <c r="A4060" s="171">
        <v>90584</v>
      </c>
      <c r="B4060" t="s">
        <v>2037</v>
      </c>
      <c r="C4060" t="s">
        <v>428</v>
      </c>
      <c r="D4060" s="183" t="s">
        <v>2038</v>
      </c>
    </row>
    <row r="4061" spans="1:4">
      <c r="A4061" s="171">
        <v>90585</v>
      </c>
      <c r="B4061" t="s">
        <v>2039</v>
      </c>
      <c r="C4061" t="s">
        <v>428</v>
      </c>
      <c r="D4061" s="183" t="s">
        <v>1824</v>
      </c>
    </row>
    <row r="4062" spans="1:4">
      <c r="A4062" s="171">
        <v>90585</v>
      </c>
      <c r="B4062" t="s">
        <v>2039</v>
      </c>
      <c r="C4062" t="s">
        <v>428</v>
      </c>
      <c r="D4062" s="183" t="s">
        <v>1824</v>
      </c>
    </row>
    <row r="4063" spans="1:4">
      <c r="A4063" s="171">
        <v>90621</v>
      </c>
      <c r="B4063" t="s">
        <v>2040</v>
      </c>
      <c r="C4063" t="s">
        <v>428</v>
      </c>
      <c r="D4063" s="183" t="s">
        <v>2041</v>
      </c>
    </row>
    <row r="4064" spans="1:4">
      <c r="A4064" s="171">
        <v>90621</v>
      </c>
      <c r="B4064" t="s">
        <v>2040</v>
      </c>
      <c r="C4064" t="s">
        <v>428</v>
      </c>
      <c r="D4064" s="183" t="s">
        <v>2041</v>
      </c>
    </row>
    <row r="4065" spans="1:4">
      <c r="A4065" s="171">
        <v>90622</v>
      </c>
      <c r="B4065" t="s">
        <v>2042</v>
      </c>
      <c r="C4065" t="s">
        <v>428</v>
      </c>
      <c r="D4065" s="183" t="s">
        <v>1686</v>
      </c>
    </row>
    <row r="4066" spans="1:4">
      <c r="A4066" s="171">
        <v>90622</v>
      </c>
      <c r="B4066" t="s">
        <v>2042</v>
      </c>
      <c r="C4066" t="s">
        <v>428</v>
      </c>
      <c r="D4066" s="183" t="s">
        <v>1686</v>
      </c>
    </row>
    <row r="4067" spans="1:4">
      <c r="A4067" s="171">
        <v>90623</v>
      </c>
      <c r="B4067" t="s">
        <v>2043</v>
      </c>
      <c r="C4067" t="s">
        <v>428</v>
      </c>
      <c r="D4067" s="183" t="s">
        <v>2044</v>
      </c>
    </row>
    <row r="4068" spans="1:4">
      <c r="A4068" s="171">
        <v>90623</v>
      </c>
      <c r="B4068" t="s">
        <v>2043</v>
      </c>
      <c r="C4068" t="s">
        <v>428</v>
      </c>
      <c r="D4068" s="183" t="s">
        <v>2044</v>
      </c>
    </row>
    <row r="4069" spans="1:4">
      <c r="A4069" s="171">
        <v>90624</v>
      </c>
      <c r="B4069" t="s">
        <v>2045</v>
      </c>
      <c r="C4069" t="s">
        <v>428</v>
      </c>
      <c r="D4069" s="183" t="s">
        <v>1807</v>
      </c>
    </row>
    <row r="4070" spans="1:4">
      <c r="A4070" s="171">
        <v>90624</v>
      </c>
      <c r="B4070" t="s">
        <v>2045</v>
      </c>
      <c r="C4070" t="s">
        <v>428</v>
      </c>
      <c r="D4070" s="183" t="s">
        <v>1807</v>
      </c>
    </row>
    <row r="4071" spans="1:4">
      <c r="A4071" s="171">
        <v>90627</v>
      </c>
      <c r="B4071" t="s">
        <v>2046</v>
      </c>
      <c r="C4071" t="s">
        <v>428</v>
      </c>
      <c r="D4071" s="183" t="s">
        <v>2047</v>
      </c>
    </row>
    <row r="4072" spans="1:4">
      <c r="A4072" s="171">
        <v>90627</v>
      </c>
      <c r="B4072" t="s">
        <v>2046</v>
      </c>
      <c r="C4072" t="s">
        <v>428</v>
      </c>
      <c r="D4072" s="183" t="s">
        <v>2047</v>
      </c>
    </row>
    <row r="4073" spans="1:4">
      <c r="A4073" s="171">
        <v>90628</v>
      </c>
      <c r="B4073" t="s">
        <v>2048</v>
      </c>
      <c r="C4073" t="s">
        <v>428</v>
      </c>
      <c r="D4073" s="183" t="s">
        <v>2049</v>
      </c>
    </row>
    <row r="4074" spans="1:4">
      <c r="A4074" s="171">
        <v>90628</v>
      </c>
      <c r="B4074" t="s">
        <v>2048</v>
      </c>
      <c r="C4074" t="s">
        <v>428</v>
      </c>
      <c r="D4074" s="183" t="s">
        <v>2049</v>
      </c>
    </row>
    <row r="4075" spans="1:4">
      <c r="A4075" s="171">
        <v>90629</v>
      </c>
      <c r="B4075" t="s">
        <v>2050</v>
      </c>
      <c r="C4075" t="s">
        <v>428</v>
      </c>
      <c r="D4075" s="183" t="s">
        <v>2051</v>
      </c>
    </row>
    <row r="4076" spans="1:4">
      <c r="A4076" s="171">
        <v>90629</v>
      </c>
      <c r="B4076" t="s">
        <v>2050</v>
      </c>
      <c r="C4076" t="s">
        <v>428</v>
      </c>
      <c r="D4076" s="183" t="s">
        <v>2051</v>
      </c>
    </row>
    <row r="4077" spans="1:4">
      <c r="A4077" s="171">
        <v>90630</v>
      </c>
      <c r="B4077" t="s">
        <v>2052</v>
      </c>
      <c r="C4077" t="s">
        <v>428</v>
      </c>
      <c r="D4077" s="183" t="s">
        <v>2053</v>
      </c>
    </row>
    <row r="4078" spans="1:4">
      <c r="A4078" s="171">
        <v>90630</v>
      </c>
      <c r="B4078" t="s">
        <v>2052</v>
      </c>
      <c r="C4078" t="s">
        <v>428</v>
      </c>
      <c r="D4078" s="183" t="s">
        <v>2053</v>
      </c>
    </row>
    <row r="4079" spans="1:4">
      <c r="A4079" s="171">
        <v>90633</v>
      </c>
      <c r="B4079" t="s">
        <v>2054</v>
      </c>
      <c r="C4079" t="s">
        <v>428</v>
      </c>
      <c r="D4079" s="183" t="s">
        <v>2055</v>
      </c>
    </row>
    <row r="4080" spans="1:4">
      <c r="A4080" s="171">
        <v>90633</v>
      </c>
      <c r="B4080" t="s">
        <v>2054</v>
      </c>
      <c r="C4080" t="s">
        <v>428</v>
      </c>
      <c r="D4080" s="183" t="s">
        <v>2055</v>
      </c>
    </row>
    <row r="4081" spans="1:4">
      <c r="A4081" s="171">
        <v>90634</v>
      </c>
      <c r="B4081" t="s">
        <v>2056</v>
      </c>
      <c r="C4081" t="s">
        <v>428</v>
      </c>
      <c r="D4081" s="183" t="s">
        <v>2057</v>
      </c>
    </row>
    <row r="4082" spans="1:4">
      <c r="A4082" s="171">
        <v>90634</v>
      </c>
      <c r="B4082" t="s">
        <v>2056</v>
      </c>
      <c r="C4082" t="s">
        <v>428</v>
      </c>
      <c r="D4082" s="183" t="s">
        <v>2057</v>
      </c>
    </row>
    <row r="4083" spans="1:4">
      <c r="A4083" s="171">
        <v>90635</v>
      </c>
      <c r="B4083" t="s">
        <v>2058</v>
      </c>
      <c r="C4083" t="s">
        <v>428</v>
      </c>
      <c r="D4083" s="183" t="s">
        <v>2059</v>
      </c>
    </row>
    <row r="4084" spans="1:4">
      <c r="A4084" s="171">
        <v>90635</v>
      </c>
      <c r="B4084" t="s">
        <v>2058</v>
      </c>
      <c r="C4084" t="s">
        <v>428</v>
      </c>
      <c r="D4084" s="183" t="s">
        <v>2059</v>
      </c>
    </row>
    <row r="4085" spans="1:4">
      <c r="A4085" s="171">
        <v>90636</v>
      </c>
      <c r="B4085" t="s">
        <v>2060</v>
      </c>
      <c r="C4085" t="s">
        <v>428</v>
      </c>
      <c r="D4085" s="183" t="s">
        <v>2061</v>
      </c>
    </row>
    <row r="4086" spans="1:4">
      <c r="A4086" s="171">
        <v>90636</v>
      </c>
      <c r="B4086" t="s">
        <v>2060</v>
      </c>
      <c r="C4086" t="s">
        <v>428</v>
      </c>
      <c r="D4086" s="183" t="s">
        <v>2061</v>
      </c>
    </row>
    <row r="4087" spans="1:4">
      <c r="A4087" s="171">
        <v>90639</v>
      </c>
      <c r="B4087" t="s">
        <v>2062</v>
      </c>
      <c r="C4087" t="s">
        <v>428</v>
      </c>
      <c r="D4087" s="183" t="s">
        <v>2063</v>
      </c>
    </row>
    <row r="4088" spans="1:4">
      <c r="A4088" s="171">
        <v>90639</v>
      </c>
      <c r="B4088" t="s">
        <v>2062</v>
      </c>
      <c r="C4088" t="s">
        <v>428</v>
      </c>
      <c r="D4088" s="183" t="s">
        <v>2063</v>
      </c>
    </row>
    <row r="4089" spans="1:4">
      <c r="A4089" s="171">
        <v>90640</v>
      </c>
      <c r="B4089" t="s">
        <v>2064</v>
      </c>
      <c r="C4089" t="s">
        <v>428</v>
      </c>
      <c r="D4089" s="183" t="s">
        <v>785</v>
      </c>
    </row>
    <row r="4090" spans="1:4">
      <c r="A4090" s="171">
        <v>90640</v>
      </c>
      <c r="B4090" t="s">
        <v>2064</v>
      </c>
      <c r="C4090" t="s">
        <v>428</v>
      </c>
      <c r="D4090" s="183" t="s">
        <v>785</v>
      </c>
    </row>
    <row r="4091" spans="1:4">
      <c r="A4091" s="171">
        <v>90641</v>
      </c>
      <c r="B4091" t="s">
        <v>2065</v>
      </c>
      <c r="C4091" t="s">
        <v>428</v>
      </c>
      <c r="D4091" s="183" t="s">
        <v>2066</v>
      </c>
    </row>
    <row r="4092" spans="1:4">
      <c r="A4092" s="171">
        <v>90641</v>
      </c>
      <c r="B4092" t="s">
        <v>2065</v>
      </c>
      <c r="C4092" t="s">
        <v>428</v>
      </c>
      <c r="D4092" s="183" t="s">
        <v>2066</v>
      </c>
    </row>
    <row r="4093" spans="1:4">
      <c r="A4093" s="171">
        <v>90642</v>
      </c>
      <c r="B4093" t="s">
        <v>2067</v>
      </c>
      <c r="C4093" t="s">
        <v>428</v>
      </c>
      <c r="D4093" s="183" t="s">
        <v>1364</v>
      </c>
    </row>
    <row r="4094" spans="1:4">
      <c r="A4094" s="171">
        <v>90642</v>
      </c>
      <c r="B4094" t="s">
        <v>2067</v>
      </c>
      <c r="C4094" t="s">
        <v>428</v>
      </c>
      <c r="D4094" s="183" t="s">
        <v>1364</v>
      </c>
    </row>
    <row r="4095" spans="1:4">
      <c r="A4095" s="171">
        <v>90646</v>
      </c>
      <c r="B4095" t="s">
        <v>2068</v>
      </c>
      <c r="C4095" t="s">
        <v>428</v>
      </c>
      <c r="D4095" s="183" t="s">
        <v>2069</v>
      </c>
    </row>
    <row r="4096" spans="1:4">
      <c r="A4096" s="171">
        <v>90646</v>
      </c>
      <c r="B4096" t="s">
        <v>2068</v>
      </c>
      <c r="C4096" t="s">
        <v>428</v>
      </c>
      <c r="D4096" s="183" t="s">
        <v>2069</v>
      </c>
    </row>
    <row r="4097" spans="1:4">
      <c r="A4097" s="171">
        <v>90647</v>
      </c>
      <c r="B4097" t="s">
        <v>2070</v>
      </c>
      <c r="C4097" t="s">
        <v>428</v>
      </c>
      <c r="D4097" s="183" t="s">
        <v>2071</v>
      </c>
    </row>
    <row r="4098" spans="1:4">
      <c r="A4098" s="171">
        <v>90647</v>
      </c>
      <c r="B4098" t="s">
        <v>2070</v>
      </c>
      <c r="C4098" t="s">
        <v>428</v>
      </c>
      <c r="D4098" s="183" t="s">
        <v>2071</v>
      </c>
    </row>
    <row r="4099" spans="1:4">
      <c r="A4099" s="171">
        <v>90648</v>
      </c>
      <c r="B4099" t="s">
        <v>2072</v>
      </c>
      <c r="C4099" t="s">
        <v>428</v>
      </c>
      <c r="D4099" s="183" t="s">
        <v>1563</v>
      </c>
    </row>
    <row r="4100" spans="1:4">
      <c r="A4100" s="171">
        <v>90648</v>
      </c>
      <c r="B4100" t="s">
        <v>2072</v>
      </c>
      <c r="C4100" t="s">
        <v>428</v>
      </c>
      <c r="D4100" s="183" t="s">
        <v>1563</v>
      </c>
    </row>
    <row r="4101" spans="1:4">
      <c r="A4101" s="171">
        <v>90649</v>
      </c>
      <c r="B4101" t="s">
        <v>2073</v>
      </c>
      <c r="C4101" t="s">
        <v>428</v>
      </c>
      <c r="D4101" s="183" t="s">
        <v>2074</v>
      </c>
    </row>
    <row r="4102" spans="1:4">
      <c r="A4102" s="171">
        <v>90649</v>
      </c>
      <c r="B4102" t="s">
        <v>2073</v>
      </c>
      <c r="C4102" t="s">
        <v>428</v>
      </c>
      <c r="D4102" s="183" t="s">
        <v>2074</v>
      </c>
    </row>
    <row r="4103" spans="1:4">
      <c r="A4103" s="171">
        <v>90652</v>
      </c>
      <c r="B4103" t="s">
        <v>2075</v>
      </c>
      <c r="C4103" t="s">
        <v>428</v>
      </c>
      <c r="D4103" s="183" t="s">
        <v>697</v>
      </c>
    </row>
    <row r="4104" spans="1:4">
      <c r="A4104" s="171">
        <v>90652</v>
      </c>
      <c r="B4104" t="s">
        <v>2075</v>
      </c>
      <c r="C4104" t="s">
        <v>428</v>
      </c>
      <c r="D4104" s="183" t="s">
        <v>697</v>
      </c>
    </row>
    <row r="4105" spans="1:4">
      <c r="A4105" s="171">
        <v>90653</v>
      </c>
      <c r="B4105" t="s">
        <v>2076</v>
      </c>
      <c r="C4105" t="s">
        <v>428</v>
      </c>
      <c r="D4105" s="183" t="s">
        <v>1997</v>
      </c>
    </row>
    <row r="4106" spans="1:4">
      <c r="A4106" s="171">
        <v>90653</v>
      </c>
      <c r="B4106" t="s">
        <v>2076</v>
      </c>
      <c r="C4106" t="s">
        <v>428</v>
      </c>
      <c r="D4106" s="183" t="s">
        <v>1997</v>
      </c>
    </row>
    <row r="4107" spans="1:4">
      <c r="A4107" s="171">
        <v>90654</v>
      </c>
      <c r="B4107" t="s">
        <v>2077</v>
      </c>
      <c r="C4107" t="s">
        <v>428</v>
      </c>
      <c r="D4107" s="183" t="s">
        <v>2078</v>
      </c>
    </row>
    <row r="4108" spans="1:4">
      <c r="A4108" s="171">
        <v>90654</v>
      </c>
      <c r="B4108" t="s">
        <v>2077</v>
      </c>
      <c r="C4108" t="s">
        <v>428</v>
      </c>
      <c r="D4108" s="183" t="s">
        <v>2078</v>
      </c>
    </row>
    <row r="4109" spans="1:4">
      <c r="A4109" s="171">
        <v>90655</v>
      </c>
      <c r="B4109" t="s">
        <v>2079</v>
      </c>
      <c r="C4109" t="s">
        <v>428</v>
      </c>
      <c r="D4109" s="183" t="s">
        <v>2063</v>
      </c>
    </row>
    <row r="4110" spans="1:4">
      <c r="A4110" s="171">
        <v>90655</v>
      </c>
      <c r="B4110" t="s">
        <v>2079</v>
      </c>
      <c r="C4110" t="s">
        <v>428</v>
      </c>
      <c r="D4110" s="183" t="s">
        <v>2063</v>
      </c>
    </row>
    <row r="4111" spans="1:4">
      <c r="A4111" s="171">
        <v>90658</v>
      </c>
      <c r="B4111" t="s">
        <v>2080</v>
      </c>
      <c r="C4111" t="s">
        <v>428</v>
      </c>
      <c r="D4111" s="183" t="s">
        <v>2081</v>
      </c>
    </row>
    <row r="4112" spans="1:4">
      <c r="A4112" s="171">
        <v>90658</v>
      </c>
      <c r="B4112" t="s">
        <v>2080</v>
      </c>
      <c r="C4112" t="s">
        <v>428</v>
      </c>
      <c r="D4112" s="183" t="s">
        <v>2081</v>
      </c>
    </row>
    <row r="4113" spans="1:4">
      <c r="A4113" s="171">
        <v>90659</v>
      </c>
      <c r="B4113" t="s">
        <v>2082</v>
      </c>
      <c r="C4113" t="s">
        <v>428</v>
      </c>
      <c r="D4113" s="183" t="s">
        <v>2083</v>
      </c>
    </row>
    <row r="4114" spans="1:4">
      <c r="A4114" s="171">
        <v>90659</v>
      </c>
      <c r="B4114" t="s">
        <v>2082</v>
      </c>
      <c r="C4114" t="s">
        <v>428</v>
      </c>
      <c r="D4114" s="183" t="s">
        <v>2083</v>
      </c>
    </row>
    <row r="4115" spans="1:4">
      <c r="A4115" s="171">
        <v>90660</v>
      </c>
      <c r="B4115" t="s">
        <v>2084</v>
      </c>
      <c r="C4115" t="s">
        <v>428</v>
      </c>
      <c r="D4115" s="183" t="s">
        <v>2085</v>
      </c>
    </row>
    <row r="4116" spans="1:4">
      <c r="A4116" s="171">
        <v>90660</v>
      </c>
      <c r="B4116" t="s">
        <v>2084</v>
      </c>
      <c r="C4116" t="s">
        <v>428</v>
      </c>
      <c r="D4116" s="183" t="s">
        <v>2085</v>
      </c>
    </row>
    <row r="4117" spans="1:4">
      <c r="A4117" s="171">
        <v>90661</v>
      </c>
      <c r="B4117" t="s">
        <v>2086</v>
      </c>
      <c r="C4117" t="s">
        <v>428</v>
      </c>
      <c r="D4117" s="183" t="s">
        <v>2063</v>
      </c>
    </row>
    <row r="4118" spans="1:4">
      <c r="A4118" s="171">
        <v>90661</v>
      </c>
      <c r="B4118" t="s">
        <v>2086</v>
      </c>
      <c r="C4118" t="s">
        <v>428</v>
      </c>
      <c r="D4118" s="183" t="s">
        <v>2063</v>
      </c>
    </row>
    <row r="4119" spans="1:4">
      <c r="A4119" s="171">
        <v>90664</v>
      </c>
      <c r="B4119" t="s">
        <v>2087</v>
      </c>
      <c r="C4119" t="s">
        <v>428</v>
      </c>
      <c r="D4119" s="183" t="s">
        <v>2088</v>
      </c>
    </row>
    <row r="4120" spans="1:4">
      <c r="A4120" s="171">
        <v>90664</v>
      </c>
      <c r="B4120" t="s">
        <v>2087</v>
      </c>
      <c r="C4120" t="s">
        <v>428</v>
      </c>
      <c r="D4120" s="183" t="s">
        <v>2088</v>
      </c>
    </row>
    <row r="4121" spans="1:4">
      <c r="A4121" s="171">
        <v>90664</v>
      </c>
      <c r="B4121" t="s">
        <v>2087</v>
      </c>
      <c r="C4121" t="s">
        <v>428</v>
      </c>
      <c r="D4121" s="183" t="s">
        <v>2088</v>
      </c>
    </row>
    <row r="4122" spans="1:4">
      <c r="A4122" s="171">
        <v>90665</v>
      </c>
      <c r="B4122" t="s">
        <v>2089</v>
      </c>
      <c r="C4122" t="s">
        <v>428</v>
      </c>
      <c r="D4122" s="183" t="s">
        <v>1809</v>
      </c>
    </row>
    <row r="4123" spans="1:4">
      <c r="A4123" s="171">
        <v>90665</v>
      </c>
      <c r="B4123" t="s">
        <v>2089</v>
      </c>
      <c r="C4123" t="s">
        <v>428</v>
      </c>
      <c r="D4123" s="183" t="s">
        <v>1809</v>
      </c>
    </row>
    <row r="4124" spans="1:4">
      <c r="A4124" s="171">
        <v>90666</v>
      </c>
      <c r="B4124" t="s">
        <v>2090</v>
      </c>
      <c r="C4124" t="s">
        <v>428</v>
      </c>
      <c r="D4124" s="183" t="s">
        <v>2091</v>
      </c>
    </row>
    <row r="4125" spans="1:4">
      <c r="A4125" s="171">
        <v>90666</v>
      </c>
      <c r="B4125" t="s">
        <v>2090</v>
      </c>
      <c r="C4125" t="s">
        <v>428</v>
      </c>
      <c r="D4125" s="183" t="s">
        <v>2091</v>
      </c>
    </row>
    <row r="4126" spans="1:4">
      <c r="A4126" s="171">
        <v>90666</v>
      </c>
      <c r="B4126" t="s">
        <v>2090</v>
      </c>
      <c r="C4126" t="s">
        <v>428</v>
      </c>
      <c r="D4126" s="183" t="s">
        <v>2091</v>
      </c>
    </row>
    <row r="4127" spans="1:4">
      <c r="A4127" s="171">
        <v>90667</v>
      </c>
      <c r="B4127" t="s">
        <v>2092</v>
      </c>
      <c r="C4127" t="s">
        <v>428</v>
      </c>
      <c r="D4127" s="183" t="s">
        <v>2093</v>
      </c>
    </row>
    <row r="4128" spans="1:4">
      <c r="A4128" s="171">
        <v>90667</v>
      </c>
      <c r="B4128" t="s">
        <v>2092</v>
      </c>
      <c r="C4128" t="s">
        <v>428</v>
      </c>
      <c r="D4128" s="183" t="s">
        <v>2093</v>
      </c>
    </row>
    <row r="4129" spans="1:4">
      <c r="A4129" s="171">
        <v>90670</v>
      </c>
      <c r="B4129" t="s">
        <v>2094</v>
      </c>
      <c r="C4129" t="s">
        <v>428</v>
      </c>
      <c r="D4129" s="183" t="s">
        <v>2095</v>
      </c>
    </row>
    <row r="4130" spans="1:4">
      <c r="A4130" s="171">
        <v>90670</v>
      </c>
      <c r="B4130" t="s">
        <v>2094</v>
      </c>
      <c r="C4130" t="s">
        <v>428</v>
      </c>
      <c r="D4130" s="183" t="s">
        <v>2095</v>
      </c>
    </row>
    <row r="4131" spans="1:4">
      <c r="A4131" s="171">
        <v>90671</v>
      </c>
      <c r="B4131" t="s">
        <v>2096</v>
      </c>
      <c r="C4131" t="s">
        <v>428</v>
      </c>
      <c r="D4131" s="183" t="s">
        <v>2097</v>
      </c>
    </row>
    <row r="4132" spans="1:4">
      <c r="A4132" s="171">
        <v>90671</v>
      </c>
      <c r="B4132" t="s">
        <v>2096</v>
      </c>
      <c r="C4132" t="s">
        <v>428</v>
      </c>
      <c r="D4132" s="183" t="s">
        <v>2097</v>
      </c>
    </row>
    <row r="4133" spans="1:4">
      <c r="A4133" s="171">
        <v>90672</v>
      </c>
      <c r="B4133" t="s">
        <v>2098</v>
      </c>
      <c r="C4133" t="s">
        <v>428</v>
      </c>
      <c r="D4133" s="183" t="s">
        <v>2099</v>
      </c>
    </row>
    <row r="4134" spans="1:4">
      <c r="A4134" s="171">
        <v>90672</v>
      </c>
      <c r="B4134" t="s">
        <v>2098</v>
      </c>
      <c r="C4134" t="s">
        <v>428</v>
      </c>
      <c r="D4134" s="183" t="s">
        <v>2099</v>
      </c>
    </row>
    <row r="4135" spans="1:4">
      <c r="A4135" s="171">
        <v>90673</v>
      </c>
      <c r="B4135" t="s">
        <v>2100</v>
      </c>
      <c r="C4135" t="s">
        <v>428</v>
      </c>
      <c r="D4135" s="183" t="s">
        <v>2101</v>
      </c>
    </row>
    <row r="4136" spans="1:4">
      <c r="A4136" s="171">
        <v>90673</v>
      </c>
      <c r="B4136" t="s">
        <v>2100</v>
      </c>
      <c r="C4136" t="s">
        <v>428</v>
      </c>
      <c r="D4136" s="183" t="s">
        <v>2101</v>
      </c>
    </row>
    <row r="4137" spans="1:4">
      <c r="A4137" s="171">
        <v>90676</v>
      </c>
      <c r="B4137" t="s">
        <v>2102</v>
      </c>
      <c r="C4137" t="s">
        <v>428</v>
      </c>
      <c r="D4137" s="183" t="s">
        <v>2103</v>
      </c>
    </row>
    <row r="4138" spans="1:4">
      <c r="A4138" s="171">
        <v>90676</v>
      </c>
      <c r="B4138" t="s">
        <v>2102</v>
      </c>
      <c r="C4138" t="s">
        <v>428</v>
      </c>
      <c r="D4138" s="183" t="s">
        <v>2103</v>
      </c>
    </row>
    <row r="4139" spans="1:4">
      <c r="A4139" s="171">
        <v>90676</v>
      </c>
      <c r="B4139" t="s">
        <v>2102</v>
      </c>
      <c r="C4139" t="s">
        <v>428</v>
      </c>
      <c r="D4139" s="183" t="s">
        <v>2103</v>
      </c>
    </row>
    <row r="4140" spans="1:4">
      <c r="A4140" s="171">
        <v>90677</v>
      </c>
      <c r="B4140" t="s">
        <v>2104</v>
      </c>
      <c r="C4140" t="s">
        <v>428</v>
      </c>
      <c r="D4140" s="183" t="s">
        <v>2105</v>
      </c>
    </row>
    <row r="4141" spans="1:4">
      <c r="A4141" s="171">
        <v>90677</v>
      </c>
      <c r="B4141" t="s">
        <v>2104</v>
      </c>
      <c r="C4141" t="s">
        <v>428</v>
      </c>
      <c r="D4141" s="183" t="s">
        <v>2105</v>
      </c>
    </row>
    <row r="4142" spans="1:4">
      <c r="A4142" s="171">
        <v>90677</v>
      </c>
      <c r="B4142" t="s">
        <v>2104</v>
      </c>
      <c r="C4142" t="s">
        <v>428</v>
      </c>
      <c r="D4142" s="183" t="s">
        <v>2105</v>
      </c>
    </row>
    <row r="4143" spans="1:4">
      <c r="A4143" s="171">
        <v>90678</v>
      </c>
      <c r="B4143" t="s">
        <v>2106</v>
      </c>
      <c r="C4143" t="s">
        <v>428</v>
      </c>
      <c r="D4143" s="183" t="s">
        <v>2107</v>
      </c>
    </row>
    <row r="4144" spans="1:4">
      <c r="A4144" s="171">
        <v>90678</v>
      </c>
      <c r="B4144" t="s">
        <v>2106</v>
      </c>
      <c r="C4144" t="s">
        <v>428</v>
      </c>
      <c r="D4144" s="183" t="s">
        <v>2107</v>
      </c>
    </row>
    <row r="4145" spans="1:4">
      <c r="A4145" s="171">
        <v>90678</v>
      </c>
      <c r="B4145" t="s">
        <v>2106</v>
      </c>
      <c r="C4145" t="s">
        <v>428</v>
      </c>
      <c r="D4145" s="183" t="s">
        <v>2107</v>
      </c>
    </row>
    <row r="4146" spans="1:4">
      <c r="A4146" s="171">
        <v>90679</v>
      </c>
      <c r="B4146" t="s">
        <v>2108</v>
      </c>
      <c r="C4146" t="s">
        <v>428</v>
      </c>
      <c r="D4146" s="183" t="s">
        <v>2109</v>
      </c>
    </row>
    <row r="4147" spans="1:4">
      <c r="A4147" s="171">
        <v>90679</v>
      </c>
      <c r="B4147" t="s">
        <v>2108</v>
      </c>
      <c r="C4147" t="s">
        <v>428</v>
      </c>
      <c r="D4147" s="183" t="s">
        <v>2109</v>
      </c>
    </row>
    <row r="4148" spans="1:4">
      <c r="A4148" s="171">
        <v>90682</v>
      </c>
      <c r="B4148" t="s">
        <v>2110</v>
      </c>
      <c r="C4148" t="s">
        <v>428</v>
      </c>
      <c r="D4148" s="183" t="s">
        <v>2111</v>
      </c>
    </row>
    <row r="4149" spans="1:4">
      <c r="A4149" s="171">
        <v>90682</v>
      </c>
      <c r="B4149" t="s">
        <v>2110</v>
      </c>
      <c r="C4149" t="s">
        <v>428</v>
      </c>
      <c r="D4149" s="183" t="s">
        <v>2111</v>
      </c>
    </row>
    <row r="4150" spans="1:4">
      <c r="A4150" s="171">
        <v>90683</v>
      </c>
      <c r="B4150" t="s">
        <v>2112</v>
      </c>
      <c r="C4150" t="s">
        <v>428</v>
      </c>
      <c r="D4150" s="183" t="s">
        <v>2113</v>
      </c>
    </row>
    <row r="4151" spans="1:4">
      <c r="A4151" s="171">
        <v>90683</v>
      </c>
      <c r="B4151" t="s">
        <v>2112</v>
      </c>
      <c r="C4151" t="s">
        <v>428</v>
      </c>
      <c r="D4151" s="183" t="s">
        <v>2113</v>
      </c>
    </row>
    <row r="4152" spans="1:4">
      <c r="A4152" s="171">
        <v>90684</v>
      </c>
      <c r="B4152" t="s">
        <v>2114</v>
      </c>
      <c r="C4152" t="s">
        <v>428</v>
      </c>
      <c r="D4152" s="183" t="s">
        <v>2115</v>
      </c>
    </row>
    <row r="4153" spans="1:4">
      <c r="A4153" s="171">
        <v>90684</v>
      </c>
      <c r="B4153" t="s">
        <v>2114</v>
      </c>
      <c r="C4153" t="s">
        <v>428</v>
      </c>
      <c r="D4153" s="183" t="s">
        <v>2115</v>
      </c>
    </row>
    <row r="4154" spans="1:4">
      <c r="A4154" s="171">
        <v>90685</v>
      </c>
      <c r="B4154" t="s">
        <v>2116</v>
      </c>
      <c r="C4154" t="s">
        <v>428</v>
      </c>
      <c r="D4154" s="183" t="s">
        <v>1620</v>
      </c>
    </row>
    <row r="4155" spans="1:4">
      <c r="A4155" s="171">
        <v>90685</v>
      </c>
      <c r="B4155" t="s">
        <v>2116</v>
      </c>
      <c r="C4155" t="s">
        <v>428</v>
      </c>
      <c r="D4155" s="183" t="s">
        <v>1620</v>
      </c>
    </row>
    <row r="4156" spans="1:4">
      <c r="A4156" s="171">
        <v>90688</v>
      </c>
      <c r="B4156" t="s">
        <v>2117</v>
      </c>
      <c r="C4156" t="s">
        <v>428</v>
      </c>
      <c r="D4156" s="183" t="s">
        <v>2118</v>
      </c>
    </row>
    <row r="4157" spans="1:4">
      <c r="A4157" s="171">
        <v>90688</v>
      </c>
      <c r="B4157" t="s">
        <v>2117</v>
      </c>
      <c r="C4157" t="s">
        <v>428</v>
      </c>
      <c r="D4157" s="183" t="s">
        <v>2118</v>
      </c>
    </row>
    <row r="4158" spans="1:4">
      <c r="A4158" s="171">
        <v>90689</v>
      </c>
      <c r="B4158" t="s">
        <v>2119</v>
      </c>
      <c r="C4158" t="s">
        <v>428</v>
      </c>
      <c r="D4158" s="183" t="s">
        <v>2120</v>
      </c>
    </row>
    <row r="4159" spans="1:4">
      <c r="A4159" s="171">
        <v>90689</v>
      </c>
      <c r="B4159" t="s">
        <v>2119</v>
      </c>
      <c r="C4159" t="s">
        <v>428</v>
      </c>
      <c r="D4159" s="183" t="s">
        <v>2120</v>
      </c>
    </row>
    <row r="4160" spans="1:4">
      <c r="A4160" s="171">
        <v>90690</v>
      </c>
      <c r="B4160" t="s">
        <v>2121</v>
      </c>
      <c r="C4160" t="s">
        <v>428</v>
      </c>
      <c r="D4160" s="183" t="s">
        <v>2122</v>
      </c>
    </row>
    <row r="4161" spans="1:4">
      <c r="A4161" s="171">
        <v>90690</v>
      </c>
      <c r="B4161" t="s">
        <v>2121</v>
      </c>
      <c r="C4161" t="s">
        <v>428</v>
      </c>
      <c r="D4161" s="183" t="s">
        <v>2122</v>
      </c>
    </row>
    <row r="4162" spans="1:4">
      <c r="A4162" s="171">
        <v>90691</v>
      </c>
      <c r="B4162" t="s">
        <v>2123</v>
      </c>
      <c r="C4162" t="s">
        <v>428</v>
      </c>
      <c r="D4162" s="183" t="s">
        <v>2124</v>
      </c>
    </row>
    <row r="4163" spans="1:4">
      <c r="A4163" s="171">
        <v>90691</v>
      </c>
      <c r="B4163" t="s">
        <v>2123</v>
      </c>
      <c r="C4163" t="s">
        <v>428</v>
      </c>
      <c r="D4163" s="183" t="s">
        <v>2124</v>
      </c>
    </row>
    <row r="4164" spans="1:4">
      <c r="A4164" s="171">
        <v>90957</v>
      </c>
      <c r="B4164" t="s">
        <v>2125</v>
      </c>
      <c r="C4164" t="s">
        <v>428</v>
      </c>
      <c r="D4164" s="183" t="s">
        <v>2126</v>
      </c>
    </row>
    <row r="4165" spans="1:4">
      <c r="A4165" s="171">
        <v>90957</v>
      </c>
      <c r="B4165" t="s">
        <v>2125</v>
      </c>
      <c r="C4165" t="s">
        <v>428</v>
      </c>
      <c r="D4165" s="183" t="s">
        <v>2126</v>
      </c>
    </row>
    <row r="4166" spans="1:4">
      <c r="A4166" s="171">
        <v>90958</v>
      </c>
      <c r="B4166" t="s">
        <v>2127</v>
      </c>
      <c r="C4166" t="s">
        <v>428</v>
      </c>
      <c r="D4166" s="183" t="s">
        <v>2128</v>
      </c>
    </row>
    <row r="4167" spans="1:4">
      <c r="A4167" s="171">
        <v>90958</v>
      </c>
      <c r="B4167" t="s">
        <v>2127</v>
      </c>
      <c r="C4167" t="s">
        <v>428</v>
      </c>
      <c r="D4167" s="183" t="s">
        <v>2128</v>
      </c>
    </row>
    <row r="4168" spans="1:4">
      <c r="A4168" s="171">
        <v>90960</v>
      </c>
      <c r="B4168" t="s">
        <v>2129</v>
      </c>
      <c r="C4168" t="s">
        <v>428</v>
      </c>
      <c r="D4168" s="183" t="s">
        <v>2130</v>
      </c>
    </row>
    <row r="4169" spans="1:4">
      <c r="A4169" s="171">
        <v>90960</v>
      </c>
      <c r="B4169" t="s">
        <v>2129</v>
      </c>
      <c r="C4169" t="s">
        <v>428</v>
      </c>
      <c r="D4169" s="183" t="s">
        <v>2130</v>
      </c>
    </row>
    <row r="4170" spans="1:4">
      <c r="A4170" s="171">
        <v>90961</v>
      </c>
      <c r="B4170" t="s">
        <v>2131</v>
      </c>
      <c r="C4170" t="s">
        <v>428</v>
      </c>
      <c r="D4170" s="183" t="s">
        <v>2132</v>
      </c>
    </row>
    <row r="4171" spans="1:4">
      <c r="A4171" s="171">
        <v>90961</v>
      </c>
      <c r="B4171" t="s">
        <v>2131</v>
      </c>
      <c r="C4171" t="s">
        <v>428</v>
      </c>
      <c r="D4171" s="183" t="s">
        <v>2132</v>
      </c>
    </row>
    <row r="4172" spans="1:4">
      <c r="A4172" s="171">
        <v>90962</v>
      </c>
      <c r="B4172" t="s">
        <v>2133</v>
      </c>
      <c r="C4172" t="s">
        <v>428</v>
      </c>
      <c r="D4172" s="183" t="s">
        <v>2134</v>
      </c>
    </row>
    <row r="4173" spans="1:4">
      <c r="A4173" s="171">
        <v>90962</v>
      </c>
      <c r="B4173" t="s">
        <v>2133</v>
      </c>
      <c r="C4173" t="s">
        <v>428</v>
      </c>
      <c r="D4173" s="183" t="s">
        <v>2134</v>
      </c>
    </row>
    <row r="4174" spans="1:4">
      <c r="A4174" s="171">
        <v>90963</v>
      </c>
      <c r="B4174" t="s">
        <v>2135</v>
      </c>
      <c r="C4174" t="s">
        <v>428</v>
      </c>
      <c r="D4174" s="183" t="s">
        <v>2093</v>
      </c>
    </row>
    <row r="4175" spans="1:4">
      <c r="A4175" s="171">
        <v>90963</v>
      </c>
      <c r="B4175" t="s">
        <v>2135</v>
      </c>
      <c r="C4175" t="s">
        <v>428</v>
      </c>
      <c r="D4175" s="183" t="s">
        <v>2093</v>
      </c>
    </row>
    <row r="4176" spans="1:4">
      <c r="A4176" s="171">
        <v>90968</v>
      </c>
      <c r="B4176" t="s">
        <v>2136</v>
      </c>
      <c r="C4176" t="s">
        <v>428</v>
      </c>
      <c r="D4176" s="183" t="s">
        <v>2130</v>
      </c>
    </row>
    <row r="4177" spans="1:4">
      <c r="A4177" s="171">
        <v>90968</v>
      </c>
      <c r="B4177" t="s">
        <v>2136</v>
      </c>
      <c r="C4177" t="s">
        <v>428</v>
      </c>
      <c r="D4177" s="183" t="s">
        <v>2130</v>
      </c>
    </row>
    <row r="4178" spans="1:4">
      <c r="A4178" s="171">
        <v>90969</v>
      </c>
      <c r="B4178" t="s">
        <v>2137</v>
      </c>
      <c r="C4178" t="s">
        <v>428</v>
      </c>
      <c r="D4178" s="183" t="s">
        <v>2132</v>
      </c>
    </row>
    <row r="4179" spans="1:4">
      <c r="A4179" s="171">
        <v>90969</v>
      </c>
      <c r="B4179" t="s">
        <v>2137</v>
      </c>
      <c r="C4179" t="s">
        <v>428</v>
      </c>
      <c r="D4179" s="183" t="s">
        <v>2132</v>
      </c>
    </row>
    <row r="4180" spans="1:4">
      <c r="A4180" s="171">
        <v>90970</v>
      </c>
      <c r="B4180" t="s">
        <v>2138</v>
      </c>
      <c r="C4180" t="s">
        <v>428</v>
      </c>
      <c r="D4180" s="183" t="s">
        <v>2139</v>
      </c>
    </row>
    <row r="4181" spans="1:4">
      <c r="A4181" s="171">
        <v>90970</v>
      </c>
      <c r="B4181" t="s">
        <v>2138</v>
      </c>
      <c r="C4181" t="s">
        <v>428</v>
      </c>
      <c r="D4181" s="183" t="s">
        <v>2139</v>
      </c>
    </row>
    <row r="4182" spans="1:4">
      <c r="A4182" s="171">
        <v>90971</v>
      </c>
      <c r="B4182" t="s">
        <v>2140</v>
      </c>
      <c r="C4182" t="s">
        <v>428</v>
      </c>
      <c r="D4182" s="183" t="s">
        <v>2141</v>
      </c>
    </row>
    <row r="4183" spans="1:4">
      <c r="A4183" s="171">
        <v>90971</v>
      </c>
      <c r="B4183" t="s">
        <v>2140</v>
      </c>
      <c r="C4183" t="s">
        <v>428</v>
      </c>
      <c r="D4183" s="183" t="s">
        <v>2141</v>
      </c>
    </row>
    <row r="4184" spans="1:4">
      <c r="A4184" s="171">
        <v>90975</v>
      </c>
      <c r="B4184" t="s">
        <v>2142</v>
      </c>
      <c r="C4184" t="s">
        <v>428</v>
      </c>
      <c r="D4184" s="183" t="s">
        <v>2143</v>
      </c>
    </row>
    <row r="4185" spans="1:4">
      <c r="A4185" s="171">
        <v>90975</v>
      </c>
      <c r="B4185" t="s">
        <v>2142</v>
      </c>
      <c r="C4185" t="s">
        <v>428</v>
      </c>
      <c r="D4185" s="183" t="s">
        <v>2143</v>
      </c>
    </row>
    <row r="4186" spans="1:4">
      <c r="A4186" s="171">
        <v>90976</v>
      </c>
      <c r="B4186" t="s">
        <v>2144</v>
      </c>
      <c r="C4186" t="s">
        <v>428</v>
      </c>
      <c r="D4186" s="183" t="s">
        <v>2145</v>
      </c>
    </row>
    <row r="4187" spans="1:4">
      <c r="A4187" s="171">
        <v>90976</v>
      </c>
      <c r="B4187" t="s">
        <v>2144</v>
      </c>
      <c r="C4187" t="s">
        <v>428</v>
      </c>
      <c r="D4187" s="183" t="s">
        <v>2145</v>
      </c>
    </row>
    <row r="4188" spans="1:4">
      <c r="A4188" s="171">
        <v>90977</v>
      </c>
      <c r="B4188" t="s">
        <v>2146</v>
      </c>
      <c r="C4188" t="s">
        <v>428</v>
      </c>
      <c r="D4188" s="183" t="s">
        <v>497</v>
      </c>
    </row>
    <row r="4189" spans="1:4">
      <c r="A4189" s="171">
        <v>90977</v>
      </c>
      <c r="B4189" t="s">
        <v>2146</v>
      </c>
      <c r="C4189" t="s">
        <v>428</v>
      </c>
      <c r="D4189" s="183" t="s">
        <v>497</v>
      </c>
    </row>
    <row r="4190" spans="1:4">
      <c r="A4190" s="171">
        <v>90978</v>
      </c>
      <c r="B4190" t="s">
        <v>2147</v>
      </c>
      <c r="C4190" t="s">
        <v>428</v>
      </c>
      <c r="D4190" s="183" t="s">
        <v>2148</v>
      </c>
    </row>
    <row r="4191" spans="1:4">
      <c r="A4191" s="171">
        <v>90978</v>
      </c>
      <c r="B4191" t="s">
        <v>2147</v>
      </c>
      <c r="C4191" t="s">
        <v>428</v>
      </c>
      <c r="D4191" s="183" t="s">
        <v>2148</v>
      </c>
    </row>
    <row r="4192" spans="1:4">
      <c r="A4192" s="171">
        <v>90992</v>
      </c>
      <c r="B4192" t="s">
        <v>2149</v>
      </c>
      <c r="C4192" t="s">
        <v>428</v>
      </c>
      <c r="D4192" s="183" t="s">
        <v>2150</v>
      </c>
    </row>
    <row r="4193" spans="1:4">
      <c r="A4193" s="171">
        <v>90992</v>
      </c>
      <c r="B4193" t="s">
        <v>2149</v>
      </c>
      <c r="C4193" t="s">
        <v>428</v>
      </c>
      <c r="D4193" s="183" t="s">
        <v>2150</v>
      </c>
    </row>
    <row r="4194" spans="1:4">
      <c r="A4194" s="171">
        <v>90993</v>
      </c>
      <c r="B4194" t="s">
        <v>2151</v>
      </c>
      <c r="C4194" t="s">
        <v>428</v>
      </c>
      <c r="D4194" s="183" t="s">
        <v>2152</v>
      </c>
    </row>
    <row r="4195" spans="1:4">
      <c r="A4195" s="171">
        <v>90993</v>
      </c>
      <c r="B4195" t="s">
        <v>2151</v>
      </c>
      <c r="C4195" t="s">
        <v>428</v>
      </c>
      <c r="D4195" s="183" t="s">
        <v>2152</v>
      </c>
    </row>
    <row r="4196" spans="1:4">
      <c r="A4196" s="171">
        <v>90994</v>
      </c>
      <c r="B4196" t="s">
        <v>2153</v>
      </c>
      <c r="C4196" t="s">
        <v>428</v>
      </c>
      <c r="D4196" s="183" t="s">
        <v>2154</v>
      </c>
    </row>
    <row r="4197" spans="1:4">
      <c r="A4197" s="171">
        <v>90994</v>
      </c>
      <c r="B4197" t="s">
        <v>2153</v>
      </c>
      <c r="C4197" t="s">
        <v>428</v>
      </c>
      <c r="D4197" s="183" t="s">
        <v>2154</v>
      </c>
    </row>
    <row r="4198" spans="1:4">
      <c r="A4198" s="171">
        <v>90995</v>
      </c>
      <c r="B4198" t="s">
        <v>2155</v>
      </c>
      <c r="C4198" t="s">
        <v>428</v>
      </c>
      <c r="D4198" s="183" t="s">
        <v>2156</v>
      </c>
    </row>
    <row r="4199" spans="1:4">
      <c r="A4199" s="171">
        <v>90995</v>
      </c>
      <c r="B4199" t="s">
        <v>2155</v>
      </c>
      <c r="C4199" t="s">
        <v>428</v>
      </c>
      <c r="D4199" s="183" t="s">
        <v>2156</v>
      </c>
    </row>
    <row r="4200" spans="1:4">
      <c r="A4200" s="171">
        <v>91021</v>
      </c>
      <c r="B4200" t="s">
        <v>2157</v>
      </c>
      <c r="C4200" t="s">
        <v>428</v>
      </c>
      <c r="D4200" s="183" t="s">
        <v>1814</v>
      </c>
    </row>
    <row r="4201" spans="1:4">
      <c r="A4201" s="171">
        <v>91021</v>
      </c>
      <c r="B4201" t="s">
        <v>2157</v>
      </c>
      <c r="C4201" t="s">
        <v>428</v>
      </c>
      <c r="D4201" s="183" t="s">
        <v>1814</v>
      </c>
    </row>
    <row r="4202" spans="1:4">
      <c r="A4202" s="171">
        <v>91021</v>
      </c>
      <c r="B4202" t="s">
        <v>2157</v>
      </c>
      <c r="C4202" t="s">
        <v>428</v>
      </c>
      <c r="D4202" s="183" t="s">
        <v>1814</v>
      </c>
    </row>
    <row r="4203" spans="1:4">
      <c r="A4203" s="171">
        <v>91026</v>
      </c>
      <c r="B4203" t="s">
        <v>2158</v>
      </c>
      <c r="C4203" t="s">
        <v>428</v>
      </c>
      <c r="D4203" s="183" t="s">
        <v>2159</v>
      </c>
    </row>
    <row r="4204" spans="1:4">
      <c r="A4204" s="171">
        <v>91026</v>
      </c>
      <c r="B4204" t="s">
        <v>2158</v>
      </c>
      <c r="C4204" t="s">
        <v>428</v>
      </c>
      <c r="D4204" s="183" t="s">
        <v>2159</v>
      </c>
    </row>
    <row r="4205" spans="1:4">
      <c r="A4205" s="171">
        <v>91026</v>
      </c>
      <c r="B4205" t="s">
        <v>2158</v>
      </c>
      <c r="C4205" t="s">
        <v>428</v>
      </c>
      <c r="D4205" s="183" t="s">
        <v>2159</v>
      </c>
    </row>
    <row r="4206" spans="1:4">
      <c r="A4206" s="171">
        <v>91027</v>
      </c>
      <c r="B4206" t="s">
        <v>2160</v>
      </c>
      <c r="C4206" t="s">
        <v>428</v>
      </c>
      <c r="D4206" s="183" t="s">
        <v>2161</v>
      </c>
    </row>
    <row r="4207" spans="1:4">
      <c r="A4207" s="171">
        <v>91027</v>
      </c>
      <c r="B4207" t="s">
        <v>2160</v>
      </c>
      <c r="C4207" t="s">
        <v>428</v>
      </c>
      <c r="D4207" s="183" t="s">
        <v>2161</v>
      </c>
    </row>
    <row r="4208" spans="1:4">
      <c r="A4208" s="171">
        <v>91027</v>
      </c>
      <c r="B4208" t="s">
        <v>2160</v>
      </c>
      <c r="C4208" t="s">
        <v>428</v>
      </c>
      <c r="D4208" s="183" t="s">
        <v>2161</v>
      </c>
    </row>
    <row r="4209" spans="1:4">
      <c r="A4209" s="171">
        <v>91028</v>
      </c>
      <c r="B4209" t="s">
        <v>2162</v>
      </c>
      <c r="C4209" t="s">
        <v>428</v>
      </c>
      <c r="D4209" s="183" t="s">
        <v>1755</v>
      </c>
    </row>
    <row r="4210" spans="1:4">
      <c r="A4210" s="171">
        <v>91028</v>
      </c>
      <c r="B4210" t="s">
        <v>2162</v>
      </c>
      <c r="C4210" t="s">
        <v>428</v>
      </c>
      <c r="D4210" s="183" t="s">
        <v>1755</v>
      </c>
    </row>
    <row r="4211" spans="1:4">
      <c r="A4211" s="171">
        <v>91028</v>
      </c>
      <c r="B4211" t="s">
        <v>2162</v>
      </c>
      <c r="C4211" t="s">
        <v>428</v>
      </c>
      <c r="D4211" s="183" t="s">
        <v>1755</v>
      </c>
    </row>
    <row r="4212" spans="1:4">
      <c r="A4212" s="171">
        <v>91029</v>
      </c>
      <c r="B4212" t="s">
        <v>2163</v>
      </c>
      <c r="C4212" t="s">
        <v>428</v>
      </c>
      <c r="D4212" s="183" t="s">
        <v>2164</v>
      </c>
    </row>
    <row r="4213" spans="1:4">
      <c r="A4213" s="171">
        <v>91029</v>
      </c>
      <c r="B4213" t="s">
        <v>2163</v>
      </c>
      <c r="C4213" t="s">
        <v>428</v>
      </c>
      <c r="D4213" s="183" t="s">
        <v>2164</v>
      </c>
    </row>
    <row r="4214" spans="1:4">
      <c r="A4214" s="171">
        <v>91029</v>
      </c>
      <c r="B4214" t="s">
        <v>2163</v>
      </c>
      <c r="C4214" t="s">
        <v>428</v>
      </c>
      <c r="D4214" s="183" t="s">
        <v>2164</v>
      </c>
    </row>
    <row r="4215" spans="1:4">
      <c r="A4215" s="171">
        <v>91030</v>
      </c>
      <c r="B4215" t="s">
        <v>2165</v>
      </c>
      <c r="C4215" t="s">
        <v>428</v>
      </c>
      <c r="D4215" s="183" t="s">
        <v>2166</v>
      </c>
    </row>
    <row r="4216" spans="1:4">
      <c r="A4216" s="171">
        <v>91030</v>
      </c>
      <c r="B4216" t="s">
        <v>2165</v>
      </c>
      <c r="C4216" t="s">
        <v>428</v>
      </c>
      <c r="D4216" s="183" t="s">
        <v>2166</v>
      </c>
    </row>
    <row r="4217" spans="1:4">
      <c r="A4217" s="171">
        <v>91273</v>
      </c>
      <c r="B4217" t="s">
        <v>2167</v>
      </c>
      <c r="C4217" t="s">
        <v>428</v>
      </c>
      <c r="D4217" s="183" t="s">
        <v>2168</v>
      </c>
    </row>
    <row r="4218" spans="1:4">
      <c r="A4218" s="171">
        <v>91273</v>
      </c>
      <c r="B4218" t="s">
        <v>2167</v>
      </c>
      <c r="C4218" t="s">
        <v>428</v>
      </c>
      <c r="D4218" s="183" t="s">
        <v>2168</v>
      </c>
    </row>
    <row r="4219" spans="1:4">
      <c r="A4219" s="171">
        <v>91274</v>
      </c>
      <c r="B4219" t="s">
        <v>2169</v>
      </c>
      <c r="C4219" t="s">
        <v>428</v>
      </c>
      <c r="D4219" s="183" t="s">
        <v>1817</v>
      </c>
    </row>
    <row r="4220" spans="1:4">
      <c r="A4220" s="171">
        <v>91274</v>
      </c>
      <c r="B4220" t="s">
        <v>2169</v>
      </c>
      <c r="C4220" t="s">
        <v>428</v>
      </c>
      <c r="D4220" s="183" t="s">
        <v>1817</v>
      </c>
    </row>
    <row r="4221" spans="1:4">
      <c r="A4221" s="171">
        <v>91275</v>
      </c>
      <c r="B4221" t="s">
        <v>2170</v>
      </c>
      <c r="C4221" t="s">
        <v>428</v>
      </c>
      <c r="D4221" s="183" t="s">
        <v>1489</v>
      </c>
    </row>
    <row r="4222" spans="1:4">
      <c r="A4222" s="171">
        <v>91275</v>
      </c>
      <c r="B4222" t="s">
        <v>2170</v>
      </c>
      <c r="C4222" t="s">
        <v>428</v>
      </c>
      <c r="D4222" s="183" t="s">
        <v>1489</v>
      </c>
    </row>
    <row r="4223" spans="1:4">
      <c r="A4223" s="171">
        <v>91276</v>
      </c>
      <c r="B4223" t="s">
        <v>2171</v>
      </c>
      <c r="C4223" t="s">
        <v>428</v>
      </c>
      <c r="D4223" s="183" t="s">
        <v>1625</v>
      </c>
    </row>
    <row r="4224" spans="1:4">
      <c r="A4224" s="171">
        <v>91276</v>
      </c>
      <c r="B4224" t="s">
        <v>2171</v>
      </c>
      <c r="C4224" t="s">
        <v>428</v>
      </c>
      <c r="D4224" s="183" t="s">
        <v>1625</v>
      </c>
    </row>
    <row r="4225" spans="1:4">
      <c r="A4225" s="171">
        <v>91279</v>
      </c>
      <c r="B4225" t="s">
        <v>2172</v>
      </c>
      <c r="C4225" t="s">
        <v>428</v>
      </c>
      <c r="D4225" s="183" t="s">
        <v>2173</v>
      </c>
    </row>
    <row r="4226" spans="1:4">
      <c r="A4226" s="171">
        <v>91279</v>
      </c>
      <c r="B4226" t="s">
        <v>2172</v>
      </c>
      <c r="C4226" t="s">
        <v>428</v>
      </c>
      <c r="D4226" s="183" t="s">
        <v>2173</v>
      </c>
    </row>
    <row r="4227" spans="1:4">
      <c r="A4227" s="171">
        <v>91279</v>
      </c>
      <c r="B4227" t="s">
        <v>2172</v>
      </c>
      <c r="C4227" t="s">
        <v>428</v>
      </c>
      <c r="D4227" s="183" t="s">
        <v>2173</v>
      </c>
    </row>
    <row r="4228" spans="1:4">
      <c r="A4228" s="171">
        <v>91280</v>
      </c>
      <c r="B4228" t="s">
        <v>2174</v>
      </c>
      <c r="C4228" t="s">
        <v>428</v>
      </c>
      <c r="D4228" s="183" t="s">
        <v>1600</v>
      </c>
    </row>
    <row r="4229" spans="1:4">
      <c r="A4229" s="171">
        <v>91280</v>
      </c>
      <c r="B4229" t="s">
        <v>2174</v>
      </c>
      <c r="C4229" t="s">
        <v>428</v>
      </c>
      <c r="D4229" s="183" t="s">
        <v>1600</v>
      </c>
    </row>
    <row r="4230" spans="1:4">
      <c r="A4230" s="171">
        <v>91281</v>
      </c>
      <c r="B4230" t="s">
        <v>2175</v>
      </c>
      <c r="C4230" t="s">
        <v>428</v>
      </c>
      <c r="D4230" s="183" t="s">
        <v>2132</v>
      </c>
    </row>
    <row r="4231" spans="1:4">
      <c r="A4231" s="171">
        <v>91281</v>
      </c>
      <c r="B4231" t="s">
        <v>2175</v>
      </c>
      <c r="C4231" t="s">
        <v>428</v>
      </c>
      <c r="D4231" s="183" t="s">
        <v>2132</v>
      </c>
    </row>
    <row r="4232" spans="1:4">
      <c r="A4232" s="171">
        <v>91281</v>
      </c>
      <c r="B4232" t="s">
        <v>2175</v>
      </c>
      <c r="C4232" t="s">
        <v>428</v>
      </c>
      <c r="D4232" s="183" t="s">
        <v>2132</v>
      </c>
    </row>
    <row r="4233" spans="1:4">
      <c r="A4233" s="171">
        <v>91282</v>
      </c>
      <c r="B4233" t="s">
        <v>2176</v>
      </c>
      <c r="C4233" t="s">
        <v>428</v>
      </c>
      <c r="D4233" s="183" t="s">
        <v>2177</v>
      </c>
    </row>
    <row r="4234" spans="1:4">
      <c r="A4234" s="171">
        <v>91282</v>
      </c>
      <c r="B4234" t="s">
        <v>2176</v>
      </c>
      <c r="C4234" t="s">
        <v>428</v>
      </c>
      <c r="D4234" s="183" t="s">
        <v>2177</v>
      </c>
    </row>
    <row r="4235" spans="1:4">
      <c r="A4235" s="171">
        <v>91354</v>
      </c>
      <c r="B4235" t="s">
        <v>2178</v>
      </c>
      <c r="C4235" t="s">
        <v>428</v>
      </c>
      <c r="D4235" s="183" t="s">
        <v>2179</v>
      </c>
    </row>
    <row r="4236" spans="1:4">
      <c r="A4236" s="171">
        <v>91354</v>
      </c>
      <c r="B4236" t="s">
        <v>2178</v>
      </c>
      <c r="C4236" t="s">
        <v>428</v>
      </c>
      <c r="D4236" s="183" t="s">
        <v>2179</v>
      </c>
    </row>
    <row r="4237" spans="1:4">
      <c r="A4237" s="171">
        <v>91355</v>
      </c>
      <c r="B4237" t="s">
        <v>2180</v>
      </c>
      <c r="C4237" t="s">
        <v>428</v>
      </c>
      <c r="D4237" s="183" t="s">
        <v>2181</v>
      </c>
    </row>
    <row r="4238" spans="1:4">
      <c r="A4238" s="171">
        <v>91355</v>
      </c>
      <c r="B4238" t="s">
        <v>2180</v>
      </c>
      <c r="C4238" t="s">
        <v>428</v>
      </c>
      <c r="D4238" s="183" t="s">
        <v>2181</v>
      </c>
    </row>
    <row r="4239" spans="1:4">
      <c r="A4239" s="171">
        <v>91356</v>
      </c>
      <c r="B4239" t="s">
        <v>2182</v>
      </c>
      <c r="C4239" t="s">
        <v>428</v>
      </c>
      <c r="D4239" s="183" t="s">
        <v>1419</v>
      </c>
    </row>
    <row r="4240" spans="1:4">
      <c r="A4240" s="171">
        <v>91356</v>
      </c>
      <c r="B4240" t="s">
        <v>2182</v>
      </c>
      <c r="C4240" t="s">
        <v>428</v>
      </c>
      <c r="D4240" s="183" t="s">
        <v>1419</v>
      </c>
    </row>
    <row r="4241" spans="1:4">
      <c r="A4241" s="171">
        <v>91359</v>
      </c>
      <c r="B4241" t="s">
        <v>2183</v>
      </c>
      <c r="C4241" t="s">
        <v>428</v>
      </c>
      <c r="D4241" s="183" t="s">
        <v>2184</v>
      </c>
    </row>
    <row r="4242" spans="1:4">
      <c r="A4242" s="171">
        <v>91359</v>
      </c>
      <c r="B4242" t="s">
        <v>2183</v>
      </c>
      <c r="C4242" t="s">
        <v>428</v>
      </c>
      <c r="D4242" s="183" t="s">
        <v>2184</v>
      </c>
    </row>
    <row r="4243" spans="1:4">
      <c r="A4243" s="171">
        <v>91359</v>
      </c>
      <c r="B4243" t="s">
        <v>2183</v>
      </c>
      <c r="C4243" t="s">
        <v>428</v>
      </c>
      <c r="D4243" s="183" t="s">
        <v>2184</v>
      </c>
    </row>
    <row r="4244" spans="1:4">
      <c r="A4244" s="171">
        <v>91360</v>
      </c>
      <c r="B4244" t="s">
        <v>2185</v>
      </c>
      <c r="C4244" t="s">
        <v>428</v>
      </c>
      <c r="D4244" s="183" t="s">
        <v>2186</v>
      </c>
    </row>
    <row r="4245" spans="1:4">
      <c r="A4245" s="171">
        <v>91360</v>
      </c>
      <c r="B4245" t="s">
        <v>2185</v>
      </c>
      <c r="C4245" t="s">
        <v>428</v>
      </c>
      <c r="D4245" s="183" t="s">
        <v>2186</v>
      </c>
    </row>
    <row r="4246" spans="1:4">
      <c r="A4246" s="171">
        <v>91360</v>
      </c>
      <c r="B4246" t="s">
        <v>2185</v>
      </c>
      <c r="C4246" t="s">
        <v>428</v>
      </c>
      <c r="D4246" s="183" t="s">
        <v>2186</v>
      </c>
    </row>
    <row r="4247" spans="1:4">
      <c r="A4247" s="171">
        <v>91361</v>
      </c>
      <c r="B4247" t="s">
        <v>2187</v>
      </c>
      <c r="C4247" t="s">
        <v>428</v>
      </c>
      <c r="D4247" s="183" t="s">
        <v>2188</v>
      </c>
    </row>
    <row r="4248" spans="1:4">
      <c r="A4248" s="171">
        <v>91361</v>
      </c>
      <c r="B4248" t="s">
        <v>2187</v>
      </c>
      <c r="C4248" t="s">
        <v>428</v>
      </c>
      <c r="D4248" s="183" t="s">
        <v>2188</v>
      </c>
    </row>
    <row r="4249" spans="1:4">
      <c r="A4249" s="171">
        <v>91361</v>
      </c>
      <c r="B4249" t="s">
        <v>2187</v>
      </c>
      <c r="C4249" t="s">
        <v>428</v>
      </c>
      <c r="D4249" s="183" t="s">
        <v>2188</v>
      </c>
    </row>
    <row r="4250" spans="1:4">
      <c r="A4250" s="171">
        <v>91367</v>
      </c>
      <c r="B4250" t="s">
        <v>2189</v>
      </c>
      <c r="C4250" t="s">
        <v>428</v>
      </c>
      <c r="D4250" s="183" t="s">
        <v>2190</v>
      </c>
    </row>
    <row r="4251" spans="1:4">
      <c r="A4251" s="171">
        <v>91367</v>
      </c>
      <c r="B4251" t="s">
        <v>2189</v>
      </c>
      <c r="C4251" t="s">
        <v>428</v>
      </c>
      <c r="D4251" s="183" t="s">
        <v>2190</v>
      </c>
    </row>
    <row r="4252" spans="1:4">
      <c r="A4252" s="171">
        <v>91367</v>
      </c>
      <c r="B4252" t="s">
        <v>2189</v>
      </c>
      <c r="C4252" t="s">
        <v>428</v>
      </c>
      <c r="D4252" s="183" t="s">
        <v>2190</v>
      </c>
    </row>
    <row r="4253" spans="1:4">
      <c r="A4253" s="171">
        <v>91368</v>
      </c>
      <c r="B4253" t="s">
        <v>2191</v>
      </c>
      <c r="C4253" t="s">
        <v>428</v>
      </c>
      <c r="D4253" s="183" t="s">
        <v>2192</v>
      </c>
    </row>
    <row r="4254" spans="1:4">
      <c r="A4254" s="171">
        <v>91368</v>
      </c>
      <c r="B4254" t="s">
        <v>2191</v>
      </c>
      <c r="C4254" t="s">
        <v>428</v>
      </c>
      <c r="D4254" s="183" t="s">
        <v>2192</v>
      </c>
    </row>
    <row r="4255" spans="1:4">
      <c r="A4255" s="171">
        <v>91368</v>
      </c>
      <c r="B4255" t="s">
        <v>2191</v>
      </c>
      <c r="C4255" t="s">
        <v>428</v>
      </c>
      <c r="D4255" s="183" t="s">
        <v>2192</v>
      </c>
    </row>
    <row r="4256" spans="1:4">
      <c r="A4256" s="171">
        <v>91369</v>
      </c>
      <c r="B4256" t="s">
        <v>2193</v>
      </c>
      <c r="C4256" t="s">
        <v>428</v>
      </c>
      <c r="D4256" s="183" t="s">
        <v>1755</v>
      </c>
    </row>
    <row r="4257" spans="1:4">
      <c r="A4257" s="171">
        <v>91369</v>
      </c>
      <c r="B4257" t="s">
        <v>2193</v>
      </c>
      <c r="C4257" t="s">
        <v>428</v>
      </c>
      <c r="D4257" s="183" t="s">
        <v>1755</v>
      </c>
    </row>
    <row r="4258" spans="1:4">
      <c r="A4258" s="171">
        <v>91369</v>
      </c>
      <c r="B4258" t="s">
        <v>2193</v>
      </c>
      <c r="C4258" t="s">
        <v>428</v>
      </c>
      <c r="D4258" s="183" t="s">
        <v>1755</v>
      </c>
    </row>
    <row r="4259" spans="1:4">
      <c r="A4259" s="171">
        <v>91375</v>
      </c>
      <c r="B4259" t="s">
        <v>2194</v>
      </c>
      <c r="C4259" t="s">
        <v>428</v>
      </c>
      <c r="D4259" s="183" t="s">
        <v>2195</v>
      </c>
    </row>
    <row r="4260" spans="1:4">
      <c r="A4260" s="171">
        <v>91375</v>
      </c>
      <c r="B4260" t="s">
        <v>2194</v>
      </c>
      <c r="C4260" t="s">
        <v>428</v>
      </c>
      <c r="D4260" s="183" t="s">
        <v>2195</v>
      </c>
    </row>
    <row r="4261" spans="1:4">
      <c r="A4261" s="171">
        <v>91376</v>
      </c>
      <c r="B4261" t="s">
        <v>2196</v>
      </c>
      <c r="C4261" t="s">
        <v>428</v>
      </c>
      <c r="D4261" s="183" t="s">
        <v>2055</v>
      </c>
    </row>
    <row r="4262" spans="1:4">
      <c r="A4262" s="171">
        <v>91376</v>
      </c>
      <c r="B4262" t="s">
        <v>2196</v>
      </c>
      <c r="C4262" t="s">
        <v>428</v>
      </c>
      <c r="D4262" s="183" t="s">
        <v>2055</v>
      </c>
    </row>
    <row r="4263" spans="1:4">
      <c r="A4263" s="171">
        <v>91377</v>
      </c>
      <c r="B4263" t="s">
        <v>2197</v>
      </c>
      <c r="C4263" t="s">
        <v>428</v>
      </c>
      <c r="D4263" s="183" t="s">
        <v>2198</v>
      </c>
    </row>
    <row r="4264" spans="1:4">
      <c r="A4264" s="171">
        <v>91377</v>
      </c>
      <c r="B4264" t="s">
        <v>2197</v>
      </c>
      <c r="C4264" t="s">
        <v>428</v>
      </c>
      <c r="D4264" s="183" t="s">
        <v>2198</v>
      </c>
    </row>
    <row r="4265" spans="1:4">
      <c r="A4265" s="171">
        <v>91380</v>
      </c>
      <c r="B4265" t="s">
        <v>2199</v>
      </c>
      <c r="C4265" t="s">
        <v>428</v>
      </c>
      <c r="D4265" s="183" t="s">
        <v>2200</v>
      </c>
    </row>
    <row r="4266" spans="1:4">
      <c r="A4266" s="171">
        <v>91380</v>
      </c>
      <c r="B4266" t="s">
        <v>2199</v>
      </c>
      <c r="C4266" t="s">
        <v>428</v>
      </c>
      <c r="D4266" s="183" t="s">
        <v>2200</v>
      </c>
    </row>
    <row r="4267" spans="1:4">
      <c r="A4267" s="171">
        <v>91380</v>
      </c>
      <c r="B4267" t="s">
        <v>2199</v>
      </c>
      <c r="C4267" t="s">
        <v>428</v>
      </c>
      <c r="D4267" s="183" t="s">
        <v>2200</v>
      </c>
    </row>
    <row r="4268" spans="1:4">
      <c r="A4268" s="171">
        <v>91381</v>
      </c>
      <c r="B4268" t="s">
        <v>2201</v>
      </c>
      <c r="C4268" t="s">
        <v>428</v>
      </c>
      <c r="D4268" s="183" t="s">
        <v>2202</v>
      </c>
    </row>
    <row r="4269" spans="1:4">
      <c r="A4269" s="171">
        <v>91381</v>
      </c>
      <c r="B4269" t="s">
        <v>2201</v>
      </c>
      <c r="C4269" t="s">
        <v>428</v>
      </c>
      <c r="D4269" s="183" t="s">
        <v>2202</v>
      </c>
    </row>
    <row r="4270" spans="1:4">
      <c r="A4270" s="171">
        <v>91381</v>
      </c>
      <c r="B4270" t="s">
        <v>2201</v>
      </c>
      <c r="C4270" t="s">
        <v>428</v>
      </c>
      <c r="D4270" s="183" t="s">
        <v>2202</v>
      </c>
    </row>
    <row r="4271" spans="1:4">
      <c r="A4271" s="171">
        <v>91382</v>
      </c>
      <c r="B4271" t="s">
        <v>2203</v>
      </c>
      <c r="C4271" t="s">
        <v>428</v>
      </c>
      <c r="D4271" s="183" t="s">
        <v>2204</v>
      </c>
    </row>
    <row r="4272" spans="1:4">
      <c r="A4272" s="171">
        <v>91382</v>
      </c>
      <c r="B4272" t="s">
        <v>2203</v>
      </c>
      <c r="C4272" t="s">
        <v>428</v>
      </c>
      <c r="D4272" s="183" t="s">
        <v>2204</v>
      </c>
    </row>
    <row r="4273" spans="1:4">
      <c r="A4273" s="171">
        <v>91382</v>
      </c>
      <c r="B4273" t="s">
        <v>2203</v>
      </c>
      <c r="C4273" t="s">
        <v>428</v>
      </c>
      <c r="D4273" s="183" t="s">
        <v>2204</v>
      </c>
    </row>
    <row r="4274" spans="1:4">
      <c r="A4274" s="171">
        <v>91383</v>
      </c>
      <c r="B4274" t="s">
        <v>2205</v>
      </c>
      <c r="C4274" t="s">
        <v>428</v>
      </c>
      <c r="D4274" s="183" t="s">
        <v>2206</v>
      </c>
    </row>
    <row r="4275" spans="1:4">
      <c r="A4275" s="171">
        <v>91383</v>
      </c>
      <c r="B4275" t="s">
        <v>2205</v>
      </c>
      <c r="C4275" t="s">
        <v>428</v>
      </c>
      <c r="D4275" s="183" t="s">
        <v>2206</v>
      </c>
    </row>
    <row r="4276" spans="1:4">
      <c r="A4276" s="171">
        <v>91383</v>
      </c>
      <c r="B4276" t="s">
        <v>2205</v>
      </c>
      <c r="C4276" t="s">
        <v>428</v>
      </c>
      <c r="D4276" s="183" t="s">
        <v>2206</v>
      </c>
    </row>
    <row r="4277" spans="1:4">
      <c r="A4277" s="171">
        <v>91384</v>
      </c>
      <c r="B4277" t="s">
        <v>2207</v>
      </c>
      <c r="C4277" t="s">
        <v>428</v>
      </c>
      <c r="D4277" s="183" t="s">
        <v>1734</v>
      </c>
    </row>
    <row r="4278" spans="1:4">
      <c r="A4278" s="171">
        <v>91384</v>
      </c>
      <c r="B4278" t="s">
        <v>2207</v>
      </c>
      <c r="C4278" t="s">
        <v>428</v>
      </c>
      <c r="D4278" s="183" t="s">
        <v>1734</v>
      </c>
    </row>
    <row r="4279" spans="1:4">
      <c r="A4279" s="171">
        <v>91390</v>
      </c>
      <c r="B4279" t="s">
        <v>2208</v>
      </c>
      <c r="C4279" t="s">
        <v>428</v>
      </c>
      <c r="D4279" s="183" t="s">
        <v>2209</v>
      </c>
    </row>
    <row r="4280" spans="1:4">
      <c r="A4280" s="171">
        <v>91390</v>
      </c>
      <c r="B4280" t="s">
        <v>2208</v>
      </c>
      <c r="C4280" t="s">
        <v>428</v>
      </c>
      <c r="D4280" s="183" t="s">
        <v>2209</v>
      </c>
    </row>
    <row r="4281" spans="1:4">
      <c r="A4281" s="171">
        <v>91390</v>
      </c>
      <c r="B4281" t="s">
        <v>2208</v>
      </c>
      <c r="C4281" t="s">
        <v>428</v>
      </c>
      <c r="D4281" s="183" t="s">
        <v>2209</v>
      </c>
    </row>
    <row r="4282" spans="1:4">
      <c r="A4282" s="171">
        <v>91391</v>
      </c>
      <c r="B4282" t="s">
        <v>2210</v>
      </c>
      <c r="C4282" t="s">
        <v>428</v>
      </c>
      <c r="D4282" s="183" t="s">
        <v>2211</v>
      </c>
    </row>
    <row r="4283" spans="1:4">
      <c r="A4283" s="171">
        <v>91391</v>
      </c>
      <c r="B4283" t="s">
        <v>2210</v>
      </c>
      <c r="C4283" t="s">
        <v>428</v>
      </c>
      <c r="D4283" s="183" t="s">
        <v>2211</v>
      </c>
    </row>
    <row r="4284" spans="1:4">
      <c r="A4284" s="171">
        <v>91391</v>
      </c>
      <c r="B4284" t="s">
        <v>2210</v>
      </c>
      <c r="C4284" t="s">
        <v>428</v>
      </c>
      <c r="D4284" s="183" t="s">
        <v>2211</v>
      </c>
    </row>
    <row r="4285" spans="1:4">
      <c r="A4285" s="171">
        <v>91392</v>
      </c>
      <c r="B4285" t="s">
        <v>2212</v>
      </c>
      <c r="C4285" t="s">
        <v>428</v>
      </c>
      <c r="D4285" s="183" t="s">
        <v>2213</v>
      </c>
    </row>
    <row r="4286" spans="1:4">
      <c r="A4286" s="171">
        <v>91392</v>
      </c>
      <c r="B4286" t="s">
        <v>2212</v>
      </c>
      <c r="C4286" t="s">
        <v>428</v>
      </c>
      <c r="D4286" s="183" t="s">
        <v>2213</v>
      </c>
    </row>
    <row r="4287" spans="1:4">
      <c r="A4287" s="171">
        <v>91392</v>
      </c>
      <c r="B4287" t="s">
        <v>2212</v>
      </c>
      <c r="C4287" t="s">
        <v>428</v>
      </c>
      <c r="D4287" s="183" t="s">
        <v>2213</v>
      </c>
    </row>
    <row r="4288" spans="1:4">
      <c r="A4288" s="171">
        <v>91396</v>
      </c>
      <c r="B4288" t="s">
        <v>2214</v>
      </c>
      <c r="C4288" t="s">
        <v>428</v>
      </c>
      <c r="D4288" s="183" t="s">
        <v>2118</v>
      </c>
    </row>
    <row r="4289" spans="1:4">
      <c r="A4289" s="171">
        <v>91396</v>
      </c>
      <c r="B4289" t="s">
        <v>2214</v>
      </c>
      <c r="C4289" t="s">
        <v>428</v>
      </c>
      <c r="D4289" s="183" t="s">
        <v>2118</v>
      </c>
    </row>
    <row r="4290" spans="1:4">
      <c r="A4290" s="171">
        <v>91396</v>
      </c>
      <c r="B4290" t="s">
        <v>2214</v>
      </c>
      <c r="C4290" t="s">
        <v>428</v>
      </c>
      <c r="D4290" s="183" t="s">
        <v>2118</v>
      </c>
    </row>
    <row r="4291" spans="1:4">
      <c r="A4291" s="171">
        <v>91397</v>
      </c>
      <c r="B4291" t="s">
        <v>2215</v>
      </c>
      <c r="C4291" t="s">
        <v>428</v>
      </c>
      <c r="D4291" s="183" t="s">
        <v>2216</v>
      </c>
    </row>
    <row r="4292" spans="1:4">
      <c r="A4292" s="171">
        <v>91397</v>
      </c>
      <c r="B4292" t="s">
        <v>2215</v>
      </c>
      <c r="C4292" t="s">
        <v>428</v>
      </c>
      <c r="D4292" s="183" t="s">
        <v>2216</v>
      </c>
    </row>
    <row r="4293" spans="1:4">
      <c r="A4293" s="171">
        <v>91397</v>
      </c>
      <c r="B4293" t="s">
        <v>2215</v>
      </c>
      <c r="C4293" t="s">
        <v>428</v>
      </c>
      <c r="D4293" s="183" t="s">
        <v>2216</v>
      </c>
    </row>
    <row r="4294" spans="1:4">
      <c r="A4294" s="171">
        <v>91398</v>
      </c>
      <c r="B4294" t="s">
        <v>2217</v>
      </c>
      <c r="C4294" t="s">
        <v>428</v>
      </c>
      <c r="D4294" s="183" t="s">
        <v>2218</v>
      </c>
    </row>
    <row r="4295" spans="1:4">
      <c r="A4295" s="171">
        <v>91398</v>
      </c>
      <c r="B4295" t="s">
        <v>2217</v>
      </c>
      <c r="C4295" t="s">
        <v>428</v>
      </c>
      <c r="D4295" s="183" t="s">
        <v>2218</v>
      </c>
    </row>
    <row r="4296" spans="1:4">
      <c r="A4296" s="171">
        <v>91398</v>
      </c>
      <c r="B4296" t="s">
        <v>2217</v>
      </c>
      <c r="C4296" t="s">
        <v>428</v>
      </c>
      <c r="D4296" s="183" t="s">
        <v>2218</v>
      </c>
    </row>
    <row r="4297" spans="1:4">
      <c r="A4297" s="171">
        <v>91402</v>
      </c>
      <c r="B4297" t="s">
        <v>2219</v>
      </c>
      <c r="C4297" t="s">
        <v>428</v>
      </c>
      <c r="D4297" s="183" t="s">
        <v>2220</v>
      </c>
    </row>
    <row r="4298" spans="1:4">
      <c r="A4298" s="171">
        <v>91402</v>
      </c>
      <c r="B4298" t="s">
        <v>2219</v>
      </c>
      <c r="C4298" t="s">
        <v>428</v>
      </c>
      <c r="D4298" s="183" t="s">
        <v>2220</v>
      </c>
    </row>
    <row r="4299" spans="1:4">
      <c r="A4299" s="171">
        <v>91402</v>
      </c>
      <c r="B4299" t="s">
        <v>2219</v>
      </c>
      <c r="C4299" t="s">
        <v>428</v>
      </c>
      <c r="D4299" s="183" t="s">
        <v>2220</v>
      </c>
    </row>
    <row r="4300" spans="1:4">
      <c r="A4300" s="171">
        <v>91466</v>
      </c>
      <c r="B4300" t="s">
        <v>2221</v>
      </c>
      <c r="C4300" t="s">
        <v>428</v>
      </c>
      <c r="D4300" s="183" t="s">
        <v>2188</v>
      </c>
    </row>
    <row r="4301" spans="1:4">
      <c r="A4301" s="171">
        <v>91466</v>
      </c>
      <c r="B4301" t="s">
        <v>2221</v>
      </c>
      <c r="C4301" t="s">
        <v>428</v>
      </c>
      <c r="D4301" s="183" t="s">
        <v>2188</v>
      </c>
    </row>
    <row r="4302" spans="1:4">
      <c r="A4302" s="171">
        <v>91466</v>
      </c>
      <c r="B4302" t="s">
        <v>2221</v>
      </c>
      <c r="C4302" t="s">
        <v>428</v>
      </c>
      <c r="D4302" s="183" t="s">
        <v>2188</v>
      </c>
    </row>
    <row r="4303" spans="1:4">
      <c r="A4303" s="171">
        <v>91467</v>
      </c>
      <c r="B4303" t="s">
        <v>2222</v>
      </c>
      <c r="C4303" t="s">
        <v>428</v>
      </c>
      <c r="D4303" s="183" t="s">
        <v>1668</v>
      </c>
    </row>
    <row r="4304" spans="1:4">
      <c r="A4304" s="171">
        <v>91467</v>
      </c>
      <c r="B4304" t="s">
        <v>2222</v>
      </c>
      <c r="C4304" t="s">
        <v>428</v>
      </c>
      <c r="D4304" s="183" t="s">
        <v>1668</v>
      </c>
    </row>
    <row r="4305" spans="1:4">
      <c r="A4305" s="171">
        <v>91468</v>
      </c>
      <c r="B4305" t="s">
        <v>2223</v>
      </c>
      <c r="C4305" t="s">
        <v>428</v>
      </c>
      <c r="D4305" s="183" t="s">
        <v>2224</v>
      </c>
    </row>
    <row r="4306" spans="1:4">
      <c r="A4306" s="171">
        <v>91468</v>
      </c>
      <c r="B4306" t="s">
        <v>2223</v>
      </c>
      <c r="C4306" t="s">
        <v>428</v>
      </c>
      <c r="D4306" s="183" t="s">
        <v>2224</v>
      </c>
    </row>
    <row r="4307" spans="1:4">
      <c r="A4307" s="171">
        <v>91468</v>
      </c>
      <c r="B4307" t="s">
        <v>2223</v>
      </c>
      <c r="C4307" t="s">
        <v>428</v>
      </c>
      <c r="D4307" s="183" t="s">
        <v>2224</v>
      </c>
    </row>
    <row r="4308" spans="1:4">
      <c r="A4308" s="171">
        <v>91469</v>
      </c>
      <c r="B4308" t="s">
        <v>2225</v>
      </c>
      <c r="C4308" t="s">
        <v>428</v>
      </c>
      <c r="D4308" s="183" t="s">
        <v>2226</v>
      </c>
    </row>
    <row r="4309" spans="1:4">
      <c r="A4309" s="171">
        <v>91469</v>
      </c>
      <c r="B4309" t="s">
        <v>2225</v>
      </c>
      <c r="C4309" t="s">
        <v>428</v>
      </c>
      <c r="D4309" s="183" t="s">
        <v>2226</v>
      </c>
    </row>
    <row r="4310" spans="1:4">
      <c r="A4310" s="171">
        <v>91469</v>
      </c>
      <c r="B4310" t="s">
        <v>2225</v>
      </c>
      <c r="C4310" t="s">
        <v>428</v>
      </c>
      <c r="D4310" s="183" t="s">
        <v>2226</v>
      </c>
    </row>
    <row r="4311" spans="1:4">
      <c r="A4311" s="171">
        <v>91484</v>
      </c>
      <c r="B4311" t="s">
        <v>2227</v>
      </c>
      <c r="C4311" t="s">
        <v>428</v>
      </c>
      <c r="D4311" s="183" t="s">
        <v>2228</v>
      </c>
    </row>
    <row r="4312" spans="1:4">
      <c r="A4312" s="171">
        <v>91484</v>
      </c>
      <c r="B4312" t="s">
        <v>2227</v>
      </c>
      <c r="C4312" t="s">
        <v>428</v>
      </c>
      <c r="D4312" s="183" t="s">
        <v>2228</v>
      </c>
    </row>
    <row r="4313" spans="1:4">
      <c r="A4313" s="171">
        <v>91484</v>
      </c>
      <c r="B4313" t="s">
        <v>2227</v>
      </c>
      <c r="C4313" t="s">
        <v>428</v>
      </c>
      <c r="D4313" s="183" t="s">
        <v>2228</v>
      </c>
    </row>
    <row r="4314" spans="1:4">
      <c r="A4314" s="171">
        <v>91485</v>
      </c>
      <c r="B4314" t="s">
        <v>2229</v>
      </c>
      <c r="C4314" t="s">
        <v>428</v>
      </c>
      <c r="D4314" s="183" t="s">
        <v>2230</v>
      </c>
    </row>
    <row r="4315" spans="1:4">
      <c r="A4315" s="171">
        <v>91485</v>
      </c>
      <c r="B4315" t="s">
        <v>2229</v>
      </c>
      <c r="C4315" t="s">
        <v>428</v>
      </c>
      <c r="D4315" s="183" t="s">
        <v>2230</v>
      </c>
    </row>
    <row r="4316" spans="1:4">
      <c r="A4316" s="171">
        <v>91529</v>
      </c>
      <c r="B4316" t="s">
        <v>2231</v>
      </c>
      <c r="C4316" t="s">
        <v>428</v>
      </c>
      <c r="D4316" s="183" t="s">
        <v>1809</v>
      </c>
    </row>
    <row r="4317" spans="1:4">
      <c r="A4317" s="171">
        <v>91529</v>
      </c>
      <c r="B4317" t="s">
        <v>2231</v>
      </c>
      <c r="C4317" t="s">
        <v>428</v>
      </c>
      <c r="D4317" s="183" t="s">
        <v>1809</v>
      </c>
    </row>
    <row r="4318" spans="1:4">
      <c r="A4318" s="171">
        <v>91530</v>
      </c>
      <c r="B4318" t="s">
        <v>2232</v>
      </c>
      <c r="C4318" t="s">
        <v>428</v>
      </c>
      <c r="D4318" s="183" t="s">
        <v>1402</v>
      </c>
    </row>
    <row r="4319" spans="1:4">
      <c r="A4319" s="171">
        <v>91530</v>
      </c>
      <c r="B4319" t="s">
        <v>2232</v>
      </c>
      <c r="C4319" t="s">
        <v>428</v>
      </c>
      <c r="D4319" s="183" t="s">
        <v>1402</v>
      </c>
    </row>
    <row r="4320" spans="1:4">
      <c r="A4320" s="171">
        <v>91531</v>
      </c>
      <c r="B4320" t="s">
        <v>2233</v>
      </c>
      <c r="C4320" t="s">
        <v>428</v>
      </c>
      <c r="D4320" s="183" t="s">
        <v>1812</v>
      </c>
    </row>
    <row r="4321" spans="1:4">
      <c r="A4321" s="171">
        <v>91531</v>
      </c>
      <c r="B4321" t="s">
        <v>2233</v>
      </c>
      <c r="C4321" t="s">
        <v>428</v>
      </c>
      <c r="D4321" s="183" t="s">
        <v>1812</v>
      </c>
    </row>
    <row r="4322" spans="1:4">
      <c r="A4322" s="171">
        <v>91532</v>
      </c>
      <c r="B4322" t="s">
        <v>2234</v>
      </c>
      <c r="C4322" t="s">
        <v>428</v>
      </c>
      <c r="D4322" s="183" t="s">
        <v>1295</v>
      </c>
    </row>
    <row r="4323" spans="1:4">
      <c r="A4323" s="171">
        <v>91532</v>
      </c>
      <c r="B4323" t="s">
        <v>2234</v>
      </c>
      <c r="C4323" t="s">
        <v>428</v>
      </c>
      <c r="D4323" s="183" t="s">
        <v>1295</v>
      </c>
    </row>
    <row r="4324" spans="1:4">
      <c r="A4324" s="171">
        <v>91629</v>
      </c>
      <c r="B4324" t="s">
        <v>2235</v>
      </c>
      <c r="C4324" t="s">
        <v>428</v>
      </c>
      <c r="D4324" s="183" t="s">
        <v>2236</v>
      </c>
    </row>
    <row r="4325" spans="1:4">
      <c r="A4325" s="171">
        <v>91629</v>
      </c>
      <c r="B4325" t="s">
        <v>2235</v>
      </c>
      <c r="C4325" t="s">
        <v>428</v>
      </c>
      <c r="D4325" s="183" t="s">
        <v>2236</v>
      </c>
    </row>
    <row r="4326" spans="1:4">
      <c r="A4326" s="171">
        <v>91629</v>
      </c>
      <c r="B4326" t="s">
        <v>2235</v>
      </c>
      <c r="C4326" t="s">
        <v>428</v>
      </c>
      <c r="D4326" s="183" t="s">
        <v>2236</v>
      </c>
    </row>
    <row r="4327" spans="1:4">
      <c r="A4327" s="171">
        <v>91630</v>
      </c>
      <c r="B4327" t="s">
        <v>2237</v>
      </c>
      <c r="C4327" t="s">
        <v>428</v>
      </c>
      <c r="D4327" s="183" t="s">
        <v>2238</v>
      </c>
    </row>
    <row r="4328" spans="1:4">
      <c r="A4328" s="171">
        <v>91630</v>
      </c>
      <c r="B4328" t="s">
        <v>2237</v>
      </c>
      <c r="C4328" t="s">
        <v>428</v>
      </c>
      <c r="D4328" s="183" t="s">
        <v>2238</v>
      </c>
    </row>
    <row r="4329" spans="1:4">
      <c r="A4329" s="171">
        <v>91630</v>
      </c>
      <c r="B4329" t="s">
        <v>2237</v>
      </c>
      <c r="C4329" t="s">
        <v>428</v>
      </c>
      <c r="D4329" s="183" t="s">
        <v>2238</v>
      </c>
    </row>
    <row r="4330" spans="1:4">
      <c r="A4330" s="171">
        <v>91631</v>
      </c>
      <c r="B4330" t="s">
        <v>2239</v>
      </c>
      <c r="C4330" t="s">
        <v>428</v>
      </c>
      <c r="D4330" s="183" t="s">
        <v>1809</v>
      </c>
    </row>
    <row r="4331" spans="1:4">
      <c r="A4331" s="171">
        <v>91631</v>
      </c>
      <c r="B4331" t="s">
        <v>2239</v>
      </c>
      <c r="C4331" t="s">
        <v>428</v>
      </c>
      <c r="D4331" s="183" t="s">
        <v>1809</v>
      </c>
    </row>
    <row r="4332" spans="1:4">
      <c r="A4332" s="171">
        <v>91631</v>
      </c>
      <c r="B4332" t="s">
        <v>2239</v>
      </c>
      <c r="C4332" t="s">
        <v>428</v>
      </c>
      <c r="D4332" s="183" t="s">
        <v>1809</v>
      </c>
    </row>
    <row r="4333" spans="1:4">
      <c r="A4333" s="171">
        <v>91632</v>
      </c>
      <c r="B4333" t="s">
        <v>2240</v>
      </c>
      <c r="C4333" t="s">
        <v>428</v>
      </c>
      <c r="D4333" s="183" t="s">
        <v>2241</v>
      </c>
    </row>
    <row r="4334" spans="1:4">
      <c r="A4334" s="171">
        <v>91632</v>
      </c>
      <c r="B4334" t="s">
        <v>2240</v>
      </c>
      <c r="C4334" t="s">
        <v>428</v>
      </c>
      <c r="D4334" s="183" t="s">
        <v>2241</v>
      </c>
    </row>
    <row r="4335" spans="1:4">
      <c r="A4335" s="171">
        <v>91632</v>
      </c>
      <c r="B4335" t="s">
        <v>2240</v>
      </c>
      <c r="C4335" t="s">
        <v>428</v>
      </c>
      <c r="D4335" s="183" t="s">
        <v>2241</v>
      </c>
    </row>
    <row r="4336" spans="1:4">
      <c r="A4336" s="171">
        <v>91633</v>
      </c>
      <c r="B4336" t="s">
        <v>2242</v>
      </c>
      <c r="C4336" t="s">
        <v>428</v>
      </c>
      <c r="D4336" s="183" t="s">
        <v>2243</v>
      </c>
    </row>
    <row r="4337" spans="1:4">
      <c r="A4337" s="171">
        <v>91633</v>
      </c>
      <c r="B4337" t="s">
        <v>2242</v>
      </c>
      <c r="C4337" t="s">
        <v>428</v>
      </c>
      <c r="D4337" s="183" t="s">
        <v>2243</v>
      </c>
    </row>
    <row r="4338" spans="1:4">
      <c r="A4338" s="171">
        <v>91640</v>
      </c>
      <c r="B4338" t="s">
        <v>2244</v>
      </c>
      <c r="C4338" t="s">
        <v>428</v>
      </c>
      <c r="D4338" s="183" t="s">
        <v>2245</v>
      </c>
    </row>
    <row r="4339" spans="1:4">
      <c r="A4339" s="171">
        <v>91640</v>
      </c>
      <c r="B4339" t="s">
        <v>2244</v>
      </c>
      <c r="C4339" t="s">
        <v>428</v>
      </c>
      <c r="D4339" s="183" t="s">
        <v>2245</v>
      </c>
    </row>
    <row r="4340" spans="1:4">
      <c r="A4340" s="171">
        <v>91640</v>
      </c>
      <c r="B4340" t="s">
        <v>2244</v>
      </c>
      <c r="C4340" t="s">
        <v>428</v>
      </c>
      <c r="D4340" s="183" t="s">
        <v>2245</v>
      </c>
    </row>
    <row r="4341" spans="1:4">
      <c r="A4341" s="171">
        <v>91641</v>
      </c>
      <c r="B4341" t="s">
        <v>2246</v>
      </c>
      <c r="C4341" t="s">
        <v>428</v>
      </c>
      <c r="D4341" s="183" t="s">
        <v>2247</v>
      </c>
    </row>
    <row r="4342" spans="1:4">
      <c r="A4342" s="171">
        <v>91641</v>
      </c>
      <c r="B4342" t="s">
        <v>2246</v>
      </c>
      <c r="C4342" t="s">
        <v>428</v>
      </c>
      <c r="D4342" s="183" t="s">
        <v>2247</v>
      </c>
    </row>
    <row r="4343" spans="1:4">
      <c r="A4343" s="171">
        <v>91641</v>
      </c>
      <c r="B4343" t="s">
        <v>2246</v>
      </c>
      <c r="C4343" t="s">
        <v>428</v>
      </c>
      <c r="D4343" s="183" t="s">
        <v>2247</v>
      </c>
    </row>
    <row r="4344" spans="1:4">
      <c r="A4344" s="171">
        <v>91642</v>
      </c>
      <c r="B4344" t="s">
        <v>2248</v>
      </c>
      <c r="C4344" t="s">
        <v>428</v>
      </c>
      <c r="D4344" s="183" t="s">
        <v>761</v>
      </c>
    </row>
    <row r="4345" spans="1:4">
      <c r="A4345" s="171">
        <v>91642</v>
      </c>
      <c r="B4345" t="s">
        <v>2248</v>
      </c>
      <c r="C4345" t="s">
        <v>428</v>
      </c>
      <c r="D4345" s="183" t="s">
        <v>761</v>
      </c>
    </row>
    <row r="4346" spans="1:4">
      <c r="A4346" s="171">
        <v>91642</v>
      </c>
      <c r="B4346" t="s">
        <v>2248</v>
      </c>
      <c r="C4346" t="s">
        <v>428</v>
      </c>
      <c r="D4346" s="183" t="s">
        <v>761</v>
      </c>
    </row>
    <row r="4347" spans="1:4">
      <c r="A4347" s="171">
        <v>91643</v>
      </c>
      <c r="B4347" t="s">
        <v>2249</v>
      </c>
      <c r="C4347" t="s">
        <v>428</v>
      </c>
      <c r="D4347" s="183" t="s">
        <v>2250</v>
      </c>
    </row>
    <row r="4348" spans="1:4">
      <c r="A4348" s="171">
        <v>91643</v>
      </c>
      <c r="B4348" t="s">
        <v>2249</v>
      </c>
      <c r="C4348" t="s">
        <v>428</v>
      </c>
      <c r="D4348" s="183" t="s">
        <v>2250</v>
      </c>
    </row>
    <row r="4349" spans="1:4">
      <c r="A4349" s="171">
        <v>91643</v>
      </c>
      <c r="B4349" t="s">
        <v>2249</v>
      </c>
      <c r="C4349" t="s">
        <v>428</v>
      </c>
      <c r="D4349" s="183" t="s">
        <v>2250</v>
      </c>
    </row>
    <row r="4350" spans="1:4">
      <c r="A4350" s="171">
        <v>91644</v>
      </c>
      <c r="B4350" t="s">
        <v>2251</v>
      </c>
      <c r="C4350" t="s">
        <v>428</v>
      </c>
      <c r="D4350" s="183" t="s">
        <v>2252</v>
      </c>
    </row>
    <row r="4351" spans="1:4">
      <c r="A4351" s="171">
        <v>91644</v>
      </c>
      <c r="B4351" t="s">
        <v>2251</v>
      </c>
      <c r="C4351" t="s">
        <v>428</v>
      </c>
      <c r="D4351" s="183" t="s">
        <v>2252</v>
      </c>
    </row>
    <row r="4352" spans="1:4">
      <c r="A4352" s="171">
        <v>91688</v>
      </c>
      <c r="B4352" t="s">
        <v>2253</v>
      </c>
      <c r="C4352" t="s">
        <v>428</v>
      </c>
      <c r="D4352" s="183" t="s">
        <v>1283</v>
      </c>
    </row>
    <row r="4353" spans="1:4">
      <c r="A4353" s="171">
        <v>91688</v>
      </c>
      <c r="B4353" t="s">
        <v>2253</v>
      </c>
      <c r="C4353" t="s">
        <v>428</v>
      </c>
      <c r="D4353" s="183" t="s">
        <v>1283</v>
      </c>
    </row>
    <row r="4354" spans="1:4">
      <c r="A4354" s="171">
        <v>91689</v>
      </c>
      <c r="B4354" t="s">
        <v>2254</v>
      </c>
      <c r="C4354" t="s">
        <v>428</v>
      </c>
      <c r="D4354" s="183" t="s">
        <v>2255</v>
      </c>
    </row>
    <row r="4355" spans="1:4">
      <c r="A4355" s="171">
        <v>91689</v>
      </c>
      <c r="B4355" t="s">
        <v>2254</v>
      </c>
      <c r="C4355" t="s">
        <v>428</v>
      </c>
      <c r="D4355" s="183" t="s">
        <v>2255</v>
      </c>
    </row>
    <row r="4356" spans="1:4">
      <c r="A4356" s="171">
        <v>91690</v>
      </c>
      <c r="B4356" t="s">
        <v>2256</v>
      </c>
      <c r="C4356" t="s">
        <v>428</v>
      </c>
      <c r="D4356" s="183" t="s">
        <v>1554</v>
      </c>
    </row>
    <row r="4357" spans="1:4">
      <c r="A4357" s="171">
        <v>91690</v>
      </c>
      <c r="B4357" t="s">
        <v>2256</v>
      </c>
      <c r="C4357" t="s">
        <v>428</v>
      </c>
      <c r="D4357" s="183" t="s">
        <v>1554</v>
      </c>
    </row>
    <row r="4358" spans="1:4">
      <c r="A4358" s="171">
        <v>91691</v>
      </c>
      <c r="B4358" t="s">
        <v>2257</v>
      </c>
      <c r="C4358" t="s">
        <v>428</v>
      </c>
      <c r="D4358" s="183" t="s">
        <v>2258</v>
      </c>
    </row>
    <row r="4359" spans="1:4">
      <c r="A4359" s="171">
        <v>91691</v>
      </c>
      <c r="B4359" t="s">
        <v>2257</v>
      </c>
      <c r="C4359" t="s">
        <v>428</v>
      </c>
      <c r="D4359" s="183" t="s">
        <v>2258</v>
      </c>
    </row>
    <row r="4360" spans="1:4">
      <c r="A4360" s="171">
        <v>92040</v>
      </c>
      <c r="B4360" t="s">
        <v>2259</v>
      </c>
      <c r="C4360" t="s">
        <v>428</v>
      </c>
      <c r="D4360" s="183" t="s">
        <v>2063</v>
      </c>
    </row>
    <row r="4361" spans="1:4">
      <c r="A4361" s="171">
        <v>92040</v>
      </c>
      <c r="B4361" t="s">
        <v>2259</v>
      </c>
      <c r="C4361" t="s">
        <v>428</v>
      </c>
      <c r="D4361" s="183" t="s">
        <v>2063</v>
      </c>
    </row>
    <row r="4362" spans="1:4">
      <c r="A4362" s="171">
        <v>92041</v>
      </c>
      <c r="B4362" t="s">
        <v>2260</v>
      </c>
      <c r="C4362" t="s">
        <v>428</v>
      </c>
      <c r="D4362" s="183" t="s">
        <v>2220</v>
      </c>
    </row>
    <row r="4363" spans="1:4">
      <c r="A4363" s="171">
        <v>92041</v>
      </c>
      <c r="B4363" t="s">
        <v>2260</v>
      </c>
      <c r="C4363" t="s">
        <v>428</v>
      </c>
      <c r="D4363" s="183" t="s">
        <v>2220</v>
      </c>
    </row>
    <row r="4364" spans="1:4">
      <c r="A4364" s="171">
        <v>92042</v>
      </c>
      <c r="B4364" t="s">
        <v>2261</v>
      </c>
      <c r="C4364" t="s">
        <v>428</v>
      </c>
      <c r="D4364" s="183" t="s">
        <v>2262</v>
      </c>
    </row>
    <row r="4365" spans="1:4">
      <c r="A4365" s="171">
        <v>92042</v>
      </c>
      <c r="B4365" t="s">
        <v>2261</v>
      </c>
      <c r="C4365" t="s">
        <v>428</v>
      </c>
      <c r="D4365" s="183" t="s">
        <v>2262</v>
      </c>
    </row>
    <row r="4366" spans="1:4">
      <c r="A4366" s="171">
        <v>92101</v>
      </c>
      <c r="B4366" t="s">
        <v>2263</v>
      </c>
      <c r="C4366" t="s">
        <v>428</v>
      </c>
      <c r="D4366" s="183" t="s">
        <v>2264</v>
      </c>
    </row>
    <row r="4367" spans="1:4">
      <c r="A4367" s="171">
        <v>92101</v>
      </c>
      <c r="B4367" t="s">
        <v>2263</v>
      </c>
      <c r="C4367" t="s">
        <v>428</v>
      </c>
      <c r="D4367" s="183" t="s">
        <v>2264</v>
      </c>
    </row>
    <row r="4368" spans="1:4">
      <c r="A4368" s="171">
        <v>92101</v>
      </c>
      <c r="B4368" t="s">
        <v>2263</v>
      </c>
      <c r="C4368" t="s">
        <v>428</v>
      </c>
      <c r="D4368" s="183" t="s">
        <v>2264</v>
      </c>
    </row>
    <row r="4369" spans="1:4">
      <c r="A4369" s="171">
        <v>92102</v>
      </c>
      <c r="B4369" t="s">
        <v>2265</v>
      </c>
      <c r="C4369" t="s">
        <v>428</v>
      </c>
      <c r="D4369" s="183" t="s">
        <v>2266</v>
      </c>
    </row>
    <row r="4370" spans="1:4">
      <c r="A4370" s="171">
        <v>92102</v>
      </c>
      <c r="B4370" t="s">
        <v>2265</v>
      </c>
      <c r="C4370" t="s">
        <v>428</v>
      </c>
      <c r="D4370" s="183" t="s">
        <v>2266</v>
      </c>
    </row>
    <row r="4371" spans="1:4">
      <c r="A4371" s="171">
        <v>92102</v>
      </c>
      <c r="B4371" t="s">
        <v>2265</v>
      </c>
      <c r="C4371" t="s">
        <v>428</v>
      </c>
      <c r="D4371" s="183" t="s">
        <v>2266</v>
      </c>
    </row>
    <row r="4372" spans="1:4">
      <c r="A4372" s="171">
        <v>92103</v>
      </c>
      <c r="B4372" t="s">
        <v>2267</v>
      </c>
      <c r="C4372" t="s">
        <v>428</v>
      </c>
      <c r="D4372" s="183" t="s">
        <v>1439</v>
      </c>
    </row>
    <row r="4373" spans="1:4">
      <c r="A4373" s="171">
        <v>92103</v>
      </c>
      <c r="B4373" t="s">
        <v>2267</v>
      </c>
      <c r="C4373" t="s">
        <v>428</v>
      </c>
      <c r="D4373" s="183" t="s">
        <v>1439</v>
      </c>
    </row>
    <row r="4374" spans="1:4">
      <c r="A4374" s="171">
        <v>92103</v>
      </c>
      <c r="B4374" t="s">
        <v>2267</v>
      </c>
      <c r="C4374" t="s">
        <v>428</v>
      </c>
      <c r="D4374" s="183" t="s">
        <v>1439</v>
      </c>
    </row>
    <row r="4375" spans="1:4">
      <c r="A4375" s="171">
        <v>92104</v>
      </c>
      <c r="B4375" t="s">
        <v>2268</v>
      </c>
      <c r="C4375" t="s">
        <v>428</v>
      </c>
      <c r="D4375" s="183" t="s">
        <v>2269</v>
      </c>
    </row>
    <row r="4376" spans="1:4">
      <c r="A4376" s="171">
        <v>92104</v>
      </c>
      <c r="B4376" t="s">
        <v>2268</v>
      </c>
      <c r="C4376" t="s">
        <v>428</v>
      </c>
      <c r="D4376" s="183" t="s">
        <v>2269</v>
      </c>
    </row>
    <row r="4377" spans="1:4">
      <c r="A4377" s="171">
        <v>92104</v>
      </c>
      <c r="B4377" t="s">
        <v>2268</v>
      </c>
      <c r="C4377" t="s">
        <v>428</v>
      </c>
      <c r="D4377" s="183" t="s">
        <v>2269</v>
      </c>
    </row>
    <row r="4378" spans="1:4">
      <c r="A4378" s="171">
        <v>92105</v>
      </c>
      <c r="B4378" t="s">
        <v>2270</v>
      </c>
      <c r="C4378" t="s">
        <v>428</v>
      </c>
      <c r="D4378" s="183" t="s">
        <v>1734</v>
      </c>
    </row>
    <row r="4379" spans="1:4">
      <c r="A4379" s="171">
        <v>92105</v>
      </c>
      <c r="B4379" t="s">
        <v>2270</v>
      </c>
      <c r="C4379" t="s">
        <v>428</v>
      </c>
      <c r="D4379" s="183" t="s">
        <v>1734</v>
      </c>
    </row>
    <row r="4380" spans="1:4">
      <c r="A4380" s="171">
        <v>92108</v>
      </c>
      <c r="B4380" t="s">
        <v>2271</v>
      </c>
      <c r="C4380" t="s">
        <v>428</v>
      </c>
      <c r="D4380" s="183" t="s">
        <v>2083</v>
      </c>
    </row>
    <row r="4381" spans="1:4">
      <c r="A4381" s="171">
        <v>92108</v>
      </c>
      <c r="B4381" t="s">
        <v>2271</v>
      </c>
      <c r="C4381" t="s">
        <v>428</v>
      </c>
      <c r="D4381" s="183" t="s">
        <v>2083</v>
      </c>
    </row>
    <row r="4382" spans="1:4">
      <c r="A4382" s="171">
        <v>92109</v>
      </c>
      <c r="B4382" t="s">
        <v>2272</v>
      </c>
      <c r="C4382" t="s">
        <v>428</v>
      </c>
      <c r="D4382" s="183" t="s">
        <v>1346</v>
      </c>
    </row>
    <row r="4383" spans="1:4">
      <c r="A4383" s="171">
        <v>92109</v>
      </c>
      <c r="B4383" t="s">
        <v>2272</v>
      </c>
      <c r="C4383" t="s">
        <v>428</v>
      </c>
      <c r="D4383" s="183" t="s">
        <v>1346</v>
      </c>
    </row>
    <row r="4384" spans="1:4">
      <c r="A4384" s="171">
        <v>92110</v>
      </c>
      <c r="B4384" t="s">
        <v>2273</v>
      </c>
      <c r="C4384" t="s">
        <v>428</v>
      </c>
      <c r="D4384" s="183" t="s">
        <v>2128</v>
      </c>
    </row>
    <row r="4385" spans="1:4">
      <c r="A4385" s="171">
        <v>92110</v>
      </c>
      <c r="B4385" t="s">
        <v>2273</v>
      </c>
      <c r="C4385" t="s">
        <v>428</v>
      </c>
      <c r="D4385" s="183" t="s">
        <v>2128</v>
      </c>
    </row>
    <row r="4386" spans="1:4">
      <c r="A4386" s="171">
        <v>92111</v>
      </c>
      <c r="B4386" t="s">
        <v>2274</v>
      </c>
      <c r="C4386" t="s">
        <v>428</v>
      </c>
      <c r="D4386" s="183" t="s">
        <v>1824</v>
      </c>
    </row>
    <row r="4387" spans="1:4">
      <c r="A4387" s="171">
        <v>92111</v>
      </c>
      <c r="B4387" t="s">
        <v>2274</v>
      </c>
      <c r="C4387" t="s">
        <v>428</v>
      </c>
      <c r="D4387" s="183" t="s">
        <v>1824</v>
      </c>
    </row>
    <row r="4388" spans="1:4">
      <c r="A4388" s="171">
        <v>92114</v>
      </c>
      <c r="B4388" t="s">
        <v>2275</v>
      </c>
      <c r="C4388" t="s">
        <v>428</v>
      </c>
      <c r="D4388" s="183" t="s">
        <v>2276</v>
      </c>
    </row>
    <row r="4389" spans="1:4">
      <c r="A4389" s="171">
        <v>92114</v>
      </c>
      <c r="B4389" t="s">
        <v>2275</v>
      </c>
      <c r="C4389" t="s">
        <v>428</v>
      </c>
      <c r="D4389" s="183" t="s">
        <v>2276</v>
      </c>
    </row>
    <row r="4390" spans="1:4">
      <c r="A4390" s="171">
        <v>92115</v>
      </c>
      <c r="B4390" t="s">
        <v>2277</v>
      </c>
      <c r="C4390" t="s">
        <v>428</v>
      </c>
      <c r="D4390" s="183" t="s">
        <v>2255</v>
      </c>
    </row>
    <row r="4391" spans="1:4">
      <c r="A4391" s="171">
        <v>92115</v>
      </c>
      <c r="B4391" t="s">
        <v>2277</v>
      </c>
      <c r="C4391" t="s">
        <v>428</v>
      </c>
      <c r="D4391" s="183" t="s">
        <v>2255</v>
      </c>
    </row>
    <row r="4392" spans="1:4">
      <c r="A4392" s="171">
        <v>92116</v>
      </c>
      <c r="B4392" t="s">
        <v>2278</v>
      </c>
      <c r="C4392" t="s">
        <v>428</v>
      </c>
      <c r="D4392" s="183" t="s">
        <v>2279</v>
      </c>
    </row>
    <row r="4393" spans="1:4">
      <c r="A4393" s="171">
        <v>92116</v>
      </c>
      <c r="B4393" t="s">
        <v>2278</v>
      </c>
      <c r="C4393" t="s">
        <v>428</v>
      </c>
      <c r="D4393" s="183" t="s">
        <v>2279</v>
      </c>
    </row>
    <row r="4394" spans="1:4">
      <c r="A4394" s="171">
        <v>92133</v>
      </c>
      <c r="B4394" t="s">
        <v>2280</v>
      </c>
      <c r="C4394" t="s">
        <v>428</v>
      </c>
      <c r="D4394" s="183" t="s">
        <v>2281</v>
      </c>
    </row>
    <row r="4395" spans="1:4">
      <c r="A4395" s="171">
        <v>92133</v>
      </c>
      <c r="B4395" t="s">
        <v>2280</v>
      </c>
      <c r="C4395" t="s">
        <v>428</v>
      </c>
      <c r="D4395" s="183" t="s">
        <v>2281</v>
      </c>
    </row>
    <row r="4396" spans="1:4">
      <c r="A4396" s="171">
        <v>92134</v>
      </c>
      <c r="B4396" t="s">
        <v>2282</v>
      </c>
      <c r="C4396" t="s">
        <v>428</v>
      </c>
      <c r="D4396" s="183" t="s">
        <v>1354</v>
      </c>
    </row>
    <row r="4397" spans="1:4">
      <c r="A4397" s="171">
        <v>92134</v>
      </c>
      <c r="B4397" t="s">
        <v>2282</v>
      </c>
      <c r="C4397" t="s">
        <v>428</v>
      </c>
      <c r="D4397" s="183" t="s">
        <v>1354</v>
      </c>
    </row>
    <row r="4398" spans="1:4">
      <c r="A4398" s="171">
        <v>92135</v>
      </c>
      <c r="B4398" t="s">
        <v>2283</v>
      </c>
      <c r="C4398" t="s">
        <v>428</v>
      </c>
      <c r="D4398" s="183" t="s">
        <v>2168</v>
      </c>
    </row>
    <row r="4399" spans="1:4">
      <c r="A4399" s="171">
        <v>92135</v>
      </c>
      <c r="B4399" t="s">
        <v>2283</v>
      </c>
      <c r="C4399" t="s">
        <v>428</v>
      </c>
      <c r="D4399" s="183" t="s">
        <v>2168</v>
      </c>
    </row>
    <row r="4400" spans="1:4">
      <c r="A4400" s="171">
        <v>92136</v>
      </c>
      <c r="B4400" t="s">
        <v>2284</v>
      </c>
      <c r="C4400" t="s">
        <v>428</v>
      </c>
      <c r="D4400" s="183" t="s">
        <v>2285</v>
      </c>
    </row>
    <row r="4401" spans="1:4">
      <c r="A4401" s="171">
        <v>92136</v>
      </c>
      <c r="B4401" t="s">
        <v>2284</v>
      </c>
      <c r="C4401" t="s">
        <v>428</v>
      </c>
      <c r="D4401" s="183" t="s">
        <v>2285</v>
      </c>
    </row>
    <row r="4402" spans="1:4">
      <c r="A4402" s="171">
        <v>92137</v>
      </c>
      <c r="B4402" t="s">
        <v>2286</v>
      </c>
      <c r="C4402" t="s">
        <v>428</v>
      </c>
      <c r="D4402" s="183" t="s">
        <v>2287</v>
      </c>
    </row>
    <row r="4403" spans="1:4">
      <c r="A4403" s="171">
        <v>92137</v>
      </c>
      <c r="B4403" t="s">
        <v>2286</v>
      </c>
      <c r="C4403" t="s">
        <v>428</v>
      </c>
      <c r="D4403" s="183" t="s">
        <v>2287</v>
      </c>
    </row>
    <row r="4404" spans="1:4">
      <c r="A4404" s="171">
        <v>92140</v>
      </c>
      <c r="B4404" t="s">
        <v>2288</v>
      </c>
      <c r="C4404" t="s">
        <v>428</v>
      </c>
      <c r="D4404" s="183" t="s">
        <v>2289</v>
      </c>
    </row>
    <row r="4405" spans="1:4">
      <c r="A4405" s="171">
        <v>92140</v>
      </c>
      <c r="B4405" t="s">
        <v>2288</v>
      </c>
      <c r="C4405" t="s">
        <v>428</v>
      </c>
      <c r="D4405" s="183" t="s">
        <v>2289</v>
      </c>
    </row>
    <row r="4406" spans="1:4">
      <c r="A4406" s="171">
        <v>92141</v>
      </c>
      <c r="B4406" t="s">
        <v>2290</v>
      </c>
      <c r="C4406" t="s">
        <v>428</v>
      </c>
      <c r="D4406" s="183" t="s">
        <v>1809</v>
      </c>
    </row>
    <row r="4407" spans="1:4">
      <c r="A4407" s="171">
        <v>92141</v>
      </c>
      <c r="B4407" t="s">
        <v>2290</v>
      </c>
      <c r="C4407" t="s">
        <v>428</v>
      </c>
      <c r="D4407" s="183" t="s">
        <v>1809</v>
      </c>
    </row>
    <row r="4408" spans="1:4">
      <c r="A4408" s="171">
        <v>92142</v>
      </c>
      <c r="B4408" t="s">
        <v>2291</v>
      </c>
      <c r="C4408" t="s">
        <v>428</v>
      </c>
      <c r="D4408" s="183" t="s">
        <v>1346</v>
      </c>
    </row>
    <row r="4409" spans="1:4">
      <c r="A4409" s="171">
        <v>92142</v>
      </c>
      <c r="B4409" t="s">
        <v>2291</v>
      </c>
      <c r="C4409" t="s">
        <v>428</v>
      </c>
      <c r="D4409" s="183" t="s">
        <v>1346</v>
      </c>
    </row>
    <row r="4410" spans="1:4">
      <c r="A4410" s="171">
        <v>92143</v>
      </c>
      <c r="B4410" t="s">
        <v>2292</v>
      </c>
      <c r="C4410" t="s">
        <v>428</v>
      </c>
      <c r="D4410" s="183" t="s">
        <v>2293</v>
      </c>
    </row>
    <row r="4411" spans="1:4">
      <c r="A4411" s="171">
        <v>92143</v>
      </c>
      <c r="B4411" t="s">
        <v>2292</v>
      </c>
      <c r="C4411" t="s">
        <v>428</v>
      </c>
      <c r="D4411" s="183" t="s">
        <v>2293</v>
      </c>
    </row>
    <row r="4412" spans="1:4">
      <c r="A4412" s="171">
        <v>92144</v>
      </c>
      <c r="B4412" t="s">
        <v>2294</v>
      </c>
      <c r="C4412" t="s">
        <v>428</v>
      </c>
      <c r="D4412" s="183" t="s">
        <v>2295</v>
      </c>
    </row>
    <row r="4413" spans="1:4">
      <c r="A4413" s="171">
        <v>92144</v>
      </c>
      <c r="B4413" t="s">
        <v>2294</v>
      </c>
      <c r="C4413" t="s">
        <v>428</v>
      </c>
      <c r="D4413" s="183" t="s">
        <v>2295</v>
      </c>
    </row>
    <row r="4414" spans="1:4">
      <c r="A4414" s="171">
        <v>92237</v>
      </c>
      <c r="B4414" t="s">
        <v>2296</v>
      </c>
      <c r="C4414" t="s">
        <v>428</v>
      </c>
      <c r="D4414" s="183" t="s">
        <v>2297</v>
      </c>
    </row>
    <row r="4415" spans="1:4">
      <c r="A4415" s="171">
        <v>92237</v>
      </c>
      <c r="B4415" t="s">
        <v>2296</v>
      </c>
      <c r="C4415" t="s">
        <v>428</v>
      </c>
      <c r="D4415" s="183" t="s">
        <v>2297</v>
      </c>
    </row>
    <row r="4416" spans="1:4">
      <c r="A4416" s="171">
        <v>92237</v>
      </c>
      <c r="B4416" t="s">
        <v>2296</v>
      </c>
      <c r="C4416" t="s">
        <v>428</v>
      </c>
      <c r="D4416" s="183" t="s">
        <v>2297</v>
      </c>
    </row>
    <row r="4417" spans="1:4">
      <c r="A4417" s="171">
        <v>92238</v>
      </c>
      <c r="B4417" t="s">
        <v>2298</v>
      </c>
      <c r="C4417" t="s">
        <v>428</v>
      </c>
      <c r="D4417" s="183" t="s">
        <v>2299</v>
      </c>
    </row>
    <row r="4418" spans="1:4">
      <c r="A4418" s="171">
        <v>92238</v>
      </c>
      <c r="B4418" t="s">
        <v>2298</v>
      </c>
      <c r="C4418" t="s">
        <v>428</v>
      </c>
      <c r="D4418" s="183" t="s">
        <v>2299</v>
      </c>
    </row>
    <row r="4419" spans="1:4">
      <c r="A4419" s="171">
        <v>92238</v>
      </c>
      <c r="B4419" t="s">
        <v>2298</v>
      </c>
      <c r="C4419" t="s">
        <v>428</v>
      </c>
      <c r="D4419" s="183" t="s">
        <v>2299</v>
      </c>
    </row>
    <row r="4420" spans="1:4">
      <c r="A4420" s="171">
        <v>92239</v>
      </c>
      <c r="B4420" t="s">
        <v>2300</v>
      </c>
      <c r="C4420" t="s">
        <v>428</v>
      </c>
      <c r="D4420" s="183" t="s">
        <v>1831</v>
      </c>
    </row>
    <row r="4421" spans="1:4">
      <c r="A4421" s="171">
        <v>92239</v>
      </c>
      <c r="B4421" t="s">
        <v>2300</v>
      </c>
      <c r="C4421" t="s">
        <v>428</v>
      </c>
      <c r="D4421" s="183" t="s">
        <v>1831</v>
      </c>
    </row>
    <row r="4422" spans="1:4">
      <c r="A4422" s="171">
        <v>92239</v>
      </c>
      <c r="B4422" t="s">
        <v>2300</v>
      </c>
      <c r="C4422" t="s">
        <v>428</v>
      </c>
      <c r="D4422" s="183" t="s">
        <v>1831</v>
      </c>
    </row>
    <row r="4423" spans="1:4">
      <c r="A4423" s="171">
        <v>92240</v>
      </c>
      <c r="B4423" t="s">
        <v>2301</v>
      </c>
      <c r="C4423" t="s">
        <v>428</v>
      </c>
      <c r="D4423" s="183" t="s">
        <v>2302</v>
      </c>
    </row>
    <row r="4424" spans="1:4">
      <c r="A4424" s="171">
        <v>92240</v>
      </c>
      <c r="B4424" t="s">
        <v>2301</v>
      </c>
      <c r="C4424" t="s">
        <v>428</v>
      </c>
      <c r="D4424" s="183" t="s">
        <v>2302</v>
      </c>
    </row>
    <row r="4425" spans="1:4">
      <c r="A4425" s="171">
        <v>92240</v>
      </c>
      <c r="B4425" t="s">
        <v>2301</v>
      </c>
      <c r="C4425" t="s">
        <v>428</v>
      </c>
      <c r="D4425" s="183" t="s">
        <v>2302</v>
      </c>
    </row>
    <row r="4426" spans="1:4">
      <c r="A4426" s="171">
        <v>92241</v>
      </c>
      <c r="B4426" t="s">
        <v>2303</v>
      </c>
      <c r="C4426" t="s">
        <v>428</v>
      </c>
      <c r="D4426" s="183" t="s">
        <v>2034</v>
      </c>
    </row>
    <row r="4427" spans="1:4">
      <c r="A4427" s="171">
        <v>92241</v>
      </c>
      <c r="B4427" t="s">
        <v>2303</v>
      </c>
      <c r="C4427" t="s">
        <v>428</v>
      </c>
      <c r="D4427" s="183" t="s">
        <v>2034</v>
      </c>
    </row>
    <row r="4428" spans="1:4">
      <c r="A4428" s="171">
        <v>92712</v>
      </c>
      <c r="B4428" t="s">
        <v>2304</v>
      </c>
      <c r="C4428" t="s">
        <v>428</v>
      </c>
      <c r="D4428" s="183" t="s">
        <v>1346</v>
      </c>
    </row>
    <row r="4429" spans="1:4">
      <c r="A4429" s="171">
        <v>92712</v>
      </c>
      <c r="B4429" t="s">
        <v>2304</v>
      </c>
      <c r="C4429" t="s">
        <v>428</v>
      </c>
      <c r="D4429" s="183" t="s">
        <v>1346</v>
      </c>
    </row>
    <row r="4430" spans="1:4">
      <c r="A4430" s="171">
        <v>92713</v>
      </c>
      <c r="B4430" t="s">
        <v>2305</v>
      </c>
      <c r="C4430" t="s">
        <v>428</v>
      </c>
      <c r="D4430" s="183" t="s">
        <v>1704</v>
      </c>
    </row>
    <row r="4431" spans="1:4">
      <c r="A4431" s="171">
        <v>92713</v>
      </c>
      <c r="B4431" t="s">
        <v>2305</v>
      </c>
      <c r="C4431" t="s">
        <v>428</v>
      </c>
      <c r="D4431" s="183" t="s">
        <v>1704</v>
      </c>
    </row>
    <row r="4432" spans="1:4">
      <c r="A4432" s="171">
        <v>92714</v>
      </c>
      <c r="B4432" t="s">
        <v>2306</v>
      </c>
      <c r="C4432" t="s">
        <v>428</v>
      </c>
      <c r="D4432" s="183" t="s">
        <v>1402</v>
      </c>
    </row>
    <row r="4433" spans="1:4">
      <c r="A4433" s="171">
        <v>92714</v>
      </c>
      <c r="B4433" t="s">
        <v>2306</v>
      </c>
      <c r="C4433" t="s">
        <v>428</v>
      </c>
      <c r="D4433" s="183" t="s">
        <v>1402</v>
      </c>
    </row>
    <row r="4434" spans="1:4">
      <c r="A4434" s="171">
        <v>92715</v>
      </c>
      <c r="B4434" t="s">
        <v>2307</v>
      </c>
      <c r="C4434" t="s">
        <v>428</v>
      </c>
      <c r="D4434" s="183" t="s">
        <v>2308</v>
      </c>
    </row>
    <row r="4435" spans="1:4">
      <c r="A4435" s="171">
        <v>92715</v>
      </c>
      <c r="B4435" t="s">
        <v>2307</v>
      </c>
      <c r="C4435" t="s">
        <v>428</v>
      </c>
      <c r="D4435" s="183" t="s">
        <v>2308</v>
      </c>
    </row>
    <row r="4436" spans="1:4">
      <c r="A4436" s="171">
        <v>92715</v>
      </c>
      <c r="B4436" t="s">
        <v>2307</v>
      </c>
      <c r="C4436" t="s">
        <v>428</v>
      </c>
      <c r="D4436" s="183" t="s">
        <v>2308</v>
      </c>
    </row>
    <row r="4437" spans="1:4">
      <c r="A4437" s="171">
        <v>92956</v>
      </c>
      <c r="B4437" t="s">
        <v>2309</v>
      </c>
      <c r="C4437" t="s">
        <v>428</v>
      </c>
      <c r="D4437" s="183" t="s">
        <v>2310</v>
      </c>
    </row>
    <row r="4438" spans="1:4">
      <c r="A4438" s="171">
        <v>92956</v>
      </c>
      <c r="B4438" t="s">
        <v>2309</v>
      </c>
      <c r="C4438" t="s">
        <v>428</v>
      </c>
      <c r="D4438" s="183" t="s">
        <v>2310</v>
      </c>
    </row>
    <row r="4439" spans="1:4">
      <c r="A4439" s="171">
        <v>92957</v>
      </c>
      <c r="B4439" t="s">
        <v>2311</v>
      </c>
      <c r="C4439" t="s">
        <v>428</v>
      </c>
      <c r="D4439" s="183" t="s">
        <v>2312</v>
      </c>
    </row>
    <row r="4440" spans="1:4">
      <c r="A4440" s="171">
        <v>92957</v>
      </c>
      <c r="B4440" t="s">
        <v>2311</v>
      </c>
      <c r="C4440" t="s">
        <v>428</v>
      </c>
      <c r="D4440" s="183" t="s">
        <v>2312</v>
      </c>
    </row>
    <row r="4441" spans="1:4">
      <c r="A4441" s="171">
        <v>92958</v>
      </c>
      <c r="B4441" t="s">
        <v>2313</v>
      </c>
      <c r="C4441" t="s">
        <v>428</v>
      </c>
      <c r="D4441" s="183" t="s">
        <v>2314</v>
      </c>
    </row>
    <row r="4442" spans="1:4">
      <c r="A4442" s="171">
        <v>92958</v>
      </c>
      <c r="B4442" t="s">
        <v>2313</v>
      </c>
      <c r="C4442" t="s">
        <v>428</v>
      </c>
      <c r="D4442" s="183" t="s">
        <v>2314</v>
      </c>
    </row>
    <row r="4443" spans="1:4">
      <c r="A4443" s="171">
        <v>92959</v>
      </c>
      <c r="B4443" t="s">
        <v>2315</v>
      </c>
      <c r="C4443" t="s">
        <v>428</v>
      </c>
      <c r="D4443" s="183" t="s">
        <v>2316</v>
      </c>
    </row>
    <row r="4444" spans="1:4">
      <c r="A4444" s="171">
        <v>92959</v>
      </c>
      <c r="B4444" t="s">
        <v>2315</v>
      </c>
      <c r="C4444" t="s">
        <v>428</v>
      </c>
      <c r="D4444" s="183" t="s">
        <v>2316</v>
      </c>
    </row>
    <row r="4445" spans="1:4">
      <c r="A4445" s="171">
        <v>92963</v>
      </c>
      <c r="B4445" t="s">
        <v>2317</v>
      </c>
      <c r="C4445" t="s">
        <v>428</v>
      </c>
      <c r="D4445" s="183" t="s">
        <v>785</v>
      </c>
    </row>
    <row r="4446" spans="1:4">
      <c r="A4446" s="171">
        <v>92963</v>
      </c>
      <c r="B4446" t="s">
        <v>2317</v>
      </c>
      <c r="C4446" t="s">
        <v>428</v>
      </c>
      <c r="D4446" s="183" t="s">
        <v>785</v>
      </c>
    </row>
    <row r="4447" spans="1:4">
      <c r="A4447" s="171">
        <v>92964</v>
      </c>
      <c r="B4447" t="s">
        <v>2318</v>
      </c>
      <c r="C4447" t="s">
        <v>428</v>
      </c>
      <c r="D4447" s="183" t="s">
        <v>1843</v>
      </c>
    </row>
    <row r="4448" spans="1:4">
      <c r="A4448" s="171">
        <v>92964</v>
      </c>
      <c r="B4448" t="s">
        <v>2318</v>
      </c>
      <c r="C4448" t="s">
        <v>428</v>
      </c>
      <c r="D4448" s="183" t="s">
        <v>1843</v>
      </c>
    </row>
    <row r="4449" spans="1:4">
      <c r="A4449" s="171">
        <v>92965</v>
      </c>
      <c r="B4449" t="s">
        <v>2319</v>
      </c>
      <c r="C4449" t="s">
        <v>428</v>
      </c>
      <c r="D4449" s="183" t="s">
        <v>2320</v>
      </c>
    </row>
    <row r="4450" spans="1:4">
      <c r="A4450" s="171">
        <v>92965</v>
      </c>
      <c r="B4450" t="s">
        <v>2319</v>
      </c>
      <c r="C4450" t="s">
        <v>428</v>
      </c>
      <c r="D4450" s="183" t="s">
        <v>2320</v>
      </c>
    </row>
    <row r="4451" spans="1:4">
      <c r="A4451" s="171">
        <v>93220</v>
      </c>
      <c r="B4451" t="s">
        <v>2321</v>
      </c>
      <c r="C4451" t="s">
        <v>428</v>
      </c>
      <c r="D4451" s="183" t="s">
        <v>2322</v>
      </c>
    </row>
    <row r="4452" spans="1:4">
      <c r="A4452" s="171">
        <v>93220</v>
      </c>
      <c r="B4452" t="s">
        <v>2321</v>
      </c>
      <c r="C4452" t="s">
        <v>428</v>
      </c>
      <c r="D4452" s="183" t="s">
        <v>2322</v>
      </c>
    </row>
    <row r="4453" spans="1:4">
      <c r="A4453" s="171">
        <v>93221</v>
      </c>
      <c r="B4453" t="s">
        <v>2323</v>
      </c>
      <c r="C4453" t="s">
        <v>428</v>
      </c>
      <c r="D4453" s="183" t="s">
        <v>2324</v>
      </c>
    </row>
    <row r="4454" spans="1:4">
      <c r="A4454" s="171">
        <v>93221</v>
      </c>
      <c r="B4454" t="s">
        <v>2323</v>
      </c>
      <c r="C4454" t="s">
        <v>428</v>
      </c>
      <c r="D4454" s="183" t="s">
        <v>2324</v>
      </c>
    </row>
    <row r="4455" spans="1:4">
      <c r="A4455" s="171">
        <v>93222</v>
      </c>
      <c r="B4455" t="s">
        <v>2325</v>
      </c>
      <c r="C4455" t="s">
        <v>428</v>
      </c>
      <c r="D4455" s="183" t="s">
        <v>2326</v>
      </c>
    </row>
    <row r="4456" spans="1:4">
      <c r="A4456" s="171">
        <v>93222</v>
      </c>
      <c r="B4456" t="s">
        <v>2325</v>
      </c>
      <c r="C4456" t="s">
        <v>428</v>
      </c>
      <c r="D4456" s="183" t="s">
        <v>2326</v>
      </c>
    </row>
    <row r="4457" spans="1:4">
      <c r="A4457" s="171">
        <v>93223</v>
      </c>
      <c r="B4457" t="s">
        <v>2327</v>
      </c>
      <c r="C4457" t="s">
        <v>428</v>
      </c>
      <c r="D4457" s="183" t="s">
        <v>2328</v>
      </c>
    </row>
    <row r="4458" spans="1:4">
      <c r="A4458" s="171">
        <v>93223</v>
      </c>
      <c r="B4458" t="s">
        <v>2327</v>
      </c>
      <c r="C4458" t="s">
        <v>428</v>
      </c>
      <c r="D4458" s="183" t="s">
        <v>2328</v>
      </c>
    </row>
    <row r="4459" spans="1:4">
      <c r="A4459" s="171">
        <v>93229</v>
      </c>
      <c r="B4459" t="s">
        <v>2329</v>
      </c>
      <c r="C4459" t="s">
        <v>428</v>
      </c>
      <c r="D4459" s="183" t="s">
        <v>1686</v>
      </c>
    </row>
    <row r="4460" spans="1:4">
      <c r="A4460" s="171">
        <v>93229</v>
      </c>
      <c r="B4460" t="s">
        <v>2329</v>
      </c>
      <c r="C4460" t="s">
        <v>428</v>
      </c>
      <c r="D4460" s="183" t="s">
        <v>1686</v>
      </c>
    </row>
    <row r="4461" spans="1:4">
      <c r="A4461" s="171">
        <v>93230</v>
      </c>
      <c r="B4461" t="s">
        <v>2330</v>
      </c>
      <c r="C4461" t="s">
        <v>428</v>
      </c>
      <c r="D4461" s="183" t="s">
        <v>1283</v>
      </c>
    </row>
    <row r="4462" spans="1:4">
      <c r="A4462" s="171">
        <v>93230</v>
      </c>
      <c r="B4462" t="s">
        <v>2330</v>
      </c>
      <c r="C4462" t="s">
        <v>428</v>
      </c>
      <c r="D4462" s="183" t="s">
        <v>1283</v>
      </c>
    </row>
    <row r="4463" spans="1:4">
      <c r="A4463" s="171">
        <v>93231</v>
      </c>
      <c r="B4463" t="s">
        <v>2331</v>
      </c>
      <c r="C4463" t="s">
        <v>428</v>
      </c>
      <c r="D4463" s="183" t="s">
        <v>2332</v>
      </c>
    </row>
    <row r="4464" spans="1:4">
      <c r="A4464" s="171">
        <v>93231</v>
      </c>
      <c r="B4464" t="s">
        <v>2331</v>
      </c>
      <c r="C4464" t="s">
        <v>428</v>
      </c>
      <c r="D4464" s="183" t="s">
        <v>2332</v>
      </c>
    </row>
    <row r="4465" spans="1:4">
      <c r="A4465" s="171">
        <v>93232</v>
      </c>
      <c r="B4465" t="s">
        <v>2333</v>
      </c>
      <c r="C4465" t="s">
        <v>428</v>
      </c>
      <c r="D4465" s="183" t="s">
        <v>2238</v>
      </c>
    </row>
    <row r="4466" spans="1:4">
      <c r="A4466" s="171">
        <v>93232</v>
      </c>
      <c r="B4466" t="s">
        <v>2333</v>
      </c>
      <c r="C4466" t="s">
        <v>428</v>
      </c>
      <c r="D4466" s="183" t="s">
        <v>2238</v>
      </c>
    </row>
    <row r="4467" spans="1:4">
      <c r="A4467" s="171">
        <v>93235</v>
      </c>
      <c r="B4467" t="s">
        <v>2334</v>
      </c>
      <c r="C4467" t="s">
        <v>428</v>
      </c>
      <c r="D4467" s="183" t="s">
        <v>737</v>
      </c>
    </row>
    <row r="4468" spans="1:4">
      <c r="A4468" s="171">
        <v>93235</v>
      </c>
      <c r="B4468" t="s">
        <v>2334</v>
      </c>
      <c r="C4468" t="s">
        <v>428</v>
      </c>
      <c r="D4468" s="183" t="s">
        <v>737</v>
      </c>
    </row>
    <row r="4469" spans="1:4">
      <c r="A4469" s="171">
        <v>93238</v>
      </c>
      <c r="B4469" t="s">
        <v>2335</v>
      </c>
      <c r="C4469" t="s">
        <v>428</v>
      </c>
      <c r="D4469" s="183" t="s">
        <v>2336</v>
      </c>
    </row>
    <row r="4470" spans="1:4">
      <c r="A4470" s="171">
        <v>93238</v>
      </c>
      <c r="B4470" t="s">
        <v>2335</v>
      </c>
      <c r="C4470" t="s">
        <v>428</v>
      </c>
      <c r="D4470" s="183" t="s">
        <v>2336</v>
      </c>
    </row>
    <row r="4471" spans="1:4">
      <c r="A4471" s="171">
        <v>93239</v>
      </c>
      <c r="B4471" t="s">
        <v>2337</v>
      </c>
      <c r="C4471" t="s">
        <v>428</v>
      </c>
      <c r="D4471" s="183" t="s">
        <v>2338</v>
      </c>
    </row>
    <row r="4472" spans="1:4">
      <c r="A4472" s="171">
        <v>93239</v>
      </c>
      <c r="B4472" t="s">
        <v>2337</v>
      </c>
      <c r="C4472" t="s">
        <v>428</v>
      </c>
      <c r="D4472" s="183" t="s">
        <v>2338</v>
      </c>
    </row>
    <row r="4473" spans="1:4">
      <c r="A4473" s="171">
        <v>93240</v>
      </c>
      <c r="B4473" t="s">
        <v>2339</v>
      </c>
      <c r="C4473" t="s">
        <v>428</v>
      </c>
      <c r="D4473" s="183" t="s">
        <v>497</v>
      </c>
    </row>
    <row r="4474" spans="1:4">
      <c r="A4474" s="171">
        <v>93240</v>
      </c>
      <c r="B4474" t="s">
        <v>2339</v>
      </c>
      <c r="C4474" t="s">
        <v>428</v>
      </c>
      <c r="D4474" s="183" t="s">
        <v>497</v>
      </c>
    </row>
    <row r="4475" spans="1:4">
      <c r="A4475" s="171">
        <v>93267</v>
      </c>
      <c r="B4475" t="s">
        <v>2340</v>
      </c>
      <c r="C4475" t="s">
        <v>428</v>
      </c>
      <c r="D4475" s="183" t="s">
        <v>511</v>
      </c>
    </row>
    <row r="4476" spans="1:4">
      <c r="A4476" s="171">
        <v>93267</v>
      </c>
      <c r="B4476" t="s">
        <v>2340</v>
      </c>
      <c r="C4476" t="s">
        <v>428</v>
      </c>
      <c r="D4476" s="183" t="s">
        <v>511</v>
      </c>
    </row>
    <row r="4477" spans="1:4">
      <c r="A4477" s="171">
        <v>93269</v>
      </c>
      <c r="B4477" t="s">
        <v>2341</v>
      </c>
      <c r="C4477" t="s">
        <v>428</v>
      </c>
      <c r="D4477" s="183" t="s">
        <v>2342</v>
      </c>
    </row>
    <row r="4478" spans="1:4">
      <c r="A4478" s="171">
        <v>93269</v>
      </c>
      <c r="B4478" t="s">
        <v>2341</v>
      </c>
      <c r="C4478" t="s">
        <v>428</v>
      </c>
      <c r="D4478" s="183" t="s">
        <v>2342</v>
      </c>
    </row>
    <row r="4479" spans="1:4">
      <c r="A4479" s="171">
        <v>93270</v>
      </c>
      <c r="B4479" t="s">
        <v>2343</v>
      </c>
      <c r="C4479" t="s">
        <v>428</v>
      </c>
      <c r="D4479" s="183" t="s">
        <v>2344</v>
      </c>
    </row>
    <row r="4480" spans="1:4">
      <c r="A4480" s="171">
        <v>93270</v>
      </c>
      <c r="B4480" t="s">
        <v>2343</v>
      </c>
      <c r="C4480" t="s">
        <v>428</v>
      </c>
      <c r="D4480" s="183" t="s">
        <v>2344</v>
      </c>
    </row>
    <row r="4481" spans="1:4">
      <c r="A4481" s="171">
        <v>93271</v>
      </c>
      <c r="B4481" t="s">
        <v>2345</v>
      </c>
      <c r="C4481" t="s">
        <v>428</v>
      </c>
      <c r="D4481" s="183" t="s">
        <v>2346</v>
      </c>
    </row>
    <row r="4482" spans="1:4">
      <c r="A4482" s="171">
        <v>93271</v>
      </c>
      <c r="B4482" t="s">
        <v>2345</v>
      </c>
      <c r="C4482" t="s">
        <v>428</v>
      </c>
      <c r="D4482" s="183" t="s">
        <v>2346</v>
      </c>
    </row>
    <row r="4483" spans="1:4">
      <c r="A4483" s="171">
        <v>93277</v>
      </c>
      <c r="B4483" t="s">
        <v>2347</v>
      </c>
      <c r="C4483" t="s">
        <v>428</v>
      </c>
      <c r="D4483" s="183" t="s">
        <v>1686</v>
      </c>
    </row>
    <row r="4484" spans="1:4">
      <c r="A4484" s="171">
        <v>93277</v>
      </c>
      <c r="B4484" t="s">
        <v>2347</v>
      </c>
      <c r="C4484" t="s">
        <v>428</v>
      </c>
      <c r="D4484" s="183" t="s">
        <v>1686</v>
      </c>
    </row>
    <row r="4485" spans="1:4">
      <c r="A4485" s="171">
        <v>93278</v>
      </c>
      <c r="B4485" t="s">
        <v>2348</v>
      </c>
      <c r="C4485" t="s">
        <v>428</v>
      </c>
      <c r="D4485" s="183" t="s">
        <v>1283</v>
      </c>
    </row>
    <row r="4486" spans="1:4">
      <c r="A4486" s="171">
        <v>93278</v>
      </c>
      <c r="B4486" t="s">
        <v>2348</v>
      </c>
      <c r="C4486" t="s">
        <v>428</v>
      </c>
      <c r="D4486" s="183" t="s">
        <v>1283</v>
      </c>
    </row>
    <row r="4487" spans="1:4">
      <c r="A4487" s="171">
        <v>93279</v>
      </c>
      <c r="B4487" t="s">
        <v>2349</v>
      </c>
      <c r="C4487" t="s">
        <v>428</v>
      </c>
      <c r="D4487" s="183" t="s">
        <v>2332</v>
      </c>
    </row>
    <row r="4488" spans="1:4">
      <c r="A4488" s="171">
        <v>93279</v>
      </c>
      <c r="B4488" t="s">
        <v>2349</v>
      </c>
      <c r="C4488" t="s">
        <v>428</v>
      </c>
      <c r="D4488" s="183" t="s">
        <v>2332</v>
      </c>
    </row>
    <row r="4489" spans="1:4">
      <c r="A4489" s="171">
        <v>93280</v>
      </c>
      <c r="B4489" t="s">
        <v>2350</v>
      </c>
      <c r="C4489" t="s">
        <v>428</v>
      </c>
      <c r="D4489" s="183" t="s">
        <v>2128</v>
      </c>
    </row>
    <row r="4490" spans="1:4">
      <c r="A4490" s="171">
        <v>93280</v>
      </c>
      <c r="B4490" t="s">
        <v>2350</v>
      </c>
      <c r="C4490" t="s">
        <v>428</v>
      </c>
      <c r="D4490" s="183" t="s">
        <v>2128</v>
      </c>
    </row>
    <row r="4491" spans="1:4">
      <c r="A4491" s="171">
        <v>93283</v>
      </c>
      <c r="B4491" t="s">
        <v>2351</v>
      </c>
      <c r="C4491" t="s">
        <v>428</v>
      </c>
      <c r="D4491" s="183" t="s">
        <v>2352</v>
      </c>
    </row>
    <row r="4492" spans="1:4">
      <c r="A4492" s="171">
        <v>93283</v>
      </c>
      <c r="B4492" t="s">
        <v>2351</v>
      </c>
      <c r="C4492" t="s">
        <v>428</v>
      </c>
      <c r="D4492" s="183" t="s">
        <v>2352</v>
      </c>
    </row>
    <row r="4493" spans="1:4">
      <c r="A4493" s="171">
        <v>93284</v>
      </c>
      <c r="B4493" t="s">
        <v>2353</v>
      </c>
      <c r="C4493" t="s">
        <v>428</v>
      </c>
      <c r="D4493" s="183" t="s">
        <v>2354</v>
      </c>
    </row>
    <row r="4494" spans="1:4">
      <c r="A4494" s="171">
        <v>93284</v>
      </c>
      <c r="B4494" t="s">
        <v>2353</v>
      </c>
      <c r="C4494" t="s">
        <v>428</v>
      </c>
      <c r="D4494" s="183" t="s">
        <v>2354</v>
      </c>
    </row>
    <row r="4495" spans="1:4">
      <c r="A4495" s="171">
        <v>93285</v>
      </c>
      <c r="B4495" t="s">
        <v>2355</v>
      </c>
      <c r="C4495" t="s">
        <v>428</v>
      </c>
      <c r="D4495" s="183" t="s">
        <v>2356</v>
      </c>
    </row>
    <row r="4496" spans="1:4">
      <c r="A4496" s="171">
        <v>93285</v>
      </c>
      <c r="B4496" t="s">
        <v>2355</v>
      </c>
      <c r="C4496" t="s">
        <v>428</v>
      </c>
      <c r="D4496" s="183" t="s">
        <v>2356</v>
      </c>
    </row>
    <row r="4497" spans="1:4">
      <c r="A4497" s="171">
        <v>93286</v>
      </c>
      <c r="B4497" t="s">
        <v>2357</v>
      </c>
      <c r="C4497" t="s">
        <v>428</v>
      </c>
      <c r="D4497" s="183" t="s">
        <v>2358</v>
      </c>
    </row>
    <row r="4498" spans="1:4">
      <c r="A4498" s="171">
        <v>93286</v>
      </c>
      <c r="B4498" t="s">
        <v>2357</v>
      </c>
      <c r="C4498" t="s">
        <v>428</v>
      </c>
      <c r="D4498" s="183" t="s">
        <v>2358</v>
      </c>
    </row>
    <row r="4499" spans="1:4">
      <c r="A4499" s="171">
        <v>93296</v>
      </c>
      <c r="B4499" t="s">
        <v>2359</v>
      </c>
      <c r="C4499" t="s">
        <v>428</v>
      </c>
      <c r="D4499" s="183" t="s">
        <v>2181</v>
      </c>
    </row>
    <row r="4500" spans="1:4">
      <c r="A4500" s="171">
        <v>93296</v>
      </c>
      <c r="B4500" t="s">
        <v>2359</v>
      </c>
      <c r="C4500" t="s">
        <v>428</v>
      </c>
      <c r="D4500" s="183" t="s">
        <v>2181</v>
      </c>
    </row>
    <row r="4501" spans="1:4">
      <c r="A4501" s="171">
        <v>93397</v>
      </c>
      <c r="B4501" t="s">
        <v>2360</v>
      </c>
      <c r="C4501" t="s">
        <v>428</v>
      </c>
      <c r="D4501" s="183" t="s">
        <v>2236</v>
      </c>
    </row>
    <row r="4502" spans="1:4">
      <c r="A4502" s="171">
        <v>93397</v>
      </c>
      <c r="B4502" t="s">
        <v>2360</v>
      </c>
      <c r="C4502" t="s">
        <v>428</v>
      </c>
      <c r="D4502" s="183" t="s">
        <v>2236</v>
      </c>
    </row>
    <row r="4503" spans="1:4">
      <c r="A4503" s="171">
        <v>93397</v>
      </c>
      <c r="B4503" t="s">
        <v>2360</v>
      </c>
      <c r="C4503" t="s">
        <v>428</v>
      </c>
      <c r="D4503" s="183" t="s">
        <v>2236</v>
      </c>
    </row>
    <row r="4504" spans="1:4">
      <c r="A4504" s="171">
        <v>93398</v>
      </c>
      <c r="B4504" t="s">
        <v>2361</v>
      </c>
      <c r="C4504" t="s">
        <v>428</v>
      </c>
      <c r="D4504" s="183" t="s">
        <v>2238</v>
      </c>
    </row>
    <row r="4505" spans="1:4">
      <c r="A4505" s="171">
        <v>93398</v>
      </c>
      <c r="B4505" t="s">
        <v>2361</v>
      </c>
      <c r="C4505" t="s">
        <v>428</v>
      </c>
      <c r="D4505" s="183" t="s">
        <v>2238</v>
      </c>
    </row>
    <row r="4506" spans="1:4">
      <c r="A4506" s="171">
        <v>93398</v>
      </c>
      <c r="B4506" t="s">
        <v>2361</v>
      </c>
      <c r="C4506" t="s">
        <v>428</v>
      </c>
      <c r="D4506" s="183" t="s">
        <v>2238</v>
      </c>
    </row>
    <row r="4507" spans="1:4">
      <c r="A4507" s="171">
        <v>93399</v>
      </c>
      <c r="B4507" t="s">
        <v>2362</v>
      </c>
      <c r="C4507" t="s">
        <v>428</v>
      </c>
      <c r="D4507" s="183" t="s">
        <v>1809</v>
      </c>
    </row>
    <row r="4508" spans="1:4">
      <c r="A4508" s="171">
        <v>93399</v>
      </c>
      <c r="B4508" t="s">
        <v>2362</v>
      </c>
      <c r="C4508" t="s">
        <v>428</v>
      </c>
      <c r="D4508" s="183" t="s">
        <v>1809</v>
      </c>
    </row>
    <row r="4509" spans="1:4">
      <c r="A4509" s="171">
        <v>93399</v>
      </c>
      <c r="B4509" t="s">
        <v>2362</v>
      </c>
      <c r="C4509" t="s">
        <v>428</v>
      </c>
      <c r="D4509" s="183" t="s">
        <v>1809</v>
      </c>
    </row>
    <row r="4510" spans="1:4">
      <c r="A4510" s="171">
        <v>93400</v>
      </c>
      <c r="B4510" t="s">
        <v>2363</v>
      </c>
      <c r="C4510" t="s">
        <v>428</v>
      </c>
      <c r="D4510" s="183" t="s">
        <v>2241</v>
      </c>
    </row>
    <row r="4511" spans="1:4">
      <c r="A4511" s="171">
        <v>93400</v>
      </c>
      <c r="B4511" t="s">
        <v>2363</v>
      </c>
      <c r="C4511" t="s">
        <v>428</v>
      </c>
      <c r="D4511" s="183" t="s">
        <v>2241</v>
      </c>
    </row>
    <row r="4512" spans="1:4">
      <c r="A4512" s="171">
        <v>93400</v>
      </c>
      <c r="B4512" t="s">
        <v>2363</v>
      </c>
      <c r="C4512" t="s">
        <v>428</v>
      </c>
      <c r="D4512" s="183" t="s">
        <v>2241</v>
      </c>
    </row>
    <row r="4513" spans="1:4">
      <c r="A4513" s="171">
        <v>93401</v>
      </c>
      <c r="B4513" t="s">
        <v>2364</v>
      </c>
      <c r="C4513" t="s">
        <v>428</v>
      </c>
      <c r="D4513" s="183" t="s">
        <v>1668</v>
      </c>
    </row>
    <row r="4514" spans="1:4">
      <c r="A4514" s="171">
        <v>93401</v>
      </c>
      <c r="B4514" t="s">
        <v>2364</v>
      </c>
      <c r="C4514" t="s">
        <v>428</v>
      </c>
      <c r="D4514" s="183" t="s">
        <v>1668</v>
      </c>
    </row>
    <row r="4515" spans="1:4">
      <c r="A4515" s="171">
        <v>93404</v>
      </c>
      <c r="B4515" t="s">
        <v>2365</v>
      </c>
      <c r="C4515" t="s">
        <v>428</v>
      </c>
      <c r="D4515" s="183" t="s">
        <v>2366</v>
      </c>
    </row>
    <row r="4516" spans="1:4">
      <c r="A4516" s="171">
        <v>93404</v>
      </c>
      <c r="B4516" t="s">
        <v>2365</v>
      </c>
      <c r="C4516" t="s">
        <v>428</v>
      </c>
      <c r="D4516" s="183" t="s">
        <v>2366</v>
      </c>
    </row>
    <row r="4517" spans="1:4">
      <c r="A4517" s="171">
        <v>93404</v>
      </c>
      <c r="B4517" t="s">
        <v>2365</v>
      </c>
      <c r="C4517" t="s">
        <v>428</v>
      </c>
      <c r="D4517" s="183" t="s">
        <v>2366</v>
      </c>
    </row>
    <row r="4518" spans="1:4">
      <c r="A4518" s="171">
        <v>93405</v>
      </c>
      <c r="B4518" t="s">
        <v>2367</v>
      </c>
      <c r="C4518" t="s">
        <v>428</v>
      </c>
      <c r="D4518" s="183" t="s">
        <v>2213</v>
      </c>
    </row>
    <row r="4519" spans="1:4">
      <c r="A4519" s="171">
        <v>93405</v>
      </c>
      <c r="B4519" t="s">
        <v>2367</v>
      </c>
      <c r="C4519" t="s">
        <v>428</v>
      </c>
      <c r="D4519" s="183" t="s">
        <v>2213</v>
      </c>
    </row>
    <row r="4520" spans="1:4">
      <c r="A4520" s="171">
        <v>93405</v>
      </c>
      <c r="B4520" t="s">
        <v>2367</v>
      </c>
      <c r="C4520" t="s">
        <v>428</v>
      </c>
      <c r="D4520" s="183" t="s">
        <v>2213</v>
      </c>
    </row>
    <row r="4521" spans="1:4">
      <c r="A4521" s="171">
        <v>93406</v>
      </c>
      <c r="B4521" t="s">
        <v>2368</v>
      </c>
      <c r="C4521" t="s">
        <v>428</v>
      </c>
      <c r="D4521" s="183" t="s">
        <v>1075</v>
      </c>
    </row>
    <row r="4522" spans="1:4">
      <c r="A4522" s="171">
        <v>93406</v>
      </c>
      <c r="B4522" t="s">
        <v>2368</v>
      </c>
      <c r="C4522" t="s">
        <v>428</v>
      </c>
      <c r="D4522" s="183" t="s">
        <v>1075</v>
      </c>
    </row>
    <row r="4523" spans="1:4">
      <c r="A4523" s="171">
        <v>93406</v>
      </c>
      <c r="B4523" t="s">
        <v>2368</v>
      </c>
      <c r="C4523" t="s">
        <v>428</v>
      </c>
      <c r="D4523" s="183" t="s">
        <v>1075</v>
      </c>
    </row>
    <row r="4524" spans="1:4">
      <c r="A4524" s="171">
        <v>93407</v>
      </c>
      <c r="B4524" t="s">
        <v>2369</v>
      </c>
      <c r="C4524" t="s">
        <v>428</v>
      </c>
      <c r="D4524" s="183" t="s">
        <v>1766</v>
      </c>
    </row>
    <row r="4525" spans="1:4">
      <c r="A4525" s="171">
        <v>93407</v>
      </c>
      <c r="B4525" t="s">
        <v>2369</v>
      </c>
      <c r="C4525" t="s">
        <v>428</v>
      </c>
      <c r="D4525" s="183" t="s">
        <v>1766</v>
      </c>
    </row>
    <row r="4526" spans="1:4">
      <c r="A4526" s="171">
        <v>93411</v>
      </c>
      <c r="B4526" t="s">
        <v>2370</v>
      </c>
      <c r="C4526" t="s">
        <v>428</v>
      </c>
      <c r="D4526" s="183" t="s">
        <v>2371</v>
      </c>
    </row>
    <row r="4527" spans="1:4">
      <c r="A4527" s="171">
        <v>93411</v>
      </c>
      <c r="B4527" t="s">
        <v>2370</v>
      </c>
      <c r="C4527" t="s">
        <v>428</v>
      </c>
      <c r="D4527" s="183" t="s">
        <v>2371</v>
      </c>
    </row>
    <row r="4528" spans="1:4">
      <c r="A4528" s="171">
        <v>93412</v>
      </c>
      <c r="B4528" t="s">
        <v>2372</v>
      </c>
      <c r="C4528" t="s">
        <v>428</v>
      </c>
      <c r="D4528" s="183" t="s">
        <v>1909</v>
      </c>
    </row>
    <row r="4529" spans="1:4">
      <c r="A4529" s="171">
        <v>93412</v>
      </c>
      <c r="B4529" t="s">
        <v>2372</v>
      </c>
      <c r="C4529" t="s">
        <v>428</v>
      </c>
      <c r="D4529" s="183" t="s">
        <v>1909</v>
      </c>
    </row>
    <row r="4530" spans="1:4">
      <c r="A4530" s="171">
        <v>93413</v>
      </c>
      <c r="B4530" t="s">
        <v>2373</v>
      </c>
      <c r="C4530" t="s">
        <v>428</v>
      </c>
      <c r="D4530" s="183" t="s">
        <v>1346</v>
      </c>
    </row>
    <row r="4531" spans="1:4">
      <c r="A4531" s="171">
        <v>93413</v>
      </c>
      <c r="B4531" t="s">
        <v>2373</v>
      </c>
      <c r="C4531" t="s">
        <v>428</v>
      </c>
      <c r="D4531" s="183" t="s">
        <v>1346</v>
      </c>
    </row>
    <row r="4532" spans="1:4">
      <c r="A4532" s="171">
        <v>93414</v>
      </c>
      <c r="B4532" t="s">
        <v>2374</v>
      </c>
      <c r="C4532" t="s">
        <v>428</v>
      </c>
      <c r="D4532" s="183" t="s">
        <v>2375</v>
      </c>
    </row>
    <row r="4533" spans="1:4">
      <c r="A4533" s="171">
        <v>93414</v>
      </c>
      <c r="B4533" t="s">
        <v>2374</v>
      </c>
      <c r="C4533" t="s">
        <v>428</v>
      </c>
      <c r="D4533" s="183" t="s">
        <v>2375</v>
      </c>
    </row>
    <row r="4534" spans="1:4">
      <c r="A4534" s="171">
        <v>93417</v>
      </c>
      <c r="B4534" t="s">
        <v>2376</v>
      </c>
      <c r="C4534" t="s">
        <v>428</v>
      </c>
      <c r="D4534" s="183" t="s">
        <v>2377</v>
      </c>
    </row>
    <row r="4535" spans="1:4">
      <c r="A4535" s="171">
        <v>93417</v>
      </c>
      <c r="B4535" t="s">
        <v>2376</v>
      </c>
      <c r="C4535" t="s">
        <v>428</v>
      </c>
      <c r="D4535" s="183" t="s">
        <v>2377</v>
      </c>
    </row>
    <row r="4536" spans="1:4">
      <c r="A4536" s="171">
        <v>93418</v>
      </c>
      <c r="B4536" t="s">
        <v>2378</v>
      </c>
      <c r="C4536" t="s">
        <v>428</v>
      </c>
      <c r="D4536" s="183" t="s">
        <v>2213</v>
      </c>
    </row>
    <row r="4537" spans="1:4">
      <c r="A4537" s="171">
        <v>93418</v>
      </c>
      <c r="B4537" t="s">
        <v>2378</v>
      </c>
      <c r="C4537" t="s">
        <v>428</v>
      </c>
      <c r="D4537" s="183" t="s">
        <v>2213</v>
      </c>
    </row>
    <row r="4538" spans="1:4">
      <c r="A4538" s="171">
        <v>93419</v>
      </c>
      <c r="B4538" t="s">
        <v>2379</v>
      </c>
      <c r="C4538" t="s">
        <v>428</v>
      </c>
      <c r="D4538" s="183" t="s">
        <v>2380</v>
      </c>
    </row>
    <row r="4539" spans="1:4">
      <c r="A4539" s="171">
        <v>93419</v>
      </c>
      <c r="B4539" t="s">
        <v>2379</v>
      </c>
      <c r="C4539" t="s">
        <v>428</v>
      </c>
      <c r="D4539" s="183" t="s">
        <v>2380</v>
      </c>
    </row>
    <row r="4540" spans="1:4">
      <c r="A4540" s="171">
        <v>93420</v>
      </c>
      <c r="B4540" t="s">
        <v>2381</v>
      </c>
      <c r="C4540" t="s">
        <v>428</v>
      </c>
      <c r="D4540" s="183" t="s">
        <v>2382</v>
      </c>
    </row>
    <row r="4541" spans="1:4">
      <c r="A4541" s="171">
        <v>93420</v>
      </c>
      <c r="B4541" t="s">
        <v>2381</v>
      </c>
      <c r="C4541" t="s">
        <v>428</v>
      </c>
      <c r="D4541" s="183" t="s">
        <v>2382</v>
      </c>
    </row>
    <row r="4542" spans="1:4">
      <c r="A4542" s="171">
        <v>93423</v>
      </c>
      <c r="B4542" t="s">
        <v>2383</v>
      </c>
      <c r="C4542" t="s">
        <v>428</v>
      </c>
      <c r="D4542" s="183" t="s">
        <v>1995</v>
      </c>
    </row>
    <row r="4543" spans="1:4">
      <c r="A4543" s="171">
        <v>93423</v>
      </c>
      <c r="B4543" t="s">
        <v>2383</v>
      </c>
      <c r="C4543" t="s">
        <v>428</v>
      </c>
      <c r="D4543" s="183" t="s">
        <v>1995</v>
      </c>
    </row>
    <row r="4544" spans="1:4">
      <c r="A4544" s="171">
        <v>93424</v>
      </c>
      <c r="B4544" t="s">
        <v>2384</v>
      </c>
      <c r="C4544" t="s">
        <v>428</v>
      </c>
      <c r="D4544" s="183" t="s">
        <v>2011</v>
      </c>
    </row>
    <row r="4545" spans="1:4">
      <c r="A4545" s="171">
        <v>93424</v>
      </c>
      <c r="B4545" t="s">
        <v>2384</v>
      </c>
      <c r="C4545" t="s">
        <v>428</v>
      </c>
      <c r="D4545" s="183" t="s">
        <v>2011</v>
      </c>
    </row>
    <row r="4546" spans="1:4">
      <c r="A4546" s="171">
        <v>93425</v>
      </c>
      <c r="B4546" t="s">
        <v>2385</v>
      </c>
      <c r="C4546" t="s">
        <v>428</v>
      </c>
      <c r="D4546" s="183" t="s">
        <v>2386</v>
      </c>
    </row>
    <row r="4547" spans="1:4">
      <c r="A4547" s="171">
        <v>93425</v>
      </c>
      <c r="B4547" t="s">
        <v>2385</v>
      </c>
      <c r="C4547" t="s">
        <v>428</v>
      </c>
      <c r="D4547" s="183" t="s">
        <v>2386</v>
      </c>
    </row>
    <row r="4548" spans="1:4">
      <c r="A4548" s="171">
        <v>93426</v>
      </c>
      <c r="B4548" t="s">
        <v>2387</v>
      </c>
      <c r="C4548" t="s">
        <v>428</v>
      </c>
      <c r="D4548" s="183" t="s">
        <v>2388</v>
      </c>
    </row>
    <row r="4549" spans="1:4">
      <c r="A4549" s="171">
        <v>93426</v>
      </c>
      <c r="B4549" t="s">
        <v>2387</v>
      </c>
      <c r="C4549" t="s">
        <v>428</v>
      </c>
      <c r="D4549" s="183" t="s">
        <v>2388</v>
      </c>
    </row>
    <row r="4550" spans="1:4">
      <c r="A4550" s="171">
        <v>93429</v>
      </c>
      <c r="B4550" t="s">
        <v>2389</v>
      </c>
      <c r="C4550" t="s">
        <v>428</v>
      </c>
      <c r="D4550" s="183" t="s">
        <v>2390</v>
      </c>
    </row>
    <row r="4551" spans="1:4">
      <c r="A4551" s="171">
        <v>93429</v>
      </c>
      <c r="B4551" t="s">
        <v>2389</v>
      </c>
      <c r="C4551" t="s">
        <v>428</v>
      </c>
      <c r="D4551" s="183" t="s">
        <v>2390</v>
      </c>
    </row>
    <row r="4552" spans="1:4">
      <c r="A4552" s="171">
        <v>93430</v>
      </c>
      <c r="B4552" t="s">
        <v>2391</v>
      </c>
      <c r="C4552" t="s">
        <v>428</v>
      </c>
      <c r="D4552" s="183" t="s">
        <v>2392</v>
      </c>
    </row>
    <row r="4553" spans="1:4">
      <c r="A4553" s="171">
        <v>93430</v>
      </c>
      <c r="B4553" t="s">
        <v>2391</v>
      </c>
      <c r="C4553" t="s">
        <v>428</v>
      </c>
      <c r="D4553" s="183" t="s">
        <v>2392</v>
      </c>
    </row>
    <row r="4554" spans="1:4">
      <c r="A4554" s="171">
        <v>93431</v>
      </c>
      <c r="B4554" t="s">
        <v>2393</v>
      </c>
      <c r="C4554" t="s">
        <v>428</v>
      </c>
      <c r="D4554" s="183" t="s">
        <v>2394</v>
      </c>
    </row>
    <row r="4555" spans="1:4">
      <c r="A4555" s="171">
        <v>93431</v>
      </c>
      <c r="B4555" t="s">
        <v>2393</v>
      </c>
      <c r="C4555" t="s">
        <v>428</v>
      </c>
      <c r="D4555" s="183" t="s">
        <v>2394</v>
      </c>
    </row>
    <row r="4556" spans="1:4">
      <c r="A4556" s="171">
        <v>93432</v>
      </c>
      <c r="B4556" t="s">
        <v>2395</v>
      </c>
      <c r="C4556" t="s">
        <v>428</v>
      </c>
      <c r="D4556" s="183" t="s">
        <v>2396</v>
      </c>
    </row>
    <row r="4557" spans="1:4">
      <c r="A4557" s="171">
        <v>93432</v>
      </c>
      <c r="B4557" t="s">
        <v>2395</v>
      </c>
      <c r="C4557" t="s">
        <v>428</v>
      </c>
      <c r="D4557" s="183" t="s">
        <v>2396</v>
      </c>
    </row>
    <row r="4558" spans="1:4">
      <c r="A4558" s="171">
        <v>93435</v>
      </c>
      <c r="B4558" t="s">
        <v>2397</v>
      </c>
      <c r="C4558" t="s">
        <v>428</v>
      </c>
      <c r="D4558" s="183" t="s">
        <v>2398</v>
      </c>
    </row>
    <row r="4559" spans="1:4">
      <c r="A4559" s="171">
        <v>93435</v>
      </c>
      <c r="B4559" t="s">
        <v>2397</v>
      </c>
      <c r="C4559" t="s">
        <v>428</v>
      </c>
      <c r="D4559" s="183" t="s">
        <v>2398</v>
      </c>
    </row>
    <row r="4560" spans="1:4">
      <c r="A4560" s="171">
        <v>93436</v>
      </c>
      <c r="B4560" t="s">
        <v>2399</v>
      </c>
      <c r="C4560" t="s">
        <v>428</v>
      </c>
      <c r="D4560" s="183" t="s">
        <v>2400</v>
      </c>
    </row>
    <row r="4561" spans="1:4">
      <c r="A4561" s="171">
        <v>93436</v>
      </c>
      <c r="B4561" t="s">
        <v>2399</v>
      </c>
      <c r="C4561" t="s">
        <v>428</v>
      </c>
      <c r="D4561" s="183" t="s">
        <v>2400</v>
      </c>
    </row>
    <row r="4562" spans="1:4">
      <c r="A4562" s="171">
        <v>93437</v>
      </c>
      <c r="B4562" t="s">
        <v>2401</v>
      </c>
      <c r="C4562" t="s">
        <v>428</v>
      </c>
      <c r="D4562" s="183" t="s">
        <v>1882</v>
      </c>
    </row>
    <row r="4563" spans="1:4">
      <c r="A4563" s="171">
        <v>93437</v>
      </c>
      <c r="B4563" t="s">
        <v>2401</v>
      </c>
      <c r="C4563" t="s">
        <v>428</v>
      </c>
      <c r="D4563" s="183" t="s">
        <v>1882</v>
      </c>
    </row>
    <row r="4564" spans="1:4">
      <c r="A4564" s="171">
        <v>93438</v>
      </c>
      <c r="B4564" t="s">
        <v>2402</v>
      </c>
      <c r="C4564" t="s">
        <v>428</v>
      </c>
      <c r="D4564" s="183" t="s">
        <v>2403</v>
      </c>
    </row>
    <row r="4565" spans="1:4">
      <c r="A4565" s="171">
        <v>93438</v>
      </c>
      <c r="B4565" t="s">
        <v>2402</v>
      </c>
      <c r="C4565" t="s">
        <v>428</v>
      </c>
      <c r="D4565" s="183" t="s">
        <v>2403</v>
      </c>
    </row>
    <row r="4566" spans="1:4">
      <c r="A4566" s="171">
        <v>95114</v>
      </c>
      <c r="B4566" t="s">
        <v>2404</v>
      </c>
      <c r="C4566" t="s">
        <v>428</v>
      </c>
      <c r="D4566" s="183" t="s">
        <v>2405</v>
      </c>
    </row>
    <row r="4567" spans="1:4">
      <c r="A4567" s="171">
        <v>95114</v>
      </c>
      <c r="B4567" t="s">
        <v>2404</v>
      </c>
      <c r="C4567" t="s">
        <v>428</v>
      </c>
      <c r="D4567" s="183" t="s">
        <v>2405</v>
      </c>
    </row>
    <row r="4568" spans="1:4">
      <c r="A4568" s="171">
        <v>95115</v>
      </c>
      <c r="B4568" t="s">
        <v>2406</v>
      </c>
      <c r="C4568" t="s">
        <v>428</v>
      </c>
      <c r="D4568" s="183" t="s">
        <v>1843</v>
      </c>
    </row>
    <row r="4569" spans="1:4">
      <c r="A4569" s="171">
        <v>95115</v>
      </c>
      <c r="B4569" t="s">
        <v>2406</v>
      </c>
      <c r="C4569" t="s">
        <v>428</v>
      </c>
      <c r="D4569" s="183" t="s">
        <v>1843</v>
      </c>
    </row>
    <row r="4570" spans="1:4">
      <c r="A4570" s="171">
        <v>95116</v>
      </c>
      <c r="B4570" t="s">
        <v>2407</v>
      </c>
      <c r="C4570" t="s">
        <v>428</v>
      </c>
      <c r="D4570" s="183" t="s">
        <v>2408</v>
      </c>
    </row>
    <row r="4571" spans="1:4">
      <c r="A4571" s="171">
        <v>95116</v>
      </c>
      <c r="B4571" t="s">
        <v>2407</v>
      </c>
      <c r="C4571" t="s">
        <v>428</v>
      </c>
      <c r="D4571" s="183" t="s">
        <v>2408</v>
      </c>
    </row>
    <row r="4572" spans="1:4">
      <c r="A4572" s="171">
        <v>95117</v>
      </c>
      <c r="B4572" t="s">
        <v>2409</v>
      </c>
      <c r="C4572" t="s">
        <v>428</v>
      </c>
      <c r="D4572" s="183" t="s">
        <v>2410</v>
      </c>
    </row>
    <row r="4573" spans="1:4">
      <c r="A4573" s="171">
        <v>95117</v>
      </c>
      <c r="B4573" t="s">
        <v>2409</v>
      </c>
      <c r="C4573" t="s">
        <v>428</v>
      </c>
      <c r="D4573" s="183" t="s">
        <v>2410</v>
      </c>
    </row>
    <row r="4574" spans="1:4">
      <c r="A4574" s="171">
        <v>95118</v>
      </c>
      <c r="B4574" t="s">
        <v>2411</v>
      </c>
      <c r="C4574" t="s">
        <v>428</v>
      </c>
      <c r="D4574" s="183" t="s">
        <v>2412</v>
      </c>
    </row>
    <row r="4575" spans="1:4">
      <c r="A4575" s="171">
        <v>95118</v>
      </c>
      <c r="B4575" t="s">
        <v>2411</v>
      </c>
      <c r="C4575" t="s">
        <v>428</v>
      </c>
      <c r="D4575" s="183" t="s">
        <v>2412</v>
      </c>
    </row>
    <row r="4576" spans="1:4">
      <c r="A4576" s="171">
        <v>95119</v>
      </c>
      <c r="B4576" t="s">
        <v>2413</v>
      </c>
      <c r="C4576" t="s">
        <v>428</v>
      </c>
      <c r="D4576" s="183" t="s">
        <v>2414</v>
      </c>
    </row>
    <row r="4577" spans="1:4">
      <c r="A4577" s="171">
        <v>95119</v>
      </c>
      <c r="B4577" t="s">
        <v>2413</v>
      </c>
      <c r="C4577" t="s">
        <v>428</v>
      </c>
      <c r="D4577" s="183" t="s">
        <v>2414</v>
      </c>
    </row>
    <row r="4578" spans="1:4">
      <c r="A4578" s="171">
        <v>95120</v>
      </c>
      <c r="B4578" t="s">
        <v>2415</v>
      </c>
      <c r="C4578" t="s">
        <v>428</v>
      </c>
      <c r="D4578" s="183" t="s">
        <v>2416</v>
      </c>
    </row>
    <row r="4579" spans="1:4">
      <c r="A4579" s="171">
        <v>95120</v>
      </c>
      <c r="B4579" t="s">
        <v>2415</v>
      </c>
      <c r="C4579" t="s">
        <v>428</v>
      </c>
      <c r="D4579" s="183" t="s">
        <v>2416</v>
      </c>
    </row>
    <row r="4580" spans="1:4">
      <c r="A4580" s="171">
        <v>95123</v>
      </c>
      <c r="B4580" t="s">
        <v>2417</v>
      </c>
      <c r="C4580" t="s">
        <v>428</v>
      </c>
      <c r="D4580" s="183" t="s">
        <v>2418</v>
      </c>
    </row>
    <row r="4581" spans="1:4">
      <c r="A4581" s="171">
        <v>95123</v>
      </c>
      <c r="B4581" t="s">
        <v>2417</v>
      </c>
      <c r="C4581" t="s">
        <v>428</v>
      </c>
      <c r="D4581" s="183" t="s">
        <v>2418</v>
      </c>
    </row>
    <row r="4582" spans="1:4">
      <c r="A4582" s="171">
        <v>95124</v>
      </c>
      <c r="B4582" t="s">
        <v>2419</v>
      </c>
      <c r="C4582" t="s">
        <v>428</v>
      </c>
      <c r="D4582" s="183" t="s">
        <v>2238</v>
      </c>
    </row>
    <row r="4583" spans="1:4">
      <c r="A4583" s="171">
        <v>95124</v>
      </c>
      <c r="B4583" t="s">
        <v>2419</v>
      </c>
      <c r="C4583" t="s">
        <v>428</v>
      </c>
      <c r="D4583" s="183" t="s">
        <v>2238</v>
      </c>
    </row>
    <row r="4584" spans="1:4">
      <c r="A4584" s="171">
        <v>95125</v>
      </c>
      <c r="B4584" t="s">
        <v>2420</v>
      </c>
      <c r="C4584" t="s">
        <v>428</v>
      </c>
      <c r="D4584" s="183" t="s">
        <v>2421</v>
      </c>
    </row>
    <row r="4585" spans="1:4">
      <c r="A4585" s="171">
        <v>95125</v>
      </c>
      <c r="B4585" t="s">
        <v>2420</v>
      </c>
      <c r="C4585" t="s">
        <v>428</v>
      </c>
      <c r="D4585" s="183" t="s">
        <v>2421</v>
      </c>
    </row>
    <row r="4586" spans="1:4">
      <c r="A4586" s="171">
        <v>95126</v>
      </c>
      <c r="B4586" t="s">
        <v>2422</v>
      </c>
      <c r="C4586" t="s">
        <v>428</v>
      </c>
      <c r="D4586" s="183" t="s">
        <v>2423</v>
      </c>
    </row>
    <row r="4587" spans="1:4">
      <c r="A4587" s="171">
        <v>95126</v>
      </c>
      <c r="B4587" t="s">
        <v>2422</v>
      </c>
      <c r="C4587" t="s">
        <v>428</v>
      </c>
      <c r="D4587" s="183" t="s">
        <v>2423</v>
      </c>
    </row>
    <row r="4588" spans="1:4">
      <c r="A4588" s="171">
        <v>95129</v>
      </c>
      <c r="B4588" t="s">
        <v>2424</v>
      </c>
      <c r="C4588" t="s">
        <v>428</v>
      </c>
      <c r="D4588" s="183" t="s">
        <v>2425</v>
      </c>
    </row>
    <row r="4589" spans="1:4">
      <c r="A4589" s="171">
        <v>95129</v>
      </c>
      <c r="B4589" t="s">
        <v>2424</v>
      </c>
      <c r="C4589" t="s">
        <v>428</v>
      </c>
      <c r="D4589" s="183" t="s">
        <v>2425</v>
      </c>
    </row>
    <row r="4590" spans="1:4">
      <c r="A4590" s="171">
        <v>95130</v>
      </c>
      <c r="B4590" t="s">
        <v>2426</v>
      </c>
      <c r="C4590" t="s">
        <v>428</v>
      </c>
      <c r="D4590" s="183" t="s">
        <v>2427</v>
      </c>
    </row>
    <row r="4591" spans="1:4">
      <c r="A4591" s="171">
        <v>95130</v>
      </c>
      <c r="B4591" t="s">
        <v>2426</v>
      </c>
      <c r="C4591" t="s">
        <v>428</v>
      </c>
      <c r="D4591" s="183" t="s">
        <v>2427</v>
      </c>
    </row>
    <row r="4592" spans="1:4">
      <c r="A4592" s="171">
        <v>95131</v>
      </c>
      <c r="B4592" t="s">
        <v>2428</v>
      </c>
      <c r="C4592" t="s">
        <v>428</v>
      </c>
      <c r="D4592" s="183" t="s">
        <v>2429</v>
      </c>
    </row>
    <row r="4593" spans="1:4">
      <c r="A4593" s="171">
        <v>95131</v>
      </c>
      <c r="B4593" t="s">
        <v>2428</v>
      </c>
      <c r="C4593" t="s">
        <v>428</v>
      </c>
      <c r="D4593" s="183" t="s">
        <v>2429</v>
      </c>
    </row>
    <row r="4594" spans="1:4">
      <c r="A4594" s="171">
        <v>95132</v>
      </c>
      <c r="B4594" t="s">
        <v>2430</v>
      </c>
      <c r="C4594" t="s">
        <v>428</v>
      </c>
      <c r="D4594" s="183" t="s">
        <v>2431</v>
      </c>
    </row>
    <row r="4595" spans="1:4">
      <c r="A4595" s="171">
        <v>95132</v>
      </c>
      <c r="B4595" t="s">
        <v>2430</v>
      </c>
      <c r="C4595" t="s">
        <v>428</v>
      </c>
      <c r="D4595" s="183" t="s">
        <v>2431</v>
      </c>
    </row>
    <row r="4596" spans="1:4">
      <c r="A4596" s="171">
        <v>95136</v>
      </c>
      <c r="B4596" t="s">
        <v>2432</v>
      </c>
      <c r="C4596" t="s">
        <v>428</v>
      </c>
      <c r="D4596" s="183" t="s">
        <v>1704</v>
      </c>
    </row>
    <row r="4597" spans="1:4">
      <c r="A4597" s="171">
        <v>95136</v>
      </c>
      <c r="B4597" t="s">
        <v>2432</v>
      </c>
      <c r="C4597" t="s">
        <v>428</v>
      </c>
      <c r="D4597" s="183" t="s">
        <v>1704</v>
      </c>
    </row>
    <row r="4598" spans="1:4">
      <c r="A4598" s="171">
        <v>95137</v>
      </c>
      <c r="B4598" t="s">
        <v>2433</v>
      </c>
      <c r="C4598" t="s">
        <v>428</v>
      </c>
      <c r="D4598" s="183" t="s">
        <v>2255</v>
      </c>
    </row>
    <row r="4599" spans="1:4">
      <c r="A4599" s="171">
        <v>95137</v>
      </c>
      <c r="B4599" t="s">
        <v>2433</v>
      </c>
      <c r="C4599" t="s">
        <v>428</v>
      </c>
      <c r="D4599" s="183" t="s">
        <v>2255</v>
      </c>
    </row>
    <row r="4600" spans="1:4">
      <c r="A4600" s="171">
        <v>95138</v>
      </c>
      <c r="B4600" t="s">
        <v>2434</v>
      </c>
      <c r="C4600" t="s">
        <v>428</v>
      </c>
      <c r="D4600" s="183" t="s">
        <v>1866</v>
      </c>
    </row>
    <row r="4601" spans="1:4">
      <c r="A4601" s="171">
        <v>95138</v>
      </c>
      <c r="B4601" t="s">
        <v>2434</v>
      </c>
      <c r="C4601" t="s">
        <v>428</v>
      </c>
      <c r="D4601" s="183" t="s">
        <v>1866</v>
      </c>
    </row>
    <row r="4602" spans="1:4">
      <c r="A4602" s="171">
        <v>95208</v>
      </c>
      <c r="B4602" t="s">
        <v>2435</v>
      </c>
      <c r="C4602" t="s">
        <v>428</v>
      </c>
      <c r="D4602" s="183" t="s">
        <v>2436</v>
      </c>
    </row>
    <row r="4603" spans="1:4">
      <c r="A4603" s="171">
        <v>95208</v>
      </c>
      <c r="B4603" t="s">
        <v>2435</v>
      </c>
      <c r="C4603" t="s">
        <v>428</v>
      </c>
      <c r="D4603" s="183" t="s">
        <v>2436</v>
      </c>
    </row>
    <row r="4604" spans="1:4">
      <c r="A4604" s="171">
        <v>95209</v>
      </c>
      <c r="B4604" t="s">
        <v>2437</v>
      </c>
      <c r="C4604" t="s">
        <v>428</v>
      </c>
      <c r="D4604" s="183" t="s">
        <v>2438</v>
      </c>
    </row>
    <row r="4605" spans="1:4">
      <c r="A4605" s="171">
        <v>95209</v>
      </c>
      <c r="B4605" t="s">
        <v>2437</v>
      </c>
      <c r="C4605" t="s">
        <v>428</v>
      </c>
      <c r="D4605" s="183" t="s">
        <v>2438</v>
      </c>
    </row>
    <row r="4606" spans="1:4">
      <c r="A4606" s="171">
        <v>95210</v>
      </c>
      <c r="B4606" t="s">
        <v>2439</v>
      </c>
      <c r="C4606" t="s">
        <v>428</v>
      </c>
      <c r="D4606" s="183" t="s">
        <v>2440</v>
      </c>
    </row>
    <row r="4607" spans="1:4">
      <c r="A4607" s="171">
        <v>95210</v>
      </c>
      <c r="B4607" t="s">
        <v>2439</v>
      </c>
      <c r="C4607" t="s">
        <v>428</v>
      </c>
      <c r="D4607" s="183" t="s">
        <v>2440</v>
      </c>
    </row>
    <row r="4608" spans="1:4">
      <c r="A4608" s="171">
        <v>95211</v>
      </c>
      <c r="B4608" t="s">
        <v>2441</v>
      </c>
      <c r="C4608" t="s">
        <v>428</v>
      </c>
      <c r="D4608" s="183" t="s">
        <v>2346</v>
      </c>
    </row>
    <row r="4609" spans="1:4">
      <c r="A4609" s="171">
        <v>95211</v>
      </c>
      <c r="B4609" t="s">
        <v>2441</v>
      </c>
      <c r="C4609" t="s">
        <v>428</v>
      </c>
      <c r="D4609" s="183" t="s">
        <v>2346</v>
      </c>
    </row>
    <row r="4610" spans="1:4">
      <c r="A4610" s="171">
        <v>95214</v>
      </c>
      <c r="B4610" t="s">
        <v>2442</v>
      </c>
      <c r="C4610" t="s">
        <v>428</v>
      </c>
      <c r="D4610" s="183" t="s">
        <v>2443</v>
      </c>
    </row>
    <row r="4611" spans="1:4">
      <c r="A4611" s="171">
        <v>95214</v>
      </c>
      <c r="B4611" t="s">
        <v>2442</v>
      </c>
      <c r="C4611" t="s">
        <v>428</v>
      </c>
      <c r="D4611" s="183" t="s">
        <v>2443</v>
      </c>
    </row>
    <row r="4612" spans="1:4">
      <c r="A4612" s="171">
        <v>95215</v>
      </c>
      <c r="B4612" t="s">
        <v>2444</v>
      </c>
      <c r="C4612" t="s">
        <v>428</v>
      </c>
      <c r="D4612" s="183" t="s">
        <v>1512</v>
      </c>
    </row>
    <row r="4613" spans="1:4">
      <c r="A4613" s="171">
        <v>95215</v>
      </c>
      <c r="B4613" t="s">
        <v>2444</v>
      </c>
      <c r="C4613" t="s">
        <v>428</v>
      </c>
      <c r="D4613" s="183" t="s">
        <v>1512</v>
      </c>
    </row>
    <row r="4614" spans="1:4">
      <c r="A4614" s="171">
        <v>95216</v>
      </c>
      <c r="B4614" t="s">
        <v>2445</v>
      </c>
      <c r="C4614" t="s">
        <v>428</v>
      </c>
      <c r="D4614" s="183" t="s">
        <v>1796</v>
      </c>
    </row>
    <row r="4615" spans="1:4">
      <c r="A4615" s="171">
        <v>95216</v>
      </c>
      <c r="B4615" t="s">
        <v>2445</v>
      </c>
      <c r="C4615" t="s">
        <v>428</v>
      </c>
      <c r="D4615" s="183" t="s">
        <v>1796</v>
      </c>
    </row>
    <row r="4616" spans="1:4">
      <c r="A4616" s="171">
        <v>95217</v>
      </c>
      <c r="B4616" t="s">
        <v>2446</v>
      </c>
      <c r="C4616" t="s">
        <v>428</v>
      </c>
      <c r="D4616" s="183" t="s">
        <v>2447</v>
      </c>
    </row>
    <row r="4617" spans="1:4">
      <c r="A4617" s="171">
        <v>95217</v>
      </c>
      <c r="B4617" t="s">
        <v>2446</v>
      </c>
      <c r="C4617" t="s">
        <v>428</v>
      </c>
      <c r="D4617" s="183" t="s">
        <v>2447</v>
      </c>
    </row>
    <row r="4618" spans="1:4">
      <c r="A4618" s="171">
        <v>95255</v>
      </c>
      <c r="B4618" t="s">
        <v>2448</v>
      </c>
      <c r="C4618" t="s">
        <v>428</v>
      </c>
      <c r="D4618" s="183" t="s">
        <v>2152</v>
      </c>
    </row>
    <row r="4619" spans="1:4">
      <c r="A4619" s="171">
        <v>95255</v>
      </c>
      <c r="B4619" t="s">
        <v>2448</v>
      </c>
      <c r="C4619" t="s">
        <v>428</v>
      </c>
      <c r="D4619" s="183" t="s">
        <v>2152</v>
      </c>
    </row>
    <row r="4620" spans="1:4">
      <c r="A4620" s="171">
        <v>95256</v>
      </c>
      <c r="B4620" t="s">
        <v>2449</v>
      </c>
      <c r="C4620" t="s">
        <v>428</v>
      </c>
      <c r="D4620" s="183" t="s">
        <v>1402</v>
      </c>
    </row>
    <row r="4621" spans="1:4">
      <c r="A4621" s="171">
        <v>95256</v>
      </c>
      <c r="B4621" t="s">
        <v>2449</v>
      </c>
      <c r="C4621" t="s">
        <v>428</v>
      </c>
      <c r="D4621" s="183" t="s">
        <v>1402</v>
      </c>
    </row>
    <row r="4622" spans="1:4">
      <c r="A4622" s="171">
        <v>95257</v>
      </c>
      <c r="B4622" t="s">
        <v>2450</v>
      </c>
      <c r="C4622" t="s">
        <v>428</v>
      </c>
      <c r="D4622" s="183" t="s">
        <v>2451</v>
      </c>
    </row>
    <row r="4623" spans="1:4">
      <c r="A4623" s="171">
        <v>95257</v>
      </c>
      <c r="B4623" t="s">
        <v>2450</v>
      </c>
      <c r="C4623" t="s">
        <v>428</v>
      </c>
      <c r="D4623" s="183" t="s">
        <v>2451</v>
      </c>
    </row>
    <row r="4624" spans="1:4">
      <c r="A4624" s="171">
        <v>95260</v>
      </c>
      <c r="B4624" t="s">
        <v>2452</v>
      </c>
      <c r="C4624" t="s">
        <v>428</v>
      </c>
      <c r="D4624" s="183" t="s">
        <v>2198</v>
      </c>
    </row>
    <row r="4625" spans="1:4">
      <c r="A4625" s="171">
        <v>95260</v>
      </c>
      <c r="B4625" t="s">
        <v>2452</v>
      </c>
      <c r="C4625" t="s">
        <v>428</v>
      </c>
      <c r="D4625" s="183" t="s">
        <v>2198</v>
      </c>
    </row>
    <row r="4626" spans="1:4">
      <c r="A4626" s="171">
        <v>95261</v>
      </c>
      <c r="B4626" t="s">
        <v>2453</v>
      </c>
      <c r="C4626" t="s">
        <v>428</v>
      </c>
      <c r="D4626" s="183" t="s">
        <v>1240</v>
      </c>
    </row>
    <row r="4627" spans="1:4">
      <c r="A4627" s="171">
        <v>95261</v>
      </c>
      <c r="B4627" t="s">
        <v>2453</v>
      </c>
      <c r="C4627" t="s">
        <v>428</v>
      </c>
      <c r="D4627" s="183" t="s">
        <v>1240</v>
      </c>
    </row>
    <row r="4628" spans="1:4">
      <c r="A4628" s="171">
        <v>95262</v>
      </c>
      <c r="B4628" t="s">
        <v>2454</v>
      </c>
      <c r="C4628" t="s">
        <v>428</v>
      </c>
      <c r="D4628" s="183" t="s">
        <v>1838</v>
      </c>
    </row>
    <row r="4629" spans="1:4">
      <c r="A4629" s="171">
        <v>95262</v>
      </c>
      <c r="B4629" t="s">
        <v>2454</v>
      </c>
      <c r="C4629" t="s">
        <v>428</v>
      </c>
      <c r="D4629" s="183" t="s">
        <v>1838</v>
      </c>
    </row>
    <row r="4630" spans="1:4">
      <c r="A4630" s="171">
        <v>95263</v>
      </c>
      <c r="B4630" t="s">
        <v>2455</v>
      </c>
      <c r="C4630" t="s">
        <v>428</v>
      </c>
      <c r="D4630" s="183" t="s">
        <v>2456</v>
      </c>
    </row>
    <row r="4631" spans="1:4">
      <c r="A4631" s="171">
        <v>95263</v>
      </c>
      <c r="B4631" t="s">
        <v>2455</v>
      </c>
      <c r="C4631" t="s">
        <v>428</v>
      </c>
      <c r="D4631" s="183" t="s">
        <v>2456</v>
      </c>
    </row>
    <row r="4632" spans="1:4">
      <c r="A4632" s="171">
        <v>95266</v>
      </c>
      <c r="B4632" t="s">
        <v>2457</v>
      </c>
      <c r="C4632" t="s">
        <v>428</v>
      </c>
      <c r="D4632" s="183" t="s">
        <v>2458</v>
      </c>
    </row>
    <row r="4633" spans="1:4">
      <c r="A4633" s="171">
        <v>95266</v>
      </c>
      <c r="B4633" t="s">
        <v>2457</v>
      </c>
      <c r="C4633" t="s">
        <v>428</v>
      </c>
      <c r="D4633" s="183" t="s">
        <v>2458</v>
      </c>
    </row>
    <row r="4634" spans="1:4">
      <c r="A4634" s="171">
        <v>95267</v>
      </c>
      <c r="B4634" t="s">
        <v>2459</v>
      </c>
      <c r="C4634" t="s">
        <v>428</v>
      </c>
      <c r="D4634" s="183" t="s">
        <v>1512</v>
      </c>
    </row>
    <row r="4635" spans="1:4">
      <c r="A4635" s="171">
        <v>95267</v>
      </c>
      <c r="B4635" t="s">
        <v>2459</v>
      </c>
      <c r="C4635" t="s">
        <v>428</v>
      </c>
      <c r="D4635" s="183" t="s">
        <v>1512</v>
      </c>
    </row>
    <row r="4636" spans="1:4">
      <c r="A4636" s="171">
        <v>95268</v>
      </c>
      <c r="B4636" t="s">
        <v>2460</v>
      </c>
      <c r="C4636" t="s">
        <v>428</v>
      </c>
      <c r="D4636" s="183" t="s">
        <v>2447</v>
      </c>
    </row>
    <row r="4637" spans="1:4">
      <c r="A4637" s="171">
        <v>95268</v>
      </c>
      <c r="B4637" t="s">
        <v>2460</v>
      </c>
      <c r="C4637" t="s">
        <v>428</v>
      </c>
      <c r="D4637" s="183" t="s">
        <v>2447</v>
      </c>
    </row>
    <row r="4638" spans="1:4">
      <c r="A4638" s="171">
        <v>95269</v>
      </c>
      <c r="B4638" t="s">
        <v>2461</v>
      </c>
      <c r="C4638" t="s">
        <v>428</v>
      </c>
      <c r="D4638" s="183" t="s">
        <v>2238</v>
      </c>
    </row>
    <row r="4639" spans="1:4">
      <c r="A4639" s="171">
        <v>95269</v>
      </c>
      <c r="B4639" t="s">
        <v>2461</v>
      </c>
      <c r="C4639" t="s">
        <v>428</v>
      </c>
      <c r="D4639" s="183" t="s">
        <v>2238</v>
      </c>
    </row>
    <row r="4640" spans="1:4">
      <c r="A4640" s="171">
        <v>95272</v>
      </c>
      <c r="B4640" t="s">
        <v>2462</v>
      </c>
      <c r="C4640" t="s">
        <v>428</v>
      </c>
      <c r="D4640" s="183" t="s">
        <v>2447</v>
      </c>
    </row>
    <row r="4641" spans="1:4">
      <c r="A4641" s="171">
        <v>95272</v>
      </c>
      <c r="B4641" t="s">
        <v>2462</v>
      </c>
      <c r="C4641" t="s">
        <v>428</v>
      </c>
      <c r="D4641" s="183" t="s">
        <v>2447</v>
      </c>
    </row>
    <row r="4642" spans="1:4">
      <c r="A4642" s="171">
        <v>95273</v>
      </c>
      <c r="B4642" t="s">
        <v>2463</v>
      </c>
      <c r="C4642" t="s">
        <v>428</v>
      </c>
      <c r="D4642" s="183" t="s">
        <v>2279</v>
      </c>
    </row>
    <row r="4643" spans="1:4">
      <c r="A4643" s="171">
        <v>95273</v>
      </c>
      <c r="B4643" t="s">
        <v>2463</v>
      </c>
      <c r="C4643" t="s">
        <v>428</v>
      </c>
      <c r="D4643" s="183" t="s">
        <v>2279</v>
      </c>
    </row>
    <row r="4644" spans="1:4">
      <c r="A4644" s="171">
        <v>95274</v>
      </c>
      <c r="B4644" t="s">
        <v>2464</v>
      </c>
      <c r="C4644" t="s">
        <v>428</v>
      </c>
      <c r="D4644" s="183" t="s">
        <v>2465</v>
      </c>
    </row>
    <row r="4645" spans="1:4">
      <c r="A4645" s="171">
        <v>95274</v>
      </c>
      <c r="B4645" t="s">
        <v>2464</v>
      </c>
      <c r="C4645" t="s">
        <v>428</v>
      </c>
      <c r="D4645" s="183" t="s">
        <v>2465</v>
      </c>
    </row>
    <row r="4646" spans="1:4">
      <c r="A4646" s="171">
        <v>95275</v>
      </c>
      <c r="B4646" t="s">
        <v>2466</v>
      </c>
      <c r="C4646" t="s">
        <v>428</v>
      </c>
      <c r="D4646" s="183" t="s">
        <v>2467</v>
      </c>
    </row>
    <row r="4647" spans="1:4">
      <c r="A4647" s="171">
        <v>95275</v>
      </c>
      <c r="B4647" t="s">
        <v>2466</v>
      </c>
      <c r="C4647" t="s">
        <v>428</v>
      </c>
      <c r="D4647" s="183" t="s">
        <v>2467</v>
      </c>
    </row>
    <row r="4648" spans="1:4">
      <c r="A4648" s="171">
        <v>95278</v>
      </c>
      <c r="B4648" t="s">
        <v>2468</v>
      </c>
      <c r="C4648" t="s">
        <v>428</v>
      </c>
      <c r="D4648" s="183" t="s">
        <v>2443</v>
      </c>
    </row>
    <row r="4649" spans="1:4">
      <c r="A4649" s="171">
        <v>95278</v>
      </c>
      <c r="B4649" t="s">
        <v>2468</v>
      </c>
      <c r="C4649" t="s">
        <v>428</v>
      </c>
      <c r="D4649" s="183" t="s">
        <v>2443</v>
      </c>
    </row>
    <row r="4650" spans="1:4">
      <c r="A4650" s="171">
        <v>95279</v>
      </c>
      <c r="B4650" t="s">
        <v>2469</v>
      </c>
      <c r="C4650" t="s">
        <v>428</v>
      </c>
      <c r="D4650" s="183" t="s">
        <v>2279</v>
      </c>
    </row>
    <row r="4651" spans="1:4">
      <c r="A4651" s="171">
        <v>95279</v>
      </c>
      <c r="B4651" t="s">
        <v>2469</v>
      </c>
      <c r="C4651" t="s">
        <v>428</v>
      </c>
      <c r="D4651" s="183" t="s">
        <v>2279</v>
      </c>
    </row>
    <row r="4652" spans="1:4">
      <c r="A4652" s="171">
        <v>95280</v>
      </c>
      <c r="B4652" t="s">
        <v>2470</v>
      </c>
      <c r="C4652" t="s">
        <v>428</v>
      </c>
      <c r="D4652" s="183" t="s">
        <v>2471</v>
      </c>
    </row>
    <row r="4653" spans="1:4">
      <c r="A4653" s="171">
        <v>95280</v>
      </c>
      <c r="B4653" t="s">
        <v>2470</v>
      </c>
      <c r="C4653" t="s">
        <v>428</v>
      </c>
      <c r="D4653" s="183" t="s">
        <v>2471</v>
      </c>
    </row>
    <row r="4654" spans="1:4">
      <c r="A4654" s="171">
        <v>95281</v>
      </c>
      <c r="B4654" t="s">
        <v>2472</v>
      </c>
      <c r="C4654" t="s">
        <v>428</v>
      </c>
      <c r="D4654" s="183" t="s">
        <v>2238</v>
      </c>
    </row>
    <row r="4655" spans="1:4">
      <c r="A4655" s="171">
        <v>95281</v>
      </c>
      <c r="B4655" t="s">
        <v>2472</v>
      </c>
      <c r="C4655" t="s">
        <v>428</v>
      </c>
      <c r="D4655" s="183" t="s">
        <v>2238</v>
      </c>
    </row>
    <row r="4656" spans="1:4">
      <c r="A4656" s="171">
        <v>95617</v>
      </c>
      <c r="B4656" t="s">
        <v>2473</v>
      </c>
      <c r="C4656" t="s">
        <v>428</v>
      </c>
      <c r="D4656" s="183" t="s">
        <v>733</v>
      </c>
    </row>
    <row r="4657" spans="1:4">
      <c r="A4657" s="171">
        <v>95617</v>
      </c>
      <c r="B4657" t="s">
        <v>2473</v>
      </c>
      <c r="C4657" t="s">
        <v>428</v>
      </c>
      <c r="D4657" s="183" t="s">
        <v>733</v>
      </c>
    </row>
    <row r="4658" spans="1:4">
      <c r="A4658" s="171">
        <v>95618</v>
      </c>
      <c r="B4658" t="s">
        <v>2474</v>
      </c>
      <c r="C4658" t="s">
        <v>428</v>
      </c>
      <c r="D4658" s="183" t="s">
        <v>1346</v>
      </c>
    </row>
    <row r="4659" spans="1:4">
      <c r="A4659" s="171">
        <v>95618</v>
      </c>
      <c r="B4659" t="s">
        <v>2474</v>
      </c>
      <c r="C4659" t="s">
        <v>428</v>
      </c>
      <c r="D4659" s="183" t="s">
        <v>1346</v>
      </c>
    </row>
    <row r="4660" spans="1:4">
      <c r="A4660" s="171">
        <v>95619</v>
      </c>
      <c r="B4660" t="s">
        <v>2475</v>
      </c>
      <c r="C4660" t="s">
        <v>428</v>
      </c>
      <c r="D4660" s="183" t="s">
        <v>2220</v>
      </c>
    </row>
    <row r="4661" spans="1:4">
      <c r="A4661" s="171">
        <v>95619</v>
      </c>
      <c r="B4661" t="s">
        <v>2475</v>
      </c>
      <c r="C4661" t="s">
        <v>428</v>
      </c>
      <c r="D4661" s="183" t="s">
        <v>2220</v>
      </c>
    </row>
    <row r="4662" spans="1:4">
      <c r="A4662" s="171">
        <v>95627</v>
      </c>
      <c r="B4662" t="s">
        <v>2476</v>
      </c>
      <c r="C4662" t="s">
        <v>428</v>
      </c>
      <c r="D4662" s="183" t="s">
        <v>2477</v>
      </c>
    </row>
    <row r="4663" spans="1:4">
      <c r="A4663" s="171">
        <v>95627</v>
      </c>
      <c r="B4663" t="s">
        <v>2476</v>
      </c>
      <c r="C4663" t="s">
        <v>428</v>
      </c>
      <c r="D4663" s="183" t="s">
        <v>2477</v>
      </c>
    </row>
    <row r="4664" spans="1:4">
      <c r="A4664" s="171">
        <v>95628</v>
      </c>
      <c r="B4664" t="s">
        <v>2478</v>
      </c>
      <c r="C4664" t="s">
        <v>428</v>
      </c>
      <c r="D4664" s="183" t="s">
        <v>2479</v>
      </c>
    </row>
    <row r="4665" spans="1:4">
      <c r="A4665" s="171">
        <v>95628</v>
      </c>
      <c r="B4665" t="s">
        <v>2478</v>
      </c>
      <c r="C4665" t="s">
        <v>428</v>
      </c>
      <c r="D4665" s="183" t="s">
        <v>2479</v>
      </c>
    </row>
    <row r="4666" spans="1:4">
      <c r="A4666" s="171">
        <v>95629</v>
      </c>
      <c r="B4666" t="s">
        <v>2480</v>
      </c>
      <c r="C4666" t="s">
        <v>428</v>
      </c>
      <c r="D4666" s="183" t="s">
        <v>2481</v>
      </c>
    </row>
    <row r="4667" spans="1:4">
      <c r="A4667" s="171">
        <v>95629</v>
      </c>
      <c r="B4667" t="s">
        <v>2480</v>
      </c>
      <c r="C4667" t="s">
        <v>428</v>
      </c>
      <c r="D4667" s="183" t="s">
        <v>2481</v>
      </c>
    </row>
    <row r="4668" spans="1:4">
      <c r="A4668" s="171">
        <v>95630</v>
      </c>
      <c r="B4668" t="s">
        <v>2482</v>
      </c>
      <c r="C4668" t="s">
        <v>428</v>
      </c>
      <c r="D4668" s="183" t="s">
        <v>1713</v>
      </c>
    </row>
    <row r="4669" spans="1:4">
      <c r="A4669" s="171">
        <v>95630</v>
      </c>
      <c r="B4669" t="s">
        <v>2482</v>
      </c>
      <c r="C4669" t="s">
        <v>428</v>
      </c>
      <c r="D4669" s="183" t="s">
        <v>1713</v>
      </c>
    </row>
    <row r="4670" spans="1:4">
      <c r="A4670" s="171">
        <v>95698</v>
      </c>
      <c r="B4670" t="s">
        <v>2483</v>
      </c>
      <c r="C4670" t="s">
        <v>428</v>
      </c>
      <c r="D4670" s="183" t="s">
        <v>2484</v>
      </c>
    </row>
    <row r="4671" spans="1:4">
      <c r="A4671" s="171">
        <v>95698</v>
      </c>
      <c r="B4671" t="s">
        <v>2483</v>
      </c>
      <c r="C4671" t="s">
        <v>428</v>
      </c>
      <c r="D4671" s="183" t="s">
        <v>2484</v>
      </c>
    </row>
    <row r="4672" spans="1:4">
      <c r="A4672" s="171">
        <v>95699</v>
      </c>
      <c r="B4672" t="s">
        <v>2485</v>
      </c>
      <c r="C4672" t="s">
        <v>428</v>
      </c>
      <c r="D4672" s="183" t="s">
        <v>1997</v>
      </c>
    </row>
    <row r="4673" spans="1:4">
      <c r="A4673" s="171">
        <v>95699</v>
      </c>
      <c r="B4673" t="s">
        <v>2485</v>
      </c>
      <c r="C4673" t="s">
        <v>428</v>
      </c>
      <c r="D4673" s="183" t="s">
        <v>1997</v>
      </c>
    </row>
    <row r="4674" spans="1:4">
      <c r="A4674" s="171">
        <v>95700</v>
      </c>
      <c r="B4674" t="s">
        <v>2486</v>
      </c>
      <c r="C4674" t="s">
        <v>428</v>
      </c>
      <c r="D4674" s="183" t="s">
        <v>2487</v>
      </c>
    </row>
    <row r="4675" spans="1:4">
      <c r="A4675" s="171">
        <v>95700</v>
      </c>
      <c r="B4675" t="s">
        <v>2486</v>
      </c>
      <c r="C4675" t="s">
        <v>428</v>
      </c>
      <c r="D4675" s="183" t="s">
        <v>2487</v>
      </c>
    </row>
    <row r="4676" spans="1:4">
      <c r="A4676" s="171">
        <v>95701</v>
      </c>
      <c r="B4676" t="s">
        <v>2488</v>
      </c>
      <c r="C4676" t="s">
        <v>428</v>
      </c>
      <c r="D4676" s="183" t="s">
        <v>1807</v>
      </c>
    </row>
    <row r="4677" spans="1:4">
      <c r="A4677" s="171">
        <v>95701</v>
      </c>
      <c r="B4677" t="s">
        <v>2488</v>
      </c>
      <c r="C4677" t="s">
        <v>428</v>
      </c>
      <c r="D4677" s="183" t="s">
        <v>1807</v>
      </c>
    </row>
    <row r="4678" spans="1:4">
      <c r="A4678" s="171">
        <v>95704</v>
      </c>
      <c r="B4678" t="s">
        <v>2489</v>
      </c>
      <c r="C4678" t="s">
        <v>428</v>
      </c>
      <c r="D4678" s="183" t="s">
        <v>2490</v>
      </c>
    </row>
    <row r="4679" spans="1:4">
      <c r="A4679" s="171">
        <v>95704</v>
      </c>
      <c r="B4679" t="s">
        <v>2489</v>
      </c>
      <c r="C4679" t="s">
        <v>428</v>
      </c>
      <c r="D4679" s="183" t="s">
        <v>2490</v>
      </c>
    </row>
    <row r="4680" spans="1:4">
      <c r="A4680" s="171">
        <v>95705</v>
      </c>
      <c r="B4680" t="s">
        <v>2491</v>
      </c>
      <c r="C4680" t="s">
        <v>428</v>
      </c>
      <c r="D4680" s="183" t="s">
        <v>1863</v>
      </c>
    </row>
    <row r="4681" spans="1:4">
      <c r="A4681" s="171">
        <v>95705</v>
      </c>
      <c r="B4681" t="s">
        <v>2491</v>
      </c>
      <c r="C4681" t="s">
        <v>428</v>
      </c>
      <c r="D4681" s="183" t="s">
        <v>1863</v>
      </c>
    </row>
    <row r="4682" spans="1:4">
      <c r="A4682" s="171">
        <v>95706</v>
      </c>
      <c r="B4682" t="s">
        <v>2492</v>
      </c>
      <c r="C4682" t="s">
        <v>428</v>
      </c>
      <c r="D4682" s="183" t="s">
        <v>2493</v>
      </c>
    </row>
    <row r="4683" spans="1:4">
      <c r="A4683" s="171">
        <v>95706</v>
      </c>
      <c r="B4683" t="s">
        <v>2492</v>
      </c>
      <c r="C4683" t="s">
        <v>428</v>
      </c>
      <c r="D4683" s="183" t="s">
        <v>2493</v>
      </c>
    </row>
    <row r="4684" spans="1:4">
      <c r="A4684" s="171">
        <v>95707</v>
      </c>
      <c r="B4684" t="s">
        <v>2494</v>
      </c>
      <c r="C4684" t="s">
        <v>428</v>
      </c>
      <c r="D4684" s="183" t="s">
        <v>2495</v>
      </c>
    </row>
    <row r="4685" spans="1:4">
      <c r="A4685" s="171">
        <v>95707</v>
      </c>
      <c r="B4685" t="s">
        <v>2494</v>
      </c>
      <c r="C4685" t="s">
        <v>428</v>
      </c>
      <c r="D4685" s="183" t="s">
        <v>2495</v>
      </c>
    </row>
    <row r="4686" spans="1:4">
      <c r="A4686" s="171">
        <v>95710</v>
      </c>
      <c r="B4686" t="s">
        <v>2496</v>
      </c>
      <c r="C4686" t="s">
        <v>428</v>
      </c>
      <c r="D4686" s="183" t="s">
        <v>2497</v>
      </c>
    </row>
    <row r="4687" spans="1:4">
      <c r="A4687" s="171">
        <v>95710</v>
      </c>
      <c r="B4687" t="s">
        <v>2496</v>
      </c>
      <c r="C4687" t="s">
        <v>428</v>
      </c>
      <c r="D4687" s="183" t="s">
        <v>2497</v>
      </c>
    </row>
    <row r="4688" spans="1:4">
      <c r="A4688" s="171">
        <v>95711</v>
      </c>
      <c r="B4688" t="s">
        <v>2498</v>
      </c>
      <c r="C4688" t="s">
        <v>428</v>
      </c>
      <c r="D4688" s="183" t="s">
        <v>2499</v>
      </c>
    </row>
    <row r="4689" spans="1:4">
      <c r="A4689" s="171">
        <v>95711</v>
      </c>
      <c r="B4689" t="s">
        <v>2498</v>
      </c>
      <c r="C4689" t="s">
        <v>428</v>
      </c>
      <c r="D4689" s="183" t="s">
        <v>2499</v>
      </c>
    </row>
    <row r="4690" spans="1:4">
      <c r="A4690" s="171">
        <v>95712</v>
      </c>
      <c r="B4690" t="s">
        <v>2500</v>
      </c>
      <c r="C4690" t="s">
        <v>428</v>
      </c>
      <c r="D4690" s="183" t="s">
        <v>2501</v>
      </c>
    </row>
    <row r="4691" spans="1:4">
      <c r="A4691" s="171">
        <v>95712</v>
      </c>
      <c r="B4691" t="s">
        <v>2500</v>
      </c>
      <c r="C4691" t="s">
        <v>428</v>
      </c>
      <c r="D4691" s="183" t="s">
        <v>2501</v>
      </c>
    </row>
    <row r="4692" spans="1:4">
      <c r="A4692" s="171">
        <v>95713</v>
      </c>
      <c r="B4692" t="s">
        <v>2502</v>
      </c>
      <c r="C4692" t="s">
        <v>428</v>
      </c>
      <c r="D4692" s="183" t="s">
        <v>1886</v>
      </c>
    </row>
    <row r="4693" spans="1:4">
      <c r="A4693" s="171">
        <v>95713</v>
      </c>
      <c r="B4693" t="s">
        <v>2502</v>
      </c>
      <c r="C4693" t="s">
        <v>428</v>
      </c>
      <c r="D4693" s="183" t="s">
        <v>1886</v>
      </c>
    </row>
    <row r="4694" spans="1:4">
      <c r="A4694" s="171">
        <v>95716</v>
      </c>
      <c r="B4694" t="s">
        <v>2503</v>
      </c>
      <c r="C4694" t="s">
        <v>428</v>
      </c>
      <c r="D4694" s="183" t="s">
        <v>2504</v>
      </c>
    </row>
    <row r="4695" spans="1:4">
      <c r="A4695" s="171">
        <v>95716</v>
      </c>
      <c r="B4695" t="s">
        <v>2503</v>
      </c>
      <c r="C4695" t="s">
        <v>428</v>
      </c>
      <c r="D4695" s="183" t="s">
        <v>2504</v>
      </c>
    </row>
    <row r="4696" spans="1:4">
      <c r="A4696" s="171">
        <v>95717</v>
      </c>
      <c r="B4696" t="s">
        <v>2505</v>
      </c>
      <c r="C4696" t="s">
        <v>428</v>
      </c>
      <c r="D4696" s="183" t="s">
        <v>2506</v>
      </c>
    </row>
    <row r="4697" spans="1:4">
      <c r="A4697" s="171">
        <v>95717</v>
      </c>
      <c r="B4697" t="s">
        <v>2505</v>
      </c>
      <c r="C4697" t="s">
        <v>428</v>
      </c>
      <c r="D4697" s="183" t="s">
        <v>2506</v>
      </c>
    </row>
    <row r="4698" spans="1:4">
      <c r="A4698" s="171">
        <v>95718</v>
      </c>
      <c r="B4698" t="s">
        <v>2507</v>
      </c>
      <c r="C4698" t="s">
        <v>428</v>
      </c>
      <c r="D4698" s="183" t="s">
        <v>2508</v>
      </c>
    </row>
    <row r="4699" spans="1:4">
      <c r="A4699" s="171">
        <v>95718</v>
      </c>
      <c r="B4699" t="s">
        <v>2507</v>
      </c>
      <c r="C4699" t="s">
        <v>428</v>
      </c>
      <c r="D4699" s="183" t="s">
        <v>2508</v>
      </c>
    </row>
    <row r="4700" spans="1:4">
      <c r="A4700" s="171">
        <v>95719</v>
      </c>
      <c r="B4700" t="s">
        <v>2509</v>
      </c>
      <c r="C4700" t="s">
        <v>428</v>
      </c>
      <c r="D4700" s="183" t="s">
        <v>1886</v>
      </c>
    </row>
    <row r="4701" spans="1:4">
      <c r="A4701" s="171">
        <v>95719</v>
      </c>
      <c r="B4701" t="s">
        <v>2509</v>
      </c>
      <c r="C4701" t="s">
        <v>428</v>
      </c>
      <c r="D4701" s="183" t="s">
        <v>1886</v>
      </c>
    </row>
    <row r="4702" spans="1:4">
      <c r="A4702" s="171">
        <v>95869</v>
      </c>
      <c r="B4702" t="s">
        <v>2510</v>
      </c>
      <c r="C4702" t="s">
        <v>428</v>
      </c>
      <c r="D4702" s="183" t="s">
        <v>2511</v>
      </c>
    </row>
    <row r="4703" spans="1:4">
      <c r="A4703" s="171">
        <v>95869</v>
      </c>
      <c r="B4703" t="s">
        <v>2510</v>
      </c>
      <c r="C4703" t="s">
        <v>428</v>
      </c>
      <c r="D4703" s="183" t="s">
        <v>2511</v>
      </c>
    </row>
    <row r="4704" spans="1:4">
      <c r="A4704" s="171">
        <v>95870</v>
      </c>
      <c r="B4704" t="s">
        <v>2512</v>
      </c>
      <c r="C4704" t="s">
        <v>428</v>
      </c>
      <c r="D4704" s="183" t="s">
        <v>2513</v>
      </c>
    </row>
    <row r="4705" spans="1:4">
      <c r="A4705" s="171">
        <v>95870</v>
      </c>
      <c r="B4705" t="s">
        <v>2512</v>
      </c>
      <c r="C4705" t="s">
        <v>428</v>
      </c>
      <c r="D4705" s="183" t="s">
        <v>2513</v>
      </c>
    </row>
    <row r="4706" spans="1:4">
      <c r="A4706" s="171">
        <v>95871</v>
      </c>
      <c r="B4706" t="s">
        <v>2514</v>
      </c>
      <c r="C4706" t="s">
        <v>428</v>
      </c>
      <c r="D4706" s="183" t="s">
        <v>2515</v>
      </c>
    </row>
    <row r="4707" spans="1:4">
      <c r="A4707" s="171">
        <v>95871</v>
      </c>
      <c r="B4707" t="s">
        <v>2514</v>
      </c>
      <c r="C4707" t="s">
        <v>428</v>
      </c>
      <c r="D4707" s="183" t="s">
        <v>2515</v>
      </c>
    </row>
    <row r="4708" spans="1:4">
      <c r="A4708" s="171">
        <v>95874</v>
      </c>
      <c r="B4708" t="s">
        <v>2516</v>
      </c>
      <c r="C4708" t="s">
        <v>428</v>
      </c>
      <c r="D4708" s="183" t="s">
        <v>1829</v>
      </c>
    </row>
    <row r="4709" spans="1:4">
      <c r="A4709" s="171">
        <v>95874</v>
      </c>
      <c r="B4709" t="s">
        <v>2516</v>
      </c>
      <c r="C4709" t="s">
        <v>428</v>
      </c>
      <c r="D4709" s="183" t="s">
        <v>1829</v>
      </c>
    </row>
    <row r="4710" spans="1:4">
      <c r="A4710" s="171">
        <v>96008</v>
      </c>
      <c r="B4710" t="s">
        <v>2517</v>
      </c>
      <c r="C4710" t="s">
        <v>428</v>
      </c>
      <c r="D4710" s="183" t="s">
        <v>2518</v>
      </c>
    </row>
    <row r="4711" spans="1:4">
      <c r="A4711" s="171">
        <v>96008</v>
      </c>
      <c r="B4711" t="s">
        <v>2517</v>
      </c>
      <c r="C4711" t="s">
        <v>428</v>
      </c>
      <c r="D4711" s="183" t="s">
        <v>2518</v>
      </c>
    </row>
    <row r="4712" spans="1:4">
      <c r="A4712" s="171">
        <v>96008</v>
      </c>
      <c r="B4712" t="s">
        <v>2517</v>
      </c>
      <c r="C4712" t="s">
        <v>428</v>
      </c>
      <c r="D4712" s="183" t="s">
        <v>2518</v>
      </c>
    </row>
    <row r="4713" spans="1:4">
      <c r="A4713" s="171">
        <v>96009</v>
      </c>
      <c r="B4713" t="s">
        <v>2519</v>
      </c>
      <c r="C4713" t="s">
        <v>428</v>
      </c>
      <c r="D4713" s="183" t="s">
        <v>2520</v>
      </c>
    </row>
    <row r="4714" spans="1:4">
      <c r="A4714" s="171">
        <v>96009</v>
      </c>
      <c r="B4714" t="s">
        <v>2519</v>
      </c>
      <c r="C4714" t="s">
        <v>428</v>
      </c>
      <c r="D4714" s="183" t="s">
        <v>2520</v>
      </c>
    </row>
    <row r="4715" spans="1:4">
      <c r="A4715" s="171">
        <v>96009</v>
      </c>
      <c r="B4715" t="s">
        <v>2519</v>
      </c>
      <c r="C4715" t="s">
        <v>428</v>
      </c>
      <c r="D4715" s="183" t="s">
        <v>2520</v>
      </c>
    </row>
    <row r="4716" spans="1:4">
      <c r="A4716" s="171">
        <v>96011</v>
      </c>
      <c r="B4716" t="s">
        <v>2521</v>
      </c>
      <c r="C4716" t="s">
        <v>428</v>
      </c>
      <c r="D4716" s="183" t="s">
        <v>2522</v>
      </c>
    </row>
    <row r="4717" spans="1:4">
      <c r="A4717" s="171">
        <v>96011</v>
      </c>
      <c r="B4717" t="s">
        <v>2521</v>
      </c>
      <c r="C4717" t="s">
        <v>428</v>
      </c>
      <c r="D4717" s="183" t="s">
        <v>2522</v>
      </c>
    </row>
    <row r="4718" spans="1:4">
      <c r="A4718" s="171">
        <v>96011</v>
      </c>
      <c r="B4718" t="s">
        <v>2521</v>
      </c>
      <c r="C4718" t="s">
        <v>428</v>
      </c>
      <c r="D4718" s="183" t="s">
        <v>2522</v>
      </c>
    </row>
    <row r="4719" spans="1:4">
      <c r="A4719" s="171">
        <v>96012</v>
      </c>
      <c r="B4719" t="s">
        <v>2523</v>
      </c>
      <c r="C4719" t="s">
        <v>428</v>
      </c>
      <c r="D4719" s="183" t="s">
        <v>1728</v>
      </c>
    </row>
    <row r="4720" spans="1:4">
      <c r="A4720" s="171">
        <v>96012</v>
      </c>
      <c r="B4720" t="s">
        <v>2523</v>
      </c>
      <c r="C4720" t="s">
        <v>428</v>
      </c>
      <c r="D4720" s="183" t="s">
        <v>1728</v>
      </c>
    </row>
    <row r="4721" spans="1:4">
      <c r="A4721" s="171">
        <v>96015</v>
      </c>
      <c r="B4721" t="s">
        <v>2524</v>
      </c>
      <c r="C4721" t="s">
        <v>428</v>
      </c>
      <c r="D4721" s="183" t="s">
        <v>2525</v>
      </c>
    </row>
    <row r="4722" spans="1:4">
      <c r="A4722" s="171">
        <v>96015</v>
      </c>
      <c r="B4722" t="s">
        <v>2524</v>
      </c>
      <c r="C4722" t="s">
        <v>428</v>
      </c>
      <c r="D4722" s="183" t="s">
        <v>2525</v>
      </c>
    </row>
    <row r="4723" spans="1:4">
      <c r="A4723" s="171">
        <v>96015</v>
      </c>
      <c r="B4723" t="s">
        <v>2524</v>
      </c>
      <c r="C4723" t="s">
        <v>428</v>
      </c>
      <c r="D4723" s="183" t="s">
        <v>2525</v>
      </c>
    </row>
    <row r="4724" spans="1:4">
      <c r="A4724" s="171">
        <v>96016</v>
      </c>
      <c r="B4724" t="s">
        <v>2526</v>
      </c>
      <c r="C4724" t="s">
        <v>428</v>
      </c>
      <c r="D4724" s="183" t="s">
        <v>2527</v>
      </c>
    </row>
    <row r="4725" spans="1:4">
      <c r="A4725" s="171">
        <v>96016</v>
      </c>
      <c r="B4725" t="s">
        <v>2526</v>
      </c>
      <c r="C4725" t="s">
        <v>428</v>
      </c>
      <c r="D4725" s="183" t="s">
        <v>2527</v>
      </c>
    </row>
    <row r="4726" spans="1:4">
      <c r="A4726" s="171">
        <v>96016</v>
      </c>
      <c r="B4726" t="s">
        <v>2526</v>
      </c>
      <c r="C4726" t="s">
        <v>428</v>
      </c>
      <c r="D4726" s="183" t="s">
        <v>2527</v>
      </c>
    </row>
    <row r="4727" spans="1:4">
      <c r="A4727" s="171">
        <v>96018</v>
      </c>
      <c r="B4727" t="s">
        <v>2528</v>
      </c>
      <c r="C4727" t="s">
        <v>428</v>
      </c>
      <c r="D4727" s="183" t="s">
        <v>2529</v>
      </c>
    </row>
    <row r="4728" spans="1:4">
      <c r="A4728" s="171">
        <v>96018</v>
      </c>
      <c r="B4728" t="s">
        <v>2528</v>
      </c>
      <c r="C4728" t="s">
        <v>428</v>
      </c>
      <c r="D4728" s="183" t="s">
        <v>2529</v>
      </c>
    </row>
    <row r="4729" spans="1:4">
      <c r="A4729" s="171">
        <v>96018</v>
      </c>
      <c r="B4729" t="s">
        <v>2528</v>
      </c>
      <c r="C4729" t="s">
        <v>428</v>
      </c>
      <c r="D4729" s="183" t="s">
        <v>2529</v>
      </c>
    </row>
    <row r="4730" spans="1:4">
      <c r="A4730" s="171">
        <v>96019</v>
      </c>
      <c r="B4730" t="s">
        <v>2530</v>
      </c>
      <c r="C4730" t="s">
        <v>428</v>
      </c>
      <c r="D4730" s="183" t="s">
        <v>1728</v>
      </c>
    </row>
    <row r="4731" spans="1:4">
      <c r="A4731" s="171">
        <v>96019</v>
      </c>
      <c r="B4731" t="s">
        <v>2530</v>
      </c>
      <c r="C4731" t="s">
        <v>428</v>
      </c>
      <c r="D4731" s="183" t="s">
        <v>1728</v>
      </c>
    </row>
    <row r="4732" spans="1:4">
      <c r="A4732" s="171">
        <v>96023</v>
      </c>
      <c r="B4732" t="s">
        <v>2531</v>
      </c>
      <c r="C4732" t="s">
        <v>428</v>
      </c>
      <c r="D4732" s="183" t="s">
        <v>2179</v>
      </c>
    </row>
    <row r="4733" spans="1:4">
      <c r="A4733" s="171">
        <v>96023</v>
      </c>
      <c r="B4733" t="s">
        <v>2531</v>
      </c>
      <c r="C4733" t="s">
        <v>428</v>
      </c>
      <c r="D4733" s="183" t="s">
        <v>2179</v>
      </c>
    </row>
    <row r="4734" spans="1:4">
      <c r="A4734" s="171">
        <v>96023</v>
      </c>
      <c r="B4734" t="s">
        <v>2531</v>
      </c>
      <c r="C4734" t="s">
        <v>428</v>
      </c>
      <c r="D4734" s="183" t="s">
        <v>2179</v>
      </c>
    </row>
    <row r="4735" spans="1:4">
      <c r="A4735" s="171">
        <v>96024</v>
      </c>
      <c r="B4735" t="s">
        <v>2532</v>
      </c>
      <c r="C4735" t="s">
        <v>428</v>
      </c>
      <c r="D4735" s="183" t="s">
        <v>2533</v>
      </c>
    </row>
    <row r="4736" spans="1:4">
      <c r="A4736" s="171">
        <v>96024</v>
      </c>
      <c r="B4736" t="s">
        <v>2532</v>
      </c>
      <c r="C4736" t="s">
        <v>428</v>
      </c>
      <c r="D4736" s="183" t="s">
        <v>2533</v>
      </c>
    </row>
    <row r="4737" spans="1:4">
      <c r="A4737" s="171">
        <v>96024</v>
      </c>
      <c r="B4737" t="s">
        <v>2532</v>
      </c>
      <c r="C4737" t="s">
        <v>428</v>
      </c>
      <c r="D4737" s="183" t="s">
        <v>2533</v>
      </c>
    </row>
    <row r="4738" spans="1:4">
      <c r="A4738" s="171">
        <v>96026</v>
      </c>
      <c r="B4738" t="s">
        <v>2534</v>
      </c>
      <c r="C4738" t="s">
        <v>428</v>
      </c>
      <c r="D4738" s="183" t="s">
        <v>1890</v>
      </c>
    </row>
    <row r="4739" spans="1:4">
      <c r="A4739" s="171">
        <v>96026</v>
      </c>
      <c r="B4739" t="s">
        <v>2534</v>
      </c>
      <c r="C4739" t="s">
        <v>428</v>
      </c>
      <c r="D4739" s="183" t="s">
        <v>1890</v>
      </c>
    </row>
    <row r="4740" spans="1:4">
      <c r="A4740" s="171">
        <v>96026</v>
      </c>
      <c r="B4740" t="s">
        <v>2534</v>
      </c>
      <c r="C4740" t="s">
        <v>428</v>
      </c>
      <c r="D4740" s="183" t="s">
        <v>1890</v>
      </c>
    </row>
    <row r="4741" spans="1:4">
      <c r="A4741" s="171">
        <v>96027</v>
      </c>
      <c r="B4741" t="s">
        <v>2535</v>
      </c>
      <c r="C4741" t="s">
        <v>428</v>
      </c>
      <c r="D4741" s="183" t="s">
        <v>1641</v>
      </c>
    </row>
    <row r="4742" spans="1:4">
      <c r="A4742" s="171">
        <v>96027</v>
      </c>
      <c r="B4742" t="s">
        <v>2535</v>
      </c>
      <c r="C4742" t="s">
        <v>428</v>
      </c>
      <c r="D4742" s="183" t="s">
        <v>1641</v>
      </c>
    </row>
    <row r="4743" spans="1:4">
      <c r="A4743" s="171">
        <v>96030</v>
      </c>
      <c r="B4743" t="s">
        <v>2536</v>
      </c>
      <c r="C4743" t="s">
        <v>428</v>
      </c>
      <c r="D4743" s="183" t="s">
        <v>2537</v>
      </c>
    </row>
    <row r="4744" spans="1:4">
      <c r="A4744" s="171">
        <v>96030</v>
      </c>
      <c r="B4744" t="s">
        <v>2536</v>
      </c>
      <c r="C4744" t="s">
        <v>428</v>
      </c>
      <c r="D4744" s="183" t="s">
        <v>2537</v>
      </c>
    </row>
    <row r="4745" spans="1:4">
      <c r="A4745" s="171">
        <v>96030</v>
      </c>
      <c r="B4745" t="s">
        <v>2536</v>
      </c>
      <c r="C4745" t="s">
        <v>428</v>
      </c>
      <c r="D4745" s="183" t="s">
        <v>2537</v>
      </c>
    </row>
    <row r="4746" spans="1:4">
      <c r="A4746" s="171">
        <v>96030</v>
      </c>
      <c r="B4746" t="s">
        <v>2536</v>
      </c>
      <c r="C4746" t="s">
        <v>428</v>
      </c>
      <c r="D4746" s="183" t="s">
        <v>2537</v>
      </c>
    </row>
    <row r="4747" spans="1:4">
      <c r="A4747" s="171">
        <v>96031</v>
      </c>
      <c r="B4747" t="s">
        <v>2538</v>
      </c>
      <c r="C4747" t="s">
        <v>428</v>
      </c>
      <c r="D4747" s="183" t="s">
        <v>2539</v>
      </c>
    </row>
    <row r="4748" spans="1:4">
      <c r="A4748" s="171">
        <v>96031</v>
      </c>
      <c r="B4748" t="s">
        <v>2538</v>
      </c>
      <c r="C4748" t="s">
        <v>428</v>
      </c>
      <c r="D4748" s="183" t="s">
        <v>2539</v>
      </c>
    </row>
    <row r="4749" spans="1:4">
      <c r="A4749" s="171">
        <v>96031</v>
      </c>
      <c r="B4749" t="s">
        <v>2538</v>
      </c>
      <c r="C4749" t="s">
        <v>428</v>
      </c>
      <c r="D4749" s="183" t="s">
        <v>2539</v>
      </c>
    </row>
    <row r="4750" spans="1:4">
      <c r="A4750" s="171">
        <v>96031</v>
      </c>
      <c r="B4750" t="s">
        <v>2538</v>
      </c>
      <c r="C4750" t="s">
        <v>428</v>
      </c>
      <c r="D4750" s="183" t="s">
        <v>2539</v>
      </c>
    </row>
    <row r="4751" spans="1:4">
      <c r="A4751" s="171">
        <v>96032</v>
      </c>
      <c r="B4751" t="s">
        <v>2540</v>
      </c>
      <c r="C4751" t="s">
        <v>428</v>
      </c>
      <c r="D4751" s="183" t="s">
        <v>1764</v>
      </c>
    </row>
    <row r="4752" spans="1:4">
      <c r="A4752" s="171">
        <v>96032</v>
      </c>
      <c r="B4752" t="s">
        <v>2540</v>
      </c>
      <c r="C4752" t="s">
        <v>428</v>
      </c>
      <c r="D4752" s="183" t="s">
        <v>1764</v>
      </c>
    </row>
    <row r="4753" spans="1:4">
      <c r="A4753" s="171">
        <v>96032</v>
      </c>
      <c r="B4753" t="s">
        <v>2540</v>
      </c>
      <c r="C4753" t="s">
        <v>428</v>
      </c>
      <c r="D4753" s="183" t="s">
        <v>1764</v>
      </c>
    </row>
    <row r="4754" spans="1:4">
      <c r="A4754" s="171">
        <v>96032</v>
      </c>
      <c r="B4754" t="s">
        <v>2540</v>
      </c>
      <c r="C4754" t="s">
        <v>428</v>
      </c>
      <c r="D4754" s="183" t="s">
        <v>1764</v>
      </c>
    </row>
    <row r="4755" spans="1:4">
      <c r="A4755" s="171">
        <v>96033</v>
      </c>
      <c r="B4755" t="s">
        <v>2541</v>
      </c>
      <c r="C4755" t="s">
        <v>428</v>
      </c>
      <c r="D4755" s="183" t="s">
        <v>2542</v>
      </c>
    </row>
    <row r="4756" spans="1:4">
      <c r="A4756" s="171">
        <v>96033</v>
      </c>
      <c r="B4756" t="s">
        <v>2541</v>
      </c>
      <c r="C4756" t="s">
        <v>428</v>
      </c>
      <c r="D4756" s="183" t="s">
        <v>2542</v>
      </c>
    </row>
    <row r="4757" spans="1:4">
      <c r="A4757" s="171">
        <v>96033</v>
      </c>
      <c r="B4757" t="s">
        <v>2541</v>
      </c>
      <c r="C4757" t="s">
        <v>428</v>
      </c>
      <c r="D4757" s="183" t="s">
        <v>2542</v>
      </c>
    </row>
    <row r="4758" spans="1:4">
      <c r="A4758" s="171">
        <v>96033</v>
      </c>
      <c r="B4758" t="s">
        <v>2541</v>
      </c>
      <c r="C4758" t="s">
        <v>428</v>
      </c>
      <c r="D4758" s="183" t="s">
        <v>2542</v>
      </c>
    </row>
    <row r="4759" spans="1:4">
      <c r="A4759" s="171">
        <v>96034</v>
      </c>
      <c r="B4759" t="s">
        <v>2543</v>
      </c>
      <c r="C4759" t="s">
        <v>428</v>
      </c>
      <c r="D4759" s="183" t="s">
        <v>1734</v>
      </c>
    </row>
    <row r="4760" spans="1:4">
      <c r="A4760" s="171">
        <v>96034</v>
      </c>
      <c r="B4760" t="s">
        <v>2543</v>
      </c>
      <c r="C4760" t="s">
        <v>428</v>
      </c>
      <c r="D4760" s="183" t="s">
        <v>1734</v>
      </c>
    </row>
    <row r="4761" spans="1:4">
      <c r="A4761" s="171">
        <v>96053</v>
      </c>
      <c r="B4761" t="s">
        <v>2544</v>
      </c>
      <c r="C4761" t="s">
        <v>428</v>
      </c>
      <c r="D4761" s="183" t="s">
        <v>2545</v>
      </c>
    </row>
    <row r="4762" spans="1:4">
      <c r="A4762" s="171">
        <v>96053</v>
      </c>
      <c r="B4762" t="s">
        <v>2544</v>
      </c>
      <c r="C4762" t="s">
        <v>428</v>
      </c>
      <c r="D4762" s="183" t="s">
        <v>2545</v>
      </c>
    </row>
    <row r="4763" spans="1:4">
      <c r="A4763" s="171">
        <v>96053</v>
      </c>
      <c r="B4763" t="s">
        <v>2544</v>
      </c>
      <c r="C4763" t="s">
        <v>428</v>
      </c>
      <c r="D4763" s="183" t="s">
        <v>2545</v>
      </c>
    </row>
    <row r="4764" spans="1:4">
      <c r="A4764" s="171">
        <v>96054</v>
      </c>
      <c r="B4764" t="s">
        <v>2546</v>
      </c>
      <c r="C4764" t="s">
        <v>428</v>
      </c>
      <c r="D4764" s="183" t="s">
        <v>2547</v>
      </c>
    </row>
    <row r="4765" spans="1:4">
      <c r="A4765" s="171">
        <v>96054</v>
      </c>
      <c r="B4765" t="s">
        <v>2546</v>
      </c>
      <c r="C4765" t="s">
        <v>428</v>
      </c>
      <c r="D4765" s="183" t="s">
        <v>2547</v>
      </c>
    </row>
    <row r="4766" spans="1:4">
      <c r="A4766" s="171">
        <v>96054</v>
      </c>
      <c r="B4766" t="s">
        <v>2546</v>
      </c>
      <c r="C4766" t="s">
        <v>428</v>
      </c>
      <c r="D4766" s="183" t="s">
        <v>2547</v>
      </c>
    </row>
    <row r="4767" spans="1:4">
      <c r="A4767" s="171">
        <v>96055</v>
      </c>
      <c r="B4767" t="s">
        <v>2548</v>
      </c>
      <c r="C4767" t="s">
        <v>428</v>
      </c>
      <c r="D4767" s="183" t="s">
        <v>2549</v>
      </c>
    </row>
    <row r="4768" spans="1:4">
      <c r="A4768" s="171">
        <v>96055</v>
      </c>
      <c r="B4768" t="s">
        <v>2548</v>
      </c>
      <c r="C4768" t="s">
        <v>428</v>
      </c>
      <c r="D4768" s="183" t="s">
        <v>2549</v>
      </c>
    </row>
    <row r="4769" spans="1:4">
      <c r="A4769" s="171">
        <v>96055</v>
      </c>
      <c r="B4769" t="s">
        <v>2548</v>
      </c>
      <c r="C4769" t="s">
        <v>428</v>
      </c>
      <c r="D4769" s="183" t="s">
        <v>2549</v>
      </c>
    </row>
    <row r="4770" spans="1:4">
      <c r="A4770" s="171">
        <v>96056</v>
      </c>
      <c r="B4770" t="s">
        <v>2550</v>
      </c>
      <c r="C4770" t="s">
        <v>428</v>
      </c>
      <c r="D4770" s="183" t="s">
        <v>2551</v>
      </c>
    </row>
    <row r="4771" spans="1:4">
      <c r="A4771" s="171">
        <v>96056</v>
      </c>
      <c r="B4771" t="s">
        <v>2550</v>
      </c>
      <c r="C4771" t="s">
        <v>428</v>
      </c>
      <c r="D4771" s="183" t="s">
        <v>2551</v>
      </c>
    </row>
    <row r="4772" spans="1:4">
      <c r="A4772" s="171">
        <v>96056</v>
      </c>
      <c r="B4772" t="s">
        <v>2550</v>
      </c>
      <c r="C4772" t="s">
        <v>428</v>
      </c>
      <c r="D4772" s="183" t="s">
        <v>2551</v>
      </c>
    </row>
    <row r="4773" spans="1:4">
      <c r="A4773" s="171">
        <v>96057</v>
      </c>
      <c r="B4773" t="s">
        <v>2552</v>
      </c>
      <c r="C4773" t="s">
        <v>428</v>
      </c>
      <c r="D4773" s="183" t="s">
        <v>1641</v>
      </c>
    </row>
    <row r="4774" spans="1:4">
      <c r="A4774" s="171">
        <v>96057</v>
      </c>
      <c r="B4774" t="s">
        <v>2552</v>
      </c>
      <c r="C4774" t="s">
        <v>428</v>
      </c>
      <c r="D4774" s="183" t="s">
        <v>1641</v>
      </c>
    </row>
    <row r="4775" spans="1:4">
      <c r="A4775" s="171">
        <v>96060</v>
      </c>
      <c r="B4775" t="s">
        <v>2553</v>
      </c>
      <c r="C4775" t="s">
        <v>428</v>
      </c>
      <c r="D4775" s="183" t="s">
        <v>2554</v>
      </c>
    </row>
    <row r="4776" spans="1:4">
      <c r="A4776" s="171">
        <v>96060</v>
      </c>
      <c r="B4776" t="s">
        <v>2553</v>
      </c>
      <c r="C4776" t="s">
        <v>428</v>
      </c>
      <c r="D4776" s="183" t="s">
        <v>2554</v>
      </c>
    </row>
    <row r="4777" spans="1:4">
      <c r="A4777" s="171">
        <v>96060</v>
      </c>
      <c r="B4777" t="s">
        <v>2553</v>
      </c>
      <c r="C4777" t="s">
        <v>428</v>
      </c>
      <c r="D4777" s="183" t="s">
        <v>2554</v>
      </c>
    </row>
    <row r="4778" spans="1:4">
      <c r="A4778" s="171">
        <v>96061</v>
      </c>
      <c r="B4778" t="s">
        <v>2555</v>
      </c>
      <c r="C4778" t="s">
        <v>428</v>
      </c>
      <c r="D4778" s="183" t="s">
        <v>2556</v>
      </c>
    </row>
    <row r="4779" spans="1:4">
      <c r="A4779" s="171">
        <v>96061</v>
      </c>
      <c r="B4779" t="s">
        <v>2555</v>
      </c>
      <c r="C4779" t="s">
        <v>428</v>
      </c>
      <c r="D4779" s="183" t="s">
        <v>2556</v>
      </c>
    </row>
    <row r="4780" spans="1:4">
      <c r="A4780" s="171">
        <v>96061</v>
      </c>
      <c r="B4780" t="s">
        <v>2555</v>
      </c>
      <c r="C4780" t="s">
        <v>428</v>
      </c>
      <c r="D4780" s="183" t="s">
        <v>2556</v>
      </c>
    </row>
    <row r="4781" spans="1:4">
      <c r="A4781" s="171">
        <v>96062</v>
      </c>
      <c r="B4781" t="s">
        <v>2557</v>
      </c>
      <c r="C4781" t="s">
        <v>428</v>
      </c>
      <c r="D4781" s="183" t="s">
        <v>2124</v>
      </c>
    </row>
    <row r="4782" spans="1:4">
      <c r="A4782" s="171">
        <v>96062</v>
      </c>
      <c r="B4782" t="s">
        <v>2557</v>
      </c>
      <c r="C4782" t="s">
        <v>428</v>
      </c>
      <c r="D4782" s="183" t="s">
        <v>2124</v>
      </c>
    </row>
    <row r="4783" spans="1:4">
      <c r="A4783" s="171">
        <v>96241</v>
      </c>
      <c r="B4783" t="s">
        <v>2558</v>
      </c>
      <c r="C4783" t="s">
        <v>428</v>
      </c>
      <c r="D4783" s="183" t="s">
        <v>2559</v>
      </c>
    </row>
    <row r="4784" spans="1:4">
      <c r="A4784" s="171">
        <v>96241</v>
      </c>
      <c r="B4784" t="s">
        <v>2558</v>
      </c>
      <c r="C4784" t="s">
        <v>428</v>
      </c>
      <c r="D4784" s="183" t="s">
        <v>2559</v>
      </c>
    </row>
    <row r="4785" spans="1:4">
      <c r="A4785" s="171">
        <v>96242</v>
      </c>
      <c r="B4785" t="s">
        <v>2560</v>
      </c>
      <c r="C4785" t="s">
        <v>428</v>
      </c>
      <c r="D4785" s="183" t="s">
        <v>2561</v>
      </c>
    </row>
    <row r="4786" spans="1:4">
      <c r="A4786" s="171">
        <v>96242</v>
      </c>
      <c r="B4786" t="s">
        <v>2560</v>
      </c>
      <c r="C4786" t="s">
        <v>428</v>
      </c>
      <c r="D4786" s="183" t="s">
        <v>2561</v>
      </c>
    </row>
    <row r="4787" spans="1:4">
      <c r="A4787" s="171">
        <v>96243</v>
      </c>
      <c r="B4787" t="s">
        <v>2562</v>
      </c>
      <c r="C4787" t="s">
        <v>428</v>
      </c>
      <c r="D4787" s="183" t="s">
        <v>2563</v>
      </c>
    </row>
    <row r="4788" spans="1:4">
      <c r="A4788" s="171">
        <v>96243</v>
      </c>
      <c r="B4788" t="s">
        <v>2562</v>
      </c>
      <c r="C4788" t="s">
        <v>428</v>
      </c>
      <c r="D4788" s="183" t="s">
        <v>2563</v>
      </c>
    </row>
    <row r="4789" spans="1:4">
      <c r="A4789" s="171">
        <v>96244</v>
      </c>
      <c r="B4789" t="s">
        <v>2564</v>
      </c>
      <c r="C4789" t="s">
        <v>428</v>
      </c>
      <c r="D4789" s="183" t="s">
        <v>2565</v>
      </c>
    </row>
    <row r="4790" spans="1:4">
      <c r="A4790" s="171">
        <v>96244</v>
      </c>
      <c r="B4790" t="s">
        <v>2564</v>
      </c>
      <c r="C4790" t="s">
        <v>428</v>
      </c>
      <c r="D4790" s="183" t="s">
        <v>2565</v>
      </c>
    </row>
    <row r="4791" spans="1:4">
      <c r="A4791" s="171">
        <v>96298</v>
      </c>
      <c r="B4791" t="s">
        <v>2566</v>
      </c>
      <c r="C4791" t="s">
        <v>428</v>
      </c>
      <c r="D4791" s="183" t="s">
        <v>2567</v>
      </c>
    </row>
    <row r="4792" spans="1:4">
      <c r="A4792" s="171">
        <v>96298</v>
      </c>
      <c r="B4792" t="s">
        <v>2566</v>
      </c>
      <c r="C4792" t="s">
        <v>428</v>
      </c>
      <c r="D4792" s="183" t="s">
        <v>2567</v>
      </c>
    </row>
    <row r="4793" spans="1:4">
      <c r="A4793" s="171">
        <v>96299</v>
      </c>
      <c r="B4793" t="s">
        <v>2568</v>
      </c>
      <c r="C4793" t="s">
        <v>428</v>
      </c>
      <c r="D4793" s="183" t="s">
        <v>2569</v>
      </c>
    </row>
    <row r="4794" spans="1:4">
      <c r="A4794" s="171">
        <v>96299</v>
      </c>
      <c r="B4794" t="s">
        <v>2568</v>
      </c>
      <c r="C4794" t="s">
        <v>428</v>
      </c>
      <c r="D4794" s="183" t="s">
        <v>2569</v>
      </c>
    </row>
    <row r="4795" spans="1:4">
      <c r="A4795" s="171">
        <v>96300</v>
      </c>
      <c r="B4795" t="s">
        <v>2570</v>
      </c>
      <c r="C4795" t="s">
        <v>428</v>
      </c>
      <c r="D4795" s="183" t="s">
        <v>2571</v>
      </c>
    </row>
    <row r="4796" spans="1:4">
      <c r="A4796" s="171">
        <v>96300</v>
      </c>
      <c r="B4796" t="s">
        <v>2570</v>
      </c>
      <c r="C4796" t="s">
        <v>428</v>
      </c>
      <c r="D4796" s="183" t="s">
        <v>2571</v>
      </c>
    </row>
    <row r="4797" spans="1:4">
      <c r="A4797" s="171">
        <v>96301</v>
      </c>
      <c r="B4797" t="s">
        <v>2572</v>
      </c>
      <c r="C4797" t="s">
        <v>428</v>
      </c>
      <c r="D4797" s="183" t="s">
        <v>1852</v>
      </c>
    </row>
    <row r="4798" spans="1:4">
      <c r="A4798" s="171">
        <v>96301</v>
      </c>
      <c r="B4798" t="s">
        <v>2572</v>
      </c>
      <c r="C4798" t="s">
        <v>428</v>
      </c>
      <c r="D4798" s="183" t="s">
        <v>1852</v>
      </c>
    </row>
    <row r="4799" spans="1:4">
      <c r="A4799" s="171">
        <v>96304</v>
      </c>
      <c r="B4799" t="s">
        <v>2573</v>
      </c>
      <c r="C4799" t="s">
        <v>428</v>
      </c>
      <c r="D4799" s="183" t="s">
        <v>2279</v>
      </c>
    </row>
    <row r="4800" spans="1:4">
      <c r="A4800" s="171">
        <v>96304</v>
      </c>
      <c r="B4800" t="s">
        <v>2573</v>
      </c>
      <c r="C4800" t="s">
        <v>428</v>
      </c>
      <c r="D4800" s="183" t="s">
        <v>2279</v>
      </c>
    </row>
    <row r="4801" spans="1:4">
      <c r="A4801" s="171">
        <v>96305</v>
      </c>
      <c r="B4801" t="s">
        <v>2574</v>
      </c>
      <c r="C4801" t="s">
        <v>428</v>
      </c>
      <c r="D4801" s="183" t="s">
        <v>1866</v>
      </c>
    </row>
    <row r="4802" spans="1:4">
      <c r="A4802" s="171">
        <v>96305</v>
      </c>
      <c r="B4802" t="s">
        <v>2574</v>
      </c>
      <c r="C4802" t="s">
        <v>428</v>
      </c>
      <c r="D4802" s="183" t="s">
        <v>1866</v>
      </c>
    </row>
    <row r="4803" spans="1:4">
      <c r="A4803" s="171">
        <v>96306</v>
      </c>
      <c r="B4803" t="s">
        <v>2575</v>
      </c>
      <c r="C4803" t="s">
        <v>428</v>
      </c>
      <c r="D4803" s="183" t="s">
        <v>1817</v>
      </c>
    </row>
    <row r="4804" spans="1:4">
      <c r="A4804" s="171">
        <v>96306</v>
      </c>
      <c r="B4804" t="s">
        <v>2575</v>
      </c>
      <c r="C4804" t="s">
        <v>428</v>
      </c>
      <c r="D4804" s="183" t="s">
        <v>1817</v>
      </c>
    </row>
    <row r="4805" spans="1:4">
      <c r="A4805" s="171">
        <v>96307</v>
      </c>
      <c r="B4805" t="s">
        <v>2576</v>
      </c>
      <c r="C4805" t="s">
        <v>428</v>
      </c>
      <c r="D4805" s="183" t="s">
        <v>2220</v>
      </c>
    </row>
    <row r="4806" spans="1:4">
      <c r="A4806" s="171">
        <v>96307</v>
      </c>
      <c r="B4806" t="s">
        <v>2576</v>
      </c>
      <c r="C4806" t="s">
        <v>428</v>
      </c>
      <c r="D4806" s="183" t="s">
        <v>2220</v>
      </c>
    </row>
    <row r="4807" spans="1:4">
      <c r="A4807" s="171">
        <v>96457</v>
      </c>
      <c r="B4807" t="s">
        <v>2577</v>
      </c>
      <c r="C4807" t="s">
        <v>428</v>
      </c>
      <c r="D4807" s="183" t="s">
        <v>1852</v>
      </c>
    </row>
    <row r="4808" spans="1:4">
      <c r="A4808" s="171">
        <v>96457</v>
      </c>
      <c r="B4808" t="s">
        <v>2577</v>
      </c>
      <c r="C4808" t="s">
        <v>428</v>
      </c>
      <c r="D4808" s="183" t="s">
        <v>1852</v>
      </c>
    </row>
    <row r="4809" spans="1:4">
      <c r="A4809" s="171">
        <v>96458</v>
      </c>
      <c r="B4809" t="s">
        <v>2578</v>
      </c>
      <c r="C4809" t="s">
        <v>428</v>
      </c>
      <c r="D4809" s="183" t="s">
        <v>2579</v>
      </c>
    </row>
    <row r="4810" spans="1:4">
      <c r="A4810" s="171">
        <v>96458</v>
      </c>
      <c r="B4810" t="s">
        <v>2578</v>
      </c>
      <c r="C4810" t="s">
        <v>428</v>
      </c>
      <c r="D4810" s="183" t="s">
        <v>2579</v>
      </c>
    </row>
    <row r="4811" spans="1:4">
      <c r="A4811" s="171">
        <v>96459</v>
      </c>
      <c r="B4811" t="s">
        <v>2580</v>
      </c>
      <c r="C4811" t="s">
        <v>428</v>
      </c>
      <c r="D4811" s="183" t="s">
        <v>2581</v>
      </c>
    </row>
    <row r="4812" spans="1:4">
      <c r="A4812" s="171">
        <v>96459</v>
      </c>
      <c r="B4812" t="s">
        <v>2580</v>
      </c>
      <c r="C4812" t="s">
        <v>428</v>
      </c>
      <c r="D4812" s="183" t="s">
        <v>2581</v>
      </c>
    </row>
    <row r="4813" spans="1:4">
      <c r="A4813" s="171">
        <v>96460</v>
      </c>
      <c r="B4813" t="s">
        <v>2582</v>
      </c>
      <c r="C4813" t="s">
        <v>428</v>
      </c>
      <c r="D4813" s="183" t="s">
        <v>2583</v>
      </c>
    </row>
    <row r="4814" spans="1:4">
      <c r="A4814" s="171">
        <v>96460</v>
      </c>
      <c r="B4814" t="s">
        <v>2582</v>
      </c>
      <c r="C4814" t="s">
        <v>428</v>
      </c>
      <c r="D4814" s="183" t="s">
        <v>2583</v>
      </c>
    </row>
    <row r="4815" spans="1:4">
      <c r="A4815" s="171">
        <v>98760</v>
      </c>
      <c r="B4815" t="s">
        <v>2584</v>
      </c>
      <c r="C4815" t="s">
        <v>428</v>
      </c>
      <c r="D4815" s="183" t="s">
        <v>1909</v>
      </c>
    </row>
    <row r="4816" spans="1:4">
      <c r="A4816" s="171">
        <v>98760</v>
      </c>
      <c r="B4816" t="s">
        <v>2584</v>
      </c>
      <c r="C4816" t="s">
        <v>428</v>
      </c>
      <c r="D4816" s="183" t="s">
        <v>1909</v>
      </c>
    </row>
    <row r="4817" spans="1:4">
      <c r="A4817" s="171">
        <v>98761</v>
      </c>
      <c r="B4817" t="s">
        <v>2585</v>
      </c>
      <c r="C4817" t="s">
        <v>428</v>
      </c>
      <c r="D4817" s="183" t="s">
        <v>2255</v>
      </c>
    </row>
    <row r="4818" spans="1:4">
      <c r="A4818" s="171">
        <v>98761</v>
      </c>
      <c r="B4818" t="s">
        <v>2585</v>
      </c>
      <c r="C4818" t="s">
        <v>428</v>
      </c>
      <c r="D4818" s="183" t="s">
        <v>2255</v>
      </c>
    </row>
    <row r="4819" spans="1:4">
      <c r="A4819" s="171">
        <v>98762</v>
      </c>
      <c r="B4819" t="s">
        <v>2586</v>
      </c>
      <c r="C4819" t="s">
        <v>428</v>
      </c>
      <c r="D4819" s="183" t="s">
        <v>1283</v>
      </c>
    </row>
    <row r="4820" spans="1:4">
      <c r="A4820" s="171">
        <v>98762</v>
      </c>
      <c r="B4820" t="s">
        <v>2586</v>
      </c>
      <c r="C4820" t="s">
        <v>428</v>
      </c>
      <c r="D4820" s="183" t="s">
        <v>1283</v>
      </c>
    </row>
    <row r="4821" spans="1:4">
      <c r="A4821" s="171">
        <v>98763</v>
      </c>
      <c r="B4821" t="s">
        <v>2587</v>
      </c>
      <c r="C4821" t="s">
        <v>428</v>
      </c>
      <c r="D4821" s="183" t="s">
        <v>1995</v>
      </c>
    </row>
    <row r="4822" spans="1:4">
      <c r="A4822" s="171">
        <v>98763</v>
      </c>
      <c r="B4822" t="s">
        <v>2587</v>
      </c>
      <c r="C4822" t="s">
        <v>428</v>
      </c>
      <c r="D4822" s="183" t="s">
        <v>1995</v>
      </c>
    </row>
    <row r="4823" spans="1:4">
      <c r="A4823" s="171">
        <v>55960</v>
      </c>
      <c r="B4823" t="s">
        <v>2588</v>
      </c>
      <c r="C4823" t="s">
        <v>234</v>
      </c>
      <c r="D4823" s="183" t="s">
        <v>2589</v>
      </c>
    </row>
    <row r="4824" spans="1:4">
      <c r="A4824" s="171">
        <v>55960</v>
      </c>
      <c r="B4824" t="s">
        <v>2588</v>
      </c>
      <c r="C4824" t="s">
        <v>234</v>
      </c>
      <c r="D4824" s="183" t="s">
        <v>2589</v>
      </c>
    </row>
    <row r="4825" spans="1:4">
      <c r="A4825" s="171">
        <v>55960</v>
      </c>
      <c r="B4825" t="s">
        <v>2588</v>
      </c>
      <c r="C4825" t="s">
        <v>234</v>
      </c>
      <c r="D4825" s="183" t="s">
        <v>2589</v>
      </c>
    </row>
    <row r="4826" spans="1:4">
      <c r="A4826" s="171">
        <v>72085</v>
      </c>
      <c r="B4826" t="s">
        <v>2590</v>
      </c>
      <c r="C4826" t="s">
        <v>176</v>
      </c>
      <c r="D4826" s="183" t="s">
        <v>2591</v>
      </c>
    </row>
    <row r="4827" spans="1:4">
      <c r="A4827" s="171">
        <v>72085</v>
      </c>
      <c r="B4827" t="s">
        <v>2590</v>
      </c>
      <c r="C4827" t="s">
        <v>176</v>
      </c>
      <c r="D4827" s="183" t="s">
        <v>2591</v>
      </c>
    </row>
    <row r="4828" spans="1:4">
      <c r="A4828" s="171">
        <v>72085</v>
      </c>
      <c r="B4828" t="s">
        <v>2590</v>
      </c>
      <c r="C4828" t="s">
        <v>176</v>
      </c>
      <c r="D4828" s="183" t="s">
        <v>2591</v>
      </c>
    </row>
    <row r="4829" spans="1:4">
      <c r="A4829" s="171">
        <v>72086</v>
      </c>
      <c r="B4829" t="s">
        <v>2592</v>
      </c>
      <c r="C4829" t="s">
        <v>176</v>
      </c>
      <c r="D4829" s="183" t="s">
        <v>2593</v>
      </c>
    </row>
    <row r="4830" spans="1:4">
      <c r="A4830" s="171">
        <v>72086</v>
      </c>
      <c r="B4830" t="s">
        <v>2592</v>
      </c>
      <c r="C4830" t="s">
        <v>176</v>
      </c>
      <c r="D4830" s="183" t="s">
        <v>2593</v>
      </c>
    </row>
    <row r="4831" spans="1:4">
      <c r="A4831" s="171">
        <v>72086</v>
      </c>
      <c r="B4831" t="s">
        <v>2592</v>
      </c>
      <c r="C4831" t="s">
        <v>176</v>
      </c>
      <c r="D4831" s="183" t="s">
        <v>2593</v>
      </c>
    </row>
    <row r="4832" spans="1:4">
      <c r="A4832" s="171">
        <v>72086</v>
      </c>
      <c r="B4832" t="s">
        <v>2592</v>
      </c>
      <c r="C4832" t="s">
        <v>176</v>
      </c>
      <c r="D4832" s="183" t="s">
        <v>2593</v>
      </c>
    </row>
    <row r="4833" spans="1:4">
      <c r="A4833" s="171">
        <v>92259</v>
      </c>
      <c r="B4833" t="s">
        <v>2594</v>
      </c>
      <c r="C4833" t="s">
        <v>168</v>
      </c>
      <c r="D4833" s="183" t="s">
        <v>2595</v>
      </c>
    </row>
    <row r="4834" spans="1:4">
      <c r="A4834" s="171">
        <v>92259</v>
      </c>
      <c r="B4834" t="s">
        <v>2594</v>
      </c>
      <c r="C4834" t="s">
        <v>168</v>
      </c>
      <c r="D4834" s="183" t="s">
        <v>2595</v>
      </c>
    </row>
    <row r="4835" spans="1:4">
      <c r="A4835" s="171">
        <v>92259</v>
      </c>
      <c r="B4835" t="s">
        <v>2594</v>
      </c>
      <c r="C4835" t="s">
        <v>168</v>
      </c>
      <c r="D4835" s="183" t="s">
        <v>2595</v>
      </c>
    </row>
    <row r="4836" spans="1:4">
      <c r="A4836" s="171">
        <v>92259</v>
      </c>
      <c r="B4836" t="s">
        <v>2594</v>
      </c>
      <c r="C4836" t="s">
        <v>168</v>
      </c>
      <c r="D4836" s="183" t="s">
        <v>2595</v>
      </c>
    </row>
    <row r="4837" spans="1:4">
      <c r="A4837" s="171">
        <v>92259</v>
      </c>
      <c r="B4837" t="s">
        <v>2594</v>
      </c>
      <c r="C4837" t="s">
        <v>168</v>
      </c>
      <c r="D4837" s="183" t="s">
        <v>2595</v>
      </c>
    </row>
    <row r="4838" spans="1:4">
      <c r="A4838" s="171">
        <v>92259</v>
      </c>
      <c r="B4838" t="s">
        <v>2594</v>
      </c>
      <c r="C4838" t="s">
        <v>168</v>
      </c>
      <c r="D4838" s="183" t="s">
        <v>2595</v>
      </c>
    </row>
    <row r="4839" spans="1:4">
      <c r="A4839" s="171">
        <v>92259</v>
      </c>
      <c r="B4839" t="s">
        <v>2594</v>
      </c>
      <c r="C4839" t="s">
        <v>168</v>
      </c>
      <c r="D4839" s="183" t="s">
        <v>2595</v>
      </c>
    </row>
    <row r="4840" spans="1:4">
      <c r="A4840" s="171">
        <v>92259</v>
      </c>
      <c r="B4840" t="s">
        <v>2594</v>
      </c>
      <c r="C4840" t="s">
        <v>168</v>
      </c>
      <c r="D4840" s="183" t="s">
        <v>2595</v>
      </c>
    </row>
    <row r="4841" spans="1:4">
      <c r="A4841" s="171">
        <v>92260</v>
      </c>
      <c r="B4841" t="s">
        <v>2596</v>
      </c>
      <c r="C4841" t="s">
        <v>168</v>
      </c>
      <c r="D4841" s="183" t="s">
        <v>2597</v>
      </c>
    </row>
    <row r="4842" spans="1:4">
      <c r="A4842" s="171">
        <v>92260</v>
      </c>
      <c r="B4842" t="s">
        <v>2596</v>
      </c>
      <c r="C4842" t="s">
        <v>168</v>
      </c>
      <c r="D4842" s="183" t="s">
        <v>2597</v>
      </c>
    </row>
    <row r="4843" spans="1:4">
      <c r="A4843" s="171">
        <v>92260</v>
      </c>
      <c r="B4843" t="s">
        <v>2596</v>
      </c>
      <c r="C4843" t="s">
        <v>168</v>
      </c>
      <c r="D4843" s="183" t="s">
        <v>2597</v>
      </c>
    </row>
    <row r="4844" spans="1:4">
      <c r="A4844" s="171">
        <v>92260</v>
      </c>
      <c r="B4844" t="s">
        <v>2596</v>
      </c>
      <c r="C4844" t="s">
        <v>168</v>
      </c>
      <c r="D4844" s="183" t="s">
        <v>2597</v>
      </c>
    </row>
    <row r="4845" spans="1:4">
      <c r="A4845" s="171">
        <v>92260</v>
      </c>
      <c r="B4845" t="s">
        <v>2596</v>
      </c>
      <c r="C4845" t="s">
        <v>168</v>
      </c>
      <c r="D4845" s="183" t="s">
        <v>2597</v>
      </c>
    </row>
    <row r="4846" spans="1:4">
      <c r="A4846" s="171">
        <v>92260</v>
      </c>
      <c r="B4846" t="s">
        <v>2596</v>
      </c>
      <c r="C4846" t="s">
        <v>168</v>
      </c>
      <c r="D4846" s="183" t="s">
        <v>2597</v>
      </c>
    </row>
    <row r="4847" spans="1:4">
      <c r="A4847" s="171">
        <v>92260</v>
      </c>
      <c r="B4847" t="s">
        <v>2596</v>
      </c>
      <c r="C4847" t="s">
        <v>168</v>
      </c>
      <c r="D4847" s="183" t="s">
        <v>2597</v>
      </c>
    </row>
    <row r="4848" spans="1:4">
      <c r="A4848" s="171">
        <v>92260</v>
      </c>
      <c r="B4848" t="s">
        <v>2596</v>
      </c>
      <c r="C4848" t="s">
        <v>168</v>
      </c>
      <c r="D4848" s="183" t="s">
        <v>2597</v>
      </c>
    </row>
    <row r="4849" spans="1:4">
      <c r="A4849" s="171">
        <v>92261</v>
      </c>
      <c r="B4849" t="s">
        <v>2598</v>
      </c>
      <c r="C4849" t="s">
        <v>168</v>
      </c>
      <c r="D4849" s="183" t="s">
        <v>2599</v>
      </c>
    </row>
    <row r="4850" spans="1:4">
      <c r="A4850" s="171">
        <v>92261</v>
      </c>
      <c r="B4850" t="s">
        <v>2598</v>
      </c>
      <c r="C4850" t="s">
        <v>168</v>
      </c>
      <c r="D4850" s="183" t="s">
        <v>2599</v>
      </c>
    </row>
    <row r="4851" spans="1:4">
      <c r="A4851" s="171">
        <v>92261</v>
      </c>
      <c r="B4851" t="s">
        <v>2598</v>
      </c>
      <c r="C4851" t="s">
        <v>168</v>
      </c>
      <c r="D4851" s="183" t="s">
        <v>2599</v>
      </c>
    </row>
    <row r="4852" spans="1:4">
      <c r="A4852" s="171">
        <v>92261</v>
      </c>
      <c r="B4852" t="s">
        <v>2598</v>
      </c>
      <c r="C4852" t="s">
        <v>168</v>
      </c>
      <c r="D4852" s="183" t="s">
        <v>2599</v>
      </c>
    </row>
    <row r="4853" spans="1:4">
      <c r="A4853" s="171">
        <v>92261</v>
      </c>
      <c r="B4853" t="s">
        <v>2598</v>
      </c>
      <c r="C4853" t="s">
        <v>168</v>
      </c>
      <c r="D4853" s="183" t="s">
        <v>2599</v>
      </c>
    </row>
    <row r="4854" spans="1:4">
      <c r="A4854" s="171">
        <v>92261</v>
      </c>
      <c r="B4854" t="s">
        <v>2598</v>
      </c>
      <c r="C4854" t="s">
        <v>168</v>
      </c>
      <c r="D4854" s="183" t="s">
        <v>2599</v>
      </c>
    </row>
    <row r="4855" spans="1:4">
      <c r="A4855" s="171">
        <v>92261</v>
      </c>
      <c r="B4855" t="s">
        <v>2598</v>
      </c>
      <c r="C4855" t="s">
        <v>168</v>
      </c>
      <c r="D4855" s="183" t="s">
        <v>2599</v>
      </c>
    </row>
    <row r="4856" spans="1:4">
      <c r="A4856" s="171">
        <v>92261</v>
      </c>
      <c r="B4856" t="s">
        <v>2598</v>
      </c>
      <c r="C4856" t="s">
        <v>168</v>
      </c>
      <c r="D4856" s="183" t="s">
        <v>2599</v>
      </c>
    </row>
    <row r="4857" spans="1:4">
      <c r="A4857" s="171">
        <v>92262</v>
      </c>
      <c r="B4857" t="s">
        <v>2600</v>
      </c>
      <c r="C4857" t="s">
        <v>168</v>
      </c>
      <c r="D4857" s="183" t="s">
        <v>2601</v>
      </c>
    </row>
    <row r="4858" spans="1:4">
      <c r="A4858" s="171">
        <v>92262</v>
      </c>
      <c r="B4858" t="s">
        <v>2600</v>
      </c>
      <c r="C4858" t="s">
        <v>168</v>
      </c>
      <c r="D4858" s="183" t="s">
        <v>2601</v>
      </c>
    </row>
    <row r="4859" spans="1:4">
      <c r="A4859" s="171">
        <v>92262</v>
      </c>
      <c r="B4859" t="s">
        <v>2600</v>
      </c>
      <c r="C4859" t="s">
        <v>168</v>
      </c>
      <c r="D4859" s="183" t="s">
        <v>2601</v>
      </c>
    </row>
    <row r="4860" spans="1:4">
      <c r="A4860" s="171">
        <v>92262</v>
      </c>
      <c r="B4860" t="s">
        <v>2600</v>
      </c>
      <c r="C4860" t="s">
        <v>168</v>
      </c>
      <c r="D4860" s="183" t="s">
        <v>2601</v>
      </c>
    </row>
    <row r="4861" spans="1:4">
      <c r="A4861" s="171">
        <v>92262</v>
      </c>
      <c r="B4861" t="s">
        <v>2600</v>
      </c>
      <c r="C4861" t="s">
        <v>168</v>
      </c>
      <c r="D4861" s="183" t="s">
        <v>2601</v>
      </c>
    </row>
    <row r="4862" spans="1:4">
      <c r="A4862" s="171">
        <v>92262</v>
      </c>
      <c r="B4862" t="s">
        <v>2600</v>
      </c>
      <c r="C4862" t="s">
        <v>168</v>
      </c>
      <c r="D4862" s="183" t="s">
        <v>2601</v>
      </c>
    </row>
    <row r="4863" spans="1:4">
      <c r="A4863" s="171">
        <v>92262</v>
      </c>
      <c r="B4863" t="s">
        <v>2600</v>
      </c>
      <c r="C4863" t="s">
        <v>168</v>
      </c>
      <c r="D4863" s="183" t="s">
        <v>2601</v>
      </c>
    </row>
    <row r="4864" spans="1:4">
      <c r="A4864" s="171">
        <v>92262</v>
      </c>
      <c r="B4864" t="s">
        <v>2600</v>
      </c>
      <c r="C4864" t="s">
        <v>168</v>
      </c>
      <c r="D4864" s="183" t="s">
        <v>2601</v>
      </c>
    </row>
    <row r="4865" spans="1:4">
      <c r="A4865" s="171">
        <v>92539</v>
      </c>
      <c r="B4865" t="s">
        <v>2602</v>
      </c>
      <c r="C4865" t="s">
        <v>234</v>
      </c>
      <c r="D4865" s="183" t="s">
        <v>2603</v>
      </c>
    </row>
    <row r="4866" spans="1:4">
      <c r="A4866" s="171">
        <v>92539</v>
      </c>
      <c r="B4866" t="s">
        <v>2602</v>
      </c>
      <c r="C4866" t="s">
        <v>234</v>
      </c>
      <c r="D4866" s="183" t="s">
        <v>2603</v>
      </c>
    </row>
    <row r="4867" spans="1:4">
      <c r="A4867" s="171">
        <v>92539</v>
      </c>
      <c r="B4867" t="s">
        <v>2602</v>
      </c>
      <c r="C4867" t="s">
        <v>234</v>
      </c>
      <c r="D4867" s="183" t="s">
        <v>2603</v>
      </c>
    </row>
    <row r="4868" spans="1:4">
      <c r="A4868" s="171">
        <v>92539</v>
      </c>
      <c r="B4868" t="s">
        <v>2602</v>
      </c>
      <c r="C4868" t="s">
        <v>234</v>
      </c>
      <c r="D4868" s="183" t="s">
        <v>2603</v>
      </c>
    </row>
    <row r="4869" spans="1:4">
      <c r="A4869" s="171">
        <v>92539</v>
      </c>
      <c r="B4869" t="s">
        <v>2602</v>
      </c>
      <c r="C4869" t="s">
        <v>234</v>
      </c>
      <c r="D4869" s="183" t="s">
        <v>2603</v>
      </c>
    </row>
    <row r="4870" spans="1:4">
      <c r="A4870" s="171">
        <v>92539</v>
      </c>
      <c r="B4870" t="s">
        <v>2602</v>
      </c>
      <c r="C4870" t="s">
        <v>234</v>
      </c>
      <c r="D4870" s="183" t="s">
        <v>2603</v>
      </c>
    </row>
    <row r="4871" spans="1:4">
      <c r="A4871" s="171">
        <v>92539</v>
      </c>
      <c r="B4871" t="s">
        <v>2602</v>
      </c>
      <c r="C4871" t="s">
        <v>234</v>
      </c>
      <c r="D4871" s="183" t="s">
        <v>2603</v>
      </c>
    </row>
    <row r="4872" spans="1:4">
      <c r="A4872" s="171">
        <v>92539</v>
      </c>
      <c r="B4872" t="s">
        <v>2602</v>
      </c>
      <c r="C4872" t="s">
        <v>234</v>
      </c>
      <c r="D4872" s="183" t="s">
        <v>2603</v>
      </c>
    </row>
    <row r="4873" spans="1:4">
      <c r="A4873" s="171">
        <v>92539</v>
      </c>
      <c r="B4873" t="s">
        <v>2602</v>
      </c>
      <c r="C4873" t="s">
        <v>234</v>
      </c>
      <c r="D4873" s="183" t="s">
        <v>2603</v>
      </c>
    </row>
    <row r="4874" spans="1:4">
      <c r="A4874" s="171">
        <v>92539</v>
      </c>
      <c r="B4874" t="s">
        <v>2602</v>
      </c>
      <c r="C4874" t="s">
        <v>234</v>
      </c>
      <c r="D4874" s="183" t="s">
        <v>2603</v>
      </c>
    </row>
    <row r="4875" spans="1:4">
      <c r="A4875" s="171">
        <v>92539</v>
      </c>
      <c r="B4875" t="s">
        <v>2602</v>
      </c>
      <c r="C4875" t="s">
        <v>234</v>
      </c>
      <c r="D4875" s="183" t="s">
        <v>2603</v>
      </c>
    </row>
    <row r="4876" spans="1:4">
      <c r="A4876" s="171">
        <v>92540</v>
      </c>
      <c r="B4876" t="s">
        <v>2604</v>
      </c>
      <c r="C4876" t="s">
        <v>234</v>
      </c>
      <c r="D4876" s="183" t="s">
        <v>2605</v>
      </c>
    </row>
    <row r="4877" spans="1:4">
      <c r="A4877" s="171">
        <v>92540</v>
      </c>
      <c r="B4877" t="s">
        <v>2604</v>
      </c>
      <c r="C4877" t="s">
        <v>234</v>
      </c>
      <c r="D4877" s="183" t="s">
        <v>2605</v>
      </c>
    </row>
    <row r="4878" spans="1:4">
      <c r="A4878" s="171">
        <v>92540</v>
      </c>
      <c r="B4878" t="s">
        <v>2604</v>
      </c>
      <c r="C4878" t="s">
        <v>234</v>
      </c>
      <c r="D4878" s="183" t="s">
        <v>2605</v>
      </c>
    </row>
    <row r="4879" spans="1:4">
      <c r="A4879" s="171">
        <v>92540</v>
      </c>
      <c r="B4879" t="s">
        <v>2604</v>
      </c>
      <c r="C4879" t="s">
        <v>234</v>
      </c>
      <c r="D4879" s="183" t="s">
        <v>2605</v>
      </c>
    </row>
    <row r="4880" spans="1:4">
      <c r="A4880" s="171">
        <v>92540</v>
      </c>
      <c r="B4880" t="s">
        <v>2604</v>
      </c>
      <c r="C4880" t="s">
        <v>234</v>
      </c>
      <c r="D4880" s="183" t="s">
        <v>2605</v>
      </c>
    </row>
    <row r="4881" spans="1:4">
      <c r="A4881" s="171">
        <v>92540</v>
      </c>
      <c r="B4881" t="s">
        <v>2604</v>
      </c>
      <c r="C4881" t="s">
        <v>234</v>
      </c>
      <c r="D4881" s="183" t="s">
        <v>2605</v>
      </c>
    </row>
    <row r="4882" spans="1:4">
      <c r="A4882" s="171">
        <v>92540</v>
      </c>
      <c r="B4882" t="s">
        <v>2604</v>
      </c>
      <c r="C4882" t="s">
        <v>234</v>
      </c>
      <c r="D4882" s="183" t="s">
        <v>2605</v>
      </c>
    </row>
    <row r="4883" spans="1:4">
      <c r="A4883" s="171">
        <v>92540</v>
      </c>
      <c r="B4883" t="s">
        <v>2604</v>
      </c>
      <c r="C4883" t="s">
        <v>234</v>
      </c>
      <c r="D4883" s="183" t="s">
        <v>2605</v>
      </c>
    </row>
    <row r="4884" spans="1:4">
      <c r="A4884" s="171">
        <v>92540</v>
      </c>
      <c r="B4884" t="s">
        <v>2604</v>
      </c>
      <c r="C4884" t="s">
        <v>234</v>
      </c>
      <c r="D4884" s="183" t="s">
        <v>2605</v>
      </c>
    </row>
    <row r="4885" spans="1:4">
      <c r="A4885" s="171">
        <v>92540</v>
      </c>
      <c r="B4885" t="s">
        <v>2604</v>
      </c>
      <c r="C4885" t="s">
        <v>234</v>
      </c>
      <c r="D4885" s="183" t="s">
        <v>2605</v>
      </c>
    </row>
    <row r="4886" spans="1:4">
      <c r="A4886" s="171">
        <v>92540</v>
      </c>
      <c r="B4886" t="s">
        <v>2604</v>
      </c>
      <c r="C4886" t="s">
        <v>234</v>
      </c>
      <c r="D4886" s="183" t="s">
        <v>2605</v>
      </c>
    </row>
    <row r="4887" spans="1:4">
      <c r="A4887" s="171">
        <v>92541</v>
      </c>
      <c r="B4887" t="s">
        <v>2606</v>
      </c>
      <c r="C4887" t="s">
        <v>234</v>
      </c>
      <c r="D4887" s="183" t="s">
        <v>2607</v>
      </c>
    </row>
    <row r="4888" spans="1:4">
      <c r="A4888" s="171">
        <v>92541</v>
      </c>
      <c r="B4888" t="s">
        <v>2606</v>
      </c>
      <c r="C4888" t="s">
        <v>234</v>
      </c>
      <c r="D4888" s="183" t="s">
        <v>2607</v>
      </c>
    </row>
    <row r="4889" spans="1:4">
      <c r="A4889" s="171">
        <v>92541</v>
      </c>
      <c r="B4889" t="s">
        <v>2606</v>
      </c>
      <c r="C4889" t="s">
        <v>234</v>
      </c>
      <c r="D4889" s="183" t="s">
        <v>2607</v>
      </c>
    </row>
    <row r="4890" spans="1:4">
      <c r="A4890" s="171">
        <v>92541</v>
      </c>
      <c r="B4890" t="s">
        <v>2606</v>
      </c>
      <c r="C4890" t="s">
        <v>234</v>
      </c>
      <c r="D4890" s="183" t="s">
        <v>2607</v>
      </c>
    </row>
    <row r="4891" spans="1:4">
      <c r="A4891" s="171">
        <v>92541</v>
      </c>
      <c r="B4891" t="s">
        <v>2606</v>
      </c>
      <c r="C4891" t="s">
        <v>234</v>
      </c>
      <c r="D4891" s="183" t="s">
        <v>2607</v>
      </c>
    </row>
    <row r="4892" spans="1:4">
      <c r="A4892" s="171">
        <v>92541</v>
      </c>
      <c r="B4892" t="s">
        <v>2606</v>
      </c>
      <c r="C4892" t="s">
        <v>234</v>
      </c>
      <c r="D4892" s="183" t="s">
        <v>2607</v>
      </c>
    </row>
    <row r="4893" spans="1:4">
      <c r="A4893" s="171">
        <v>92541</v>
      </c>
      <c r="B4893" t="s">
        <v>2606</v>
      </c>
      <c r="C4893" t="s">
        <v>234</v>
      </c>
      <c r="D4893" s="183" t="s">
        <v>2607</v>
      </c>
    </row>
    <row r="4894" spans="1:4">
      <c r="A4894" s="171">
        <v>92541</v>
      </c>
      <c r="B4894" t="s">
        <v>2606</v>
      </c>
      <c r="C4894" t="s">
        <v>234</v>
      </c>
      <c r="D4894" s="183" t="s">
        <v>2607</v>
      </c>
    </row>
    <row r="4895" spans="1:4">
      <c r="A4895" s="171">
        <v>92541</v>
      </c>
      <c r="B4895" t="s">
        <v>2606</v>
      </c>
      <c r="C4895" t="s">
        <v>234</v>
      </c>
      <c r="D4895" s="183" t="s">
        <v>2607</v>
      </c>
    </row>
    <row r="4896" spans="1:4">
      <c r="A4896" s="171">
        <v>92541</v>
      </c>
      <c r="B4896" t="s">
        <v>2606</v>
      </c>
      <c r="C4896" t="s">
        <v>234</v>
      </c>
      <c r="D4896" s="183" t="s">
        <v>2607</v>
      </c>
    </row>
    <row r="4897" spans="1:4">
      <c r="A4897" s="171">
        <v>92541</v>
      </c>
      <c r="B4897" t="s">
        <v>2606</v>
      </c>
      <c r="C4897" t="s">
        <v>234</v>
      </c>
      <c r="D4897" s="183" t="s">
        <v>2607</v>
      </c>
    </row>
    <row r="4898" spans="1:4">
      <c r="A4898" s="171">
        <v>92542</v>
      </c>
      <c r="B4898" t="s">
        <v>2608</v>
      </c>
      <c r="C4898" t="s">
        <v>234</v>
      </c>
      <c r="D4898" s="183" t="s">
        <v>2609</v>
      </c>
    </row>
    <row r="4899" spans="1:4">
      <c r="A4899" s="171">
        <v>92542</v>
      </c>
      <c r="B4899" t="s">
        <v>2608</v>
      </c>
      <c r="C4899" t="s">
        <v>234</v>
      </c>
      <c r="D4899" s="183" t="s">
        <v>2609</v>
      </c>
    </row>
    <row r="4900" spans="1:4">
      <c r="A4900" s="171">
        <v>92542</v>
      </c>
      <c r="B4900" t="s">
        <v>2608</v>
      </c>
      <c r="C4900" t="s">
        <v>234</v>
      </c>
      <c r="D4900" s="183" t="s">
        <v>2609</v>
      </c>
    </row>
    <row r="4901" spans="1:4">
      <c r="A4901" s="171">
        <v>92542</v>
      </c>
      <c r="B4901" t="s">
        <v>2608</v>
      </c>
      <c r="C4901" t="s">
        <v>234</v>
      </c>
      <c r="D4901" s="183" t="s">
        <v>2609</v>
      </c>
    </row>
    <row r="4902" spans="1:4">
      <c r="A4902" s="171">
        <v>92542</v>
      </c>
      <c r="B4902" t="s">
        <v>2608</v>
      </c>
      <c r="C4902" t="s">
        <v>234</v>
      </c>
      <c r="D4902" s="183" t="s">
        <v>2609</v>
      </c>
    </row>
    <row r="4903" spans="1:4">
      <c r="A4903" s="171">
        <v>92542</v>
      </c>
      <c r="B4903" t="s">
        <v>2608</v>
      </c>
      <c r="C4903" t="s">
        <v>234</v>
      </c>
      <c r="D4903" s="183" t="s">
        <v>2609</v>
      </c>
    </row>
    <row r="4904" spans="1:4">
      <c r="A4904" s="171">
        <v>92542</v>
      </c>
      <c r="B4904" t="s">
        <v>2608</v>
      </c>
      <c r="C4904" t="s">
        <v>234</v>
      </c>
      <c r="D4904" s="183" t="s">
        <v>2609</v>
      </c>
    </row>
    <row r="4905" spans="1:4">
      <c r="A4905" s="171">
        <v>92542</v>
      </c>
      <c r="B4905" t="s">
        <v>2608</v>
      </c>
      <c r="C4905" t="s">
        <v>234</v>
      </c>
      <c r="D4905" s="183" t="s">
        <v>2609</v>
      </c>
    </row>
    <row r="4906" spans="1:4">
      <c r="A4906" s="171">
        <v>92542</v>
      </c>
      <c r="B4906" t="s">
        <v>2608</v>
      </c>
      <c r="C4906" t="s">
        <v>234</v>
      </c>
      <c r="D4906" s="183" t="s">
        <v>2609</v>
      </c>
    </row>
    <row r="4907" spans="1:4">
      <c r="A4907" s="171">
        <v>92542</v>
      </c>
      <c r="B4907" t="s">
        <v>2608</v>
      </c>
      <c r="C4907" t="s">
        <v>234</v>
      </c>
      <c r="D4907" s="183" t="s">
        <v>2609</v>
      </c>
    </row>
    <row r="4908" spans="1:4">
      <c r="A4908" s="171">
        <v>92542</v>
      </c>
      <c r="B4908" t="s">
        <v>2608</v>
      </c>
      <c r="C4908" t="s">
        <v>234</v>
      </c>
      <c r="D4908" s="183" t="s">
        <v>2609</v>
      </c>
    </row>
    <row r="4909" spans="1:4">
      <c r="A4909" s="171">
        <v>92543</v>
      </c>
      <c r="B4909" t="s">
        <v>2610</v>
      </c>
      <c r="C4909" t="s">
        <v>234</v>
      </c>
      <c r="D4909" s="183" t="s">
        <v>2611</v>
      </c>
    </row>
    <row r="4910" spans="1:4">
      <c r="A4910" s="171">
        <v>92543</v>
      </c>
      <c r="B4910" t="s">
        <v>2610</v>
      </c>
      <c r="C4910" t="s">
        <v>234</v>
      </c>
      <c r="D4910" s="183" t="s">
        <v>2611</v>
      </c>
    </row>
    <row r="4911" spans="1:4">
      <c r="A4911" s="171">
        <v>92543</v>
      </c>
      <c r="B4911" t="s">
        <v>2610</v>
      </c>
      <c r="C4911" t="s">
        <v>234</v>
      </c>
      <c r="D4911" s="183" t="s">
        <v>2611</v>
      </c>
    </row>
    <row r="4912" spans="1:4">
      <c r="A4912" s="171">
        <v>92543</v>
      </c>
      <c r="B4912" t="s">
        <v>2610</v>
      </c>
      <c r="C4912" t="s">
        <v>234</v>
      </c>
      <c r="D4912" s="183" t="s">
        <v>2611</v>
      </c>
    </row>
    <row r="4913" spans="1:4">
      <c r="A4913" s="171">
        <v>92543</v>
      </c>
      <c r="B4913" t="s">
        <v>2610</v>
      </c>
      <c r="C4913" t="s">
        <v>234</v>
      </c>
      <c r="D4913" s="183" t="s">
        <v>2611</v>
      </c>
    </row>
    <row r="4914" spans="1:4">
      <c r="A4914" s="171">
        <v>92543</v>
      </c>
      <c r="B4914" t="s">
        <v>2610</v>
      </c>
      <c r="C4914" t="s">
        <v>234</v>
      </c>
      <c r="D4914" s="183" t="s">
        <v>2611</v>
      </c>
    </row>
    <row r="4915" spans="1:4">
      <c r="A4915" s="171">
        <v>92543</v>
      </c>
      <c r="B4915" t="s">
        <v>2610</v>
      </c>
      <c r="C4915" t="s">
        <v>234</v>
      </c>
      <c r="D4915" s="183" t="s">
        <v>2611</v>
      </c>
    </row>
    <row r="4916" spans="1:4">
      <c r="A4916" s="171">
        <v>92544</v>
      </c>
      <c r="B4916" t="s">
        <v>2612</v>
      </c>
      <c r="C4916" t="s">
        <v>234</v>
      </c>
      <c r="D4916" s="183" t="s">
        <v>2613</v>
      </c>
    </row>
    <row r="4917" spans="1:4">
      <c r="A4917" s="171">
        <v>92544</v>
      </c>
      <c r="B4917" t="s">
        <v>2612</v>
      </c>
      <c r="C4917" t="s">
        <v>234</v>
      </c>
      <c r="D4917" s="183" t="s">
        <v>2613</v>
      </c>
    </row>
    <row r="4918" spans="1:4">
      <c r="A4918" s="171">
        <v>92544</v>
      </c>
      <c r="B4918" t="s">
        <v>2612</v>
      </c>
      <c r="C4918" t="s">
        <v>234</v>
      </c>
      <c r="D4918" s="183" t="s">
        <v>2613</v>
      </c>
    </row>
    <row r="4919" spans="1:4">
      <c r="A4919" s="171">
        <v>92544</v>
      </c>
      <c r="B4919" t="s">
        <v>2612</v>
      </c>
      <c r="C4919" t="s">
        <v>234</v>
      </c>
      <c r="D4919" s="183" t="s">
        <v>2613</v>
      </c>
    </row>
    <row r="4920" spans="1:4">
      <c r="A4920" s="171">
        <v>92544</v>
      </c>
      <c r="B4920" t="s">
        <v>2612</v>
      </c>
      <c r="C4920" t="s">
        <v>234</v>
      </c>
      <c r="D4920" s="183" t="s">
        <v>2613</v>
      </c>
    </row>
    <row r="4921" spans="1:4">
      <c r="A4921" s="171">
        <v>92544</v>
      </c>
      <c r="B4921" t="s">
        <v>2612</v>
      </c>
      <c r="C4921" t="s">
        <v>234</v>
      </c>
      <c r="D4921" s="183" t="s">
        <v>2613</v>
      </c>
    </row>
    <row r="4922" spans="1:4">
      <c r="A4922" s="171">
        <v>92544</v>
      </c>
      <c r="B4922" t="s">
        <v>2612</v>
      </c>
      <c r="C4922" t="s">
        <v>234</v>
      </c>
      <c r="D4922" s="183" t="s">
        <v>2613</v>
      </c>
    </row>
    <row r="4923" spans="1:4">
      <c r="A4923" s="171">
        <v>92545</v>
      </c>
      <c r="B4923" t="s">
        <v>2614</v>
      </c>
      <c r="C4923" t="s">
        <v>168</v>
      </c>
      <c r="D4923" s="183" t="s">
        <v>2615</v>
      </c>
    </row>
    <row r="4924" spans="1:4">
      <c r="A4924" s="171">
        <v>92545</v>
      </c>
      <c r="B4924" t="s">
        <v>2614</v>
      </c>
      <c r="C4924" t="s">
        <v>168</v>
      </c>
      <c r="D4924" s="183" t="s">
        <v>2615</v>
      </c>
    </row>
    <row r="4925" spans="1:4">
      <c r="A4925" s="171">
        <v>92545</v>
      </c>
      <c r="B4925" t="s">
        <v>2614</v>
      </c>
      <c r="C4925" t="s">
        <v>168</v>
      </c>
      <c r="D4925" s="183" t="s">
        <v>2615</v>
      </c>
    </row>
    <row r="4926" spans="1:4">
      <c r="A4926" s="171">
        <v>92545</v>
      </c>
      <c r="B4926" t="s">
        <v>2614</v>
      </c>
      <c r="C4926" t="s">
        <v>168</v>
      </c>
      <c r="D4926" s="183" t="s">
        <v>2615</v>
      </c>
    </row>
    <row r="4927" spans="1:4">
      <c r="A4927" s="171">
        <v>92545</v>
      </c>
      <c r="B4927" t="s">
        <v>2614</v>
      </c>
      <c r="C4927" t="s">
        <v>168</v>
      </c>
      <c r="D4927" s="183" t="s">
        <v>2615</v>
      </c>
    </row>
    <row r="4928" spans="1:4">
      <c r="A4928" s="171">
        <v>92545</v>
      </c>
      <c r="B4928" t="s">
        <v>2614</v>
      </c>
      <c r="C4928" t="s">
        <v>168</v>
      </c>
      <c r="D4928" s="183" t="s">
        <v>2615</v>
      </c>
    </row>
    <row r="4929" spans="1:4">
      <c r="A4929" s="171">
        <v>92545</v>
      </c>
      <c r="B4929" t="s">
        <v>2614</v>
      </c>
      <c r="C4929" t="s">
        <v>168</v>
      </c>
      <c r="D4929" s="183" t="s">
        <v>2615</v>
      </c>
    </row>
    <row r="4930" spans="1:4">
      <c r="A4930" s="171">
        <v>92545</v>
      </c>
      <c r="B4930" t="s">
        <v>2614</v>
      </c>
      <c r="C4930" t="s">
        <v>168</v>
      </c>
      <c r="D4930" s="183" t="s">
        <v>2615</v>
      </c>
    </row>
    <row r="4931" spans="1:4">
      <c r="A4931" s="171">
        <v>92546</v>
      </c>
      <c r="B4931" t="s">
        <v>2616</v>
      </c>
      <c r="C4931" t="s">
        <v>168</v>
      </c>
      <c r="D4931" s="183" t="s">
        <v>2617</v>
      </c>
    </row>
    <row r="4932" spans="1:4">
      <c r="A4932" s="171">
        <v>92546</v>
      </c>
      <c r="B4932" t="s">
        <v>2616</v>
      </c>
      <c r="C4932" t="s">
        <v>168</v>
      </c>
      <c r="D4932" s="183" t="s">
        <v>2617</v>
      </c>
    </row>
    <row r="4933" spans="1:4">
      <c r="A4933" s="171">
        <v>92546</v>
      </c>
      <c r="B4933" t="s">
        <v>2616</v>
      </c>
      <c r="C4933" t="s">
        <v>168</v>
      </c>
      <c r="D4933" s="183" t="s">
        <v>2617</v>
      </c>
    </row>
    <row r="4934" spans="1:4">
      <c r="A4934" s="171">
        <v>92546</v>
      </c>
      <c r="B4934" t="s">
        <v>2616</v>
      </c>
      <c r="C4934" t="s">
        <v>168</v>
      </c>
      <c r="D4934" s="183" t="s">
        <v>2617</v>
      </c>
    </row>
    <row r="4935" spans="1:4">
      <c r="A4935" s="171">
        <v>92546</v>
      </c>
      <c r="B4935" t="s">
        <v>2616</v>
      </c>
      <c r="C4935" t="s">
        <v>168</v>
      </c>
      <c r="D4935" s="183" t="s">
        <v>2617</v>
      </c>
    </row>
    <row r="4936" spans="1:4">
      <c r="A4936" s="171">
        <v>92546</v>
      </c>
      <c r="B4936" t="s">
        <v>2616</v>
      </c>
      <c r="C4936" t="s">
        <v>168</v>
      </c>
      <c r="D4936" s="183" t="s">
        <v>2617</v>
      </c>
    </row>
    <row r="4937" spans="1:4">
      <c r="A4937" s="171">
        <v>92546</v>
      </c>
      <c r="B4937" t="s">
        <v>2616</v>
      </c>
      <c r="C4937" t="s">
        <v>168</v>
      </c>
      <c r="D4937" s="183" t="s">
        <v>2617</v>
      </c>
    </row>
    <row r="4938" spans="1:4">
      <c r="A4938" s="171">
        <v>92546</v>
      </c>
      <c r="B4938" t="s">
        <v>2616</v>
      </c>
      <c r="C4938" t="s">
        <v>168</v>
      </c>
      <c r="D4938" s="183" t="s">
        <v>2617</v>
      </c>
    </row>
    <row r="4939" spans="1:4">
      <c r="A4939" s="171">
        <v>92546</v>
      </c>
      <c r="B4939" t="s">
        <v>2616</v>
      </c>
      <c r="C4939" t="s">
        <v>168</v>
      </c>
      <c r="D4939" s="183" t="s">
        <v>2617</v>
      </c>
    </row>
    <row r="4940" spans="1:4">
      <c r="A4940" s="171">
        <v>92547</v>
      </c>
      <c r="B4940" t="s">
        <v>2618</v>
      </c>
      <c r="C4940" t="s">
        <v>168</v>
      </c>
      <c r="D4940" s="183" t="s">
        <v>2619</v>
      </c>
    </row>
    <row r="4941" spans="1:4">
      <c r="A4941" s="171">
        <v>92547</v>
      </c>
      <c r="B4941" t="s">
        <v>2618</v>
      </c>
      <c r="C4941" t="s">
        <v>168</v>
      </c>
      <c r="D4941" s="183" t="s">
        <v>2619</v>
      </c>
    </row>
    <row r="4942" spans="1:4">
      <c r="A4942" s="171">
        <v>92547</v>
      </c>
      <c r="B4942" t="s">
        <v>2618</v>
      </c>
      <c r="C4942" t="s">
        <v>168</v>
      </c>
      <c r="D4942" s="183" t="s">
        <v>2619</v>
      </c>
    </row>
    <row r="4943" spans="1:4">
      <c r="A4943" s="171">
        <v>92547</v>
      </c>
      <c r="B4943" t="s">
        <v>2618</v>
      </c>
      <c r="C4943" t="s">
        <v>168</v>
      </c>
      <c r="D4943" s="183" t="s">
        <v>2619</v>
      </c>
    </row>
    <row r="4944" spans="1:4">
      <c r="A4944" s="171">
        <v>92547</v>
      </c>
      <c r="B4944" t="s">
        <v>2618</v>
      </c>
      <c r="C4944" t="s">
        <v>168</v>
      </c>
      <c r="D4944" s="183" t="s">
        <v>2619</v>
      </c>
    </row>
    <row r="4945" spans="1:4">
      <c r="A4945" s="171">
        <v>92547</v>
      </c>
      <c r="B4945" t="s">
        <v>2618</v>
      </c>
      <c r="C4945" t="s">
        <v>168</v>
      </c>
      <c r="D4945" s="183" t="s">
        <v>2619</v>
      </c>
    </row>
    <row r="4946" spans="1:4">
      <c r="A4946" s="171">
        <v>92547</v>
      </c>
      <c r="B4946" t="s">
        <v>2618</v>
      </c>
      <c r="C4946" t="s">
        <v>168</v>
      </c>
      <c r="D4946" s="183" t="s">
        <v>2619</v>
      </c>
    </row>
    <row r="4947" spans="1:4">
      <c r="A4947" s="171">
        <v>92547</v>
      </c>
      <c r="B4947" t="s">
        <v>2618</v>
      </c>
      <c r="C4947" t="s">
        <v>168</v>
      </c>
      <c r="D4947" s="183" t="s">
        <v>2619</v>
      </c>
    </row>
    <row r="4948" spans="1:4">
      <c r="A4948" s="171">
        <v>92547</v>
      </c>
      <c r="B4948" t="s">
        <v>2618</v>
      </c>
      <c r="C4948" t="s">
        <v>168</v>
      </c>
      <c r="D4948" s="183" t="s">
        <v>2619</v>
      </c>
    </row>
    <row r="4949" spans="1:4">
      <c r="A4949" s="171">
        <v>92548</v>
      </c>
      <c r="B4949" t="s">
        <v>2620</v>
      </c>
      <c r="C4949" t="s">
        <v>168</v>
      </c>
      <c r="D4949" s="183" t="s">
        <v>2621</v>
      </c>
    </row>
    <row r="4950" spans="1:4">
      <c r="A4950" s="171">
        <v>92548</v>
      </c>
      <c r="B4950" t="s">
        <v>2620</v>
      </c>
      <c r="C4950" t="s">
        <v>168</v>
      </c>
      <c r="D4950" s="183" t="s">
        <v>2621</v>
      </c>
    </row>
    <row r="4951" spans="1:4">
      <c r="A4951" s="171">
        <v>92548</v>
      </c>
      <c r="B4951" t="s">
        <v>2620</v>
      </c>
      <c r="C4951" t="s">
        <v>168</v>
      </c>
      <c r="D4951" s="183" t="s">
        <v>2621</v>
      </c>
    </row>
    <row r="4952" spans="1:4">
      <c r="A4952" s="171">
        <v>92548</v>
      </c>
      <c r="B4952" t="s">
        <v>2620</v>
      </c>
      <c r="C4952" t="s">
        <v>168</v>
      </c>
      <c r="D4952" s="183" t="s">
        <v>2621</v>
      </c>
    </row>
    <row r="4953" spans="1:4">
      <c r="A4953" s="171">
        <v>92548</v>
      </c>
      <c r="B4953" t="s">
        <v>2620</v>
      </c>
      <c r="C4953" t="s">
        <v>168</v>
      </c>
      <c r="D4953" s="183" t="s">
        <v>2621</v>
      </c>
    </row>
    <row r="4954" spans="1:4">
      <c r="A4954" s="171">
        <v>92548</v>
      </c>
      <c r="B4954" t="s">
        <v>2620</v>
      </c>
      <c r="C4954" t="s">
        <v>168</v>
      </c>
      <c r="D4954" s="183" t="s">
        <v>2621</v>
      </c>
    </row>
    <row r="4955" spans="1:4">
      <c r="A4955" s="171">
        <v>92548</v>
      </c>
      <c r="B4955" t="s">
        <v>2620</v>
      </c>
      <c r="C4955" t="s">
        <v>168</v>
      </c>
      <c r="D4955" s="183" t="s">
        <v>2621</v>
      </c>
    </row>
    <row r="4956" spans="1:4">
      <c r="A4956" s="171">
        <v>92548</v>
      </c>
      <c r="B4956" t="s">
        <v>2620</v>
      </c>
      <c r="C4956" t="s">
        <v>168</v>
      </c>
      <c r="D4956" s="183" t="s">
        <v>2621</v>
      </c>
    </row>
    <row r="4957" spans="1:4">
      <c r="A4957" s="171">
        <v>92548</v>
      </c>
      <c r="B4957" t="s">
        <v>2620</v>
      </c>
      <c r="C4957" t="s">
        <v>168</v>
      </c>
      <c r="D4957" s="183" t="s">
        <v>2621</v>
      </c>
    </row>
    <row r="4958" spans="1:4">
      <c r="A4958" s="171">
        <v>92549</v>
      </c>
      <c r="B4958" t="s">
        <v>2622</v>
      </c>
      <c r="C4958" t="s">
        <v>168</v>
      </c>
      <c r="D4958" s="183" t="s">
        <v>2623</v>
      </c>
    </row>
    <row r="4959" spans="1:4">
      <c r="A4959" s="171">
        <v>92549</v>
      </c>
      <c r="B4959" t="s">
        <v>2622</v>
      </c>
      <c r="C4959" t="s">
        <v>168</v>
      </c>
      <c r="D4959" s="183" t="s">
        <v>2623</v>
      </c>
    </row>
    <row r="4960" spans="1:4">
      <c r="A4960" s="171">
        <v>92549</v>
      </c>
      <c r="B4960" t="s">
        <v>2622</v>
      </c>
      <c r="C4960" t="s">
        <v>168</v>
      </c>
      <c r="D4960" s="183" t="s">
        <v>2623</v>
      </c>
    </row>
    <row r="4961" spans="1:4">
      <c r="A4961" s="171">
        <v>92549</v>
      </c>
      <c r="B4961" t="s">
        <v>2622</v>
      </c>
      <c r="C4961" t="s">
        <v>168</v>
      </c>
      <c r="D4961" s="183" t="s">
        <v>2623</v>
      </c>
    </row>
    <row r="4962" spans="1:4">
      <c r="A4962" s="171">
        <v>92549</v>
      </c>
      <c r="B4962" t="s">
        <v>2622</v>
      </c>
      <c r="C4962" t="s">
        <v>168</v>
      </c>
      <c r="D4962" s="183" t="s">
        <v>2623</v>
      </c>
    </row>
    <row r="4963" spans="1:4">
      <c r="A4963" s="171">
        <v>92549</v>
      </c>
      <c r="B4963" t="s">
        <v>2622</v>
      </c>
      <c r="C4963" t="s">
        <v>168</v>
      </c>
      <c r="D4963" s="183" t="s">
        <v>2623</v>
      </c>
    </row>
    <row r="4964" spans="1:4">
      <c r="A4964" s="171">
        <v>92549</v>
      </c>
      <c r="B4964" t="s">
        <v>2622</v>
      </c>
      <c r="C4964" t="s">
        <v>168</v>
      </c>
      <c r="D4964" s="183" t="s">
        <v>2623</v>
      </c>
    </row>
    <row r="4965" spans="1:4">
      <c r="A4965" s="171">
        <v>92549</v>
      </c>
      <c r="B4965" t="s">
        <v>2622</v>
      </c>
      <c r="C4965" t="s">
        <v>168</v>
      </c>
      <c r="D4965" s="183" t="s">
        <v>2623</v>
      </c>
    </row>
    <row r="4966" spans="1:4">
      <c r="A4966" s="171">
        <v>92549</v>
      </c>
      <c r="B4966" t="s">
        <v>2622</v>
      </c>
      <c r="C4966" t="s">
        <v>168</v>
      </c>
      <c r="D4966" s="183" t="s">
        <v>2623</v>
      </c>
    </row>
    <row r="4967" spans="1:4">
      <c r="A4967" s="171">
        <v>92549</v>
      </c>
      <c r="B4967" t="s">
        <v>2622</v>
      </c>
      <c r="C4967" t="s">
        <v>168</v>
      </c>
      <c r="D4967" s="183" t="s">
        <v>2623</v>
      </c>
    </row>
    <row r="4968" spans="1:4">
      <c r="A4968" s="171">
        <v>92550</v>
      </c>
      <c r="B4968" t="s">
        <v>2624</v>
      </c>
      <c r="C4968" t="s">
        <v>168</v>
      </c>
      <c r="D4968" s="183" t="s">
        <v>2625</v>
      </c>
    </row>
    <row r="4969" spans="1:4">
      <c r="A4969" s="171">
        <v>92550</v>
      </c>
      <c r="B4969" t="s">
        <v>2624</v>
      </c>
      <c r="C4969" t="s">
        <v>168</v>
      </c>
      <c r="D4969" s="183" t="s">
        <v>2625</v>
      </c>
    </row>
    <row r="4970" spans="1:4">
      <c r="A4970" s="171">
        <v>92550</v>
      </c>
      <c r="B4970" t="s">
        <v>2624</v>
      </c>
      <c r="C4970" t="s">
        <v>168</v>
      </c>
      <c r="D4970" s="183" t="s">
        <v>2625</v>
      </c>
    </row>
    <row r="4971" spans="1:4">
      <c r="A4971" s="171">
        <v>92550</v>
      </c>
      <c r="B4971" t="s">
        <v>2624</v>
      </c>
      <c r="C4971" t="s">
        <v>168</v>
      </c>
      <c r="D4971" s="183" t="s">
        <v>2625</v>
      </c>
    </row>
    <row r="4972" spans="1:4">
      <c r="A4972" s="171">
        <v>92550</v>
      </c>
      <c r="B4972" t="s">
        <v>2624</v>
      </c>
      <c r="C4972" t="s">
        <v>168</v>
      </c>
      <c r="D4972" s="183" t="s">
        <v>2625</v>
      </c>
    </row>
    <row r="4973" spans="1:4">
      <c r="A4973" s="171">
        <v>92550</v>
      </c>
      <c r="B4973" t="s">
        <v>2624</v>
      </c>
      <c r="C4973" t="s">
        <v>168</v>
      </c>
      <c r="D4973" s="183" t="s">
        <v>2625</v>
      </c>
    </row>
    <row r="4974" spans="1:4">
      <c r="A4974" s="171">
        <v>92550</v>
      </c>
      <c r="B4974" t="s">
        <v>2624</v>
      </c>
      <c r="C4974" t="s">
        <v>168</v>
      </c>
      <c r="D4974" s="183" t="s">
        <v>2625</v>
      </c>
    </row>
    <row r="4975" spans="1:4">
      <c r="A4975" s="171">
        <v>92550</v>
      </c>
      <c r="B4975" t="s">
        <v>2624</v>
      </c>
      <c r="C4975" t="s">
        <v>168</v>
      </c>
      <c r="D4975" s="183" t="s">
        <v>2625</v>
      </c>
    </row>
    <row r="4976" spans="1:4">
      <c r="A4976" s="171">
        <v>92550</v>
      </c>
      <c r="B4976" t="s">
        <v>2624</v>
      </c>
      <c r="C4976" t="s">
        <v>168</v>
      </c>
      <c r="D4976" s="183" t="s">
        <v>2625</v>
      </c>
    </row>
    <row r="4977" spans="1:4">
      <c r="A4977" s="171">
        <v>92550</v>
      </c>
      <c r="B4977" t="s">
        <v>2624</v>
      </c>
      <c r="C4977" t="s">
        <v>168</v>
      </c>
      <c r="D4977" s="183" t="s">
        <v>2625</v>
      </c>
    </row>
    <row r="4978" spans="1:4">
      <c r="A4978" s="171">
        <v>92550</v>
      </c>
      <c r="B4978" t="s">
        <v>2624</v>
      </c>
      <c r="C4978" t="s">
        <v>168</v>
      </c>
      <c r="D4978" s="183" t="s">
        <v>2625</v>
      </c>
    </row>
    <row r="4979" spans="1:4">
      <c r="A4979" s="171">
        <v>92550</v>
      </c>
      <c r="B4979" t="s">
        <v>2624</v>
      </c>
      <c r="C4979" t="s">
        <v>168</v>
      </c>
      <c r="D4979" s="183" t="s">
        <v>2625</v>
      </c>
    </row>
    <row r="4980" spans="1:4">
      <c r="A4980" s="171">
        <v>92550</v>
      </c>
      <c r="B4980" t="s">
        <v>2624</v>
      </c>
      <c r="C4980" t="s">
        <v>168</v>
      </c>
      <c r="D4980" s="183" t="s">
        <v>2625</v>
      </c>
    </row>
    <row r="4981" spans="1:4">
      <c r="A4981" s="171">
        <v>92551</v>
      </c>
      <c r="B4981" t="s">
        <v>2626</v>
      </c>
      <c r="C4981" t="s">
        <v>168</v>
      </c>
      <c r="D4981" s="183" t="s">
        <v>2627</v>
      </c>
    </row>
    <row r="4982" spans="1:4">
      <c r="A4982" s="171">
        <v>92551</v>
      </c>
      <c r="B4982" t="s">
        <v>2626</v>
      </c>
      <c r="C4982" t="s">
        <v>168</v>
      </c>
      <c r="D4982" s="183" t="s">
        <v>2627</v>
      </c>
    </row>
    <row r="4983" spans="1:4">
      <c r="A4983" s="171">
        <v>92551</v>
      </c>
      <c r="B4983" t="s">
        <v>2626</v>
      </c>
      <c r="C4983" t="s">
        <v>168</v>
      </c>
      <c r="D4983" s="183" t="s">
        <v>2627</v>
      </c>
    </row>
    <row r="4984" spans="1:4">
      <c r="A4984" s="171">
        <v>92551</v>
      </c>
      <c r="B4984" t="s">
        <v>2626</v>
      </c>
      <c r="C4984" t="s">
        <v>168</v>
      </c>
      <c r="D4984" s="183" t="s">
        <v>2627</v>
      </c>
    </row>
    <row r="4985" spans="1:4">
      <c r="A4985" s="171">
        <v>92551</v>
      </c>
      <c r="B4985" t="s">
        <v>2626</v>
      </c>
      <c r="C4985" t="s">
        <v>168</v>
      </c>
      <c r="D4985" s="183" t="s">
        <v>2627</v>
      </c>
    </row>
    <row r="4986" spans="1:4">
      <c r="A4986" s="171">
        <v>92551</v>
      </c>
      <c r="B4986" t="s">
        <v>2626</v>
      </c>
      <c r="C4986" t="s">
        <v>168</v>
      </c>
      <c r="D4986" s="183" t="s">
        <v>2627</v>
      </c>
    </row>
    <row r="4987" spans="1:4">
      <c r="A4987" s="171">
        <v>92551</v>
      </c>
      <c r="B4987" t="s">
        <v>2626</v>
      </c>
      <c r="C4987" t="s">
        <v>168</v>
      </c>
      <c r="D4987" s="183" t="s">
        <v>2627</v>
      </c>
    </row>
    <row r="4988" spans="1:4">
      <c r="A4988" s="171">
        <v>92551</v>
      </c>
      <c r="B4988" t="s">
        <v>2626</v>
      </c>
      <c r="C4988" t="s">
        <v>168</v>
      </c>
      <c r="D4988" s="183" t="s">
        <v>2627</v>
      </c>
    </row>
    <row r="4989" spans="1:4">
      <c r="A4989" s="171">
        <v>92551</v>
      </c>
      <c r="B4989" t="s">
        <v>2626</v>
      </c>
      <c r="C4989" t="s">
        <v>168</v>
      </c>
      <c r="D4989" s="183" t="s">
        <v>2627</v>
      </c>
    </row>
    <row r="4990" spans="1:4">
      <c r="A4990" s="171">
        <v>92551</v>
      </c>
      <c r="B4990" t="s">
        <v>2626</v>
      </c>
      <c r="C4990" t="s">
        <v>168</v>
      </c>
      <c r="D4990" s="183" t="s">
        <v>2627</v>
      </c>
    </row>
    <row r="4991" spans="1:4">
      <c r="A4991" s="171">
        <v>92551</v>
      </c>
      <c r="B4991" t="s">
        <v>2626</v>
      </c>
      <c r="C4991" t="s">
        <v>168</v>
      </c>
      <c r="D4991" s="183" t="s">
        <v>2627</v>
      </c>
    </row>
    <row r="4992" spans="1:4">
      <c r="A4992" s="171">
        <v>92551</v>
      </c>
      <c r="B4992" t="s">
        <v>2626</v>
      </c>
      <c r="C4992" t="s">
        <v>168</v>
      </c>
      <c r="D4992" s="183" t="s">
        <v>2627</v>
      </c>
    </row>
    <row r="4993" spans="1:4">
      <c r="A4993" s="171">
        <v>92551</v>
      </c>
      <c r="B4993" t="s">
        <v>2626</v>
      </c>
      <c r="C4993" t="s">
        <v>168</v>
      </c>
      <c r="D4993" s="183" t="s">
        <v>2627</v>
      </c>
    </row>
    <row r="4994" spans="1:4">
      <c r="A4994" s="171">
        <v>92552</v>
      </c>
      <c r="B4994" t="s">
        <v>2628</v>
      </c>
      <c r="C4994" t="s">
        <v>168</v>
      </c>
      <c r="D4994" s="183" t="s">
        <v>2629</v>
      </c>
    </row>
    <row r="4995" spans="1:4">
      <c r="A4995" s="171">
        <v>92552</v>
      </c>
      <c r="B4995" t="s">
        <v>2628</v>
      </c>
      <c r="C4995" t="s">
        <v>168</v>
      </c>
      <c r="D4995" s="183" t="s">
        <v>2629</v>
      </c>
    </row>
    <row r="4996" spans="1:4">
      <c r="A4996" s="171">
        <v>92552</v>
      </c>
      <c r="B4996" t="s">
        <v>2628</v>
      </c>
      <c r="C4996" t="s">
        <v>168</v>
      </c>
      <c r="D4996" s="183" t="s">
        <v>2629</v>
      </c>
    </row>
    <row r="4997" spans="1:4">
      <c r="A4997" s="171">
        <v>92552</v>
      </c>
      <c r="B4997" t="s">
        <v>2628</v>
      </c>
      <c r="C4997" t="s">
        <v>168</v>
      </c>
      <c r="D4997" s="183" t="s">
        <v>2629</v>
      </c>
    </row>
    <row r="4998" spans="1:4">
      <c r="A4998" s="171">
        <v>92552</v>
      </c>
      <c r="B4998" t="s">
        <v>2628</v>
      </c>
      <c r="C4998" t="s">
        <v>168</v>
      </c>
      <c r="D4998" s="183" t="s">
        <v>2629</v>
      </c>
    </row>
    <row r="4999" spans="1:4">
      <c r="A4999" s="171">
        <v>92552</v>
      </c>
      <c r="B4999" t="s">
        <v>2628</v>
      </c>
      <c r="C4999" t="s">
        <v>168</v>
      </c>
      <c r="D4999" s="183" t="s">
        <v>2629</v>
      </c>
    </row>
    <row r="5000" spans="1:4">
      <c r="A5000" s="171">
        <v>92552</v>
      </c>
      <c r="B5000" t="s">
        <v>2628</v>
      </c>
      <c r="C5000" t="s">
        <v>168</v>
      </c>
      <c r="D5000" s="183" t="s">
        <v>2629</v>
      </c>
    </row>
    <row r="5001" spans="1:4">
      <c r="A5001" s="171">
        <v>92552</v>
      </c>
      <c r="B5001" t="s">
        <v>2628</v>
      </c>
      <c r="C5001" t="s">
        <v>168</v>
      </c>
      <c r="D5001" s="183" t="s">
        <v>2629</v>
      </c>
    </row>
    <row r="5002" spans="1:4">
      <c r="A5002" s="171">
        <v>92552</v>
      </c>
      <c r="B5002" t="s">
        <v>2628</v>
      </c>
      <c r="C5002" t="s">
        <v>168</v>
      </c>
      <c r="D5002" s="183" t="s">
        <v>2629</v>
      </c>
    </row>
    <row r="5003" spans="1:4">
      <c r="A5003" s="171">
        <v>92552</v>
      </c>
      <c r="B5003" t="s">
        <v>2628</v>
      </c>
      <c r="C5003" t="s">
        <v>168</v>
      </c>
      <c r="D5003" s="183" t="s">
        <v>2629</v>
      </c>
    </row>
    <row r="5004" spans="1:4">
      <c r="A5004" s="171">
        <v>92552</v>
      </c>
      <c r="B5004" t="s">
        <v>2628</v>
      </c>
      <c r="C5004" t="s">
        <v>168</v>
      </c>
      <c r="D5004" s="183" t="s">
        <v>2629</v>
      </c>
    </row>
    <row r="5005" spans="1:4">
      <c r="A5005" s="171">
        <v>92552</v>
      </c>
      <c r="B5005" t="s">
        <v>2628</v>
      </c>
      <c r="C5005" t="s">
        <v>168</v>
      </c>
      <c r="D5005" s="183" t="s">
        <v>2629</v>
      </c>
    </row>
    <row r="5006" spans="1:4">
      <c r="A5006" s="171">
        <v>92552</v>
      </c>
      <c r="B5006" t="s">
        <v>2628</v>
      </c>
      <c r="C5006" t="s">
        <v>168</v>
      </c>
      <c r="D5006" s="183" t="s">
        <v>2629</v>
      </c>
    </row>
    <row r="5007" spans="1:4">
      <c r="A5007" s="171">
        <v>92553</v>
      </c>
      <c r="B5007" t="s">
        <v>2630</v>
      </c>
      <c r="C5007" t="s">
        <v>168</v>
      </c>
      <c r="D5007" s="183" t="s">
        <v>2631</v>
      </c>
    </row>
    <row r="5008" spans="1:4">
      <c r="A5008" s="171">
        <v>92553</v>
      </c>
      <c r="B5008" t="s">
        <v>2630</v>
      </c>
      <c r="C5008" t="s">
        <v>168</v>
      </c>
      <c r="D5008" s="183" t="s">
        <v>2631</v>
      </c>
    </row>
    <row r="5009" spans="1:4">
      <c r="A5009" s="171">
        <v>92553</v>
      </c>
      <c r="B5009" t="s">
        <v>2630</v>
      </c>
      <c r="C5009" t="s">
        <v>168</v>
      </c>
      <c r="D5009" s="183" t="s">
        <v>2631</v>
      </c>
    </row>
    <row r="5010" spans="1:4">
      <c r="A5010" s="171">
        <v>92553</v>
      </c>
      <c r="B5010" t="s">
        <v>2630</v>
      </c>
      <c r="C5010" t="s">
        <v>168</v>
      </c>
      <c r="D5010" s="183" t="s">
        <v>2631</v>
      </c>
    </row>
    <row r="5011" spans="1:4">
      <c r="A5011" s="171">
        <v>92553</v>
      </c>
      <c r="B5011" t="s">
        <v>2630</v>
      </c>
      <c r="C5011" t="s">
        <v>168</v>
      </c>
      <c r="D5011" s="183" t="s">
        <v>2631</v>
      </c>
    </row>
    <row r="5012" spans="1:4">
      <c r="A5012" s="171">
        <v>92553</v>
      </c>
      <c r="B5012" t="s">
        <v>2630</v>
      </c>
      <c r="C5012" t="s">
        <v>168</v>
      </c>
      <c r="D5012" s="183" t="s">
        <v>2631</v>
      </c>
    </row>
    <row r="5013" spans="1:4">
      <c r="A5013" s="171">
        <v>92553</v>
      </c>
      <c r="B5013" t="s">
        <v>2630</v>
      </c>
      <c r="C5013" t="s">
        <v>168</v>
      </c>
      <c r="D5013" s="183" t="s">
        <v>2631</v>
      </c>
    </row>
    <row r="5014" spans="1:4">
      <c r="A5014" s="171">
        <v>92553</v>
      </c>
      <c r="B5014" t="s">
        <v>2630</v>
      </c>
      <c r="C5014" t="s">
        <v>168</v>
      </c>
      <c r="D5014" s="183" t="s">
        <v>2631</v>
      </c>
    </row>
    <row r="5015" spans="1:4">
      <c r="A5015" s="171">
        <v>92553</v>
      </c>
      <c r="B5015" t="s">
        <v>2630</v>
      </c>
      <c r="C5015" t="s">
        <v>168</v>
      </c>
      <c r="D5015" s="183" t="s">
        <v>2631</v>
      </c>
    </row>
    <row r="5016" spans="1:4">
      <c r="A5016" s="171">
        <v>92553</v>
      </c>
      <c r="B5016" t="s">
        <v>2630</v>
      </c>
      <c r="C5016" t="s">
        <v>168</v>
      </c>
      <c r="D5016" s="183" t="s">
        <v>2631</v>
      </c>
    </row>
    <row r="5017" spans="1:4">
      <c r="A5017" s="171">
        <v>92553</v>
      </c>
      <c r="B5017" t="s">
        <v>2630</v>
      </c>
      <c r="C5017" t="s">
        <v>168</v>
      </c>
      <c r="D5017" s="183" t="s">
        <v>2631</v>
      </c>
    </row>
    <row r="5018" spans="1:4">
      <c r="A5018" s="171">
        <v>92553</v>
      </c>
      <c r="B5018" t="s">
        <v>2630</v>
      </c>
      <c r="C5018" t="s">
        <v>168</v>
      </c>
      <c r="D5018" s="183" t="s">
        <v>2631</v>
      </c>
    </row>
    <row r="5019" spans="1:4">
      <c r="A5019" s="171">
        <v>92553</v>
      </c>
      <c r="B5019" t="s">
        <v>2630</v>
      </c>
      <c r="C5019" t="s">
        <v>168</v>
      </c>
      <c r="D5019" s="183" t="s">
        <v>2631</v>
      </c>
    </row>
    <row r="5020" spans="1:4">
      <c r="A5020" s="171">
        <v>92554</v>
      </c>
      <c r="B5020" t="s">
        <v>2632</v>
      </c>
      <c r="C5020" t="s">
        <v>168</v>
      </c>
      <c r="D5020" s="183" t="s">
        <v>2633</v>
      </c>
    </row>
    <row r="5021" spans="1:4">
      <c r="A5021" s="171">
        <v>92554</v>
      </c>
      <c r="B5021" t="s">
        <v>2632</v>
      </c>
      <c r="C5021" t="s">
        <v>168</v>
      </c>
      <c r="D5021" s="183" t="s">
        <v>2633</v>
      </c>
    </row>
    <row r="5022" spans="1:4">
      <c r="A5022" s="171">
        <v>92554</v>
      </c>
      <c r="B5022" t="s">
        <v>2632</v>
      </c>
      <c r="C5022" t="s">
        <v>168</v>
      </c>
      <c r="D5022" s="183" t="s">
        <v>2633</v>
      </c>
    </row>
    <row r="5023" spans="1:4">
      <c r="A5023" s="171">
        <v>92554</v>
      </c>
      <c r="B5023" t="s">
        <v>2632</v>
      </c>
      <c r="C5023" t="s">
        <v>168</v>
      </c>
      <c r="D5023" s="183" t="s">
        <v>2633</v>
      </c>
    </row>
    <row r="5024" spans="1:4">
      <c r="A5024" s="171">
        <v>92554</v>
      </c>
      <c r="B5024" t="s">
        <v>2632</v>
      </c>
      <c r="C5024" t="s">
        <v>168</v>
      </c>
      <c r="D5024" s="183" t="s">
        <v>2633</v>
      </c>
    </row>
    <row r="5025" spans="1:4">
      <c r="A5025" s="171">
        <v>92554</v>
      </c>
      <c r="B5025" t="s">
        <v>2632</v>
      </c>
      <c r="C5025" t="s">
        <v>168</v>
      </c>
      <c r="D5025" s="183" t="s">
        <v>2633</v>
      </c>
    </row>
    <row r="5026" spans="1:4">
      <c r="A5026" s="171">
        <v>92554</v>
      </c>
      <c r="B5026" t="s">
        <v>2632</v>
      </c>
      <c r="C5026" t="s">
        <v>168</v>
      </c>
      <c r="D5026" s="183" t="s">
        <v>2633</v>
      </c>
    </row>
    <row r="5027" spans="1:4">
      <c r="A5027" s="171">
        <v>92554</v>
      </c>
      <c r="B5027" t="s">
        <v>2632</v>
      </c>
      <c r="C5027" t="s">
        <v>168</v>
      </c>
      <c r="D5027" s="183" t="s">
        <v>2633</v>
      </c>
    </row>
    <row r="5028" spans="1:4">
      <c r="A5028" s="171">
        <v>92554</v>
      </c>
      <c r="B5028" t="s">
        <v>2632</v>
      </c>
      <c r="C5028" t="s">
        <v>168</v>
      </c>
      <c r="D5028" s="183" t="s">
        <v>2633</v>
      </c>
    </row>
    <row r="5029" spans="1:4">
      <c r="A5029" s="171">
        <v>92554</v>
      </c>
      <c r="B5029" t="s">
        <v>2632</v>
      </c>
      <c r="C5029" t="s">
        <v>168</v>
      </c>
      <c r="D5029" s="183" t="s">
        <v>2633</v>
      </c>
    </row>
    <row r="5030" spans="1:4">
      <c r="A5030" s="171">
        <v>92554</v>
      </c>
      <c r="B5030" t="s">
        <v>2632</v>
      </c>
      <c r="C5030" t="s">
        <v>168</v>
      </c>
      <c r="D5030" s="183" t="s">
        <v>2633</v>
      </c>
    </row>
    <row r="5031" spans="1:4">
      <c r="A5031" s="171">
        <v>92554</v>
      </c>
      <c r="B5031" t="s">
        <v>2632</v>
      </c>
      <c r="C5031" t="s">
        <v>168</v>
      </c>
      <c r="D5031" s="183" t="s">
        <v>2633</v>
      </c>
    </row>
    <row r="5032" spans="1:4">
      <c r="A5032" s="171">
        <v>92554</v>
      </c>
      <c r="B5032" t="s">
        <v>2632</v>
      </c>
      <c r="C5032" t="s">
        <v>168</v>
      </c>
      <c r="D5032" s="183" t="s">
        <v>2633</v>
      </c>
    </row>
    <row r="5033" spans="1:4">
      <c r="A5033" s="171">
        <v>92555</v>
      </c>
      <c r="B5033" t="s">
        <v>2634</v>
      </c>
      <c r="C5033" t="s">
        <v>168</v>
      </c>
      <c r="D5033" s="183" t="s">
        <v>2635</v>
      </c>
    </row>
    <row r="5034" spans="1:4">
      <c r="A5034" s="171">
        <v>92555</v>
      </c>
      <c r="B5034" t="s">
        <v>2634</v>
      </c>
      <c r="C5034" t="s">
        <v>168</v>
      </c>
      <c r="D5034" s="183" t="s">
        <v>2635</v>
      </c>
    </row>
    <row r="5035" spans="1:4">
      <c r="A5035" s="171">
        <v>92555</v>
      </c>
      <c r="B5035" t="s">
        <v>2634</v>
      </c>
      <c r="C5035" t="s">
        <v>168</v>
      </c>
      <c r="D5035" s="183" t="s">
        <v>2635</v>
      </c>
    </row>
    <row r="5036" spans="1:4">
      <c r="A5036" s="171">
        <v>92555</v>
      </c>
      <c r="B5036" t="s">
        <v>2634</v>
      </c>
      <c r="C5036" t="s">
        <v>168</v>
      </c>
      <c r="D5036" s="183" t="s">
        <v>2635</v>
      </c>
    </row>
    <row r="5037" spans="1:4">
      <c r="A5037" s="171">
        <v>92555</v>
      </c>
      <c r="B5037" t="s">
        <v>2634</v>
      </c>
      <c r="C5037" t="s">
        <v>168</v>
      </c>
      <c r="D5037" s="183" t="s">
        <v>2635</v>
      </c>
    </row>
    <row r="5038" spans="1:4">
      <c r="A5038" s="171">
        <v>92555</v>
      </c>
      <c r="B5038" t="s">
        <v>2634</v>
      </c>
      <c r="C5038" t="s">
        <v>168</v>
      </c>
      <c r="D5038" s="183" t="s">
        <v>2635</v>
      </c>
    </row>
    <row r="5039" spans="1:4">
      <c r="A5039" s="171">
        <v>92555</v>
      </c>
      <c r="B5039" t="s">
        <v>2634</v>
      </c>
      <c r="C5039" t="s">
        <v>168</v>
      </c>
      <c r="D5039" s="183" t="s">
        <v>2635</v>
      </c>
    </row>
    <row r="5040" spans="1:4">
      <c r="A5040" s="171">
        <v>92555</v>
      </c>
      <c r="B5040" t="s">
        <v>2634</v>
      </c>
      <c r="C5040" t="s">
        <v>168</v>
      </c>
      <c r="D5040" s="183" t="s">
        <v>2635</v>
      </c>
    </row>
    <row r="5041" spans="1:4">
      <c r="A5041" s="171">
        <v>92556</v>
      </c>
      <c r="B5041" t="s">
        <v>2636</v>
      </c>
      <c r="C5041" t="s">
        <v>168</v>
      </c>
      <c r="D5041" s="183" t="s">
        <v>2637</v>
      </c>
    </row>
    <row r="5042" spans="1:4">
      <c r="A5042" s="171">
        <v>92556</v>
      </c>
      <c r="B5042" t="s">
        <v>2636</v>
      </c>
      <c r="C5042" t="s">
        <v>168</v>
      </c>
      <c r="D5042" s="183" t="s">
        <v>2637</v>
      </c>
    </row>
    <row r="5043" spans="1:4">
      <c r="A5043" s="171">
        <v>92556</v>
      </c>
      <c r="B5043" t="s">
        <v>2636</v>
      </c>
      <c r="C5043" t="s">
        <v>168</v>
      </c>
      <c r="D5043" s="183" t="s">
        <v>2637</v>
      </c>
    </row>
    <row r="5044" spans="1:4">
      <c r="A5044" s="171">
        <v>92556</v>
      </c>
      <c r="B5044" t="s">
        <v>2636</v>
      </c>
      <c r="C5044" t="s">
        <v>168</v>
      </c>
      <c r="D5044" s="183" t="s">
        <v>2637</v>
      </c>
    </row>
    <row r="5045" spans="1:4">
      <c r="A5045" s="171">
        <v>92556</v>
      </c>
      <c r="B5045" t="s">
        <v>2636</v>
      </c>
      <c r="C5045" t="s">
        <v>168</v>
      </c>
      <c r="D5045" s="183" t="s">
        <v>2637</v>
      </c>
    </row>
    <row r="5046" spans="1:4">
      <c r="A5046" s="171">
        <v>92556</v>
      </c>
      <c r="B5046" t="s">
        <v>2636</v>
      </c>
      <c r="C5046" t="s">
        <v>168</v>
      </c>
      <c r="D5046" s="183" t="s">
        <v>2637</v>
      </c>
    </row>
    <row r="5047" spans="1:4">
      <c r="A5047" s="171">
        <v>92556</v>
      </c>
      <c r="B5047" t="s">
        <v>2636</v>
      </c>
      <c r="C5047" t="s">
        <v>168</v>
      </c>
      <c r="D5047" s="183" t="s">
        <v>2637</v>
      </c>
    </row>
    <row r="5048" spans="1:4">
      <c r="A5048" s="171">
        <v>92556</v>
      </c>
      <c r="B5048" t="s">
        <v>2636</v>
      </c>
      <c r="C5048" t="s">
        <v>168</v>
      </c>
      <c r="D5048" s="183" t="s">
        <v>2637</v>
      </c>
    </row>
    <row r="5049" spans="1:4">
      <c r="A5049" s="171">
        <v>92556</v>
      </c>
      <c r="B5049" t="s">
        <v>2636</v>
      </c>
      <c r="C5049" t="s">
        <v>168</v>
      </c>
      <c r="D5049" s="183" t="s">
        <v>2637</v>
      </c>
    </row>
    <row r="5050" spans="1:4">
      <c r="A5050" s="171">
        <v>92557</v>
      </c>
      <c r="B5050" t="s">
        <v>2638</v>
      </c>
      <c r="C5050" t="s">
        <v>168</v>
      </c>
      <c r="D5050" s="183" t="s">
        <v>2639</v>
      </c>
    </row>
    <row r="5051" spans="1:4">
      <c r="A5051" s="171">
        <v>92557</v>
      </c>
      <c r="B5051" t="s">
        <v>2638</v>
      </c>
      <c r="C5051" t="s">
        <v>168</v>
      </c>
      <c r="D5051" s="183" t="s">
        <v>2639</v>
      </c>
    </row>
    <row r="5052" spans="1:4">
      <c r="A5052" s="171">
        <v>92557</v>
      </c>
      <c r="B5052" t="s">
        <v>2638</v>
      </c>
      <c r="C5052" t="s">
        <v>168</v>
      </c>
      <c r="D5052" s="183" t="s">
        <v>2639</v>
      </c>
    </row>
    <row r="5053" spans="1:4">
      <c r="A5053" s="171">
        <v>92557</v>
      </c>
      <c r="B5053" t="s">
        <v>2638</v>
      </c>
      <c r="C5053" t="s">
        <v>168</v>
      </c>
      <c r="D5053" s="183" t="s">
        <v>2639</v>
      </c>
    </row>
    <row r="5054" spans="1:4">
      <c r="A5054" s="171">
        <v>92557</v>
      </c>
      <c r="B5054" t="s">
        <v>2638</v>
      </c>
      <c r="C5054" t="s">
        <v>168</v>
      </c>
      <c r="D5054" s="183" t="s">
        <v>2639</v>
      </c>
    </row>
    <row r="5055" spans="1:4">
      <c r="A5055" s="171">
        <v>92557</v>
      </c>
      <c r="B5055" t="s">
        <v>2638</v>
      </c>
      <c r="C5055" t="s">
        <v>168</v>
      </c>
      <c r="D5055" s="183" t="s">
        <v>2639</v>
      </c>
    </row>
    <row r="5056" spans="1:4">
      <c r="A5056" s="171">
        <v>92557</v>
      </c>
      <c r="B5056" t="s">
        <v>2638</v>
      </c>
      <c r="C5056" t="s">
        <v>168</v>
      </c>
      <c r="D5056" s="183" t="s">
        <v>2639</v>
      </c>
    </row>
    <row r="5057" spans="1:4">
      <c r="A5057" s="171">
        <v>92557</v>
      </c>
      <c r="B5057" t="s">
        <v>2638</v>
      </c>
      <c r="C5057" t="s">
        <v>168</v>
      </c>
      <c r="D5057" s="183" t="s">
        <v>2639</v>
      </c>
    </row>
    <row r="5058" spans="1:4">
      <c r="A5058" s="171">
        <v>92557</v>
      </c>
      <c r="B5058" t="s">
        <v>2638</v>
      </c>
      <c r="C5058" t="s">
        <v>168</v>
      </c>
      <c r="D5058" s="183" t="s">
        <v>2639</v>
      </c>
    </row>
    <row r="5059" spans="1:4">
      <c r="A5059" s="171">
        <v>92558</v>
      </c>
      <c r="B5059" t="s">
        <v>2640</v>
      </c>
      <c r="C5059" t="s">
        <v>168</v>
      </c>
      <c r="D5059" s="183" t="s">
        <v>2641</v>
      </c>
    </row>
    <row r="5060" spans="1:4">
      <c r="A5060" s="171">
        <v>92558</v>
      </c>
      <c r="B5060" t="s">
        <v>2640</v>
      </c>
      <c r="C5060" t="s">
        <v>168</v>
      </c>
      <c r="D5060" s="183" t="s">
        <v>2641</v>
      </c>
    </row>
    <row r="5061" spans="1:4">
      <c r="A5061" s="171">
        <v>92558</v>
      </c>
      <c r="B5061" t="s">
        <v>2640</v>
      </c>
      <c r="C5061" t="s">
        <v>168</v>
      </c>
      <c r="D5061" s="183" t="s">
        <v>2641</v>
      </c>
    </row>
    <row r="5062" spans="1:4">
      <c r="A5062" s="171">
        <v>92558</v>
      </c>
      <c r="B5062" t="s">
        <v>2640</v>
      </c>
      <c r="C5062" t="s">
        <v>168</v>
      </c>
      <c r="D5062" s="183" t="s">
        <v>2641</v>
      </c>
    </row>
    <row r="5063" spans="1:4">
      <c r="A5063" s="171">
        <v>92558</v>
      </c>
      <c r="B5063" t="s">
        <v>2640</v>
      </c>
      <c r="C5063" t="s">
        <v>168</v>
      </c>
      <c r="D5063" s="183" t="s">
        <v>2641</v>
      </c>
    </row>
    <row r="5064" spans="1:4">
      <c r="A5064" s="171">
        <v>92558</v>
      </c>
      <c r="B5064" t="s">
        <v>2640</v>
      </c>
      <c r="C5064" t="s">
        <v>168</v>
      </c>
      <c r="D5064" s="183" t="s">
        <v>2641</v>
      </c>
    </row>
    <row r="5065" spans="1:4">
      <c r="A5065" s="171">
        <v>92558</v>
      </c>
      <c r="B5065" t="s">
        <v>2640</v>
      </c>
      <c r="C5065" t="s">
        <v>168</v>
      </c>
      <c r="D5065" s="183" t="s">
        <v>2641</v>
      </c>
    </row>
    <row r="5066" spans="1:4">
      <c r="A5066" s="171">
        <v>92558</v>
      </c>
      <c r="B5066" t="s">
        <v>2640</v>
      </c>
      <c r="C5066" t="s">
        <v>168</v>
      </c>
      <c r="D5066" s="183" t="s">
        <v>2641</v>
      </c>
    </row>
    <row r="5067" spans="1:4">
      <c r="A5067" s="171">
        <v>92558</v>
      </c>
      <c r="B5067" t="s">
        <v>2640</v>
      </c>
      <c r="C5067" t="s">
        <v>168</v>
      </c>
      <c r="D5067" s="183" t="s">
        <v>2641</v>
      </c>
    </row>
    <row r="5068" spans="1:4">
      <c r="A5068" s="171">
        <v>92559</v>
      </c>
      <c r="B5068" t="s">
        <v>2642</v>
      </c>
      <c r="C5068" t="s">
        <v>168</v>
      </c>
      <c r="D5068" s="183" t="s">
        <v>2643</v>
      </c>
    </row>
    <row r="5069" spans="1:4">
      <c r="A5069" s="171">
        <v>92559</v>
      </c>
      <c r="B5069" t="s">
        <v>2642</v>
      </c>
      <c r="C5069" t="s">
        <v>168</v>
      </c>
      <c r="D5069" s="183" t="s">
        <v>2643</v>
      </c>
    </row>
    <row r="5070" spans="1:4">
      <c r="A5070" s="171">
        <v>92559</v>
      </c>
      <c r="B5070" t="s">
        <v>2642</v>
      </c>
      <c r="C5070" t="s">
        <v>168</v>
      </c>
      <c r="D5070" s="183" t="s">
        <v>2643</v>
      </c>
    </row>
    <row r="5071" spans="1:4">
      <c r="A5071" s="171">
        <v>92559</v>
      </c>
      <c r="B5071" t="s">
        <v>2642</v>
      </c>
      <c r="C5071" t="s">
        <v>168</v>
      </c>
      <c r="D5071" s="183" t="s">
        <v>2643</v>
      </c>
    </row>
    <row r="5072" spans="1:4">
      <c r="A5072" s="171">
        <v>92559</v>
      </c>
      <c r="B5072" t="s">
        <v>2642</v>
      </c>
      <c r="C5072" t="s">
        <v>168</v>
      </c>
      <c r="D5072" s="183" t="s">
        <v>2643</v>
      </c>
    </row>
    <row r="5073" spans="1:4">
      <c r="A5073" s="171">
        <v>92559</v>
      </c>
      <c r="B5073" t="s">
        <v>2642</v>
      </c>
      <c r="C5073" t="s">
        <v>168</v>
      </c>
      <c r="D5073" s="183" t="s">
        <v>2643</v>
      </c>
    </row>
    <row r="5074" spans="1:4">
      <c r="A5074" s="171">
        <v>92559</v>
      </c>
      <c r="B5074" t="s">
        <v>2642</v>
      </c>
      <c r="C5074" t="s">
        <v>168</v>
      </c>
      <c r="D5074" s="183" t="s">
        <v>2643</v>
      </c>
    </row>
    <row r="5075" spans="1:4">
      <c r="A5075" s="171">
        <v>92559</v>
      </c>
      <c r="B5075" t="s">
        <v>2642</v>
      </c>
      <c r="C5075" t="s">
        <v>168</v>
      </c>
      <c r="D5075" s="183" t="s">
        <v>2643</v>
      </c>
    </row>
    <row r="5076" spans="1:4">
      <c r="A5076" s="171">
        <v>92559</v>
      </c>
      <c r="B5076" t="s">
        <v>2642</v>
      </c>
      <c r="C5076" t="s">
        <v>168</v>
      </c>
      <c r="D5076" s="183" t="s">
        <v>2643</v>
      </c>
    </row>
    <row r="5077" spans="1:4">
      <c r="A5077" s="171">
        <v>92559</v>
      </c>
      <c r="B5077" t="s">
        <v>2642</v>
      </c>
      <c r="C5077" t="s">
        <v>168</v>
      </c>
      <c r="D5077" s="183" t="s">
        <v>2643</v>
      </c>
    </row>
    <row r="5078" spans="1:4">
      <c r="A5078" s="171">
        <v>92560</v>
      </c>
      <c r="B5078" t="s">
        <v>2644</v>
      </c>
      <c r="C5078" t="s">
        <v>168</v>
      </c>
      <c r="D5078" s="183" t="s">
        <v>2645</v>
      </c>
    </row>
    <row r="5079" spans="1:4">
      <c r="A5079" s="171">
        <v>92560</v>
      </c>
      <c r="B5079" t="s">
        <v>2644</v>
      </c>
      <c r="C5079" t="s">
        <v>168</v>
      </c>
      <c r="D5079" s="183" t="s">
        <v>2645</v>
      </c>
    </row>
    <row r="5080" spans="1:4">
      <c r="A5080" s="171">
        <v>92560</v>
      </c>
      <c r="B5080" t="s">
        <v>2644</v>
      </c>
      <c r="C5080" t="s">
        <v>168</v>
      </c>
      <c r="D5080" s="183" t="s">
        <v>2645</v>
      </c>
    </row>
    <row r="5081" spans="1:4">
      <c r="A5081" s="171">
        <v>92560</v>
      </c>
      <c r="B5081" t="s">
        <v>2644</v>
      </c>
      <c r="C5081" t="s">
        <v>168</v>
      </c>
      <c r="D5081" s="183" t="s">
        <v>2645</v>
      </c>
    </row>
    <row r="5082" spans="1:4">
      <c r="A5082" s="171">
        <v>92560</v>
      </c>
      <c r="B5082" t="s">
        <v>2644</v>
      </c>
      <c r="C5082" t="s">
        <v>168</v>
      </c>
      <c r="D5082" s="183" t="s">
        <v>2645</v>
      </c>
    </row>
    <row r="5083" spans="1:4">
      <c r="A5083" s="171">
        <v>92560</v>
      </c>
      <c r="B5083" t="s">
        <v>2644</v>
      </c>
      <c r="C5083" t="s">
        <v>168</v>
      </c>
      <c r="D5083" s="183" t="s">
        <v>2645</v>
      </c>
    </row>
    <row r="5084" spans="1:4">
      <c r="A5084" s="171">
        <v>92560</v>
      </c>
      <c r="B5084" t="s">
        <v>2644</v>
      </c>
      <c r="C5084" t="s">
        <v>168</v>
      </c>
      <c r="D5084" s="183" t="s">
        <v>2645</v>
      </c>
    </row>
    <row r="5085" spans="1:4">
      <c r="A5085" s="171">
        <v>92560</v>
      </c>
      <c r="B5085" t="s">
        <v>2644</v>
      </c>
      <c r="C5085" t="s">
        <v>168</v>
      </c>
      <c r="D5085" s="183" t="s">
        <v>2645</v>
      </c>
    </row>
    <row r="5086" spans="1:4">
      <c r="A5086" s="171">
        <v>92560</v>
      </c>
      <c r="B5086" t="s">
        <v>2644</v>
      </c>
      <c r="C5086" t="s">
        <v>168</v>
      </c>
      <c r="D5086" s="183" t="s">
        <v>2645</v>
      </c>
    </row>
    <row r="5087" spans="1:4">
      <c r="A5087" s="171">
        <v>92560</v>
      </c>
      <c r="B5087" t="s">
        <v>2644</v>
      </c>
      <c r="C5087" t="s">
        <v>168</v>
      </c>
      <c r="D5087" s="183" t="s">
        <v>2645</v>
      </c>
    </row>
    <row r="5088" spans="1:4">
      <c r="A5088" s="171">
        <v>92560</v>
      </c>
      <c r="B5088" t="s">
        <v>2644</v>
      </c>
      <c r="C5088" t="s">
        <v>168</v>
      </c>
      <c r="D5088" s="183" t="s">
        <v>2645</v>
      </c>
    </row>
    <row r="5089" spans="1:4">
      <c r="A5089" s="171">
        <v>92560</v>
      </c>
      <c r="B5089" t="s">
        <v>2644</v>
      </c>
      <c r="C5089" t="s">
        <v>168</v>
      </c>
      <c r="D5089" s="183" t="s">
        <v>2645</v>
      </c>
    </row>
    <row r="5090" spans="1:4">
      <c r="A5090" s="171">
        <v>92560</v>
      </c>
      <c r="B5090" t="s">
        <v>2644</v>
      </c>
      <c r="C5090" t="s">
        <v>168</v>
      </c>
      <c r="D5090" s="183" t="s">
        <v>2645</v>
      </c>
    </row>
    <row r="5091" spans="1:4">
      <c r="A5091" s="171">
        <v>92561</v>
      </c>
      <c r="B5091" t="s">
        <v>2646</v>
      </c>
      <c r="C5091" t="s">
        <v>168</v>
      </c>
      <c r="D5091" s="183" t="s">
        <v>2647</v>
      </c>
    </row>
    <row r="5092" spans="1:4">
      <c r="A5092" s="171">
        <v>92561</v>
      </c>
      <c r="B5092" t="s">
        <v>2646</v>
      </c>
      <c r="C5092" t="s">
        <v>168</v>
      </c>
      <c r="D5092" s="183" t="s">
        <v>2647</v>
      </c>
    </row>
    <row r="5093" spans="1:4">
      <c r="A5093" s="171">
        <v>92561</v>
      </c>
      <c r="B5093" t="s">
        <v>2646</v>
      </c>
      <c r="C5093" t="s">
        <v>168</v>
      </c>
      <c r="D5093" s="183" t="s">
        <v>2647</v>
      </c>
    </row>
    <row r="5094" spans="1:4">
      <c r="A5094" s="171">
        <v>92561</v>
      </c>
      <c r="B5094" t="s">
        <v>2646</v>
      </c>
      <c r="C5094" t="s">
        <v>168</v>
      </c>
      <c r="D5094" s="183" t="s">
        <v>2647</v>
      </c>
    </row>
    <row r="5095" spans="1:4">
      <c r="A5095" s="171">
        <v>92561</v>
      </c>
      <c r="B5095" t="s">
        <v>2646</v>
      </c>
      <c r="C5095" t="s">
        <v>168</v>
      </c>
      <c r="D5095" s="183" t="s">
        <v>2647</v>
      </c>
    </row>
    <row r="5096" spans="1:4">
      <c r="A5096" s="171">
        <v>92561</v>
      </c>
      <c r="B5096" t="s">
        <v>2646</v>
      </c>
      <c r="C5096" t="s">
        <v>168</v>
      </c>
      <c r="D5096" s="183" t="s">
        <v>2647</v>
      </c>
    </row>
    <row r="5097" spans="1:4">
      <c r="A5097" s="171">
        <v>92561</v>
      </c>
      <c r="B5097" t="s">
        <v>2646</v>
      </c>
      <c r="C5097" t="s">
        <v>168</v>
      </c>
      <c r="D5097" s="183" t="s">
        <v>2647</v>
      </c>
    </row>
    <row r="5098" spans="1:4">
      <c r="A5098" s="171">
        <v>92561</v>
      </c>
      <c r="B5098" t="s">
        <v>2646</v>
      </c>
      <c r="C5098" t="s">
        <v>168</v>
      </c>
      <c r="D5098" s="183" t="s">
        <v>2647</v>
      </c>
    </row>
    <row r="5099" spans="1:4">
      <c r="A5099" s="171">
        <v>92561</v>
      </c>
      <c r="B5099" t="s">
        <v>2646</v>
      </c>
      <c r="C5099" t="s">
        <v>168</v>
      </c>
      <c r="D5099" s="183" t="s">
        <v>2647</v>
      </c>
    </row>
    <row r="5100" spans="1:4">
      <c r="A5100" s="171">
        <v>92561</v>
      </c>
      <c r="B5100" t="s">
        <v>2646</v>
      </c>
      <c r="C5100" t="s">
        <v>168</v>
      </c>
      <c r="D5100" s="183" t="s">
        <v>2647</v>
      </c>
    </row>
    <row r="5101" spans="1:4">
      <c r="A5101" s="171">
        <v>92561</v>
      </c>
      <c r="B5101" t="s">
        <v>2646</v>
      </c>
      <c r="C5101" t="s">
        <v>168</v>
      </c>
      <c r="D5101" s="183" t="s">
        <v>2647</v>
      </c>
    </row>
    <row r="5102" spans="1:4">
      <c r="A5102" s="171">
        <v>92561</v>
      </c>
      <c r="B5102" t="s">
        <v>2646</v>
      </c>
      <c r="C5102" t="s">
        <v>168</v>
      </c>
      <c r="D5102" s="183" t="s">
        <v>2647</v>
      </c>
    </row>
    <row r="5103" spans="1:4">
      <c r="A5103" s="171">
        <v>92561</v>
      </c>
      <c r="B5103" t="s">
        <v>2646</v>
      </c>
      <c r="C5103" t="s">
        <v>168</v>
      </c>
      <c r="D5103" s="183" t="s">
        <v>2647</v>
      </c>
    </row>
    <row r="5104" spans="1:4">
      <c r="A5104" s="171">
        <v>92562</v>
      </c>
      <c r="B5104" t="s">
        <v>2648</v>
      </c>
      <c r="C5104" t="s">
        <v>168</v>
      </c>
      <c r="D5104" s="183" t="s">
        <v>2649</v>
      </c>
    </row>
    <row r="5105" spans="1:4">
      <c r="A5105" s="171">
        <v>92562</v>
      </c>
      <c r="B5105" t="s">
        <v>2648</v>
      </c>
      <c r="C5105" t="s">
        <v>168</v>
      </c>
      <c r="D5105" s="183" t="s">
        <v>2649</v>
      </c>
    </row>
    <row r="5106" spans="1:4">
      <c r="A5106" s="171">
        <v>92562</v>
      </c>
      <c r="B5106" t="s">
        <v>2648</v>
      </c>
      <c r="C5106" t="s">
        <v>168</v>
      </c>
      <c r="D5106" s="183" t="s">
        <v>2649</v>
      </c>
    </row>
    <row r="5107" spans="1:4">
      <c r="A5107" s="171">
        <v>92562</v>
      </c>
      <c r="B5107" t="s">
        <v>2648</v>
      </c>
      <c r="C5107" t="s">
        <v>168</v>
      </c>
      <c r="D5107" s="183" t="s">
        <v>2649</v>
      </c>
    </row>
    <row r="5108" spans="1:4">
      <c r="A5108" s="171">
        <v>92562</v>
      </c>
      <c r="B5108" t="s">
        <v>2648</v>
      </c>
      <c r="C5108" t="s">
        <v>168</v>
      </c>
      <c r="D5108" s="183" t="s">
        <v>2649</v>
      </c>
    </row>
    <row r="5109" spans="1:4">
      <c r="A5109" s="171">
        <v>92562</v>
      </c>
      <c r="B5109" t="s">
        <v>2648</v>
      </c>
      <c r="C5109" t="s">
        <v>168</v>
      </c>
      <c r="D5109" s="183" t="s">
        <v>2649</v>
      </c>
    </row>
    <row r="5110" spans="1:4">
      <c r="A5110" s="171">
        <v>92562</v>
      </c>
      <c r="B5110" t="s">
        <v>2648</v>
      </c>
      <c r="C5110" t="s">
        <v>168</v>
      </c>
      <c r="D5110" s="183" t="s">
        <v>2649</v>
      </c>
    </row>
    <row r="5111" spans="1:4">
      <c r="A5111" s="171">
        <v>92562</v>
      </c>
      <c r="B5111" t="s">
        <v>2648</v>
      </c>
      <c r="C5111" t="s">
        <v>168</v>
      </c>
      <c r="D5111" s="183" t="s">
        <v>2649</v>
      </c>
    </row>
    <row r="5112" spans="1:4">
      <c r="A5112" s="171">
        <v>92562</v>
      </c>
      <c r="B5112" t="s">
        <v>2648</v>
      </c>
      <c r="C5112" t="s">
        <v>168</v>
      </c>
      <c r="D5112" s="183" t="s">
        <v>2649</v>
      </c>
    </row>
    <row r="5113" spans="1:4">
      <c r="A5113" s="171">
        <v>92562</v>
      </c>
      <c r="B5113" t="s">
        <v>2648</v>
      </c>
      <c r="C5113" t="s">
        <v>168</v>
      </c>
      <c r="D5113" s="183" t="s">
        <v>2649</v>
      </c>
    </row>
    <row r="5114" spans="1:4">
      <c r="A5114" s="171">
        <v>92562</v>
      </c>
      <c r="B5114" t="s">
        <v>2648</v>
      </c>
      <c r="C5114" t="s">
        <v>168</v>
      </c>
      <c r="D5114" s="183" t="s">
        <v>2649</v>
      </c>
    </row>
    <row r="5115" spans="1:4">
      <c r="A5115" s="171">
        <v>92562</v>
      </c>
      <c r="B5115" t="s">
        <v>2648</v>
      </c>
      <c r="C5115" t="s">
        <v>168</v>
      </c>
      <c r="D5115" s="183" t="s">
        <v>2649</v>
      </c>
    </row>
    <row r="5116" spans="1:4">
      <c r="A5116" s="171">
        <v>92562</v>
      </c>
      <c r="B5116" t="s">
        <v>2648</v>
      </c>
      <c r="C5116" t="s">
        <v>168</v>
      </c>
      <c r="D5116" s="183" t="s">
        <v>2649</v>
      </c>
    </row>
    <row r="5117" spans="1:4">
      <c r="A5117" s="171">
        <v>92563</v>
      </c>
      <c r="B5117" t="s">
        <v>2650</v>
      </c>
      <c r="C5117" t="s">
        <v>168</v>
      </c>
      <c r="D5117" s="183" t="s">
        <v>2651</v>
      </c>
    </row>
    <row r="5118" spans="1:4">
      <c r="A5118" s="171">
        <v>92563</v>
      </c>
      <c r="B5118" t="s">
        <v>2650</v>
      </c>
      <c r="C5118" t="s">
        <v>168</v>
      </c>
      <c r="D5118" s="183" t="s">
        <v>2651</v>
      </c>
    </row>
    <row r="5119" spans="1:4">
      <c r="A5119" s="171">
        <v>92563</v>
      </c>
      <c r="B5119" t="s">
        <v>2650</v>
      </c>
      <c r="C5119" t="s">
        <v>168</v>
      </c>
      <c r="D5119" s="183" t="s">
        <v>2651</v>
      </c>
    </row>
    <row r="5120" spans="1:4">
      <c r="A5120" s="171">
        <v>92563</v>
      </c>
      <c r="B5120" t="s">
        <v>2650</v>
      </c>
      <c r="C5120" t="s">
        <v>168</v>
      </c>
      <c r="D5120" s="183" t="s">
        <v>2651</v>
      </c>
    </row>
    <row r="5121" spans="1:4">
      <c r="A5121" s="171">
        <v>92563</v>
      </c>
      <c r="B5121" t="s">
        <v>2650</v>
      </c>
      <c r="C5121" t="s">
        <v>168</v>
      </c>
      <c r="D5121" s="183" t="s">
        <v>2651</v>
      </c>
    </row>
    <row r="5122" spans="1:4">
      <c r="A5122" s="171">
        <v>92563</v>
      </c>
      <c r="B5122" t="s">
        <v>2650</v>
      </c>
      <c r="C5122" t="s">
        <v>168</v>
      </c>
      <c r="D5122" s="183" t="s">
        <v>2651</v>
      </c>
    </row>
    <row r="5123" spans="1:4">
      <c r="A5123" s="171">
        <v>92563</v>
      </c>
      <c r="B5123" t="s">
        <v>2650</v>
      </c>
      <c r="C5123" t="s">
        <v>168</v>
      </c>
      <c r="D5123" s="183" t="s">
        <v>2651</v>
      </c>
    </row>
    <row r="5124" spans="1:4">
      <c r="A5124" s="171">
        <v>92563</v>
      </c>
      <c r="B5124" t="s">
        <v>2650</v>
      </c>
      <c r="C5124" t="s">
        <v>168</v>
      </c>
      <c r="D5124" s="183" t="s">
        <v>2651</v>
      </c>
    </row>
    <row r="5125" spans="1:4">
      <c r="A5125" s="171">
        <v>92563</v>
      </c>
      <c r="B5125" t="s">
        <v>2650</v>
      </c>
      <c r="C5125" t="s">
        <v>168</v>
      </c>
      <c r="D5125" s="183" t="s">
        <v>2651</v>
      </c>
    </row>
    <row r="5126" spans="1:4">
      <c r="A5126" s="171">
        <v>92563</v>
      </c>
      <c r="B5126" t="s">
        <v>2650</v>
      </c>
      <c r="C5126" t="s">
        <v>168</v>
      </c>
      <c r="D5126" s="183" t="s">
        <v>2651</v>
      </c>
    </row>
    <row r="5127" spans="1:4">
      <c r="A5127" s="171">
        <v>92563</v>
      </c>
      <c r="B5127" t="s">
        <v>2650</v>
      </c>
      <c r="C5127" t="s">
        <v>168</v>
      </c>
      <c r="D5127" s="183" t="s">
        <v>2651</v>
      </c>
    </row>
    <row r="5128" spans="1:4">
      <c r="A5128" s="171">
        <v>92563</v>
      </c>
      <c r="B5128" t="s">
        <v>2650</v>
      </c>
      <c r="C5128" t="s">
        <v>168</v>
      </c>
      <c r="D5128" s="183" t="s">
        <v>2651</v>
      </c>
    </row>
    <row r="5129" spans="1:4">
      <c r="A5129" s="171">
        <v>92563</v>
      </c>
      <c r="B5129" t="s">
        <v>2650</v>
      </c>
      <c r="C5129" t="s">
        <v>168</v>
      </c>
      <c r="D5129" s="183" t="s">
        <v>2651</v>
      </c>
    </row>
    <row r="5130" spans="1:4">
      <c r="A5130" s="171">
        <v>92564</v>
      </c>
      <c r="B5130" t="s">
        <v>2652</v>
      </c>
      <c r="C5130" t="s">
        <v>168</v>
      </c>
      <c r="D5130" s="183" t="s">
        <v>2653</v>
      </c>
    </row>
    <row r="5131" spans="1:4">
      <c r="A5131" s="171">
        <v>92564</v>
      </c>
      <c r="B5131" t="s">
        <v>2652</v>
      </c>
      <c r="C5131" t="s">
        <v>168</v>
      </c>
      <c r="D5131" s="183" t="s">
        <v>2653</v>
      </c>
    </row>
    <row r="5132" spans="1:4">
      <c r="A5132" s="171">
        <v>92564</v>
      </c>
      <c r="B5132" t="s">
        <v>2652</v>
      </c>
      <c r="C5132" t="s">
        <v>168</v>
      </c>
      <c r="D5132" s="183" t="s">
        <v>2653</v>
      </c>
    </row>
    <row r="5133" spans="1:4">
      <c r="A5133" s="171">
        <v>92564</v>
      </c>
      <c r="B5133" t="s">
        <v>2652</v>
      </c>
      <c r="C5133" t="s">
        <v>168</v>
      </c>
      <c r="D5133" s="183" t="s">
        <v>2653</v>
      </c>
    </row>
    <row r="5134" spans="1:4">
      <c r="A5134" s="171">
        <v>92564</v>
      </c>
      <c r="B5134" t="s">
        <v>2652</v>
      </c>
      <c r="C5134" t="s">
        <v>168</v>
      </c>
      <c r="D5134" s="183" t="s">
        <v>2653</v>
      </c>
    </row>
    <row r="5135" spans="1:4">
      <c r="A5135" s="171">
        <v>92564</v>
      </c>
      <c r="B5135" t="s">
        <v>2652</v>
      </c>
      <c r="C5135" t="s">
        <v>168</v>
      </c>
      <c r="D5135" s="183" t="s">
        <v>2653</v>
      </c>
    </row>
    <row r="5136" spans="1:4">
      <c r="A5136" s="171">
        <v>92564</v>
      </c>
      <c r="B5136" t="s">
        <v>2652</v>
      </c>
      <c r="C5136" t="s">
        <v>168</v>
      </c>
      <c r="D5136" s="183" t="s">
        <v>2653</v>
      </c>
    </row>
    <row r="5137" spans="1:4">
      <c r="A5137" s="171">
        <v>92564</v>
      </c>
      <c r="B5137" t="s">
        <v>2652</v>
      </c>
      <c r="C5137" t="s">
        <v>168</v>
      </c>
      <c r="D5137" s="183" t="s">
        <v>2653</v>
      </c>
    </row>
    <row r="5138" spans="1:4">
      <c r="A5138" s="171">
        <v>92564</v>
      </c>
      <c r="B5138" t="s">
        <v>2652</v>
      </c>
      <c r="C5138" t="s">
        <v>168</v>
      </c>
      <c r="D5138" s="183" t="s">
        <v>2653</v>
      </c>
    </row>
    <row r="5139" spans="1:4">
      <c r="A5139" s="171">
        <v>92564</v>
      </c>
      <c r="B5139" t="s">
        <v>2652</v>
      </c>
      <c r="C5139" t="s">
        <v>168</v>
      </c>
      <c r="D5139" s="183" t="s">
        <v>2653</v>
      </c>
    </row>
    <row r="5140" spans="1:4">
      <c r="A5140" s="171">
        <v>92564</v>
      </c>
      <c r="B5140" t="s">
        <v>2652</v>
      </c>
      <c r="C5140" t="s">
        <v>168</v>
      </c>
      <c r="D5140" s="183" t="s">
        <v>2653</v>
      </c>
    </row>
    <row r="5141" spans="1:4">
      <c r="A5141" s="171">
        <v>92564</v>
      </c>
      <c r="B5141" t="s">
        <v>2652</v>
      </c>
      <c r="C5141" t="s">
        <v>168</v>
      </c>
      <c r="D5141" s="183" t="s">
        <v>2653</v>
      </c>
    </row>
    <row r="5142" spans="1:4">
      <c r="A5142" s="171">
        <v>92564</v>
      </c>
      <c r="B5142" t="s">
        <v>2652</v>
      </c>
      <c r="C5142" t="s">
        <v>168</v>
      </c>
      <c r="D5142" s="183" t="s">
        <v>2653</v>
      </c>
    </row>
    <row r="5143" spans="1:4">
      <c r="A5143" s="171">
        <v>92565</v>
      </c>
      <c r="B5143" t="s">
        <v>2654</v>
      </c>
      <c r="C5143" t="s">
        <v>234</v>
      </c>
      <c r="D5143" s="183" t="s">
        <v>2655</v>
      </c>
    </row>
    <row r="5144" spans="1:4">
      <c r="A5144" s="171">
        <v>92565</v>
      </c>
      <c r="B5144" t="s">
        <v>2654</v>
      </c>
      <c r="C5144" t="s">
        <v>234</v>
      </c>
      <c r="D5144" s="183" t="s">
        <v>2655</v>
      </c>
    </row>
    <row r="5145" spans="1:4">
      <c r="A5145" s="171">
        <v>92565</v>
      </c>
      <c r="B5145" t="s">
        <v>2654</v>
      </c>
      <c r="C5145" t="s">
        <v>234</v>
      </c>
      <c r="D5145" s="183" t="s">
        <v>2655</v>
      </c>
    </row>
    <row r="5146" spans="1:4">
      <c r="A5146" s="171">
        <v>92565</v>
      </c>
      <c r="B5146" t="s">
        <v>2654</v>
      </c>
      <c r="C5146" t="s">
        <v>234</v>
      </c>
      <c r="D5146" s="183" t="s">
        <v>2655</v>
      </c>
    </row>
    <row r="5147" spans="1:4">
      <c r="A5147" s="171">
        <v>92565</v>
      </c>
      <c r="B5147" t="s">
        <v>2654</v>
      </c>
      <c r="C5147" t="s">
        <v>234</v>
      </c>
      <c r="D5147" s="183" t="s">
        <v>2655</v>
      </c>
    </row>
    <row r="5148" spans="1:4">
      <c r="A5148" s="171">
        <v>92565</v>
      </c>
      <c r="B5148" t="s">
        <v>2654</v>
      </c>
      <c r="C5148" t="s">
        <v>234</v>
      </c>
      <c r="D5148" s="183" t="s">
        <v>2655</v>
      </c>
    </row>
    <row r="5149" spans="1:4">
      <c r="A5149" s="171">
        <v>92565</v>
      </c>
      <c r="B5149" t="s">
        <v>2654</v>
      </c>
      <c r="C5149" t="s">
        <v>234</v>
      </c>
      <c r="D5149" s="183" t="s">
        <v>2655</v>
      </c>
    </row>
    <row r="5150" spans="1:4">
      <c r="A5150" s="171">
        <v>92565</v>
      </c>
      <c r="B5150" t="s">
        <v>2654</v>
      </c>
      <c r="C5150" t="s">
        <v>234</v>
      </c>
      <c r="D5150" s="183" t="s">
        <v>2655</v>
      </c>
    </row>
    <row r="5151" spans="1:4">
      <c r="A5151" s="171">
        <v>92565</v>
      </c>
      <c r="B5151" t="s">
        <v>2654</v>
      </c>
      <c r="C5151" t="s">
        <v>234</v>
      </c>
      <c r="D5151" s="183" t="s">
        <v>2655</v>
      </c>
    </row>
    <row r="5152" spans="1:4">
      <c r="A5152" s="171">
        <v>92566</v>
      </c>
      <c r="B5152" t="s">
        <v>2656</v>
      </c>
      <c r="C5152" t="s">
        <v>234</v>
      </c>
      <c r="D5152" s="183" t="s">
        <v>2657</v>
      </c>
    </row>
    <row r="5153" spans="1:4">
      <c r="A5153" s="171">
        <v>92566</v>
      </c>
      <c r="B5153" t="s">
        <v>2656</v>
      </c>
      <c r="C5153" t="s">
        <v>234</v>
      </c>
      <c r="D5153" s="183" t="s">
        <v>2657</v>
      </c>
    </row>
    <row r="5154" spans="1:4">
      <c r="A5154" s="171">
        <v>92566</v>
      </c>
      <c r="B5154" t="s">
        <v>2656</v>
      </c>
      <c r="C5154" t="s">
        <v>234</v>
      </c>
      <c r="D5154" s="183" t="s">
        <v>2657</v>
      </c>
    </row>
    <row r="5155" spans="1:4">
      <c r="A5155" s="171">
        <v>92566</v>
      </c>
      <c r="B5155" t="s">
        <v>2656</v>
      </c>
      <c r="C5155" t="s">
        <v>234</v>
      </c>
      <c r="D5155" s="183" t="s">
        <v>2657</v>
      </c>
    </row>
    <row r="5156" spans="1:4">
      <c r="A5156" s="171">
        <v>92566</v>
      </c>
      <c r="B5156" t="s">
        <v>2656</v>
      </c>
      <c r="C5156" t="s">
        <v>234</v>
      </c>
      <c r="D5156" s="183" t="s">
        <v>2657</v>
      </c>
    </row>
    <row r="5157" spans="1:4">
      <c r="A5157" s="171">
        <v>92566</v>
      </c>
      <c r="B5157" t="s">
        <v>2656</v>
      </c>
      <c r="C5157" t="s">
        <v>234</v>
      </c>
      <c r="D5157" s="183" t="s">
        <v>2657</v>
      </c>
    </row>
    <row r="5158" spans="1:4">
      <c r="A5158" s="171">
        <v>92566</v>
      </c>
      <c r="B5158" t="s">
        <v>2656</v>
      </c>
      <c r="C5158" t="s">
        <v>234</v>
      </c>
      <c r="D5158" s="183" t="s">
        <v>2657</v>
      </c>
    </row>
    <row r="5159" spans="1:4">
      <c r="A5159" s="171">
        <v>92566</v>
      </c>
      <c r="B5159" t="s">
        <v>2656</v>
      </c>
      <c r="C5159" t="s">
        <v>234</v>
      </c>
      <c r="D5159" s="183" t="s">
        <v>2657</v>
      </c>
    </row>
    <row r="5160" spans="1:4">
      <c r="A5160" s="171">
        <v>92566</v>
      </c>
      <c r="B5160" t="s">
        <v>2656</v>
      </c>
      <c r="C5160" t="s">
        <v>234</v>
      </c>
      <c r="D5160" s="183" t="s">
        <v>2657</v>
      </c>
    </row>
    <row r="5161" spans="1:4">
      <c r="A5161" s="171">
        <v>92567</v>
      </c>
      <c r="B5161" t="s">
        <v>2658</v>
      </c>
      <c r="C5161" t="s">
        <v>234</v>
      </c>
      <c r="D5161" s="183" t="s">
        <v>2659</v>
      </c>
    </row>
    <row r="5162" spans="1:4">
      <c r="A5162" s="171">
        <v>92567</v>
      </c>
      <c r="B5162" t="s">
        <v>2658</v>
      </c>
      <c r="C5162" t="s">
        <v>234</v>
      </c>
      <c r="D5162" s="183" t="s">
        <v>2659</v>
      </c>
    </row>
    <row r="5163" spans="1:4">
      <c r="A5163" s="171">
        <v>92567</v>
      </c>
      <c r="B5163" t="s">
        <v>2658</v>
      </c>
      <c r="C5163" t="s">
        <v>234</v>
      </c>
      <c r="D5163" s="183" t="s">
        <v>2659</v>
      </c>
    </row>
    <row r="5164" spans="1:4">
      <c r="A5164" s="171">
        <v>92567</v>
      </c>
      <c r="B5164" t="s">
        <v>2658</v>
      </c>
      <c r="C5164" t="s">
        <v>234</v>
      </c>
      <c r="D5164" s="183" t="s">
        <v>2659</v>
      </c>
    </row>
    <row r="5165" spans="1:4">
      <c r="A5165" s="171">
        <v>92567</v>
      </c>
      <c r="B5165" t="s">
        <v>2658</v>
      </c>
      <c r="C5165" t="s">
        <v>234</v>
      </c>
      <c r="D5165" s="183" t="s">
        <v>2659</v>
      </c>
    </row>
    <row r="5166" spans="1:4">
      <c r="A5166" s="171">
        <v>92567</v>
      </c>
      <c r="B5166" t="s">
        <v>2658</v>
      </c>
      <c r="C5166" t="s">
        <v>234</v>
      </c>
      <c r="D5166" s="183" t="s">
        <v>2659</v>
      </c>
    </row>
    <row r="5167" spans="1:4">
      <c r="A5167" s="171">
        <v>92567</v>
      </c>
      <c r="B5167" t="s">
        <v>2658</v>
      </c>
      <c r="C5167" t="s">
        <v>234</v>
      </c>
      <c r="D5167" s="183" t="s">
        <v>2659</v>
      </c>
    </row>
    <row r="5168" spans="1:4">
      <c r="A5168" s="171">
        <v>92567</v>
      </c>
      <c r="B5168" t="s">
        <v>2658</v>
      </c>
      <c r="C5168" t="s">
        <v>234</v>
      </c>
      <c r="D5168" s="183" t="s">
        <v>2659</v>
      </c>
    </row>
    <row r="5169" spans="1:4">
      <c r="A5169" s="171">
        <v>92567</v>
      </c>
      <c r="B5169" t="s">
        <v>2658</v>
      </c>
      <c r="C5169" t="s">
        <v>234</v>
      </c>
      <c r="D5169" s="183" t="s">
        <v>2659</v>
      </c>
    </row>
    <row r="5170" spans="1:4">
      <c r="A5170" s="171">
        <v>72089</v>
      </c>
      <c r="B5170" t="s">
        <v>2660</v>
      </c>
      <c r="C5170" t="s">
        <v>234</v>
      </c>
      <c r="D5170" s="183" t="s">
        <v>2661</v>
      </c>
    </row>
    <row r="5171" spans="1:4">
      <c r="A5171" s="171">
        <v>72089</v>
      </c>
      <c r="B5171" t="s">
        <v>2660</v>
      </c>
      <c r="C5171" t="s">
        <v>234</v>
      </c>
      <c r="D5171" s="183" t="s">
        <v>2661</v>
      </c>
    </row>
    <row r="5172" spans="1:4">
      <c r="A5172" s="171">
        <v>72089</v>
      </c>
      <c r="B5172" t="s">
        <v>2660</v>
      </c>
      <c r="C5172" t="s">
        <v>234</v>
      </c>
      <c r="D5172" s="183" t="s">
        <v>2661</v>
      </c>
    </row>
    <row r="5173" spans="1:4">
      <c r="A5173" s="171">
        <v>94189</v>
      </c>
      <c r="B5173" t="s">
        <v>2662</v>
      </c>
      <c r="C5173" t="s">
        <v>234</v>
      </c>
      <c r="D5173" s="183" t="s">
        <v>2663</v>
      </c>
    </row>
    <row r="5174" spans="1:4">
      <c r="A5174" s="171">
        <v>94189</v>
      </c>
      <c r="B5174" t="s">
        <v>2662</v>
      </c>
      <c r="C5174" t="s">
        <v>234</v>
      </c>
      <c r="D5174" s="183" t="s">
        <v>2663</v>
      </c>
    </row>
    <row r="5175" spans="1:4">
      <c r="A5175" s="171">
        <v>94189</v>
      </c>
      <c r="B5175" t="s">
        <v>2662</v>
      </c>
      <c r="C5175" t="s">
        <v>234</v>
      </c>
      <c r="D5175" s="183" t="s">
        <v>2663</v>
      </c>
    </row>
    <row r="5176" spans="1:4">
      <c r="A5176" s="171">
        <v>94189</v>
      </c>
      <c r="B5176" t="s">
        <v>2662</v>
      </c>
      <c r="C5176" t="s">
        <v>234</v>
      </c>
      <c r="D5176" s="183" t="s">
        <v>2663</v>
      </c>
    </row>
    <row r="5177" spans="1:4">
      <c r="A5177" s="171">
        <v>94189</v>
      </c>
      <c r="B5177" t="s">
        <v>2662</v>
      </c>
      <c r="C5177" t="s">
        <v>234</v>
      </c>
      <c r="D5177" s="183" t="s">
        <v>2663</v>
      </c>
    </row>
    <row r="5178" spans="1:4">
      <c r="A5178" s="171">
        <v>94189</v>
      </c>
      <c r="B5178" t="s">
        <v>2662</v>
      </c>
      <c r="C5178" t="s">
        <v>234</v>
      </c>
      <c r="D5178" s="183" t="s">
        <v>2663</v>
      </c>
    </row>
    <row r="5179" spans="1:4">
      <c r="A5179" s="171">
        <v>94192</v>
      </c>
      <c r="B5179" t="s">
        <v>2664</v>
      </c>
      <c r="C5179" t="s">
        <v>234</v>
      </c>
      <c r="D5179" s="183" t="s">
        <v>2665</v>
      </c>
    </row>
    <row r="5180" spans="1:4">
      <c r="A5180" s="171">
        <v>94192</v>
      </c>
      <c r="B5180" t="s">
        <v>2664</v>
      </c>
      <c r="C5180" t="s">
        <v>234</v>
      </c>
      <c r="D5180" s="183" t="s">
        <v>2665</v>
      </c>
    </row>
    <row r="5181" spans="1:4">
      <c r="A5181" s="171">
        <v>94192</v>
      </c>
      <c r="B5181" t="s">
        <v>2664</v>
      </c>
      <c r="C5181" t="s">
        <v>234</v>
      </c>
      <c r="D5181" s="183" t="s">
        <v>2665</v>
      </c>
    </row>
    <row r="5182" spans="1:4">
      <c r="A5182" s="171">
        <v>94192</v>
      </c>
      <c r="B5182" t="s">
        <v>2664</v>
      </c>
      <c r="C5182" t="s">
        <v>234</v>
      </c>
      <c r="D5182" s="183" t="s">
        <v>2665</v>
      </c>
    </row>
    <row r="5183" spans="1:4">
      <c r="A5183" s="171">
        <v>94192</v>
      </c>
      <c r="B5183" t="s">
        <v>2664</v>
      </c>
      <c r="C5183" t="s">
        <v>234</v>
      </c>
      <c r="D5183" s="183" t="s">
        <v>2665</v>
      </c>
    </row>
    <row r="5184" spans="1:4">
      <c r="A5184" s="171">
        <v>94192</v>
      </c>
      <c r="B5184" t="s">
        <v>2664</v>
      </c>
      <c r="C5184" t="s">
        <v>234</v>
      </c>
      <c r="D5184" s="183" t="s">
        <v>2665</v>
      </c>
    </row>
    <row r="5185" spans="1:4">
      <c r="A5185" s="171">
        <v>94195</v>
      </c>
      <c r="B5185" t="s">
        <v>2666</v>
      </c>
      <c r="C5185" t="s">
        <v>234</v>
      </c>
      <c r="D5185" s="183" t="s">
        <v>2667</v>
      </c>
    </row>
    <row r="5186" spans="1:4">
      <c r="A5186" s="171">
        <v>94195</v>
      </c>
      <c r="B5186" t="s">
        <v>2666</v>
      </c>
      <c r="C5186" t="s">
        <v>234</v>
      </c>
      <c r="D5186" s="183" t="s">
        <v>2667</v>
      </c>
    </row>
    <row r="5187" spans="1:4">
      <c r="A5187" s="171">
        <v>94195</v>
      </c>
      <c r="B5187" t="s">
        <v>2666</v>
      </c>
      <c r="C5187" t="s">
        <v>234</v>
      </c>
      <c r="D5187" s="183" t="s">
        <v>2667</v>
      </c>
    </row>
    <row r="5188" spans="1:4">
      <c r="A5188" s="171">
        <v>94195</v>
      </c>
      <c r="B5188" t="s">
        <v>2666</v>
      </c>
      <c r="C5188" t="s">
        <v>234</v>
      </c>
      <c r="D5188" s="183" t="s">
        <v>2667</v>
      </c>
    </row>
    <row r="5189" spans="1:4">
      <c r="A5189" s="171">
        <v>94195</v>
      </c>
      <c r="B5189" t="s">
        <v>2666</v>
      </c>
      <c r="C5189" t="s">
        <v>234</v>
      </c>
      <c r="D5189" s="183" t="s">
        <v>2667</v>
      </c>
    </row>
    <row r="5190" spans="1:4">
      <c r="A5190" s="171">
        <v>94195</v>
      </c>
      <c r="B5190" t="s">
        <v>2666</v>
      </c>
      <c r="C5190" t="s">
        <v>234</v>
      </c>
      <c r="D5190" s="183" t="s">
        <v>2667</v>
      </c>
    </row>
    <row r="5191" spans="1:4">
      <c r="A5191" s="171">
        <v>94198</v>
      </c>
      <c r="B5191" t="s">
        <v>2668</v>
      </c>
      <c r="C5191" t="s">
        <v>234</v>
      </c>
      <c r="D5191" s="183" t="s">
        <v>2669</v>
      </c>
    </row>
    <row r="5192" spans="1:4">
      <c r="A5192" s="171">
        <v>94198</v>
      </c>
      <c r="B5192" t="s">
        <v>2668</v>
      </c>
      <c r="C5192" t="s">
        <v>234</v>
      </c>
      <c r="D5192" s="183" t="s">
        <v>2669</v>
      </c>
    </row>
    <row r="5193" spans="1:4">
      <c r="A5193" s="171">
        <v>94198</v>
      </c>
      <c r="B5193" t="s">
        <v>2668</v>
      </c>
      <c r="C5193" t="s">
        <v>234</v>
      </c>
      <c r="D5193" s="183" t="s">
        <v>2669</v>
      </c>
    </row>
    <row r="5194" spans="1:4">
      <c r="A5194" s="171">
        <v>94198</v>
      </c>
      <c r="B5194" t="s">
        <v>2668</v>
      </c>
      <c r="C5194" t="s">
        <v>234</v>
      </c>
      <c r="D5194" s="183" t="s">
        <v>2669</v>
      </c>
    </row>
    <row r="5195" spans="1:4">
      <c r="A5195" s="171">
        <v>94198</v>
      </c>
      <c r="B5195" t="s">
        <v>2668</v>
      </c>
      <c r="C5195" t="s">
        <v>234</v>
      </c>
      <c r="D5195" s="183" t="s">
        <v>2669</v>
      </c>
    </row>
    <row r="5196" spans="1:4">
      <c r="A5196" s="171">
        <v>94198</v>
      </c>
      <c r="B5196" t="s">
        <v>2668</v>
      </c>
      <c r="C5196" t="s">
        <v>234</v>
      </c>
      <c r="D5196" s="183" t="s">
        <v>2669</v>
      </c>
    </row>
    <row r="5197" spans="1:4">
      <c r="A5197" s="171">
        <v>94201</v>
      </c>
      <c r="B5197" t="s">
        <v>2670</v>
      </c>
      <c r="C5197" t="s">
        <v>234</v>
      </c>
      <c r="D5197" s="183" t="s">
        <v>1574</v>
      </c>
    </row>
    <row r="5198" spans="1:4">
      <c r="A5198" s="171">
        <v>94201</v>
      </c>
      <c r="B5198" t="s">
        <v>2670</v>
      </c>
      <c r="C5198" t="s">
        <v>234</v>
      </c>
      <c r="D5198" s="183" t="s">
        <v>1574</v>
      </c>
    </row>
    <row r="5199" spans="1:4">
      <c r="A5199" s="171">
        <v>94201</v>
      </c>
      <c r="B5199" t="s">
        <v>2670</v>
      </c>
      <c r="C5199" t="s">
        <v>234</v>
      </c>
      <c r="D5199" s="183" t="s">
        <v>1574</v>
      </c>
    </row>
    <row r="5200" spans="1:4">
      <c r="A5200" s="171">
        <v>94201</v>
      </c>
      <c r="B5200" t="s">
        <v>2670</v>
      </c>
      <c r="C5200" t="s">
        <v>234</v>
      </c>
      <c r="D5200" s="183" t="s">
        <v>1574</v>
      </c>
    </row>
    <row r="5201" spans="1:4">
      <c r="A5201" s="171">
        <v>94201</v>
      </c>
      <c r="B5201" t="s">
        <v>2670</v>
      </c>
      <c r="C5201" t="s">
        <v>234</v>
      </c>
      <c r="D5201" s="183" t="s">
        <v>1574</v>
      </c>
    </row>
    <row r="5202" spans="1:4">
      <c r="A5202" s="171">
        <v>94201</v>
      </c>
      <c r="B5202" t="s">
        <v>2670</v>
      </c>
      <c r="C5202" t="s">
        <v>234</v>
      </c>
      <c r="D5202" s="183" t="s">
        <v>1574</v>
      </c>
    </row>
    <row r="5203" spans="1:4">
      <c r="A5203" s="171">
        <v>94204</v>
      </c>
      <c r="B5203" t="s">
        <v>2671</v>
      </c>
      <c r="C5203" t="s">
        <v>234</v>
      </c>
      <c r="D5203" s="183" t="s">
        <v>2672</v>
      </c>
    </row>
    <row r="5204" spans="1:4">
      <c r="A5204" s="171">
        <v>94204</v>
      </c>
      <c r="B5204" t="s">
        <v>2671</v>
      </c>
      <c r="C5204" t="s">
        <v>234</v>
      </c>
      <c r="D5204" s="183" t="s">
        <v>2672</v>
      </c>
    </row>
    <row r="5205" spans="1:4">
      <c r="A5205" s="171">
        <v>94204</v>
      </c>
      <c r="B5205" t="s">
        <v>2671</v>
      </c>
      <c r="C5205" t="s">
        <v>234</v>
      </c>
      <c r="D5205" s="183" t="s">
        <v>2672</v>
      </c>
    </row>
    <row r="5206" spans="1:4">
      <c r="A5206" s="171">
        <v>94204</v>
      </c>
      <c r="B5206" t="s">
        <v>2671</v>
      </c>
      <c r="C5206" t="s">
        <v>234</v>
      </c>
      <c r="D5206" s="183" t="s">
        <v>2672</v>
      </c>
    </row>
    <row r="5207" spans="1:4">
      <c r="A5207" s="171">
        <v>94204</v>
      </c>
      <c r="B5207" t="s">
        <v>2671</v>
      </c>
      <c r="C5207" t="s">
        <v>234</v>
      </c>
      <c r="D5207" s="183" t="s">
        <v>2672</v>
      </c>
    </row>
    <row r="5208" spans="1:4">
      <c r="A5208" s="171">
        <v>94204</v>
      </c>
      <c r="B5208" t="s">
        <v>2671</v>
      </c>
      <c r="C5208" t="s">
        <v>234</v>
      </c>
      <c r="D5208" s="183" t="s">
        <v>2672</v>
      </c>
    </row>
    <row r="5209" spans="1:4">
      <c r="A5209" s="171">
        <v>94224</v>
      </c>
      <c r="B5209" t="s">
        <v>2673</v>
      </c>
      <c r="C5209" t="s">
        <v>176</v>
      </c>
      <c r="D5209" s="183" t="s">
        <v>2674</v>
      </c>
    </row>
    <row r="5210" spans="1:4">
      <c r="A5210" s="171">
        <v>94224</v>
      </c>
      <c r="B5210" t="s">
        <v>2673</v>
      </c>
      <c r="C5210" t="s">
        <v>176</v>
      </c>
      <c r="D5210" s="183" t="s">
        <v>2674</v>
      </c>
    </row>
    <row r="5211" spans="1:4">
      <c r="A5211" s="171">
        <v>94224</v>
      </c>
      <c r="B5211" t="s">
        <v>2673</v>
      </c>
      <c r="C5211" t="s">
        <v>176</v>
      </c>
      <c r="D5211" s="183" t="s">
        <v>2674</v>
      </c>
    </row>
    <row r="5212" spans="1:4">
      <c r="A5212" s="171">
        <v>94224</v>
      </c>
      <c r="B5212" t="s">
        <v>2673</v>
      </c>
      <c r="C5212" t="s">
        <v>176</v>
      </c>
      <c r="D5212" s="183" t="s">
        <v>2674</v>
      </c>
    </row>
    <row r="5213" spans="1:4">
      <c r="A5213" s="171">
        <v>94225</v>
      </c>
      <c r="B5213" t="s">
        <v>2675</v>
      </c>
      <c r="C5213" t="s">
        <v>234</v>
      </c>
      <c r="D5213" s="183" t="s">
        <v>2676</v>
      </c>
    </row>
    <row r="5214" spans="1:4">
      <c r="A5214" s="171">
        <v>94225</v>
      </c>
      <c r="B5214" t="s">
        <v>2675</v>
      </c>
      <c r="C5214" t="s">
        <v>234</v>
      </c>
      <c r="D5214" s="183" t="s">
        <v>2676</v>
      </c>
    </row>
    <row r="5215" spans="1:4">
      <c r="A5215" s="171">
        <v>94225</v>
      </c>
      <c r="B5215" t="s">
        <v>2675</v>
      </c>
      <c r="C5215" t="s">
        <v>234</v>
      </c>
      <c r="D5215" s="183" t="s">
        <v>2676</v>
      </c>
    </row>
    <row r="5216" spans="1:4">
      <c r="A5216" s="171">
        <v>94225</v>
      </c>
      <c r="B5216" t="s">
        <v>2675</v>
      </c>
      <c r="C5216" t="s">
        <v>234</v>
      </c>
      <c r="D5216" s="183" t="s">
        <v>2676</v>
      </c>
    </row>
    <row r="5217" spans="1:4">
      <c r="A5217" s="171">
        <v>94225</v>
      </c>
      <c r="B5217" t="s">
        <v>2675</v>
      </c>
      <c r="C5217" t="s">
        <v>234</v>
      </c>
      <c r="D5217" s="183" t="s">
        <v>2676</v>
      </c>
    </row>
    <row r="5218" spans="1:4">
      <c r="A5218" s="171">
        <v>94225</v>
      </c>
      <c r="B5218" t="s">
        <v>2675</v>
      </c>
      <c r="C5218" t="s">
        <v>234</v>
      </c>
      <c r="D5218" s="183" t="s">
        <v>2676</v>
      </c>
    </row>
    <row r="5219" spans="1:4">
      <c r="A5219" s="171">
        <v>94226</v>
      </c>
      <c r="B5219" t="s">
        <v>2677</v>
      </c>
      <c r="C5219" t="s">
        <v>234</v>
      </c>
      <c r="D5219" s="183" t="s">
        <v>1248</v>
      </c>
    </row>
    <row r="5220" spans="1:4">
      <c r="A5220" s="171">
        <v>94226</v>
      </c>
      <c r="B5220" t="s">
        <v>2677</v>
      </c>
      <c r="C5220" t="s">
        <v>234</v>
      </c>
      <c r="D5220" s="183" t="s">
        <v>1248</v>
      </c>
    </row>
    <row r="5221" spans="1:4">
      <c r="A5221" s="171">
        <v>94226</v>
      </c>
      <c r="B5221" t="s">
        <v>2677</v>
      </c>
      <c r="C5221" t="s">
        <v>234</v>
      </c>
      <c r="D5221" s="183" t="s">
        <v>1248</v>
      </c>
    </row>
    <row r="5222" spans="1:4">
      <c r="A5222" s="171">
        <v>94226</v>
      </c>
      <c r="B5222" t="s">
        <v>2677</v>
      </c>
      <c r="C5222" t="s">
        <v>234</v>
      </c>
      <c r="D5222" s="183" t="s">
        <v>1248</v>
      </c>
    </row>
    <row r="5223" spans="1:4">
      <c r="A5223" s="171">
        <v>94226</v>
      </c>
      <c r="B5223" t="s">
        <v>2677</v>
      </c>
      <c r="C5223" t="s">
        <v>234</v>
      </c>
      <c r="D5223" s="183" t="s">
        <v>1248</v>
      </c>
    </row>
    <row r="5224" spans="1:4">
      <c r="A5224" s="171">
        <v>94226</v>
      </c>
      <c r="B5224" t="s">
        <v>2677</v>
      </c>
      <c r="C5224" t="s">
        <v>234</v>
      </c>
      <c r="D5224" s="183" t="s">
        <v>1248</v>
      </c>
    </row>
    <row r="5225" spans="1:4">
      <c r="A5225" s="171">
        <v>94226</v>
      </c>
      <c r="B5225" t="s">
        <v>2677</v>
      </c>
      <c r="C5225" t="s">
        <v>234</v>
      </c>
      <c r="D5225" s="183" t="s">
        <v>1248</v>
      </c>
    </row>
    <row r="5226" spans="1:4">
      <c r="A5226" s="171">
        <v>94232</v>
      </c>
      <c r="B5226" t="s">
        <v>2678</v>
      </c>
      <c r="C5226" t="s">
        <v>168</v>
      </c>
      <c r="D5226" s="183" t="s">
        <v>2679</v>
      </c>
    </row>
    <row r="5227" spans="1:4">
      <c r="A5227" s="171">
        <v>94232</v>
      </c>
      <c r="B5227" t="s">
        <v>2678</v>
      </c>
      <c r="C5227" t="s">
        <v>168</v>
      </c>
      <c r="D5227" s="183" t="s">
        <v>2679</v>
      </c>
    </row>
    <row r="5228" spans="1:4">
      <c r="A5228" s="171">
        <v>94232</v>
      </c>
      <c r="B5228" t="s">
        <v>2678</v>
      </c>
      <c r="C5228" t="s">
        <v>168</v>
      </c>
      <c r="D5228" s="183" t="s">
        <v>2679</v>
      </c>
    </row>
    <row r="5229" spans="1:4">
      <c r="A5229" s="171">
        <v>94440</v>
      </c>
      <c r="B5229" t="s">
        <v>2680</v>
      </c>
      <c r="C5229" t="s">
        <v>234</v>
      </c>
      <c r="D5229" s="183" t="s">
        <v>2667</v>
      </c>
    </row>
    <row r="5230" spans="1:4">
      <c r="A5230" s="171">
        <v>94440</v>
      </c>
      <c r="B5230" t="s">
        <v>2680</v>
      </c>
      <c r="C5230" t="s">
        <v>234</v>
      </c>
      <c r="D5230" s="183" t="s">
        <v>2667</v>
      </c>
    </row>
    <row r="5231" spans="1:4">
      <c r="A5231" s="171">
        <v>94440</v>
      </c>
      <c r="B5231" t="s">
        <v>2680</v>
      </c>
      <c r="C5231" t="s">
        <v>234</v>
      </c>
      <c r="D5231" s="183" t="s">
        <v>2667</v>
      </c>
    </row>
    <row r="5232" spans="1:4">
      <c r="A5232" s="171">
        <v>94440</v>
      </c>
      <c r="B5232" t="s">
        <v>2680</v>
      </c>
      <c r="C5232" t="s">
        <v>234</v>
      </c>
      <c r="D5232" s="183" t="s">
        <v>2667</v>
      </c>
    </row>
    <row r="5233" spans="1:4">
      <c r="A5233" s="171">
        <v>94440</v>
      </c>
      <c r="B5233" t="s">
        <v>2680</v>
      </c>
      <c r="C5233" t="s">
        <v>234</v>
      </c>
      <c r="D5233" s="183" t="s">
        <v>2667</v>
      </c>
    </row>
    <row r="5234" spans="1:4">
      <c r="A5234" s="171">
        <v>94440</v>
      </c>
      <c r="B5234" t="s">
        <v>2680</v>
      </c>
      <c r="C5234" t="s">
        <v>234</v>
      </c>
      <c r="D5234" s="183" t="s">
        <v>2667</v>
      </c>
    </row>
    <row r="5235" spans="1:4">
      <c r="A5235" s="171">
        <v>94441</v>
      </c>
      <c r="B5235" t="s">
        <v>2681</v>
      </c>
      <c r="C5235" t="s">
        <v>234</v>
      </c>
      <c r="D5235" s="183" t="s">
        <v>2669</v>
      </c>
    </row>
    <row r="5236" spans="1:4">
      <c r="A5236" s="171">
        <v>94441</v>
      </c>
      <c r="B5236" t="s">
        <v>2681</v>
      </c>
      <c r="C5236" t="s">
        <v>234</v>
      </c>
      <c r="D5236" s="183" t="s">
        <v>2669</v>
      </c>
    </row>
    <row r="5237" spans="1:4">
      <c r="A5237" s="171">
        <v>94441</v>
      </c>
      <c r="B5237" t="s">
        <v>2681</v>
      </c>
      <c r="C5237" t="s">
        <v>234</v>
      </c>
      <c r="D5237" s="183" t="s">
        <v>2669</v>
      </c>
    </row>
    <row r="5238" spans="1:4">
      <c r="A5238" s="171">
        <v>94441</v>
      </c>
      <c r="B5238" t="s">
        <v>2681</v>
      </c>
      <c r="C5238" t="s">
        <v>234</v>
      </c>
      <c r="D5238" s="183" t="s">
        <v>2669</v>
      </c>
    </row>
    <row r="5239" spans="1:4">
      <c r="A5239" s="171">
        <v>94441</v>
      </c>
      <c r="B5239" t="s">
        <v>2681</v>
      </c>
      <c r="C5239" t="s">
        <v>234</v>
      </c>
      <c r="D5239" s="183" t="s">
        <v>2669</v>
      </c>
    </row>
    <row r="5240" spans="1:4">
      <c r="A5240" s="171">
        <v>94441</v>
      </c>
      <c r="B5240" t="s">
        <v>2681</v>
      </c>
      <c r="C5240" t="s">
        <v>234</v>
      </c>
      <c r="D5240" s="183" t="s">
        <v>2669</v>
      </c>
    </row>
    <row r="5241" spans="1:4">
      <c r="A5241" s="171">
        <v>94442</v>
      </c>
      <c r="B5241" t="s">
        <v>2682</v>
      </c>
      <c r="C5241" t="s">
        <v>234</v>
      </c>
      <c r="D5241" s="183" t="s">
        <v>2667</v>
      </c>
    </row>
    <row r="5242" spans="1:4">
      <c r="A5242" s="171">
        <v>94442</v>
      </c>
      <c r="B5242" t="s">
        <v>2682</v>
      </c>
      <c r="C5242" t="s">
        <v>234</v>
      </c>
      <c r="D5242" s="183" t="s">
        <v>2667</v>
      </c>
    </row>
    <row r="5243" spans="1:4">
      <c r="A5243" s="171">
        <v>94442</v>
      </c>
      <c r="B5243" t="s">
        <v>2682</v>
      </c>
      <c r="C5243" t="s">
        <v>234</v>
      </c>
      <c r="D5243" s="183" t="s">
        <v>2667</v>
      </c>
    </row>
    <row r="5244" spans="1:4">
      <c r="A5244" s="171">
        <v>94442</v>
      </c>
      <c r="B5244" t="s">
        <v>2682</v>
      </c>
      <c r="C5244" t="s">
        <v>234</v>
      </c>
      <c r="D5244" s="183" t="s">
        <v>2667</v>
      </c>
    </row>
    <row r="5245" spans="1:4">
      <c r="A5245" s="171">
        <v>94442</v>
      </c>
      <c r="B5245" t="s">
        <v>2682</v>
      </c>
      <c r="C5245" t="s">
        <v>234</v>
      </c>
      <c r="D5245" s="183" t="s">
        <v>2667</v>
      </c>
    </row>
    <row r="5246" spans="1:4">
      <c r="A5246" s="171">
        <v>94442</v>
      </c>
      <c r="B5246" t="s">
        <v>2682</v>
      </c>
      <c r="C5246" t="s">
        <v>234</v>
      </c>
      <c r="D5246" s="183" t="s">
        <v>2667</v>
      </c>
    </row>
    <row r="5247" spans="1:4">
      <c r="A5247" s="171">
        <v>94443</v>
      </c>
      <c r="B5247" t="s">
        <v>2683</v>
      </c>
      <c r="C5247" t="s">
        <v>234</v>
      </c>
      <c r="D5247" s="183" t="s">
        <v>2669</v>
      </c>
    </row>
    <row r="5248" spans="1:4">
      <c r="A5248" s="171">
        <v>94443</v>
      </c>
      <c r="B5248" t="s">
        <v>2683</v>
      </c>
      <c r="C5248" t="s">
        <v>234</v>
      </c>
      <c r="D5248" s="183" t="s">
        <v>2669</v>
      </c>
    </row>
    <row r="5249" spans="1:4">
      <c r="A5249" s="171">
        <v>94443</v>
      </c>
      <c r="B5249" t="s">
        <v>2683</v>
      </c>
      <c r="C5249" t="s">
        <v>234</v>
      </c>
      <c r="D5249" s="183" t="s">
        <v>2669</v>
      </c>
    </row>
    <row r="5250" spans="1:4">
      <c r="A5250" s="171">
        <v>94443</v>
      </c>
      <c r="B5250" t="s">
        <v>2683</v>
      </c>
      <c r="C5250" t="s">
        <v>234</v>
      </c>
      <c r="D5250" s="183" t="s">
        <v>2669</v>
      </c>
    </row>
    <row r="5251" spans="1:4">
      <c r="A5251" s="171">
        <v>94443</v>
      </c>
      <c r="B5251" t="s">
        <v>2683</v>
      </c>
      <c r="C5251" t="s">
        <v>234</v>
      </c>
      <c r="D5251" s="183" t="s">
        <v>2669</v>
      </c>
    </row>
    <row r="5252" spans="1:4">
      <c r="A5252" s="171">
        <v>94443</v>
      </c>
      <c r="B5252" t="s">
        <v>2683</v>
      </c>
      <c r="C5252" t="s">
        <v>234</v>
      </c>
      <c r="D5252" s="183" t="s">
        <v>2669</v>
      </c>
    </row>
    <row r="5253" spans="1:4">
      <c r="A5253" s="171">
        <v>94445</v>
      </c>
      <c r="B5253" t="s">
        <v>2684</v>
      </c>
      <c r="C5253" t="s">
        <v>234</v>
      </c>
      <c r="D5253" s="183" t="s">
        <v>1574</v>
      </c>
    </row>
    <row r="5254" spans="1:4">
      <c r="A5254" s="171">
        <v>94445</v>
      </c>
      <c r="B5254" t="s">
        <v>2684</v>
      </c>
      <c r="C5254" t="s">
        <v>234</v>
      </c>
      <c r="D5254" s="183" t="s">
        <v>1574</v>
      </c>
    </row>
    <row r="5255" spans="1:4">
      <c r="A5255" s="171">
        <v>94445</v>
      </c>
      <c r="B5255" t="s">
        <v>2684</v>
      </c>
      <c r="C5255" t="s">
        <v>234</v>
      </c>
      <c r="D5255" s="183" t="s">
        <v>1574</v>
      </c>
    </row>
    <row r="5256" spans="1:4">
      <c r="A5256" s="171">
        <v>94445</v>
      </c>
      <c r="B5256" t="s">
        <v>2684</v>
      </c>
      <c r="C5256" t="s">
        <v>234</v>
      </c>
      <c r="D5256" s="183" t="s">
        <v>1574</v>
      </c>
    </row>
    <row r="5257" spans="1:4">
      <c r="A5257" s="171">
        <v>94445</v>
      </c>
      <c r="B5257" t="s">
        <v>2684</v>
      </c>
      <c r="C5257" t="s">
        <v>234</v>
      </c>
      <c r="D5257" s="183" t="s">
        <v>1574</v>
      </c>
    </row>
    <row r="5258" spans="1:4">
      <c r="A5258" s="171">
        <v>94445</v>
      </c>
      <c r="B5258" t="s">
        <v>2684</v>
      </c>
      <c r="C5258" t="s">
        <v>234</v>
      </c>
      <c r="D5258" s="183" t="s">
        <v>1574</v>
      </c>
    </row>
    <row r="5259" spans="1:4">
      <c r="A5259" s="171">
        <v>94446</v>
      </c>
      <c r="B5259" t="s">
        <v>2685</v>
      </c>
      <c r="C5259" t="s">
        <v>234</v>
      </c>
      <c r="D5259" s="183" t="s">
        <v>2672</v>
      </c>
    </row>
    <row r="5260" spans="1:4">
      <c r="A5260" s="171">
        <v>94446</v>
      </c>
      <c r="B5260" t="s">
        <v>2685</v>
      </c>
      <c r="C5260" t="s">
        <v>234</v>
      </c>
      <c r="D5260" s="183" t="s">
        <v>2672</v>
      </c>
    </row>
    <row r="5261" spans="1:4">
      <c r="A5261" s="171">
        <v>94446</v>
      </c>
      <c r="B5261" t="s">
        <v>2685</v>
      </c>
      <c r="C5261" t="s">
        <v>234</v>
      </c>
      <c r="D5261" s="183" t="s">
        <v>2672</v>
      </c>
    </row>
    <row r="5262" spans="1:4">
      <c r="A5262" s="171">
        <v>94446</v>
      </c>
      <c r="B5262" t="s">
        <v>2685</v>
      </c>
      <c r="C5262" t="s">
        <v>234</v>
      </c>
      <c r="D5262" s="183" t="s">
        <v>2672</v>
      </c>
    </row>
    <row r="5263" spans="1:4">
      <c r="A5263" s="171">
        <v>94446</v>
      </c>
      <c r="B5263" t="s">
        <v>2685</v>
      </c>
      <c r="C5263" t="s">
        <v>234</v>
      </c>
      <c r="D5263" s="183" t="s">
        <v>2672</v>
      </c>
    </row>
    <row r="5264" spans="1:4">
      <c r="A5264" s="171">
        <v>94446</v>
      </c>
      <c r="B5264" t="s">
        <v>2685</v>
      </c>
      <c r="C5264" t="s">
        <v>234</v>
      </c>
      <c r="D5264" s="183" t="s">
        <v>2672</v>
      </c>
    </row>
    <row r="5265" spans="1:4">
      <c r="A5265" s="171">
        <v>94447</v>
      </c>
      <c r="B5265" t="s">
        <v>2686</v>
      </c>
      <c r="C5265" t="s">
        <v>234</v>
      </c>
      <c r="D5265" s="183" t="s">
        <v>1574</v>
      </c>
    </row>
    <row r="5266" spans="1:4">
      <c r="A5266" s="171">
        <v>94447</v>
      </c>
      <c r="B5266" t="s">
        <v>2686</v>
      </c>
      <c r="C5266" t="s">
        <v>234</v>
      </c>
      <c r="D5266" s="183" t="s">
        <v>1574</v>
      </c>
    </row>
    <row r="5267" spans="1:4">
      <c r="A5267" s="171">
        <v>94447</v>
      </c>
      <c r="B5267" t="s">
        <v>2686</v>
      </c>
      <c r="C5267" t="s">
        <v>234</v>
      </c>
      <c r="D5267" s="183" t="s">
        <v>1574</v>
      </c>
    </row>
    <row r="5268" spans="1:4">
      <c r="A5268" s="171">
        <v>94447</v>
      </c>
      <c r="B5268" t="s">
        <v>2686</v>
      </c>
      <c r="C5268" t="s">
        <v>234</v>
      </c>
      <c r="D5268" s="183" t="s">
        <v>1574</v>
      </c>
    </row>
    <row r="5269" spans="1:4">
      <c r="A5269" s="171">
        <v>94447</v>
      </c>
      <c r="B5269" t="s">
        <v>2686</v>
      </c>
      <c r="C5269" t="s">
        <v>234</v>
      </c>
      <c r="D5269" s="183" t="s">
        <v>1574</v>
      </c>
    </row>
    <row r="5270" spans="1:4">
      <c r="A5270" s="171">
        <v>94447</v>
      </c>
      <c r="B5270" t="s">
        <v>2686</v>
      </c>
      <c r="C5270" t="s">
        <v>234</v>
      </c>
      <c r="D5270" s="183" t="s">
        <v>1574</v>
      </c>
    </row>
    <row r="5271" spans="1:4">
      <c r="A5271" s="171">
        <v>94448</v>
      </c>
      <c r="B5271" t="s">
        <v>2687</v>
      </c>
      <c r="C5271" t="s">
        <v>234</v>
      </c>
      <c r="D5271" s="183" t="s">
        <v>2672</v>
      </c>
    </row>
    <row r="5272" spans="1:4">
      <c r="A5272" s="171">
        <v>94448</v>
      </c>
      <c r="B5272" t="s">
        <v>2687</v>
      </c>
      <c r="C5272" t="s">
        <v>234</v>
      </c>
      <c r="D5272" s="183" t="s">
        <v>2672</v>
      </c>
    </row>
    <row r="5273" spans="1:4">
      <c r="A5273" s="171">
        <v>94448</v>
      </c>
      <c r="B5273" t="s">
        <v>2687</v>
      </c>
      <c r="C5273" t="s">
        <v>234</v>
      </c>
      <c r="D5273" s="183" t="s">
        <v>2672</v>
      </c>
    </row>
    <row r="5274" spans="1:4">
      <c r="A5274" s="171">
        <v>94448</v>
      </c>
      <c r="B5274" t="s">
        <v>2687</v>
      </c>
      <c r="C5274" t="s">
        <v>234</v>
      </c>
      <c r="D5274" s="183" t="s">
        <v>2672</v>
      </c>
    </row>
    <row r="5275" spans="1:4">
      <c r="A5275" s="171">
        <v>94448</v>
      </c>
      <c r="B5275" t="s">
        <v>2687</v>
      </c>
      <c r="C5275" t="s">
        <v>234</v>
      </c>
      <c r="D5275" s="183" t="s">
        <v>2672</v>
      </c>
    </row>
    <row r="5276" spans="1:4">
      <c r="A5276" s="171">
        <v>94448</v>
      </c>
      <c r="B5276" t="s">
        <v>2687</v>
      </c>
      <c r="C5276" t="s">
        <v>234</v>
      </c>
      <c r="D5276" s="183" t="s">
        <v>2672</v>
      </c>
    </row>
    <row r="5277" spans="1:4">
      <c r="A5277" s="171">
        <v>94207</v>
      </c>
      <c r="B5277" t="s">
        <v>2688</v>
      </c>
      <c r="C5277" t="s">
        <v>234</v>
      </c>
      <c r="D5277" s="183" t="s">
        <v>2689</v>
      </c>
    </row>
    <row r="5278" spans="1:4">
      <c r="A5278" s="171">
        <v>94207</v>
      </c>
      <c r="B5278" t="s">
        <v>2688</v>
      </c>
      <c r="C5278" t="s">
        <v>234</v>
      </c>
      <c r="D5278" s="183" t="s">
        <v>2689</v>
      </c>
    </row>
    <row r="5279" spans="1:4">
      <c r="A5279" s="171">
        <v>94207</v>
      </c>
      <c r="B5279" t="s">
        <v>2688</v>
      </c>
      <c r="C5279" t="s">
        <v>234</v>
      </c>
      <c r="D5279" s="183" t="s">
        <v>2689</v>
      </c>
    </row>
    <row r="5280" spans="1:4">
      <c r="A5280" s="171">
        <v>94207</v>
      </c>
      <c r="B5280" t="s">
        <v>2688</v>
      </c>
      <c r="C5280" t="s">
        <v>234</v>
      </c>
      <c r="D5280" s="183" t="s">
        <v>2689</v>
      </c>
    </row>
    <row r="5281" spans="1:4">
      <c r="A5281" s="171">
        <v>94207</v>
      </c>
      <c r="B5281" t="s">
        <v>2688</v>
      </c>
      <c r="C5281" t="s">
        <v>234</v>
      </c>
      <c r="D5281" s="183" t="s">
        <v>2689</v>
      </c>
    </row>
    <row r="5282" spans="1:4">
      <c r="A5282" s="171">
        <v>94207</v>
      </c>
      <c r="B5282" t="s">
        <v>2688</v>
      </c>
      <c r="C5282" t="s">
        <v>234</v>
      </c>
      <c r="D5282" s="183" t="s">
        <v>2689</v>
      </c>
    </row>
    <row r="5283" spans="1:4">
      <c r="A5283" s="171">
        <v>94207</v>
      </c>
      <c r="B5283" t="s">
        <v>2688</v>
      </c>
      <c r="C5283" t="s">
        <v>234</v>
      </c>
      <c r="D5283" s="183" t="s">
        <v>2689</v>
      </c>
    </row>
    <row r="5284" spans="1:4">
      <c r="A5284" s="171">
        <v>94207</v>
      </c>
      <c r="B5284" t="s">
        <v>2688</v>
      </c>
      <c r="C5284" t="s">
        <v>234</v>
      </c>
      <c r="D5284" s="183" t="s">
        <v>2689</v>
      </c>
    </row>
    <row r="5285" spans="1:4">
      <c r="A5285" s="171">
        <v>94210</v>
      </c>
      <c r="B5285" t="s">
        <v>2690</v>
      </c>
      <c r="C5285" t="s">
        <v>234</v>
      </c>
      <c r="D5285" s="183" t="s">
        <v>2691</v>
      </c>
    </row>
    <row r="5286" spans="1:4">
      <c r="A5286" s="171">
        <v>94210</v>
      </c>
      <c r="B5286" t="s">
        <v>2690</v>
      </c>
      <c r="C5286" t="s">
        <v>234</v>
      </c>
      <c r="D5286" s="183" t="s">
        <v>2691</v>
      </c>
    </row>
    <row r="5287" spans="1:4">
      <c r="A5287" s="171">
        <v>94210</v>
      </c>
      <c r="B5287" t="s">
        <v>2690</v>
      </c>
      <c r="C5287" t="s">
        <v>234</v>
      </c>
      <c r="D5287" s="183" t="s">
        <v>2691</v>
      </c>
    </row>
    <row r="5288" spans="1:4">
      <c r="A5288" s="171">
        <v>94210</v>
      </c>
      <c r="B5288" t="s">
        <v>2690</v>
      </c>
      <c r="C5288" t="s">
        <v>234</v>
      </c>
      <c r="D5288" s="183" t="s">
        <v>2691</v>
      </c>
    </row>
    <row r="5289" spans="1:4">
      <c r="A5289" s="171">
        <v>94210</v>
      </c>
      <c r="B5289" t="s">
        <v>2690</v>
      </c>
      <c r="C5289" t="s">
        <v>234</v>
      </c>
      <c r="D5289" s="183" t="s">
        <v>2691</v>
      </c>
    </row>
    <row r="5290" spans="1:4">
      <c r="A5290" s="171">
        <v>94210</v>
      </c>
      <c r="B5290" t="s">
        <v>2690</v>
      </c>
      <c r="C5290" t="s">
        <v>234</v>
      </c>
      <c r="D5290" s="183" t="s">
        <v>2691</v>
      </c>
    </row>
    <row r="5291" spans="1:4">
      <c r="A5291" s="171">
        <v>94210</v>
      </c>
      <c r="B5291" t="s">
        <v>2690</v>
      </c>
      <c r="C5291" t="s">
        <v>234</v>
      </c>
      <c r="D5291" s="183" t="s">
        <v>2691</v>
      </c>
    </row>
    <row r="5292" spans="1:4">
      <c r="A5292" s="171">
        <v>94210</v>
      </c>
      <c r="B5292" t="s">
        <v>2690</v>
      </c>
      <c r="C5292" t="s">
        <v>234</v>
      </c>
      <c r="D5292" s="183" t="s">
        <v>2691</v>
      </c>
    </row>
    <row r="5293" spans="1:4">
      <c r="A5293" s="171">
        <v>94218</v>
      </c>
      <c r="B5293" t="s">
        <v>2692</v>
      </c>
      <c r="C5293" t="s">
        <v>234</v>
      </c>
      <c r="D5293" s="183" t="s">
        <v>2693</v>
      </c>
    </row>
    <row r="5294" spans="1:4">
      <c r="A5294" s="171">
        <v>94218</v>
      </c>
      <c r="B5294" t="s">
        <v>2692</v>
      </c>
      <c r="C5294" t="s">
        <v>234</v>
      </c>
      <c r="D5294" s="183" t="s">
        <v>2693</v>
      </c>
    </row>
    <row r="5295" spans="1:4">
      <c r="A5295" s="171">
        <v>94218</v>
      </c>
      <c r="B5295" t="s">
        <v>2692</v>
      </c>
      <c r="C5295" t="s">
        <v>234</v>
      </c>
      <c r="D5295" s="183" t="s">
        <v>2693</v>
      </c>
    </row>
    <row r="5296" spans="1:4">
      <c r="A5296" s="171">
        <v>94218</v>
      </c>
      <c r="B5296" t="s">
        <v>2692</v>
      </c>
      <c r="C5296" t="s">
        <v>234</v>
      </c>
      <c r="D5296" s="183" t="s">
        <v>2693</v>
      </c>
    </row>
    <row r="5297" spans="1:4">
      <c r="A5297" s="171">
        <v>94218</v>
      </c>
      <c r="B5297" t="s">
        <v>2692</v>
      </c>
      <c r="C5297" t="s">
        <v>234</v>
      </c>
      <c r="D5297" s="183" t="s">
        <v>2693</v>
      </c>
    </row>
    <row r="5298" spans="1:4">
      <c r="A5298" s="171">
        <v>94218</v>
      </c>
      <c r="B5298" t="s">
        <v>2692</v>
      </c>
      <c r="C5298" t="s">
        <v>234</v>
      </c>
      <c r="D5298" s="183" t="s">
        <v>2693</v>
      </c>
    </row>
    <row r="5299" spans="1:4">
      <c r="A5299" s="171">
        <v>94218</v>
      </c>
      <c r="B5299" t="s">
        <v>2692</v>
      </c>
      <c r="C5299" t="s">
        <v>234</v>
      </c>
      <c r="D5299" s="183" t="s">
        <v>2693</v>
      </c>
    </row>
    <row r="5300" spans="1:4">
      <c r="A5300" s="171">
        <v>94218</v>
      </c>
      <c r="B5300" t="s">
        <v>2692</v>
      </c>
      <c r="C5300" t="s">
        <v>234</v>
      </c>
      <c r="D5300" s="183" t="s">
        <v>2693</v>
      </c>
    </row>
    <row r="5301" spans="1:4">
      <c r="A5301" s="171">
        <v>94218</v>
      </c>
      <c r="B5301" t="s">
        <v>2692</v>
      </c>
      <c r="C5301" t="s">
        <v>234</v>
      </c>
      <c r="D5301" s="183" t="s">
        <v>2693</v>
      </c>
    </row>
    <row r="5302" spans="1:4">
      <c r="A5302" t="s">
        <v>2694</v>
      </c>
      <c r="B5302" t="s">
        <v>2695</v>
      </c>
      <c r="C5302" t="s">
        <v>234</v>
      </c>
      <c r="D5302" s="183" t="s">
        <v>2696</v>
      </c>
    </row>
    <row r="5303" spans="1:4">
      <c r="A5303" t="s">
        <v>2694</v>
      </c>
      <c r="B5303" t="s">
        <v>2695</v>
      </c>
      <c r="C5303" t="s">
        <v>234</v>
      </c>
      <c r="D5303" s="183" t="s">
        <v>2696</v>
      </c>
    </row>
    <row r="5304" spans="1:4">
      <c r="A5304" t="s">
        <v>2694</v>
      </c>
      <c r="B5304" t="s">
        <v>2695</v>
      </c>
      <c r="C5304" t="s">
        <v>234</v>
      </c>
      <c r="D5304" s="183" t="s">
        <v>2696</v>
      </c>
    </row>
    <row r="5305" spans="1:4">
      <c r="A5305" t="s">
        <v>2694</v>
      </c>
      <c r="B5305" t="s">
        <v>2695</v>
      </c>
      <c r="C5305" t="s">
        <v>234</v>
      </c>
      <c r="D5305" s="183" t="s">
        <v>2696</v>
      </c>
    </row>
    <row r="5306" spans="1:4">
      <c r="A5306" t="s">
        <v>2697</v>
      </c>
      <c r="B5306" t="s">
        <v>2698</v>
      </c>
      <c r="C5306" t="s">
        <v>234</v>
      </c>
      <c r="D5306" s="183" t="s">
        <v>2699</v>
      </c>
    </row>
    <row r="5307" spans="1:4">
      <c r="A5307" t="s">
        <v>2697</v>
      </c>
      <c r="B5307" t="s">
        <v>2698</v>
      </c>
      <c r="C5307" t="s">
        <v>234</v>
      </c>
      <c r="D5307" s="183" t="s">
        <v>2699</v>
      </c>
    </row>
    <row r="5308" spans="1:4">
      <c r="A5308" t="s">
        <v>2697</v>
      </c>
      <c r="B5308" t="s">
        <v>2698</v>
      </c>
      <c r="C5308" t="s">
        <v>234</v>
      </c>
      <c r="D5308" s="183" t="s">
        <v>2699</v>
      </c>
    </row>
    <row r="5309" spans="1:4">
      <c r="A5309" t="s">
        <v>2697</v>
      </c>
      <c r="B5309" t="s">
        <v>2698</v>
      </c>
      <c r="C5309" t="s">
        <v>234</v>
      </c>
      <c r="D5309" s="183" t="s">
        <v>2699</v>
      </c>
    </row>
    <row r="5310" spans="1:4">
      <c r="A5310" t="s">
        <v>2700</v>
      </c>
      <c r="B5310" t="s">
        <v>2701</v>
      </c>
      <c r="C5310" t="s">
        <v>234</v>
      </c>
      <c r="D5310" s="183" t="s">
        <v>2702</v>
      </c>
    </row>
    <row r="5311" spans="1:4">
      <c r="A5311" t="s">
        <v>2700</v>
      </c>
      <c r="B5311" t="s">
        <v>2701</v>
      </c>
      <c r="C5311" t="s">
        <v>234</v>
      </c>
      <c r="D5311" s="183" t="s">
        <v>2702</v>
      </c>
    </row>
    <row r="5312" spans="1:4">
      <c r="A5312" t="s">
        <v>2700</v>
      </c>
      <c r="B5312" t="s">
        <v>2701</v>
      </c>
      <c r="C5312" t="s">
        <v>234</v>
      </c>
      <c r="D5312" s="183" t="s">
        <v>2702</v>
      </c>
    </row>
    <row r="5313" spans="1:4">
      <c r="A5313" t="s">
        <v>2700</v>
      </c>
      <c r="B5313" t="s">
        <v>2701</v>
      </c>
      <c r="C5313" t="s">
        <v>234</v>
      </c>
      <c r="D5313" s="183" t="s">
        <v>2702</v>
      </c>
    </row>
    <row r="5314" spans="1:4">
      <c r="A5314" t="s">
        <v>2703</v>
      </c>
      <c r="B5314" t="s">
        <v>2704</v>
      </c>
      <c r="C5314" t="s">
        <v>234</v>
      </c>
      <c r="D5314" s="183" t="s">
        <v>2705</v>
      </c>
    </row>
    <row r="5315" spans="1:4">
      <c r="A5315" t="s">
        <v>2703</v>
      </c>
      <c r="B5315" t="s">
        <v>2704</v>
      </c>
      <c r="C5315" t="s">
        <v>234</v>
      </c>
      <c r="D5315" s="183" t="s">
        <v>2705</v>
      </c>
    </row>
    <row r="5316" spans="1:4">
      <c r="A5316" t="s">
        <v>2703</v>
      </c>
      <c r="B5316" t="s">
        <v>2704</v>
      </c>
      <c r="C5316" t="s">
        <v>234</v>
      </c>
      <c r="D5316" s="183" t="s">
        <v>2705</v>
      </c>
    </row>
    <row r="5317" spans="1:4">
      <c r="A5317" t="s">
        <v>2703</v>
      </c>
      <c r="B5317" t="s">
        <v>2704</v>
      </c>
      <c r="C5317" t="s">
        <v>234</v>
      </c>
      <c r="D5317" s="183" t="s">
        <v>2705</v>
      </c>
    </row>
    <row r="5318" spans="1:4">
      <c r="A5318" t="s">
        <v>2706</v>
      </c>
      <c r="B5318" t="s">
        <v>2707</v>
      </c>
      <c r="C5318" t="s">
        <v>234</v>
      </c>
      <c r="D5318" s="183" t="s">
        <v>2708</v>
      </c>
    </row>
    <row r="5319" spans="1:4">
      <c r="A5319" t="s">
        <v>2706</v>
      </c>
      <c r="B5319" t="s">
        <v>2707</v>
      </c>
      <c r="C5319" t="s">
        <v>234</v>
      </c>
      <c r="D5319" s="183" t="s">
        <v>2708</v>
      </c>
    </row>
    <row r="5320" spans="1:4">
      <c r="A5320" t="s">
        <v>2706</v>
      </c>
      <c r="B5320" t="s">
        <v>2707</v>
      </c>
      <c r="C5320" t="s">
        <v>234</v>
      </c>
      <c r="D5320" s="183" t="s">
        <v>2708</v>
      </c>
    </row>
    <row r="5321" spans="1:4">
      <c r="A5321" t="s">
        <v>2706</v>
      </c>
      <c r="B5321" t="s">
        <v>2707</v>
      </c>
      <c r="C5321" t="s">
        <v>234</v>
      </c>
      <c r="D5321" s="183" t="s">
        <v>2708</v>
      </c>
    </row>
    <row r="5322" spans="1:4">
      <c r="A5322" t="s">
        <v>2709</v>
      </c>
      <c r="B5322" t="s">
        <v>2710</v>
      </c>
      <c r="C5322" t="s">
        <v>234</v>
      </c>
      <c r="D5322" s="183" t="s">
        <v>2711</v>
      </c>
    </row>
    <row r="5323" spans="1:4">
      <c r="A5323" t="s">
        <v>2709</v>
      </c>
      <c r="B5323" t="s">
        <v>2710</v>
      </c>
      <c r="C5323" t="s">
        <v>234</v>
      </c>
      <c r="D5323" s="183" t="s">
        <v>2711</v>
      </c>
    </row>
    <row r="5324" spans="1:4">
      <c r="A5324" t="s">
        <v>2709</v>
      </c>
      <c r="B5324" t="s">
        <v>2710</v>
      </c>
      <c r="C5324" t="s">
        <v>234</v>
      </c>
      <c r="D5324" s="183" t="s">
        <v>2711</v>
      </c>
    </row>
    <row r="5325" spans="1:4">
      <c r="A5325" t="s">
        <v>2709</v>
      </c>
      <c r="B5325" t="s">
        <v>2710</v>
      </c>
      <c r="C5325" t="s">
        <v>234</v>
      </c>
      <c r="D5325" s="183" t="s">
        <v>2711</v>
      </c>
    </row>
    <row r="5326" spans="1:4">
      <c r="A5326" t="s">
        <v>2712</v>
      </c>
      <c r="B5326" t="s">
        <v>2713</v>
      </c>
      <c r="C5326" t="s">
        <v>234</v>
      </c>
      <c r="D5326" s="183" t="s">
        <v>2714</v>
      </c>
    </row>
    <row r="5327" spans="1:4">
      <c r="A5327" t="s">
        <v>2712</v>
      </c>
      <c r="B5327" t="s">
        <v>2713</v>
      </c>
      <c r="C5327" t="s">
        <v>234</v>
      </c>
      <c r="D5327" s="183" t="s">
        <v>2714</v>
      </c>
    </row>
    <row r="5328" spans="1:4">
      <c r="A5328" t="s">
        <v>2712</v>
      </c>
      <c r="B5328" t="s">
        <v>2713</v>
      </c>
      <c r="C5328" t="s">
        <v>234</v>
      </c>
      <c r="D5328" s="183" t="s">
        <v>2714</v>
      </c>
    </row>
    <row r="5329" spans="1:4">
      <c r="A5329" t="s">
        <v>2715</v>
      </c>
      <c r="B5329" t="s">
        <v>2716</v>
      </c>
      <c r="C5329" t="s">
        <v>234</v>
      </c>
      <c r="D5329" s="183" t="s">
        <v>2717</v>
      </c>
    </row>
    <row r="5330" spans="1:4">
      <c r="A5330" t="s">
        <v>2715</v>
      </c>
      <c r="B5330" t="s">
        <v>2716</v>
      </c>
      <c r="C5330" t="s">
        <v>234</v>
      </c>
      <c r="D5330" s="183" t="s">
        <v>2717</v>
      </c>
    </row>
    <row r="5331" spans="1:4">
      <c r="A5331" t="s">
        <v>2715</v>
      </c>
      <c r="B5331" t="s">
        <v>2716</v>
      </c>
      <c r="C5331" t="s">
        <v>234</v>
      </c>
      <c r="D5331" s="183" t="s">
        <v>2717</v>
      </c>
    </row>
    <row r="5332" spans="1:4">
      <c r="A5332" t="s">
        <v>2718</v>
      </c>
      <c r="B5332" t="s">
        <v>2719</v>
      </c>
      <c r="C5332" t="s">
        <v>234</v>
      </c>
      <c r="D5332" s="183" t="s">
        <v>2720</v>
      </c>
    </row>
    <row r="5333" spans="1:4">
      <c r="A5333" t="s">
        <v>2718</v>
      </c>
      <c r="B5333" t="s">
        <v>2719</v>
      </c>
      <c r="C5333" t="s">
        <v>234</v>
      </c>
      <c r="D5333" s="183" t="s">
        <v>2720</v>
      </c>
    </row>
    <row r="5334" spans="1:4">
      <c r="A5334" t="s">
        <v>2718</v>
      </c>
      <c r="B5334" t="s">
        <v>2719</v>
      </c>
      <c r="C5334" t="s">
        <v>234</v>
      </c>
      <c r="D5334" s="183" t="s">
        <v>2720</v>
      </c>
    </row>
    <row r="5335" spans="1:4">
      <c r="A5335" t="s">
        <v>2721</v>
      </c>
      <c r="B5335" t="s">
        <v>2722</v>
      </c>
      <c r="C5335" t="s">
        <v>234</v>
      </c>
      <c r="D5335" s="183" t="s">
        <v>2723</v>
      </c>
    </row>
    <row r="5336" spans="1:4">
      <c r="A5336" t="s">
        <v>2721</v>
      </c>
      <c r="B5336" t="s">
        <v>2722</v>
      </c>
      <c r="C5336" t="s">
        <v>234</v>
      </c>
      <c r="D5336" s="183" t="s">
        <v>2723</v>
      </c>
    </row>
    <row r="5337" spans="1:4">
      <c r="A5337" t="s">
        <v>2721</v>
      </c>
      <c r="B5337" t="s">
        <v>2722</v>
      </c>
      <c r="C5337" t="s">
        <v>234</v>
      </c>
      <c r="D5337" s="183" t="s">
        <v>2723</v>
      </c>
    </row>
    <row r="5338" spans="1:4">
      <c r="A5338" s="171">
        <v>75220</v>
      </c>
      <c r="B5338" t="s">
        <v>2724</v>
      </c>
      <c r="C5338" t="s">
        <v>176</v>
      </c>
      <c r="D5338" s="183" t="s">
        <v>2725</v>
      </c>
    </row>
    <row r="5339" spans="1:4">
      <c r="A5339" s="171">
        <v>75220</v>
      </c>
      <c r="B5339" t="s">
        <v>2724</v>
      </c>
      <c r="C5339" t="s">
        <v>176</v>
      </c>
      <c r="D5339" s="183" t="s">
        <v>2725</v>
      </c>
    </row>
    <row r="5340" spans="1:4">
      <c r="A5340" s="171">
        <v>75220</v>
      </c>
      <c r="B5340" t="s">
        <v>2724</v>
      </c>
      <c r="C5340" t="s">
        <v>176</v>
      </c>
      <c r="D5340" s="183" t="s">
        <v>2725</v>
      </c>
    </row>
    <row r="5341" spans="1:4">
      <c r="A5341" s="171">
        <v>75220</v>
      </c>
      <c r="B5341" t="s">
        <v>2724</v>
      </c>
      <c r="C5341" t="s">
        <v>176</v>
      </c>
      <c r="D5341" s="183" t="s">
        <v>2725</v>
      </c>
    </row>
    <row r="5342" spans="1:4">
      <c r="A5342" s="171">
        <v>94213</v>
      </c>
      <c r="B5342" t="s">
        <v>2726</v>
      </c>
      <c r="C5342" t="s">
        <v>234</v>
      </c>
      <c r="D5342" s="183" t="s">
        <v>2727</v>
      </c>
    </row>
    <row r="5343" spans="1:4">
      <c r="A5343" s="171">
        <v>94213</v>
      </c>
      <c r="B5343" t="s">
        <v>2726</v>
      </c>
      <c r="C5343" t="s">
        <v>234</v>
      </c>
      <c r="D5343" s="183" t="s">
        <v>2727</v>
      </c>
    </row>
    <row r="5344" spans="1:4">
      <c r="A5344" s="171">
        <v>94213</v>
      </c>
      <c r="B5344" t="s">
        <v>2726</v>
      </c>
      <c r="C5344" t="s">
        <v>234</v>
      </c>
      <c r="D5344" s="183" t="s">
        <v>2727</v>
      </c>
    </row>
    <row r="5345" spans="1:4">
      <c r="A5345" s="171">
        <v>94213</v>
      </c>
      <c r="B5345" t="s">
        <v>2726</v>
      </c>
      <c r="C5345" t="s">
        <v>234</v>
      </c>
      <c r="D5345" s="183" t="s">
        <v>2727</v>
      </c>
    </row>
    <row r="5346" spans="1:4">
      <c r="A5346" s="171">
        <v>94213</v>
      </c>
      <c r="B5346" t="s">
        <v>2726</v>
      </c>
      <c r="C5346" t="s">
        <v>234</v>
      </c>
      <c r="D5346" s="183" t="s">
        <v>2727</v>
      </c>
    </row>
    <row r="5347" spans="1:4">
      <c r="A5347" s="171">
        <v>94213</v>
      </c>
      <c r="B5347" t="s">
        <v>2726</v>
      </c>
      <c r="C5347" t="s">
        <v>234</v>
      </c>
      <c r="D5347" s="183" t="s">
        <v>2727</v>
      </c>
    </row>
    <row r="5348" spans="1:4">
      <c r="A5348" s="171">
        <v>94213</v>
      </c>
      <c r="B5348" t="s">
        <v>2726</v>
      </c>
      <c r="C5348" t="s">
        <v>234</v>
      </c>
      <c r="D5348" s="183" t="s">
        <v>2727</v>
      </c>
    </row>
    <row r="5349" spans="1:4">
      <c r="A5349" s="171">
        <v>94216</v>
      </c>
      <c r="B5349" t="s">
        <v>2728</v>
      </c>
      <c r="C5349" t="s">
        <v>234</v>
      </c>
      <c r="D5349" s="183" t="s">
        <v>2729</v>
      </c>
    </row>
    <row r="5350" spans="1:4">
      <c r="A5350" s="171">
        <v>94216</v>
      </c>
      <c r="B5350" t="s">
        <v>2728</v>
      </c>
      <c r="C5350" t="s">
        <v>234</v>
      </c>
      <c r="D5350" s="183" t="s">
        <v>2729</v>
      </c>
    </row>
    <row r="5351" spans="1:4">
      <c r="A5351" s="171">
        <v>94216</v>
      </c>
      <c r="B5351" t="s">
        <v>2728</v>
      </c>
      <c r="C5351" t="s">
        <v>234</v>
      </c>
      <c r="D5351" s="183" t="s">
        <v>2729</v>
      </c>
    </row>
    <row r="5352" spans="1:4">
      <c r="A5352" s="171">
        <v>94216</v>
      </c>
      <c r="B5352" t="s">
        <v>2728</v>
      </c>
      <c r="C5352" t="s">
        <v>234</v>
      </c>
      <c r="D5352" s="183" t="s">
        <v>2729</v>
      </c>
    </row>
    <row r="5353" spans="1:4">
      <c r="A5353" s="171">
        <v>94216</v>
      </c>
      <c r="B5353" t="s">
        <v>2728</v>
      </c>
      <c r="C5353" t="s">
        <v>234</v>
      </c>
      <c r="D5353" s="183" t="s">
        <v>2729</v>
      </c>
    </row>
    <row r="5354" spans="1:4">
      <c r="A5354" s="171">
        <v>94216</v>
      </c>
      <c r="B5354" t="s">
        <v>2728</v>
      </c>
      <c r="C5354" t="s">
        <v>234</v>
      </c>
      <c r="D5354" s="183" t="s">
        <v>2729</v>
      </c>
    </row>
    <row r="5355" spans="1:4">
      <c r="A5355" s="171">
        <v>94216</v>
      </c>
      <c r="B5355" t="s">
        <v>2728</v>
      </c>
      <c r="C5355" t="s">
        <v>234</v>
      </c>
      <c r="D5355" s="183" t="s">
        <v>2729</v>
      </c>
    </row>
    <row r="5356" spans="1:4">
      <c r="A5356" s="171">
        <v>94219</v>
      </c>
      <c r="B5356" t="s">
        <v>2730</v>
      </c>
      <c r="C5356" t="s">
        <v>176</v>
      </c>
      <c r="D5356" s="183" t="s">
        <v>2731</v>
      </c>
    </row>
    <row r="5357" spans="1:4">
      <c r="A5357" s="171">
        <v>94219</v>
      </c>
      <c r="B5357" t="s">
        <v>2730</v>
      </c>
      <c r="C5357" t="s">
        <v>176</v>
      </c>
      <c r="D5357" s="183" t="s">
        <v>2731</v>
      </c>
    </row>
    <row r="5358" spans="1:4">
      <c r="A5358" s="171">
        <v>94219</v>
      </c>
      <c r="B5358" t="s">
        <v>2730</v>
      </c>
      <c r="C5358" t="s">
        <v>176</v>
      </c>
      <c r="D5358" s="183" t="s">
        <v>2731</v>
      </c>
    </row>
    <row r="5359" spans="1:4">
      <c r="A5359" s="171">
        <v>94219</v>
      </c>
      <c r="B5359" t="s">
        <v>2730</v>
      </c>
      <c r="C5359" t="s">
        <v>176</v>
      </c>
      <c r="D5359" s="183" t="s">
        <v>2731</v>
      </c>
    </row>
    <row r="5360" spans="1:4">
      <c r="A5360" s="171">
        <v>94219</v>
      </c>
      <c r="B5360" t="s">
        <v>2730</v>
      </c>
      <c r="C5360" t="s">
        <v>176</v>
      </c>
      <c r="D5360" s="183" t="s">
        <v>2731</v>
      </c>
    </row>
    <row r="5361" spans="1:4">
      <c r="A5361" s="171">
        <v>94219</v>
      </c>
      <c r="B5361" t="s">
        <v>2730</v>
      </c>
      <c r="C5361" t="s">
        <v>176</v>
      </c>
      <c r="D5361" s="183" t="s">
        <v>2731</v>
      </c>
    </row>
    <row r="5362" spans="1:4">
      <c r="A5362" s="171">
        <v>94219</v>
      </c>
      <c r="B5362" t="s">
        <v>2730</v>
      </c>
      <c r="C5362" t="s">
        <v>176</v>
      </c>
      <c r="D5362" s="183" t="s">
        <v>2731</v>
      </c>
    </row>
    <row r="5363" spans="1:4">
      <c r="A5363" s="171">
        <v>94220</v>
      </c>
      <c r="B5363" t="s">
        <v>2732</v>
      </c>
      <c r="C5363" t="s">
        <v>176</v>
      </c>
      <c r="D5363" s="183" t="s">
        <v>2733</v>
      </c>
    </row>
    <row r="5364" spans="1:4">
      <c r="A5364" s="171">
        <v>94220</v>
      </c>
      <c r="B5364" t="s">
        <v>2732</v>
      </c>
      <c r="C5364" t="s">
        <v>176</v>
      </c>
      <c r="D5364" s="183" t="s">
        <v>2733</v>
      </c>
    </row>
    <row r="5365" spans="1:4">
      <c r="A5365" s="171">
        <v>94220</v>
      </c>
      <c r="B5365" t="s">
        <v>2732</v>
      </c>
      <c r="C5365" t="s">
        <v>176</v>
      </c>
      <c r="D5365" s="183" t="s">
        <v>2733</v>
      </c>
    </row>
    <row r="5366" spans="1:4">
      <c r="A5366" s="171">
        <v>94220</v>
      </c>
      <c r="B5366" t="s">
        <v>2732</v>
      </c>
      <c r="C5366" t="s">
        <v>176</v>
      </c>
      <c r="D5366" s="183" t="s">
        <v>2733</v>
      </c>
    </row>
    <row r="5367" spans="1:4">
      <c r="A5367" s="171">
        <v>94220</v>
      </c>
      <c r="B5367" t="s">
        <v>2732</v>
      </c>
      <c r="C5367" t="s">
        <v>176</v>
      </c>
      <c r="D5367" s="183" t="s">
        <v>2733</v>
      </c>
    </row>
    <row r="5368" spans="1:4">
      <c r="A5368" s="171">
        <v>94220</v>
      </c>
      <c r="B5368" t="s">
        <v>2732</v>
      </c>
      <c r="C5368" t="s">
        <v>176</v>
      </c>
      <c r="D5368" s="183" t="s">
        <v>2733</v>
      </c>
    </row>
    <row r="5369" spans="1:4">
      <c r="A5369" s="171">
        <v>94220</v>
      </c>
      <c r="B5369" t="s">
        <v>2732</v>
      </c>
      <c r="C5369" t="s">
        <v>176</v>
      </c>
      <c r="D5369" s="183" t="s">
        <v>2733</v>
      </c>
    </row>
    <row r="5370" spans="1:4">
      <c r="A5370" s="171">
        <v>94221</v>
      </c>
      <c r="B5370" t="s">
        <v>2734</v>
      </c>
      <c r="C5370" t="s">
        <v>176</v>
      </c>
      <c r="D5370" s="183" t="s">
        <v>2735</v>
      </c>
    </row>
    <row r="5371" spans="1:4">
      <c r="A5371" s="171">
        <v>94221</v>
      </c>
      <c r="B5371" t="s">
        <v>2734</v>
      </c>
      <c r="C5371" t="s">
        <v>176</v>
      </c>
      <c r="D5371" s="183" t="s">
        <v>2735</v>
      </c>
    </row>
    <row r="5372" spans="1:4">
      <c r="A5372" s="171">
        <v>94221</v>
      </c>
      <c r="B5372" t="s">
        <v>2734</v>
      </c>
      <c r="C5372" t="s">
        <v>176</v>
      </c>
      <c r="D5372" s="183" t="s">
        <v>2735</v>
      </c>
    </row>
    <row r="5373" spans="1:4">
      <c r="A5373" s="171">
        <v>94221</v>
      </c>
      <c r="B5373" t="s">
        <v>2734</v>
      </c>
      <c r="C5373" t="s">
        <v>176</v>
      </c>
      <c r="D5373" s="183" t="s">
        <v>2735</v>
      </c>
    </row>
    <row r="5374" spans="1:4">
      <c r="A5374" s="171">
        <v>94221</v>
      </c>
      <c r="B5374" t="s">
        <v>2734</v>
      </c>
      <c r="C5374" t="s">
        <v>176</v>
      </c>
      <c r="D5374" s="183" t="s">
        <v>2735</v>
      </c>
    </row>
    <row r="5375" spans="1:4">
      <c r="A5375" s="171">
        <v>94221</v>
      </c>
      <c r="B5375" t="s">
        <v>2734</v>
      </c>
      <c r="C5375" t="s">
        <v>176</v>
      </c>
      <c r="D5375" s="183" t="s">
        <v>2735</v>
      </c>
    </row>
    <row r="5376" spans="1:4">
      <c r="A5376" s="171">
        <v>94221</v>
      </c>
      <c r="B5376" t="s">
        <v>2734</v>
      </c>
      <c r="C5376" t="s">
        <v>176</v>
      </c>
      <c r="D5376" s="183" t="s">
        <v>2735</v>
      </c>
    </row>
    <row r="5377" spans="1:4">
      <c r="A5377" s="171">
        <v>94222</v>
      </c>
      <c r="B5377" t="s">
        <v>2736</v>
      </c>
      <c r="C5377" t="s">
        <v>176</v>
      </c>
      <c r="D5377" s="183" t="s">
        <v>2737</v>
      </c>
    </row>
    <row r="5378" spans="1:4">
      <c r="A5378" s="171">
        <v>94222</v>
      </c>
      <c r="B5378" t="s">
        <v>2736</v>
      </c>
      <c r="C5378" t="s">
        <v>176</v>
      </c>
      <c r="D5378" s="183" t="s">
        <v>2737</v>
      </c>
    </row>
    <row r="5379" spans="1:4">
      <c r="A5379" s="171">
        <v>94222</v>
      </c>
      <c r="B5379" t="s">
        <v>2736</v>
      </c>
      <c r="C5379" t="s">
        <v>176</v>
      </c>
      <c r="D5379" s="183" t="s">
        <v>2737</v>
      </c>
    </row>
    <row r="5380" spans="1:4">
      <c r="A5380" s="171">
        <v>94222</v>
      </c>
      <c r="B5380" t="s">
        <v>2736</v>
      </c>
      <c r="C5380" t="s">
        <v>176</v>
      </c>
      <c r="D5380" s="183" t="s">
        <v>2737</v>
      </c>
    </row>
    <row r="5381" spans="1:4">
      <c r="A5381" s="171">
        <v>94222</v>
      </c>
      <c r="B5381" t="s">
        <v>2736</v>
      </c>
      <c r="C5381" t="s">
        <v>176</v>
      </c>
      <c r="D5381" s="183" t="s">
        <v>2737</v>
      </c>
    </row>
    <row r="5382" spans="1:4">
      <c r="A5382" s="171">
        <v>94222</v>
      </c>
      <c r="B5382" t="s">
        <v>2736</v>
      </c>
      <c r="C5382" t="s">
        <v>176</v>
      </c>
      <c r="D5382" s="183" t="s">
        <v>2737</v>
      </c>
    </row>
    <row r="5383" spans="1:4">
      <c r="A5383" s="171">
        <v>94222</v>
      </c>
      <c r="B5383" t="s">
        <v>2736</v>
      </c>
      <c r="C5383" t="s">
        <v>176</v>
      </c>
      <c r="D5383" s="183" t="s">
        <v>2737</v>
      </c>
    </row>
    <row r="5384" spans="1:4">
      <c r="A5384" t="s">
        <v>2738</v>
      </c>
      <c r="B5384" t="s">
        <v>2739</v>
      </c>
      <c r="C5384" t="s">
        <v>176</v>
      </c>
      <c r="D5384" s="183" t="s">
        <v>2740</v>
      </c>
    </row>
    <row r="5385" spans="1:4">
      <c r="A5385" t="s">
        <v>2738</v>
      </c>
      <c r="B5385" t="s">
        <v>2739</v>
      </c>
      <c r="C5385" t="s">
        <v>176</v>
      </c>
      <c r="D5385" s="183" t="s">
        <v>2740</v>
      </c>
    </row>
    <row r="5386" spans="1:4">
      <c r="A5386" t="s">
        <v>2738</v>
      </c>
      <c r="B5386" t="s">
        <v>2739</v>
      </c>
      <c r="C5386" t="s">
        <v>176</v>
      </c>
      <c r="D5386" s="183" t="s">
        <v>2740</v>
      </c>
    </row>
    <row r="5387" spans="1:4">
      <c r="A5387" t="s">
        <v>2738</v>
      </c>
      <c r="B5387" t="s">
        <v>2739</v>
      </c>
      <c r="C5387" t="s">
        <v>176</v>
      </c>
      <c r="D5387" s="183" t="s">
        <v>2740</v>
      </c>
    </row>
    <row r="5388" spans="1:4">
      <c r="A5388" t="s">
        <v>2738</v>
      </c>
      <c r="B5388" t="s">
        <v>2739</v>
      </c>
      <c r="C5388" t="s">
        <v>176</v>
      </c>
      <c r="D5388" s="183" t="s">
        <v>2740</v>
      </c>
    </row>
    <row r="5389" spans="1:4">
      <c r="A5389" t="s">
        <v>2738</v>
      </c>
      <c r="B5389" t="s">
        <v>2739</v>
      </c>
      <c r="C5389" t="s">
        <v>176</v>
      </c>
      <c r="D5389" s="183" t="s">
        <v>2740</v>
      </c>
    </row>
    <row r="5390" spans="1:4">
      <c r="A5390" t="s">
        <v>2738</v>
      </c>
      <c r="B5390" t="s">
        <v>2739</v>
      </c>
      <c r="C5390" t="s">
        <v>176</v>
      </c>
      <c r="D5390" s="183" t="s">
        <v>2740</v>
      </c>
    </row>
    <row r="5391" spans="1:4">
      <c r="A5391" s="171">
        <v>94223</v>
      </c>
      <c r="B5391" t="s">
        <v>2741</v>
      </c>
      <c r="C5391" t="s">
        <v>176</v>
      </c>
      <c r="D5391" s="183" t="s">
        <v>2742</v>
      </c>
    </row>
    <row r="5392" spans="1:4">
      <c r="A5392" s="171">
        <v>94223</v>
      </c>
      <c r="B5392" t="s">
        <v>2741</v>
      </c>
      <c r="C5392" t="s">
        <v>176</v>
      </c>
      <c r="D5392" s="183" t="s">
        <v>2742</v>
      </c>
    </row>
    <row r="5393" spans="1:4">
      <c r="A5393" s="171">
        <v>94223</v>
      </c>
      <c r="B5393" t="s">
        <v>2741</v>
      </c>
      <c r="C5393" t="s">
        <v>176</v>
      </c>
      <c r="D5393" s="183" t="s">
        <v>2742</v>
      </c>
    </row>
    <row r="5394" spans="1:4">
      <c r="A5394" s="171">
        <v>94223</v>
      </c>
      <c r="B5394" t="s">
        <v>2741</v>
      </c>
      <c r="C5394" t="s">
        <v>176</v>
      </c>
      <c r="D5394" s="183" t="s">
        <v>2742</v>
      </c>
    </row>
    <row r="5395" spans="1:4">
      <c r="A5395" s="171">
        <v>94223</v>
      </c>
      <c r="B5395" t="s">
        <v>2741</v>
      </c>
      <c r="C5395" t="s">
        <v>176</v>
      </c>
      <c r="D5395" s="183" t="s">
        <v>2742</v>
      </c>
    </row>
    <row r="5396" spans="1:4">
      <c r="A5396" s="171">
        <v>94223</v>
      </c>
      <c r="B5396" t="s">
        <v>2741</v>
      </c>
      <c r="C5396" t="s">
        <v>176</v>
      </c>
      <c r="D5396" s="183" t="s">
        <v>2742</v>
      </c>
    </row>
    <row r="5397" spans="1:4">
      <c r="A5397" s="171">
        <v>94223</v>
      </c>
      <c r="B5397" t="s">
        <v>2741</v>
      </c>
      <c r="C5397" t="s">
        <v>176</v>
      </c>
      <c r="D5397" s="183" t="s">
        <v>2742</v>
      </c>
    </row>
    <row r="5398" spans="1:4">
      <c r="A5398" s="171">
        <v>94223</v>
      </c>
      <c r="B5398" t="s">
        <v>2741</v>
      </c>
      <c r="C5398" t="s">
        <v>176</v>
      </c>
      <c r="D5398" s="183" t="s">
        <v>2742</v>
      </c>
    </row>
    <row r="5399" spans="1:4">
      <c r="A5399" s="171">
        <v>94451</v>
      </c>
      <c r="B5399" t="s">
        <v>2743</v>
      </c>
      <c r="C5399" t="s">
        <v>176</v>
      </c>
      <c r="D5399" s="183" t="s">
        <v>2744</v>
      </c>
    </row>
    <row r="5400" spans="1:4">
      <c r="A5400" s="171">
        <v>94451</v>
      </c>
      <c r="B5400" t="s">
        <v>2743</v>
      </c>
      <c r="C5400" t="s">
        <v>176</v>
      </c>
      <c r="D5400" s="183" t="s">
        <v>2744</v>
      </c>
    </row>
    <row r="5401" spans="1:4">
      <c r="A5401" s="171">
        <v>94451</v>
      </c>
      <c r="B5401" t="s">
        <v>2743</v>
      </c>
      <c r="C5401" t="s">
        <v>176</v>
      </c>
      <c r="D5401" s="183" t="s">
        <v>2744</v>
      </c>
    </row>
    <row r="5402" spans="1:4">
      <c r="A5402" s="171">
        <v>94451</v>
      </c>
      <c r="B5402" t="s">
        <v>2743</v>
      </c>
      <c r="C5402" t="s">
        <v>176</v>
      </c>
      <c r="D5402" s="183" t="s">
        <v>2744</v>
      </c>
    </row>
    <row r="5403" spans="1:4">
      <c r="A5403" s="171">
        <v>94451</v>
      </c>
      <c r="B5403" t="s">
        <v>2743</v>
      </c>
      <c r="C5403" t="s">
        <v>176</v>
      </c>
      <c r="D5403" s="183" t="s">
        <v>2744</v>
      </c>
    </row>
    <row r="5404" spans="1:4">
      <c r="A5404" s="171">
        <v>94451</v>
      </c>
      <c r="B5404" t="s">
        <v>2743</v>
      </c>
      <c r="C5404" t="s">
        <v>176</v>
      </c>
      <c r="D5404" s="183" t="s">
        <v>2744</v>
      </c>
    </row>
    <row r="5405" spans="1:4">
      <c r="A5405" s="171">
        <v>94451</v>
      </c>
      <c r="B5405" t="s">
        <v>2743</v>
      </c>
      <c r="C5405" t="s">
        <v>176</v>
      </c>
      <c r="D5405" s="183" t="s">
        <v>2744</v>
      </c>
    </row>
    <row r="5406" spans="1:4">
      <c r="A5406" s="171">
        <v>94451</v>
      </c>
      <c r="B5406" t="s">
        <v>2743</v>
      </c>
      <c r="C5406" t="s">
        <v>176</v>
      </c>
      <c r="D5406" s="183" t="s">
        <v>2744</v>
      </c>
    </row>
    <row r="5407" spans="1:4">
      <c r="A5407" s="171">
        <v>94230</v>
      </c>
      <c r="B5407" t="s">
        <v>2745</v>
      </c>
      <c r="C5407" t="s">
        <v>176</v>
      </c>
      <c r="D5407" s="183" t="s">
        <v>2746</v>
      </c>
    </row>
    <row r="5408" spans="1:4">
      <c r="A5408" s="171">
        <v>94230</v>
      </c>
      <c r="B5408" t="s">
        <v>2745</v>
      </c>
      <c r="C5408" t="s">
        <v>176</v>
      </c>
      <c r="D5408" s="183" t="s">
        <v>2746</v>
      </c>
    </row>
    <row r="5409" spans="1:4">
      <c r="A5409" s="171">
        <v>94230</v>
      </c>
      <c r="B5409" t="s">
        <v>2745</v>
      </c>
      <c r="C5409" t="s">
        <v>176</v>
      </c>
      <c r="D5409" s="183" t="s">
        <v>2746</v>
      </c>
    </row>
    <row r="5410" spans="1:4">
      <c r="A5410" s="171">
        <v>94230</v>
      </c>
      <c r="B5410" t="s">
        <v>2745</v>
      </c>
      <c r="C5410" t="s">
        <v>176</v>
      </c>
      <c r="D5410" s="183" t="s">
        <v>2746</v>
      </c>
    </row>
    <row r="5411" spans="1:4">
      <c r="A5411" s="171">
        <v>94230</v>
      </c>
      <c r="B5411" t="s">
        <v>2745</v>
      </c>
      <c r="C5411" t="s">
        <v>176</v>
      </c>
      <c r="D5411" s="183" t="s">
        <v>2746</v>
      </c>
    </row>
    <row r="5412" spans="1:4">
      <c r="A5412" s="171">
        <v>94230</v>
      </c>
      <c r="B5412" t="s">
        <v>2745</v>
      </c>
      <c r="C5412" t="s">
        <v>176</v>
      </c>
      <c r="D5412" s="183" t="s">
        <v>2746</v>
      </c>
    </row>
    <row r="5413" spans="1:4">
      <c r="A5413" s="171">
        <v>94230</v>
      </c>
      <c r="B5413" t="s">
        <v>2745</v>
      </c>
      <c r="C5413" t="s">
        <v>176</v>
      </c>
      <c r="D5413" s="183" t="s">
        <v>2746</v>
      </c>
    </row>
    <row r="5414" spans="1:4">
      <c r="A5414" s="171">
        <v>94230</v>
      </c>
      <c r="B5414" t="s">
        <v>2745</v>
      </c>
      <c r="C5414" t="s">
        <v>176</v>
      </c>
      <c r="D5414" s="183" t="s">
        <v>2746</v>
      </c>
    </row>
    <row r="5415" spans="1:4">
      <c r="A5415" s="171">
        <v>94230</v>
      </c>
      <c r="B5415" t="s">
        <v>2745</v>
      </c>
      <c r="C5415" t="s">
        <v>176</v>
      </c>
      <c r="D5415" s="183" t="s">
        <v>2746</v>
      </c>
    </row>
    <row r="5416" spans="1:4">
      <c r="A5416" s="171">
        <v>94230</v>
      </c>
      <c r="B5416" t="s">
        <v>2745</v>
      </c>
      <c r="C5416" t="s">
        <v>176</v>
      </c>
      <c r="D5416" s="183" t="s">
        <v>2746</v>
      </c>
    </row>
    <row r="5417" spans="1:4">
      <c r="A5417" s="171">
        <v>94230</v>
      </c>
      <c r="B5417" t="s">
        <v>2745</v>
      </c>
      <c r="C5417" t="s">
        <v>176</v>
      </c>
      <c r="D5417" s="183" t="s">
        <v>2746</v>
      </c>
    </row>
    <row r="5418" spans="1:4">
      <c r="A5418" s="171">
        <v>94230</v>
      </c>
      <c r="B5418" t="s">
        <v>2745</v>
      </c>
      <c r="C5418" t="s">
        <v>176</v>
      </c>
      <c r="D5418" s="183" t="s">
        <v>2746</v>
      </c>
    </row>
    <row r="5419" spans="1:4">
      <c r="A5419" s="171">
        <v>94227</v>
      </c>
      <c r="B5419" t="s">
        <v>2747</v>
      </c>
      <c r="C5419" t="s">
        <v>176</v>
      </c>
      <c r="D5419" s="183" t="s">
        <v>2748</v>
      </c>
    </row>
    <row r="5420" spans="1:4">
      <c r="A5420" s="171">
        <v>94227</v>
      </c>
      <c r="B5420" t="s">
        <v>2747</v>
      </c>
      <c r="C5420" t="s">
        <v>176</v>
      </c>
      <c r="D5420" s="183" t="s">
        <v>2748</v>
      </c>
    </row>
    <row r="5421" spans="1:4">
      <c r="A5421" s="171">
        <v>94227</v>
      </c>
      <c r="B5421" t="s">
        <v>2747</v>
      </c>
      <c r="C5421" t="s">
        <v>176</v>
      </c>
      <c r="D5421" s="183" t="s">
        <v>2748</v>
      </c>
    </row>
    <row r="5422" spans="1:4">
      <c r="A5422" s="171">
        <v>94227</v>
      </c>
      <c r="B5422" t="s">
        <v>2747</v>
      </c>
      <c r="C5422" t="s">
        <v>176</v>
      </c>
      <c r="D5422" s="183" t="s">
        <v>2748</v>
      </c>
    </row>
    <row r="5423" spans="1:4">
      <c r="A5423" s="171">
        <v>94227</v>
      </c>
      <c r="B5423" t="s">
        <v>2747</v>
      </c>
      <c r="C5423" t="s">
        <v>176</v>
      </c>
      <c r="D5423" s="183" t="s">
        <v>2748</v>
      </c>
    </row>
    <row r="5424" spans="1:4">
      <c r="A5424" s="171">
        <v>94227</v>
      </c>
      <c r="B5424" t="s">
        <v>2747</v>
      </c>
      <c r="C5424" t="s">
        <v>176</v>
      </c>
      <c r="D5424" s="183" t="s">
        <v>2748</v>
      </c>
    </row>
    <row r="5425" spans="1:4">
      <c r="A5425" s="171">
        <v>94227</v>
      </c>
      <c r="B5425" t="s">
        <v>2747</v>
      </c>
      <c r="C5425" t="s">
        <v>176</v>
      </c>
      <c r="D5425" s="183" t="s">
        <v>2748</v>
      </c>
    </row>
    <row r="5426" spans="1:4">
      <c r="A5426" s="171">
        <v>94227</v>
      </c>
      <c r="B5426" t="s">
        <v>2747</v>
      </c>
      <c r="C5426" t="s">
        <v>176</v>
      </c>
      <c r="D5426" s="183" t="s">
        <v>2748</v>
      </c>
    </row>
    <row r="5427" spans="1:4">
      <c r="A5427" s="171">
        <v>94227</v>
      </c>
      <c r="B5427" t="s">
        <v>2747</v>
      </c>
      <c r="C5427" t="s">
        <v>176</v>
      </c>
      <c r="D5427" s="183" t="s">
        <v>2748</v>
      </c>
    </row>
    <row r="5428" spans="1:4">
      <c r="A5428" s="171">
        <v>94227</v>
      </c>
      <c r="B5428" t="s">
        <v>2747</v>
      </c>
      <c r="C5428" t="s">
        <v>176</v>
      </c>
      <c r="D5428" s="183" t="s">
        <v>2748</v>
      </c>
    </row>
    <row r="5429" spans="1:4">
      <c r="A5429" s="171">
        <v>94228</v>
      </c>
      <c r="B5429" t="s">
        <v>2749</v>
      </c>
      <c r="C5429" t="s">
        <v>176</v>
      </c>
      <c r="D5429" s="183" t="s">
        <v>2750</v>
      </c>
    </row>
    <row r="5430" spans="1:4">
      <c r="A5430" s="171">
        <v>94228</v>
      </c>
      <c r="B5430" t="s">
        <v>2749</v>
      </c>
      <c r="C5430" t="s">
        <v>176</v>
      </c>
      <c r="D5430" s="183" t="s">
        <v>2750</v>
      </c>
    </row>
    <row r="5431" spans="1:4">
      <c r="A5431" s="171">
        <v>94228</v>
      </c>
      <c r="B5431" t="s">
        <v>2749</v>
      </c>
      <c r="C5431" t="s">
        <v>176</v>
      </c>
      <c r="D5431" s="183" t="s">
        <v>2750</v>
      </c>
    </row>
    <row r="5432" spans="1:4">
      <c r="A5432" s="171">
        <v>94228</v>
      </c>
      <c r="B5432" t="s">
        <v>2749</v>
      </c>
      <c r="C5432" t="s">
        <v>176</v>
      </c>
      <c r="D5432" s="183" t="s">
        <v>2750</v>
      </c>
    </row>
    <row r="5433" spans="1:4">
      <c r="A5433" s="171">
        <v>94228</v>
      </c>
      <c r="B5433" t="s">
        <v>2749</v>
      </c>
      <c r="C5433" t="s">
        <v>176</v>
      </c>
      <c r="D5433" s="183" t="s">
        <v>2750</v>
      </c>
    </row>
    <row r="5434" spans="1:4">
      <c r="A5434" s="171">
        <v>94228</v>
      </c>
      <c r="B5434" t="s">
        <v>2749</v>
      </c>
      <c r="C5434" t="s">
        <v>176</v>
      </c>
      <c r="D5434" s="183" t="s">
        <v>2750</v>
      </c>
    </row>
    <row r="5435" spans="1:4">
      <c r="A5435" s="171">
        <v>94228</v>
      </c>
      <c r="B5435" t="s">
        <v>2749</v>
      </c>
      <c r="C5435" t="s">
        <v>176</v>
      </c>
      <c r="D5435" s="183" t="s">
        <v>2750</v>
      </c>
    </row>
    <row r="5436" spans="1:4">
      <c r="A5436" s="171">
        <v>94228</v>
      </c>
      <c r="B5436" t="s">
        <v>2749</v>
      </c>
      <c r="C5436" t="s">
        <v>176</v>
      </c>
      <c r="D5436" s="183" t="s">
        <v>2750</v>
      </c>
    </row>
    <row r="5437" spans="1:4">
      <c r="A5437" s="171">
        <v>94228</v>
      </c>
      <c r="B5437" t="s">
        <v>2749</v>
      </c>
      <c r="C5437" t="s">
        <v>176</v>
      </c>
      <c r="D5437" s="183" t="s">
        <v>2750</v>
      </c>
    </row>
    <row r="5438" spans="1:4">
      <c r="A5438" s="171">
        <v>94228</v>
      </c>
      <c r="B5438" t="s">
        <v>2749</v>
      </c>
      <c r="C5438" t="s">
        <v>176</v>
      </c>
      <c r="D5438" s="183" t="s">
        <v>2750</v>
      </c>
    </row>
    <row r="5439" spans="1:4">
      <c r="A5439" s="171">
        <v>94229</v>
      </c>
      <c r="B5439" t="s">
        <v>2751</v>
      </c>
      <c r="C5439" t="s">
        <v>176</v>
      </c>
      <c r="D5439" s="183" t="s">
        <v>2752</v>
      </c>
    </row>
    <row r="5440" spans="1:4">
      <c r="A5440" s="171">
        <v>94229</v>
      </c>
      <c r="B5440" t="s">
        <v>2751</v>
      </c>
      <c r="C5440" t="s">
        <v>176</v>
      </c>
      <c r="D5440" s="183" t="s">
        <v>2752</v>
      </c>
    </row>
    <row r="5441" spans="1:4">
      <c r="A5441" s="171">
        <v>94229</v>
      </c>
      <c r="B5441" t="s">
        <v>2751</v>
      </c>
      <c r="C5441" t="s">
        <v>176</v>
      </c>
      <c r="D5441" s="183" t="s">
        <v>2752</v>
      </c>
    </row>
    <row r="5442" spans="1:4">
      <c r="A5442" s="171">
        <v>94229</v>
      </c>
      <c r="B5442" t="s">
        <v>2751</v>
      </c>
      <c r="C5442" t="s">
        <v>176</v>
      </c>
      <c r="D5442" s="183" t="s">
        <v>2752</v>
      </c>
    </row>
    <row r="5443" spans="1:4">
      <c r="A5443" s="171">
        <v>94229</v>
      </c>
      <c r="B5443" t="s">
        <v>2751</v>
      </c>
      <c r="C5443" t="s">
        <v>176</v>
      </c>
      <c r="D5443" s="183" t="s">
        <v>2752</v>
      </c>
    </row>
    <row r="5444" spans="1:4">
      <c r="A5444" s="171">
        <v>94229</v>
      </c>
      <c r="B5444" t="s">
        <v>2751</v>
      </c>
      <c r="C5444" t="s">
        <v>176</v>
      </c>
      <c r="D5444" s="183" t="s">
        <v>2752</v>
      </c>
    </row>
    <row r="5445" spans="1:4">
      <c r="A5445" s="171">
        <v>94229</v>
      </c>
      <c r="B5445" t="s">
        <v>2751</v>
      </c>
      <c r="C5445" t="s">
        <v>176</v>
      </c>
      <c r="D5445" s="183" t="s">
        <v>2752</v>
      </c>
    </row>
    <row r="5446" spans="1:4">
      <c r="A5446" s="171">
        <v>94229</v>
      </c>
      <c r="B5446" t="s">
        <v>2751</v>
      </c>
      <c r="C5446" t="s">
        <v>176</v>
      </c>
      <c r="D5446" s="183" t="s">
        <v>2752</v>
      </c>
    </row>
    <row r="5447" spans="1:4">
      <c r="A5447" s="171">
        <v>94229</v>
      </c>
      <c r="B5447" t="s">
        <v>2751</v>
      </c>
      <c r="C5447" t="s">
        <v>176</v>
      </c>
      <c r="D5447" s="183" t="s">
        <v>2752</v>
      </c>
    </row>
    <row r="5448" spans="1:4">
      <c r="A5448" s="171">
        <v>94229</v>
      </c>
      <c r="B5448" t="s">
        <v>2751</v>
      </c>
      <c r="C5448" t="s">
        <v>176</v>
      </c>
      <c r="D5448" s="183" t="s">
        <v>2752</v>
      </c>
    </row>
    <row r="5449" spans="1:4">
      <c r="A5449" s="171">
        <v>94231</v>
      </c>
      <c r="B5449" t="s">
        <v>2753</v>
      </c>
      <c r="C5449" t="s">
        <v>176</v>
      </c>
      <c r="D5449" s="183" t="s">
        <v>2754</v>
      </c>
    </row>
    <row r="5450" spans="1:4">
      <c r="A5450" s="171">
        <v>94231</v>
      </c>
      <c r="B5450" t="s">
        <v>2753</v>
      </c>
      <c r="C5450" t="s">
        <v>176</v>
      </c>
      <c r="D5450" s="183" t="s">
        <v>2754</v>
      </c>
    </row>
    <row r="5451" spans="1:4">
      <c r="A5451" s="171">
        <v>94231</v>
      </c>
      <c r="B5451" t="s">
        <v>2753</v>
      </c>
      <c r="C5451" t="s">
        <v>176</v>
      </c>
      <c r="D5451" s="183" t="s">
        <v>2754</v>
      </c>
    </row>
    <row r="5452" spans="1:4">
      <c r="A5452" s="171">
        <v>94231</v>
      </c>
      <c r="B5452" t="s">
        <v>2753</v>
      </c>
      <c r="C5452" t="s">
        <v>176</v>
      </c>
      <c r="D5452" s="183" t="s">
        <v>2754</v>
      </c>
    </row>
    <row r="5453" spans="1:4">
      <c r="A5453" s="171">
        <v>94231</v>
      </c>
      <c r="B5453" t="s">
        <v>2753</v>
      </c>
      <c r="C5453" t="s">
        <v>176</v>
      </c>
      <c r="D5453" s="183" t="s">
        <v>2754</v>
      </c>
    </row>
    <row r="5454" spans="1:4">
      <c r="A5454" s="171">
        <v>94231</v>
      </c>
      <c r="B5454" t="s">
        <v>2753</v>
      </c>
      <c r="C5454" t="s">
        <v>176</v>
      </c>
      <c r="D5454" s="183" t="s">
        <v>2754</v>
      </c>
    </row>
    <row r="5455" spans="1:4">
      <c r="A5455" s="171">
        <v>94231</v>
      </c>
      <c r="B5455" t="s">
        <v>2753</v>
      </c>
      <c r="C5455" t="s">
        <v>176</v>
      </c>
      <c r="D5455" s="183" t="s">
        <v>2754</v>
      </c>
    </row>
    <row r="5456" spans="1:4">
      <c r="A5456" s="171">
        <v>94231</v>
      </c>
      <c r="B5456" t="s">
        <v>2753</v>
      </c>
      <c r="C5456" t="s">
        <v>176</v>
      </c>
      <c r="D5456" s="183" t="s">
        <v>2754</v>
      </c>
    </row>
    <row r="5457" spans="1:4">
      <c r="A5457" s="171">
        <v>94231</v>
      </c>
      <c r="B5457" t="s">
        <v>2753</v>
      </c>
      <c r="C5457" t="s">
        <v>176</v>
      </c>
      <c r="D5457" s="183" t="s">
        <v>2754</v>
      </c>
    </row>
    <row r="5458" spans="1:4">
      <c r="A5458" s="171">
        <v>94231</v>
      </c>
      <c r="B5458" t="s">
        <v>2753</v>
      </c>
      <c r="C5458" t="s">
        <v>176</v>
      </c>
      <c r="D5458" s="183" t="s">
        <v>2754</v>
      </c>
    </row>
    <row r="5459" spans="1:4">
      <c r="A5459" s="171">
        <v>94450</v>
      </c>
      <c r="B5459" t="s">
        <v>2755</v>
      </c>
      <c r="C5459" t="s">
        <v>176</v>
      </c>
      <c r="D5459" s="183" t="s">
        <v>2756</v>
      </c>
    </row>
    <row r="5460" spans="1:4">
      <c r="A5460" s="171">
        <v>94450</v>
      </c>
      <c r="B5460" t="s">
        <v>2755</v>
      </c>
      <c r="C5460" t="s">
        <v>176</v>
      </c>
      <c r="D5460" s="183" t="s">
        <v>2756</v>
      </c>
    </row>
    <row r="5461" spans="1:4">
      <c r="A5461" s="171">
        <v>94450</v>
      </c>
      <c r="B5461" t="s">
        <v>2755</v>
      </c>
      <c r="C5461" t="s">
        <v>176</v>
      </c>
      <c r="D5461" s="183" t="s">
        <v>2756</v>
      </c>
    </row>
    <row r="5462" spans="1:4">
      <c r="A5462" s="171">
        <v>94450</v>
      </c>
      <c r="B5462" t="s">
        <v>2755</v>
      </c>
      <c r="C5462" t="s">
        <v>176</v>
      </c>
      <c r="D5462" s="183" t="s">
        <v>2756</v>
      </c>
    </row>
    <row r="5463" spans="1:4">
      <c r="A5463" s="171">
        <v>94450</v>
      </c>
      <c r="B5463" t="s">
        <v>2755</v>
      </c>
      <c r="C5463" t="s">
        <v>176</v>
      </c>
      <c r="D5463" s="183" t="s">
        <v>2756</v>
      </c>
    </row>
    <row r="5464" spans="1:4">
      <c r="A5464" s="171">
        <v>94450</v>
      </c>
      <c r="B5464" t="s">
        <v>2755</v>
      </c>
      <c r="C5464" t="s">
        <v>176</v>
      </c>
      <c r="D5464" s="183" t="s">
        <v>2756</v>
      </c>
    </row>
    <row r="5465" spans="1:4">
      <c r="A5465" s="171">
        <v>94450</v>
      </c>
      <c r="B5465" t="s">
        <v>2755</v>
      </c>
      <c r="C5465" t="s">
        <v>176</v>
      </c>
      <c r="D5465" s="183" t="s">
        <v>2756</v>
      </c>
    </row>
    <row r="5466" spans="1:4">
      <c r="A5466" s="171">
        <v>94450</v>
      </c>
      <c r="B5466" t="s">
        <v>2755</v>
      </c>
      <c r="C5466" t="s">
        <v>176</v>
      </c>
      <c r="D5466" s="183" t="s">
        <v>2756</v>
      </c>
    </row>
    <row r="5467" spans="1:4">
      <c r="A5467" s="171">
        <v>94450</v>
      </c>
      <c r="B5467" t="s">
        <v>2755</v>
      </c>
      <c r="C5467" t="s">
        <v>176</v>
      </c>
      <c r="D5467" s="183" t="s">
        <v>2756</v>
      </c>
    </row>
    <row r="5468" spans="1:4">
      <c r="A5468" s="171">
        <v>94449</v>
      </c>
      <c r="B5468" t="s">
        <v>2757</v>
      </c>
      <c r="C5468" t="s">
        <v>234</v>
      </c>
      <c r="D5468" s="183" t="s">
        <v>2758</v>
      </c>
    </row>
    <row r="5469" spans="1:4">
      <c r="A5469" s="171">
        <v>94449</v>
      </c>
      <c r="B5469" t="s">
        <v>2757</v>
      </c>
      <c r="C5469" t="s">
        <v>234</v>
      </c>
      <c r="D5469" s="183" t="s">
        <v>2758</v>
      </c>
    </row>
    <row r="5470" spans="1:4">
      <c r="A5470" s="171">
        <v>94449</v>
      </c>
      <c r="B5470" t="s">
        <v>2757</v>
      </c>
      <c r="C5470" t="s">
        <v>234</v>
      </c>
      <c r="D5470" s="183" t="s">
        <v>2758</v>
      </c>
    </row>
    <row r="5471" spans="1:4">
      <c r="A5471" s="171">
        <v>94449</v>
      </c>
      <c r="B5471" t="s">
        <v>2757</v>
      </c>
      <c r="C5471" t="s">
        <v>234</v>
      </c>
      <c r="D5471" s="183" t="s">
        <v>2758</v>
      </c>
    </row>
    <row r="5472" spans="1:4">
      <c r="A5472" s="171">
        <v>94449</v>
      </c>
      <c r="B5472" t="s">
        <v>2757</v>
      </c>
      <c r="C5472" t="s">
        <v>234</v>
      </c>
      <c r="D5472" s="183" t="s">
        <v>2758</v>
      </c>
    </row>
    <row r="5473" spans="1:4">
      <c r="A5473" s="171">
        <v>94449</v>
      </c>
      <c r="B5473" t="s">
        <v>2757</v>
      </c>
      <c r="C5473" t="s">
        <v>234</v>
      </c>
      <c r="D5473" s="183" t="s">
        <v>2758</v>
      </c>
    </row>
    <row r="5474" spans="1:4">
      <c r="A5474" s="171">
        <v>94449</v>
      </c>
      <c r="B5474" t="s">
        <v>2757</v>
      </c>
      <c r="C5474" t="s">
        <v>234</v>
      </c>
      <c r="D5474" s="183" t="s">
        <v>2758</v>
      </c>
    </row>
    <row r="5475" spans="1:4">
      <c r="A5475" s="171">
        <v>94449</v>
      </c>
      <c r="B5475" t="s">
        <v>2757</v>
      </c>
      <c r="C5475" t="s">
        <v>234</v>
      </c>
      <c r="D5475" s="183" t="s">
        <v>2758</v>
      </c>
    </row>
    <row r="5476" spans="1:4">
      <c r="A5476" t="s">
        <v>2759</v>
      </c>
      <c r="B5476" t="s">
        <v>2760</v>
      </c>
      <c r="C5476" t="s">
        <v>442</v>
      </c>
      <c r="D5476" s="183" t="s">
        <v>2761</v>
      </c>
    </row>
    <row r="5477" spans="1:4">
      <c r="A5477" t="s">
        <v>2759</v>
      </c>
      <c r="B5477" t="s">
        <v>2760</v>
      </c>
      <c r="C5477" t="s">
        <v>442</v>
      </c>
      <c r="D5477" s="183" t="s">
        <v>2761</v>
      </c>
    </row>
    <row r="5478" spans="1:4">
      <c r="A5478" t="s">
        <v>2759</v>
      </c>
      <c r="B5478" t="s">
        <v>2760</v>
      </c>
      <c r="C5478" t="s">
        <v>442</v>
      </c>
      <c r="D5478" s="183" t="s">
        <v>2761</v>
      </c>
    </row>
    <row r="5479" spans="1:4">
      <c r="A5479" t="s">
        <v>2759</v>
      </c>
      <c r="B5479" t="s">
        <v>2760</v>
      </c>
      <c r="C5479" t="s">
        <v>442</v>
      </c>
      <c r="D5479" s="183" t="s">
        <v>2761</v>
      </c>
    </row>
    <row r="5480" spans="1:4">
      <c r="A5480" t="s">
        <v>2759</v>
      </c>
      <c r="B5480" t="s">
        <v>2760</v>
      </c>
      <c r="C5480" t="s">
        <v>442</v>
      </c>
      <c r="D5480" s="183" t="s">
        <v>2761</v>
      </c>
    </row>
    <row r="5481" spans="1:4">
      <c r="A5481" t="s">
        <v>2762</v>
      </c>
      <c r="B5481" t="s">
        <v>2763</v>
      </c>
      <c r="C5481" t="s">
        <v>442</v>
      </c>
      <c r="D5481" s="183" t="s">
        <v>2375</v>
      </c>
    </row>
    <row r="5482" spans="1:4">
      <c r="A5482" t="s">
        <v>2762</v>
      </c>
      <c r="B5482" t="s">
        <v>2763</v>
      </c>
      <c r="C5482" t="s">
        <v>442</v>
      </c>
      <c r="D5482" s="183" t="s">
        <v>2375</v>
      </c>
    </row>
    <row r="5483" spans="1:4">
      <c r="A5483" t="s">
        <v>2762</v>
      </c>
      <c r="B5483" t="s">
        <v>2763</v>
      </c>
      <c r="C5483" t="s">
        <v>442</v>
      </c>
      <c r="D5483" s="183" t="s">
        <v>2375</v>
      </c>
    </row>
    <row r="5484" spans="1:4">
      <c r="A5484" t="s">
        <v>2762</v>
      </c>
      <c r="B5484" t="s">
        <v>2763</v>
      </c>
      <c r="C5484" t="s">
        <v>442</v>
      </c>
      <c r="D5484" s="183" t="s">
        <v>2375</v>
      </c>
    </row>
    <row r="5485" spans="1:4">
      <c r="A5485" t="s">
        <v>2762</v>
      </c>
      <c r="B5485" t="s">
        <v>2763</v>
      </c>
      <c r="C5485" t="s">
        <v>442</v>
      </c>
      <c r="D5485" s="183" t="s">
        <v>2375</v>
      </c>
    </row>
    <row r="5486" spans="1:4">
      <c r="A5486" s="171">
        <v>92255</v>
      </c>
      <c r="B5486" t="s">
        <v>2764</v>
      </c>
      <c r="C5486" t="s">
        <v>168</v>
      </c>
      <c r="D5486" s="183" t="s">
        <v>2765</v>
      </c>
    </row>
    <row r="5487" spans="1:4">
      <c r="A5487" s="171">
        <v>92255</v>
      </c>
      <c r="B5487" t="s">
        <v>2764</v>
      </c>
      <c r="C5487" t="s">
        <v>168</v>
      </c>
      <c r="D5487" s="183" t="s">
        <v>2765</v>
      </c>
    </row>
    <row r="5488" spans="1:4">
      <c r="A5488" s="171">
        <v>92255</v>
      </c>
      <c r="B5488" t="s">
        <v>2764</v>
      </c>
      <c r="C5488" t="s">
        <v>168</v>
      </c>
      <c r="D5488" s="183" t="s">
        <v>2765</v>
      </c>
    </row>
    <row r="5489" spans="1:4">
      <c r="A5489" s="171">
        <v>92255</v>
      </c>
      <c r="B5489" t="s">
        <v>2764</v>
      </c>
      <c r="C5489" t="s">
        <v>168</v>
      </c>
      <c r="D5489" s="183" t="s">
        <v>2765</v>
      </c>
    </row>
    <row r="5490" spans="1:4">
      <c r="A5490" s="171">
        <v>92255</v>
      </c>
      <c r="B5490" t="s">
        <v>2764</v>
      </c>
      <c r="C5490" t="s">
        <v>168</v>
      </c>
      <c r="D5490" s="183" t="s">
        <v>2765</v>
      </c>
    </row>
    <row r="5491" spans="1:4">
      <c r="A5491" s="171">
        <v>92255</v>
      </c>
      <c r="B5491" t="s">
        <v>2764</v>
      </c>
      <c r="C5491" t="s">
        <v>168</v>
      </c>
      <c r="D5491" s="183" t="s">
        <v>2765</v>
      </c>
    </row>
    <row r="5492" spans="1:4">
      <c r="A5492" s="171">
        <v>92256</v>
      </c>
      <c r="B5492" t="s">
        <v>2766</v>
      </c>
      <c r="C5492" t="s">
        <v>168</v>
      </c>
      <c r="D5492" s="183" t="s">
        <v>2767</v>
      </c>
    </row>
    <row r="5493" spans="1:4">
      <c r="A5493" s="171">
        <v>92256</v>
      </c>
      <c r="B5493" t="s">
        <v>2766</v>
      </c>
      <c r="C5493" t="s">
        <v>168</v>
      </c>
      <c r="D5493" s="183" t="s">
        <v>2767</v>
      </c>
    </row>
    <row r="5494" spans="1:4">
      <c r="A5494" s="171">
        <v>92256</v>
      </c>
      <c r="B5494" t="s">
        <v>2766</v>
      </c>
      <c r="C5494" t="s">
        <v>168</v>
      </c>
      <c r="D5494" s="183" t="s">
        <v>2767</v>
      </c>
    </row>
    <row r="5495" spans="1:4">
      <c r="A5495" s="171">
        <v>92256</v>
      </c>
      <c r="B5495" t="s">
        <v>2766</v>
      </c>
      <c r="C5495" t="s">
        <v>168</v>
      </c>
      <c r="D5495" s="183" t="s">
        <v>2767</v>
      </c>
    </row>
    <row r="5496" spans="1:4">
      <c r="A5496" s="171">
        <v>92256</v>
      </c>
      <c r="B5496" t="s">
        <v>2766</v>
      </c>
      <c r="C5496" t="s">
        <v>168</v>
      </c>
      <c r="D5496" s="183" t="s">
        <v>2767</v>
      </c>
    </row>
    <row r="5497" spans="1:4">
      <c r="A5497" s="171">
        <v>92256</v>
      </c>
      <c r="B5497" t="s">
        <v>2766</v>
      </c>
      <c r="C5497" t="s">
        <v>168</v>
      </c>
      <c r="D5497" s="183" t="s">
        <v>2767</v>
      </c>
    </row>
    <row r="5498" spans="1:4">
      <c r="A5498" s="171">
        <v>92257</v>
      </c>
      <c r="B5498" t="s">
        <v>2768</v>
      </c>
      <c r="C5498" t="s">
        <v>168</v>
      </c>
      <c r="D5498" s="183" t="s">
        <v>2769</v>
      </c>
    </row>
    <row r="5499" spans="1:4">
      <c r="A5499" s="171">
        <v>92257</v>
      </c>
      <c r="B5499" t="s">
        <v>2768</v>
      </c>
      <c r="C5499" t="s">
        <v>168</v>
      </c>
      <c r="D5499" s="183" t="s">
        <v>2769</v>
      </c>
    </row>
    <row r="5500" spans="1:4">
      <c r="A5500" s="171">
        <v>92257</v>
      </c>
      <c r="B5500" t="s">
        <v>2768</v>
      </c>
      <c r="C5500" t="s">
        <v>168</v>
      </c>
      <c r="D5500" s="183" t="s">
        <v>2769</v>
      </c>
    </row>
    <row r="5501" spans="1:4">
      <c r="A5501" s="171">
        <v>92257</v>
      </c>
      <c r="B5501" t="s">
        <v>2768</v>
      </c>
      <c r="C5501" t="s">
        <v>168</v>
      </c>
      <c r="D5501" s="183" t="s">
        <v>2769</v>
      </c>
    </row>
    <row r="5502" spans="1:4">
      <c r="A5502" s="171">
        <v>92257</v>
      </c>
      <c r="B5502" t="s">
        <v>2768</v>
      </c>
      <c r="C5502" t="s">
        <v>168</v>
      </c>
      <c r="D5502" s="183" t="s">
        <v>2769</v>
      </c>
    </row>
    <row r="5503" spans="1:4">
      <c r="A5503" s="171">
        <v>92257</v>
      </c>
      <c r="B5503" t="s">
        <v>2768</v>
      </c>
      <c r="C5503" t="s">
        <v>168</v>
      </c>
      <c r="D5503" s="183" t="s">
        <v>2769</v>
      </c>
    </row>
    <row r="5504" spans="1:4">
      <c r="A5504" s="171">
        <v>92258</v>
      </c>
      <c r="B5504" t="s">
        <v>2770</v>
      </c>
      <c r="C5504" t="s">
        <v>168</v>
      </c>
      <c r="D5504" s="183" t="s">
        <v>2771</v>
      </c>
    </row>
    <row r="5505" spans="1:4">
      <c r="A5505" s="171">
        <v>92258</v>
      </c>
      <c r="B5505" t="s">
        <v>2770</v>
      </c>
      <c r="C5505" t="s">
        <v>168</v>
      </c>
      <c r="D5505" s="183" t="s">
        <v>2771</v>
      </c>
    </row>
    <row r="5506" spans="1:4">
      <c r="A5506" s="171">
        <v>92258</v>
      </c>
      <c r="B5506" t="s">
        <v>2770</v>
      </c>
      <c r="C5506" t="s">
        <v>168</v>
      </c>
      <c r="D5506" s="183" t="s">
        <v>2771</v>
      </c>
    </row>
    <row r="5507" spans="1:4">
      <c r="A5507" s="171">
        <v>92258</v>
      </c>
      <c r="B5507" t="s">
        <v>2770</v>
      </c>
      <c r="C5507" t="s">
        <v>168</v>
      </c>
      <c r="D5507" s="183" t="s">
        <v>2771</v>
      </c>
    </row>
    <row r="5508" spans="1:4">
      <c r="A5508" s="171">
        <v>92258</v>
      </c>
      <c r="B5508" t="s">
        <v>2770</v>
      </c>
      <c r="C5508" t="s">
        <v>168</v>
      </c>
      <c r="D5508" s="183" t="s">
        <v>2771</v>
      </c>
    </row>
    <row r="5509" spans="1:4">
      <c r="A5509" s="171">
        <v>92258</v>
      </c>
      <c r="B5509" t="s">
        <v>2770</v>
      </c>
      <c r="C5509" t="s">
        <v>168</v>
      </c>
      <c r="D5509" s="183" t="s">
        <v>2771</v>
      </c>
    </row>
    <row r="5510" spans="1:4">
      <c r="A5510" s="171">
        <v>92568</v>
      </c>
      <c r="B5510" t="s">
        <v>2772</v>
      </c>
      <c r="C5510" t="s">
        <v>234</v>
      </c>
      <c r="D5510" s="183" t="s">
        <v>2773</v>
      </c>
    </row>
    <row r="5511" spans="1:4">
      <c r="A5511" s="171">
        <v>92568</v>
      </c>
      <c r="B5511" t="s">
        <v>2772</v>
      </c>
      <c r="C5511" t="s">
        <v>234</v>
      </c>
      <c r="D5511" s="183" t="s">
        <v>2773</v>
      </c>
    </row>
    <row r="5512" spans="1:4">
      <c r="A5512" s="171">
        <v>92568</v>
      </c>
      <c r="B5512" t="s">
        <v>2772</v>
      </c>
      <c r="C5512" t="s">
        <v>234</v>
      </c>
      <c r="D5512" s="183" t="s">
        <v>2773</v>
      </c>
    </row>
    <row r="5513" spans="1:4">
      <c r="A5513" s="171">
        <v>92568</v>
      </c>
      <c r="B5513" t="s">
        <v>2772</v>
      </c>
      <c r="C5513" t="s">
        <v>234</v>
      </c>
      <c r="D5513" s="183" t="s">
        <v>2773</v>
      </c>
    </row>
    <row r="5514" spans="1:4">
      <c r="A5514" s="171">
        <v>92568</v>
      </c>
      <c r="B5514" t="s">
        <v>2772</v>
      </c>
      <c r="C5514" t="s">
        <v>234</v>
      </c>
      <c r="D5514" s="183" t="s">
        <v>2773</v>
      </c>
    </row>
    <row r="5515" spans="1:4">
      <c r="A5515" s="171">
        <v>92568</v>
      </c>
      <c r="B5515" t="s">
        <v>2772</v>
      </c>
      <c r="C5515" t="s">
        <v>234</v>
      </c>
      <c r="D5515" s="183" t="s">
        <v>2773</v>
      </c>
    </row>
    <row r="5516" spans="1:4">
      <c r="A5516" s="171">
        <v>92568</v>
      </c>
      <c r="B5516" t="s">
        <v>2772</v>
      </c>
      <c r="C5516" t="s">
        <v>234</v>
      </c>
      <c r="D5516" s="183" t="s">
        <v>2773</v>
      </c>
    </row>
    <row r="5517" spans="1:4">
      <c r="A5517" s="171">
        <v>92568</v>
      </c>
      <c r="B5517" t="s">
        <v>2772</v>
      </c>
      <c r="C5517" t="s">
        <v>234</v>
      </c>
      <c r="D5517" s="183" t="s">
        <v>2773</v>
      </c>
    </row>
    <row r="5518" spans="1:4">
      <c r="A5518" s="171">
        <v>92568</v>
      </c>
      <c r="B5518" t="s">
        <v>2772</v>
      </c>
      <c r="C5518" t="s">
        <v>234</v>
      </c>
      <c r="D5518" s="183" t="s">
        <v>2773</v>
      </c>
    </row>
    <row r="5519" spans="1:4">
      <c r="A5519" s="171">
        <v>92568</v>
      </c>
      <c r="B5519" t="s">
        <v>2772</v>
      </c>
      <c r="C5519" t="s">
        <v>234</v>
      </c>
      <c r="D5519" s="183" t="s">
        <v>2773</v>
      </c>
    </row>
    <row r="5520" spans="1:4">
      <c r="A5520" s="171">
        <v>92568</v>
      </c>
      <c r="B5520" t="s">
        <v>2772</v>
      </c>
      <c r="C5520" t="s">
        <v>234</v>
      </c>
      <c r="D5520" s="183" t="s">
        <v>2773</v>
      </c>
    </row>
    <row r="5521" spans="1:4">
      <c r="A5521" s="171">
        <v>92568</v>
      </c>
      <c r="B5521" t="s">
        <v>2772</v>
      </c>
      <c r="C5521" t="s">
        <v>234</v>
      </c>
      <c r="D5521" s="183" t="s">
        <v>2773</v>
      </c>
    </row>
    <row r="5522" spans="1:4">
      <c r="A5522" s="171">
        <v>92568</v>
      </c>
      <c r="B5522" t="s">
        <v>2772</v>
      </c>
      <c r="C5522" t="s">
        <v>234</v>
      </c>
      <c r="D5522" s="183" t="s">
        <v>2773</v>
      </c>
    </row>
    <row r="5523" spans="1:4">
      <c r="A5523" s="171">
        <v>92569</v>
      </c>
      <c r="B5523" t="s">
        <v>2774</v>
      </c>
      <c r="C5523" t="s">
        <v>234</v>
      </c>
      <c r="D5523" s="183" t="s">
        <v>2775</v>
      </c>
    </row>
    <row r="5524" spans="1:4">
      <c r="A5524" s="171">
        <v>92569</v>
      </c>
      <c r="B5524" t="s">
        <v>2774</v>
      </c>
      <c r="C5524" t="s">
        <v>234</v>
      </c>
      <c r="D5524" s="183" t="s">
        <v>2775</v>
      </c>
    </row>
    <row r="5525" spans="1:4">
      <c r="A5525" s="171">
        <v>92569</v>
      </c>
      <c r="B5525" t="s">
        <v>2774</v>
      </c>
      <c r="C5525" t="s">
        <v>234</v>
      </c>
      <c r="D5525" s="183" t="s">
        <v>2775</v>
      </c>
    </row>
    <row r="5526" spans="1:4">
      <c r="A5526" s="171">
        <v>92569</v>
      </c>
      <c r="B5526" t="s">
        <v>2774</v>
      </c>
      <c r="C5526" t="s">
        <v>234</v>
      </c>
      <c r="D5526" s="183" t="s">
        <v>2775</v>
      </c>
    </row>
    <row r="5527" spans="1:4">
      <c r="A5527" s="171">
        <v>92569</v>
      </c>
      <c r="B5527" t="s">
        <v>2774</v>
      </c>
      <c r="C5527" t="s">
        <v>234</v>
      </c>
      <c r="D5527" s="183" t="s">
        <v>2775</v>
      </c>
    </row>
    <row r="5528" spans="1:4">
      <c r="A5528" s="171">
        <v>92569</v>
      </c>
      <c r="B5528" t="s">
        <v>2774</v>
      </c>
      <c r="C5528" t="s">
        <v>234</v>
      </c>
      <c r="D5528" s="183" t="s">
        <v>2775</v>
      </c>
    </row>
    <row r="5529" spans="1:4">
      <c r="A5529" s="171">
        <v>92569</v>
      </c>
      <c r="B5529" t="s">
        <v>2774</v>
      </c>
      <c r="C5529" t="s">
        <v>234</v>
      </c>
      <c r="D5529" s="183" t="s">
        <v>2775</v>
      </c>
    </row>
    <row r="5530" spans="1:4">
      <c r="A5530" s="171">
        <v>92569</v>
      </c>
      <c r="B5530" t="s">
        <v>2774</v>
      </c>
      <c r="C5530" t="s">
        <v>234</v>
      </c>
      <c r="D5530" s="183" t="s">
        <v>2775</v>
      </c>
    </row>
    <row r="5531" spans="1:4">
      <c r="A5531" s="171">
        <v>92569</v>
      </c>
      <c r="B5531" t="s">
        <v>2774</v>
      </c>
      <c r="C5531" t="s">
        <v>234</v>
      </c>
      <c r="D5531" s="183" t="s">
        <v>2775</v>
      </c>
    </row>
    <row r="5532" spans="1:4">
      <c r="A5532" s="171">
        <v>92569</v>
      </c>
      <c r="B5532" t="s">
        <v>2774</v>
      </c>
      <c r="C5532" t="s">
        <v>234</v>
      </c>
      <c r="D5532" s="183" t="s">
        <v>2775</v>
      </c>
    </row>
    <row r="5533" spans="1:4">
      <c r="A5533" s="171">
        <v>92570</v>
      </c>
      <c r="B5533" t="s">
        <v>2776</v>
      </c>
      <c r="C5533" t="s">
        <v>234</v>
      </c>
      <c r="D5533" s="183" t="s">
        <v>2122</v>
      </c>
    </row>
    <row r="5534" spans="1:4">
      <c r="A5534" s="171">
        <v>92570</v>
      </c>
      <c r="B5534" t="s">
        <v>2776</v>
      </c>
      <c r="C5534" t="s">
        <v>234</v>
      </c>
      <c r="D5534" s="183" t="s">
        <v>2122</v>
      </c>
    </row>
    <row r="5535" spans="1:4">
      <c r="A5535" s="171">
        <v>92570</v>
      </c>
      <c r="B5535" t="s">
        <v>2776</v>
      </c>
      <c r="C5535" t="s">
        <v>234</v>
      </c>
      <c r="D5535" s="183" t="s">
        <v>2122</v>
      </c>
    </row>
    <row r="5536" spans="1:4">
      <c r="A5536" s="171">
        <v>92570</v>
      </c>
      <c r="B5536" t="s">
        <v>2776</v>
      </c>
      <c r="C5536" t="s">
        <v>234</v>
      </c>
      <c r="D5536" s="183" t="s">
        <v>2122</v>
      </c>
    </row>
    <row r="5537" spans="1:4">
      <c r="A5537" s="171">
        <v>92570</v>
      </c>
      <c r="B5537" t="s">
        <v>2776</v>
      </c>
      <c r="C5537" t="s">
        <v>234</v>
      </c>
      <c r="D5537" s="183" t="s">
        <v>2122</v>
      </c>
    </row>
    <row r="5538" spans="1:4">
      <c r="A5538" s="171">
        <v>92570</v>
      </c>
      <c r="B5538" t="s">
        <v>2776</v>
      </c>
      <c r="C5538" t="s">
        <v>234</v>
      </c>
      <c r="D5538" s="183" t="s">
        <v>2122</v>
      </c>
    </row>
    <row r="5539" spans="1:4">
      <c r="A5539" s="171">
        <v>92570</v>
      </c>
      <c r="B5539" t="s">
        <v>2776</v>
      </c>
      <c r="C5539" t="s">
        <v>234</v>
      </c>
      <c r="D5539" s="183" t="s">
        <v>2122</v>
      </c>
    </row>
    <row r="5540" spans="1:4">
      <c r="A5540" s="171">
        <v>92571</v>
      </c>
      <c r="B5540" t="s">
        <v>2777</v>
      </c>
      <c r="C5540" t="s">
        <v>234</v>
      </c>
      <c r="D5540" s="183" t="s">
        <v>2778</v>
      </c>
    </row>
    <row r="5541" spans="1:4">
      <c r="A5541" s="171">
        <v>92571</v>
      </c>
      <c r="B5541" t="s">
        <v>2777</v>
      </c>
      <c r="C5541" t="s">
        <v>234</v>
      </c>
      <c r="D5541" s="183" t="s">
        <v>2778</v>
      </c>
    </row>
    <row r="5542" spans="1:4">
      <c r="A5542" s="171">
        <v>92571</v>
      </c>
      <c r="B5542" t="s">
        <v>2777</v>
      </c>
      <c r="C5542" t="s">
        <v>234</v>
      </c>
      <c r="D5542" s="183" t="s">
        <v>2778</v>
      </c>
    </row>
    <row r="5543" spans="1:4">
      <c r="A5543" s="171">
        <v>92571</v>
      </c>
      <c r="B5543" t="s">
        <v>2777</v>
      </c>
      <c r="C5543" t="s">
        <v>234</v>
      </c>
      <c r="D5543" s="183" t="s">
        <v>2778</v>
      </c>
    </row>
    <row r="5544" spans="1:4">
      <c r="A5544" s="171">
        <v>92571</v>
      </c>
      <c r="B5544" t="s">
        <v>2777</v>
      </c>
      <c r="C5544" t="s">
        <v>234</v>
      </c>
      <c r="D5544" s="183" t="s">
        <v>2778</v>
      </c>
    </row>
    <row r="5545" spans="1:4">
      <c r="A5545" s="171">
        <v>92571</v>
      </c>
      <c r="B5545" t="s">
        <v>2777</v>
      </c>
      <c r="C5545" t="s">
        <v>234</v>
      </c>
      <c r="D5545" s="183" t="s">
        <v>2778</v>
      </c>
    </row>
    <row r="5546" spans="1:4">
      <c r="A5546" s="171">
        <v>92571</v>
      </c>
      <c r="B5546" t="s">
        <v>2777</v>
      </c>
      <c r="C5546" t="s">
        <v>234</v>
      </c>
      <c r="D5546" s="183" t="s">
        <v>2778</v>
      </c>
    </row>
    <row r="5547" spans="1:4">
      <c r="A5547" s="171">
        <v>92571</v>
      </c>
      <c r="B5547" t="s">
        <v>2777</v>
      </c>
      <c r="C5547" t="s">
        <v>234</v>
      </c>
      <c r="D5547" s="183" t="s">
        <v>2778</v>
      </c>
    </row>
    <row r="5548" spans="1:4">
      <c r="A5548" s="171">
        <v>92571</v>
      </c>
      <c r="B5548" t="s">
        <v>2777</v>
      </c>
      <c r="C5548" t="s">
        <v>234</v>
      </c>
      <c r="D5548" s="183" t="s">
        <v>2778</v>
      </c>
    </row>
    <row r="5549" spans="1:4">
      <c r="A5549" s="171">
        <v>92571</v>
      </c>
      <c r="B5549" t="s">
        <v>2777</v>
      </c>
      <c r="C5549" t="s">
        <v>234</v>
      </c>
      <c r="D5549" s="183" t="s">
        <v>2778</v>
      </c>
    </row>
    <row r="5550" spans="1:4">
      <c r="A5550" s="171">
        <v>92571</v>
      </c>
      <c r="B5550" t="s">
        <v>2777</v>
      </c>
      <c r="C5550" t="s">
        <v>234</v>
      </c>
      <c r="D5550" s="183" t="s">
        <v>2778</v>
      </c>
    </row>
    <row r="5551" spans="1:4">
      <c r="A5551" s="171">
        <v>92571</v>
      </c>
      <c r="B5551" t="s">
        <v>2777</v>
      </c>
      <c r="C5551" t="s">
        <v>234</v>
      </c>
      <c r="D5551" s="183" t="s">
        <v>2778</v>
      </c>
    </row>
    <row r="5552" spans="1:4">
      <c r="A5552" s="171">
        <v>92571</v>
      </c>
      <c r="B5552" t="s">
        <v>2777</v>
      </c>
      <c r="C5552" t="s">
        <v>234</v>
      </c>
      <c r="D5552" s="183" t="s">
        <v>2778</v>
      </c>
    </row>
    <row r="5553" spans="1:4">
      <c r="A5553" s="171">
        <v>92572</v>
      </c>
      <c r="B5553" t="s">
        <v>2779</v>
      </c>
      <c r="C5553" t="s">
        <v>234</v>
      </c>
      <c r="D5553" s="183" t="s">
        <v>2780</v>
      </c>
    </row>
    <row r="5554" spans="1:4">
      <c r="A5554" s="171">
        <v>92572</v>
      </c>
      <c r="B5554" t="s">
        <v>2779</v>
      </c>
      <c r="C5554" t="s">
        <v>234</v>
      </c>
      <c r="D5554" s="183" t="s">
        <v>2780</v>
      </c>
    </row>
    <row r="5555" spans="1:4">
      <c r="A5555" s="171">
        <v>92572</v>
      </c>
      <c r="B5555" t="s">
        <v>2779</v>
      </c>
      <c r="C5555" t="s">
        <v>234</v>
      </c>
      <c r="D5555" s="183" t="s">
        <v>2780</v>
      </c>
    </row>
    <row r="5556" spans="1:4">
      <c r="A5556" s="171">
        <v>92572</v>
      </c>
      <c r="B5556" t="s">
        <v>2779</v>
      </c>
      <c r="C5556" t="s">
        <v>234</v>
      </c>
      <c r="D5556" s="183" t="s">
        <v>2780</v>
      </c>
    </row>
    <row r="5557" spans="1:4">
      <c r="A5557" s="171">
        <v>92572</v>
      </c>
      <c r="B5557" t="s">
        <v>2779</v>
      </c>
      <c r="C5557" t="s">
        <v>234</v>
      </c>
      <c r="D5557" s="183" t="s">
        <v>2780</v>
      </c>
    </row>
    <row r="5558" spans="1:4">
      <c r="A5558" s="171">
        <v>92572</v>
      </c>
      <c r="B5558" t="s">
        <v>2779</v>
      </c>
      <c r="C5558" t="s">
        <v>234</v>
      </c>
      <c r="D5558" s="183" t="s">
        <v>2780</v>
      </c>
    </row>
    <row r="5559" spans="1:4">
      <c r="A5559" s="171">
        <v>92572</v>
      </c>
      <c r="B5559" t="s">
        <v>2779</v>
      </c>
      <c r="C5559" t="s">
        <v>234</v>
      </c>
      <c r="D5559" s="183" t="s">
        <v>2780</v>
      </c>
    </row>
    <row r="5560" spans="1:4">
      <c r="A5560" s="171">
        <v>92572</v>
      </c>
      <c r="B5560" t="s">
        <v>2779</v>
      </c>
      <c r="C5560" t="s">
        <v>234</v>
      </c>
      <c r="D5560" s="183" t="s">
        <v>2780</v>
      </c>
    </row>
    <row r="5561" spans="1:4">
      <c r="A5561" s="171">
        <v>92572</v>
      </c>
      <c r="B5561" t="s">
        <v>2779</v>
      </c>
      <c r="C5561" t="s">
        <v>234</v>
      </c>
      <c r="D5561" s="183" t="s">
        <v>2780</v>
      </c>
    </row>
    <row r="5562" spans="1:4">
      <c r="A5562" s="171">
        <v>92572</v>
      </c>
      <c r="B5562" t="s">
        <v>2779</v>
      </c>
      <c r="C5562" t="s">
        <v>234</v>
      </c>
      <c r="D5562" s="183" t="s">
        <v>2780</v>
      </c>
    </row>
    <row r="5563" spans="1:4">
      <c r="A5563" s="171">
        <v>92573</v>
      </c>
      <c r="B5563" t="s">
        <v>2781</v>
      </c>
      <c r="C5563" t="s">
        <v>234</v>
      </c>
      <c r="D5563" s="183" t="s">
        <v>2782</v>
      </c>
    </row>
    <row r="5564" spans="1:4">
      <c r="A5564" s="171">
        <v>92573</v>
      </c>
      <c r="B5564" t="s">
        <v>2781</v>
      </c>
      <c r="C5564" t="s">
        <v>234</v>
      </c>
      <c r="D5564" s="183" t="s">
        <v>2782</v>
      </c>
    </row>
    <row r="5565" spans="1:4">
      <c r="A5565" s="171">
        <v>92573</v>
      </c>
      <c r="B5565" t="s">
        <v>2781</v>
      </c>
      <c r="C5565" t="s">
        <v>234</v>
      </c>
      <c r="D5565" s="183" t="s">
        <v>2782</v>
      </c>
    </row>
    <row r="5566" spans="1:4">
      <c r="A5566" s="171">
        <v>92573</v>
      </c>
      <c r="B5566" t="s">
        <v>2781</v>
      </c>
      <c r="C5566" t="s">
        <v>234</v>
      </c>
      <c r="D5566" s="183" t="s">
        <v>2782</v>
      </c>
    </row>
    <row r="5567" spans="1:4">
      <c r="A5567" s="171">
        <v>92573</v>
      </c>
      <c r="B5567" t="s">
        <v>2781</v>
      </c>
      <c r="C5567" t="s">
        <v>234</v>
      </c>
      <c r="D5567" s="183" t="s">
        <v>2782</v>
      </c>
    </row>
    <row r="5568" spans="1:4">
      <c r="A5568" s="171">
        <v>92573</v>
      </c>
      <c r="B5568" t="s">
        <v>2781</v>
      </c>
      <c r="C5568" t="s">
        <v>234</v>
      </c>
      <c r="D5568" s="183" t="s">
        <v>2782</v>
      </c>
    </row>
    <row r="5569" spans="1:4">
      <c r="A5569" s="171">
        <v>92573</v>
      </c>
      <c r="B5569" t="s">
        <v>2781</v>
      </c>
      <c r="C5569" t="s">
        <v>234</v>
      </c>
      <c r="D5569" s="183" t="s">
        <v>2782</v>
      </c>
    </row>
    <row r="5570" spans="1:4">
      <c r="A5570" s="171">
        <v>92574</v>
      </c>
      <c r="B5570" t="s">
        <v>2783</v>
      </c>
      <c r="C5570" t="s">
        <v>234</v>
      </c>
      <c r="D5570" s="183" t="s">
        <v>2784</v>
      </c>
    </row>
    <row r="5571" spans="1:4">
      <c r="A5571" s="171">
        <v>92574</v>
      </c>
      <c r="B5571" t="s">
        <v>2783</v>
      </c>
      <c r="C5571" t="s">
        <v>234</v>
      </c>
      <c r="D5571" s="183" t="s">
        <v>2784</v>
      </c>
    </row>
    <row r="5572" spans="1:4">
      <c r="A5572" s="171">
        <v>92574</v>
      </c>
      <c r="B5572" t="s">
        <v>2783</v>
      </c>
      <c r="C5572" t="s">
        <v>234</v>
      </c>
      <c r="D5572" s="183" t="s">
        <v>2784</v>
      </c>
    </row>
    <row r="5573" spans="1:4">
      <c r="A5573" s="171">
        <v>92574</v>
      </c>
      <c r="B5573" t="s">
        <v>2783</v>
      </c>
      <c r="C5573" t="s">
        <v>234</v>
      </c>
      <c r="D5573" s="183" t="s">
        <v>2784</v>
      </c>
    </row>
    <row r="5574" spans="1:4">
      <c r="A5574" s="171">
        <v>92574</v>
      </c>
      <c r="B5574" t="s">
        <v>2783</v>
      </c>
      <c r="C5574" t="s">
        <v>234</v>
      </c>
      <c r="D5574" s="183" t="s">
        <v>2784</v>
      </c>
    </row>
    <row r="5575" spans="1:4">
      <c r="A5575" s="171">
        <v>92574</v>
      </c>
      <c r="B5575" t="s">
        <v>2783</v>
      </c>
      <c r="C5575" t="s">
        <v>234</v>
      </c>
      <c r="D5575" s="183" t="s">
        <v>2784</v>
      </c>
    </row>
    <row r="5576" spans="1:4">
      <c r="A5576" s="171">
        <v>92574</v>
      </c>
      <c r="B5576" t="s">
        <v>2783</v>
      </c>
      <c r="C5576" t="s">
        <v>234</v>
      </c>
      <c r="D5576" s="183" t="s">
        <v>2784</v>
      </c>
    </row>
    <row r="5577" spans="1:4">
      <c r="A5577" s="171">
        <v>92574</v>
      </c>
      <c r="B5577" t="s">
        <v>2783</v>
      </c>
      <c r="C5577" t="s">
        <v>234</v>
      </c>
      <c r="D5577" s="183" t="s">
        <v>2784</v>
      </c>
    </row>
    <row r="5578" spans="1:4">
      <c r="A5578" s="171">
        <v>92574</v>
      </c>
      <c r="B5578" t="s">
        <v>2783</v>
      </c>
      <c r="C5578" t="s">
        <v>234</v>
      </c>
      <c r="D5578" s="183" t="s">
        <v>2784</v>
      </c>
    </row>
    <row r="5579" spans="1:4">
      <c r="A5579" s="171">
        <v>92574</v>
      </c>
      <c r="B5579" t="s">
        <v>2783</v>
      </c>
      <c r="C5579" t="s">
        <v>234</v>
      </c>
      <c r="D5579" s="183" t="s">
        <v>2784</v>
      </c>
    </row>
    <row r="5580" spans="1:4">
      <c r="A5580" s="171">
        <v>92574</v>
      </c>
      <c r="B5580" t="s">
        <v>2783</v>
      </c>
      <c r="C5580" t="s">
        <v>234</v>
      </c>
      <c r="D5580" s="183" t="s">
        <v>2784</v>
      </c>
    </row>
    <row r="5581" spans="1:4">
      <c r="A5581" s="171">
        <v>92574</v>
      </c>
      <c r="B5581" t="s">
        <v>2783</v>
      </c>
      <c r="C5581" t="s">
        <v>234</v>
      </c>
      <c r="D5581" s="183" t="s">
        <v>2784</v>
      </c>
    </row>
    <row r="5582" spans="1:4">
      <c r="A5582" s="171">
        <v>92574</v>
      </c>
      <c r="B5582" t="s">
        <v>2783</v>
      </c>
      <c r="C5582" t="s">
        <v>234</v>
      </c>
      <c r="D5582" s="183" t="s">
        <v>2784</v>
      </c>
    </row>
    <row r="5583" spans="1:4">
      <c r="A5583" s="171">
        <v>92575</v>
      </c>
      <c r="B5583" t="s">
        <v>2785</v>
      </c>
      <c r="C5583" t="s">
        <v>234</v>
      </c>
      <c r="D5583" s="183" t="s">
        <v>1406</v>
      </c>
    </row>
    <row r="5584" spans="1:4">
      <c r="A5584" s="171">
        <v>92575</v>
      </c>
      <c r="B5584" t="s">
        <v>2785</v>
      </c>
      <c r="C5584" t="s">
        <v>234</v>
      </c>
      <c r="D5584" s="183" t="s">
        <v>1406</v>
      </c>
    </row>
    <row r="5585" spans="1:4">
      <c r="A5585" s="171">
        <v>92575</v>
      </c>
      <c r="B5585" t="s">
        <v>2785</v>
      </c>
      <c r="C5585" t="s">
        <v>234</v>
      </c>
      <c r="D5585" s="183" t="s">
        <v>1406</v>
      </c>
    </row>
    <row r="5586" spans="1:4">
      <c r="A5586" s="171">
        <v>92575</v>
      </c>
      <c r="B5586" t="s">
        <v>2785</v>
      </c>
      <c r="C5586" t="s">
        <v>234</v>
      </c>
      <c r="D5586" s="183" t="s">
        <v>1406</v>
      </c>
    </row>
    <row r="5587" spans="1:4">
      <c r="A5587" s="171">
        <v>92575</v>
      </c>
      <c r="B5587" t="s">
        <v>2785</v>
      </c>
      <c r="C5587" t="s">
        <v>234</v>
      </c>
      <c r="D5587" s="183" t="s">
        <v>1406</v>
      </c>
    </row>
    <row r="5588" spans="1:4">
      <c r="A5588" s="171">
        <v>92575</v>
      </c>
      <c r="B5588" t="s">
        <v>2785</v>
      </c>
      <c r="C5588" t="s">
        <v>234</v>
      </c>
      <c r="D5588" s="183" t="s">
        <v>1406</v>
      </c>
    </row>
    <row r="5589" spans="1:4">
      <c r="A5589" s="171">
        <v>92575</v>
      </c>
      <c r="B5589" t="s">
        <v>2785</v>
      </c>
      <c r="C5589" t="s">
        <v>234</v>
      </c>
      <c r="D5589" s="183" t="s">
        <v>1406</v>
      </c>
    </row>
    <row r="5590" spans="1:4">
      <c r="A5590" s="171">
        <v>92575</v>
      </c>
      <c r="B5590" t="s">
        <v>2785</v>
      </c>
      <c r="C5590" t="s">
        <v>234</v>
      </c>
      <c r="D5590" s="183" t="s">
        <v>1406</v>
      </c>
    </row>
    <row r="5591" spans="1:4">
      <c r="A5591" s="171">
        <v>92575</v>
      </c>
      <c r="B5591" t="s">
        <v>2785</v>
      </c>
      <c r="C5591" t="s">
        <v>234</v>
      </c>
      <c r="D5591" s="183" t="s">
        <v>1406</v>
      </c>
    </row>
    <row r="5592" spans="1:4">
      <c r="A5592" s="171">
        <v>92575</v>
      </c>
      <c r="B5592" t="s">
        <v>2785</v>
      </c>
      <c r="C5592" t="s">
        <v>234</v>
      </c>
      <c r="D5592" s="183" t="s">
        <v>1406</v>
      </c>
    </row>
    <row r="5593" spans="1:4">
      <c r="A5593" s="171">
        <v>92576</v>
      </c>
      <c r="B5593" t="s">
        <v>2786</v>
      </c>
      <c r="C5593" t="s">
        <v>234</v>
      </c>
      <c r="D5593" s="183" t="s">
        <v>2787</v>
      </c>
    </row>
    <row r="5594" spans="1:4">
      <c r="A5594" s="171">
        <v>92576</v>
      </c>
      <c r="B5594" t="s">
        <v>2786</v>
      </c>
      <c r="C5594" t="s">
        <v>234</v>
      </c>
      <c r="D5594" s="183" t="s">
        <v>2787</v>
      </c>
    </row>
    <row r="5595" spans="1:4">
      <c r="A5595" s="171">
        <v>92576</v>
      </c>
      <c r="B5595" t="s">
        <v>2786</v>
      </c>
      <c r="C5595" t="s">
        <v>234</v>
      </c>
      <c r="D5595" s="183" t="s">
        <v>2787</v>
      </c>
    </row>
    <row r="5596" spans="1:4">
      <c r="A5596" s="171">
        <v>92576</v>
      </c>
      <c r="B5596" t="s">
        <v>2786</v>
      </c>
      <c r="C5596" t="s">
        <v>234</v>
      </c>
      <c r="D5596" s="183" t="s">
        <v>2787</v>
      </c>
    </row>
    <row r="5597" spans="1:4">
      <c r="A5597" s="171">
        <v>92576</v>
      </c>
      <c r="B5597" t="s">
        <v>2786</v>
      </c>
      <c r="C5597" t="s">
        <v>234</v>
      </c>
      <c r="D5597" s="183" t="s">
        <v>2787</v>
      </c>
    </row>
    <row r="5598" spans="1:4">
      <c r="A5598" s="171">
        <v>92576</v>
      </c>
      <c r="B5598" t="s">
        <v>2786</v>
      </c>
      <c r="C5598" t="s">
        <v>234</v>
      </c>
      <c r="D5598" s="183" t="s">
        <v>2787</v>
      </c>
    </row>
    <row r="5599" spans="1:4">
      <c r="A5599" s="171">
        <v>92576</v>
      </c>
      <c r="B5599" t="s">
        <v>2786</v>
      </c>
      <c r="C5599" t="s">
        <v>234</v>
      </c>
      <c r="D5599" s="183" t="s">
        <v>2787</v>
      </c>
    </row>
    <row r="5600" spans="1:4">
      <c r="A5600" s="171">
        <v>92577</v>
      </c>
      <c r="B5600" t="s">
        <v>2788</v>
      </c>
      <c r="C5600" t="s">
        <v>234</v>
      </c>
      <c r="D5600" s="183" t="s">
        <v>2789</v>
      </c>
    </row>
    <row r="5601" spans="1:4">
      <c r="A5601" s="171">
        <v>92577</v>
      </c>
      <c r="B5601" t="s">
        <v>2788</v>
      </c>
      <c r="C5601" t="s">
        <v>234</v>
      </c>
      <c r="D5601" s="183" t="s">
        <v>2789</v>
      </c>
    </row>
    <row r="5602" spans="1:4">
      <c r="A5602" s="171">
        <v>92577</v>
      </c>
      <c r="B5602" t="s">
        <v>2788</v>
      </c>
      <c r="C5602" t="s">
        <v>234</v>
      </c>
      <c r="D5602" s="183" t="s">
        <v>2789</v>
      </c>
    </row>
    <row r="5603" spans="1:4">
      <c r="A5603" s="171">
        <v>92577</v>
      </c>
      <c r="B5603" t="s">
        <v>2788</v>
      </c>
      <c r="C5603" t="s">
        <v>234</v>
      </c>
      <c r="D5603" s="183" t="s">
        <v>2789</v>
      </c>
    </row>
    <row r="5604" spans="1:4">
      <c r="A5604" s="171">
        <v>92577</v>
      </c>
      <c r="B5604" t="s">
        <v>2788</v>
      </c>
      <c r="C5604" t="s">
        <v>234</v>
      </c>
      <c r="D5604" s="183" t="s">
        <v>2789</v>
      </c>
    </row>
    <row r="5605" spans="1:4">
      <c r="A5605" s="171">
        <v>92577</v>
      </c>
      <c r="B5605" t="s">
        <v>2788</v>
      </c>
      <c r="C5605" t="s">
        <v>234</v>
      </c>
      <c r="D5605" s="183" t="s">
        <v>2789</v>
      </c>
    </row>
    <row r="5606" spans="1:4">
      <c r="A5606" s="171">
        <v>92577</v>
      </c>
      <c r="B5606" t="s">
        <v>2788</v>
      </c>
      <c r="C5606" t="s">
        <v>234</v>
      </c>
      <c r="D5606" s="183" t="s">
        <v>2789</v>
      </c>
    </row>
    <row r="5607" spans="1:4">
      <c r="A5607" s="171">
        <v>92577</v>
      </c>
      <c r="B5607" t="s">
        <v>2788</v>
      </c>
      <c r="C5607" t="s">
        <v>234</v>
      </c>
      <c r="D5607" s="183" t="s">
        <v>2789</v>
      </c>
    </row>
    <row r="5608" spans="1:4">
      <c r="A5608" s="171">
        <v>92577</v>
      </c>
      <c r="B5608" t="s">
        <v>2788</v>
      </c>
      <c r="C5608" t="s">
        <v>234</v>
      </c>
      <c r="D5608" s="183" t="s">
        <v>2789</v>
      </c>
    </row>
    <row r="5609" spans="1:4">
      <c r="A5609" s="171">
        <v>92577</v>
      </c>
      <c r="B5609" t="s">
        <v>2788</v>
      </c>
      <c r="C5609" t="s">
        <v>234</v>
      </c>
      <c r="D5609" s="183" t="s">
        <v>2789</v>
      </c>
    </row>
    <row r="5610" spans="1:4">
      <c r="A5610" s="171">
        <v>92577</v>
      </c>
      <c r="B5610" t="s">
        <v>2788</v>
      </c>
      <c r="C5610" t="s">
        <v>234</v>
      </c>
      <c r="D5610" s="183" t="s">
        <v>2789</v>
      </c>
    </row>
    <row r="5611" spans="1:4">
      <c r="A5611" s="171">
        <v>92577</v>
      </c>
      <c r="B5611" t="s">
        <v>2788</v>
      </c>
      <c r="C5611" t="s">
        <v>234</v>
      </c>
      <c r="D5611" s="183" t="s">
        <v>2789</v>
      </c>
    </row>
    <row r="5612" spans="1:4">
      <c r="A5612" s="171">
        <v>92577</v>
      </c>
      <c r="B5612" t="s">
        <v>2788</v>
      </c>
      <c r="C5612" t="s">
        <v>234</v>
      </c>
      <c r="D5612" s="183" t="s">
        <v>2789</v>
      </c>
    </row>
    <row r="5613" spans="1:4">
      <c r="A5613" s="171">
        <v>92578</v>
      </c>
      <c r="B5613" t="s">
        <v>2790</v>
      </c>
      <c r="C5613" t="s">
        <v>234</v>
      </c>
      <c r="D5613" s="183" t="s">
        <v>2791</v>
      </c>
    </row>
    <row r="5614" spans="1:4">
      <c r="A5614" s="171">
        <v>92578</v>
      </c>
      <c r="B5614" t="s">
        <v>2790</v>
      </c>
      <c r="C5614" t="s">
        <v>234</v>
      </c>
      <c r="D5614" s="183" t="s">
        <v>2791</v>
      </c>
    </row>
    <row r="5615" spans="1:4">
      <c r="A5615" s="171">
        <v>92578</v>
      </c>
      <c r="B5615" t="s">
        <v>2790</v>
      </c>
      <c r="C5615" t="s">
        <v>234</v>
      </c>
      <c r="D5615" s="183" t="s">
        <v>2791</v>
      </c>
    </row>
    <row r="5616" spans="1:4">
      <c r="A5616" s="171">
        <v>92578</v>
      </c>
      <c r="B5616" t="s">
        <v>2790</v>
      </c>
      <c r="C5616" t="s">
        <v>234</v>
      </c>
      <c r="D5616" s="183" t="s">
        <v>2791</v>
      </c>
    </row>
    <row r="5617" spans="1:4">
      <c r="A5617" s="171">
        <v>92578</v>
      </c>
      <c r="B5617" t="s">
        <v>2790</v>
      </c>
      <c r="C5617" t="s">
        <v>234</v>
      </c>
      <c r="D5617" s="183" t="s">
        <v>2791</v>
      </c>
    </row>
    <row r="5618" spans="1:4">
      <c r="A5618" s="171">
        <v>92578</v>
      </c>
      <c r="B5618" t="s">
        <v>2790</v>
      </c>
      <c r="C5618" t="s">
        <v>234</v>
      </c>
      <c r="D5618" s="183" t="s">
        <v>2791</v>
      </c>
    </row>
    <row r="5619" spans="1:4">
      <c r="A5619" s="171">
        <v>92578</v>
      </c>
      <c r="B5619" t="s">
        <v>2790</v>
      </c>
      <c r="C5619" t="s">
        <v>234</v>
      </c>
      <c r="D5619" s="183" t="s">
        <v>2791</v>
      </c>
    </row>
    <row r="5620" spans="1:4">
      <c r="A5620" s="171">
        <v>92578</v>
      </c>
      <c r="B5620" t="s">
        <v>2790</v>
      </c>
      <c r="C5620" t="s">
        <v>234</v>
      </c>
      <c r="D5620" s="183" t="s">
        <v>2791</v>
      </c>
    </row>
    <row r="5621" spans="1:4">
      <c r="A5621" s="171">
        <v>92578</v>
      </c>
      <c r="B5621" t="s">
        <v>2790</v>
      </c>
      <c r="C5621" t="s">
        <v>234</v>
      </c>
      <c r="D5621" s="183" t="s">
        <v>2791</v>
      </c>
    </row>
    <row r="5622" spans="1:4">
      <c r="A5622" s="171">
        <v>92578</v>
      </c>
      <c r="B5622" t="s">
        <v>2790</v>
      </c>
      <c r="C5622" t="s">
        <v>234</v>
      </c>
      <c r="D5622" s="183" t="s">
        <v>2791</v>
      </c>
    </row>
    <row r="5623" spans="1:4">
      <c r="A5623" s="171">
        <v>92579</v>
      </c>
      <c r="B5623" t="s">
        <v>2792</v>
      </c>
      <c r="C5623" t="s">
        <v>234</v>
      </c>
      <c r="D5623" s="183" t="s">
        <v>2793</v>
      </c>
    </row>
    <row r="5624" spans="1:4">
      <c r="A5624" s="171">
        <v>92579</v>
      </c>
      <c r="B5624" t="s">
        <v>2792</v>
      </c>
      <c r="C5624" t="s">
        <v>234</v>
      </c>
      <c r="D5624" s="183" t="s">
        <v>2793</v>
      </c>
    </row>
    <row r="5625" spans="1:4">
      <c r="A5625" s="171">
        <v>92579</v>
      </c>
      <c r="B5625" t="s">
        <v>2792</v>
      </c>
      <c r="C5625" t="s">
        <v>234</v>
      </c>
      <c r="D5625" s="183" t="s">
        <v>2793</v>
      </c>
    </row>
    <row r="5626" spans="1:4">
      <c r="A5626" s="171">
        <v>92579</v>
      </c>
      <c r="B5626" t="s">
        <v>2792</v>
      </c>
      <c r="C5626" t="s">
        <v>234</v>
      </c>
      <c r="D5626" s="183" t="s">
        <v>2793</v>
      </c>
    </row>
    <row r="5627" spans="1:4">
      <c r="A5627" s="171">
        <v>92579</v>
      </c>
      <c r="B5627" t="s">
        <v>2792</v>
      </c>
      <c r="C5627" t="s">
        <v>234</v>
      </c>
      <c r="D5627" s="183" t="s">
        <v>2793</v>
      </c>
    </row>
    <row r="5628" spans="1:4">
      <c r="A5628" s="171">
        <v>92579</v>
      </c>
      <c r="B5628" t="s">
        <v>2792</v>
      </c>
      <c r="C5628" t="s">
        <v>234</v>
      </c>
      <c r="D5628" s="183" t="s">
        <v>2793</v>
      </c>
    </row>
    <row r="5629" spans="1:4">
      <c r="A5629" s="171">
        <v>92579</v>
      </c>
      <c r="B5629" t="s">
        <v>2792</v>
      </c>
      <c r="C5629" t="s">
        <v>234</v>
      </c>
      <c r="D5629" s="183" t="s">
        <v>2793</v>
      </c>
    </row>
    <row r="5630" spans="1:4">
      <c r="A5630" s="171">
        <v>92580</v>
      </c>
      <c r="B5630" t="s">
        <v>2794</v>
      </c>
      <c r="C5630" t="s">
        <v>234</v>
      </c>
      <c r="D5630" s="183" t="s">
        <v>2795</v>
      </c>
    </row>
    <row r="5631" spans="1:4">
      <c r="A5631" s="171">
        <v>92580</v>
      </c>
      <c r="B5631" t="s">
        <v>2794</v>
      </c>
      <c r="C5631" t="s">
        <v>234</v>
      </c>
      <c r="D5631" s="183" t="s">
        <v>2795</v>
      </c>
    </row>
    <row r="5632" spans="1:4">
      <c r="A5632" s="171">
        <v>92580</v>
      </c>
      <c r="B5632" t="s">
        <v>2794</v>
      </c>
      <c r="C5632" t="s">
        <v>234</v>
      </c>
      <c r="D5632" s="183" t="s">
        <v>2795</v>
      </c>
    </row>
    <row r="5633" spans="1:4">
      <c r="A5633" s="171">
        <v>92580</v>
      </c>
      <c r="B5633" t="s">
        <v>2794</v>
      </c>
      <c r="C5633" t="s">
        <v>234</v>
      </c>
      <c r="D5633" s="183" t="s">
        <v>2795</v>
      </c>
    </row>
    <row r="5634" spans="1:4">
      <c r="A5634" s="171">
        <v>92580</v>
      </c>
      <c r="B5634" t="s">
        <v>2794</v>
      </c>
      <c r="C5634" t="s">
        <v>234</v>
      </c>
      <c r="D5634" s="183" t="s">
        <v>2795</v>
      </c>
    </row>
    <row r="5635" spans="1:4">
      <c r="A5635" s="171">
        <v>92580</v>
      </c>
      <c r="B5635" t="s">
        <v>2794</v>
      </c>
      <c r="C5635" t="s">
        <v>234</v>
      </c>
      <c r="D5635" s="183" t="s">
        <v>2795</v>
      </c>
    </row>
    <row r="5636" spans="1:4">
      <c r="A5636" s="171">
        <v>92580</v>
      </c>
      <c r="B5636" t="s">
        <v>2794</v>
      </c>
      <c r="C5636" t="s">
        <v>234</v>
      </c>
      <c r="D5636" s="183" t="s">
        <v>2795</v>
      </c>
    </row>
    <row r="5637" spans="1:4">
      <c r="A5637" s="171">
        <v>92581</v>
      </c>
      <c r="B5637" t="s">
        <v>2796</v>
      </c>
      <c r="C5637" t="s">
        <v>234</v>
      </c>
      <c r="D5637" s="183" t="s">
        <v>2791</v>
      </c>
    </row>
    <row r="5638" spans="1:4">
      <c r="A5638" s="171">
        <v>92581</v>
      </c>
      <c r="B5638" t="s">
        <v>2796</v>
      </c>
      <c r="C5638" t="s">
        <v>234</v>
      </c>
      <c r="D5638" s="183" t="s">
        <v>2791</v>
      </c>
    </row>
    <row r="5639" spans="1:4">
      <c r="A5639" s="171">
        <v>92581</v>
      </c>
      <c r="B5639" t="s">
        <v>2796</v>
      </c>
      <c r="C5639" t="s">
        <v>234</v>
      </c>
      <c r="D5639" s="183" t="s">
        <v>2791</v>
      </c>
    </row>
    <row r="5640" spans="1:4">
      <c r="A5640" s="171">
        <v>92581</v>
      </c>
      <c r="B5640" t="s">
        <v>2796</v>
      </c>
      <c r="C5640" t="s">
        <v>234</v>
      </c>
      <c r="D5640" s="183" t="s">
        <v>2791</v>
      </c>
    </row>
    <row r="5641" spans="1:4">
      <c r="A5641" s="171">
        <v>92581</v>
      </c>
      <c r="B5641" t="s">
        <v>2796</v>
      </c>
      <c r="C5641" t="s">
        <v>234</v>
      </c>
      <c r="D5641" s="183" t="s">
        <v>2791</v>
      </c>
    </row>
    <row r="5642" spans="1:4">
      <c r="A5642" s="171">
        <v>92581</v>
      </c>
      <c r="B5642" t="s">
        <v>2796</v>
      </c>
      <c r="C5642" t="s">
        <v>234</v>
      </c>
      <c r="D5642" s="183" t="s">
        <v>2791</v>
      </c>
    </row>
    <row r="5643" spans="1:4">
      <c r="A5643" s="171">
        <v>92581</v>
      </c>
      <c r="B5643" t="s">
        <v>2796</v>
      </c>
      <c r="C5643" t="s">
        <v>234</v>
      </c>
      <c r="D5643" s="183" t="s">
        <v>2791</v>
      </c>
    </row>
    <row r="5644" spans="1:4">
      <c r="A5644" s="171">
        <v>92582</v>
      </c>
      <c r="B5644" t="s">
        <v>2797</v>
      </c>
      <c r="C5644" t="s">
        <v>168</v>
      </c>
      <c r="D5644" s="183" t="s">
        <v>2798</v>
      </c>
    </row>
    <row r="5645" spans="1:4">
      <c r="A5645" s="171">
        <v>92582</v>
      </c>
      <c r="B5645" t="s">
        <v>2797</v>
      </c>
      <c r="C5645" t="s">
        <v>168</v>
      </c>
      <c r="D5645" s="183" t="s">
        <v>2798</v>
      </c>
    </row>
    <row r="5646" spans="1:4">
      <c r="A5646" s="171">
        <v>92582</v>
      </c>
      <c r="B5646" t="s">
        <v>2797</v>
      </c>
      <c r="C5646" t="s">
        <v>168</v>
      </c>
      <c r="D5646" s="183" t="s">
        <v>2798</v>
      </c>
    </row>
    <row r="5647" spans="1:4">
      <c r="A5647" s="171">
        <v>92582</v>
      </c>
      <c r="B5647" t="s">
        <v>2797</v>
      </c>
      <c r="C5647" t="s">
        <v>168</v>
      </c>
      <c r="D5647" s="183" t="s">
        <v>2798</v>
      </c>
    </row>
    <row r="5648" spans="1:4">
      <c r="A5648" s="171">
        <v>92582</v>
      </c>
      <c r="B5648" t="s">
        <v>2797</v>
      </c>
      <c r="C5648" t="s">
        <v>168</v>
      </c>
      <c r="D5648" s="183" t="s">
        <v>2798</v>
      </c>
    </row>
    <row r="5649" spans="1:4">
      <c r="A5649" s="171">
        <v>92582</v>
      </c>
      <c r="B5649" t="s">
        <v>2797</v>
      </c>
      <c r="C5649" t="s">
        <v>168</v>
      </c>
      <c r="D5649" s="183" t="s">
        <v>2798</v>
      </c>
    </row>
    <row r="5650" spans="1:4">
      <c r="A5650" s="171">
        <v>92582</v>
      </c>
      <c r="B5650" t="s">
        <v>2797</v>
      </c>
      <c r="C5650" t="s">
        <v>168</v>
      </c>
      <c r="D5650" s="183" t="s">
        <v>2798</v>
      </c>
    </row>
    <row r="5651" spans="1:4">
      <c r="A5651" s="171">
        <v>92584</v>
      </c>
      <c r="B5651" t="s">
        <v>2799</v>
      </c>
      <c r="C5651" t="s">
        <v>168</v>
      </c>
      <c r="D5651" s="183" t="s">
        <v>2800</v>
      </c>
    </row>
    <row r="5652" spans="1:4">
      <c r="A5652" s="171">
        <v>92584</v>
      </c>
      <c r="B5652" t="s">
        <v>2799</v>
      </c>
      <c r="C5652" t="s">
        <v>168</v>
      </c>
      <c r="D5652" s="183" t="s">
        <v>2800</v>
      </c>
    </row>
    <row r="5653" spans="1:4">
      <c r="A5653" s="171">
        <v>92584</v>
      </c>
      <c r="B5653" t="s">
        <v>2799</v>
      </c>
      <c r="C5653" t="s">
        <v>168</v>
      </c>
      <c r="D5653" s="183" t="s">
        <v>2800</v>
      </c>
    </row>
    <row r="5654" spans="1:4">
      <c r="A5654" s="171">
        <v>92584</v>
      </c>
      <c r="B5654" t="s">
        <v>2799</v>
      </c>
      <c r="C5654" t="s">
        <v>168</v>
      </c>
      <c r="D5654" s="183" t="s">
        <v>2800</v>
      </c>
    </row>
    <row r="5655" spans="1:4">
      <c r="A5655" s="171">
        <v>92584</v>
      </c>
      <c r="B5655" t="s">
        <v>2799</v>
      </c>
      <c r="C5655" t="s">
        <v>168</v>
      </c>
      <c r="D5655" s="183" t="s">
        <v>2800</v>
      </c>
    </row>
    <row r="5656" spans="1:4">
      <c r="A5656" s="171">
        <v>92584</v>
      </c>
      <c r="B5656" t="s">
        <v>2799</v>
      </c>
      <c r="C5656" t="s">
        <v>168</v>
      </c>
      <c r="D5656" s="183" t="s">
        <v>2800</v>
      </c>
    </row>
    <row r="5657" spans="1:4">
      <c r="A5657" s="171">
        <v>92584</v>
      </c>
      <c r="B5657" t="s">
        <v>2799</v>
      </c>
      <c r="C5657" t="s">
        <v>168</v>
      </c>
      <c r="D5657" s="183" t="s">
        <v>2800</v>
      </c>
    </row>
    <row r="5658" spans="1:4">
      <c r="A5658" s="171">
        <v>92586</v>
      </c>
      <c r="B5658" t="s">
        <v>2801</v>
      </c>
      <c r="C5658" t="s">
        <v>168</v>
      </c>
      <c r="D5658" s="183" t="s">
        <v>2802</v>
      </c>
    </row>
    <row r="5659" spans="1:4">
      <c r="A5659" s="171">
        <v>92586</v>
      </c>
      <c r="B5659" t="s">
        <v>2801</v>
      </c>
      <c r="C5659" t="s">
        <v>168</v>
      </c>
      <c r="D5659" s="183" t="s">
        <v>2802</v>
      </c>
    </row>
    <row r="5660" spans="1:4">
      <c r="A5660" s="171">
        <v>92586</v>
      </c>
      <c r="B5660" t="s">
        <v>2801</v>
      </c>
      <c r="C5660" t="s">
        <v>168</v>
      </c>
      <c r="D5660" s="183" t="s">
        <v>2802</v>
      </c>
    </row>
    <row r="5661" spans="1:4">
      <c r="A5661" s="171">
        <v>92586</v>
      </c>
      <c r="B5661" t="s">
        <v>2801</v>
      </c>
      <c r="C5661" t="s">
        <v>168</v>
      </c>
      <c r="D5661" s="183" t="s">
        <v>2802</v>
      </c>
    </row>
    <row r="5662" spans="1:4">
      <c r="A5662" s="171">
        <v>92586</v>
      </c>
      <c r="B5662" t="s">
        <v>2801</v>
      </c>
      <c r="C5662" t="s">
        <v>168</v>
      </c>
      <c r="D5662" s="183" t="s">
        <v>2802</v>
      </c>
    </row>
    <row r="5663" spans="1:4">
      <c r="A5663" s="171">
        <v>92586</v>
      </c>
      <c r="B5663" t="s">
        <v>2801</v>
      </c>
      <c r="C5663" t="s">
        <v>168</v>
      </c>
      <c r="D5663" s="183" t="s">
        <v>2802</v>
      </c>
    </row>
    <row r="5664" spans="1:4">
      <c r="A5664" s="171">
        <v>92586</v>
      </c>
      <c r="B5664" t="s">
        <v>2801</v>
      </c>
      <c r="C5664" t="s">
        <v>168</v>
      </c>
      <c r="D5664" s="183" t="s">
        <v>2802</v>
      </c>
    </row>
    <row r="5665" spans="1:4">
      <c r="A5665" s="171">
        <v>92588</v>
      </c>
      <c r="B5665" t="s">
        <v>2803</v>
      </c>
      <c r="C5665" t="s">
        <v>168</v>
      </c>
      <c r="D5665" s="183" t="s">
        <v>2804</v>
      </c>
    </row>
    <row r="5666" spans="1:4">
      <c r="A5666" s="171">
        <v>92588</v>
      </c>
      <c r="B5666" t="s">
        <v>2803</v>
      </c>
      <c r="C5666" t="s">
        <v>168</v>
      </c>
      <c r="D5666" s="183" t="s">
        <v>2804</v>
      </c>
    </row>
    <row r="5667" spans="1:4">
      <c r="A5667" s="171">
        <v>92588</v>
      </c>
      <c r="B5667" t="s">
        <v>2803</v>
      </c>
      <c r="C5667" t="s">
        <v>168</v>
      </c>
      <c r="D5667" s="183" t="s">
        <v>2804</v>
      </c>
    </row>
    <row r="5668" spans="1:4">
      <c r="A5668" s="171">
        <v>92588</v>
      </c>
      <c r="B5668" t="s">
        <v>2803</v>
      </c>
      <c r="C5668" t="s">
        <v>168</v>
      </c>
      <c r="D5668" s="183" t="s">
        <v>2804</v>
      </c>
    </row>
    <row r="5669" spans="1:4">
      <c r="A5669" s="171">
        <v>92588</v>
      </c>
      <c r="B5669" t="s">
        <v>2803</v>
      </c>
      <c r="C5669" t="s">
        <v>168</v>
      </c>
      <c r="D5669" s="183" t="s">
        <v>2804</v>
      </c>
    </row>
    <row r="5670" spans="1:4">
      <c r="A5670" s="171">
        <v>92588</v>
      </c>
      <c r="B5670" t="s">
        <v>2803</v>
      </c>
      <c r="C5670" t="s">
        <v>168</v>
      </c>
      <c r="D5670" s="183" t="s">
        <v>2804</v>
      </c>
    </row>
    <row r="5671" spans="1:4">
      <c r="A5671" s="171">
        <v>92588</v>
      </c>
      <c r="B5671" t="s">
        <v>2803</v>
      </c>
      <c r="C5671" t="s">
        <v>168</v>
      </c>
      <c r="D5671" s="183" t="s">
        <v>2804</v>
      </c>
    </row>
    <row r="5672" spans="1:4">
      <c r="A5672" s="171">
        <v>92590</v>
      </c>
      <c r="B5672" t="s">
        <v>2805</v>
      </c>
      <c r="C5672" t="s">
        <v>168</v>
      </c>
      <c r="D5672" s="183" t="s">
        <v>2806</v>
      </c>
    </row>
    <row r="5673" spans="1:4">
      <c r="A5673" s="171">
        <v>92590</v>
      </c>
      <c r="B5673" t="s">
        <v>2805</v>
      </c>
      <c r="C5673" t="s">
        <v>168</v>
      </c>
      <c r="D5673" s="183" t="s">
        <v>2806</v>
      </c>
    </row>
    <row r="5674" spans="1:4">
      <c r="A5674" s="171">
        <v>92590</v>
      </c>
      <c r="B5674" t="s">
        <v>2805</v>
      </c>
      <c r="C5674" t="s">
        <v>168</v>
      </c>
      <c r="D5674" s="183" t="s">
        <v>2806</v>
      </c>
    </row>
    <row r="5675" spans="1:4">
      <c r="A5675" s="171">
        <v>92590</v>
      </c>
      <c r="B5675" t="s">
        <v>2805</v>
      </c>
      <c r="C5675" t="s">
        <v>168</v>
      </c>
      <c r="D5675" s="183" t="s">
        <v>2806</v>
      </c>
    </row>
    <row r="5676" spans="1:4">
      <c r="A5676" s="171">
        <v>92590</v>
      </c>
      <c r="B5676" t="s">
        <v>2805</v>
      </c>
      <c r="C5676" t="s">
        <v>168</v>
      </c>
      <c r="D5676" s="183" t="s">
        <v>2806</v>
      </c>
    </row>
    <row r="5677" spans="1:4">
      <c r="A5677" s="171">
        <v>92590</v>
      </c>
      <c r="B5677" t="s">
        <v>2805</v>
      </c>
      <c r="C5677" t="s">
        <v>168</v>
      </c>
      <c r="D5677" s="183" t="s">
        <v>2806</v>
      </c>
    </row>
    <row r="5678" spans="1:4">
      <c r="A5678" s="171">
        <v>92590</v>
      </c>
      <c r="B5678" t="s">
        <v>2805</v>
      </c>
      <c r="C5678" t="s">
        <v>168</v>
      </c>
      <c r="D5678" s="183" t="s">
        <v>2806</v>
      </c>
    </row>
    <row r="5679" spans="1:4">
      <c r="A5679" s="171">
        <v>92592</v>
      </c>
      <c r="B5679" t="s">
        <v>2807</v>
      </c>
      <c r="C5679" t="s">
        <v>168</v>
      </c>
      <c r="D5679" s="183" t="s">
        <v>2808</v>
      </c>
    </row>
    <row r="5680" spans="1:4">
      <c r="A5680" s="171">
        <v>92592</v>
      </c>
      <c r="B5680" t="s">
        <v>2807</v>
      </c>
      <c r="C5680" t="s">
        <v>168</v>
      </c>
      <c r="D5680" s="183" t="s">
        <v>2808</v>
      </c>
    </row>
    <row r="5681" spans="1:4">
      <c r="A5681" s="171">
        <v>92592</v>
      </c>
      <c r="B5681" t="s">
        <v>2807</v>
      </c>
      <c r="C5681" t="s">
        <v>168</v>
      </c>
      <c r="D5681" s="183" t="s">
        <v>2808</v>
      </c>
    </row>
    <row r="5682" spans="1:4">
      <c r="A5682" s="171">
        <v>92592</v>
      </c>
      <c r="B5682" t="s">
        <v>2807</v>
      </c>
      <c r="C5682" t="s">
        <v>168</v>
      </c>
      <c r="D5682" s="183" t="s">
        <v>2808</v>
      </c>
    </row>
    <row r="5683" spans="1:4">
      <c r="A5683" s="171">
        <v>92592</v>
      </c>
      <c r="B5683" t="s">
        <v>2807</v>
      </c>
      <c r="C5683" t="s">
        <v>168</v>
      </c>
      <c r="D5683" s="183" t="s">
        <v>2808</v>
      </c>
    </row>
    <row r="5684" spans="1:4">
      <c r="A5684" s="171">
        <v>92592</v>
      </c>
      <c r="B5684" t="s">
        <v>2807</v>
      </c>
      <c r="C5684" t="s">
        <v>168</v>
      </c>
      <c r="D5684" s="183" t="s">
        <v>2808</v>
      </c>
    </row>
    <row r="5685" spans="1:4">
      <c r="A5685" s="171">
        <v>92592</v>
      </c>
      <c r="B5685" t="s">
        <v>2807</v>
      </c>
      <c r="C5685" t="s">
        <v>168</v>
      </c>
      <c r="D5685" s="183" t="s">
        <v>2808</v>
      </c>
    </row>
    <row r="5686" spans="1:4">
      <c r="A5686" s="171">
        <v>92593</v>
      </c>
      <c r="B5686" t="s">
        <v>2809</v>
      </c>
      <c r="C5686" t="s">
        <v>442</v>
      </c>
      <c r="D5686" s="183" t="s">
        <v>2810</v>
      </c>
    </row>
    <row r="5687" spans="1:4">
      <c r="A5687" s="171">
        <v>92593</v>
      </c>
      <c r="B5687" t="s">
        <v>2809</v>
      </c>
      <c r="C5687" t="s">
        <v>442</v>
      </c>
      <c r="D5687" s="183" t="s">
        <v>2810</v>
      </c>
    </row>
    <row r="5688" spans="1:4">
      <c r="A5688" s="171">
        <v>92593</v>
      </c>
      <c r="B5688" t="s">
        <v>2809</v>
      </c>
      <c r="C5688" t="s">
        <v>442</v>
      </c>
      <c r="D5688" s="183" t="s">
        <v>2810</v>
      </c>
    </row>
    <row r="5689" spans="1:4">
      <c r="A5689" s="171">
        <v>92593</v>
      </c>
      <c r="B5689" t="s">
        <v>2809</v>
      </c>
      <c r="C5689" t="s">
        <v>442</v>
      </c>
      <c r="D5689" s="183" t="s">
        <v>2810</v>
      </c>
    </row>
    <row r="5690" spans="1:4">
      <c r="A5690" s="171">
        <v>92593</v>
      </c>
      <c r="B5690" t="s">
        <v>2809</v>
      </c>
      <c r="C5690" t="s">
        <v>442</v>
      </c>
      <c r="D5690" s="183" t="s">
        <v>2810</v>
      </c>
    </row>
    <row r="5691" spans="1:4">
      <c r="A5691" s="171">
        <v>92593</v>
      </c>
      <c r="B5691" t="s">
        <v>2809</v>
      </c>
      <c r="C5691" t="s">
        <v>442</v>
      </c>
      <c r="D5691" s="183" t="s">
        <v>2810</v>
      </c>
    </row>
    <row r="5692" spans="1:4">
      <c r="A5692" s="171">
        <v>92593</v>
      </c>
      <c r="B5692" t="s">
        <v>2809</v>
      </c>
      <c r="C5692" t="s">
        <v>442</v>
      </c>
      <c r="D5692" s="183" t="s">
        <v>2810</v>
      </c>
    </row>
    <row r="5693" spans="1:4">
      <c r="A5693" s="171">
        <v>92593</v>
      </c>
      <c r="B5693" t="s">
        <v>2809</v>
      </c>
      <c r="C5693" t="s">
        <v>442</v>
      </c>
      <c r="D5693" s="183" t="s">
        <v>2810</v>
      </c>
    </row>
    <row r="5694" spans="1:4">
      <c r="A5694" s="171">
        <v>92593</v>
      </c>
      <c r="B5694" t="s">
        <v>2809</v>
      </c>
      <c r="C5694" t="s">
        <v>442</v>
      </c>
      <c r="D5694" s="183" t="s">
        <v>2810</v>
      </c>
    </row>
    <row r="5695" spans="1:4">
      <c r="A5695" s="171">
        <v>92594</v>
      </c>
      <c r="B5695" t="s">
        <v>2811</v>
      </c>
      <c r="C5695" t="s">
        <v>168</v>
      </c>
      <c r="D5695" s="183" t="s">
        <v>2812</v>
      </c>
    </row>
    <row r="5696" spans="1:4">
      <c r="A5696" s="171">
        <v>92594</v>
      </c>
      <c r="B5696" t="s">
        <v>2811</v>
      </c>
      <c r="C5696" t="s">
        <v>168</v>
      </c>
      <c r="D5696" s="183" t="s">
        <v>2812</v>
      </c>
    </row>
    <row r="5697" spans="1:4">
      <c r="A5697" s="171">
        <v>92594</v>
      </c>
      <c r="B5697" t="s">
        <v>2811</v>
      </c>
      <c r="C5697" t="s">
        <v>168</v>
      </c>
      <c r="D5697" s="183" t="s">
        <v>2812</v>
      </c>
    </row>
    <row r="5698" spans="1:4">
      <c r="A5698" s="171">
        <v>92594</v>
      </c>
      <c r="B5698" t="s">
        <v>2811</v>
      </c>
      <c r="C5698" t="s">
        <v>168</v>
      </c>
      <c r="D5698" s="183" t="s">
        <v>2812</v>
      </c>
    </row>
    <row r="5699" spans="1:4">
      <c r="A5699" s="171">
        <v>92594</v>
      </c>
      <c r="B5699" t="s">
        <v>2811</v>
      </c>
      <c r="C5699" t="s">
        <v>168</v>
      </c>
      <c r="D5699" s="183" t="s">
        <v>2812</v>
      </c>
    </row>
    <row r="5700" spans="1:4">
      <c r="A5700" s="171">
        <v>92594</v>
      </c>
      <c r="B5700" t="s">
        <v>2811</v>
      </c>
      <c r="C5700" t="s">
        <v>168</v>
      </c>
      <c r="D5700" s="183" t="s">
        <v>2812</v>
      </c>
    </row>
    <row r="5701" spans="1:4">
      <c r="A5701" s="171">
        <v>92594</v>
      </c>
      <c r="B5701" t="s">
        <v>2811</v>
      </c>
      <c r="C5701" t="s">
        <v>168</v>
      </c>
      <c r="D5701" s="183" t="s">
        <v>2812</v>
      </c>
    </row>
    <row r="5702" spans="1:4">
      <c r="A5702" s="171">
        <v>92596</v>
      </c>
      <c r="B5702" t="s">
        <v>2813</v>
      </c>
      <c r="C5702" t="s">
        <v>168</v>
      </c>
      <c r="D5702" s="183" t="s">
        <v>2814</v>
      </c>
    </row>
    <row r="5703" spans="1:4">
      <c r="A5703" s="171">
        <v>92596</v>
      </c>
      <c r="B5703" t="s">
        <v>2813</v>
      </c>
      <c r="C5703" t="s">
        <v>168</v>
      </c>
      <c r="D5703" s="183" t="s">
        <v>2814</v>
      </c>
    </row>
    <row r="5704" spans="1:4">
      <c r="A5704" s="171">
        <v>92596</v>
      </c>
      <c r="B5704" t="s">
        <v>2813</v>
      </c>
      <c r="C5704" t="s">
        <v>168</v>
      </c>
      <c r="D5704" s="183" t="s">
        <v>2814</v>
      </c>
    </row>
    <row r="5705" spans="1:4">
      <c r="A5705" s="171">
        <v>92596</v>
      </c>
      <c r="B5705" t="s">
        <v>2813</v>
      </c>
      <c r="C5705" t="s">
        <v>168</v>
      </c>
      <c r="D5705" s="183" t="s">
        <v>2814</v>
      </c>
    </row>
    <row r="5706" spans="1:4">
      <c r="A5706" s="171">
        <v>92596</v>
      </c>
      <c r="B5706" t="s">
        <v>2813</v>
      </c>
      <c r="C5706" t="s">
        <v>168</v>
      </c>
      <c r="D5706" s="183" t="s">
        <v>2814</v>
      </c>
    </row>
    <row r="5707" spans="1:4">
      <c r="A5707" s="171">
        <v>92596</v>
      </c>
      <c r="B5707" t="s">
        <v>2813</v>
      </c>
      <c r="C5707" t="s">
        <v>168</v>
      </c>
      <c r="D5707" s="183" t="s">
        <v>2814</v>
      </c>
    </row>
    <row r="5708" spans="1:4">
      <c r="A5708" s="171">
        <v>92596</v>
      </c>
      <c r="B5708" t="s">
        <v>2813</v>
      </c>
      <c r="C5708" t="s">
        <v>168</v>
      </c>
      <c r="D5708" s="183" t="s">
        <v>2814</v>
      </c>
    </row>
    <row r="5709" spans="1:4">
      <c r="A5709" s="171">
        <v>92598</v>
      </c>
      <c r="B5709" t="s">
        <v>2815</v>
      </c>
      <c r="C5709" t="s">
        <v>168</v>
      </c>
      <c r="D5709" s="183" t="s">
        <v>2816</v>
      </c>
    </row>
    <row r="5710" spans="1:4">
      <c r="A5710" s="171">
        <v>92598</v>
      </c>
      <c r="B5710" t="s">
        <v>2815</v>
      </c>
      <c r="C5710" t="s">
        <v>168</v>
      </c>
      <c r="D5710" s="183" t="s">
        <v>2816</v>
      </c>
    </row>
    <row r="5711" spans="1:4">
      <c r="A5711" s="171">
        <v>92598</v>
      </c>
      <c r="B5711" t="s">
        <v>2815</v>
      </c>
      <c r="C5711" t="s">
        <v>168</v>
      </c>
      <c r="D5711" s="183" t="s">
        <v>2816</v>
      </c>
    </row>
    <row r="5712" spans="1:4">
      <c r="A5712" s="171">
        <v>92598</v>
      </c>
      <c r="B5712" t="s">
        <v>2815</v>
      </c>
      <c r="C5712" t="s">
        <v>168</v>
      </c>
      <c r="D5712" s="183" t="s">
        <v>2816</v>
      </c>
    </row>
    <row r="5713" spans="1:4">
      <c r="A5713" s="171">
        <v>92598</v>
      </c>
      <c r="B5713" t="s">
        <v>2815</v>
      </c>
      <c r="C5713" t="s">
        <v>168</v>
      </c>
      <c r="D5713" s="183" t="s">
        <v>2816</v>
      </c>
    </row>
    <row r="5714" spans="1:4">
      <c r="A5714" s="171">
        <v>92598</v>
      </c>
      <c r="B5714" t="s">
        <v>2815</v>
      </c>
      <c r="C5714" t="s">
        <v>168</v>
      </c>
      <c r="D5714" s="183" t="s">
        <v>2816</v>
      </c>
    </row>
    <row r="5715" spans="1:4">
      <c r="A5715" s="171">
        <v>92598</v>
      </c>
      <c r="B5715" t="s">
        <v>2815</v>
      </c>
      <c r="C5715" t="s">
        <v>168</v>
      </c>
      <c r="D5715" s="183" t="s">
        <v>2816</v>
      </c>
    </row>
    <row r="5716" spans="1:4">
      <c r="A5716" s="171">
        <v>92600</v>
      </c>
      <c r="B5716" t="s">
        <v>2817</v>
      </c>
      <c r="C5716" t="s">
        <v>168</v>
      </c>
      <c r="D5716" s="183" t="s">
        <v>2818</v>
      </c>
    </row>
    <row r="5717" spans="1:4">
      <c r="A5717" s="171">
        <v>92600</v>
      </c>
      <c r="B5717" t="s">
        <v>2817</v>
      </c>
      <c r="C5717" t="s">
        <v>168</v>
      </c>
      <c r="D5717" s="183" t="s">
        <v>2818</v>
      </c>
    </row>
    <row r="5718" spans="1:4">
      <c r="A5718" s="171">
        <v>92600</v>
      </c>
      <c r="B5718" t="s">
        <v>2817</v>
      </c>
      <c r="C5718" t="s">
        <v>168</v>
      </c>
      <c r="D5718" s="183" t="s">
        <v>2818</v>
      </c>
    </row>
    <row r="5719" spans="1:4">
      <c r="A5719" s="171">
        <v>92600</v>
      </c>
      <c r="B5719" t="s">
        <v>2817</v>
      </c>
      <c r="C5719" t="s">
        <v>168</v>
      </c>
      <c r="D5719" s="183" t="s">
        <v>2818</v>
      </c>
    </row>
    <row r="5720" spans="1:4">
      <c r="A5720" s="171">
        <v>92600</v>
      </c>
      <c r="B5720" t="s">
        <v>2817</v>
      </c>
      <c r="C5720" t="s">
        <v>168</v>
      </c>
      <c r="D5720" s="183" t="s">
        <v>2818</v>
      </c>
    </row>
    <row r="5721" spans="1:4">
      <c r="A5721" s="171">
        <v>92600</v>
      </c>
      <c r="B5721" t="s">
        <v>2817</v>
      </c>
      <c r="C5721" t="s">
        <v>168</v>
      </c>
      <c r="D5721" s="183" t="s">
        <v>2818</v>
      </c>
    </row>
    <row r="5722" spans="1:4">
      <c r="A5722" s="171">
        <v>92600</v>
      </c>
      <c r="B5722" t="s">
        <v>2817</v>
      </c>
      <c r="C5722" t="s">
        <v>168</v>
      </c>
      <c r="D5722" s="183" t="s">
        <v>2818</v>
      </c>
    </row>
    <row r="5723" spans="1:4">
      <c r="A5723" s="171">
        <v>92602</v>
      </c>
      <c r="B5723" t="s">
        <v>2819</v>
      </c>
      <c r="C5723" t="s">
        <v>168</v>
      </c>
      <c r="D5723" s="183" t="s">
        <v>2798</v>
      </c>
    </row>
    <row r="5724" spans="1:4">
      <c r="A5724" s="171">
        <v>92602</v>
      </c>
      <c r="B5724" t="s">
        <v>2819</v>
      </c>
      <c r="C5724" t="s">
        <v>168</v>
      </c>
      <c r="D5724" s="183" t="s">
        <v>2798</v>
      </c>
    </row>
    <row r="5725" spans="1:4">
      <c r="A5725" s="171">
        <v>92602</v>
      </c>
      <c r="B5725" t="s">
        <v>2819</v>
      </c>
      <c r="C5725" t="s">
        <v>168</v>
      </c>
      <c r="D5725" s="183" t="s">
        <v>2798</v>
      </c>
    </row>
    <row r="5726" spans="1:4">
      <c r="A5726" s="171">
        <v>92602</v>
      </c>
      <c r="B5726" t="s">
        <v>2819</v>
      </c>
      <c r="C5726" t="s">
        <v>168</v>
      </c>
      <c r="D5726" s="183" t="s">
        <v>2798</v>
      </c>
    </row>
    <row r="5727" spans="1:4">
      <c r="A5727" s="171">
        <v>92602</v>
      </c>
      <c r="B5727" t="s">
        <v>2819</v>
      </c>
      <c r="C5727" t="s">
        <v>168</v>
      </c>
      <c r="D5727" s="183" t="s">
        <v>2798</v>
      </c>
    </row>
    <row r="5728" spans="1:4">
      <c r="A5728" s="171">
        <v>92602</v>
      </c>
      <c r="B5728" t="s">
        <v>2819</v>
      </c>
      <c r="C5728" t="s">
        <v>168</v>
      </c>
      <c r="D5728" s="183" t="s">
        <v>2798</v>
      </c>
    </row>
    <row r="5729" spans="1:4">
      <c r="A5729" s="171">
        <v>92602</v>
      </c>
      <c r="B5729" t="s">
        <v>2819</v>
      </c>
      <c r="C5729" t="s">
        <v>168</v>
      </c>
      <c r="D5729" s="183" t="s">
        <v>2798</v>
      </c>
    </row>
    <row r="5730" spans="1:4">
      <c r="A5730" s="171">
        <v>92604</v>
      </c>
      <c r="B5730" t="s">
        <v>2820</v>
      </c>
      <c r="C5730" t="s">
        <v>168</v>
      </c>
      <c r="D5730" s="183" t="s">
        <v>2821</v>
      </c>
    </row>
    <row r="5731" spans="1:4">
      <c r="A5731" s="171">
        <v>92604</v>
      </c>
      <c r="B5731" t="s">
        <v>2820</v>
      </c>
      <c r="C5731" t="s">
        <v>168</v>
      </c>
      <c r="D5731" s="183" t="s">
        <v>2821</v>
      </c>
    </row>
    <row r="5732" spans="1:4">
      <c r="A5732" s="171">
        <v>92604</v>
      </c>
      <c r="B5732" t="s">
        <v>2820</v>
      </c>
      <c r="C5732" t="s">
        <v>168</v>
      </c>
      <c r="D5732" s="183" t="s">
        <v>2821</v>
      </c>
    </row>
    <row r="5733" spans="1:4">
      <c r="A5733" s="171">
        <v>92604</v>
      </c>
      <c r="B5733" t="s">
        <v>2820</v>
      </c>
      <c r="C5733" t="s">
        <v>168</v>
      </c>
      <c r="D5733" s="183" t="s">
        <v>2821</v>
      </c>
    </row>
    <row r="5734" spans="1:4">
      <c r="A5734" s="171">
        <v>92604</v>
      </c>
      <c r="B5734" t="s">
        <v>2820</v>
      </c>
      <c r="C5734" t="s">
        <v>168</v>
      </c>
      <c r="D5734" s="183" t="s">
        <v>2821</v>
      </c>
    </row>
    <row r="5735" spans="1:4">
      <c r="A5735" s="171">
        <v>92604</v>
      </c>
      <c r="B5735" t="s">
        <v>2820</v>
      </c>
      <c r="C5735" t="s">
        <v>168</v>
      </c>
      <c r="D5735" s="183" t="s">
        <v>2821</v>
      </c>
    </row>
    <row r="5736" spans="1:4">
      <c r="A5736" s="171">
        <v>92604</v>
      </c>
      <c r="B5736" t="s">
        <v>2820</v>
      </c>
      <c r="C5736" t="s">
        <v>168</v>
      </c>
      <c r="D5736" s="183" t="s">
        <v>2821</v>
      </c>
    </row>
    <row r="5737" spans="1:4">
      <c r="A5737" s="171">
        <v>92606</v>
      </c>
      <c r="B5737" t="s">
        <v>2822</v>
      </c>
      <c r="C5737" t="s">
        <v>168</v>
      </c>
      <c r="D5737" s="183" t="s">
        <v>2823</v>
      </c>
    </row>
    <row r="5738" spans="1:4">
      <c r="A5738" s="171">
        <v>92606</v>
      </c>
      <c r="B5738" t="s">
        <v>2822</v>
      </c>
      <c r="C5738" t="s">
        <v>168</v>
      </c>
      <c r="D5738" s="183" t="s">
        <v>2823</v>
      </c>
    </row>
    <row r="5739" spans="1:4">
      <c r="A5739" s="171">
        <v>92606</v>
      </c>
      <c r="B5739" t="s">
        <v>2822</v>
      </c>
      <c r="C5739" t="s">
        <v>168</v>
      </c>
      <c r="D5739" s="183" t="s">
        <v>2823</v>
      </c>
    </row>
    <row r="5740" spans="1:4">
      <c r="A5740" s="171">
        <v>92606</v>
      </c>
      <c r="B5740" t="s">
        <v>2822</v>
      </c>
      <c r="C5740" t="s">
        <v>168</v>
      </c>
      <c r="D5740" s="183" t="s">
        <v>2823</v>
      </c>
    </row>
    <row r="5741" spans="1:4">
      <c r="A5741" s="171">
        <v>92606</v>
      </c>
      <c r="B5741" t="s">
        <v>2822</v>
      </c>
      <c r="C5741" t="s">
        <v>168</v>
      </c>
      <c r="D5741" s="183" t="s">
        <v>2823</v>
      </c>
    </row>
    <row r="5742" spans="1:4">
      <c r="A5742" s="171">
        <v>92606</v>
      </c>
      <c r="B5742" t="s">
        <v>2822</v>
      </c>
      <c r="C5742" t="s">
        <v>168</v>
      </c>
      <c r="D5742" s="183" t="s">
        <v>2823</v>
      </c>
    </row>
    <row r="5743" spans="1:4">
      <c r="A5743" s="171">
        <v>92606</v>
      </c>
      <c r="B5743" t="s">
        <v>2822</v>
      </c>
      <c r="C5743" t="s">
        <v>168</v>
      </c>
      <c r="D5743" s="183" t="s">
        <v>2823</v>
      </c>
    </row>
    <row r="5744" spans="1:4">
      <c r="A5744" s="171">
        <v>92608</v>
      </c>
      <c r="B5744" t="s">
        <v>2824</v>
      </c>
      <c r="C5744" t="s">
        <v>168</v>
      </c>
      <c r="D5744" s="183" t="s">
        <v>2825</v>
      </c>
    </row>
    <row r="5745" spans="1:4">
      <c r="A5745" s="171">
        <v>92608</v>
      </c>
      <c r="B5745" t="s">
        <v>2824</v>
      </c>
      <c r="C5745" t="s">
        <v>168</v>
      </c>
      <c r="D5745" s="183" t="s">
        <v>2825</v>
      </c>
    </row>
    <row r="5746" spans="1:4">
      <c r="A5746" s="171">
        <v>92608</v>
      </c>
      <c r="B5746" t="s">
        <v>2824</v>
      </c>
      <c r="C5746" t="s">
        <v>168</v>
      </c>
      <c r="D5746" s="183" t="s">
        <v>2825</v>
      </c>
    </row>
    <row r="5747" spans="1:4">
      <c r="A5747" s="171">
        <v>92608</v>
      </c>
      <c r="B5747" t="s">
        <v>2824</v>
      </c>
      <c r="C5747" t="s">
        <v>168</v>
      </c>
      <c r="D5747" s="183" t="s">
        <v>2825</v>
      </c>
    </row>
    <row r="5748" spans="1:4">
      <c r="A5748" s="171">
        <v>92608</v>
      </c>
      <c r="B5748" t="s">
        <v>2824</v>
      </c>
      <c r="C5748" t="s">
        <v>168</v>
      </c>
      <c r="D5748" s="183" t="s">
        <v>2825</v>
      </c>
    </row>
    <row r="5749" spans="1:4">
      <c r="A5749" s="171">
        <v>92608</v>
      </c>
      <c r="B5749" t="s">
        <v>2824</v>
      </c>
      <c r="C5749" t="s">
        <v>168</v>
      </c>
      <c r="D5749" s="183" t="s">
        <v>2825</v>
      </c>
    </row>
    <row r="5750" spans="1:4">
      <c r="A5750" s="171">
        <v>92608</v>
      </c>
      <c r="B5750" t="s">
        <v>2824</v>
      </c>
      <c r="C5750" t="s">
        <v>168</v>
      </c>
      <c r="D5750" s="183" t="s">
        <v>2825</v>
      </c>
    </row>
    <row r="5751" spans="1:4">
      <c r="A5751" s="171">
        <v>92610</v>
      </c>
      <c r="B5751" t="s">
        <v>2826</v>
      </c>
      <c r="C5751" t="s">
        <v>168</v>
      </c>
      <c r="D5751" s="183" t="s">
        <v>2827</v>
      </c>
    </row>
    <row r="5752" spans="1:4">
      <c r="A5752" s="171">
        <v>92610</v>
      </c>
      <c r="B5752" t="s">
        <v>2826</v>
      </c>
      <c r="C5752" t="s">
        <v>168</v>
      </c>
      <c r="D5752" s="183" t="s">
        <v>2827</v>
      </c>
    </row>
    <row r="5753" spans="1:4">
      <c r="A5753" s="171">
        <v>92610</v>
      </c>
      <c r="B5753" t="s">
        <v>2826</v>
      </c>
      <c r="C5753" t="s">
        <v>168</v>
      </c>
      <c r="D5753" s="183" t="s">
        <v>2827</v>
      </c>
    </row>
    <row r="5754" spans="1:4">
      <c r="A5754" s="171">
        <v>92610</v>
      </c>
      <c r="B5754" t="s">
        <v>2826</v>
      </c>
      <c r="C5754" t="s">
        <v>168</v>
      </c>
      <c r="D5754" s="183" t="s">
        <v>2827</v>
      </c>
    </row>
    <row r="5755" spans="1:4">
      <c r="A5755" s="171">
        <v>92610</v>
      </c>
      <c r="B5755" t="s">
        <v>2826</v>
      </c>
      <c r="C5755" t="s">
        <v>168</v>
      </c>
      <c r="D5755" s="183" t="s">
        <v>2827</v>
      </c>
    </row>
    <row r="5756" spans="1:4">
      <c r="A5756" s="171">
        <v>92610</v>
      </c>
      <c r="B5756" t="s">
        <v>2826</v>
      </c>
      <c r="C5756" t="s">
        <v>168</v>
      </c>
      <c r="D5756" s="183" t="s">
        <v>2827</v>
      </c>
    </row>
    <row r="5757" spans="1:4">
      <c r="A5757" s="171">
        <v>92610</v>
      </c>
      <c r="B5757" t="s">
        <v>2826</v>
      </c>
      <c r="C5757" t="s">
        <v>168</v>
      </c>
      <c r="D5757" s="183" t="s">
        <v>2827</v>
      </c>
    </row>
    <row r="5758" spans="1:4">
      <c r="A5758" s="171">
        <v>92612</v>
      </c>
      <c r="B5758" t="s">
        <v>2828</v>
      </c>
      <c r="C5758" t="s">
        <v>168</v>
      </c>
      <c r="D5758" s="183" t="s">
        <v>2829</v>
      </c>
    </row>
    <row r="5759" spans="1:4">
      <c r="A5759" s="171">
        <v>92612</v>
      </c>
      <c r="B5759" t="s">
        <v>2828</v>
      </c>
      <c r="C5759" t="s">
        <v>168</v>
      </c>
      <c r="D5759" s="183" t="s">
        <v>2829</v>
      </c>
    </row>
    <row r="5760" spans="1:4">
      <c r="A5760" s="171">
        <v>92612</v>
      </c>
      <c r="B5760" t="s">
        <v>2828</v>
      </c>
      <c r="C5760" t="s">
        <v>168</v>
      </c>
      <c r="D5760" s="183" t="s">
        <v>2829</v>
      </c>
    </row>
    <row r="5761" spans="1:4">
      <c r="A5761" s="171">
        <v>92612</v>
      </c>
      <c r="B5761" t="s">
        <v>2828</v>
      </c>
      <c r="C5761" t="s">
        <v>168</v>
      </c>
      <c r="D5761" s="183" t="s">
        <v>2829</v>
      </c>
    </row>
    <row r="5762" spans="1:4">
      <c r="A5762" s="171">
        <v>92612</v>
      </c>
      <c r="B5762" t="s">
        <v>2828</v>
      </c>
      <c r="C5762" t="s">
        <v>168</v>
      </c>
      <c r="D5762" s="183" t="s">
        <v>2829</v>
      </c>
    </row>
    <row r="5763" spans="1:4">
      <c r="A5763" s="171">
        <v>92612</v>
      </c>
      <c r="B5763" t="s">
        <v>2828</v>
      </c>
      <c r="C5763" t="s">
        <v>168</v>
      </c>
      <c r="D5763" s="183" t="s">
        <v>2829</v>
      </c>
    </row>
    <row r="5764" spans="1:4">
      <c r="A5764" s="171">
        <v>92612</v>
      </c>
      <c r="B5764" t="s">
        <v>2828</v>
      </c>
      <c r="C5764" t="s">
        <v>168</v>
      </c>
      <c r="D5764" s="183" t="s">
        <v>2829</v>
      </c>
    </row>
    <row r="5765" spans="1:4">
      <c r="A5765" s="171">
        <v>92614</v>
      </c>
      <c r="B5765" t="s">
        <v>2830</v>
      </c>
      <c r="C5765" t="s">
        <v>168</v>
      </c>
      <c r="D5765" s="183" t="s">
        <v>2831</v>
      </c>
    </row>
    <row r="5766" spans="1:4">
      <c r="A5766" s="171">
        <v>92614</v>
      </c>
      <c r="B5766" t="s">
        <v>2830</v>
      </c>
      <c r="C5766" t="s">
        <v>168</v>
      </c>
      <c r="D5766" s="183" t="s">
        <v>2831</v>
      </c>
    </row>
    <row r="5767" spans="1:4">
      <c r="A5767" s="171">
        <v>92614</v>
      </c>
      <c r="B5767" t="s">
        <v>2830</v>
      </c>
      <c r="C5767" t="s">
        <v>168</v>
      </c>
      <c r="D5767" s="183" t="s">
        <v>2831</v>
      </c>
    </row>
    <row r="5768" spans="1:4">
      <c r="A5768" s="171">
        <v>92614</v>
      </c>
      <c r="B5768" t="s">
        <v>2830</v>
      </c>
      <c r="C5768" t="s">
        <v>168</v>
      </c>
      <c r="D5768" s="183" t="s">
        <v>2831</v>
      </c>
    </row>
    <row r="5769" spans="1:4">
      <c r="A5769" s="171">
        <v>92614</v>
      </c>
      <c r="B5769" t="s">
        <v>2830</v>
      </c>
      <c r="C5769" t="s">
        <v>168</v>
      </c>
      <c r="D5769" s="183" t="s">
        <v>2831</v>
      </c>
    </row>
    <row r="5770" spans="1:4">
      <c r="A5770" s="171">
        <v>92614</v>
      </c>
      <c r="B5770" t="s">
        <v>2830</v>
      </c>
      <c r="C5770" t="s">
        <v>168</v>
      </c>
      <c r="D5770" s="183" t="s">
        <v>2831</v>
      </c>
    </row>
    <row r="5771" spans="1:4">
      <c r="A5771" s="171">
        <v>92614</v>
      </c>
      <c r="B5771" t="s">
        <v>2830</v>
      </c>
      <c r="C5771" t="s">
        <v>168</v>
      </c>
      <c r="D5771" s="183" t="s">
        <v>2831</v>
      </c>
    </row>
    <row r="5772" spans="1:4">
      <c r="A5772" s="171">
        <v>92616</v>
      </c>
      <c r="B5772" t="s">
        <v>2832</v>
      </c>
      <c r="C5772" t="s">
        <v>168</v>
      </c>
      <c r="D5772" s="183" t="s">
        <v>2833</v>
      </c>
    </row>
    <row r="5773" spans="1:4">
      <c r="A5773" s="171">
        <v>92616</v>
      </c>
      <c r="B5773" t="s">
        <v>2832</v>
      </c>
      <c r="C5773" t="s">
        <v>168</v>
      </c>
      <c r="D5773" s="183" t="s">
        <v>2833</v>
      </c>
    </row>
    <row r="5774" spans="1:4">
      <c r="A5774" s="171">
        <v>92616</v>
      </c>
      <c r="B5774" t="s">
        <v>2832</v>
      </c>
      <c r="C5774" t="s">
        <v>168</v>
      </c>
      <c r="D5774" s="183" t="s">
        <v>2833</v>
      </c>
    </row>
    <row r="5775" spans="1:4">
      <c r="A5775" s="171">
        <v>92616</v>
      </c>
      <c r="B5775" t="s">
        <v>2832</v>
      </c>
      <c r="C5775" t="s">
        <v>168</v>
      </c>
      <c r="D5775" s="183" t="s">
        <v>2833</v>
      </c>
    </row>
    <row r="5776" spans="1:4">
      <c r="A5776" s="171">
        <v>92616</v>
      </c>
      <c r="B5776" t="s">
        <v>2832</v>
      </c>
      <c r="C5776" t="s">
        <v>168</v>
      </c>
      <c r="D5776" s="183" t="s">
        <v>2833</v>
      </c>
    </row>
    <row r="5777" spans="1:4">
      <c r="A5777" s="171">
        <v>92616</v>
      </c>
      <c r="B5777" t="s">
        <v>2832</v>
      </c>
      <c r="C5777" t="s">
        <v>168</v>
      </c>
      <c r="D5777" s="183" t="s">
        <v>2833</v>
      </c>
    </row>
    <row r="5778" spans="1:4">
      <c r="A5778" s="171">
        <v>92616</v>
      </c>
      <c r="B5778" t="s">
        <v>2832</v>
      </c>
      <c r="C5778" t="s">
        <v>168</v>
      </c>
      <c r="D5778" s="183" t="s">
        <v>2833</v>
      </c>
    </row>
    <row r="5779" spans="1:4">
      <c r="A5779" s="171">
        <v>92618</v>
      </c>
      <c r="B5779" t="s">
        <v>2834</v>
      </c>
      <c r="C5779" t="s">
        <v>168</v>
      </c>
      <c r="D5779" s="183" t="s">
        <v>2835</v>
      </c>
    </row>
    <row r="5780" spans="1:4">
      <c r="A5780" s="171">
        <v>92618</v>
      </c>
      <c r="B5780" t="s">
        <v>2834</v>
      </c>
      <c r="C5780" t="s">
        <v>168</v>
      </c>
      <c r="D5780" s="183" t="s">
        <v>2835</v>
      </c>
    </row>
    <row r="5781" spans="1:4">
      <c r="A5781" s="171">
        <v>92618</v>
      </c>
      <c r="B5781" t="s">
        <v>2834</v>
      </c>
      <c r="C5781" t="s">
        <v>168</v>
      </c>
      <c r="D5781" s="183" t="s">
        <v>2835</v>
      </c>
    </row>
    <row r="5782" spans="1:4">
      <c r="A5782" s="171">
        <v>92618</v>
      </c>
      <c r="B5782" t="s">
        <v>2834</v>
      </c>
      <c r="C5782" t="s">
        <v>168</v>
      </c>
      <c r="D5782" s="183" t="s">
        <v>2835</v>
      </c>
    </row>
    <row r="5783" spans="1:4">
      <c r="A5783" s="171">
        <v>92618</v>
      </c>
      <c r="B5783" t="s">
        <v>2834</v>
      </c>
      <c r="C5783" t="s">
        <v>168</v>
      </c>
      <c r="D5783" s="183" t="s">
        <v>2835</v>
      </c>
    </row>
    <row r="5784" spans="1:4">
      <c r="A5784" s="171">
        <v>92618</v>
      </c>
      <c r="B5784" t="s">
        <v>2834</v>
      </c>
      <c r="C5784" t="s">
        <v>168</v>
      </c>
      <c r="D5784" s="183" t="s">
        <v>2835</v>
      </c>
    </row>
    <row r="5785" spans="1:4">
      <c r="A5785" s="171">
        <v>92618</v>
      </c>
      <c r="B5785" t="s">
        <v>2834</v>
      </c>
      <c r="C5785" t="s">
        <v>168</v>
      </c>
      <c r="D5785" s="183" t="s">
        <v>2835</v>
      </c>
    </row>
    <row r="5786" spans="1:4">
      <c r="A5786" s="171">
        <v>92620</v>
      </c>
      <c r="B5786" t="s">
        <v>2836</v>
      </c>
      <c r="C5786" t="s">
        <v>168</v>
      </c>
      <c r="D5786" s="183" t="s">
        <v>2837</v>
      </c>
    </row>
    <row r="5787" spans="1:4">
      <c r="A5787" s="171">
        <v>92620</v>
      </c>
      <c r="B5787" t="s">
        <v>2836</v>
      </c>
      <c r="C5787" t="s">
        <v>168</v>
      </c>
      <c r="D5787" s="183" t="s">
        <v>2837</v>
      </c>
    </row>
    <row r="5788" spans="1:4">
      <c r="A5788" s="171">
        <v>92620</v>
      </c>
      <c r="B5788" t="s">
        <v>2836</v>
      </c>
      <c r="C5788" t="s">
        <v>168</v>
      </c>
      <c r="D5788" s="183" t="s">
        <v>2837</v>
      </c>
    </row>
    <row r="5789" spans="1:4">
      <c r="A5789" s="171">
        <v>92620</v>
      </c>
      <c r="B5789" t="s">
        <v>2836</v>
      </c>
      <c r="C5789" t="s">
        <v>168</v>
      </c>
      <c r="D5789" s="183" t="s">
        <v>2837</v>
      </c>
    </row>
    <row r="5790" spans="1:4">
      <c r="A5790" s="171">
        <v>92620</v>
      </c>
      <c r="B5790" t="s">
        <v>2836</v>
      </c>
      <c r="C5790" t="s">
        <v>168</v>
      </c>
      <c r="D5790" s="183" t="s">
        <v>2837</v>
      </c>
    </row>
    <row r="5791" spans="1:4">
      <c r="A5791" s="171">
        <v>92620</v>
      </c>
      <c r="B5791" t="s">
        <v>2836</v>
      </c>
      <c r="C5791" t="s">
        <v>168</v>
      </c>
      <c r="D5791" s="183" t="s">
        <v>2837</v>
      </c>
    </row>
    <row r="5792" spans="1:4">
      <c r="A5792" s="171">
        <v>92620</v>
      </c>
      <c r="B5792" t="s">
        <v>2836</v>
      </c>
      <c r="C5792" t="s">
        <v>168</v>
      </c>
      <c r="D5792" s="183" t="s">
        <v>2837</v>
      </c>
    </row>
    <row r="5793" spans="1:4">
      <c r="A5793" s="171">
        <v>94444</v>
      </c>
      <c r="B5793" t="s">
        <v>2838</v>
      </c>
      <c r="C5793" t="s">
        <v>234</v>
      </c>
      <c r="D5793" s="183" t="s">
        <v>2839</v>
      </c>
    </row>
    <row r="5794" spans="1:4">
      <c r="A5794" s="171">
        <v>94444</v>
      </c>
      <c r="B5794" t="s">
        <v>2838</v>
      </c>
      <c r="C5794" t="s">
        <v>234</v>
      </c>
      <c r="D5794" s="183" t="s">
        <v>2839</v>
      </c>
    </row>
    <row r="5795" spans="1:4">
      <c r="A5795" s="171">
        <v>94444</v>
      </c>
      <c r="B5795" t="s">
        <v>2838</v>
      </c>
      <c r="C5795" t="s">
        <v>234</v>
      </c>
      <c r="D5795" s="183" t="s">
        <v>2839</v>
      </c>
    </row>
    <row r="5796" spans="1:4">
      <c r="A5796" s="171">
        <v>94444</v>
      </c>
      <c r="B5796" t="s">
        <v>2838</v>
      </c>
      <c r="C5796" t="s">
        <v>234</v>
      </c>
      <c r="D5796" s="183" t="s">
        <v>2839</v>
      </c>
    </row>
    <row r="5797" spans="1:4">
      <c r="A5797" s="171">
        <v>94444</v>
      </c>
      <c r="B5797" t="s">
        <v>2838</v>
      </c>
      <c r="C5797" t="s">
        <v>234</v>
      </c>
      <c r="D5797" s="183" t="s">
        <v>2839</v>
      </c>
    </row>
    <row r="5798" spans="1:4">
      <c r="A5798" s="171">
        <v>94444</v>
      </c>
      <c r="B5798" t="s">
        <v>2838</v>
      </c>
      <c r="C5798" t="s">
        <v>234</v>
      </c>
      <c r="D5798" s="183" t="s">
        <v>2839</v>
      </c>
    </row>
    <row r="5799" spans="1:4">
      <c r="A5799" t="s">
        <v>2840</v>
      </c>
      <c r="B5799" t="s">
        <v>2841</v>
      </c>
      <c r="C5799" t="s">
        <v>428</v>
      </c>
      <c r="D5799" s="183" t="s">
        <v>1833</v>
      </c>
    </row>
    <row r="5800" spans="1:4">
      <c r="A5800" t="s">
        <v>2840</v>
      </c>
      <c r="B5800" t="s">
        <v>2841</v>
      </c>
      <c r="C5800" t="s">
        <v>428</v>
      </c>
      <c r="D5800" s="183" t="s">
        <v>1833</v>
      </c>
    </row>
    <row r="5801" spans="1:4">
      <c r="A5801" t="s">
        <v>2840</v>
      </c>
      <c r="B5801" t="s">
        <v>2841</v>
      </c>
      <c r="C5801" t="s">
        <v>428</v>
      </c>
      <c r="D5801" s="183" t="s">
        <v>1833</v>
      </c>
    </row>
    <row r="5802" spans="1:4">
      <c r="A5802" t="s">
        <v>2842</v>
      </c>
      <c r="B5802" t="s">
        <v>2843</v>
      </c>
      <c r="C5802" t="s">
        <v>176</v>
      </c>
      <c r="D5802" s="183" t="s">
        <v>2844</v>
      </c>
    </row>
    <row r="5803" spans="1:4">
      <c r="A5803" t="s">
        <v>2842</v>
      </c>
      <c r="B5803" t="s">
        <v>2843</v>
      </c>
      <c r="C5803" t="s">
        <v>176</v>
      </c>
      <c r="D5803" s="183" t="s">
        <v>2844</v>
      </c>
    </row>
    <row r="5804" spans="1:4">
      <c r="A5804" t="s">
        <v>2842</v>
      </c>
      <c r="B5804" t="s">
        <v>2843</v>
      </c>
      <c r="C5804" t="s">
        <v>176</v>
      </c>
      <c r="D5804" s="183" t="s">
        <v>2844</v>
      </c>
    </row>
    <row r="5805" spans="1:4">
      <c r="A5805" t="s">
        <v>2842</v>
      </c>
      <c r="B5805" t="s">
        <v>2843</v>
      </c>
      <c r="C5805" t="s">
        <v>176</v>
      </c>
      <c r="D5805" s="183" t="s">
        <v>2844</v>
      </c>
    </row>
    <row r="5806" spans="1:4">
      <c r="A5806" t="s">
        <v>2842</v>
      </c>
      <c r="B5806" t="s">
        <v>2843</v>
      </c>
      <c r="C5806" t="s">
        <v>176</v>
      </c>
      <c r="D5806" s="183" t="s">
        <v>2844</v>
      </c>
    </row>
    <row r="5807" spans="1:4">
      <c r="A5807" t="s">
        <v>2842</v>
      </c>
      <c r="B5807" t="s">
        <v>2843</v>
      </c>
      <c r="C5807" t="s">
        <v>176</v>
      </c>
      <c r="D5807" s="183" t="s">
        <v>2844</v>
      </c>
    </row>
    <row r="5808" spans="1:4">
      <c r="A5808" t="s">
        <v>2845</v>
      </c>
      <c r="B5808" t="s">
        <v>2846</v>
      </c>
      <c r="C5808" t="s">
        <v>176</v>
      </c>
      <c r="D5808" s="183" t="s">
        <v>2847</v>
      </c>
    </row>
    <row r="5809" spans="1:4">
      <c r="A5809" t="s">
        <v>2845</v>
      </c>
      <c r="B5809" t="s">
        <v>2846</v>
      </c>
      <c r="C5809" t="s">
        <v>176</v>
      </c>
      <c r="D5809" s="183" t="s">
        <v>2847</v>
      </c>
    </row>
    <row r="5810" spans="1:4">
      <c r="A5810" t="s">
        <v>2845</v>
      </c>
      <c r="B5810" t="s">
        <v>2846</v>
      </c>
      <c r="C5810" t="s">
        <v>176</v>
      </c>
      <c r="D5810" s="183" t="s">
        <v>2847</v>
      </c>
    </row>
    <row r="5811" spans="1:4">
      <c r="A5811" t="s">
        <v>2845</v>
      </c>
      <c r="B5811" t="s">
        <v>2846</v>
      </c>
      <c r="C5811" t="s">
        <v>176</v>
      </c>
      <c r="D5811" s="183" t="s">
        <v>2847</v>
      </c>
    </row>
    <row r="5812" spans="1:4">
      <c r="A5812" t="s">
        <v>2845</v>
      </c>
      <c r="B5812" t="s">
        <v>2846</v>
      </c>
      <c r="C5812" t="s">
        <v>176</v>
      </c>
      <c r="D5812" s="183" t="s">
        <v>2847</v>
      </c>
    </row>
    <row r="5813" spans="1:4">
      <c r="A5813" t="s">
        <v>2845</v>
      </c>
      <c r="B5813" t="s">
        <v>2846</v>
      </c>
      <c r="C5813" t="s">
        <v>176</v>
      </c>
      <c r="D5813" s="183" t="s">
        <v>2847</v>
      </c>
    </row>
    <row r="5814" spans="1:4">
      <c r="A5814" t="s">
        <v>2848</v>
      </c>
      <c r="B5814" t="s">
        <v>2849</v>
      </c>
      <c r="C5814" t="s">
        <v>176</v>
      </c>
      <c r="D5814" s="183" t="s">
        <v>2850</v>
      </c>
    </row>
    <row r="5815" spans="1:4">
      <c r="A5815" t="s">
        <v>2848</v>
      </c>
      <c r="B5815" t="s">
        <v>2849</v>
      </c>
      <c r="C5815" t="s">
        <v>176</v>
      </c>
      <c r="D5815" s="183" t="s">
        <v>2850</v>
      </c>
    </row>
    <row r="5816" spans="1:4">
      <c r="A5816" t="s">
        <v>2848</v>
      </c>
      <c r="B5816" t="s">
        <v>2849</v>
      </c>
      <c r="C5816" t="s">
        <v>176</v>
      </c>
      <c r="D5816" s="183" t="s">
        <v>2850</v>
      </c>
    </row>
    <row r="5817" spans="1:4">
      <c r="A5817" t="s">
        <v>2848</v>
      </c>
      <c r="B5817" t="s">
        <v>2849</v>
      </c>
      <c r="C5817" t="s">
        <v>176</v>
      </c>
      <c r="D5817" s="183" t="s">
        <v>2850</v>
      </c>
    </row>
    <row r="5818" spans="1:4">
      <c r="A5818" t="s">
        <v>2848</v>
      </c>
      <c r="B5818" t="s">
        <v>2849</v>
      </c>
      <c r="C5818" t="s">
        <v>176</v>
      </c>
      <c r="D5818" s="183" t="s">
        <v>2850</v>
      </c>
    </row>
    <row r="5819" spans="1:4">
      <c r="A5819" t="s">
        <v>2848</v>
      </c>
      <c r="B5819" t="s">
        <v>2849</v>
      </c>
      <c r="C5819" t="s">
        <v>176</v>
      </c>
      <c r="D5819" s="183" t="s">
        <v>2850</v>
      </c>
    </row>
    <row r="5820" spans="1:4">
      <c r="A5820" t="s">
        <v>2848</v>
      </c>
      <c r="B5820" t="s">
        <v>2849</v>
      </c>
      <c r="C5820" t="s">
        <v>176</v>
      </c>
      <c r="D5820" s="183" t="s">
        <v>2850</v>
      </c>
    </row>
    <row r="5821" spans="1:4">
      <c r="A5821" t="s">
        <v>2851</v>
      </c>
      <c r="B5821" t="s">
        <v>2852</v>
      </c>
      <c r="C5821" t="s">
        <v>176</v>
      </c>
      <c r="D5821" s="183" t="s">
        <v>2853</v>
      </c>
    </row>
    <row r="5822" spans="1:4">
      <c r="A5822" t="s">
        <v>2851</v>
      </c>
      <c r="B5822" t="s">
        <v>2852</v>
      </c>
      <c r="C5822" t="s">
        <v>176</v>
      </c>
      <c r="D5822" s="183" t="s">
        <v>2853</v>
      </c>
    </row>
    <row r="5823" spans="1:4">
      <c r="A5823" t="s">
        <v>2851</v>
      </c>
      <c r="B5823" t="s">
        <v>2852</v>
      </c>
      <c r="C5823" t="s">
        <v>176</v>
      </c>
      <c r="D5823" s="183" t="s">
        <v>2853</v>
      </c>
    </row>
    <row r="5824" spans="1:4">
      <c r="A5824" t="s">
        <v>2851</v>
      </c>
      <c r="B5824" t="s">
        <v>2852</v>
      </c>
      <c r="C5824" t="s">
        <v>176</v>
      </c>
      <c r="D5824" s="183" t="s">
        <v>2853</v>
      </c>
    </row>
    <row r="5825" spans="1:4">
      <c r="A5825" t="s">
        <v>2851</v>
      </c>
      <c r="B5825" t="s">
        <v>2852</v>
      </c>
      <c r="C5825" t="s">
        <v>176</v>
      </c>
      <c r="D5825" s="183" t="s">
        <v>2853</v>
      </c>
    </row>
    <row r="5826" spans="1:4">
      <c r="A5826" t="s">
        <v>2854</v>
      </c>
      <c r="B5826" t="s">
        <v>2855</v>
      </c>
      <c r="C5826" t="s">
        <v>234</v>
      </c>
      <c r="D5826" s="183" t="s">
        <v>2856</v>
      </c>
    </row>
    <row r="5827" spans="1:4">
      <c r="A5827" t="s">
        <v>2854</v>
      </c>
      <c r="B5827" t="s">
        <v>2855</v>
      </c>
      <c r="C5827" t="s">
        <v>234</v>
      </c>
      <c r="D5827" s="183" t="s">
        <v>2856</v>
      </c>
    </row>
    <row r="5828" spans="1:4">
      <c r="A5828" t="s">
        <v>2854</v>
      </c>
      <c r="B5828" t="s">
        <v>2855</v>
      </c>
      <c r="C5828" t="s">
        <v>234</v>
      </c>
      <c r="D5828" s="183" t="s">
        <v>2856</v>
      </c>
    </row>
    <row r="5829" spans="1:4">
      <c r="A5829" t="s">
        <v>2857</v>
      </c>
      <c r="B5829" t="s">
        <v>2858</v>
      </c>
      <c r="C5829" t="s">
        <v>234</v>
      </c>
      <c r="D5829" s="183" t="s">
        <v>2859</v>
      </c>
    </row>
    <row r="5830" spans="1:4">
      <c r="A5830" t="s">
        <v>2857</v>
      </c>
      <c r="B5830" t="s">
        <v>2858</v>
      </c>
      <c r="C5830" t="s">
        <v>234</v>
      </c>
      <c r="D5830" s="183" t="s">
        <v>2859</v>
      </c>
    </row>
    <row r="5831" spans="1:4">
      <c r="A5831" t="s">
        <v>2857</v>
      </c>
      <c r="B5831" t="s">
        <v>2858</v>
      </c>
      <c r="C5831" t="s">
        <v>234</v>
      </c>
      <c r="D5831" s="183" t="s">
        <v>2859</v>
      </c>
    </row>
    <row r="5832" spans="1:4">
      <c r="A5832" t="s">
        <v>2860</v>
      </c>
      <c r="B5832" t="s">
        <v>2861</v>
      </c>
      <c r="C5832" t="s">
        <v>259</v>
      </c>
      <c r="D5832" s="183" t="s">
        <v>2862</v>
      </c>
    </row>
    <row r="5833" spans="1:4">
      <c r="A5833" t="s">
        <v>2860</v>
      </c>
      <c r="B5833" t="s">
        <v>2861</v>
      </c>
      <c r="C5833" t="s">
        <v>259</v>
      </c>
      <c r="D5833" s="183" t="s">
        <v>2862</v>
      </c>
    </row>
    <row r="5834" spans="1:4">
      <c r="A5834" t="s">
        <v>2860</v>
      </c>
      <c r="B5834" t="s">
        <v>2861</v>
      </c>
      <c r="C5834" t="s">
        <v>259</v>
      </c>
      <c r="D5834" s="183" t="s">
        <v>2862</v>
      </c>
    </row>
    <row r="5835" spans="1:4">
      <c r="A5835" t="s">
        <v>2863</v>
      </c>
      <c r="B5835" t="s">
        <v>2864</v>
      </c>
      <c r="C5835" t="s">
        <v>259</v>
      </c>
      <c r="D5835" s="183" t="s">
        <v>2865</v>
      </c>
    </row>
    <row r="5836" spans="1:4">
      <c r="A5836" t="s">
        <v>2863</v>
      </c>
      <c r="B5836" t="s">
        <v>2864</v>
      </c>
      <c r="C5836" t="s">
        <v>259</v>
      </c>
      <c r="D5836" s="183" t="s">
        <v>2865</v>
      </c>
    </row>
    <row r="5837" spans="1:4">
      <c r="A5837" t="s">
        <v>2863</v>
      </c>
      <c r="B5837" t="s">
        <v>2864</v>
      </c>
      <c r="C5837" t="s">
        <v>259</v>
      </c>
      <c r="D5837" s="183" t="s">
        <v>2865</v>
      </c>
    </row>
    <row r="5838" spans="1:4">
      <c r="A5838" t="s">
        <v>2866</v>
      </c>
      <c r="B5838" t="s">
        <v>2867</v>
      </c>
      <c r="C5838" t="s">
        <v>259</v>
      </c>
      <c r="D5838" s="183" t="s">
        <v>2868</v>
      </c>
    </row>
    <row r="5839" spans="1:4">
      <c r="A5839" t="s">
        <v>2866</v>
      </c>
      <c r="B5839" t="s">
        <v>2867</v>
      </c>
      <c r="C5839" t="s">
        <v>259</v>
      </c>
      <c r="D5839" s="183" t="s">
        <v>2868</v>
      </c>
    </row>
    <row r="5840" spans="1:4">
      <c r="A5840" t="s">
        <v>2866</v>
      </c>
      <c r="B5840" t="s">
        <v>2867</v>
      </c>
      <c r="C5840" t="s">
        <v>259</v>
      </c>
      <c r="D5840" s="183" t="s">
        <v>2868</v>
      </c>
    </row>
    <row r="5841" spans="1:4">
      <c r="A5841" t="s">
        <v>2869</v>
      </c>
      <c r="B5841" t="s">
        <v>2870</v>
      </c>
      <c r="C5841" t="s">
        <v>259</v>
      </c>
      <c r="D5841" s="183" t="s">
        <v>2871</v>
      </c>
    </row>
    <row r="5842" spans="1:4">
      <c r="A5842" t="s">
        <v>2869</v>
      </c>
      <c r="B5842" t="s">
        <v>2870</v>
      </c>
      <c r="C5842" t="s">
        <v>259</v>
      </c>
      <c r="D5842" s="183" t="s">
        <v>2871</v>
      </c>
    </row>
    <row r="5843" spans="1:4">
      <c r="A5843" t="s">
        <v>2869</v>
      </c>
      <c r="B5843" t="s">
        <v>2870</v>
      </c>
      <c r="C5843" t="s">
        <v>259</v>
      </c>
      <c r="D5843" s="183" t="s">
        <v>2871</v>
      </c>
    </row>
    <row r="5844" spans="1:4">
      <c r="A5844" t="s">
        <v>2872</v>
      </c>
      <c r="B5844" t="s">
        <v>2873</v>
      </c>
      <c r="C5844" t="s">
        <v>234</v>
      </c>
      <c r="D5844" s="183" t="s">
        <v>2874</v>
      </c>
    </row>
    <row r="5845" spans="1:4">
      <c r="A5845" t="s">
        <v>2872</v>
      </c>
      <c r="B5845" t="s">
        <v>2873</v>
      </c>
      <c r="C5845" t="s">
        <v>234</v>
      </c>
      <c r="D5845" s="183" t="s">
        <v>2874</v>
      </c>
    </row>
    <row r="5846" spans="1:4">
      <c r="A5846" t="s">
        <v>2872</v>
      </c>
      <c r="B5846" t="s">
        <v>2873</v>
      </c>
      <c r="C5846" t="s">
        <v>234</v>
      </c>
      <c r="D5846" s="183" t="s">
        <v>2874</v>
      </c>
    </row>
    <row r="5847" spans="1:4">
      <c r="A5847" t="s">
        <v>2872</v>
      </c>
      <c r="B5847" t="s">
        <v>2873</v>
      </c>
      <c r="C5847" t="s">
        <v>234</v>
      </c>
      <c r="D5847" s="183" t="s">
        <v>2874</v>
      </c>
    </row>
    <row r="5848" spans="1:4">
      <c r="A5848" t="s">
        <v>2875</v>
      </c>
      <c r="B5848" t="s">
        <v>2876</v>
      </c>
      <c r="C5848" t="s">
        <v>176</v>
      </c>
      <c r="D5848" s="183" t="s">
        <v>2877</v>
      </c>
    </row>
    <row r="5849" spans="1:4">
      <c r="A5849" t="s">
        <v>2875</v>
      </c>
      <c r="B5849" t="s">
        <v>2876</v>
      </c>
      <c r="C5849" t="s">
        <v>176</v>
      </c>
      <c r="D5849" s="183" t="s">
        <v>2877</v>
      </c>
    </row>
    <row r="5850" spans="1:4">
      <c r="A5850" t="s">
        <v>2875</v>
      </c>
      <c r="B5850" t="s">
        <v>2876</v>
      </c>
      <c r="C5850" t="s">
        <v>176</v>
      </c>
      <c r="D5850" s="183" t="s">
        <v>2877</v>
      </c>
    </row>
    <row r="5851" spans="1:4">
      <c r="A5851" t="s">
        <v>2875</v>
      </c>
      <c r="B5851" t="s">
        <v>2876</v>
      </c>
      <c r="C5851" t="s">
        <v>176</v>
      </c>
      <c r="D5851" s="183" t="s">
        <v>2877</v>
      </c>
    </row>
    <row r="5852" spans="1:4">
      <c r="A5852" t="s">
        <v>2875</v>
      </c>
      <c r="B5852" t="s">
        <v>2876</v>
      </c>
      <c r="C5852" t="s">
        <v>176</v>
      </c>
      <c r="D5852" s="183" t="s">
        <v>2877</v>
      </c>
    </row>
    <row r="5853" spans="1:4">
      <c r="A5853" t="s">
        <v>2875</v>
      </c>
      <c r="B5853" t="s">
        <v>2876</v>
      </c>
      <c r="C5853" t="s">
        <v>176</v>
      </c>
      <c r="D5853" s="183" t="s">
        <v>2877</v>
      </c>
    </row>
    <row r="5854" spans="1:4">
      <c r="A5854" t="s">
        <v>2875</v>
      </c>
      <c r="B5854" t="s">
        <v>2876</v>
      </c>
      <c r="C5854" t="s">
        <v>176</v>
      </c>
      <c r="D5854" s="183" t="s">
        <v>2877</v>
      </c>
    </row>
    <row r="5855" spans="1:4">
      <c r="A5855" t="s">
        <v>2878</v>
      </c>
      <c r="B5855" t="s">
        <v>2879</v>
      </c>
      <c r="C5855" t="s">
        <v>176</v>
      </c>
      <c r="D5855" s="183" t="s">
        <v>2880</v>
      </c>
    </row>
    <row r="5856" spans="1:4">
      <c r="A5856" t="s">
        <v>2878</v>
      </c>
      <c r="B5856" t="s">
        <v>2879</v>
      </c>
      <c r="C5856" t="s">
        <v>176</v>
      </c>
      <c r="D5856" s="183" t="s">
        <v>2880</v>
      </c>
    </row>
    <row r="5857" spans="1:4">
      <c r="A5857" t="s">
        <v>2878</v>
      </c>
      <c r="B5857" t="s">
        <v>2879</v>
      </c>
      <c r="C5857" t="s">
        <v>176</v>
      </c>
      <c r="D5857" s="183" t="s">
        <v>2880</v>
      </c>
    </row>
    <row r="5858" spans="1:4">
      <c r="A5858" t="s">
        <v>2878</v>
      </c>
      <c r="B5858" t="s">
        <v>2879</v>
      </c>
      <c r="C5858" t="s">
        <v>176</v>
      </c>
      <c r="D5858" s="183" t="s">
        <v>2880</v>
      </c>
    </row>
    <row r="5859" spans="1:4">
      <c r="A5859" t="s">
        <v>2878</v>
      </c>
      <c r="B5859" t="s">
        <v>2879</v>
      </c>
      <c r="C5859" t="s">
        <v>176</v>
      </c>
      <c r="D5859" s="183" t="s">
        <v>2880</v>
      </c>
    </row>
    <row r="5860" spans="1:4">
      <c r="A5860" t="s">
        <v>2878</v>
      </c>
      <c r="B5860" t="s">
        <v>2879</v>
      </c>
      <c r="C5860" t="s">
        <v>176</v>
      </c>
      <c r="D5860" s="183" t="s">
        <v>2880</v>
      </c>
    </row>
    <row r="5861" spans="1:4">
      <c r="A5861" t="s">
        <v>2878</v>
      </c>
      <c r="B5861" t="s">
        <v>2879</v>
      </c>
      <c r="C5861" t="s">
        <v>176</v>
      </c>
      <c r="D5861" s="183" t="s">
        <v>2880</v>
      </c>
    </row>
    <row r="5862" spans="1:4">
      <c r="A5862" t="s">
        <v>2881</v>
      </c>
      <c r="B5862" t="s">
        <v>2882</v>
      </c>
      <c r="C5862" t="s">
        <v>176</v>
      </c>
      <c r="D5862" s="183" t="s">
        <v>2883</v>
      </c>
    </row>
    <row r="5863" spans="1:4">
      <c r="A5863" t="s">
        <v>2881</v>
      </c>
      <c r="B5863" t="s">
        <v>2882</v>
      </c>
      <c r="C5863" t="s">
        <v>176</v>
      </c>
      <c r="D5863" s="183" t="s">
        <v>2883</v>
      </c>
    </row>
    <row r="5864" spans="1:4">
      <c r="A5864" t="s">
        <v>2881</v>
      </c>
      <c r="B5864" t="s">
        <v>2882</v>
      </c>
      <c r="C5864" t="s">
        <v>176</v>
      </c>
      <c r="D5864" s="183" t="s">
        <v>2883</v>
      </c>
    </row>
    <row r="5865" spans="1:4">
      <c r="A5865" t="s">
        <v>2881</v>
      </c>
      <c r="B5865" t="s">
        <v>2882</v>
      </c>
      <c r="C5865" t="s">
        <v>176</v>
      </c>
      <c r="D5865" s="183" t="s">
        <v>2883</v>
      </c>
    </row>
    <row r="5866" spans="1:4">
      <c r="A5866" t="s">
        <v>2881</v>
      </c>
      <c r="B5866" t="s">
        <v>2882</v>
      </c>
      <c r="C5866" t="s">
        <v>176</v>
      </c>
      <c r="D5866" s="183" t="s">
        <v>2883</v>
      </c>
    </row>
    <row r="5867" spans="1:4">
      <c r="A5867" t="s">
        <v>2881</v>
      </c>
      <c r="B5867" t="s">
        <v>2882</v>
      </c>
      <c r="C5867" t="s">
        <v>176</v>
      </c>
      <c r="D5867" s="183" t="s">
        <v>2883</v>
      </c>
    </row>
    <row r="5868" spans="1:4">
      <c r="A5868" t="s">
        <v>2881</v>
      </c>
      <c r="B5868" t="s">
        <v>2882</v>
      </c>
      <c r="C5868" t="s">
        <v>176</v>
      </c>
      <c r="D5868" s="183" t="s">
        <v>2883</v>
      </c>
    </row>
    <row r="5869" spans="1:4">
      <c r="A5869" t="s">
        <v>2884</v>
      </c>
      <c r="B5869" t="s">
        <v>2885</v>
      </c>
      <c r="C5869" t="s">
        <v>176</v>
      </c>
      <c r="D5869" s="183" t="s">
        <v>2886</v>
      </c>
    </row>
    <row r="5870" spans="1:4">
      <c r="A5870" t="s">
        <v>2884</v>
      </c>
      <c r="B5870" t="s">
        <v>2885</v>
      </c>
      <c r="C5870" t="s">
        <v>176</v>
      </c>
      <c r="D5870" s="183" t="s">
        <v>2886</v>
      </c>
    </row>
    <row r="5871" spans="1:4">
      <c r="A5871" t="s">
        <v>2884</v>
      </c>
      <c r="B5871" t="s">
        <v>2885</v>
      </c>
      <c r="C5871" t="s">
        <v>176</v>
      </c>
      <c r="D5871" s="183" t="s">
        <v>2886</v>
      </c>
    </row>
    <row r="5872" spans="1:4">
      <c r="A5872" t="s">
        <v>2884</v>
      </c>
      <c r="B5872" t="s">
        <v>2885</v>
      </c>
      <c r="C5872" t="s">
        <v>176</v>
      </c>
      <c r="D5872" s="183" t="s">
        <v>2886</v>
      </c>
    </row>
    <row r="5873" spans="1:4">
      <c r="A5873" s="171">
        <v>83651</v>
      </c>
      <c r="B5873" t="s">
        <v>2887</v>
      </c>
      <c r="C5873" t="s">
        <v>176</v>
      </c>
      <c r="D5873" s="183" t="s">
        <v>2888</v>
      </c>
    </row>
    <row r="5874" spans="1:4">
      <c r="A5874" s="171">
        <v>83651</v>
      </c>
      <c r="B5874" t="s">
        <v>2887</v>
      </c>
      <c r="C5874" t="s">
        <v>176</v>
      </c>
      <c r="D5874" s="183" t="s">
        <v>2888</v>
      </c>
    </row>
    <row r="5875" spans="1:4">
      <c r="A5875" s="171">
        <v>83651</v>
      </c>
      <c r="B5875" t="s">
        <v>2887</v>
      </c>
      <c r="C5875" t="s">
        <v>176</v>
      </c>
      <c r="D5875" s="183" t="s">
        <v>2888</v>
      </c>
    </row>
    <row r="5876" spans="1:4">
      <c r="A5876" s="171">
        <v>83651</v>
      </c>
      <c r="B5876" t="s">
        <v>2887</v>
      </c>
      <c r="C5876" t="s">
        <v>176</v>
      </c>
      <c r="D5876" s="183" t="s">
        <v>2888</v>
      </c>
    </row>
    <row r="5877" spans="1:4">
      <c r="A5877" s="171">
        <v>83651</v>
      </c>
      <c r="B5877" t="s">
        <v>2887</v>
      </c>
      <c r="C5877" t="s">
        <v>176</v>
      </c>
      <c r="D5877" s="183" t="s">
        <v>2888</v>
      </c>
    </row>
    <row r="5878" spans="1:4">
      <c r="A5878" s="171">
        <v>83656</v>
      </c>
      <c r="B5878" t="s">
        <v>2889</v>
      </c>
      <c r="C5878" t="s">
        <v>234</v>
      </c>
      <c r="D5878" s="183" t="s">
        <v>2890</v>
      </c>
    </row>
    <row r="5879" spans="1:4">
      <c r="A5879" s="171">
        <v>83656</v>
      </c>
      <c r="B5879" t="s">
        <v>2889</v>
      </c>
      <c r="C5879" t="s">
        <v>234</v>
      </c>
      <c r="D5879" s="183" t="s">
        <v>2890</v>
      </c>
    </row>
    <row r="5880" spans="1:4">
      <c r="A5880" s="171">
        <v>83656</v>
      </c>
      <c r="B5880" t="s">
        <v>2889</v>
      </c>
      <c r="C5880" t="s">
        <v>234</v>
      </c>
      <c r="D5880" s="183" t="s">
        <v>2890</v>
      </c>
    </row>
    <row r="5881" spans="1:4">
      <c r="A5881" s="171">
        <v>83656</v>
      </c>
      <c r="B5881" t="s">
        <v>2889</v>
      </c>
      <c r="C5881" t="s">
        <v>234</v>
      </c>
      <c r="D5881" s="183" t="s">
        <v>2890</v>
      </c>
    </row>
    <row r="5882" spans="1:4">
      <c r="A5882" s="171">
        <v>83658</v>
      </c>
      <c r="B5882" t="s">
        <v>2891</v>
      </c>
      <c r="C5882" t="s">
        <v>176</v>
      </c>
      <c r="D5882" s="183" t="s">
        <v>2892</v>
      </c>
    </row>
    <row r="5883" spans="1:4">
      <c r="A5883" s="171">
        <v>83658</v>
      </c>
      <c r="B5883" t="s">
        <v>2891</v>
      </c>
      <c r="C5883" t="s">
        <v>176</v>
      </c>
      <c r="D5883" s="183" t="s">
        <v>2892</v>
      </c>
    </row>
    <row r="5884" spans="1:4">
      <c r="A5884" s="171">
        <v>83658</v>
      </c>
      <c r="B5884" t="s">
        <v>2891</v>
      </c>
      <c r="C5884" t="s">
        <v>176</v>
      </c>
      <c r="D5884" s="183" t="s">
        <v>2892</v>
      </c>
    </row>
    <row r="5885" spans="1:4">
      <c r="A5885" s="171">
        <v>83658</v>
      </c>
      <c r="B5885" t="s">
        <v>2891</v>
      </c>
      <c r="C5885" t="s">
        <v>176</v>
      </c>
      <c r="D5885" s="183" t="s">
        <v>2892</v>
      </c>
    </row>
    <row r="5886" spans="1:4">
      <c r="A5886" s="171">
        <v>83661</v>
      </c>
      <c r="B5886" t="s">
        <v>2893</v>
      </c>
      <c r="C5886" t="s">
        <v>176</v>
      </c>
      <c r="D5886" s="183" t="s">
        <v>2894</v>
      </c>
    </row>
    <row r="5887" spans="1:4">
      <c r="A5887" s="171">
        <v>83661</v>
      </c>
      <c r="B5887" t="s">
        <v>2893</v>
      </c>
      <c r="C5887" t="s">
        <v>176</v>
      </c>
      <c r="D5887" s="183" t="s">
        <v>2894</v>
      </c>
    </row>
    <row r="5888" spans="1:4">
      <c r="A5888" s="171">
        <v>83661</v>
      </c>
      <c r="B5888" t="s">
        <v>2893</v>
      </c>
      <c r="C5888" t="s">
        <v>176</v>
      </c>
      <c r="D5888" s="183" t="s">
        <v>2894</v>
      </c>
    </row>
    <row r="5889" spans="1:4">
      <c r="A5889" s="171">
        <v>83661</v>
      </c>
      <c r="B5889" t="s">
        <v>2893</v>
      </c>
      <c r="C5889" t="s">
        <v>176</v>
      </c>
      <c r="D5889" s="183" t="s">
        <v>2894</v>
      </c>
    </row>
    <row r="5890" spans="1:4">
      <c r="A5890" s="171">
        <v>83661</v>
      </c>
      <c r="B5890" t="s">
        <v>2893</v>
      </c>
      <c r="C5890" t="s">
        <v>176</v>
      </c>
      <c r="D5890" s="183" t="s">
        <v>2894</v>
      </c>
    </row>
    <row r="5891" spans="1:4">
      <c r="A5891" s="171">
        <v>83661</v>
      </c>
      <c r="B5891" t="s">
        <v>2893</v>
      </c>
      <c r="C5891" t="s">
        <v>176</v>
      </c>
      <c r="D5891" s="183" t="s">
        <v>2894</v>
      </c>
    </row>
    <row r="5892" spans="1:4">
      <c r="A5892" s="171">
        <v>83661</v>
      </c>
      <c r="B5892" t="s">
        <v>2893</v>
      </c>
      <c r="C5892" t="s">
        <v>176</v>
      </c>
      <c r="D5892" s="183" t="s">
        <v>2894</v>
      </c>
    </row>
    <row r="5893" spans="1:4">
      <c r="A5893" s="171">
        <v>83662</v>
      </c>
      <c r="B5893" t="s">
        <v>2895</v>
      </c>
      <c r="C5893" t="s">
        <v>259</v>
      </c>
      <c r="D5893" s="183" t="s">
        <v>2896</v>
      </c>
    </row>
    <row r="5894" spans="1:4">
      <c r="A5894" s="171">
        <v>83662</v>
      </c>
      <c r="B5894" t="s">
        <v>2895</v>
      </c>
      <c r="C5894" t="s">
        <v>259</v>
      </c>
      <c r="D5894" s="183" t="s">
        <v>2896</v>
      </c>
    </row>
    <row r="5895" spans="1:4">
      <c r="A5895" s="171">
        <v>83662</v>
      </c>
      <c r="B5895" t="s">
        <v>2895</v>
      </c>
      <c r="C5895" t="s">
        <v>259</v>
      </c>
      <c r="D5895" s="183" t="s">
        <v>2896</v>
      </c>
    </row>
    <row r="5896" spans="1:4">
      <c r="A5896" s="171">
        <v>83662</v>
      </c>
      <c r="B5896" t="s">
        <v>2895</v>
      </c>
      <c r="C5896" t="s">
        <v>259</v>
      </c>
      <c r="D5896" s="183" t="s">
        <v>2896</v>
      </c>
    </row>
    <row r="5897" spans="1:4">
      <c r="A5897" s="171">
        <v>83662</v>
      </c>
      <c r="B5897" t="s">
        <v>2895</v>
      </c>
      <c r="C5897" t="s">
        <v>259</v>
      </c>
      <c r="D5897" s="183" t="s">
        <v>2896</v>
      </c>
    </row>
    <row r="5898" spans="1:4">
      <c r="A5898" s="171">
        <v>83664</v>
      </c>
      <c r="B5898" t="s">
        <v>2897</v>
      </c>
      <c r="C5898" t="s">
        <v>176</v>
      </c>
      <c r="D5898" s="183" t="s">
        <v>2898</v>
      </c>
    </row>
    <row r="5899" spans="1:4">
      <c r="A5899" s="171">
        <v>83664</v>
      </c>
      <c r="B5899" t="s">
        <v>2897</v>
      </c>
      <c r="C5899" t="s">
        <v>176</v>
      </c>
      <c r="D5899" s="183" t="s">
        <v>2898</v>
      </c>
    </row>
    <row r="5900" spans="1:4">
      <c r="A5900" s="171">
        <v>83664</v>
      </c>
      <c r="B5900" t="s">
        <v>2897</v>
      </c>
      <c r="C5900" t="s">
        <v>176</v>
      </c>
      <c r="D5900" s="183" t="s">
        <v>2898</v>
      </c>
    </row>
    <row r="5901" spans="1:4">
      <c r="A5901" s="171">
        <v>83664</v>
      </c>
      <c r="B5901" t="s">
        <v>2897</v>
      </c>
      <c r="C5901" t="s">
        <v>176</v>
      </c>
      <c r="D5901" s="183" t="s">
        <v>2898</v>
      </c>
    </row>
    <row r="5902" spans="1:4">
      <c r="A5902" s="171">
        <v>83664</v>
      </c>
      <c r="B5902" t="s">
        <v>2897</v>
      </c>
      <c r="C5902" t="s">
        <v>176</v>
      </c>
      <c r="D5902" s="183" t="s">
        <v>2898</v>
      </c>
    </row>
    <row r="5903" spans="1:4">
      <c r="A5903" s="171">
        <v>83665</v>
      </c>
      <c r="B5903" t="s">
        <v>2899</v>
      </c>
      <c r="C5903" t="s">
        <v>234</v>
      </c>
      <c r="D5903" s="183" t="s">
        <v>1993</v>
      </c>
    </row>
    <row r="5904" spans="1:4">
      <c r="A5904" s="171">
        <v>83665</v>
      </c>
      <c r="B5904" t="s">
        <v>2899</v>
      </c>
      <c r="C5904" t="s">
        <v>234</v>
      </c>
      <c r="D5904" s="183" t="s">
        <v>1993</v>
      </c>
    </row>
    <row r="5905" spans="1:4">
      <c r="A5905" s="171">
        <v>83665</v>
      </c>
      <c r="B5905" t="s">
        <v>2899</v>
      </c>
      <c r="C5905" t="s">
        <v>234</v>
      </c>
      <c r="D5905" s="183" t="s">
        <v>1993</v>
      </c>
    </row>
    <row r="5906" spans="1:4">
      <c r="A5906" s="171">
        <v>83667</v>
      </c>
      <c r="B5906" t="s">
        <v>2900</v>
      </c>
      <c r="C5906" t="s">
        <v>259</v>
      </c>
      <c r="D5906" s="183" t="s">
        <v>2901</v>
      </c>
    </row>
    <row r="5907" spans="1:4">
      <c r="A5907" s="171">
        <v>83667</v>
      </c>
      <c r="B5907" t="s">
        <v>2900</v>
      </c>
      <c r="C5907" t="s">
        <v>259</v>
      </c>
      <c r="D5907" s="183" t="s">
        <v>2901</v>
      </c>
    </row>
    <row r="5908" spans="1:4">
      <c r="A5908" s="171">
        <v>83667</v>
      </c>
      <c r="B5908" t="s">
        <v>2900</v>
      </c>
      <c r="C5908" t="s">
        <v>259</v>
      </c>
      <c r="D5908" s="183" t="s">
        <v>2901</v>
      </c>
    </row>
    <row r="5909" spans="1:4">
      <c r="A5909" s="171">
        <v>83668</v>
      </c>
      <c r="B5909" t="s">
        <v>2902</v>
      </c>
      <c r="C5909" t="s">
        <v>259</v>
      </c>
      <c r="D5909" s="183" t="s">
        <v>2903</v>
      </c>
    </row>
    <row r="5910" spans="1:4">
      <c r="A5910" s="171">
        <v>83668</v>
      </c>
      <c r="B5910" t="s">
        <v>2902</v>
      </c>
      <c r="C5910" t="s">
        <v>259</v>
      </c>
      <c r="D5910" s="183" t="s">
        <v>2903</v>
      </c>
    </row>
    <row r="5911" spans="1:4">
      <c r="A5911" s="171">
        <v>83668</v>
      </c>
      <c r="B5911" t="s">
        <v>2902</v>
      </c>
      <c r="C5911" t="s">
        <v>259</v>
      </c>
      <c r="D5911" s="183" t="s">
        <v>2903</v>
      </c>
    </row>
    <row r="5912" spans="1:4">
      <c r="A5912" s="171">
        <v>83669</v>
      </c>
      <c r="B5912" t="s">
        <v>2904</v>
      </c>
      <c r="C5912" t="s">
        <v>234</v>
      </c>
      <c r="D5912" s="183" t="s">
        <v>2209</v>
      </c>
    </row>
    <row r="5913" spans="1:4">
      <c r="A5913" s="171">
        <v>83669</v>
      </c>
      <c r="B5913" t="s">
        <v>2904</v>
      </c>
      <c r="C5913" t="s">
        <v>234</v>
      </c>
      <c r="D5913" s="183" t="s">
        <v>2209</v>
      </c>
    </row>
    <row r="5914" spans="1:4">
      <c r="A5914" s="171">
        <v>83669</v>
      </c>
      <c r="B5914" t="s">
        <v>2904</v>
      </c>
      <c r="C5914" t="s">
        <v>234</v>
      </c>
      <c r="D5914" s="183" t="s">
        <v>2209</v>
      </c>
    </row>
    <row r="5915" spans="1:4">
      <c r="A5915" s="171">
        <v>83670</v>
      </c>
      <c r="B5915" t="s">
        <v>2905</v>
      </c>
      <c r="C5915" t="s">
        <v>176</v>
      </c>
      <c r="D5915" s="183" t="s">
        <v>2906</v>
      </c>
    </row>
    <row r="5916" spans="1:4">
      <c r="A5916" s="171">
        <v>83670</v>
      </c>
      <c r="B5916" t="s">
        <v>2905</v>
      </c>
      <c r="C5916" t="s">
        <v>176</v>
      </c>
      <c r="D5916" s="183" t="s">
        <v>2906</v>
      </c>
    </row>
    <row r="5917" spans="1:4">
      <c r="A5917" s="171">
        <v>83670</v>
      </c>
      <c r="B5917" t="s">
        <v>2905</v>
      </c>
      <c r="C5917" t="s">
        <v>176</v>
      </c>
      <c r="D5917" s="183" t="s">
        <v>2906</v>
      </c>
    </row>
    <row r="5918" spans="1:4">
      <c r="A5918" s="171">
        <v>83670</v>
      </c>
      <c r="B5918" t="s">
        <v>2905</v>
      </c>
      <c r="C5918" t="s">
        <v>176</v>
      </c>
      <c r="D5918" s="183" t="s">
        <v>2906</v>
      </c>
    </row>
    <row r="5919" spans="1:4">
      <c r="A5919" s="171">
        <v>83671</v>
      </c>
      <c r="B5919" t="s">
        <v>2907</v>
      </c>
      <c r="C5919" t="s">
        <v>176</v>
      </c>
      <c r="D5919" s="183" t="s">
        <v>2908</v>
      </c>
    </row>
    <row r="5920" spans="1:4">
      <c r="A5920" s="171">
        <v>83671</v>
      </c>
      <c r="B5920" t="s">
        <v>2907</v>
      </c>
      <c r="C5920" t="s">
        <v>176</v>
      </c>
      <c r="D5920" s="183" t="s">
        <v>2908</v>
      </c>
    </row>
    <row r="5921" spans="1:4">
      <c r="A5921" s="171">
        <v>83671</v>
      </c>
      <c r="B5921" t="s">
        <v>2907</v>
      </c>
      <c r="C5921" t="s">
        <v>176</v>
      </c>
      <c r="D5921" s="183" t="s">
        <v>2908</v>
      </c>
    </row>
    <row r="5922" spans="1:4">
      <c r="A5922" s="171">
        <v>83671</v>
      </c>
      <c r="B5922" t="s">
        <v>2907</v>
      </c>
      <c r="C5922" t="s">
        <v>176</v>
      </c>
      <c r="D5922" s="183" t="s">
        <v>2908</v>
      </c>
    </row>
    <row r="5923" spans="1:4">
      <c r="A5923" s="171">
        <v>83675</v>
      </c>
      <c r="B5923" t="s">
        <v>2909</v>
      </c>
      <c r="C5923" t="s">
        <v>176</v>
      </c>
      <c r="D5923" s="183" t="s">
        <v>2910</v>
      </c>
    </row>
    <row r="5924" spans="1:4">
      <c r="A5924" s="171">
        <v>83675</v>
      </c>
      <c r="B5924" t="s">
        <v>2909</v>
      </c>
      <c r="C5924" t="s">
        <v>176</v>
      </c>
      <c r="D5924" s="183" t="s">
        <v>2910</v>
      </c>
    </row>
    <row r="5925" spans="1:4">
      <c r="A5925" s="171">
        <v>83675</v>
      </c>
      <c r="B5925" t="s">
        <v>2909</v>
      </c>
      <c r="C5925" t="s">
        <v>176</v>
      </c>
      <c r="D5925" s="183" t="s">
        <v>2910</v>
      </c>
    </row>
    <row r="5926" spans="1:4">
      <c r="A5926" s="171">
        <v>83675</v>
      </c>
      <c r="B5926" t="s">
        <v>2909</v>
      </c>
      <c r="C5926" t="s">
        <v>176</v>
      </c>
      <c r="D5926" s="183" t="s">
        <v>2910</v>
      </c>
    </row>
    <row r="5927" spans="1:4">
      <c r="A5927" s="171">
        <v>83675</v>
      </c>
      <c r="B5927" t="s">
        <v>2909</v>
      </c>
      <c r="C5927" t="s">
        <v>176</v>
      </c>
      <c r="D5927" s="183" t="s">
        <v>2910</v>
      </c>
    </row>
    <row r="5928" spans="1:4">
      <c r="A5928" s="171">
        <v>83675</v>
      </c>
      <c r="B5928" t="s">
        <v>2909</v>
      </c>
      <c r="C5928" t="s">
        <v>176</v>
      </c>
      <c r="D5928" s="183" t="s">
        <v>2910</v>
      </c>
    </row>
    <row r="5929" spans="1:4">
      <c r="A5929" s="171">
        <v>83676</v>
      </c>
      <c r="B5929" t="s">
        <v>2911</v>
      </c>
      <c r="C5929" t="s">
        <v>176</v>
      </c>
      <c r="D5929" s="183" t="s">
        <v>2912</v>
      </c>
    </row>
    <row r="5930" spans="1:4">
      <c r="A5930" s="171">
        <v>83676</v>
      </c>
      <c r="B5930" t="s">
        <v>2911</v>
      </c>
      <c r="C5930" t="s">
        <v>176</v>
      </c>
      <c r="D5930" s="183" t="s">
        <v>2912</v>
      </c>
    </row>
    <row r="5931" spans="1:4">
      <c r="A5931" s="171">
        <v>83676</v>
      </c>
      <c r="B5931" t="s">
        <v>2911</v>
      </c>
      <c r="C5931" t="s">
        <v>176</v>
      </c>
      <c r="D5931" s="183" t="s">
        <v>2912</v>
      </c>
    </row>
    <row r="5932" spans="1:4">
      <c r="A5932" s="171">
        <v>83676</v>
      </c>
      <c r="B5932" t="s">
        <v>2911</v>
      </c>
      <c r="C5932" t="s">
        <v>176</v>
      </c>
      <c r="D5932" s="183" t="s">
        <v>2912</v>
      </c>
    </row>
    <row r="5933" spans="1:4">
      <c r="A5933" s="171">
        <v>83676</v>
      </c>
      <c r="B5933" t="s">
        <v>2911</v>
      </c>
      <c r="C5933" t="s">
        <v>176</v>
      </c>
      <c r="D5933" s="183" t="s">
        <v>2912</v>
      </c>
    </row>
    <row r="5934" spans="1:4">
      <c r="A5934" s="171">
        <v>83676</v>
      </c>
      <c r="B5934" t="s">
        <v>2911</v>
      </c>
      <c r="C5934" t="s">
        <v>176</v>
      </c>
      <c r="D5934" s="183" t="s">
        <v>2912</v>
      </c>
    </row>
    <row r="5935" spans="1:4">
      <c r="A5935" s="171">
        <v>83677</v>
      </c>
      <c r="B5935" t="s">
        <v>2913</v>
      </c>
      <c r="C5935" t="s">
        <v>176</v>
      </c>
      <c r="D5935" s="183" t="s">
        <v>2914</v>
      </c>
    </row>
    <row r="5936" spans="1:4">
      <c r="A5936" s="171">
        <v>83677</v>
      </c>
      <c r="B5936" t="s">
        <v>2913</v>
      </c>
      <c r="C5936" t="s">
        <v>176</v>
      </c>
      <c r="D5936" s="183" t="s">
        <v>2914</v>
      </c>
    </row>
    <row r="5937" spans="1:4">
      <c r="A5937" s="171">
        <v>83677</v>
      </c>
      <c r="B5937" t="s">
        <v>2913</v>
      </c>
      <c r="C5937" t="s">
        <v>176</v>
      </c>
      <c r="D5937" s="183" t="s">
        <v>2914</v>
      </c>
    </row>
    <row r="5938" spans="1:4">
      <c r="A5938" s="171">
        <v>83677</v>
      </c>
      <c r="B5938" t="s">
        <v>2913</v>
      </c>
      <c r="C5938" t="s">
        <v>176</v>
      </c>
      <c r="D5938" s="183" t="s">
        <v>2914</v>
      </c>
    </row>
    <row r="5939" spans="1:4">
      <c r="A5939" s="171">
        <v>83677</v>
      </c>
      <c r="B5939" t="s">
        <v>2913</v>
      </c>
      <c r="C5939" t="s">
        <v>176</v>
      </c>
      <c r="D5939" s="183" t="s">
        <v>2914</v>
      </c>
    </row>
    <row r="5940" spans="1:4">
      <c r="A5940" s="171">
        <v>83677</v>
      </c>
      <c r="B5940" t="s">
        <v>2913</v>
      </c>
      <c r="C5940" t="s">
        <v>176</v>
      </c>
      <c r="D5940" s="183" t="s">
        <v>2914</v>
      </c>
    </row>
    <row r="5941" spans="1:4">
      <c r="A5941" s="171">
        <v>83678</v>
      </c>
      <c r="B5941" t="s">
        <v>2915</v>
      </c>
      <c r="C5941" t="s">
        <v>176</v>
      </c>
      <c r="D5941" s="183" t="s">
        <v>1236</v>
      </c>
    </row>
    <row r="5942" spans="1:4">
      <c r="A5942" s="171">
        <v>83678</v>
      </c>
      <c r="B5942" t="s">
        <v>2915</v>
      </c>
      <c r="C5942" t="s">
        <v>176</v>
      </c>
      <c r="D5942" s="183" t="s">
        <v>1236</v>
      </c>
    </row>
    <row r="5943" spans="1:4">
      <c r="A5943" s="171">
        <v>83678</v>
      </c>
      <c r="B5943" t="s">
        <v>2915</v>
      </c>
      <c r="C5943" t="s">
        <v>176</v>
      </c>
      <c r="D5943" s="183" t="s">
        <v>1236</v>
      </c>
    </row>
    <row r="5944" spans="1:4">
      <c r="A5944" s="171">
        <v>83678</v>
      </c>
      <c r="B5944" t="s">
        <v>2915</v>
      </c>
      <c r="C5944" t="s">
        <v>176</v>
      </c>
      <c r="D5944" s="183" t="s">
        <v>1236</v>
      </c>
    </row>
    <row r="5945" spans="1:4">
      <c r="A5945" s="171">
        <v>83678</v>
      </c>
      <c r="B5945" t="s">
        <v>2915</v>
      </c>
      <c r="C5945" t="s">
        <v>176</v>
      </c>
      <c r="D5945" s="183" t="s">
        <v>1236</v>
      </c>
    </row>
    <row r="5946" spans="1:4">
      <c r="A5946" s="171">
        <v>83678</v>
      </c>
      <c r="B5946" t="s">
        <v>2915</v>
      </c>
      <c r="C5946" t="s">
        <v>176</v>
      </c>
      <c r="D5946" s="183" t="s">
        <v>1236</v>
      </c>
    </row>
    <row r="5947" spans="1:4">
      <c r="A5947" s="171">
        <v>83679</v>
      </c>
      <c r="B5947" t="s">
        <v>2916</v>
      </c>
      <c r="C5947" t="s">
        <v>176</v>
      </c>
      <c r="D5947" s="183" t="s">
        <v>2917</v>
      </c>
    </row>
    <row r="5948" spans="1:4">
      <c r="A5948" s="171">
        <v>83679</v>
      </c>
      <c r="B5948" t="s">
        <v>2916</v>
      </c>
      <c r="C5948" t="s">
        <v>176</v>
      </c>
      <c r="D5948" s="183" t="s">
        <v>2917</v>
      </c>
    </row>
    <row r="5949" spans="1:4">
      <c r="A5949" s="171">
        <v>83679</v>
      </c>
      <c r="B5949" t="s">
        <v>2916</v>
      </c>
      <c r="C5949" t="s">
        <v>176</v>
      </c>
      <c r="D5949" s="183" t="s">
        <v>2917</v>
      </c>
    </row>
    <row r="5950" spans="1:4">
      <c r="A5950" s="171">
        <v>83679</v>
      </c>
      <c r="B5950" t="s">
        <v>2916</v>
      </c>
      <c r="C5950" t="s">
        <v>176</v>
      </c>
      <c r="D5950" s="183" t="s">
        <v>2917</v>
      </c>
    </row>
    <row r="5951" spans="1:4">
      <c r="A5951" s="171">
        <v>83680</v>
      </c>
      <c r="B5951" t="s">
        <v>2918</v>
      </c>
      <c r="C5951" t="s">
        <v>176</v>
      </c>
      <c r="D5951" s="183" t="s">
        <v>2919</v>
      </c>
    </row>
    <row r="5952" spans="1:4">
      <c r="A5952" s="171">
        <v>83680</v>
      </c>
      <c r="B5952" t="s">
        <v>2918</v>
      </c>
      <c r="C5952" t="s">
        <v>176</v>
      </c>
      <c r="D5952" s="183" t="s">
        <v>2919</v>
      </c>
    </row>
    <row r="5953" spans="1:4">
      <c r="A5953" s="171">
        <v>83680</v>
      </c>
      <c r="B5953" t="s">
        <v>2918</v>
      </c>
      <c r="C5953" t="s">
        <v>176</v>
      </c>
      <c r="D5953" s="183" t="s">
        <v>2919</v>
      </c>
    </row>
    <row r="5954" spans="1:4">
      <c r="A5954" s="171">
        <v>83680</v>
      </c>
      <c r="B5954" t="s">
        <v>2918</v>
      </c>
      <c r="C5954" t="s">
        <v>176</v>
      </c>
      <c r="D5954" s="183" t="s">
        <v>2919</v>
      </c>
    </row>
    <row r="5955" spans="1:4">
      <c r="A5955" s="171">
        <v>83681</v>
      </c>
      <c r="B5955" t="s">
        <v>2920</v>
      </c>
      <c r="C5955" t="s">
        <v>176</v>
      </c>
      <c r="D5955" s="183" t="s">
        <v>2921</v>
      </c>
    </row>
    <row r="5956" spans="1:4">
      <c r="A5956" s="171">
        <v>83681</v>
      </c>
      <c r="B5956" t="s">
        <v>2920</v>
      </c>
      <c r="C5956" t="s">
        <v>176</v>
      </c>
      <c r="D5956" s="183" t="s">
        <v>2921</v>
      </c>
    </row>
    <row r="5957" spans="1:4">
      <c r="A5957" s="171">
        <v>83681</v>
      </c>
      <c r="B5957" t="s">
        <v>2920</v>
      </c>
      <c r="C5957" t="s">
        <v>176</v>
      </c>
      <c r="D5957" s="183" t="s">
        <v>2921</v>
      </c>
    </row>
    <row r="5958" spans="1:4">
      <c r="A5958" s="171">
        <v>83681</v>
      </c>
      <c r="B5958" t="s">
        <v>2920</v>
      </c>
      <c r="C5958" t="s">
        <v>176</v>
      </c>
      <c r="D5958" s="183" t="s">
        <v>2921</v>
      </c>
    </row>
    <row r="5959" spans="1:4">
      <c r="A5959" s="171">
        <v>83682</v>
      </c>
      <c r="B5959" t="s">
        <v>2922</v>
      </c>
      <c r="C5959" t="s">
        <v>259</v>
      </c>
      <c r="D5959" s="183" t="s">
        <v>2923</v>
      </c>
    </row>
    <row r="5960" spans="1:4">
      <c r="A5960" s="171">
        <v>83682</v>
      </c>
      <c r="B5960" t="s">
        <v>2922</v>
      </c>
      <c r="C5960" t="s">
        <v>259</v>
      </c>
      <c r="D5960" s="183" t="s">
        <v>2923</v>
      </c>
    </row>
    <row r="5961" spans="1:4">
      <c r="A5961" s="171">
        <v>83682</v>
      </c>
      <c r="B5961" t="s">
        <v>2922</v>
      </c>
      <c r="C5961" t="s">
        <v>259</v>
      </c>
      <c r="D5961" s="183" t="s">
        <v>2923</v>
      </c>
    </row>
    <row r="5962" spans="1:4">
      <c r="A5962" s="171">
        <v>83682</v>
      </c>
      <c r="B5962" t="s">
        <v>2922</v>
      </c>
      <c r="C5962" t="s">
        <v>259</v>
      </c>
      <c r="D5962" s="183" t="s">
        <v>2923</v>
      </c>
    </row>
    <row r="5963" spans="1:4">
      <c r="A5963" s="171">
        <v>83683</v>
      </c>
      <c r="B5963" t="s">
        <v>2924</v>
      </c>
      <c r="C5963" t="s">
        <v>259</v>
      </c>
      <c r="D5963" s="183" t="s">
        <v>2925</v>
      </c>
    </row>
    <row r="5964" spans="1:4">
      <c r="A5964" s="171">
        <v>83683</v>
      </c>
      <c r="B5964" t="s">
        <v>2924</v>
      </c>
      <c r="C5964" t="s">
        <v>259</v>
      </c>
      <c r="D5964" s="183" t="s">
        <v>2925</v>
      </c>
    </row>
    <row r="5965" spans="1:4">
      <c r="A5965" s="171">
        <v>83683</v>
      </c>
      <c r="B5965" t="s">
        <v>2924</v>
      </c>
      <c r="C5965" t="s">
        <v>259</v>
      </c>
      <c r="D5965" s="183" t="s">
        <v>2925</v>
      </c>
    </row>
    <row r="5966" spans="1:4">
      <c r="A5966" s="171">
        <v>83683</v>
      </c>
      <c r="B5966" t="s">
        <v>2924</v>
      </c>
      <c r="C5966" t="s">
        <v>259</v>
      </c>
      <c r="D5966" s="183" t="s">
        <v>2925</v>
      </c>
    </row>
    <row r="5967" spans="1:4">
      <c r="A5967" s="171">
        <v>83729</v>
      </c>
      <c r="B5967" t="s">
        <v>2926</v>
      </c>
      <c r="C5967" t="s">
        <v>234</v>
      </c>
      <c r="D5967" s="183" t="s">
        <v>2927</v>
      </c>
    </row>
    <row r="5968" spans="1:4">
      <c r="A5968" s="171">
        <v>83729</v>
      </c>
      <c r="B5968" t="s">
        <v>2926</v>
      </c>
      <c r="C5968" t="s">
        <v>234</v>
      </c>
      <c r="D5968" s="183" t="s">
        <v>2927</v>
      </c>
    </row>
    <row r="5969" spans="1:4">
      <c r="A5969" s="171">
        <v>83729</v>
      </c>
      <c r="B5969" t="s">
        <v>2926</v>
      </c>
      <c r="C5969" t="s">
        <v>234</v>
      </c>
      <c r="D5969" s="183" t="s">
        <v>2927</v>
      </c>
    </row>
    <row r="5970" spans="1:4">
      <c r="A5970" s="171">
        <v>83739</v>
      </c>
      <c r="B5970" t="s">
        <v>2928</v>
      </c>
      <c r="C5970" t="s">
        <v>234</v>
      </c>
      <c r="D5970" s="183" t="s">
        <v>2346</v>
      </c>
    </row>
    <row r="5971" spans="1:4">
      <c r="A5971" s="171">
        <v>83739</v>
      </c>
      <c r="B5971" t="s">
        <v>2928</v>
      </c>
      <c r="C5971" t="s">
        <v>234</v>
      </c>
      <c r="D5971" s="183" t="s">
        <v>2346</v>
      </c>
    </row>
    <row r="5972" spans="1:4">
      <c r="A5972" s="171">
        <v>83739</v>
      </c>
      <c r="B5972" t="s">
        <v>2928</v>
      </c>
      <c r="C5972" t="s">
        <v>234</v>
      </c>
      <c r="D5972" s="183" t="s">
        <v>2346</v>
      </c>
    </row>
    <row r="5973" spans="1:4">
      <c r="A5973" s="171">
        <v>6454</v>
      </c>
      <c r="B5973" t="s">
        <v>2929</v>
      </c>
      <c r="C5973" t="s">
        <v>259</v>
      </c>
      <c r="D5973" s="183" t="s">
        <v>2930</v>
      </c>
    </row>
    <row r="5974" spans="1:4">
      <c r="A5974" s="171">
        <v>6454</v>
      </c>
      <c r="B5974" t="s">
        <v>2929</v>
      </c>
      <c r="C5974" t="s">
        <v>259</v>
      </c>
      <c r="D5974" s="183" t="s">
        <v>2930</v>
      </c>
    </row>
    <row r="5975" spans="1:4">
      <c r="A5975" s="171">
        <v>6454</v>
      </c>
      <c r="B5975" t="s">
        <v>2929</v>
      </c>
      <c r="C5975" t="s">
        <v>259</v>
      </c>
      <c r="D5975" s="183" t="s">
        <v>2930</v>
      </c>
    </row>
    <row r="5976" spans="1:4">
      <c r="A5976" s="171">
        <v>73611</v>
      </c>
      <c r="B5976" t="s">
        <v>2931</v>
      </c>
      <c r="C5976" t="s">
        <v>259</v>
      </c>
      <c r="D5976" s="183" t="s">
        <v>2932</v>
      </c>
    </row>
    <row r="5977" spans="1:4">
      <c r="A5977" s="171">
        <v>73611</v>
      </c>
      <c r="B5977" t="s">
        <v>2931</v>
      </c>
      <c r="C5977" t="s">
        <v>259</v>
      </c>
      <c r="D5977" s="183" t="s">
        <v>2932</v>
      </c>
    </row>
    <row r="5978" spans="1:4">
      <c r="A5978" s="171">
        <v>73611</v>
      </c>
      <c r="B5978" t="s">
        <v>2931</v>
      </c>
      <c r="C5978" t="s">
        <v>259</v>
      </c>
      <c r="D5978" s="183" t="s">
        <v>2932</v>
      </c>
    </row>
    <row r="5979" spans="1:4">
      <c r="A5979" s="171">
        <v>73611</v>
      </c>
      <c r="B5979" t="s">
        <v>2931</v>
      </c>
      <c r="C5979" t="s">
        <v>259</v>
      </c>
      <c r="D5979" s="183" t="s">
        <v>2932</v>
      </c>
    </row>
    <row r="5980" spans="1:4">
      <c r="A5980" s="171">
        <v>73611</v>
      </c>
      <c r="B5980" t="s">
        <v>2931</v>
      </c>
      <c r="C5980" t="s">
        <v>259</v>
      </c>
      <c r="D5980" s="183" t="s">
        <v>2932</v>
      </c>
    </row>
    <row r="5981" spans="1:4">
      <c r="A5981" s="171">
        <v>73697</v>
      </c>
      <c r="B5981" t="s">
        <v>2933</v>
      </c>
      <c r="C5981" t="s">
        <v>259</v>
      </c>
      <c r="D5981" s="183" t="s">
        <v>2934</v>
      </c>
    </row>
    <row r="5982" spans="1:4">
      <c r="A5982" s="171">
        <v>73697</v>
      </c>
      <c r="B5982" t="s">
        <v>2933</v>
      </c>
      <c r="C5982" t="s">
        <v>259</v>
      </c>
      <c r="D5982" s="183" t="s">
        <v>2934</v>
      </c>
    </row>
    <row r="5983" spans="1:4">
      <c r="A5983" s="171">
        <v>73697</v>
      </c>
      <c r="B5983" t="s">
        <v>2933</v>
      </c>
      <c r="C5983" t="s">
        <v>259</v>
      </c>
      <c r="D5983" s="183" t="s">
        <v>2934</v>
      </c>
    </row>
    <row r="5984" spans="1:4">
      <c r="A5984" s="171">
        <v>73697</v>
      </c>
      <c r="B5984" t="s">
        <v>2933</v>
      </c>
      <c r="C5984" t="s">
        <v>259</v>
      </c>
      <c r="D5984" s="183" t="s">
        <v>2934</v>
      </c>
    </row>
    <row r="5985" spans="1:4">
      <c r="A5985" s="171">
        <v>73698</v>
      </c>
      <c r="B5985" t="s">
        <v>2935</v>
      </c>
      <c r="C5985" t="s">
        <v>259</v>
      </c>
      <c r="D5985" s="183" t="s">
        <v>2936</v>
      </c>
    </row>
    <row r="5986" spans="1:4">
      <c r="A5986" s="171">
        <v>73698</v>
      </c>
      <c r="B5986" t="s">
        <v>2935</v>
      </c>
      <c r="C5986" t="s">
        <v>259</v>
      </c>
      <c r="D5986" s="183" t="s">
        <v>2936</v>
      </c>
    </row>
    <row r="5987" spans="1:4">
      <c r="A5987" s="171">
        <v>73698</v>
      </c>
      <c r="B5987" t="s">
        <v>2935</v>
      </c>
      <c r="C5987" t="s">
        <v>259</v>
      </c>
      <c r="D5987" s="183" t="s">
        <v>2936</v>
      </c>
    </row>
    <row r="5988" spans="1:4">
      <c r="A5988" s="171">
        <v>73698</v>
      </c>
      <c r="B5988" t="s">
        <v>2935</v>
      </c>
      <c r="C5988" t="s">
        <v>259</v>
      </c>
      <c r="D5988" s="183" t="s">
        <v>2936</v>
      </c>
    </row>
    <row r="5989" spans="1:4">
      <c r="A5989" t="s">
        <v>2937</v>
      </c>
      <c r="B5989" t="s">
        <v>2938</v>
      </c>
      <c r="C5989" t="s">
        <v>234</v>
      </c>
      <c r="D5989" s="183" t="s">
        <v>2939</v>
      </c>
    </row>
    <row r="5990" spans="1:4">
      <c r="A5990" t="s">
        <v>2937</v>
      </c>
      <c r="B5990" t="s">
        <v>2938</v>
      </c>
      <c r="C5990" t="s">
        <v>234</v>
      </c>
      <c r="D5990" s="183" t="s">
        <v>2939</v>
      </c>
    </row>
    <row r="5991" spans="1:4">
      <c r="A5991" t="s">
        <v>2937</v>
      </c>
      <c r="B5991" t="s">
        <v>2938</v>
      </c>
      <c r="C5991" t="s">
        <v>234</v>
      </c>
      <c r="D5991" s="183" t="s">
        <v>2939</v>
      </c>
    </row>
    <row r="5992" spans="1:4">
      <c r="A5992" t="s">
        <v>2937</v>
      </c>
      <c r="B5992" t="s">
        <v>2938</v>
      </c>
      <c r="C5992" t="s">
        <v>234</v>
      </c>
      <c r="D5992" s="183" t="s">
        <v>2939</v>
      </c>
    </row>
    <row r="5993" spans="1:4">
      <c r="A5993" t="s">
        <v>2937</v>
      </c>
      <c r="B5993" t="s">
        <v>2938</v>
      </c>
      <c r="C5993" t="s">
        <v>234</v>
      </c>
      <c r="D5993" s="183" t="s">
        <v>2939</v>
      </c>
    </row>
    <row r="5994" spans="1:4">
      <c r="A5994" t="s">
        <v>2937</v>
      </c>
      <c r="B5994" t="s">
        <v>2938</v>
      </c>
      <c r="C5994" t="s">
        <v>234</v>
      </c>
      <c r="D5994" s="183" t="s">
        <v>2939</v>
      </c>
    </row>
    <row r="5995" spans="1:4">
      <c r="A5995" t="s">
        <v>2940</v>
      </c>
      <c r="B5995" t="s">
        <v>2941</v>
      </c>
      <c r="C5995" t="s">
        <v>234</v>
      </c>
      <c r="D5995" s="183" t="s">
        <v>2942</v>
      </c>
    </row>
    <row r="5996" spans="1:4">
      <c r="A5996" t="s">
        <v>2940</v>
      </c>
      <c r="B5996" t="s">
        <v>2941</v>
      </c>
      <c r="C5996" t="s">
        <v>234</v>
      </c>
      <c r="D5996" s="183" t="s">
        <v>2942</v>
      </c>
    </row>
    <row r="5997" spans="1:4">
      <c r="A5997" t="s">
        <v>2940</v>
      </c>
      <c r="B5997" t="s">
        <v>2941</v>
      </c>
      <c r="C5997" t="s">
        <v>234</v>
      </c>
      <c r="D5997" s="183" t="s">
        <v>2942</v>
      </c>
    </row>
    <row r="5998" spans="1:4">
      <c r="A5998" t="s">
        <v>2940</v>
      </c>
      <c r="B5998" t="s">
        <v>2941</v>
      </c>
      <c r="C5998" t="s">
        <v>234</v>
      </c>
      <c r="D5998" s="183" t="s">
        <v>2942</v>
      </c>
    </row>
    <row r="5999" spans="1:4">
      <c r="A5999" t="s">
        <v>2940</v>
      </c>
      <c r="B5999" t="s">
        <v>2941</v>
      </c>
      <c r="C5999" t="s">
        <v>234</v>
      </c>
      <c r="D5999" s="183" t="s">
        <v>2942</v>
      </c>
    </row>
    <row r="6000" spans="1:4">
      <c r="A6000" t="s">
        <v>2940</v>
      </c>
      <c r="B6000" t="s">
        <v>2941</v>
      </c>
      <c r="C6000" t="s">
        <v>234</v>
      </c>
      <c r="D6000" s="183" t="s">
        <v>2942</v>
      </c>
    </row>
    <row r="6001" spans="1:4">
      <c r="A6001" s="171">
        <v>92743</v>
      </c>
      <c r="B6001" t="s">
        <v>2943</v>
      </c>
      <c r="C6001" t="s">
        <v>259</v>
      </c>
      <c r="D6001" s="183" t="s">
        <v>2944</v>
      </c>
    </row>
    <row r="6002" spans="1:4">
      <c r="A6002" s="171">
        <v>92743</v>
      </c>
      <c r="B6002" t="s">
        <v>2943</v>
      </c>
      <c r="C6002" t="s">
        <v>259</v>
      </c>
      <c r="D6002" s="183" t="s">
        <v>2944</v>
      </c>
    </row>
    <row r="6003" spans="1:4">
      <c r="A6003" s="171">
        <v>92743</v>
      </c>
      <c r="B6003" t="s">
        <v>2943</v>
      </c>
      <c r="C6003" t="s">
        <v>259</v>
      </c>
      <c r="D6003" s="183" t="s">
        <v>2944</v>
      </c>
    </row>
    <row r="6004" spans="1:4">
      <c r="A6004" s="171">
        <v>92743</v>
      </c>
      <c r="B6004" t="s">
        <v>2943</v>
      </c>
      <c r="C6004" t="s">
        <v>259</v>
      </c>
      <c r="D6004" s="183" t="s">
        <v>2944</v>
      </c>
    </row>
    <row r="6005" spans="1:4">
      <c r="A6005" s="171">
        <v>92743</v>
      </c>
      <c r="B6005" t="s">
        <v>2943</v>
      </c>
      <c r="C6005" t="s">
        <v>259</v>
      </c>
      <c r="D6005" s="183" t="s">
        <v>2944</v>
      </c>
    </row>
    <row r="6006" spans="1:4">
      <c r="A6006" s="171">
        <v>92743</v>
      </c>
      <c r="B6006" t="s">
        <v>2943</v>
      </c>
      <c r="C6006" t="s">
        <v>259</v>
      </c>
      <c r="D6006" s="183" t="s">
        <v>2944</v>
      </c>
    </row>
    <row r="6007" spans="1:4">
      <c r="A6007" s="171">
        <v>92743</v>
      </c>
      <c r="B6007" t="s">
        <v>2943</v>
      </c>
      <c r="C6007" t="s">
        <v>259</v>
      </c>
      <c r="D6007" s="183" t="s">
        <v>2944</v>
      </c>
    </row>
    <row r="6008" spans="1:4">
      <c r="A6008" s="171">
        <v>92743</v>
      </c>
      <c r="B6008" t="s">
        <v>2943</v>
      </c>
      <c r="C6008" t="s">
        <v>259</v>
      </c>
      <c r="D6008" s="183" t="s">
        <v>2944</v>
      </c>
    </row>
    <row r="6009" spans="1:4">
      <c r="A6009" s="171">
        <v>92743</v>
      </c>
      <c r="B6009" t="s">
        <v>2943</v>
      </c>
      <c r="C6009" t="s">
        <v>259</v>
      </c>
      <c r="D6009" s="183" t="s">
        <v>2944</v>
      </c>
    </row>
    <row r="6010" spans="1:4">
      <c r="A6010" s="171">
        <v>92743</v>
      </c>
      <c r="B6010" t="s">
        <v>2943</v>
      </c>
      <c r="C6010" t="s">
        <v>259</v>
      </c>
      <c r="D6010" s="183" t="s">
        <v>2944</v>
      </c>
    </row>
    <row r="6011" spans="1:4">
      <c r="A6011" s="171">
        <v>92744</v>
      </c>
      <c r="B6011" t="s">
        <v>2945</v>
      </c>
      <c r="C6011" t="s">
        <v>259</v>
      </c>
      <c r="D6011" s="183" t="s">
        <v>2946</v>
      </c>
    </row>
    <row r="6012" spans="1:4">
      <c r="A6012" s="171">
        <v>92744</v>
      </c>
      <c r="B6012" t="s">
        <v>2945</v>
      </c>
      <c r="C6012" t="s">
        <v>259</v>
      </c>
      <c r="D6012" s="183" t="s">
        <v>2946</v>
      </c>
    </row>
    <row r="6013" spans="1:4">
      <c r="A6013" s="171">
        <v>92744</v>
      </c>
      <c r="B6013" t="s">
        <v>2945</v>
      </c>
      <c r="C6013" t="s">
        <v>259</v>
      </c>
      <c r="D6013" s="183" t="s">
        <v>2946</v>
      </c>
    </row>
    <row r="6014" spans="1:4">
      <c r="A6014" s="171">
        <v>92744</v>
      </c>
      <c r="B6014" t="s">
        <v>2945</v>
      </c>
      <c r="C6014" t="s">
        <v>259</v>
      </c>
      <c r="D6014" s="183" t="s">
        <v>2946</v>
      </c>
    </row>
    <row r="6015" spans="1:4">
      <c r="A6015" s="171">
        <v>92744</v>
      </c>
      <c r="B6015" t="s">
        <v>2945</v>
      </c>
      <c r="C6015" t="s">
        <v>259</v>
      </c>
      <c r="D6015" s="183" t="s">
        <v>2946</v>
      </c>
    </row>
    <row r="6016" spans="1:4">
      <c r="A6016" s="171">
        <v>92744</v>
      </c>
      <c r="B6016" t="s">
        <v>2945</v>
      </c>
      <c r="C6016" t="s">
        <v>259</v>
      </c>
      <c r="D6016" s="183" t="s">
        <v>2946</v>
      </c>
    </row>
    <row r="6017" spans="1:4">
      <c r="A6017" s="171">
        <v>92744</v>
      </c>
      <c r="B6017" t="s">
        <v>2945</v>
      </c>
      <c r="C6017" t="s">
        <v>259</v>
      </c>
      <c r="D6017" s="183" t="s">
        <v>2946</v>
      </c>
    </row>
    <row r="6018" spans="1:4">
      <c r="A6018" s="171">
        <v>92744</v>
      </c>
      <c r="B6018" t="s">
        <v>2945</v>
      </c>
      <c r="C6018" t="s">
        <v>259</v>
      </c>
      <c r="D6018" s="183" t="s">
        <v>2946</v>
      </c>
    </row>
    <row r="6019" spans="1:4">
      <c r="A6019" s="171">
        <v>92744</v>
      </c>
      <c r="B6019" t="s">
        <v>2945</v>
      </c>
      <c r="C6019" t="s">
        <v>259</v>
      </c>
      <c r="D6019" s="183" t="s">
        <v>2946</v>
      </c>
    </row>
    <row r="6020" spans="1:4">
      <c r="A6020" s="171">
        <v>92744</v>
      </c>
      <c r="B6020" t="s">
        <v>2945</v>
      </c>
      <c r="C6020" t="s">
        <v>259</v>
      </c>
      <c r="D6020" s="183" t="s">
        <v>2946</v>
      </c>
    </row>
    <row r="6021" spans="1:4">
      <c r="A6021" s="171">
        <v>92745</v>
      </c>
      <c r="B6021" t="s">
        <v>2947</v>
      </c>
      <c r="C6021" t="s">
        <v>259</v>
      </c>
      <c r="D6021" s="183" t="s">
        <v>2948</v>
      </c>
    </row>
    <row r="6022" spans="1:4">
      <c r="A6022" s="171">
        <v>92745</v>
      </c>
      <c r="B6022" t="s">
        <v>2947</v>
      </c>
      <c r="C6022" t="s">
        <v>259</v>
      </c>
      <c r="D6022" s="183" t="s">
        <v>2948</v>
      </c>
    </row>
    <row r="6023" spans="1:4">
      <c r="A6023" s="171">
        <v>92745</v>
      </c>
      <c r="B6023" t="s">
        <v>2947</v>
      </c>
      <c r="C6023" t="s">
        <v>259</v>
      </c>
      <c r="D6023" s="183" t="s">
        <v>2948</v>
      </c>
    </row>
    <row r="6024" spans="1:4">
      <c r="A6024" s="171">
        <v>92745</v>
      </c>
      <c r="B6024" t="s">
        <v>2947</v>
      </c>
      <c r="C6024" t="s">
        <v>259</v>
      </c>
      <c r="D6024" s="183" t="s">
        <v>2948</v>
      </c>
    </row>
    <row r="6025" spans="1:4">
      <c r="A6025" s="171">
        <v>92745</v>
      </c>
      <c r="B6025" t="s">
        <v>2947</v>
      </c>
      <c r="C6025" t="s">
        <v>259</v>
      </c>
      <c r="D6025" s="183" t="s">
        <v>2948</v>
      </c>
    </row>
    <row r="6026" spans="1:4">
      <c r="A6026" s="171">
        <v>92745</v>
      </c>
      <c r="B6026" t="s">
        <v>2947</v>
      </c>
      <c r="C6026" t="s">
        <v>259</v>
      </c>
      <c r="D6026" s="183" t="s">
        <v>2948</v>
      </c>
    </row>
    <row r="6027" spans="1:4">
      <c r="A6027" s="171">
        <v>92745</v>
      </c>
      <c r="B6027" t="s">
        <v>2947</v>
      </c>
      <c r="C6027" t="s">
        <v>259</v>
      </c>
      <c r="D6027" s="183" t="s">
        <v>2948</v>
      </c>
    </row>
    <row r="6028" spans="1:4">
      <c r="A6028" s="171">
        <v>92745</v>
      </c>
      <c r="B6028" t="s">
        <v>2947</v>
      </c>
      <c r="C6028" t="s">
        <v>259</v>
      </c>
      <c r="D6028" s="183" t="s">
        <v>2948</v>
      </c>
    </row>
    <row r="6029" spans="1:4">
      <c r="A6029" s="171">
        <v>92745</v>
      </c>
      <c r="B6029" t="s">
        <v>2947</v>
      </c>
      <c r="C6029" t="s">
        <v>259</v>
      </c>
      <c r="D6029" s="183" t="s">
        <v>2948</v>
      </c>
    </row>
    <row r="6030" spans="1:4">
      <c r="A6030" s="171">
        <v>92745</v>
      </c>
      <c r="B6030" t="s">
        <v>2947</v>
      </c>
      <c r="C6030" t="s">
        <v>259</v>
      </c>
      <c r="D6030" s="183" t="s">
        <v>2948</v>
      </c>
    </row>
    <row r="6031" spans="1:4">
      <c r="A6031" s="171">
        <v>92745</v>
      </c>
      <c r="B6031" t="s">
        <v>2947</v>
      </c>
      <c r="C6031" t="s">
        <v>259</v>
      </c>
      <c r="D6031" s="183" t="s">
        <v>2948</v>
      </c>
    </row>
    <row r="6032" spans="1:4">
      <c r="A6032" s="171">
        <v>92746</v>
      </c>
      <c r="B6032" t="s">
        <v>2949</v>
      </c>
      <c r="C6032" t="s">
        <v>259</v>
      </c>
      <c r="D6032" s="183" t="s">
        <v>2950</v>
      </c>
    </row>
    <row r="6033" spans="1:4">
      <c r="A6033" s="171">
        <v>92746</v>
      </c>
      <c r="B6033" t="s">
        <v>2949</v>
      </c>
      <c r="C6033" t="s">
        <v>259</v>
      </c>
      <c r="D6033" s="183" t="s">
        <v>2950</v>
      </c>
    </row>
    <row r="6034" spans="1:4">
      <c r="A6034" s="171">
        <v>92746</v>
      </c>
      <c r="B6034" t="s">
        <v>2949</v>
      </c>
      <c r="C6034" t="s">
        <v>259</v>
      </c>
      <c r="D6034" s="183" t="s">
        <v>2950</v>
      </c>
    </row>
    <row r="6035" spans="1:4">
      <c r="A6035" s="171">
        <v>92746</v>
      </c>
      <c r="B6035" t="s">
        <v>2949</v>
      </c>
      <c r="C6035" t="s">
        <v>259</v>
      </c>
      <c r="D6035" s="183" t="s">
        <v>2950</v>
      </c>
    </row>
    <row r="6036" spans="1:4">
      <c r="A6036" s="171">
        <v>92746</v>
      </c>
      <c r="B6036" t="s">
        <v>2949</v>
      </c>
      <c r="C6036" t="s">
        <v>259</v>
      </c>
      <c r="D6036" s="183" t="s">
        <v>2950</v>
      </c>
    </row>
    <row r="6037" spans="1:4">
      <c r="A6037" s="171">
        <v>92746</v>
      </c>
      <c r="B6037" t="s">
        <v>2949</v>
      </c>
      <c r="C6037" t="s">
        <v>259</v>
      </c>
      <c r="D6037" s="183" t="s">
        <v>2950</v>
      </c>
    </row>
    <row r="6038" spans="1:4">
      <c r="A6038" s="171">
        <v>92746</v>
      </c>
      <c r="B6038" t="s">
        <v>2949</v>
      </c>
      <c r="C6038" t="s">
        <v>259</v>
      </c>
      <c r="D6038" s="183" t="s">
        <v>2950</v>
      </c>
    </row>
    <row r="6039" spans="1:4">
      <c r="A6039" s="171">
        <v>92746</v>
      </c>
      <c r="B6039" t="s">
        <v>2949</v>
      </c>
      <c r="C6039" t="s">
        <v>259</v>
      </c>
      <c r="D6039" s="183" t="s">
        <v>2950</v>
      </c>
    </row>
    <row r="6040" spans="1:4">
      <c r="A6040" s="171">
        <v>92746</v>
      </c>
      <c r="B6040" t="s">
        <v>2949</v>
      </c>
      <c r="C6040" t="s">
        <v>259</v>
      </c>
      <c r="D6040" s="183" t="s">
        <v>2950</v>
      </c>
    </row>
    <row r="6041" spans="1:4">
      <c r="A6041" s="171">
        <v>92746</v>
      </c>
      <c r="B6041" t="s">
        <v>2949</v>
      </c>
      <c r="C6041" t="s">
        <v>259</v>
      </c>
      <c r="D6041" s="183" t="s">
        <v>2950</v>
      </c>
    </row>
    <row r="6042" spans="1:4">
      <c r="A6042" s="171">
        <v>92746</v>
      </c>
      <c r="B6042" t="s">
        <v>2949</v>
      </c>
      <c r="C6042" t="s">
        <v>259</v>
      </c>
      <c r="D6042" s="183" t="s">
        <v>2950</v>
      </c>
    </row>
    <row r="6043" spans="1:4">
      <c r="A6043" s="171">
        <v>92747</v>
      </c>
      <c r="B6043" t="s">
        <v>2951</v>
      </c>
      <c r="C6043" t="s">
        <v>259</v>
      </c>
      <c r="D6043" s="183" t="s">
        <v>2952</v>
      </c>
    </row>
    <row r="6044" spans="1:4">
      <c r="A6044" s="171">
        <v>92747</v>
      </c>
      <c r="B6044" t="s">
        <v>2951</v>
      </c>
      <c r="C6044" t="s">
        <v>259</v>
      </c>
      <c r="D6044" s="183" t="s">
        <v>2952</v>
      </c>
    </row>
    <row r="6045" spans="1:4">
      <c r="A6045" s="171">
        <v>92747</v>
      </c>
      <c r="B6045" t="s">
        <v>2951</v>
      </c>
      <c r="C6045" t="s">
        <v>259</v>
      </c>
      <c r="D6045" s="183" t="s">
        <v>2952</v>
      </c>
    </row>
    <row r="6046" spans="1:4">
      <c r="A6046" s="171">
        <v>92747</v>
      </c>
      <c r="B6046" t="s">
        <v>2951</v>
      </c>
      <c r="C6046" t="s">
        <v>259</v>
      </c>
      <c r="D6046" s="183" t="s">
        <v>2952</v>
      </c>
    </row>
    <row r="6047" spans="1:4">
      <c r="A6047" s="171">
        <v>92747</v>
      </c>
      <c r="B6047" t="s">
        <v>2951</v>
      </c>
      <c r="C6047" t="s">
        <v>259</v>
      </c>
      <c r="D6047" s="183" t="s">
        <v>2952</v>
      </c>
    </row>
    <row r="6048" spans="1:4">
      <c r="A6048" s="171">
        <v>92747</v>
      </c>
      <c r="B6048" t="s">
        <v>2951</v>
      </c>
      <c r="C6048" t="s">
        <v>259</v>
      </c>
      <c r="D6048" s="183" t="s">
        <v>2952</v>
      </c>
    </row>
    <row r="6049" spans="1:4">
      <c r="A6049" s="171">
        <v>92747</v>
      </c>
      <c r="B6049" t="s">
        <v>2951</v>
      </c>
      <c r="C6049" t="s">
        <v>259</v>
      </c>
      <c r="D6049" s="183" t="s">
        <v>2952</v>
      </c>
    </row>
    <row r="6050" spans="1:4">
      <c r="A6050" s="171">
        <v>92747</v>
      </c>
      <c r="B6050" t="s">
        <v>2951</v>
      </c>
      <c r="C6050" t="s">
        <v>259</v>
      </c>
      <c r="D6050" s="183" t="s">
        <v>2952</v>
      </c>
    </row>
    <row r="6051" spans="1:4">
      <c r="A6051" s="171">
        <v>92747</v>
      </c>
      <c r="B6051" t="s">
        <v>2951</v>
      </c>
      <c r="C6051" t="s">
        <v>259</v>
      </c>
      <c r="D6051" s="183" t="s">
        <v>2952</v>
      </c>
    </row>
    <row r="6052" spans="1:4">
      <c r="A6052" s="171">
        <v>92747</v>
      </c>
      <c r="B6052" t="s">
        <v>2951</v>
      </c>
      <c r="C6052" t="s">
        <v>259</v>
      </c>
      <c r="D6052" s="183" t="s">
        <v>2952</v>
      </c>
    </row>
    <row r="6053" spans="1:4">
      <c r="A6053" s="171">
        <v>92748</v>
      </c>
      <c r="B6053" t="s">
        <v>2953</v>
      </c>
      <c r="C6053" t="s">
        <v>259</v>
      </c>
      <c r="D6053" s="183" t="s">
        <v>2954</v>
      </c>
    </row>
    <row r="6054" spans="1:4">
      <c r="A6054" s="171">
        <v>92748</v>
      </c>
      <c r="B6054" t="s">
        <v>2953</v>
      </c>
      <c r="C6054" t="s">
        <v>259</v>
      </c>
      <c r="D6054" s="183" t="s">
        <v>2954</v>
      </c>
    </row>
    <row r="6055" spans="1:4">
      <c r="A6055" s="171">
        <v>92748</v>
      </c>
      <c r="B6055" t="s">
        <v>2953</v>
      </c>
      <c r="C6055" t="s">
        <v>259</v>
      </c>
      <c r="D6055" s="183" t="s">
        <v>2954</v>
      </c>
    </row>
    <row r="6056" spans="1:4">
      <c r="A6056" s="171">
        <v>92748</v>
      </c>
      <c r="B6056" t="s">
        <v>2953</v>
      </c>
      <c r="C6056" t="s">
        <v>259</v>
      </c>
      <c r="D6056" s="183" t="s">
        <v>2954</v>
      </c>
    </row>
    <row r="6057" spans="1:4">
      <c r="A6057" s="171">
        <v>92748</v>
      </c>
      <c r="B6057" t="s">
        <v>2953</v>
      </c>
      <c r="C6057" t="s">
        <v>259</v>
      </c>
      <c r="D6057" s="183" t="s">
        <v>2954</v>
      </c>
    </row>
    <row r="6058" spans="1:4">
      <c r="A6058" s="171">
        <v>92748</v>
      </c>
      <c r="B6058" t="s">
        <v>2953</v>
      </c>
      <c r="C6058" t="s">
        <v>259</v>
      </c>
      <c r="D6058" s="183" t="s">
        <v>2954</v>
      </c>
    </row>
    <row r="6059" spans="1:4">
      <c r="A6059" s="171">
        <v>92748</v>
      </c>
      <c r="B6059" t="s">
        <v>2953</v>
      </c>
      <c r="C6059" t="s">
        <v>259</v>
      </c>
      <c r="D6059" s="183" t="s">
        <v>2954</v>
      </c>
    </row>
    <row r="6060" spans="1:4">
      <c r="A6060" s="171">
        <v>92748</v>
      </c>
      <c r="B6060" t="s">
        <v>2953</v>
      </c>
      <c r="C6060" t="s">
        <v>259</v>
      </c>
      <c r="D6060" s="183" t="s">
        <v>2954</v>
      </c>
    </row>
    <row r="6061" spans="1:4">
      <c r="A6061" s="171">
        <v>92748</v>
      </c>
      <c r="B6061" t="s">
        <v>2953</v>
      </c>
      <c r="C6061" t="s">
        <v>259</v>
      </c>
      <c r="D6061" s="183" t="s">
        <v>2954</v>
      </c>
    </row>
    <row r="6062" spans="1:4">
      <c r="A6062" s="171">
        <v>92748</v>
      </c>
      <c r="B6062" t="s">
        <v>2953</v>
      </c>
      <c r="C6062" t="s">
        <v>259</v>
      </c>
      <c r="D6062" s="183" t="s">
        <v>2954</v>
      </c>
    </row>
    <row r="6063" spans="1:4">
      <c r="A6063" s="171">
        <v>92749</v>
      </c>
      <c r="B6063" t="s">
        <v>2955</v>
      </c>
      <c r="C6063" t="s">
        <v>259</v>
      </c>
      <c r="D6063" s="183" t="s">
        <v>2956</v>
      </c>
    </row>
    <row r="6064" spans="1:4">
      <c r="A6064" s="171">
        <v>92749</v>
      </c>
      <c r="B6064" t="s">
        <v>2955</v>
      </c>
      <c r="C6064" t="s">
        <v>259</v>
      </c>
      <c r="D6064" s="183" t="s">
        <v>2956</v>
      </c>
    </row>
    <row r="6065" spans="1:4">
      <c r="A6065" s="171">
        <v>92749</v>
      </c>
      <c r="B6065" t="s">
        <v>2955</v>
      </c>
      <c r="C6065" t="s">
        <v>259</v>
      </c>
      <c r="D6065" s="183" t="s">
        <v>2956</v>
      </c>
    </row>
    <row r="6066" spans="1:4">
      <c r="A6066" s="171">
        <v>92749</v>
      </c>
      <c r="B6066" t="s">
        <v>2955</v>
      </c>
      <c r="C6066" t="s">
        <v>259</v>
      </c>
      <c r="D6066" s="183" t="s">
        <v>2956</v>
      </c>
    </row>
    <row r="6067" spans="1:4">
      <c r="A6067" s="171">
        <v>92749</v>
      </c>
      <c r="B6067" t="s">
        <v>2955</v>
      </c>
      <c r="C6067" t="s">
        <v>259</v>
      </c>
      <c r="D6067" s="183" t="s">
        <v>2956</v>
      </c>
    </row>
    <row r="6068" spans="1:4">
      <c r="A6068" s="171">
        <v>92749</v>
      </c>
      <c r="B6068" t="s">
        <v>2955</v>
      </c>
      <c r="C6068" t="s">
        <v>259</v>
      </c>
      <c r="D6068" s="183" t="s">
        <v>2956</v>
      </c>
    </row>
    <row r="6069" spans="1:4">
      <c r="A6069" s="171">
        <v>92749</v>
      </c>
      <c r="B6069" t="s">
        <v>2955</v>
      </c>
      <c r="C6069" t="s">
        <v>259</v>
      </c>
      <c r="D6069" s="183" t="s">
        <v>2956</v>
      </c>
    </row>
    <row r="6070" spans="1:4">
      <c r="A6070" s="171">
        <v>92749</v>
      </c>
      <c r="B6070" t="s">
        <v>2955</v>
      </c>
      <c r="C6070" t="s">
        <v>259</v>
      </c>
      <c r="D6070" s="183" t="s">
        <v>2956</v>
      </c>
    </row>
    <row r="6071" spans="1:4">
      <c r="A6071" s="171">
        <v>92749</v>
      </c>
      <c r="B6071" t="s">
        <v>2955</v>
      </c>
      <c r="C6071" t="s">
        <v>259</v>
      </c>
      <c r="D6071" s="183" t="s">
        <v>2956</v>
      </c>
    </row>
    <row r="6072" spans="1:4">
      <c r="A6072" s="171">
        <v>92749</v>
      </c>
      <c r="B6072" t="s">
        <v>2955</v>
      </c>
      <c r="C6072" t="s">
        <v>259</v>
      </c>
      <c r="D6072" s="183" t="s">
        <v>2956</v>
      </c>
    </row>
    <row r="6073" spans="1:4">
      <c r="A6073" s="171">
        <v>92749</v>
      </c>
      <c r="B6073" t="s">
        <v>2955</v>
      </c>
      <c r="C6073" t="s">
        <v>259</v>
      </c>
      <c r="D6073" s="183" t="s">
        <v>2956</v>
      </c>
    </row>
    <row r="6074" spans="1:4">
      <c r="A6074" s="171">
        <v>92750</v>
      </c>
      <c r="B6074" t="s">
        <v>2957</v>
      </c>
      <c r="C6074" t="s">
        <v>259</v>
      </c>
      <c r="D6074" s="183" t="s">
        <v>2958</v>
      </c>
    </row>
    <row r="6075" spans="1:4">
      <c r="A6075" s="171">
        <v>92750</v>
      </c>
      <c r="B6075" t="s">
        <v>2957</v>
      </c>
      <c r="C6075" t="s">
        <v>259</v>
      </c>
      <c r="D6075" s="183" t="s">
        <v>2958</v>
      </c>
    </row>
    <row r="6076" spans="1:4">
      <c r="A6076" s="171">
        <v>92750</v>
      </c>
      <c r="B6076" t="s">
        <v>2957</v>
      </c>
      <c r="C6076" t="s">
        <v>259</v>
      </c>
      <c r="D6076" s="183" t="s">
        <v>2958</v>
      </c>
    </row>
    <row r="6077" spans="1:4">
      <c r="A6077" s="171">
        <v>92750</v>
      </c>
      <c r="B6077" t="s">
        <v>2957</v>
      </c>
      <c r="C6077" t="s">
        <v>259</v>
      </c>
      <c r="D6077" s="183" t="s">
        <v>2958</v>
      </c>
    </row>
    <row r="6078" spans="1:4">
      <c r="A6078" s="171">
        <v>92750</v>
      </c>
      <c r="B6078" t="s">
        <v>2957</v>
      </c>
      <c r="C6078" t="s">
        <v>259</v>
      </c>
      <c r="D6078" s="183" t="s">
        <v>2958</v>
      </c>
    </row>
    <row r="6079" spans="1:4">
      <c r="A6079" s="171">
        <v>92750</v>
      </c>
      <c r="B6079" t="s">
        <v>2957</v>
      </c>
      <c r="C6079" t="s">
        <v>259</v>
      </c>
      <c r="D6079" s="183" t="s">
        <v>2958</v>
      </c>
    </row>
    <row r="6080" spans="1:4">
      <c r="A6080" s="171">
        <v>92750</v>
      </c>
      <c r="B6080" t="s">
        <v>2957</v>
      </c>
      <c r="C6080" t="s">
        <v>259</v>
      </c>
      <c r="D6080" s="183" t="s">
        <v>2958</v>
      </c>
    </row>
    <row r="6081" spans="1:4">
      <c r="A6081" s="171">
        <v>92750</v>
      </c>
      <c r="B6081" t="s">
        <v>2957</v>
      </c>
      <c r="C6081" t="s">
        <v>259</v>
      </c>
      <c r="D6081" s="183" t="s">
        <v>2958</v>
      </c>
    </row>
    <row r="6082" spans="1:4">
      <c r="A6082" s="171">
        <v>92750</v>
      </c>
      <c r="B6082" t="s">
        <v>2957</v>
      </c>
      <c r="C6082" t="s">
        <v>259</v>
      </c>
      <c r="D6082" s="183" t="s">
        <v>2958</v>
      </c>
    </row>
    <row r="6083" spans="1:4">
      <c r="A6083" s="171">
        <v>92750</v>
      </c>
      <c r="B6083" t="s">
        <v>2957</v>
      </c>
      <c r="C6083" t="s">
        <v>259</v>
      </c>
      <c r="D6083" s="183" t="s">
        <v>2958</v>
      </c>
    </row>
    <row r="6084" spans="1:4">
      <c r="A6084" s="171">
        <v>92750</v>
      </c>
      <c r="B6084" t="s">
        <v>2957</v>
      </c>
      <c r="C6084" t="s">
        <v>259</v>
      </c>
      <c r="D6084" s="183" t="s">
        <v>2958</v>
      </c>
    </row>
    <row r="6085" spans="1:4">
      <c r="A6085" s="171">
        <v>92751</v>
      </c>
      <c r="B6085" t="s">
        <v>2959</v>
      </c>
      <c r="C6085" t="s">
        <v>259</v>
      </c>
      <c r="D6085" s="183" t="s">
        <v>2960</v>
      </c>
    </row>
    <row r="6086" spans="1:4">
      <c r="A6086" s="171">
        <v>92751</v>
      </c>
      <c r="B6086" t="s">
        <v>2959</v>
      </c>
      <c r="C6086" t="s">
        <v>259</v>
      </c>
      <c r="D6086" s="183" t="s">
        <v>2960</v>
      </c>
    </row>
    <row r="6087" spans="1:4">
      <c r="A6087" s="171">
        <v>92751</v>
      </c>
      <c r="B6087" t="s">
        <v>2959</v>
      </c>
      <c r="C6087" t="s">
        <v>259</v>
      </c>
      <c r="D6087" s="183" t="s">
        <v>2960</v>
      </c>
    </row>
    <row r="6088" spans="1:4">
      <c r="A6088" s="171">
        <v>92751</v>
      </c>
      <c r="B6088" t="s">
        <v>2959</v>
      </c>
      <c r="C6088" t="s">
        <v>259</v>
      </c>
      <c r="D6088" s="183" t="s">
        <v>2960</v>
      </c>
    </row>
    <row r="6089" spans="1:4">
      <c r="A6089" s="171">
        <v>92751</v>
      </c>
      <c r="B6089" t="s">
        <v>2959</v>
      </c>
      <c r="C6089" t="s">
        <v>259</v>
      </c>
      <c r="D6089" s="183" t="s">
        <v>2960</v>
      </c>
    </row>
    <row r="6090" spans="1:4">
      <c r="A6090" s="171">
        <v>92751</v>
      </c>
      <c r="B6090" t="s">
        <v>2959</v>
      </c>
      <c r="C6090" t="s">
        <v>259</v>
      </c>
      <c r="D6090" s="183" t="s">
        <v>2960</v>
      </c>
    </row>
    <row r="6091" spans="1:4">
      <c r="A6091" s="171">
        <v>92751</v>
      </c>
      <c r="B6091" t="s">
        <v>2959</v>
      </c>
      <c r="C6091" t="s">
        <v>259</v>
      </c>
      <c r="D6091" s="183" t="s">
        <v>2960</v>
      </c>
    </row>
    <row r="6092" spans="1:4">
      <c r="A6092" s="171">
        <v>92751</v>
      </c>
      <c r="B6092" t="s">
        <v>2959</v>
      </c>
      <c r="C6092" t="s">
        <v>259</v>
      </c>
      <c r="D6092" s="183" t="s">
        <v>2960</v>
      </c>
    </row>
    <row r="6093" spans="1:4">
      <c r="A6093" s="171">
        <v>92751</v>
      </c>
      <c r="B6093" t="s">
        <v>2959</v>
      </c>
      <c r="C6093" t="s">
        <v>259</v>
      </c>
      <c r="D6093" s="183" t="s">
        <v>2960</v>
      </c>
    </row>
    <row r="6094" spans="1:4">
      <c r="A6094" s="171">
        <v>92751</v>
      </c>
      <c r="B6094" t="s">
        <v>2959</v>
      </c>
      <c r="C6094" t="s">
        <v>259</v>
      </c>
      <c r="D6094" s="183" t="s">
        <v>2960</v>
      </c>
    </row>
    <row r="6095" spans="1:4">
      <c r="A6095" s="171">
        <v>92751</v>
      </c>
      <c r="B6095" t="s">
        <v>2959</v>
      </c>
      <c r="C6095" t="s">
        <v>259</v>
      </c>
      <c r="D6095" s="183" t="s">
        <v>2960</v>
      </c>
    </row>
    <row r="6096" spans="1:4">
      <c r="A6096" s="171">
        <v>92752</v>
      </c>
      <c r="B6096" t="s">
        <v>2961</v>
      </c>
      <c r="C6096" t="s">
        <v>259</v>
      </c>
      <c r="D6096" s="183" t="s">
        <v>2962</v>
      </c>
    </row>
    <row r="6097" spans="1:4">
      <c r="A6097" s="171">
        <v>92752</v>
      </c>
      <c r="B6097" t="s">
        <v>2961</v>
      </c>
      <c r="C6097" t="s">
        <v>259</v>
      </c>
      <c r="D6097" s="183" t="s">
        <v>2962</v>
      </c>
    </row>
    <row r="6098" spans="1:4">
      <c r="A6098" s="171">
        <v>92752</v>
      </c>
      <c r="B6098" t="s">
        <v>2961</v>
      </c>
      <c r="C6098" t="s">
        <v>259</v>
      </c>
      <c r="D6098" s="183" t="s">
        <v>2962</v>
      </c>
    </row>
    <row r="6099" spans="1:4">
      <c r="A6099" s="171">
        <v>92752</v>
      </c>
      <c r="B6099" t="s">
        <v>2961</v>
      </c>
      <c r="C6099" t="s">
        <v>259</v>
      </c>
      <c r="D6099" s="183" t="s">
        <v>2962</v>
      </c>
    </row>
    <row r="6100" spans="1:4">
      <c r="A6100" s="171">
        <v>92752</v>
      </c>
      <c r="B6100" t="s">
        <v>2961</v>
      </c>
      <c r="C6100" t="s">
        <v>259</v>
      </c>
      <c r="D6100" s="183" t="s">
        <v>2962</v>
      </c>
    </row>
    <row r="6101" spans="1:4">
      <c r="A6101" s="171">
        <v>92752</v>
      </c>
      <c r="B6101" t="s">
        <v>2961</v>
      </c>
      <c r="C6101" t="s">
        <v>259</v>
      </c>
      <c r="D6101" s="183" t="s">
        <v>2962</v>
      </c>
    </row>
    <row r="6102" spans="1:4">
      <c r="A6102" s="171">
        <v>92752</v>
      </c>
      <c r="B6102" t="s">
        <v>2961</v>
      </c>
      <c r="C6102" t="s">
        <v>259</v>
      </c>
      <c r="D6102" s="183" t="s">
        <v>2962</v>
      </c>
    </row>
    <row r="6103" spans="1:4">
      <c r="A6103" s="171">
        <v>92752</v>
      </c>
      <c r="B6103" t="s">
        <v>2961</v>
      </c>
      <c r="C6103" t="s">
        <v>259</v>
      </c>
      <c r="D6103" s="183" t="s">
        <v>2962</v>
      </c>
    </row>
    <row r="6104" spans="1:4">
      <c r="A6104" s="171">
        <v>92752</v>
      </c>
      <c r="B6104" t="s">
        <v>2961</v>
      </c>
      <c r="C6104" t="s">
        <v>259</v>
      </c>
      <c r="D6104" s="183" t="s">
        <v>2962</v>
      </c>
    </row>
    <row r="6105" spans="1:4">
      <c r="A6105" s="171">
        <v>92752</v>
      </c>
      <c r="B6105" t="s">
        <v>2961</v>
      </c>
      <c r="C6105" t="s">
        <v>259</v>
      </c>
      <c r="D6105" s="183" t="s">
        <v>2962</v>
      </c>
    </row>
    <row r="6106" spans="1:4">
      <c r="A6106" s="171">
        <v>92752</v>
      </c>
      <c r="B6106" t="s">
        <v>2961</v>
      </c>
      <c r="C6106" t="s">
        <v>259</v>
      </c>
      <c r="D6106" s="183" t="s">
        <v>2962</v>
      </c>
    </row>
    <row r="6107" spans="1:4">
      <c r="A6107" s="171">
        <v>92753</v>
      </c>
      <c r="B6107" t="s">
        <v>2963</v>
      </c>
      <c r="C6107" t="s">
        <v>259</v>
      </c>
      <c r="D6107" s="183" t="s">
        <v>2964</v>
      </c>
    </row>
    <row r="6108" spans="1:4">
      <c r="A6108" s="171">
        <v>92753</v>
      </c>
      <c r="B6108" t="s">
        <v>2963</v>
      </c>
      <c r="C6108" t="s">
        <v>259</v>
      </c>
      <c r="D6108" s="183" t="s">
        <v>2964</v>
      </c>
    </row>
    <row r="6109" spans="1:4">
      <c r="A6109" s="171">
        <v>92753</v>
      </c>
      <c r="B6109" t="s">
        <v>2963</v>
      </c>
      <c r="C6109" t="s">
        <v>259</v>
      </c>
      <c r="D6109" s="183" t="s">
        <v>2964</v>
      </c>
    </row>
    <row r="6110" spans="1:4">
      <c r="A6110" s="171">
        <v>92753</v>
      </c>
      <c r="B6110" t="s">
        <v>2963</v>
      </c>
      <c r="C6110" t="s">
        <v>259</v>
      </c>
      <c r="D6110" s="183" t="s">
        <v>2964</v>
      </c>
    </row>
    <row r="6111" spans="1:4">
      <c r="A6111" s="171">
        <v>92753</v>
      </c>
      <c r="B6111" t="s">
        <v>2963</v>
      </c>
      <c r="C6111" t="s">
        <v>259</v>
      </c>
      <c r="D6111" s="183" t="s">
        <v>2964</v>
      </c>
    </row>
    <row r="6112" spans="1:4">
      <c r="A6112" s="171">
        <v>92753</v>
      </c>
      <c r="B6112" t="s">
        <v>2963</v>
      </c>
      <c r="C6112" t="s">
        <v>259</v>
      </c>
      <c r="D6112" s="183" t="s">
        <v>2964</v>
      </c>
    </row>
    <row r="6113" spans="1:4">
      <c r="A6113" s="171">
        <v>92753</v>
      </c>
      <c r="B6113" t="s">
        <v>2963</v>
      </c>
      <c r="C6113" t="s">
        <v>259</v>
      </c>
      <c r="D6113" s="183" t="s">
        <v>2964</v>
      </c>
    </row>
    <row r="6114" spans="1:4">
      <c r="A6114" s="171">
        <v>92753</v>
      </c>
      <c r="B6114" t="s">
        <v>2963</v>
      </c>
      <c r="C6114" t="s">
        <v>259</v>
      </c>
      <c r="D6114" s="183" t="s">
        <v>2964</v>
      </c>
    </row>
    <row r="6115" spans="1:4">
      <c r="A6115" s="171">
        <v>92753</v>
      </c>
      <c r="B6115" t="s">
        <v>2963</v>
      </c>
      <c r="C6115" t="s">
        <v>259</v>
      </c>
      <c r="D6115" s="183" t="s">
        <v>2964</v>
      </c>
    </row>
    <row r="6116" spans="1:4">
      <c r="A6116" s="171">
        <v>92753</v>
      </c>
      <c r="B6116" t="s">
        <v>2963</v>
      </c>
      <c r="C6116" t="s">
        <v>259</v>
      </c>
      <c r="D6116" s="183" t="s">
        <v>2964</v>
      </c>
    </row>
    <row r="6117" spans="1:4">
      <c r="A6117" s="171">
        <v>92754</v>
      </c>
      <c r="B6117" t="s">
        <v>2965</v>
      </c>
      <c r="C6117" t="s">
        <v>259</v>
      </c>
      <c r="D6117" s="183" t="s">
        <v>2966</v>
      </c>
    </row>
    <row r="6118" spans="1:4">
      <c r="A6118" s="171">
        <v>92754</v>
      </c>
      <c r="B6118" t="s">
        <v>2965</v>
      </c>
      <c r="C6118" t="s">
        <v>259</v>
      </c>
      <c r="D6118" s="183" t="s">
        <v>2966</v>
      </c>
    </row>
    <row r="6119" spans="1:4">
      <c r="A6119" s="171">
        <v>92754</v>
      </c>
      <c r="B6119" t="s">
        <v>2965</v>
      </c>
      <c r="C6119" t="s">
        <v>259</v>
      </c>
      <c r="D6119" s="183" t="s">
        <v>2966</v>
      </c>
    </row>
    <row r="6120" spans="1:4">
      <c r="A6120" s="171">
        <v>92754</v>
      </c>
      <c r="B6120" t="s">
        <v>2965</v>
      </c>
      <c r="C6120" t="s">
        <v>259</v>
      </c>
      <c r="D6120" s="183" t="s">
        <v>2966</v>
      </c>
    </row>
    <row r="6121" spans="1:4">
      <c r="A6121" s="171">
        <v>92754</v>
      </c>
      <c r="B6121" t="s">
        <v>2965</v>
      </c>
      <c r="C6121" t="s">
        <v>259</v>
      </c>
      <c r="D6121" s="183" t="s">
        <v>2966</v>
      </c>
    </row>
    <row r="6122" spans="1:4">
      <c r="A6122" s="171">
        <v>92754</v>
      </c>
      <c r="B6122" t="s">
        <v>2965</v>
      </c>
      <c r="C6122" t="s">
        <v>259</v>
      </c>
      <c r="D6122" s="183" t="s">
        <v>2966</v>
      </c>
    </row>
    <row r="6123" spans="1:4">
      <c r="A6123" s="171">
        <v>92754</v>
      </c>
      <c r="B6123" t="s">
        <v>2965</v>
      </c>
      <c r="C6123" t="s">
        <v>259</v>
      </c>
      <c r="D6123" s="183" t="s">
        <v>2966</v>
      </c>
    </row>
    <row r="6124" spans="1:4">
      <c r="A6124" s="171">
        <v>92754</v>
      </c>
      <c r="B6124" t="s">
        <v>2965</v>
      </c>
      <c r="C6124" t="s">
        <v>259</v>
      </c>
      <c r="D6124" s="183" t="s">
        <v>2966</v>
      </c>
    </row>
    <row r="6125" spans="1:4">
      <c r="A6125" s="171">
        <v>92754</v>
      </c>
      <c r="B6125" t="s">
        <v>2965</v>
      </c>
      <c r="C6125" t="s">
        <v>259</v>
      </c>
      <c r="D6125" s="183" t="s">
        <v>2966</v>
      </c>
    </row>
    <row r="6126" spans="1:4">
      <c r="A6126" s="171">
        <v>92754</v>
      </c>
      <c r="B6126" t="s">
        <v>2965</v>
      </c>
      <c r="C6126" t="s">
        <v>259</v>
      </c>
      <c r="D6126" s="183" t="s">
        <v>2966</v>
      </c>
    </row>
    <row r="6127" spans="1:4">
      <c r="A6127" s="171">
        <v>92754</v>
      </c>
      <c r="B6127" t="s">
        <v>2965</v>
      </c>
      <c r="C6127" t="s">
        <v>259</v>
      </c>
      <c r="D6127" s="183" t="s">
        <v>2966</v>
      </c>
    </row>
    <row r="6128" spans="1:4">
      <c r="A6128" s="171">
        <v>92755</v>
      </c>
      <c r="B6128" t="s">
        <v>2967</v>
      </c>
      <c r="C6128" t="s">
        <v>234</v>
      </c>
      <c r="D6128" s="183" t="s">
        <v>2968</v>
      </c>
    </row>
    <row r="6129" spans="1:4">
      <c r="A6129" s="171">
        <v>92755</v>
      </c>
      <c r="B6129" t="s">
        <v>2967</v>
      </c>
      <c r="C6129" t="s">
        <v>234</v>
      </c>
      <c r="D6129" s="183" t="s">
        <v>2968</v>
      </c>
    </row>
    <row r="6130" spans="1:4">
      <c r="A6130" s="171">
        <v>92755</v>
      </c>
      <c r="B6130" t="s">
        <v>2967</v>
      </c>
      <c r="C6130" t="s">
        <v>234</v>
      </c>
      <c r="D6130" s="183" t="s">
        <v>2968</v>
      </c>
    </row>
    <row r="6131" spans="1:4">
      <c r="A6131" s="171">
        <v>92755</v>
      </c>
      <c r="B6131" t="s">
        <v>2967</v>
      </c>
      <c r="C6131" t="s">
        <v>234</v>
      </c>
      <c r="D6131" s="183" t="s">
        <v>2968</v>
      </c>
    </row>
    <row r="6132" spans="1:4">
      <c r="A6132" s="171">
        <v>92755</v>
      </c>
      <c r="B6132" t="s">
        <v>2967</v>
      </c>
      <c r="C6132" t="s">
        <v>234</v>
      </c>
      <c r="D6132" s="183" t="s">
        <v>2968</v>
      </c>
    </row>
    <row r="6133" spans="1:4">
      <c r="A6133" s="171">
        <v>92755</v>
      </c>
      <c r="B6133" t="s">
        <v>2967</v>
      </c>
      <c r="C6133" t="s">
        <v>234</v>
      </c>
      <c r="D6133" s="183" t="s">
        <v>2968</v>
      </c>
    </row>
    <row r="6134" spans="1:4">
      <c r="A6134" s="171">
        <v>92755</v>
      </c>
      <c r="B6134" t="s">
        <v>2967</v>
      </c>
      <c r="C6134" t="s">
        <v>234</v>
      </c>
      <c r="D6134" s="183" t="s">
        <v>2968</v>
      </c>
    </row>
    <row r="6135" spans="1:4">
      <c r="A6135" s="171">
        <v>92755</v>
      </c>
      <c r="B6135" t="s">
        <v>2967</v>
      </c>
      <c r="C6135" t="s">
        <v>234</v>
      </c>
      <c r="D6135" s="183" t="s">
        <v>2968</v>
      </c>
    </row>
    <row r="6136" spans="1:4">
      <c r="A6136" s="171">
        <v>92756</v>
      </c>
      <c r="B6136" t="s">
        <v>2969</v>
      </c>
      <c r="C6136" t="s">
        <v>234</v>
      </c>
      <c r="D6136" s="183" t="s">
        <v>2970</v>
      </c>
    </row>
    <row r="6137" spans="1:4">
      <c r="A6137" s="171">
        <v>92756</v>
      </c>
      <c r="B6137" t="s">
        <v>2969</v>
      </c>
      <c r="C6137" t="s">
        <v>234</v>
      </c>
      <c r="D6137" s="183" t="s">
        <v>2970</v>
      </c>
    </row>
    <row r="6138" spans="1:4">
      <c r="A6138" s="171">
        <v>92756</v>
      </c>
      <c r="B6138" t="s">
        <v>2969</v>
      </c>
      <c r="C6138" t="s">
        <v>234</v>
      </c>
      <c r="D6138" s="183" t="s">
        <v>2970</v>
      </c>
    </row>
    <row r="6139" spans="1:4">
      <c r="A6139" s="171">
        <v>92756</v>
      </c>
      <c r="B6139" t="s">
        <v>2969</v>
      </c>
      <c r="C6139" t="s">
        <v>234</v>
      </c>
      <c r="D6139" s="183" t="s">
        <v>2970</v>
      </c>
    </row>
    <row r="6140" spans="1:4">
      <c r="A6140" s="171">
        <v>92756</v>
      </c>
      <c r="B6140" t="s">
        <v>2969</v>
      </c>
      <c r="C6140" t="s">
        <v>234</v>
      </c>
      <c r="D6140" s="183" t="s">
        <v>2970</v>
      </c>
    </row>
    <row r="6141" spans="1:4">
      <c r="A6141" s="171">
        <v>92756</v>
      </c>
      <c r="B6141" t="s">
        <v>2969</v>
      </c>
      <c r="C6141" t="s">
        <v>234</v>
      </c>
      <c r="D6141" s="183" t="s">
        <v>2970</v>
      </c>
    </row>
    <row r="6142" spans="1:4">
      <c r="A6142" s="171">
        <v>92756</v>
      </c>
      <c r="B6142" t="s">
        <v>2969</v>
      </c>
      <c r="C6142" t="s">
        <v>234</v>
      </c>
      <c r="D6142" s="183" t="s">
        <v>2970</v>
      </c>
    </row>
    <row r="6143" spans="1:4">
      <c r="A6143" s="171">
        <v>92756</v>
      </c>
      <c r="B6143" t="s">
        <v>2969</v>
      </c>
      <c r="C6143" t="s">
        <v>234</v>
      </c>
      <c r="D6143" s="183" t="s">
        <v>2970</v>
      </c>
    </row>
    <row r="6144" spans="1:4">
      <c r="A6144" s="171">
        <v>92757</v>
      </c>
      <c r="B6144" t="s">
        <v>2971</v>
      </c>
      <c r="C6144" t="s">
        <v>234</v>
      </c>
      <c r="D6144" s="183" t="s">
        <v>2972</v>
      </c>
    </row>
    <row r="6145" spans="1:4">
      <c r="A6145" s="171">
        <v>92757</v>
      </c>
      <c r="B6145" t="s">
        <v>2971</v>
      </c>
      <c r="C6145" t="s">
        <v>234</v>
      </c>
      <c r="D6145" s="183" t="s">
        <v>2972</v>
      </c>
    </row>
    <row r="6146" spans="1:4">
      <c r="A6146" s="171">
        <v>92757</v>
      </c>
      <c r="B6146" t="s">
        <v>2971</v>
      </c>
      <c r="C6146" t="s">
        <v>234</v>
      </c>
      <c r="D6146" s="183" t="s">
        <v>2972</v>
      </c>
    </row>
    <row r="6147" spans="1:4">
      <c r="A6147" s="171">
        <v>92757</v>
      </c>
      <c r="B6147" t="s">
        <v>2971</v>
      </c>
      <c r="C6147" t="s">
        <v>234</v>
      </c>
      <c r="D6147" s="183" t="s">
        <v>2972</v>
      </c>
    </row>
    <row r="6148" spans="1:4">
      <c r="A6148" s="171">
        <v>92757</v>
      </c>
      <c r="B6148" t="s">
        <v>2971</v>
      </c>
      <c r="C6148" t="s">
        <v>234</v>
      </c>
      <c r="D6148" s="183" t="s">
        <v>2972</v>
      </c>
    </row>
    <row r="6149" spans="1:4">
      <c r="A6149" s="171">
        <v>92757</v>
      </c>
      <c r="B6149" t="s">
        <v>2971</v>
      </c>
      <c r="C6149" t="s">
        <v>234</v>
      </c>
      <c r="D6149" s="183" t="s">
        <v>2972</v>
      </c>
    </row>
    <row r="6150" spans="1:4">
      <c r="A6150" s="171">
        <v>92757</v>
      </c>
      <c r="B6150" t="s">
        <v>2971</v>
      </c>
      <c r="C6150" t="s">
        <v>234</v>
      </c>
      <c r="D6150" s="183" t="s">
        <v>2972</v>
      </c>
    </row>
    <row r="6151" spans="1:4">
      <c r="A6151" s="171">
        <v>92757</v>
      </c>
      <c r="B6151" t="s">
        <v>2971</v>
      </c>
      <c r="C6151" t="s">
        <v>234</v>
      </c>
      <c r="D6151" s="183" t="s">
        <v>2972</v>
      </c>
    </row>
    <row r="6152" spans="1:4">
      <c r="A6152" s="171">
        <v>92758</v>
      </c>
      <c r="B6152" t="s">
        <v>2973</v>
      </c>
      <c r="C6152" t="s">
        <v>259</v>
      </c>
      <c r="D6152" s="183" t="s">
        <v>2974</v>
      </c>
    </row>
    <row r="6153" spans="1:4">
      <c r="A6153" s="171">
        <v>92758</v>
      </c>
      <c r="B6153" t="s">
        <v>2973</v>
      </c>
      <c r="C6153" t="s">
        <v>259</v>
      </c>
      <c r="D6153" s="183" t="s">
        <v>2974</v>
      </c>
    </row>
    <row r="6154" spans="1:4">
      <c r="A6154" s="171">
        <v>92758</v>
      </c>
      <c r="B6154" t="s">
        <v>2973</v>
      </c>
      <c r="C6154" t="s">
        <v>259</v>
      </c>
      <c r="D6154" s="183" t="s">
        <v>2974</v>
      </c>
    </row>
    <row r="6155" spans="1:4">
      <c r="A6155" s="171">
        <v>92758</v>
      </c>
      <c r="B6155" t="s">
        <v>2973</v>
      </c>
      <c r="C6155" t="s">
        <v>259</v>
      </c>
      <c r="D6155" s="183" t="s">
        <v>2974</v>
      </c>
    </row>
    <row r="6156" spans="1:4">
      <c r="A6156" s="171">
        <v>92758</v>
      </c>
      <c r="B6156" t="s">
        <v>2973</v>
      </c>
      <c r="C6156" t="s">
        <v>259</v>
      </c>
      <c r="D6156" s="183" t="s">
        <v>2974</v>
      </c>
    </row>
    <row r="6157" spans="1:4">
      <c r="A6157" t="s">
        <v>2975</v>
      </c>
      <c r="B6157" t="s">
        <v>2976</v>
      </c>
      <c r="C6157" t="s">
        <v>259</v>
      </c>
      <c r="D6157" s="183" t="s">
        <v>2977</v>
      </c>
    </row>
    <row r="6158" spans="1:4">
      <c r="A6158" t="s">
        <v>2975</v>
      </c>
      <c r="B6158" t="s">
        <v>2976</v>
      </c>
      <c r="C6158" t="s">
        <v>259</v>
      </c>
      <c r="D6158" s="183" t="s">
        <v>2977</v>
      </c>
    </row>
    <row r="6159" spans="1:4">
      <c r="A6159" t="s">
        <v>2975</v>
      </c>
      <c r="B6159" t="s">
        <v>2976</v>
      </c>
      <c r="C6159" t="s">
        <v>259</v>
      </c>
      <c r="D6159" s="183" t="s">
        <v>2977</v>
      </c>
    </row>
    <row r="6160" spans="1:4">
      <c r="A6160" t="s">
        <v>2975</v>
      </c>
      <c r="B6160" t="s">
        <v>2976</v>
      </c>
      <c r="C6160" t="s">
        <v>259</v>
      </c>
      <c r="D6160" s="183" t="s">
        <v>2977</v>
      </c>
    </row>
    <row r="6161" spans="1:4">
      <c r="A6161" t="s">
        <v>2975</v>
      </c>
      <c r="B6161" t="s">
        <v>2976</v>
      </c>
      <c r="C6161" t="s">
        <v>259</v>
      </c>
      <c r="D6161" s="183" t="s">
        <v>2977</v>
      </c>
    </row>
    <row r="6162" spans="1:4">
      <c r="A6162" t="s">
        <v>2975</v>
      </c>
      <c r="B6162" t="s">
        <v>2976</v>
      </c>
      <c r="C6162" t="s">
        <v>259</v>
      </c>
      <c r="D6162" s="183" t="s">
        <v>2977</v>
      </c>
    </row>
    <row r="6163" spans="1:4">
      <c r="A6163" t="s">
        <v>2975</v>
      </c>
      <c r="B6163" t="s">
        <v>2976</v>
      </c>
      <c r="C6163" t="s">
        <v>259</v>
      </c>
      <c r="D6163" s="183" t="s">
        <v>2977</v>
      </c>
    </row>
    <row r="6164" spans="1:4">
      <c r="A6164" t="s">
        <v>2978</v>
      </c>
      <c r="B6164" t="s">
        <v>2979</v>
      </c>
      <c r="C6164" t="s">
        <v>259</v>
      </c>
      <c r="D6164" s="183" t="s">
        <v>2980</v>
      </c>
    </row>
    <row r="6165" spans="1:4">
      <c r="A6165" t="s">
        <v>2978</v>
      </c>
      <c r="B6165" t="s">
        <v>2979</v>
      </c>
      <c r="C6165" t="s">
        <v>259</v>
      </c>
      <c r="D6165" s="183" t="s">
        <v>2980</v>
      </c>
    </row>
    <row r="6166" spans="1:4">
      <c r="A6166" t="s">
        <v>2978</v>
      </c>
      <c r="B6166" t="s">
        <v>2979</v>
      </c>
      <c r="C6166" t="s">
        <v>259</v>
      </c>
      <c r="D6166" s="183" t="s">
        <v>2980</v>
      </c>
    </row>
    <row r="6167" spans="1:4">
      <c r="A6167" t="s">
        <v>2978</v>
      </c>
      <c r="B6167" t="s">
        <v>2979</v>
      </c>
      <c r="C6167" t="s">
        <v>259</v>
      </c>
      <c r="D6167" s="183" t="s">
        <v>2980</v>
      </c>
    </row>
    <row r="6168" spans="1:4">
      <c r="A6168" t="s">
        <v>2978</v>
      </c>
      <c r="B6168" t="s">
        <v>2979</v>
      </c>
      <c r="C6168" t="s">
        <v>259</v>
      </c>
      <c r="D6168" s="183" t="s">
        <v>2980</v>
      </c>
    </row>
    <row r="6169" spans="1:4">
      <c r="A6169" t="s">
        <v>2978</v>
      </c>
      <c r="B6169" t="s">
        <v>2979</v>
      </c>
      <c r="C6169" t="s">
        <v>259</v>
      </c>
      <c r="D6169" s="183" t="s">
        <v>2980</v>
      </c>
    </row>
    <row r="6170" spans="1:4">
      <c r="A6170" t="s">
        <v>2981</v>
      </c>
      <c r="B6170" t="s">
        <v>2982</v>
      </c>
      <c r="C6170" t="s">
        <v>259</v>
      </c>
      <c r="D6170" s="183" t="s">
        <v>2983</v>
      </c>
    </row>
    <row r="6171" spans="1:4">
      <c r="A6171" t="s">
        <v>2981</v>
      </c>
      <c r="B6171" t="s">
        <v>2982</v>
      </c>
      <c r="C6171" t="s">
        <v>259</v>
      </c>
      <c r="D6171" s="183" t="s">
        <v>2983</v>
      </c>
    </row>
    <row r="6172" spans="1:4">
      <c r="A6172" t="s">
        <v>2981</v>
      </c>
      <c r="B6172" t="s">
        <v>2982</v>
      </c>
      <c r="C6172" t="s">
        <v>259</v>
      </c>
      <c r="D6172" s="183" t="s">
        <v>2983</v>
      </c>
    </row>
    <row r="6173" spans="1:4">
      <c r="A6173" t="s">
        <v>2981</v>
      </c>
      <c r="B6173" t="s">
        <v>2982</v>
      </c>
      <c r="C6173" t="s">
        <v>259</v>
      </c>
      <c r="D6173" s="183" t="s">
        <v>2983</v>
      </c>
    </row>
    <row r="6174" spans="1:4">
      <c r="A6174" t="s">
        <v>2981</v>
      </c>
      <c r="B6174" t="s">
        <v>2982</v>
      </c>
      <c r="C6174" t="s">
        <v>259</v>
      </c>
      <c r="D6174" s="183" t="s">
        <v>2983</v>
      </c>
    </row>
    <row r="6175" spans="1:4">
      <c r="A6175" t="s">
        <v>2981</v>
      </c>
      <c r="B6175" t="s">
        <v>2982</v>
      </c>
      <c r="C6175" t="s">
        <v>259</v>
      </c>
      <c r="D6175" s="183" t="s">
        <v>2983</v>
      </c>
    </row>
    <row r="6176" spans="1:4">
      <c r="A6176" t="s">
        <v>2981</v>
      </c>
      <c r="B6176" t="s">
        <v>2982</v>
      </c>
      <c r="C6176" t="s">
        <v>259</v>
      </c>
      <c r="D6176" s="183" t="s">
        <v>2983</v>
      </c>
    </row>
    <row r="6177" spans="1:4">
      <c r="A6177" t="s">
        <v>2984</v>
      </c>
      <c r="B6177" t="s">
        <v>2985</v>
      </c>
      <c r="C6177" t="s">
        <v>259</v>
      </c>
      <c r="D6177" s="183" t="s">
        <v>2986</v>
      </c>
    </row>
    <row r="6178" spans="1:4">
      <c r="A6178" t="s">
        <v>2984</v>
      </c>
      <c r="B6178" t="s">
        <v>2985</v>
      </c>
      <c r="C6178" t="s">
        <v>259</v>
      </c>
      <c r="D6178" s="183" t="s">
        <v>2986</v>
      </c>
    </row>
    <row r="6179" spans="1:4">
      <c r="A6179" t="s">
        <v>2984</v>
      </c>
      <c r="B6179" t="s">
        <v>2985</v>
      </c>
      <c r="C6179" t="s">
        <v>259</v>
      </c>
      <c r="D6179" s="183" t="s">
        <v>2986</v>
      </c>
    </row>
    <row r="6180" spans="1:4">
      <c r="A6180" t="s">
        <v>2984</v>
      </c>
      <c r="B6180" t="s">
        <v>2985</v>
      </c>
      <c r="C6180" t="s">
        <v>259</v>
      </c>
      <c r="D6180" s="183" t="s">
        <v>2986</v>
      </c>
    </row>
    <row r="6181" spans="1:4">
      <c r="A6181" t="s">
        <v>2984</v>
      </c>
      <c r="B6181" t="s">
        <v>2985</v>
      </c>
      <c r="C6181" t="s">
        <v>259</v>
      </c>
      <c r="D6181" s="183" t="s">
        <v>2986</v>
      </c>
    </row>
    <row r="6182" spans="1:4">
      <c r="A6182" t="s">
        <v>2984</v>
      </c>
      <c r="B6182" t="s">
        <v>2985</v>
      </c>
      <c r="C6182" t="s">
        <v>259</v>
      </c>
      <c r="D6182" s="183" t="s">
        <v>2986</v>
      </c>
    </row>
    <row r="6183" spans="1:4">
      <c r="A6183" t="s">
        <v>2984</v>
      </c>
      <c r="B6183" t="s">
        <v>2985</v>
      </c>
      <c r="C6183" t="s">
        <v>259</v>
      </c>
      <c r="D6183" s="183" t="s">
        <v>2986</v>
      </c>
    </row>
    <row r="6184" spans="1:4">
      <c r="A6184" t="s">
        <v>2984</v>
      </c>
      <c r="B6184" t="s">
        <v>2985</v>
      </c>
      <c r="C6184" t="s">
        <v>259</v>
      </c>
      <c r="D6184" s="183" t="s">
        <v>2986</v>
      </c>
    </row>
    <row r="6185" spans="1:4">
      <c r="A6185" t="s">
        <v>2987</v>
      </c>
      <c r="B6185" t="s">
        <v>2988</v>
      </c>
      <c r="C6185" t="s">
        <v>259</v>
      </c>
      <c r="D6185" s="183" t="s">
        <v>2989</v>
      </c>
    </row>
    <row r="6186" spans="1:4">
      <c r="A6186" t="s">
        <v>2987</v>
      </c>
      <c r="B6186" t="s">
        <v>2988</v>
      </c>
      <c r="C6186" t="s">
        <v>259</v>
      </c>
      <c r="D6186" s="183" t="s">
        <v>2989</v>
      </c>
    </row>
    <row r="6187" spans="1:4">
      <c r="A6187" t="s">
        <v>2987</v>
      </c>
      <c r="B6187" t="s">
        <v>2988</v>
      </c>
      <c r="C6187" t="s">
        <v>259</v>
      </c>
      <c r="D6187" s="183" t="s">
        <v>2989</v>
      </c>
    </row>
    <row r="6188" spans="1:4">
      <c r="A6188" t="s">
        <v>2987</v>
      </c>
      <c r="B6188" t="s">
        <v>2988</v>
      </c>
      <c r="C6188" t="s">
        <v>259</v>
      </c>
      <c r="D6188" s="183" t="s">
        <v>2989</v>
      </c>
    </row>
    <row r="6189" spans="1:4">
      <c r="A6189" s="171">
        <v>91069</v>
      </c>
      <c r="B6189" t="s">
        <v>2990</v>
      </c>
      <c r="C6189" t="s">
        <v>234</v>
      </c>
      <c r="D6189" s="183" t="s">
        <v>2991</v>
      </c>
    </row>
    <row r="6190" spans="1:4">
      <c r="A6190" s="171">
        <v>91069</v>
      </c>
      <c r="B6190" t="s">
        <v>2990</v>
      </c>
      <c r="C6190" t="s">
        <v>234</v>
      </c>
      <c r="D6190" s="183" t="s">
        <v>2991</v>
      </c>
    </row>
    <row r="6191" spans="1:4">
      <c r="A6191" s="171">
        <v>91069</v>
      </c>
      <c r="B6191" t="s">
        <v>2990</v>
      </c>
      <c r="C6191" t="s">
        <v>234</v>
      </c>
      <c r="D6191" s="183" t="s">
        <v>2991</v>
      </c>
    </row>
    <row r="6192" spans="1:4">
      <c r="A6192" s="171">
        <v>91069</v>
      </c>
      <c r="B6192" t="s">
        <v>2990</v>
      </c>
      <c r="C6192" t="s">
        <v>234</v>
      </c>
      <c r="D6192" s="183" t="s">
        <v>2991</v>
      </c>
    </row>
    <row r="6193" spans="1:4">
      <c r="A6193" s="171">
        <v>91069</v>
      </c>
      <c r="B6193" t="s">
        <v>2990</v>
      </c>
      <c r="C6193" t="s">
        <v>234</v>
      </c>
      <c r="D6193" s="183" t="s">
        <v>2991</v>
      </c>
    </row>
    <row r="6194" spans="1:4">
      <c r="A6194" s="171">
        <v>91069</v>
      </c>
      <c r="B6194" t="s">
        <v>2990</v>
      </c>
      <c r="C6194" t="s">
        <v>234</v>
      </c>
      <c r="D6194" s="183" t="s">
        <v>2991</v>
      </c>
    </row>
    <row r="6195" spans="1:4">
      <c r="A6195" s="171">
        <v>91069</v>
      </c>
      <c r="B6195" t="s">
        <v>2990</v>
      </c>
      <c r="C6195" t="s">
        <v>234</v>
      </c>
      <c r="D6195" s="183" t="s">
        <v>2991</v>
      </c>
    </row>
    <row r="6196" spans="1:4">
      <c r="A6196" s="171">
        <v>91069</v>
      </c>
      <c r="B6196" t="s">
        <v>2990</v>
      </c>
      <c r="C6196" t="s">
        <v>234</v>
      </c>
      <c r="D6196" s="183" t="s">
        <v>2991</v>
      </c>
    </row>
    <row r="6197" spans="1:4">
      <c r="A6197" s="171">
        <v>91069</v>
      </c>
      <c r="B6197" t="s">
        <v>2990</v>
      </c>
      <c r="C6197" t="s">
        <v>234</v>
      </c>
      <c r="D6197" s="183" t="s">
        <v>2991</v>
      </c>
    </row>
    <row r="6198" spans="1:4">
      <c r="A6198" s="171">
        <v>91069</v>
      </c>
      <c r="B6198" t="s">
        <v>2990</v>
      </c>
      <c r="C6198" t="s">
        <v>234</v>
      </c>
      <c r="D6198" s="183" t="s">
        <v>2991</v>
      </c>
    </row>
    <row r="6199" spans="1:4">
      <c r="A6199" s="171">
        <v>91069</v>
      </c>
      <c r="B6199" t="s">
        <v>2990</v>
      </c>
      <c r="C6199" t="s">
        <v>234</v>
      </c>
      <c r="D6199" s="183" t="s">
        <v>2991</v>
      </c>
    </row>
    <row r="6200" spans="1:4">
      <c r="A6200" s="171">
        <v>91069</v>
      </c>
      <c r="B6200" t="s">
        <v>2990</v>
      </c>
      <c r="C6200" t="s">
        <v>234</v>
      </c>
      <c r="D6200" s="183" t="s">
        <v>2991</v>
      </c>
    </row>
    <row r="6201" spans="1:4">
      <c r="A6201" s="171">
        <v>91069</v>
      </c>
      <c r="B6201" t="s">
        <v>2990</v>
      </c>
      <c r="C6201" t="s">
        <v>234</v>
      </c>
      <c r="D6201" s="183" t="s">
        <v>2991</v>
      </c>
    </row>
    <row r="6202" spans="1:4">
      <c r="A6202" s="171">
        <v>91069</v>
      </c>
      <c r="B6202" t="s">
        <v>2990</v>
      </c>
      <c r="C6202" t="s">
        <v>234</v>
      </c>
      <c r="D6202" s="183" t="s">
        <v>2991</v>
      </c>
    </row>
    <row r="6203" spans="1:4">
      <c r="A6203" s="171">
        <v>91069</v>
      </c>
      <c r="B6203" t="s">
        <v>2990</v>
      </c>
      <c r="C6203" t="s">
        <v>234</v>
      </c>
      <c r="D6203" s="183" t="s">
        <v>2991</v>
      </c>
    </row>
    <row r="6204" spans="1:4">
      <c r="A6204" s="171">
        <v>91069</v>
      </c>
      <c r="B6204" t="s">
        <v>2990</v>
      </c>
      <c r="C6204" t="s">
        <v>234</v>
      </c>
      <c r="D6204" s="183" t="s">
        <v>2991</v>
      </c>
    </row>
    <row r="6205" spans="1:4">
      <c r="A6205" s="171">
        <v>91069</v>
      </c>
      <c r="B6205" t="s">
        <v>2990</v>
      </c>
      <c r="C6205" t="s">
        <v>234</v>
      </c>
      <c r="D6205" s="183" t="s">
        <v>2991</v>
      </c>
    </row>
    <row r="6206" spans="1:4">
      <c r="A6206" s="171">
        <v>91070</v>
      </c>
      <c r="B6206" t="s">
        <v>2992</v>
      </c>
      <c r="C6206" t="s">
        <v>234</v>
      </c>
      <c r="D6206" s="183" t="s">
        <v>2993</v>
      </c>
    </row>
    <row r="6207" spans="1:4">
      <c r="A6207" s="171">
        <v>91070</v>
      </c>
      <c r="B6207" t="s">
        <v>2992</v>
      </c>
      <c r="C6207" t="s">
        <v>234</v>
      </c>
      <c r="D6207" s="183" t="s">
        <v>2993</v>
      </c>
    </row>
    <row r="6208" spans="1:4">
      <c r="A6208" s="171">
        <v>91070</v>
      </c>
      <c r="B6208" t="s">
        <v>2992</v>
      </c>
      <c r="C6208" t="s">
        <v>234</v>
      </c>
      <c r="D6208" s="183" t="s">
        <v>2993</v>
      </c>
    </row>
    <row r="6209" spans="1:4">
      <c r="A6209" s="171">
        <v>91070</v>
      </c>
      <c r="B6209" t="s">
        <v>2992</v>
      </c>
      <c r="C6209" t="s">
        <v>234</v>
      </c>
      <c r="D6209" s="183" t="s">
        <v>2993</v>
      </c>
    </row>
    <row r="6210" spans="1:4">
      <c r="A6210" s="171">
        <v>91070</v>
      </c>
      <c r="B6210" t="s">
        <v>2992</v>
      </c>
      <c r="C6210" t="s">
        <v>234</v>
      </c>
      <c r="D6210" s="183" t="s">
        <v>2993</v>
      </c>
    </row>
    <row r="6211" spans="1:4">
      <c r="A6211" s="171">
        <v>91070</v>
      </c>
      <c r="B6211" t="s">
        <v>2992</v>
      </c>
      <c r="C6211" t="s">
        <v>234</v>
      </c>
      <c r="D6211" s="183" t="s">
        <v>2993</v>
      </c>
    </row>
    <row r="6212" spans="1:4">
      <c r="A6212" s="171">
        <v>91070</v>
      </c>
      <c r="B6212" t="s">
        <v>2992</v>
      </c>
      <c r="C6212" t="s">
        <v>234</v>
      </c>
      <c r="D6212" s="183" t="s">
        <v>2993</v>
      </c>
    </row>
    <row r="6213" spans="1:4">
      <c r="A6213" s="171">
        <v>91070</v>
      </c>
      <c r="B6213" t="s">
        <v>2992</v>
      </c>
      <c r="C6213" t="s">
        <v>234</v>
      </c>
      <c r="D6213" s="183" t="s">
        <v>2993</v>
      </c>
    </row>
    <row r="6214" spans="1:4">
      <c r="A6214" s="171">
        <v>91070</v>
      </c>
      <c r="B6214" t="s">
        <v>2992</v>
      </c>
      <c r="C6214" t="s">
        <v>234</v>
      </c>
      <c r="D6214" s="183" t="s">
        <v>2993</v>
      </c>
    </row>
    <row r="6215" spans="1:4">
      <c r="A6215" s="171">
        <v>91070</v>
      </c>
      <c r="B6215" t="s">
        <v>2992</v>
      </c>
      <c r="C6215" t="s">
        <v>234</v>
      </c>
      <c r="D6215" s="183" t="s">
        <v>2993</v>
      </c>
    </row>
    <row r="6216" spans="1:4">
      <c r="A6216" s="171">
        <v>91070</v>
      </c>
      <c r="B6216" t="s">
        <v>2992</v>
      </c>
      <c r="C6216" t="s">
        <v>234</v>
      </c>
      <c r="D6216" s="183" t="s">
        <v>2993</v>
      </c>
    </row>
    <row r="6217" spans="1:4">
      <c r="A6217" s="171">
        <v>91070</v>
      </c>
      <c r="B6217" t="s">
        <v>2992</v>
      </c>
      <c r="C6217" t="s">
        <v>234</v>
      </c>
      <c r="D6217" s="183" t="s">
        <v>2993</v>
      </c>
    </row>
    <row r="6218" spans="1:4">
      <c r="A6218" s="171">
        <v>91070</v>
      </c>
      <c r="B6218" t="s">
        <v>2992</v>
      </c>
      <c r="C6218" t="s">
        <v>234</v>
      </c>
      <c r="D6218" s="183" t="s">
        <v>2993</v>
      </c>
    </row>
    <row r="6219" spans="1:4">
      <c r="A6219" s="171">
        <v>91070</v>
      </c>
      <c r="B6219" t="s">
        <v>2992</v>
      </c>
      <c r="C6219" t="s">
        <v>234</v>
      </c>
      <c r="D6219" s="183" t="s">
        <v>2993</v>
      </c>
    </row>
    <row r="6220" spans="1:4">
      <c r="A6220" s="171">
        <v>91070</v>
      </c>
      <c r="B6220" t="s">
        <v>2992</v>
      </c>
      <c r="C6220" t="s">
        <v>234</v>
      </c>
      <c r="D6220" s="183" t="s">
        <v>2993</v>
      </c>
    </row>
    <row r="6221" spans="1:4">
      <c r="A6221" s="171">
        <v>91070</v>
      </c>
      <c r="B6221" t="s">
        <v>2992</v>
      </c>
      <c r="C6221" t="s">
        <v>234</v>
      </c>
      <c r="D6221" s="183" t="s">
        <v>2993</v>
      </c>
    </row>
    <row r="6222" spans="1:4">
      <c r="A6222" s="171">
        <v>91070</v>
      </c>
      <c r="B6222" t="s">
        <v>2992</v>
      </c>
      <c r="C6222" t="s">
        <v>234</v>
      </c>
      <c r="D6222" s="183" t="s">
        <v>2993</v>
      </c>
    </row>
    <row r="6223" spans="1:4">
      <c r="A6223" s="171">
        <v>91071</v>
      </c>
      <c r="B6223" t="s">
        <v>2994</v>
      </c>
      <c r="C6223" t="s">
        <v>234</v>
      </c>
      <c r="D6223" s="183" t="s">
        <v>2995</v>
      </c>
    </row>
    <row r="6224" spans="1:4">
      <c r="A6224" s="171">
        <v>91071</v>
      </c>
      <c r="B6224" t="s">
        <v>2994</v>
      </c>
      <c r="C6224" t="s">
        <v>234</v>
      </c>
      <c r="D6224" s="183" t="s">
        <v>2995</v>
      </c>
    </row>
    <row r="6225" spans="1:4">
      <c r="A6225" s="171">
        <v>91071</v>
      </c>
      <c r="B6225" t="s">
        <v>2994</v>
      </c>
      <c r="C6225" t="s">
        <v>234</v>
      </c>
      <c r="D6225" s="183" t="s">
        <v>2995</v>
      </c>
    </row>
    <row r="6226" spans="1:4">
      <c r="A6226" s="171">
        <v>91071</v>
      </c>
      <c r="B6226" t="s">
        <v>2994</v>
      </c>
      <c r="C6226" t="s">
        <v>234</v>
      </c>
      <c r="D6226" s="183" t="s">
        <v>2995</v>
      </c>
    </row>
    <row r="6227" spans="1:4">
      <c r="A6227" s="171">
        <v>91071</v>
      </c>
      <c r="B6227" t="s">
        <v>2994</v>
      </c>
      <c r="C6227" t="s">
        <v>234</v>
      </c>
      <c r="D6227" s="183" t="s">
        <v>2995</v>
      </c>
    </row>
    <row r="6228" spans="1:4">
      <c r="A6228" s="171">
        <v>91071</v>
      </c>
      <c r="B6228" t="s">
        <v>2994</v>
      </c>
      <c r="C6228" t="s">
        <v>234</v>
      </c>
      <c r="D6228" s="183" t="s">
        <v>2995</v>
      </c>
    </row>
    <row r="6229" spans="1:4">
      <c r="A6229" s="171">
        <v>91071</v>
      </c>
      <c r="B6229" t="s">
        <v>2994</v>
      </c>
      <c r="C6229" t="s">
        <v>234</v>
      </c>
      <c r="D6229" s="183" t="s">
        <v>2995</v>
      </c>
    </row>
    <row r="6230" spans="1:4">
      <c r="A6230" s="171">
        <v>91071</v>
      </c>
      <c r="B6230" t="s">
        <v>2994</v>
      </c>
      <c r="C6230" t="s">
        <v>234</v>
      </c>
      <c r="D6230" s="183" t="s">
        <v>2995</v>
      </c>
    </row>
    <row r="6231" spans="1:4">
      <c r="A6231" s="171">
        <v>91071</v>
      </c>
      <c r="B6231" t="s">
        <v>2994</v>
      </c>
      <c r="C6231" t="s">
        <v>234</v>
      </c>
      <c r="D6231" s="183" t="s">
        <v>2995</v>
      </c>
    </row>
    <row r="6232" spans="1:4">
      <c r="A6232" s="171">
        <v>91071</v>
      </c>
      <c r="B6232" t="s">
        <v>2994</v>
      </c>
      <c r="C6232" t="s">
        <v>234</v>
      </c>
      <c r="D6232" s="183" t="s">
        <v>2995</v>
      </c>
    </row>
    <row r="6233" spans="1:4">
      <c r="A6233" s="171">
        <v>91071</v>
      </c>
      <c r="B6233" t="s">
        <v>2994</v>
      </c>
      <c r="C6233" t="s">
        <v>234</v>
      </c>
      <c r="D6233" s="183" t="s">
        <v>2995</v>
      </c>
    </row>
    <row r="6234" spans="1:4">
      <c r="A6234" s="171">
        <v>91071</v>
      </c>
      <c r="B6234" t="s">
        <v>2994</v>
      </c>
      <c r="C6234" t="s">
        <v>234</v>
      </c>
      <c r="D6234" s="183" t="s">
        <v>2995</v>
      </c>
    </row>
    <row r="6235" spans="1:4">
      <c r="A6235" s="171">
        <v>91071</v>
      </c>
      <c r="B6235" t="s">
        <v>2994</v>
      </c>
      <c r="C6235" t="s">
        <v>234</v>
      </c>
      <c r="D6235" s="183" t="s">
        <v>2995</v>
      </c>
    </row>
    <row r="6236" spans="1:4">
      <c r="A6236" s="171">
        <v>91071</v>
      </c>
      <c r="B6236" t="s">
        <v>2994</v>
      </c>
      <c r="C6236" t="s">
        <v>234</v>
      </c>
      <c r="D6236" s="183" t="s">
        <v>2995</v>
      </c>
    </row>
    <row r="6237" spans="1:4">
      <c r="A6237" s="171">
        <v>91071</v>
      </c>
      <c r="B6237" t="s">
        <v>2994</v>
      </c>
      <c r="C6237" t="s">
        <v>234</v>
      </c>
      <c r="D6237" s="183" t="s">
        <v>2995</v>
      </c>
    </row>
    <row r="6238" spans="1:4">
      <c r="A6238" s="171">
        <v>91071</v>
      </c>
      <c r="B6238" t="s">
        <v>2994</v>
      </c>
      <c r="C6238" t="s">
        <v>234</v>
      </c>
      <c r="D6238" s="183" t="s">
        <v>2995</v>
      </c>
    </row>
    <row r="6239" spans="1:4">
      <c r="A6239" s="171">
        <v>91071</v>
      </c>
      <c r="B6239" t="s">
        <v>2994</v>
      </c>
      <c r="C6239" t="s">
        <v>234</v>
      </c>
      <c r="D6239" s="183" t="s">
        <v>2995</v>
      </c>
    </row>
    <row r="6240" spans="1:4">
      <c r="A6240" s="171">
        <v>91071</v>
      </c>
      <c r="B6240" t="s">
        <v>2994</v>
      </c>
      <c r="C6240" t="s">
        <v>234</v>
      </c>
      <c r="D6240" s="183" t="s">
        <v>2995</v>
      </c>
    </row>
    <row r="6241" spans="1:4">
      <c r="A6241" s="171">
        <v>91072</v>
      </c>
      <c r="B6241" t="s">
        <v>2996</v>
      </c>
      <c r="C6241" t="s">
        <v>234</v>
      </c>
      <c r="D6241" s="183" t="s">
        <v>2729</v>
      </c>
    </row>
    <row r="6242" spans="1:4">
      <c r="A6242" s="171">
        <v>91072</v>
      </c>
      <c r="B6242" t="s">
        <v>2996</v>
      </c>
      <c r="C6242" t="s">
        <v>234</v>
      </c>
      <c r="D6242" s="183" t="s">
        <v>2729</v>
      </c>
    </row>
    <row r="6243" spans="1:4">
      <c r="A6243" s="171">
        <v>91072</v>
      </c>
      <c r="B6243" t="s">
        <v>2996</v>
      </c>
      <c r="C6243" t="s">
        <v>234</v>
      </c>
      <c r="D6243" s="183" t="s">
        <v>2729</v>
      </c>
    </row>
    <row r="6244" spans="1:4">
      <c r="A6244" s="171">
        <v>91072</v>
      </c>
      <c r="B6244" t="s">
        <v>2996</v>
      </c>
      <c r="C6244" t="s">
        <v>234</v>
      </c>
      <c r="D6244" s="183" t="s">
        <v>2729</v>
      </c>
    </row>
    <row r="6245" spans="1:4">
      <c r="A6245" s="171">
        <v>91072</v>
      </c>
      <c r="B6245" t="s">
        <v>2996</v>
      </c>
      <c r="C6245" t="s">
        <v>234</v>
      </c>
      <c r="D6245" s="183" t="s">
        <v>2729</v>
      </c>
    </row>
    <row r="6246" spans="1:4">
      <c r="A6246" s="171">
        <v>91072</v>
      </c>
      <c r="B6246" t="s">
        <v>2996</v>
      </c>
      <c r="C6246" t="s">
        <v>234</v>
      </c>
      <c r="D6246" s="183" t="s">
        <v>2729</v>
      </c>
    </row>
    <row r="6247" spans="1:4">
      <c r="A6247" s="171">
        <v>91072</v>
      </c>
      <c r="B6247" t="s">
        <v>2996</v>
      </c>
      <c r="C6247" t="s">
        <v>234</v>
      </c>
      <c r="D6247" s="183" t="s">
        <v>2729</v>
      </c>
    </row>
    <row r="6248" spans="1:4">
      <c r="A6248" s="171">
        <v>91072</v>
      </c>
      <c r="B6248" t="s">
        <v>2996</v>
      </c>
      <c r="C6248" t="s">
        <v>234</v>
      </c>
      <c r="D6248" s="183" t="s">
        <v>2729</v>
      </c>
    </row>
    <row r="6249" spans="1:4">
      <c r="A6249" s="171">
        <v>91072</v>
      </c>
      <c r="B6249" t="s">
        <v>2996</v>
      </c>
      <c r="C6249" t="s">
        <v>234</v>
      </c>
      <c r="D6249" s="183" t="s">
        <v>2729</v>
      </c>
    </row>
    <row r="6250" spans="1:4">
      <c r="A6250" s="171">
        <v>91072</v>
      </c>
      <c r="B6250" t="s">
        <v>2996</v>
      </c>
      <c r="C6250" t="s">
        <v>234</v>
      </c>
      <c r="D6250" s="183" t="s">
        <v>2729</v>
      </c>
    </row>
    <row r="6251" spans="1:4">
      <c r="A6251" s="171">
        <v>91072</v>
      </c>
      <c r="B6251" t="s">
        <v>2996</v>
      </c>
      <c r="C6251" t="s">
        <v>234</v>
      </c>
      <c r="D6251" s="183" t="s">
        <v>2729</v>
      </c>
    </row>
    <row r="6252" spans="1:4">
      <c r="A6252" s="171">
        <v>91072</v>
      </c>
      <c r="B6252" t="s">
        <v>2996</v>
      </c>
      <c r="C6252" t="s">
        <v>234</v>
      </c>
      <c r="D6252" s="183" t="s">
        <v>2729</v>
      </c>
    </row>
    <row r="6253" spans="1:4">
      <c r="A6253" s="171">
        <v>91072</v>
      </c>
      <c r="B6253" t="s">
        <v>2996</v>
      </c>
      <c r="C6253" t="s">
        <v>234</v>
      </c>
      <c r="D6253" s="183" t="s">
        <v>2729</v>
      </c>
    </row>
    <row r="6254" spans="1:4">
      <c r="A6254" s="171">
        <v>91072</v>
      </c>
      <c r="B6254" t="s">
        <v>2996</v>
      </c>
      <c r="C6254" t="s">
        <v>234</v>
      </c>
      <c r="D6254" s="183" t="s">
        <v>2729</v>
      </c>
    </row>
    <row r="6255" spans="1:4">
      <c r="A6255" s="171">
        <v>91072</v>
      </c>
      <c r="B6255" t="s">
        <v>2996</v>
      </c>
      <c r="C6255" t="s">
        <v>234</v>
      </c>
      <c r="D6255" s="183" t="s">
        <v>2729</v>
      </c>
    </row>
    <row r="6256" spans="1:4">
      <c r="A6256" s="171">
        <v>91072</v>
      </c>
      <c r="B6256" t="s">
        <v>2996</v>
      </c>
      <c r="C6256" t="s">
        <v>234</v>
      </c>
      <c r="D6256" s="183" t="s">
        <v>2729</v>
      </c>
    </row>
    <row r="6257" spans="1:4">
      <c r="A6257" s="171">
        <v>91072</v>
      </c>
      <c r="B6257" t="s">
        <v>2996</v>
      </c>
      <c r="C6257" t="s">
        <v>234</v>
      </c>
      <c r="D6257" s="183" t="s">
        <v>2729</v>
      </c>
    </row>
    <row r="6258" spans="1:4">
      <c r="A6258" s="171">
        <v>91072</v>
      </c>
      <c r="B6258" t="s">
        <v>2996</v>
      </c>
      <c r="C6258" t="s">
        <v>234</v>
      </c>
      <c r="D6258" s="183" t="s">
        <v>2729</v>
      </c>
    </row>
    <row r="6259" spans="1:4">
      <c r="A6259" s="171">
        <v>91073</v>
      </c>
      <c r="B6259" t="s">
        <v>2997</v>
      </c>
      <c r="C6259" t="s">
        <v>234</v>
      </c>
      <c r="D6259" s="183" t="s">
        <v>2998</v>
      </c>
    </row>
    <row r="6260" spans="1:4">
      <c r="A6260" s="171">
        <v>91073</v>
      </c>
      <c r="B6260" t="s">
        <v>2997</v>
      </c>
      <c r="C6260" t="s">
        <v>234</v>
      </c>
      <c r="D6260" s="183" t="s">
        <v>2998</v>
      </c>
    </row>
    <row r="6261" spans="1:4">
      <c r="A6261" s="171">
        <v>91073</v>
      </c>
      <c r="B6261" t="s">
        <v>2997</v>
      </c>
      <c r="C6261" t="s">
        <v>234</v>
      </c>
      <c r="D6261" s="183" t="s">
        <v>2998</v>
      </c>
    </row>
    <row r="6262" spans="1:4">
      <c r="A6262" s="171">
        <v>91073</v>
      </c>
      <c r="B6262" t="s">
        <v>2997</v>
      </c>
      <c r="C6262" t="s">
        <v>234</v>
      </c>
      <c r="D6262" s="183" t="s">
        <v>2998</v>
      </c>
    </row>
    <row r="6263" spans="1:4">
      <c r="A6263" s="171">
        <v>91073</v>
      </c>
      <c r="B6263" t="s">
        <v>2997</v>
      </c>
      <c r="C6263" t="s">
        <v>234</v>
      </c>
      <c r="D6263" s="183" t="s">
        <v>2998</v>
      </c>
    </row>
    <row r="6264" spans="1:4">
      <c r="A6264" s="171">
        <v>91073</v>
      </c>
      <c r="B6264" t="s">
        <v>2997</v>
      </c>
      <c r="C6264" t="s">
        <v>234</v>
      </c>
      <c r="D6264" s="183" t="s">
        <v>2998</v>
      </c>
    </row>
    <row r="6265" spans="1:4">
      <c r="A6265" s="171">
        <v>91073</v>
      </c>
      <c r="B6265" t="s">
        <v>2997</v>
      </c>
      <c r="C6265" t="s">
        <v>234</v>
      </c>
      <c r="D6265" s="183" t="s">
        <v>2998</v>
      </c>
    </row>
    <row r="6266" spans="1:4">
      <c r="A6266" s="171">
        <v>91073</v>
      </c>
      <c r="B6266" t="s">
        <v>2997</v>
      </c>
      <c r="C6266" t="s">
        <v>234</v>
      </c>
      <c r="D6266" s="183" t="s">
        <v>2998</v>
      </c>
    </row>
    <row r="6267" spans="1:4">
      <c r="A6267" s="171">
        <v>91073</v>
      </c>
      <c r="B6267" t="s">
        <v>2997</v>
      </c>
      <c r="C6267" t="s">
        <v>234</v>
      </c>
      <c r="D6267" s="183" t="s">
        <v>2998</v>
      </c>
    </row>
    <row r="6268" spans="1:4">
      <c r="A6268" s="171">
        <v>91073</v>
      </c>
      <c r="B6268" t="s">
        <v>2997</v>
      </c>
      <c r="C6268" t="s">
        <v>234</v>
      </c>
      <c r="D6268" s="183" t="s">
        <v>2998</v>
      </c>
    </row>
    <row r="6269" spans="1:4">
      <c r="A6269" s="171">
        <v>91073</v>
      </c>
      <c r="B6269" t="s">
        <v>2997</v>
      </c>
      <c r="C6269" t="s">
        <v>234</v>
      </c>
      <c r="D6269" s="183" t="s">
        <v>2998</v>
      </c>
    </row>
    <row r="6270" spans="1:4">
      <c r="A6270" s="171">
        <v>91073</v>
      </c>
      <c r="B6270" t="s">
        <v>2997</v>
      </c>
      <c r="C6270" t="s">
        <v>234</v>
      </c>
      <c r="D6270" s="183" t="s">
        <v>2998</v>
      </c>
    </row>
    <row r="6271" spans="1:4">
      <c r="A6271" s="171">
        <v>91073</v>
      </c>
      <c r="B6271" t="s">
        <v>2997</v>
      </c>
      <c r="C6271" t="s">
        <v>234</v>
      </c>
      <c r="D6271" s="183" t="s">
        <v>2998</v>
      </c>
    </row>
    <row r="6272" spans="1:4">
      <c r="A6272" s="171">
        <v>91073</v>
      </c>
      <c r="B6272" t="s">
        <v>2997</v>
      </c>
      <c r="C6272" t="s">
        <v>234</v>
      </c>
      <c r="D6272" s="183" t="s">
        <v>2998</v>
      </c>
    </row>
    <row r="6273" spans="1:4">
      <c r="A6273" s="171">
        <v>91073</v>
      </c>
      <c r="B6273" t="s">
        <v>2997</v>
      </c>
      <c r="C6273" t="s">
        <v>234</v>
      </c>
      <c r="D6273" s="183" t="s">
        <v>2998</v>
      </c>
    </row>
    <row r="6274" spans="1:4">
      <c r="A6274" s="171">
        <v>91073</v>
      </c>
      <c r="B6274" t="s">
        <v>2997</v>
      </c>
      <c r="C6274" t="s">
        <v>234</v>
      </c>
      <c r="D6274" s="183" t="s">
        <v>2998</v>
      </c>
    </row>
    <row r="6275" spans="1:4">
      <c r="A6275" s="171">
        <v>91073</v>
      </c>
      <c r="B6275" t="s">
        <v>2997</v>
      </c>
      <c r="C6275" t="s">
        <v>234</v>
      </c>
      <c r="D6275" s="183" t="s">
        <v>2998</v>
      </c>
    </row>
    <row r="6276" spans="1:4">
      <c r="A6276" s="171">
        <v>91074</v>
      </c>
      <c r="B6276" t="s">
        <v>2999</v>
      </c>
      <c r="C6276" t="s">
        <v>234</v>
      </c>
      <c r="D6276" s="183" t="s">
        <v>3000</v>
      </c>
    </row>
    <row r="6277" spans="1:4">
      <c r="A6277" s="171">
        <v>91074</v>
      </c>
      <c r="B6277" t="s">
        <v>2999</v>
      </c>
      <c r="C6277" t="s">
        <v>234</v>
      </c>
      <c r="D6277" s="183" t="s">
        <v>3000</v>
      </c>
    </row>
    <row r="6278" spans="1:4">
      <c r="A6278" s="171">
        <v>91074</v>
      </c>
      <c r="B6278" t="s">
        <v>2999</v>
      </c>
      <c r="C6278" t="s">
        <v>234</v>
      </c>
      <c r="D6278" s="183" t="s">
        <v>3000</v>
      </c>
    </row>
    <row r="6279" spans="1:4">
      <c r="A6279" s="171">
        <v>91074</v>
      </c>
      <c r="B6279" t="s">
        <v>2999</v>
      </c>
      <c r="C6279" t="s">
        <v>234</v>
      </c>
      <c r="D6279" s="183" t="s">
        <v>3000</v>
      </c>
    </row>
    <row r="6280" spans="1:4">
      <c r="A6280" s="171">
        <v>91074</v>
      </c>
      <c r="B6280" t="s">
        <v>2999</v>
      </c>
      <c r="C6280" t="s">
        <v>234</v>
      </c>
      <c r="D6280" s="183" t="s">
        <v>3000</v>
      </c>
    </row>
    <row r="6281" spans="1:4">
      <c r="A6281" s="171">
        <v>91074</v>
      </c>
      <c r="B6281" t="s">
        <v>2999</v>
      </c>
      <c r="C6281" t="s">
        <v>234</v>
      </c>
      <c r="D6281" s="183" t="s">
        <v>3000</v>
      </c>
    </row>
    <row r="6282" spans="1:4">
      <c r="A6282" s="171">
        <v>91074</v>
      </c>
      <c r="B6282" t="s">
        <v>2999</v>
      </c>
      <c r="C6282" t="s">
        <v>234</v>
      </c>
      <c r="D6282" s="183" t="s">
        <v>3000</v>
      </c>
    </row>
    <row r="6283" spans="1:4">
      <c r="A6283" s="171">
        <v>91074</v>
      </c>
      <c r="B6283" t="s">
        <v>2999</v>
      </c>
      <c r="C6283" t="s">
        <v>234</v>
      </c>
      <c r="D6283" s="183" t="s">
        <v>3000</v>
      </c>
    </row>
    <row r="6284" spans="1:4">
      <c r="A6284" s="171">
        <v>91074</v>
      </c>
      <c r="B6284" t="s">
        <v>2999</v>
      </c>
      <c r="C6284" t="s">
        <v>234</v>
      </c>
      <c r="D6284" s="183" t="s">
        <v>3000</v>
      </c>
    </row>
    <row r="6285" spans="1:4">
      <c r="A6285" s="171">
        <v>91074</v>
      </c>
      <c r="B6285" t="s">
        <v>2999</v>
      </c>
      <c r="C6285" t="s">
        <v>234</v>
      </c>
      <c r="D6285" s="183" t="s">
        <v>3000</v>
      </c>
    </row>
    <row r="6286" spans="1:4">
      <c r="A6286" s="171">
        <v>91074</v>
      </c>
      <c r="B6286" t="s">
        <v>2999</v>
      </c>
      <c r="C6286" t="s">
        <v>234</v>
      </c>
      <c r="D6286" s="183" t="s">
        <v>3000</v>
      </c>
    </row>
    <row r="6287" spans="1:4">
      <c r="A6287" s="171">
        <v>91074</v>
      </c>
      <c r="B6287" t="s">
        <v>2999</v>
      </c>
      <c r="C6287" t="s">
        <v>234</v>
      </c>
      <c r="D6287" s="183" t="s">
        <v>3000</v>
      </c>
    </row>
    <row r="6288" spans="1:4">
      <c r="A6288" s="171">
        <v>91074</v>
      </c>
      <c r="B6288" t="s">
        <v>2999</v>
      </c>
      <c r="C6288" t="s">
        <v>234</v>
      </c>
      <c r="D6288" s="183" t="s">
        <v>3000</v>
      </c>
    </row>
    <row r="6289" spans="1:4">
      <c r="A6289" s="171">
        <v>91074</v>
      </c>
      <c r="B6289" t="s">
        <v>2999</v>
      </c>
      <c r="C6289" t="s">
        <v>234</v>
      </c>
      <c r="D6289" s="183" t="s">
        <v>3000</v>
      </c>
    </row>
    <row r="6290" spans="1:4">
      <c r="A6290" s="171">
        <v>91074</v>
      </c>
      <c r="B6290" t="s">
        <v>2999</v>
      </c>
      <c r="C6290" t="s">
        <v>234</v>
      </c>
      <c r="D6290" s="183" t="s">
        <v>3000</v>
      </c>
    </row>
    <row r="6291" spans="1:4">
      <c r="A6291" s="171">
        <v>91074</v>
      </c>
      <c r="B6291" t="s">
        <v>2999</v>
      </c>
      <c r="C6291" t="s">
        <v>234</v>
      </c>
      <c r="D6291" s="183" t="s">
        <v>3000</v>
      </c>
    </row>
    <row r="6292" spans="1:4">
      <c r="A6292" s="171">
        <v>91074</v>
      </c>
      <c r="B6292" t="s">
        <v>2999</v>
      </c>
      <c r="C6292" t="s">
        <v>234</v>
      </c>
      <c r="D6292" s="183" t="s">
        <v>3000</v>
      </c>
    </row>
    <row r="6293" spans="1:4">
      <c r="A6293" s="171">
        <v>91075</v>
      </c>
      <c r="B6293" t="s">
        <v>3001</v>
      </c>
      <c r="C6293" t="s">
        <v>234</v>
      </c>
      <c r="D6293" s="183" t="s">
        <v>3002</v>
      </c>
    </row>
    <row r="6294" spans="1:4">
      <c r="A6294" s="171">
        <v>91075</v>
      </c>
      <c r="B6294" t="s">
        <v>3001</v>
      </c>
      <c r="C6294" t="s">
        <v>234</v>
      </c>
      <c r="D6294" s="183" t="s">
        <v>3002</v>
      </c>
    </row>
    <row r="6295" spans="1:4">
      <c r="A6295" s="171">
        <v>91075</v>
      </c>
      <c r="B6295" t="s">
        <v>3001</v>
      </c>
      <c r="C6295" t="s">
        <v>234</v>
      </c>
      <c r="D6295" s="183" t="s">
        <v>3002</v>
      </c>
    </row>
    <row r="6296" spans="1:4">
      <c r="A6296" s="171">
        <v>91075</v>
      </c>
      <c r="B6296" t="s">
        <v>3001</v>
      </c>
      <c r="C6296" t="s">
        <v>234</v>
      </c>
      <c r="D6296" s="183" t="s">
        <v>3002</v>
      </c>
    </row>
    <row r="6297" spans="1:4">
      <c r="A6297" s="171">
        <v>91075</v>
      </c>
      <c r="B6297" t="s">
        <v>3001</v>
      </c>
      <c r="C6297" t="s">
        <v>234</v>
      </c>
      <c r="D6297" s="183" t="s">
        <v>3002</v>
      </c>
    </row>
    <row r="6298" spans="1:4">
      <c r="A6298" s="171">
        <v>91075</v>
      </c>
      <c r="B6298" t="s">
        <v>3001</v>
      </c>
      <c r="C6298" t="s">
        <v>234</v>
      </c>
      <c r="D6298" s="183" t="s">
        <v>3002</v>
      </c>
    </row>
    <row r="6299" spans="1:4">
      <c r="A6299" s="171">
        <v>91075</v>
      </c>
      <c r="B6299" t="s">
        <v>3001</v>
      </c>
      <c r="C6299" t="s">
        <v>234</v>
      </c>
      <c r="D6299" s="183" t="s">
        <v>3002</v>
      </c>
    </row>
    <row r="6300" spans="1:4">
      <c r="A6300" s="171">
        <v>91075</v>
      </c>
      <c r="B6300" t="s">
        <v>3001</v>
      </c>
      <c r="C6300" t="s">
        <v>234</v>
      </c>
      <c r="D6300" s="183" t="s">
        <v>3002</v>
      </c>
    </row>
    <row r="6301" spans="1:4">
      <c r="A6301" s="171">
        <v>91075</v>
      </c>
      <c r="B6301" t="s">
        <v>3001</v>
      </c>
      <c r="C6301" t="s">
        <v>234</v>
      </c>
      <c r="D6301" s="183" t="s">
        <v>3002</v>
      </c>
    </row>
    <row r="6302" spans="1:4">
      <c r="A6302" s="171">
        <v>91075</v>
      </c>
      <c r="B6302" t="s">
        <v>3001</v>
      </c>
      <c r="C6302" t="s">
        <v>234</v>
      </c>
      <c r="D6302" s="183" t="s">
        <v>3002</v>
      </c>
    </row>
    <row r="6303" spans="1:4">
      <c r="A6303" s="171">
        <v>91075</v>
      </c>
      <c r="B6303" t="s">
        <v>3001</v>
      </c>
      <c r="C6303" t="s">
        <v>234</v>
      </c>
      <c r="D6303" s="183" t="s">
        <v>3002</v>
      </c>
    </row>
    <row r="6304" spans="1:4">
      <c r="A6304" s="171">
        <v>91075</v>
      </c>
      <c r="B6304" t="s">
        <v>3001</v>
      </c>
      <c r="C6304" t="s">
        <v>234</v>
      </c>
      <c r="D6304" s="183" t="s">
        <v>3002</v>
      </c>
    </row>
    <row r="6305" spans="1:4">
      <c r="A6305" s="171">
        <v>91075</v>
      </c>
      <c r="B6305" t="s">
        <v>3001</v>
      </c>
      <c r="C6305" t="s">
        <v>234</v>
      </c>
      <c r="D6305" s="183" t="s">
        <v>3002</v>
      </c>
    </row>
    <row r="6306" spans="1:4">
      <c r="A6306" s="171">
        <v>91075</v>
      </c>
      <c r="B6306" t="s">
        <v>3001</v>
      </c>
      <c r="C6306" t="s">
        <v>234</v>
      </c>
      <c r="D6306" s="183" t="s">
        <v>3002</v>
      </c>
    </row>
    <row r="6307" spans="1:4">
      <c r="A6307" s="171">
        <v>91075</v>
      </c>
      <c r="B6307" t="s">
        <v>3001</v>
      </c>
      <c r="C6307" t="s">
        <v>234</v>
      </c>
      <c r="D6307" s="183" t="s">
        <v>3002</v>
      </c>
    </row>
    <row r="6308" spans="1:4">
      <c r="A6308" s="171">
        <v>91075</v>
      </c>
      <c r="B6308" t="s">
        <v>3001</v>
      </c>
      <c r="C6308" t="s">
        <v>234</v>
      </c>
      <c r="D6308" s="183" t="s">
        <v>3002</v>
      </c>
    </row>
    <row r="6309" spans="1:4">
      <c r="A6309" s="171">
        <v>91075</v>
      </c>
      <c r="B6309" t="s">
        <v>3001</v>
      </c>
      <c r="C6309" t="s">
        <v>234</v>
      </c>
      <c r="D6309" s="183" t="s">
        <v>3002</v>
      </c>
    </row>
    <row r="6310" spans="1:4">
      <c r="A6310" s="171">
        <v>91075</v>
      </c>
      <c r="B6310" t="s">
        <v>3001</v>
      </c>
      <c r="C6310" t="s">
        <v>234</v>
      </c>
      <c r="D6310" s="183" t="s">
        <v>3002</v>
      </c>
    </row>
    <row r="6311" spans="1:4">
      <c r="A6311" s="171">
        <v>91076</v>
      </c>
      <c r="B6311" t="s">
        <v>3003</v>
      </c>
      <c r="C6311" t="s">
        <v>234</v>
      </c>
      <c r="D6311" s="183" t="s">
        <v>3004</v>
      </c>
    </row>
    <row r="6312" spans="1:4">
      <c r="A6312" s="171">
        <v>91076</v>
      </c>
      <c r="B6312" t="s">
        <v>3003</v>
      </c>
      <c r="C6312" t="s">
        <v>234</v>
      </c>
      <c r="D6312" s="183" t="s">
        <v>3004</v>
      </c>
    </row>
    <row r="6313" spans="1:4">
      <c r="A6313" s="171">
        <v>91076</v>
      </c>
      <c r="B6313" t="s">
        <v>3003</v>
      </c>
      <c r="C6313" t="s">
        <v>234</v>
      </c>
      <c r="D6313" s="183" t="s">
        <v>3004</v>
      </c>
    </row>
    <row r="6314" spans="1:4">
      <c r="A6314" s="171">
        <v>91076</v>
      </c>
      <c r="B6314" t="s">
        <v>3003</v>
      </c>
      <c r="C6314" t="s">
        <v>234</v>
      </c>
      <c r="D6314" s="183" t="s">
        <v>3004</v>
      </c>
    </row>
    <row r="6315" spans="1:4">
      <c r="A6315" s="171">
        <v>91076</v>
      </c>
      <c r="B6315" t="s">
        <v>3003</v>
      </c>
      <c r="C6315" t="s">
        <v>234</v>
      </c>
      <c r="D6315" s="183" t="s">
        <v>3004</v>
      </c>
    </row>
    <row r="6316" spans="1:4">
      <c r="A6316" s="171">
        <v>91076</v>
      </c>
      <c r="B6316" t="s">
        <v>3003</v>
      </c>
      <c r="C6316" t="s">
        <v>234</v>
      </c>
      <c r="D6316" s="183" t="s">
        <v>3004</v>
      </c>
    </row>
    <row r="6317" spans="1:4">
      <c r="A6317" s="171">
        <v>91076</v>
      </c>
      <c r="B6317" t="s">
        <v>3003</v>
      </c>
      <c r="C6317" t="s">
        <v>234</v>
      </c>
      <c r="D6317" s="183" t="s">
        <v>3004</v>
      </c>
    </row>
    <row r="6318" spans="1:4">
      <c r="A6318" s="171">
        <v>91076</v>
      </c>
      <c r="B6318" t="s">
        <v>3003</v>
      </c>
      <c r="C6318" t="s">
        <v>234</v>
      </c>
      <c r="D6318" s="183" t="s">
        <v>3004</v>
      </c>
    </row>
    <row r="6319" spans="1:4">
      <c r="A6319" s="171">
        <v>91076</v>
      </c>
      <c r="B6319" t="s">
        <v>3003</v>
      </c>
      <c r="C6319" t="s">
        <v>234</v>
      </c>
      <c r="D6319" s="183" t="s">
        <v>3004</v>
      </c>
    </row>
    <row r="6320" spans="1:4">
      <c r="A6320" s="171">
        <v>91076</v>
      </c>
      <c r="B6320" t="s">
        <v>3003</v>
      </c>
      <c r="C6320" t="s">
        <v>234</v>
      </c>
      <c r="D6320" s="183" t="s">
        <v>3004</v>
      </c>
    </row>
    <row r="6321" spans="1:4">
      <c r="A6321" s="171">
        <v>91076</v>
      </c>
      <c r="B6321" t="s">
        <v>3003</v>
      </c>
      <c r="C6321" t="s">
        <v>234</v>
      </c>
      <c r="D6321" s="183" t="s">
        <v>3004</v>
      </c>
    </row>
    <row r="6322" spans="1:4">
      <c r="A6322" s="171">
        <v>91076</v>
      </c>
      <c r="B6322" t="s">
        <v>3003</v>
      </c>
      <c r="C6322" t="s">
        <v>234</v>
      </c>
      <c r="D6322" s="183" t="s">
        <v>3004</v>
      </c>
    </row>
    <row r="6323" spans="1:4">
      <c r="A6323" s="171">
        <v>91076</v>
      </c>
      <c r="B6323" t="s">
        <v>3003</v>
      </c>
      <c r="C6323" t="s">
        <v>234</v>
      </c>
      <c r="D6323" s="183" t="s">
        <v>3004</v>
      </c>
    </row>
    <row r="6324" spans="1:4">
      <c r="A6324" s="171">
        <v>91076</v>
      </c>
      <c r="B6324" t="s">
        <v>3003</v>
      </c>
      <c r="C6324" t="s">
        <v>234</v>
      </c>
      <c r="D6324" s="183" t="s">
        <v>3004</v>
      </c>
    </row>
    <row r="6325" spans="1:4">
      <c r="A6325" s="171">
        <v>91076</v>
      </c>
      <c r="B6325" t="s">
        <v>3003</v>
      </c>
      <c r="C6325" t="s">
        <v>234</v>
      </c>
      <c r="D6325" s="183" t="s">
        <v>3004</v>
      </c>
    </row>
    <row r="6326" spans="1:4">
      <c r="A6326" s="171">
        <v>91076</v>
      </c>
      <c r="B6326" t="s">
        <v>3003</v>
      </c>
      <c r="C6326" t="s">
        <v>234</v>
      </c>
      <c r="D6326" s="183" t="s">
        <v>3004</v>
      </c>
    </row>
    <row r="6327" spans="1:4">
      <c r="A6327" s="171">
        <v>91076</v>
      </c>
      <c r="B6327" t="s">
        <v>3003</v>
      </c>
      <c r="C6327" t="s">
        <v>234</v>
      </c>
      <c r="D6327" s="183" t="s">
        <v>3004</v>
      </c>
    </row>
    <row r="6328" spans="1:4">
      <c r="A6328" s="171">
        <v>91076</v>
      </c>
      <c r="B6328" t="s">
        <v>3003</v>
      </c>
      <c r="C6328" t="s">
        <v>234</v>
      </c>
      <c r="D6328" s="183" t="s">
        <v>3004</v>
      </c>
    </row>
    <row r="6329" spans="1:4">
      <c r="A6329" s="171">
        <v>91077</v>
      </c>
      <c r="B6329" t="s">
        <v>3005</v>
      </c>
      <c r="C6329" t="s">
        <v>234</v>
      </c>
      <c r="D6329" s="183" t="s">
        <v>3006</v>
      </c>
    </row>
    <row r="6330" spans="1:4">
      <c r="A6330" s="171">
        <v>91077</v>
      </c>
      <c r="B6330" t="s">
        <v>3005</v>
      </c>
      <c r="C6330" t="s">
        <v>234</v>
      </c>
      <c r="D6330" s="183" t="s">
        <v>3006</v>
      </c>
    </row>
    <row r="6331" spans="1:4">
      <c r="A6331" s="171">
        <v>91077</v>
      </c>
      <c r="B6331" t="s">
        <v>3005</v>
      </c>
      <c r="C6331" t="s">
        <v>234</v>
      </c>
      <c r="D6331" s="183" t="s">
        <v>3006</v>
      </c>
    </row>
    <row r="6332" spans="1:4">
      <c r="A6332" s="171">
        <v>91077</v>
      </c>
      <c r="B6332" t="s">
        <v>3005</v>
      </c>
      <c r="C6332" t="s">
        <v>234</v>
      </c>
      <c r="D6332" s="183" t="s">
        <v>3006</v>
      </c>
    </row>
    <row r="6333" spans="1:4">
      <c r="A6333" s="171">
        <v>91077</v>
      </c>
      <c r="B6333" t="s">
        <v>3005</v>
      </c>
      <c r="C6333" t="s">
        <v>234</v>
      </c>
      <c r="D6333" s="183" t="s">
        <v>3006</v>
      </c>
    </row>
    <row r="6334" spans="1:4">
      <c r="A6334" s="171">
        <v>91077</v>
      </c>
      <c r="B6334" t="s">
        <v>3005</v>
      </c>
      <c r="C6334" t="s">
        <v>234</v>
      </c>
      <c r="D6334" s="183" t="s">
        <v>3006</v>
      </c>
    </row>
    <row r="6335" spans="1:4">
      <c r="A6335" s="171">
        <v>91077</v>
      </c>
      <c r="B6335" t="s">
        <v>3005</v>
      </c>
      <c r="C6335" t="s">
        <v>234</v>
      </c>
      <c r="D6335" s="183" t="s">
        <v>3006</v>
      </c>
    </row>
    <row r="6336" spans="1:4">
      <c r="A6336" s="171">
        <v>91077</v>
      </c>
      <c r="B6336" t="s">
        <v>3005</v>
      </c>
      <c r="C6336" t="s">
        <v>234</v>
      </c>
      <c r="D6336" s="183" t="s">
        <v>3006</v>
      </c>
    </row>
    <row r="6337" spans="1:4">
      <c r="A6337" s="171">
        <v>91077</v>
      </c>
      <c r="B6337" t="s">
        <v>3005</v>
      </c>
      <c r="C6337" t="s">
        <v>234</v>
      </c>
      <c r="D6337" s="183" t="s">
        <v>3006</v>
      </c>
    </row>
    <row r="6338" spans="1:4">
      <c r="A6338" s="171">
        <v>91077</v>
      </c>
      <c r="B6338" t="s">
        <v>3005</v>
      </c>
      <c r="C6338" t="s">
        <v>234</v>
      </c>
      <c r="D6338" s="183" t="s">
        <v>3006</v>
      </c>
    </row>
    <row r="6339" spans="1:4">
      <c r="A6339" s="171">
        <v>91077</v>
      </c>
      <c r="B6339" t="s">
        <v>3005</v>
      </c>
      <c r="C6339" t="s">
        <v>234</v>
      </c>
      <c r="D6339" s="183" t="s">
        <v>3006</v>
      </c>
    </row>
    <row r="6340" spans="1:4">
      <c r="A6340" s="171">
        <v>91077</v>
      </c>
      <c r="B6340" t="s">
        <v>3005</v>
      </c>
      <c r="C6340" t="s">
        <v>234</v>
      </c>
      <c r="D6340" s="183" t="s">
        <v>3006</v>
      </c>
    </row>
    <row r="6341" spans="1:4">
      <c r="A6341" s="171">
        <v>91077</v>
      </c>
      <c r="B6341" t="s">
        <v>3005</v>
      </c>
      <c r="C6341" t="s">
        <v>234</v>
      </c>
      <c r="D6341" s="183" t="s">
        <v>3006</v>
      </c>
    </row>
    <row r="6342" spans="1:4">
      <c r="A6342" s="171">
        <v>91077</v>
      </c>
      <c r="B6342" t="s">
        <v>3005</v>
      </c>
      <c r="C6342" t="s">
        <v>234</v>
      </c>
      <c r="D6342" s="183" t="s">
        <v>3006</v>
      </c>
    </row>
    <row r="6343" spans="1:4">
      <c r="A6343" s="171">
        <v>91077</v>
      </c>
      <c r="B6343" t="s">
        <v>3005</v>
      </c>
      <c r="C6343" t="s">
        <v>234</v>
      </c>
      <c r="D6343" s="183" t="s">
        <v>3006</v>
      </c>
    </row>
    <row r="6344" spans="1:4">
      <c r="A6344" s="171">
        <v>91077</v>
      </c>
      <c r="B6344" t="s">
        <v>3005</v>
      </c>
      <c r="C6344" t="s">
        <v>234</v>
      </c>
      <c r="D6344" s="183" t="s">
        <v>3006</v>
      </c>
    </row>
    <row r="6345" spans="1:4">
      <c r="A6345" s="171">
        <v>91077</v>
      </c>
      <c r="B6345" t="s">
        <v>3005</v>
      </c>
      <c r="C6345" t="s">
        <v>234</v>
      </c>
      <c r="D6345" s="183" t="s">
        <v>3006</v>
      </c>
    </row>
    <row r="6346" spans="1:4">
      <c r="A6346" s="171">
        <v>91078</v>
      </c>
      <c r="B6346" t="s">
        <v>3007</v>
      </c>
      <c r="C6346" t="s">
        <v>234</v>
      </c>
      <c r="D6346" s="183" t="s">
        <v>3008</v>
      </c>
    </row>
    <row r="6347" spans="1:4">
      <c r="A6347" s="171">
        <v>91078</v>
      </c>
      <c r="B6347" t="s">
        <v>3007</v>
      </c>
      <c r="C6347" t="s">
        <v>234</v>
      </c>
      <c r="D6347" s="183" t="s">
        <v>3008</v>
      </c>
    </row>
    <row r="6348" spans="1:4">
      <c r="A6348" s="171">
        <v>91078</v>
      </c>
      <c r="B6348" t="s">
        <v>3007</v>
      </c>
      <c r="C6348" t="s">
        <v>234</v>
      </c>
      <c r="D6348" s="183" t="s">
        <v>3008</v>
      </c>
    </row>
    <row r="6349" spans="1:4">
      <c r="A6349" s="171">
        <v>91078</v>
      </c>
      <c r="B6349" t="s">
        <v>3007</v>
      </c>
      <c r="C6349" t="s">
        <v>234</v>
      </c>
      <c r="D6349" s="183" t="s">
        <v>3008</v>
      </c>
    </row>
    <row r="6350" spans="1:4">
      <c r="A6350" s="171">
        <v>91078</v>
      </c>
      <c r="B6350" t="s">
        <v>3007</v>
      </c>
      <c r="C6350" t="s">
        <v>234</v>
      </c>
      <c r="D6350" s="183" t="s">
        <v>3008</v>
      </c>
    </row>
    <row r="6351" spans="1:4">
      <c r="A6351" s="171">
        <v>91078</v>
      </c>
      <c r="B6351" t="s">
        <v>3007</v>
      </c>
      <c r="C6351" t="s">
        <v>234</v>
      </c>
      <c r="D6351" s="183" t="s">
        <v>3008</v>
      </c>
    </row>
    <row r="6352" spans="1:4">
      <c r="A6352" s="171">
        <v>91078</v>
      </c>
      <c r="B6352" t="s">
        <v>3007</v>
      </c>
      <c r="C6352" t="s">
        <v>234</v>
      </c>
      <c r="D6352" s="183" t="s">
        <v>3008</v>
      </c>
    </row>
    <row r="6353" spans="1:4">
      <c r="A6353" s="171">
        <v>91078</v>
      </c>
      <c r="B6353" t="s">
        <v>3007</v>
      </c>
      <c r="C6353" t="s">
        <v>234</v>
      </c>
      <c r="D6353" s="183" t="s">
        <v>3008</v>
      </c>
    </row>
    <row r="6354" spans="1:4">
      <c r="A6354" s="171">
        <v>91078</v>
      </c>
      <c r="B6354" t="s">
        <v>3007</v>
      </c>
      <c r="C6354" t="s">
        <v>234</v>
      </c>
      <c r="D6354" s="183" t="s">
        <v>3008</v>
      </c>
    </row>
    <row r="6355" spans="1:4">
      <c r="A6355" s="171">
        <v>91078</v>
      </c>
      <c r="B6355" t="s">
        <v>3007</v>
      </c>
      <c r="C6355" t="s">
        <v>234</v>
      </c>
      <c r="D6355" s="183" t="s">
        <v>3008</v>
      </c>
    </row>
    <row r="6356" spans="1:4">
      <c r="A6356" s="171">
        <v>91078</v>
      </c>
      <c r="B6356" t="s">
        <v>3007</v>
      </c>
      <c r="C6356" t="s">
        <v>234</v>
      </c>
      <c r="D6356" s="183" t="s">
        <v>3008</v>
      </c>
    </row>
    <row r="6357" spans="1:4">
      <c r="A6357" s="171">
        <v>91078</v>
      </c>
      <c r="B6357" t="s">
        <v>3007</v>
      </c>
      <c r="C6357" t="s">
        <v>234</v>
      </c>
      <c r="D6357" s="183" t="s">
        <v>3008</v>
      </c>
    </row>
    <row r="6358" spans="1:4">
      <c r="A6358" s="171">
        <v>91078</v>
      </c>
      <c r="B6358" t="s">
        <v>3007</v>
      </c>
      <c r="C6358" t="s">
        <v>234</v>
      </c>
      <c r="D6358" s="183" t="s">
        <v>3008</v>
      </c>
    </row>
    <row r="6359" spans="1:4">
      <c r="A6359" s="171">
        <v>91078</v>
      </c>
      <c r="B6359" t="s">
        <v>3007</v>
      </c>
      <c r="C6359" t="s">
        <v>234</v>
      </c>
      <c r="D6359" s="183" t="s">
        <v>3008</v>
      </c>
    </row>
    <row r="6360" spans="1:4">
      <c r="A6360" s="171">
        <v>91078</v>
      </c>
      <c r="B6360" t="s">
        <v>3007</v>
      </c>
      <c r="C6360" t="s">
        <v>234</v>
      </c>
      <c r="D6360" s="183" t="s">
        <v>3008</v>
      </c>
    </row>
    <row r="6361" spans="1:4">
      <c r="A6361" s="171">
        <v>91078</v>
      </c>
      <c r="B6361" t="s">
        <v>3007</v>
      </c>
      <c r="C6361" t="s">
        <v>234</v>
      </c>
      <c r="D6361" s="183" t="s">
        <v>3008</v>
      </c>
    </row>
    <row r="6362" spans="1:4">
      <c r="A6362" s="171">
        <v>91078</v>
      </c>
      <c r="B6362" t="s">
        <v>3007</v>
      </c>
      <c r="C6362" t="s">
        <v>234</v>
      </c>
      <c r="D6362" s="183" t="s">
        <v>3008</v>
      </c>
    </row>
    <row r="6363" spans="1:4">
      <c r="A6363" s="171">
        <v>91079</v>
      </c>
      <c r="B6363" t="s">
        <v>3009</v>
      </c>
      <c r="C6363" t="s">
        <v>234</v>
      </c>
      <c r="D6363" s="183" t="s">
        <v>3010</v>
      </c>
    </row>
    <row r="6364" spans="1:4">
      <c r="A6364" s="171">
        <v>91079</v>
      </c>
      <c r="B6364" t="s">
        <v>3009</v>
      </c>
      <c r="C6364" t="s">
        <v>234</v>
      </c>
      <c r="D6364" s="183" t="s">
        <v>3010</v>
      </c>
    </row>
    <row r="6365" spans="1:4">
      <c r="A6365" s="171">
        <v>91079</v>
      </c>
      <c r="B6365" t="s">
        <v>3009</v>
      </c>
      <c r="C6365" t="s">
        <v>234</v>
      </c>
      <c r="D6365" s="183" t="s">
        <v>3010</v>
      </c>
    </row>
    <row r="6366" spans="1:4">
      <c r="A6366" s="171">
        <v>91079</v>
      </c>
      <c r="B6366" t="s">
        <v>3009</v>
      </c>
      <c r="C6366" t="s">
        <v>234</v>
      </c>
      <c r="D6366" s="183" t="s">
        <v>3010</v>
      </c>
    </row>
    <row r="6367" spans="1:4">
      <c r="A6367" s="171">
        <v>91079</v>
      </c>
      <c r="B6367" t="s">
        <v>3009</v>
      </c>
      <c r="C6367" t="s">
        <v>234</v>
      </c>
      <c r="D6367" s="183" t="s">
        <v>3010</v>
      </c>
    </row>
    <row r="6368" spans="1:4">
      <c r="A6368" s="171">
        <v>91079</v>
      </c>
      <c r="B6368" t="s">
        <v>3009</v>
      </c>
      <c r="C6368" t="s">
        <v>234</v>
      </c>
      <c r="D6368" s="183" t="s">
        <v>3010</v>
      </c>
    </row>
    <row r="6369" spans="1:4">
      <c r="A6369" s="171">
        <v>91079</v>
      </c>
      <c r="B6369" t="s">
        <v>3009</v>
      </c>
      <c r="C6369" t="s">
        <v>234</v>
      </c>
      <c r="D6369" s="183" t="s">
        <v>3010</v>
      </c>
    </row>
    <row r="6370" spans="1:4">
      <c r="A6370" s="171">
        <v>91079</v>
      </c>
      <c r="B6370" t="s">
        <v>3009</v>
      </c>
      <c r="C6370" t="s">
        <v>234</v>
      </c>
      <c r="D6370" s="183" t="s">
        <v>3010</v>
      </c>
    </row>
    <row r="6371" spans="1:4">
      <c r="A6371" s="171">
        <v>91079</v>
      </c>
      <c r="B6371" t="s">
        <v>3009</v>
      </c>
      <c r="C6371" t="s">
        <v>234</v>
      </c>
      <c r="D6371" s="183" t="s">
        <v>3010</v>
      </c>
    </row>
    <row r="6372" spans="1:4">
      <c r="A6372" s="171">
        <v>91079</v>
      </c>
      <c r="B6372" t="s">
        <v>3009</v>
      </c>
      <c r="C6372" t="s">
        <v>234</v>
      </c>
      <c r="D6372" s="183" t="s">
        <v>3010</v>
      </c>
    </row>
    <row r="6373" spans="1:4">
      <c r="A6373" s="171">
        <v>91079</v>
      </c>
      <c r="B6373" t="s">
        <v>3009</v>
      </c>
      <c r="C6373" t="s">
        <v>234</v>
      </c>
      <c r="D6373" s="183" t="s">
        <v>3010</v>
      </c>
    </row>
    <row r="6374" spans="1:4">
      <c r="A6374" s="171">
        <v>91079</v>
      </c>
      <c r="B6374" t="s">
        <v>3009</v>
      </c>
      <c r="C6374" t="s">
        <v>234</v>
      </c>
      <c r="D6374" s="183" t="s">
        <v>3010</v>
      </c>
    </row>
    <row r="6375" spans="1:4">
      <c r="A6375" s="171">
        <v>91079</v>
      </c>
      <c r="B6375" t="s">
        <v>3009</v>
      </c>
      <c r="C6375" t="s">
        <v>234</v>
      </c>
      <c r="D6375" s="183" t="s">
        <v>3010</v>
      </c>
    </row>
    <row r="6376" spans="1:4">
      <c r="A6376" s="171">
        <v>91079</v>
      </c>
      <c r="B6376" t="s">
        <v>3009</v>
      </c>
      <c r="C6376" t="s">
        <v>234</v>
      </c>
      <c r="D6376" s="183" t="s">
        <v>3010</v>
      </c>
    </row>
    <row r="6377" spans="1:4">
      <c r="A6377" s="171">
        <v>91079</v>
      </c>
      <c r="B6377" t="s">
        <v>3009</v>
      </c>
      <c r="C6377" t="s">
        <v>234</v>
      </c>
      <c r="D6377" s="183" t="s">
        <v>3010</v>
      </c>
    </row>
    <row r="6378" spans="1:4">
      <c r="A6378" s="171">
        <v>91079</v>
      </c>
      <c r="B6378" t="s">
        <v>3009</v>
      </c>
      <c r="C6378" t="s">
        <v>234</v>
      </c>
      <c r="D6378" s="183" t="s">
        <v>3010</v>
      </c>
    </row>
    <row r="6379" spans="1:4">
      <c r="A6379" s="171">
        <v>91079</v>
      </c>
      <c r="B6379" t="s">
        <v>3009</v>
      </c>
      <c r="C6379" t="s">
        <v>234</v>
      </c>
      <c r="D6379" s="183" t="s">
        <v>3010</v>
      </c>
    </row>
    <row r="6380" spans="1:4">
      <c r="A6380" s="171">
        <v>91079</v>
      </c>
      <c r="B6380" t="s">
        <v>3009</v>
      </c>
      <c r="C6380" t="s">
        <v>234</v>
      </c>
      <c r="D6380" s="183" t="s">
        <v>3010</v>
      </c>
    </row>
    <row r="6381" spans="1:4">
      <c r="A6381" s="171">
        <v>91080</v>
      </c>
      <c r="B6381" t="s">
        <v>3011</v>
      </c>
      <c r="C6381" t="s">
        <v>234</v>
      </c>
      <c r="D6381" s="183" t="s">
        <v>3012</v>
      </c>
    </row>
    <row r="6382" spans="1:4">
      <c r="A6382" s="171">
        <v>91080</v>
      </c>
      <c r="B6382" t="s">
        <v>3011</v>
      </c>
      <c r="C6382" t="s">
        <v>234</v>
      </c>
      <c r="D6382" s="183" t="s">
        <v>3012</v>
      </c>
    </row>
    <row r="6383" spans="1:4">
      <c r="A6383" s="171">
        <v>91080</v>
      </c>
      <c r="B6383" t="s">
        <v>3011</v>
      </c>
      <c r="C6383" t="s">
        <v>234</v>
      </c>
      <c r="D6383" s="183" t="s">
        <v>3012</v>
      </c>
    </row>
    <row r="6384" spans="1:4">
      <c r="A6384" s="171">
        <v>91080</v>
      </c>
      <c r="B6384" t="s">
        <v>3011</v>
      </c>
      <c r="C6384" t="s">
        <v>234</v>
      </c>
      <c r="D6384" s="183" t="s">
        <v>3012</v>
      </c>
    </row>
    <row r="6385" spans="1:4">
      <c r="A6385" s="171">
        <v>91080</v>
      </c>
      <c r="B6385" t="s">
        <v>3011</v>
      </c>
      <c r="C6385" t="s">
        <v>234</v>
      </c>
      <c r="D6385" s="183" t="s">
        <v>3012</v>
      </c>
    </row>
    <row r="6386" spans="1:4">
      <c r="A6386" s="171">
        <v>91080</v>
      </c>
      <c r="B6386" t="s">
        <v>3011</v>
      </c>
      <c r="C6386" t="s">
        <v>234</v>
      </c>
      <c r="D6386" s="183" t="s">
        <v>3012</v>
      </c>
    </row>
    <row r="6387" spans="1:4">
      <c r="A6387" s="171">
        <v>91080</v>
      </c>
      <c r="B6387" t="s">
        <v>3011</v>
      </c>
      <c r="C6387" t="s">
        <v>234</v>
      </c>
      <c r="D6387" s="183" t="s">
        <v>3012</v>
      </c>
    </row>
    <row r="6388" spans="1:4">
      <c r="A6388" s="171">
        <v>91080</v>
      </c>
      <c r="B6388" t="s">
        <v>3011</v>
      </c>
      <c r="C6388" t="s">
        <v>234</v>
      </c>
      <c r="D6388" s="183" t="s">
        <v>3012</v>
      </c>
    </row>
    <row r="6389" spans="1:4">
      <c r="A6389" s="171">
        <v>91080</v>
      </c>
      <c r="B6389" t="s">
        <v>3011</v>
      </c>
      <c r="C6389" t="s">
        <v>234</v>
      </c>
      <c r="D6389" s="183" t="s">
        <v>3012</v>
      </c>
    </row>
    <row r="6390" spans="1:4">
      <c r="A6390" s="171">
        <v>91080</v>
      </c>
      <c r="B6390" t="s">
        <v>3011</v>
      </c>
      <c r="C6390" t="s">
        <v>234</v>
      </c>
      <c r="D6390" s="183" t="s">
        <v>3012</v>
      </c>
    </row>
    <row r="6391" spans="1:4">
      <c r="A6391" s="171">
        <v>91080</v>
      </c>
      <c r="B6391" t="s">
        <v>3011</v>
      </c>
      <c r="C6391" t="s">
        <v>234</v>
      </c>
      <c r="D6391" s="183" t="s">
        <v>3012</v>
      </c>
    </row>
    <row r="6392" spans="1:4">
      <c r="A6392" s="171">
        <v>91080</v>
      </c>
      <c r="B6392" t="s">
        <v>3011</v>
      </c>
      <c r="C6392" t="s">
        <v>234</v>
      </c>
      <c r="D6392" s="183" t="s">
        <v>3012</v>
      </c>
    </row>
    <row r="6393" spans="1:4">
      <c r="A6393" s="171">
        <v>91080</v>
      </c>
      <c r="B6393" t="s">
        <v>3011</v>
      </c>
      <c r="C6393" t="s">
        <v>234</v>
      </c>
      <c r="D6393" s="183" t="s">
        <v>3012</v>
      </c>
    </row>
    <row r="6394" spans="1:4">
      <c r="A6394" s="171">
        <v>91080</v>
      </c>
      <c r="B6394" t="s">
        <v>3011</v>
      </c>
      <c r="C6394" t="s">
        <v>234</v>
      </c>
      <c r="D6394" s="183" t="s">
        <v>3012</v>
      </c>
    </row>
    <row r="6395" spans="1:4">
      <c r="A6395" s="171">
        <v>91080</v>
      </c>
      <c r="B6395" t="s">
        <v>3011</v>
      </c>
      <c r="C6395" t="s">
        <v>234</v>
      </c>
      <c r="D6395" s="183" t="s">
        <v>3012</v>
      </c>
    </row>
    <row r="6396" spans="1:4">
      <c r="A6396" s="171">
        <v>91080</v>
      </c>
      <c r="B6396" t="s">
        <v>3011</v>
      </c>
      <c r="C6396" t="s">
        <v>234</v>
      </c>
      <c r="D6396" s="183" t="s">
        <v>3012</v>
      </c>
    </row>
    <row r="6397" spans="1:4">
      <c r="A6397" s="171">
        <v>91080</v>
      </c>
      <c r="B6397" t="s">
        <v>3011</v>
      </c>
      <c r="C6397" t="s">
        <v>234</v>
      </c>
      <c r="D6397" s="183" t="s">
        <v>3012</v>
      </c>
    </row>
    <row r="6398" spans="1:4">
      <c r="A6398" s="171">
        <v>91080</v>
      </c>
      <c r="B6398" t="s">
        <v>3011</v>
      </c>
      <c r="C6398" t="s">
        <v>234</v>
      </c>
      <c r="D6398" s="183" t="s">
        <v>3012</v>
      </c>
    </row>
    <row r="6399" spans="1:4">
      <c r="A6399" s="171">
        <v>91081</v>
      </c>
      <c r="B6399" t="s">
        <v>3013</v>
      </c>
      <c r="C6399" t="s">
        <v>234</v>
      </c>
      <c r="D6399" s="183" t="s">
        <v>3014</v>
      </c>
    </row>
    <row r="6400" spans="1:4">
      <c r="A6400" s="171">
        <v>91081</v>
      </c>
      <c r="B6400" t="s">
        <v>3013</v>
      </c>
      <c r="C6400" t="s">
        <v>234</v>
      </c>
      <c r="D6400" s="183" t="s">
        <v>3014</v>
      </c>
    </row>
    <row r="6401" spans="1:4">
      <c r="A6401" s="171">
        <v>91081</v>
      </c>
      <c r="B6401" t="s">
        <v>3013</v>
      </c>
      <c r="C6401" t="s">
        <v>234</v>
      </c>
      <c r="D6401" s="183" t="s">
        <v>3014</v>
      </c>
    </row>
    <row r="6402" spans="1:4">
      <c r="A6402" s="171">
        <v>91081</v>
      </c>
      <c r="B6402" t="s">
        <v>3013</v>
      </c>
      <c r="C6402" t="s">
        <v>234</v>
      </c>
      <c r="D6402" s="183" t="s">
        <v>3014</v>
      </c>
    </row>
    <row r="6403" spans="1:4">
      <c r="A6403" s="171">
        <v>91081</v>
      </c>
      <c r="B6403" t="s">
        <v>3013</v>
      </c>
      <c r="C6403" t="s">
        <v>234</v>
      </c>
      <c r="D6403" s="183" t="s">
        <v>3014</v>
      </c>
    </row>
    <row r="6404" spans="1:4">
      <c r="A6404" s="171">
        <v>91081</v>
      </c>
      <c r="B6404" t="s">
        <v>3013</v>
      </c>
      <c r="C6404" t="s">
        <v>234</v>
      </c>
      <c r="D6404" s="183" t="s">
        <v>3014</v>
      </c>
    </row>
    <row r="6405" spans="1:4">
      <c r="A6405" s="171">
        <v>91081</v>
      </c>
      <c r="B6405" t="s">
        <v>3013</v>
      </c>
      <c r="C6405" t="s">
        <v>234</v>
      </c>
      <c r="D6405" s="183" t="s">
        <v>3014</v>
      </c>
    </row>
    <row r="6406" spans="1:4">
      <c r="A6406" s="171">
        <v>91081</v>
      </c>
      <c r="B6406" t="s">
        <v>3013</v>
      </c>
      <c r="C6406" t="s">
        <v>234</v>
      </c>
      <c r="D6406" s="183" t="s">
        <v>3014</v>
      </c>
    </row>
    <row r="6407" spans="1:4">
      <c r="A6407" s="171">
        <v>91081</v>
      </c>
      <c r="B6407" t="s">
        <v>3013</v>
      </c>
      <c r="C6407" t="s">
        <v>234</v>
      </c>
      <c r="D6407" s="183" t="s">
        <v>3014</v>
      </c>
    </row>
    <row r="6408" spans="1:4">
      <c r="A6408" s="171">
        <v>91081</v>
      </c>
      <c r="B6408" t="s">
        <v>3013</v>
      </c>
      <c r="C6408" t="s">
        <v>234</v>
      </c>
      <c r="D6408" s="183" t="s">
        <v>3014</v>
      </c>
    </row>
    <row r="6409" spans="1:4">
      <c r="A6409" s="171">
        <v>91081</v>
      </c>
      <c r="B6409" t="s">
        <v>3013</v>
      </c>
      <c r="C6409" t="s">
        <v>234</v>
      </c>
      <c r="D6409" s="183" t="s">
        <v>3014</v>
      </c>
    </row>
    <row r="6410" spans="1:4">
      <c r="A6410" s="171">
        <v>91081</v>
      </c>
      <c r="B6410" t="s">
        <v>3013</v>
      </c>
      <c r="C6410" t="s">
        <v>234</v>
      </c>
      <c r="D6410" s="183" t="s">
        <v>3014</v>
      </c>
    </row>
    <row r="6411" spans="1:4">
      <c r="A6411" s="171">
        <v>91081</v>
      </c>
      <c r="B6411" t="s">
        <v>3013</v>
      </c>
      <c r="C6411" t="s">
        <v>234</v>
      </c>
      <c r="D6411" s="183" t="s">
        <v>3014</v>
      </c>
    </row>
    <row r="6412" spans="1:4">
      <c r="A6412" s="171">
        <v>91081</v>
      </c>
      <c r="B6412" t="s">
        <v>3013</v>
      </c>
      <c r="C6412" t="s">
        <v>234</v>
      </c>
      <c r="D6412" s="183" t="s">
        <v>3014</v>
      </c>
    </row>
    <row r="6413" spans="1:4">
      <c r="A6413" s="171">
        <v>91081</v>
      </c>
      <c r="B6413" t="s">
        <v>3013</v>
      </c>
      <c r="C6413" t="s">
        <v>234</v>
      </c>
      <c r="D6413" s="183" t="s">
        <v>3014</v>
      </c>
    </row>
    <row r="6414" spans="1:4">
      <c r="A6414" s="171">
        <v>91081</v>
      </c>
      <c r="B6414" t="s">
        <v>3013</v>
      </c>
      <c r="C6414" t="s">
        <v>234</v>
      </c>
      <c r="D6414" s="183" t="s">
        <v>3014</v>
      </c>
    </row>
    <row r="6415" spans="1:4">
      <c r="A6415" s="171">
        <v>91081</v>
      </c>
      <c r="B6415" t="s">
        <v>3013</v>
      </c>
      <c r="C6415" t="s">
        <v>234</v>
      </c>
      <c r="D6415" s="183" t="s">
        <v>3014</v>
      </c>
    </row>
    <row r="6416" spans="1:4">
      <c r="A6416" s="171">
        <v>91082</v>
      </c>
      <c r="B6416" t="s">
        <v>3015</v>
      </c>
      <c r="C6416" t="s">
        <v>234</v>
      </c>
      <c r="D6416" s="183" t="s">
        <v>3016</v>
      </c>
    </row>
    <row r="6417" spans="1:4">
      <c r="A6417" s="171">
        <v>91082</v>
      </c>
      <c r="B6417" t="s">
        <v>3015</v>
      </c>
      <c r="C6417" t="s">
        <v>234</v>
      </c>
      <c r="D6417" s="183" t="s">
        <v>3016</v>
      </c>
    </row>
    <row r="6418" spans="1:4">
      <c r="A6418" s="171">
        <v>91082</v>
      </c>
      <c r="B6418" t="s">
        <v>3015</v>
      </c>
      <c r="C6418" t="s">
        <v>234</v>
      </c>
      <c r="D6418" s="183" t="s">
        <v>3016</v>
      </c>
    </row>
    <row r="6419" spans="1:4">
      <c r="A6419" s="171">
        <v>91082</v>
      </c>
      <c r="B6419" t="s">
        <v>3015</v>
      </c>
      <c r="C6419" t="s">
        <v>234</v>
      </c>
      <c r="D6419" s="183" t="s">
        <v>3016</v>
      </c>
    </row>
    <row r="6420" spans="1:4">
      <c r="A6420" s="171">
        <v>91082</v>
      </c>
      <c r="B6420" t="s">
        <v>3015</v>
      </c>
      <c r="C6420" t="s">
        <v>234</v>
      </c>
      <c r="D6420" s="183" t="s">
        <v>3016</v>
      </c>
    </row>
    <row r="6421" spans="1:4">
      <c r="A6421" s="171">
        <v>91082</v>
      </c>
      <c r="B6421" t="s">
        <v>3015</v>
      </c>
      <c r="C6421" t="s">
        <v>234</v>
      </c>
      <c r="D6421" s="183" t="s">
        <v>3016</v>
      </c>
    </row>
    <row r="6422" spans="1:4">
      <c r="A6422" s="171">
        <v>91082</v>
      </c>
      <c r="B6422" t="s">
        <v>3015</v>
      </c>
      <c r="C6422" t="s">
        <v>234</v>
      </c>
      <c r="D6422" s="183" t="s">
        <v>3016</v>
      </c>
    </row>
    <row r="6423" spans="1:4">
      <c r="A6423" s="171">
        <v>91082</v>
      </c>
      <c r="B6423" t="s">
        <v>3015</v>
      </c>
      <c r="C6423" t="s">
        <v>234</v>
      </c>
      <c r="D6423" s="183" t="s">
        <v>3016</v>
      </c>
    </row>
    <row r="6424" spans="1:4">
      <c r="A6424" s="171">
        <v>91082</v>
      </c>
      <c r="B6424" t="s">
        <v>3015</v>
      </c>
      <c r="C6424" t="s">
        <v>234</v>
      </c>
      <c r="D6424" s="183" t="s">
        <v>3016</v>
      </c>
    </row>
    <row r="6425" spans="1:4">
      <c r="A6425" s="171">
        <v>91082</v>
      </c>
      <c r="B6425" t="s">
        <v>3015</v>
      </c>
      <c r="C6425" t="s">
        <v>234</v>
      </c>
      <c r="D6425" s="183" t="s">
        <v>3016</v>
      </c>
    </row>
    <row r="6426" spans="1:4">
      <c r="A6426" s="171">
        <v>91082</v>
      </c>
      <c r="B6426" t="s">
        <v>3015</v>
      </c>
      <c r="C6426" t="s">
        <v>234</v>
      </c>
      <c r="D6426" s="183" t="s">
        <v>3016</v>
      </c>
    </row>
    <row r="6427" spans="1:4">
      <c r="A6427" s="171">
        <v>91082</v>
      </c>
      <c r="B6427" t="s">
        <v>3015</v>
      </c>
      <c r="C6427" t="s">
        <v>234</v>
      </c>
      <c r="D6427" s="183" t="s">
        <v>3016</v>
      </c>
    </row>
    <row r="6428" spans="1:4">
      <c r="A6428" s="171">
        <v>91082</v>
      </c>
      <c r="B6428" t="s">
        <v>3015</v>
      </c>
      <c r="C6428" t="s">
        <v>234</v>
      </c>
      <c r="D6428" s="183" t="s">
        <v>3016</v>
      </c>
    </row>
    <row r="6429" spans="1:4">
      <c r="A6429" s="171">
        <v>91082</v>
      </c>
      <c r="B6429" t="s">
        <v>3015</v>
      </c>
      <c r="C6429" t="s">
        <v>234</v>
      </c>
      <c r="D6429" s="183" t="s">
        <v>3016</v>
      </c>
    </row>
    <row r="6430" spans="1:4">
      <c r="A6430" s="171">
        <v>91082</v>
      </c>
      <c r="B6430" t="s">
        <v>3015</v>
      </c>
      <c r="C6430" t="s">
        <v>234</v>
      </c>
      <c r="D6430" s="183" t="s">
        <v>3016</v>
      </c>
    </row>
    <row r="6431" spans="1:4">
      <c r="A6431" s="171">
        <v>91082</v>
      </c>
      <c r="B6431" t="s">
        <v>3015</v>
      </c>
      <c r="C6431" t="s">
        <v>234</v>
      </c>
      <c r="D6431" s="183" t="s">
        <v>3016</v>
      </c>
    </row>
    <row r="6432" spans="1:4">
      <c r="A6432" s="171">
        <v>91082</v>
      </c>
      <c r="B6432" t="s">
        <v>3015</v>
      </c>
      <c r="C6432" t="s">
        <v>234</v>
      </c>
      <c r="D6432" s="183" t="s">
        <v>3016</v>
      </c>
    </row>
    <row r="6433" spans="1:4">
      <c r="A6433" s="171">
        <v>91083</v>
      </c>
      <c r="B6433" t="s">
        <v>3017</v>
      </c>
      <c r="C6433" t="s">
        <v>234</v>
      </c>
      <c r="D6433" s="183" t="s">
        <v>3018</v>
      </c>
    </row>
    <row r="6434" spans="1:4">
      <c r="A6434" s="171">
        <v>91083</v>
      </c>
      <c r="B6434" t="s">
        <v>3017</v>
      </c>
      <c r="C6434" t="s">
        <v>234</v>
      </c>
      <c r="D6434" s="183" t="s">
        <v>3018</v>
      </c>
    </row>
    <row r="6435" spans="1:4">
      <c r="A6435" s="171">
        <v>91083</v>
      </c>
      <c r="B6435" t="s">
        <v>3017</v>
      </c>
      <c r="C6435" t="s">
        <v>234</v>
      </c>
      <c r="D6435" s="183" t="s">
        <v>3018</v>
      </c>
    </row>
    <row r="6436" spans="1:4">
      <c r="A6436" s="171">
        <v>91083</v>
      </c>
      <c r="B6436" t="s">
        <v>3017</v>
      </c>
      <c r="C6436" t="s">
        <v>234</v>
      </c>
      <c r="D6436" s="183" t="s">
        <v>3018</v>
      </c>
    </row>
    <row r="6437" spans="1:4">
      <c r="A6437" s="171">
        <v>91083</v>
      </c>
      <c r="B6437" t="s">
        <v>3017</v>
      </c>
      <c r="C6437" t="s">
        <v>234</v>
      </c>
      <c r="D6437" s="183" t="s">
        <v>3018</v>
      </c>
    </row>
    <row r="6438" spans="1:4">
      <c r="A6438" s="171">
        <v>91083</v>
      </c>
      <c r="B6438" t="s">
        <v>3017</v>
      </c>
      <c r="C6438" t="s">
        <v>234</v>
      </c>
      <c r="D6438" s="183" t="s">
        <v>3018</v>
      </c>
    </row>
    <row r="6439" spans="1:4">
      <c r="A6439" s="171">
        <v>91083</v>
      </c>
      <c r="B6439" t="s">
        <v>3017</v>
      </c>
      <c r="C6439" t="s">
        <v>234</v>
      </c>
      <c r="D6439" s="183" t="s">
        <v>3018</v>
      </c>
    </row>
    <row r="6440" spans="1:4">
      <c r="A6440" s="171">
        <v>91083</v>
      </c>
      <c r="B6440" t="s">
        <v>3017</v>
      </c>
      <c r="C6440" t="s">
        <v>234</v>
      </c>
      <c r="D6440" s="183" t="s">
        <v>3018</v>
      </c>
    </row>
    <row r="6441" spans="1:4">
      <c r="A6441" s="171">
        <v>91083</v>
      </c>
      <c r="B6441" t="s">
        <v>3017</v>
      </c>
      <c r="C6441" t="s">
        <v>234</v>
      </c>
      <c r="D6441" s="183" t="s">
        <v>3018</v>
      </c>
    </row>
    <row r="6442" spans="1:4">
      <c r="A6442" s="171">
        <v>91083</v>
      </c>
      <c r="B6442" t="s">
        <v>3017</v>
      </c>
      <c r="C6442" t="s">
        <v>234</v>
      </c>
      <c r="D6442" s="183" t="s">
        <v>3018</v>
      </c>
    </row>
    <row r="6443" spans="1:4">
      <c r="A6443" s="171">
        <v>91083</v>
      </c>
      <c r="B6443" t="s">
        <v>3017</v>
      </c>
      <c r="C6443" t="s">
        <v>234</v>
      </c>
      <c r="D6443" s="183" t="s">
        <v>3018</v>
      </c>
    </row>
    <row r="6444" spans="1:4">
      <c r="A6444" s="171">
        <v>91083</v>
      </c>
      <c r="B6444" t="s">
        <v>3017</v>
      </c>
      <c r="C6444" t="s">
        <v>234</v>
      </c>
      <c r="D6444" s="183" t="s">
        <v>3018</v>
      </c>
    </row>
    <row r="6445" spans="1:4">
      <c r="A6445" s="171">
        <v>91083</v>
      </c>
      <c r="B6445" t="s">
        <v>3017</v>
      </c>
      <c r="C6445" t="s">
        <v>234</v>
      </c>
      <c r="D6445" s="183" t="s">
        <v>3018</v>
      </c>
    </row>
    <row r="6446" spans="1:4">
      <c r="A6446" s="171">
        <v>91083</v>
      </c>
      <c r="B6446" t="s">
        <v>3017</v>
      </c>
      <c r="C6446" t="s">
        <v>234</v>
      </c>
      <c r="D6446" s="183" t="s">
        <v>3018</v>
      </c>
    </row>
    <row r="6447" spans="1:4">
      <c r="A6447" s="171">
        <v>91083</v>
      </c>
      <c r="B6447" t="s">
        <v>3017</v>
      </c>
      <c r="C6447" t="s">
        <v>234</v>
      </c>
      <c r="D6447" s="183" t="s">
        <v>3018</v>
      </c>
    </row>
    <row r="6448" spans="1:4">
      <c r="A6448" s="171">
        <v>91083</v>
      </c>
      <c r="B6448" t="s">
        <v>3017</v>
      </c>
      <c r="C6448" t="s">
        <v>234</v>
      </c>
      <c r="D6448" s="183" t="s">
        <v>3018</v>
      </c>
    </row>
    <row r="6449" spans="1:4">
      <c r="A6449" s="171">
        <v>91083</v>
      </c>
      <c r="B6449" t="s">
        <v>3017</v>
      </c>
      <c r="C6449" t="s">
        <v>234</v>
      </c>
      <c r="D6449" s="183" t="s">
        <v>3018</v>
      </c>
    </row>
    <row r="6450" spans="1:4">
      <c r="A6450" s="171">
        <v>91083</v>
      </c>
      <c r="B6450" t="s">
        <v>3017</v>
      </c>
      <c r="C6450" t="s">
        <v>234</v>
      </c>
      <c r="D6450" s="183" t="s">
        <v>3018</v>
      </c>
    </row>
    <row r="6451" spans="1:4">
      <c r="A6451" s="171">
        <v>91084</v>
      </c>
      <c r="B6451" t="s">
        <v>3019</v>
      </c>
      <c r="C6451" t="s">
        <v>234</v>
      </c>
      <c r="D6451" s="183" t="s">
        <v>3020</v>
      </c>
    </row>
    <row r="6452" spans="1:4">
      <c r="A6452" s="171">
        <v>91084</v>
      </c>
      <c r="B6452" t="s">
        <v>3019</v>
      </c>
      <c r="C6452" t="s">
        <v>234</v>
      </c>
      <c r="D6452" s="183" t="s">
        <v>3020</v>
      </c>
    </row>
    <row r="6453" spans="1:4">
      <c r="A6453" s="171">
        <v>91084</v>
      </c>
      <c r="B6453" t="s">
        <v>3019</v>
      </c>
      <c r="C6453" t="s">
        <v>234</v>
      </c>
      <c r="D6453" s="183" t="s">
        <v>3020</v>
      </c>
    </row>
    <row r="6454" spans="1:4">
      <c r="A6454" s="171">
        <v>91084</v>
      </c>
      <c r="B6454" t="s">
        <v>3019</v>
      </c>
      <c r="C6454" t="s">
        <v>234</v>
      </c>
      <c r="D6454" s="183" t="s">
        <v>3020</v>
      </c>
    </row>
    <row r="6455" spans="1:4">
      <c r="A6455" s="171">
        <v>91084</v>
      </c>
      <c r="B6455" t="s">
        <v>3019</v>
      </c>
      <c r="C6455" t="s">
        <v>234</v>
      </c>
      <c r="D6455" s="183" t="s">
        <v>3020</v>
      </c>
    </row>
    <row r="6456" spans="1:4">
      <c r="A6456" s="171">
        <v>91084</v>
      </c>
      <c r="B6456" t="s">
        <v>3019</v>
      </c>
      <c r="C6456" t="s">
        <v>234</v>
      </c>
      <c r="D6456" s="183" t="s">
        <v>3020</v>
      </c>
    </row>
    <row r="6457" spans="1:4">
      <c r="A6457" s="171">
        <v>91084</v>
      </c>
      <c r="B6457" t="s">
        <v>3019</v>
      </c>
      <c r="C6457" t="s">
        <v>234</v>
      </c>
      <c r="D6457" s="183" t="s">
        <v>3020</v>
      </c>
    </row>
    <row r="6458" spans="1:4">
      <c r="A6458" s="171">
        <v>91084</v>
      </c>
      <c r="B6458" t="s">
        <v>3019</v>
      </c>
      <c r="C6458" t="s">
        <v>234</v>
      </c>
      <c r="D6458" s="183" t="s">
        <v>3020</v>
      </c>
    </row>
    <row r="6459" spans="1:4">
      <c r="A6459" s="171">
        <v>91084</v>
      </c>
      <c r="B6459" t="s">
        <v>3019</v>
      </c>
      <c r="C6459" t="s">
        <v>234</v>
      </c>
      <c r="D6459" s="183" t="s">
        <v>3020</v>
      </c>
    </row>
    <row r="6460" spans="1:4">
      <c r="A6460" s="171">
        <v>91084</v>
      </c>
      <c r="B6460" t="s">
        <v>3019</v>
      </c>
      <c r="C6460" t="s">
        <v>234</v>
      </c>
      <c r="D6460" s="183" t="s">
        <v>3020</v>
      </c>
    </row>
    <row r="6461" spans="1:4">
      <c r="A6461" s="171">
        <v>91084</v>
      </c>
      <c r="B6461" t="s">
        <v>3019</v>
      </c>
      <c r="C6461" t="s">
        <v>234</v>
      </c>
      <c r="D6461" s="183" t="s">
        <v>3020</v>
      </c>
    </row>
    <row r="6462" spans="1:4">
      <c r="A6462" s="171">
        <v>91084</v>
      </c>
      <c r="B6462" t="s">
        <v>3019</v>
      </c>
      <c r="C6462" t="s">
        <v>234</v>
      </c>
      <c r="D6462" s="183" t="s">
        <v>3020</v>
      </c>
    </row>
    <row r="6463" spans="1:4">
      <c r="A6463" s="171">
        <v>91084</v>
      </c>
      <c r="B6463" t="s">
        <v>3019</v>
      </c>
      <c r="C6463" t="s">
        <v>234</v>
      </c>
      <c r="D6463" s="183" t="s">
        <v>3020</v>
      </c>
    </row>
    <row r="6464" spans="1:4">
      <c r="A6464" s="171">
        <v>91084</v>
      </c>
      <c r="B6464" t="s">
        <v>3019</v>
      </c>
      <c r="C6464" t="s">
        <v>234</v>
      </c>
      <c r="D6464" s="183" t="s">
        <v>3020</v>
      </c>
    </row>
    <row r="6465" spans="1:4">
      <c r="A6465" s="171">
        <v>91084</v>
      </c>
      <c r="B6465" t="s">
        <v>3019</v>
      </c>
      <c r="C6465" t="s">
        <v>234</v>
      </c>
      <c r="D6465" s="183" t="s">
        <v>3020</v>
      </c>
    </row>
    <row r="6466" spans="1:4">
      <c r="A6466" s="171">
        <v>91084</v>
      </c>
      <c r="B6466" t="s">
        <v>3019</v>
      </c>
      <c r="C6466" t="s">
        <v>234</v>
      </c>
      <c r="D6466" s="183" t="s">
        <v>3020</v>
      </c>
    </row>
    <row r="6467" spans="1:4">
      <c r="A6467" s="171">
        <v>91084</v>
      </c>
      <c r="B6467" t="s">
        <v>3019</v>
      </c>
      <c r="C6467" t="s">
        <v>234</v>
      </c>
      <c r="D6467" s="183" t="s">
        <v>3020</v>
      </c>
    </row>
    <row r="6468" spans="1:4">
      <c r="A6468" s="171">
        <v>91084</v>
      </c>
      <c r="B6468" t="s">
        <v>3019</v>
      </c>
      <c r="C6468" t="s">
        <v>234</v>
      </c>
      <c r="D6468" s="183" t="s">
        <v>3020</v>
      </c>
    </row>
    <row r="6469" spans="1:4">
      <c r="A6469" s="171">
        <v>91086</v>
      </c>
      <c r="B6469" t="s">
        <v>3021</v>
      </c>
      <c r="C6469" t="s">
        <v>234</v>
      </c>
      <c r="D6469" s="183" t="s">
        <v>3022</v>
      </c>
    </row>
    <row r="6470" spans="1:4">
      <c r="A6470" s="171">
        <v>91086</v>
      </c>
      <c r="B6470" t="s">
        <v>3021</v>
      </c>
      <c r="C6470" t="s">
        <v>234</v>
      </c>
      <c r="D6470" s="183" t="s">
        <v>3022</v>
      </c>
    </row>
    <row r="6471" spans="1:4">
      <c r="A6471" s="171">
        <v>91086</v>
      </c>
      <c r="B6471" t="s">
        <v>3021</v>
      </c>
      <c r="C6471" t="s">
        <v>234</v>
      </c>
      <c r="D6471" s="183" t="s">
        <v>3022</v>
      </c>
    </row>
    <row r="6472" spans="1:4">
      <c r="A6472" s="171">
        <v>91086</v>
      </c>
      <c r="B6472" t="s">
        <v>3021</v>
      </c>
      <c r="C6472" t="s">
        <v>234</v>
      </c>
      <c r="D6472" s="183" t="s">
        <v>3022</v>
      </c>
    </row>
    <row r="6473" spans="1:4">
      <c r="A6473" s="171">
        <v>91086</v>
      </c>
      <c r="B6473" t="s">
        <v>3021</v>
      </c>
      <c r="C6473" t="s">
        <v>234</v>
      </c>
      <c r="D6473" s="183" t="s">
        <v>3022</v>
      </c>
    </row>
    <row r="6474" spans="1:4">
      <c r="A6474" s="171">
        <v>91086</v>
      </c>
      <c r="B6474" t="s">
        <v>3021</v>
      </c>
      <c r="C6474" t="s">
        <v>234</v>
      </c>
      <c r="D6474" s="183" t="s">
        <v>3022</v>
      </c>
    </row>
    <row r="6475" spans="1:4">
      <c r="A6475" s="171">
        <v>91086</v>
      </c>
      <c r="B6475" t="s">
        <v>3021</v>
      </c>
      <c r="C6475" t="s">
        <v>234</v>
      </c>
      <c r="D6475" s="183" t="s">
        <v>3022</v>
      </c>
    </row>
    <row r="6476" spans="1:4">
      <c r="A6476" s="171">
        <v>91086</v>
      </c>
      <c r="B6476" t="s">
        <v>3021</v>
      </c>
      <c r="C6476" t="s">
        <v>234</v>
      </c>
      <c r="D6476" s="183" t="s">
        <v>3022</v>
      </c>
    </row>
    <row r="6477" spans="1:4">
      <c r="A6477" s="171">
        <v>91086</v>
      </c>
      <c r="B6477" t="s">
        <v>3021</v>
      </c>
      <c r="C6477" t="s">
        <v>234</v>
      </c>
      <c r="D6477" s="183" t="s">
        <v>3022</v>
      </c>
    </row>
    <row r="6478" spans="1:4">
      <c r="A6478" s="171">
        <v>91086</v>
      </c>
      <c r="B6478" t="s">
        <v>3021</v>
      </c>
      <c r="C6478" t="s">
        <v>234</v>
      </c>
      <c r="D6478" s="183" t="s">
        <v>3022</v>
      </c>
    </row>
    <row r="6479" spans="1:4">
      <c r="A6479" s="171">
        <v>91086</v>
      </c>
      <c r="B6479" t="s">
        <v>3021</v>
      </c>
      <c r="C6479" t="s">
        <v>234</v>
      </c>
      <c r="D6479" s="183" t="s">
        <v>3022</v>
      </c>
    </row>
    <row r="6480" spans="1:4">
      <c r="A6480" s="171">
        <v>91086</v>
      </c>
      <c r="B6480" t="s">
        <v>3021</v>
      </c>
      <c r="C6480" t="s">
        <v>234</v>
      </c>
      <c r="D6480" s="183" t="s">
        <v>3022</v>
      </c>
    </row>
    <row r="6481" spans="1:4">
      <c r="A6481" s="171">
        <v>91086</v>
      </c>
      <c r="B6481" t="s">
        <v>3021</v>
      </c>
      <c r="C6481" t="s">
        <v>234</v>
      </c>
      <c r="D6481" s="183" t="s">
        <v>3022</v>
      </c>
    </row>
    <row r="6482" spans="1:4">
      <c r="A6482" s="171">
        <v>91086</v>
      </c>
      <c r="B6482" t="s">
        <v>3021</v>
      </c>
      <c r="C6482" t="s">
        <v>234</v>
      </c>
      <c r="D6482" s="183" t="s">
        <v>3022</v>
      </c>
    </row>
    <row r="6483" spans="1:4">
      <c r="A6483" s="171">
        <v>91086</v>
      </c>
      <c r="B6483" t="s">
        <v>3021</v>
      </c>
      <c r="C6483" t="s">
        <v>234</v>
      </c>
      <c r="D6483" s="183" t="s">
        <v>3022</v>
      </c>
    </row>
    <row r="6484" spans="1:4">
      <c r="A6484" s="171">
        <v>91086</v>
      </c>
      <c r="B6484" t="s">
        <v>3021</v>
      </c>
      <c r="C6484" t="s">
        <v>234</v>
      </c>
      <c r="D6484" s="183" t="s">
        <v>3022</v>
      </c>
    </row>
    <row r="6485" spans="1:4">
      <c r="A6485" s="171">
        <v>91086</v>
      </c>
      <c r="B6485" t="s">
        <v>3021</v>
      </c>
      <c r="C6485" t="s">
        <v>234</v>
      </c>
      <c r="D6485" s="183" t="s">
        <v>3022</v>
      </c>
    </row>
    <row r="6486" spans="1:4">
      <c r="A6486" s="171">
        <v>91087</v>
      </c>
      <c r="B6486" t="s">
        <v>3023</v>
      </c>
      <c r="C6486" t="s">
        <v>234</v>
      </c>
      <c r="D6486" s="183" t="s">
        <v>3024</v>
      </c>
    </row>
    <row r="6487" spans="1:4">
      <c r="A6487" s="171">
        <v>91087</v>
      </c>
      <c r="B6487" t="s">
        <v>3023</v>
      </c>
      <c r="C6487" t="s">
        <v>234</v>
      </c>
      <c r="D6487" s="183" t="s">
        <v>3024</v>
      </c>
    </row>
    <row r="6488" spans="1:4">
      <c r="A6488" s="171">
        <v>91087</v>
      </c>
      <c r="B6488" t="s">
        <v>3023</v>
      </c>
      <c r="C6488" t="s">
        <v>234</v>
      </c>
      <c r="D6488" s="183" t="s">
        <v>3024</v>
      </c>
    </row>
    <row r="6489" spans="1:4">
      <c r="A6489" s="171">
        <v>91087</v>
      </c>
      <c r="B6489" t="s">
        <v>3023</v>
      </c>
      <c r="C6489" t="s">
        <v>234</v>
      </c>
      <c r="D6489" s="183" t="s">
        <v>3024</v>
      </c>
    </row>
    <row r="6490" spans="1:4">
      <c r="A6490" s="171">
        <v>91087</v>
      </c>
      <c r="B6490" t="s">
        <v>3023</v>
      </c>
      <c r="C6490" t="s">
        <v>234</v>
      </c>
      <c r="D6490" s="183" t="s">
        <v>3024</v>
      </c>
    </row>
    <row r="6491" spans="1:4">
      <c r="A6491" s="171">
        <v>91087</v>
      </c>
      <c r="B6491" t="s">
        <v>3023</v>
      </c>
      <c r="C6491" t="s">
        <v>234</v>
      </c>
      <c r="D6491" s="183" t="s">
        <v>3024</v>
      </c>
    </row>
    <row r="6492" spans="1:4">
      <c r="A6492" s="171">
        <v>91087</v>
      </c>
      <c r="B6492" t="s">
        <v>3023</v>
      </c>
      <c r="C6492" t="s">
        <v>234</v>
      </c>
      <c r="D6492" s="183" t="s">
        <v>3024</v>
      </c>
    </row>
    <row r="6493" spans="1:4">
      <c r="A6493" s="171">
        <v>91087</v>
      </c>
      <c r="B6493" t="s">
        <v>3023</v>
      </c>
      <c r="C6493" t="s">
        <v>234</v>
      </c>
      <c r="D6493" s="183" t="s">
        <v>3024</v>
      </c>
    </row>
    <row r="6494" spans="1:4">
      <c r="A6494" s="171">
        <v>91087</v>
      </c>
      <c r="B6494" t="s">
        <v>3023</v>
      </c>
      <c r="C6494" t="s">
        <v>234</v>
      </c>
      <c r="D6494" s="183" t="s">
        <v>3024</v>
      </c>
    </row>
    <row r="6495" spans="1:4">
      <c r="A6495" s="171">
        <v>91087</v>
      </c>
      <c r="B6495" t="s">
        <v>3023</v>
      </c>
      <c r="C6495" t="s">
        <v>234</v>
      </c>
      <c r="D6495" s="183" t="s">
        <v>3024</v>
      </c>
    </row>
    <row r="6496" spans="1:4">
      <c r="A6496" s="171">
        <v>91087</v>
      </c>
      <c r="B6496" t="s">
        <v>3023</v>
      </c>
      <c r="C6496" t="s">
        <v>234</v>
      </c>
      <c r="D6496" s="183" t="s">
        <v>3024</v>
      </c>
    </row>
    <row r="6497" spans="1:4">
      <c r="A6497" s="171">
        <v>91087</v>
      </c>
      <c r="B6497" t="s">
        <v>3023</v>
      </c>
      <c r="C6497" t="s">
        <v>234</v>
      </c>
      <c r="D6497" s="183" t="s">
        <v>3024</v>
      </c>
    </row>
    <row r="6498" spans="1:4">
      <c r="A6498" s="171">
        <v>91087</v>
      </c>
      <c r="B6498" t="s">
        <v>3023</v>
      </c>
      <c r="C6498" t="s">
        <v>234</v>
      </c>
      <c r="D6498" s="183" t="s">
        <v>3024</v>
      </c>
    </row>
    <row r="6499" spans="1:4">
      <c r="A6499" s="171">
        <v>91087</v>
      </c>
      <c r="B6499" t="s">
        <v>3023</v>
      </c>
      <c r="C6499" t="s">
        <v>234</v>
      </c>
      <c r="D6499" s="183" t="s">
        <v>3024</v>
      </c>
    </row>
    <row r="6500" spans="1:4">
      <c r="A6500" s="171">
        <v>91087</v>
      </c>
      <c r="B6500" t="s">
        <v>3023</v>
      </c>
      <c r="C6500" t="s">
        <v>234</v>
      </c>
      <c r="D6500" s="183" t="s">
        <v>3024</v>
      </c>
    </row>
    <row r="6501" spans="1:4">
      <c r="A6501" s="171">
        <v>91087</v>
      </c>
      <c r="B6501" t="s">
        <v>3023</v>
      </c>
      <c r="C6501" t="s">
        <v>234</v>
      </c>
      <c r="D6501" s="183" t="s">
        <v>3024</v>
      </c>
    </row>
    <row r="6502" spans="1:4">
      <c r="A6502" s="171">
        <v>91087</v>
      </c>
      <c r="B6502" t="s">
        <v>3023</v>
      </c>
      <c r="C6502" t="s">
        <v>234</v>
      </c>
      <c r="D6502" s="183" t="s">
        <v>3024</v>
      </c>
    </row>
    <row r="6503" spans="1:4">
      <c r="A6503" s="171">
        <v>91088</v>
      </c>
      <c r="B6503" t="s">
        <v>3025</v>
      </c>
      <c r="C6503" t="s">
        <v>234</v>
      </c>
      <c r="D6503" s="183" t="s">
        <v>3026</v>
      </c>
    </row>
    <row r="6504" spans="1:4">
      <c r="A6504" s="171">
        <v>91088</v>
      </c>
      <c r="B6504" t="s">
        <v>3025</v>
      </c>
      <c r="C6504" t="s">
        <v>234</v>
      </c>
      <c r="D6504" s="183" t="s">
        <v>3026</v>
      </c>
    </row>
    <row r="6505" spans="1:4">
      <c r="A6505" s="171">
        <v>91088</v>
      </c>
      <c r="B6505" t="s">
        <v>3025</v>
      </c>
      <c r="C6505" t="s">
        <v>234</v>
      </c>
      <c r="D6505" s="183" t="s">
        <v>3026</v>
      </c>
    </row>
    <row r="6506" spans="1:4">
      <c r="A6506" s="171">
        <v>91088</v>
      </c>
      <c r="B6506" t="s">
        <v>3025</v>
      </c>
      <c r="C6506" t="s">
        <v>234</v>
      </c>
      <c r="D6506" s="183" t="s">
        <v>3026</v>
      </c>
    </row>
    <row r="6507" spans="1:4">
      <c r="A6507" s="171">
        <v>91088</v>
      </c>
      <c r="B6507" t="s">
        <v>3025</v>
      </c>
      <c r="C6507" t="s">
        <v>234</v>
      </c>
      <c r="D6507" s="183" t="s">
        <v>3026</v>
      </c>
    </row>
    <row r="6508" spans="1:4">
      <c r="A6508" s="171">
        <v>91088</v>
      </c>
      <c r="B6508" t="s">
        <v>3025</v>
      </c>
      <c r="C6508" t="s">
        <v>234</v>
      </c>
      <c r="D6508" s="183" t="s">
        <v>3026</v>
      </c>
    </row>
    <row r="6509" spans="1:4">
      <c r="A6509" s="171">
        <v>91088</v>
      </c>
      <c r="B6509" t="s">
        <v>3025</v>
      </c>
      <c r="C6509" t="s">
        <v>234</v>
      </c>
      <c r="D6509" s="183" t="s">
        <v>3026</v>
      </c>
    </row>
    <row r="6510" spans="1:4">
      <c r="A6510" s="171">
        <v>91088</v>
      </c>
      <c r="B6510" t="s">
        <v>3025</v>
      </c>
      <c r="C6510" t="s">
        <v>234</v>
      </c>
      <c r="D6510" s="183" t="s">
        <v>3026</v>
      </c>
    </row>
    <row r="6511" spans="1:4">
      <c r="A6511" s="171">
        <v>91088</v>
      </c>
      <c r="B6511" t="s">
        <v>3025</v>
      </c>
      <c r="C6511" t="s">
        <v>234</v>
      </c>
      <c r="D6511" s="183" t="s">
        <v>3026</v>
      </c>
    </row>
    <row r="6512" spans="1:4">
      <c r="A6512" s="171">
        <v>91088</v>
      </c>
      <c r="B6512" t="s">
        <v>3025</v>
      </c>
      <c r="C6512" t="s">
        <v>234</v>
      </c>
      <c r="D6512" s="183" t="s">
        <v>3026</v>
      </c>
    </row>
    <row r="6513" spans="1:4">
      <c r="A6513" s="171">
        <v>91088</v>
      </c>
      <c r="B6513" t="s">
        <v>3025</v>
      </c>
      <c r="C6513" t="s">
        <v>234</v>
      </c>
      <c r="D6513" s="183" t="s">
        <v>3026</v>
      </c>
    </row>
    <row r="6514" spans="1:4">
      <c r="A6514" s="171">
        <v>91088</v>
      </c>
      <c r="B6514" t="s">
        <v>3025</v>
      </c>
      <c r="C6514" t="s">
        <v>234</v>
      </c>
      <c r="D6514" s="183" t="s">
        <v>3026</v>
      </c>
    </row>
    <row r="6515" spans="1:4">
      <c r="A6515" s="171">
        <v>91088</v>
      </c>
      <c r="B6515" t="s">
        <v>3025</v>
      </c>
      <c r="C6515" t="s">
        <v>234</v>
      </c>
      <c r="D6515" s="183" t="s">
        <v>3026</v>
      </c>
    </row>
    <row r="6516" spans="1:4">
      <c r="A6516" s="171">
        <v>91088</v>
      </c>
      <c r="B6516" t="s">
        <v>3025</v>
      </c>
      <c r="C6516" t="s">
        <v>234</v>
      </c>
      <c r="D6516" s="183" t="s">
        <v>3026</v>
      </c>
    </row>
    <row r="6517" spans="1:4">
      <c r="A6517" s="171">
        <v>91088</v>
      </c>
      <c r="B6517" t="s">
        <v>3025</v>
      </c>
      <c r="C6517" t="s">
        <v>234</v>
      </c>
      <c r="D6517" s="183" t="s">
        <v>3026</v>
      </c>
    </row>
    <row r="6518" spans="1:4">
      <c r="A6518" s="171">
        <v>91088</v>
      </c>
      <c r="B6518" t="s">
        <v>3025</v>
      </c>
      <c r="C6518" t="s">
        <v>234</v>
      </c>
      <c r="D6518" s="183" t="s">
        <v>3026</v>
      </c>
    </row>
    <row r="6519" spans="1:4">
      <c r="A6519" s="171">
        <v>91088</v>
      </c>
      <c r="B6519" t="s">
        <v>3025</v>
      </c>
      <c r="C6519" t="s">
        <v>234</v>
      </c>
      <c r="D6519" s="183" t="s">
        <v>3026</v>
      </c>
    </row>
    <row r="6520" spans="1:4">
      <c r="A6520" s="171">
        <v>91088</v>
      </c>
      <c r="B6520" t="s">
        <v>3025</v>
      </c>
      <c r="C6520" t="s">
        <v>234</v>
      </c>
      <c r="D6520" s="183" t="s">
        <v>3026</v>
      </c>
    </row>
    <row r="6521" spans="1:4">
      <c r="A6521" s="171">
        <v>91089</v>
      </c>
      <c r="B6521" t="s">
        <v>3027</v>
      </c>
      <c r="C6521" t="s">
        <v>234</v>
      </c>
      <c r="D6521" s="183" t="s">
        <v>617</v>
      </c>
    </row>
    <row r="6522" spans="1:4">
      <c r="A6522" s="171">
        <v>91089</v>
      </c>
      <c r="B6522" t="s">
        <v>3027</v>
      </c>
      <c r="C6522" t="s">
        <v>234</v>
      </c>
      <c r="D6522" s="183" t="s">
        <v>617</v>
      </c>
    </row>
    <row r="6523" spans="1:4">
      <c r="A6523" s="171">
        <v>91089</v>
      </c>
      <c r="B6523" t="s">
        <v>3027</v>
      </c>
      <c r="C6523" t="s">
        <v>234</v>
      </c>
      <c r="D6523" s="183" t="s">
        <v>617</v>
      </c>
    </row>
    <row r="6524" spans="1:4">
      <c r="A6524" s="171">
        <v>91089</v>
      </c>
      <c r="B6524" t="s">
        <v>3027</v>
      </c>
      <c r="C6524" t="s">
        <v>234</v>
      </c>
      <c r="D6524" s="183" t="s">
        <v>617</v>
      </c>
    </row>
    <row r="6525" spans="1:4">
      <c r="A6525" s="171">
        <v>91089</v>
      </c>
      <c r="B6525" t="s">
        <v>3027</v>
      </c>
      <c r="C6525" t="s">
        <v>234</v>
      </c>
      <c r="D6525" s="183" t="s">
        <v>617</v>
      </c>
    </row>
    <row r="6526" spans="1:4">
      <c r="A6526" s="171">
        <v>91089</v>
      </c>
      <c r="B6526" t="s">
        <v>3027</v>
      </c>
      <c r="C6526" t="s">
        <v>234</v>
      </c>
      <c r="D6526" s="183" t="s">
        <v>617</v>
      </c>
    </row>
    <row r="6527" spans="1:4">
      <c r="A6527" s="171">
        <v>91089</v>
      </c>
      <c r="B6527" t="s">
        <v>3027</v>
      </c>
      <c r="C6527" t="s">
        <v>234</v>
      </c>
      <c r="D6527" s="183" t="s">
        <v>617</v>
      </c>
    </row>
    <row r="6528" spans="1:4">
      <c r="A6528" s="171">
        <v>91089</v>
      </c>
      <c r="B6528" t="s">
        <v>3027</v>
      </c>
      <c r="C6528" t="s">
        <v>234</v>
      </c>
      <c r="D6528" s="183" t="s">
        <v>617</v>
      </c>
    </row>
    <row r="6529" spans="1:4">
      <c r="A6529" s="171">
        <v>91089</v>
      </c>
      <c r="B6529" t="s">
        <v>3027</v>
      </c>
      <c r="C6529" t="s">
        <v>234</v>
      </c>
      <c r="D6529" s="183" t="s">
        <v>617</v>
      </c>
    </row>
    <row r="6530" spans="1:4">
      <c r="A6530" s="171">
        <v>91089</v>
      </c>
      <c r="B6530" t="s">
        <v>3027</v>
      </c>
      <c r="C6530" t="s">
        <v>234</v>
      </c>
      <c r="D6530" s="183" t="s">
        <v>617</v>
      </c>
    </row>
    <row r="6531" spans="1:4">
      <c r="A6531" s="171">
        <v>91089</v>
      </c>
      <c r="B6531" t="s">
        <v>3027</v>
      </c>
      <c r="C6531" t="s">
        <v>234</v>
      </c>
      <c r="D6531" s="183" t="s">
        <v>617</v>
      </c>
    </row>
    <row r="6532" spans="1:4">
      <c r="A6532" s="171">
        <v>91089</v>
      </c>
      <c r="B6532" t="s">
        <v>3027</v>
      </c>
      <c r="C6532" t="s">
        <v>234</v>
      </c>
      <c r="D6532" s="183" t="s">
        <v>617</v>
      </c>
    </row>
    <row r="6533" spans="1:4">
      <c r="A6533" s="171">
        <v>91089</v>
      </c>
      <c r="B6533" t="s">
        <v>3027</v>
      </c>
      <c r="C6533" t="s">
        <v>234</v>
      </c>
      <c r="D6533" s="183" t="s">
        <v>617</v>
      </c>
    </row>
    <row r="6534" spans="1:4">
      <c r="A6534" s="171">
        <v>91089</v>
      </c>
      <c r="B6534" t="s">
        <v>3027</v>
      </c>
      <c r="C6534" t="s">
        <v>234</v>
      </c>
      <c r="D6534" s="183" t="s">
        <v>617</v>
      </c>
    </row>
    <row r="6535" spans="1:4">
      <c r="A6535" s="171">
        <v>91089</v>
      </c>
      <c r="B6535" t="s">
        <v>3027</v>
      </c>
      <c r="C6535" t="s">
        <v>234</v>
      </c>
      <c r="D6535" s="183" t="s">
        <v>617</v>
      </c>
    </row>
    <row r="6536" spans="1:4">
      <c r="A6536" s="171">
        <v>91089</v>
      </c>
      <c r="B6536" t="s">
        <v>3027</v>
      </c>
      <c r="C6536" t="s">
        <v>234</v>
      </c>
      <c r="D6536" s="183" t="s">
        <v>617</v>
      </c>
    </row>
    <row r="6537" spans="1:4">
      <c r="A6537" s="171">
        <v>91089</v>
      </c>
      <c r="B6537" t="s">
        <v>3027</v>
      </c>
      <c r="C6537" t="s">
        <v>234</v>
      </c>
      <c r="D6537" s="183" t="s">
        <v>617</v>
      </c>
    </row>
    <row r="6538" spans="1:4">
      <c r="A6538" s="171">
        <v>91089</v>
      </c>
      <c r="B6538" t="s">
        <v>3027</v>
      </c>
      <c r="C6538" t="s">
        <v>234</v>
      </c>
      <c r="D6538" s="183" t="s">
        <v>617</v>
      </c>
    </row>
    <row r="6539" spans="1:4">
      <c r="A6539" s="171">
        <v>91090</v>
      </c>
      <c r="B6539" t="s">
        <v>3028</v>
      </c>
      <c r="C6539" t="s">
        <v>234</v>
      </c>
      <c r="D6539" s="183" t="s">
        <v>3029</v>
      </c>
    </row>
    <row r="6540" spans="1:4">
      <c r="A6540" s="171">
        <v>91090</v>
      </c>
      <c r="B6540" t="s">
        <v>3028</v>
      </c>
      <c r="C6540" t="s">
        <v>234</v>
      </c>
      <c r="D6540" s="183" t="s">
        <v>3029</v>
      </c>
    </row>
    <row r="6541" spans="1:4">
      <c r="A6541" s="171">
        <v>91090</v>
      </c>
      <c r="B6541" t="s">
        <v>3028</v>
      </c>
      <c r="C6541" t="s">
        <v>234</v>
      </c>
      <c r="D6541" s="183" t="s">
        <v>3029</v>
      </c>
    </row>
    <row r="6542" spans="1:4">
      <c r="A6542" s="171">
        <v>91090</v>
      </c>
      <c r="B6542" t="s">
        <v>3028</v>
      </c>
      <c r="C6542" t="s">
        <v>234</v>
      </c>
      <c r="D6542" s="183" t="s">
        <v>3029</v>
      </c>
    </row>
    <row r="6543" spans="1:4">
      <c r="A6543" s="171">
        <v>91090</v>
      </c>
      <c r="B6543" t="s">
        <v>3028</v>
      </c>
      <c r="C6543" t="s">
        <v>234</v>
      </c>
      <c r="D6543" s="183" t="s">
        <v>3029</v>
      </c>
    </row>
    <row r="6544" spans="1:4">
      <c r="A6544" s="171">
        <v>91090</v>
      </c>
      <c r="B6544" t="s">
        <v>3028</v>
      </c>
      <c r="C6544" t="s">
        <v>234</v>
      </c>
      <c r="D6544" s="183" t="s">
        <v>3029</v>
      </c>
    </row>
    <row r="6545" spans="1:4">
      <c r="A6545" s="171">
        <v>91090</v>
      </c>
      <c r="B6545" t="s">
        <v>3028</v>
      </c>
      <c r="C6545" t="s">
        <v>234</v>
      </c>
      <c r="D6545" s="183" t="s">
        <v>3029</v>
      </c>
    </row>
    <row r="6546" spans="1:4">
      <c r="A6546" s="171">
        <v>91090</v>
      </c>
      <c r="B6546" t="s">
        <v>3028</v>
      </c>
      <c r="C6546" t="s">
        <v>234</v>
      </c>
      <c r="D6546" s="183" t="s">
        <v>3029</v>
      </c>
    </row>
    <row r="6547" spans="1:4">
      <c r="A6547" s="171">
        <v>91090</v>
      </c>
      <c r="B6547" t="s">
        <v>3028</v>
      </c>
      <c r="C6547" t="s">
        <v>234</v>
      </c>
      <c r="D6547" s="183" t="s">
        <v>3029</v>
      </c>
    </row>
    <row r="6548" spans="1:4">
      <c r="A6548" s="171">
        <v>91090</v>
      </c>
      <c r="B6548" t="s">
        <v>3028</v>
      </c>
      <c r="C6548" t="s">
        <v>234</v>
      </c>
      <c r="D6548" s="183" t="s">
        <v>3029</v>
      </c>
    </row>
    <row r="6549" spans="1:4">
      <c r="A6549" s="171">
        <v>91090</v>
      </c>
      <c r="B6549" t="s">
        <v>3028</v>
      </c>
      <c r="C6549" t="s">
        <v>234</v>
      </c>
      <c r="D6549" s="183" t="s">
        <v>3029</v>
      </c>
    </row>
    <row r="6550" spans="1:4">
      <c r="A6550" s="171">
        <v>91090</v>
      </c>
      <c r="B6550" t="s">
        <v>3028</v>
      </c>
      <c r="C6550" t="s">
        <v>234</v>
      </c>
      <c r="D6550" s="183" t="s">
        <v>3029</v>
      </c>
    </row>
    <row r="6551" spans="1:4">
      <c r="A6551" s="171">
        <v>91090</v>
      </c>
      <c r="B6551" t="s">
        <v>3028</v>
      </c>
      <c r="C6551" t="s">
        <v>234</v>
      </c>
      <c r="D6551" s="183" t="s">
        <v>3029</v>
      </c>
    </row>
    <row r="6552" spans="1:4">
      <c r="A6552" s="171">
        <v>91090</v>
      </c>
      <c r="B6552" t="s">
        <v>3028</v>
      </c>
      <c r="C6552" t="s">
        <v>234</v>
      </c>
      <c r="D6552" s="183" t="s">
        <v>3029</v>
      </c>
    </row>
    <row r="6553" spans="1:4">
      <c r="A6553" s="171">
        <v>91090</v>
      </c>
      <c r="B6553" t="s">
        <v>3028</v>
      </c>
      <c r="C6553" t="s">
        <v>234</v>
      </c>
      <c r="D6553" s="183" t="s">
        <v>3029</v>
      </c>
    </row>
    <row r="6554" spans="1:4">
      <c r="A6554" s="171">
        <v>91090</v>
      </c>
      <c r="B6554" t="s">
        <v>3028</v>
      </c>
      <c r="C6554" t="s">
        <v>234</v>
      </c>
      <c r="D6554" s="183" t="s">
        <v>3029</v>
      </c>
    </row>
    <row r="6555" spans="1:4">
      <c r="A6555" s="171">
        <v>91090</v>
      </c>
      <c r="B6555" t="s">
        <v>3028</v>
      </c>
      <c r="C6555" t="s">
        <v>234</v>
      </c>
      <c r="D6555" s="183" t="s">
        <v>3029</v>
      </c>
    </row>
    <row r="6556" spans="1:4">
      <c r="A6556" s="171">
        <v>91091</v>
      </c>
      <c r="B6556" t="s">
        <v>3030</v>
      </c>
      <c r="C6556" t="s">
        <v>234</v>
      </c>
      <c r="D6556" s="183" t="s">
        <v>3031</v>
      </c>
    </row>
    <row r="6557" spans="1:4">
      <c r="A6557" s="171">
        <v>91091</v>
      </c>
      <c r="B6557" t="s">
        <v>3030</v>
      </c>
      <c r="C6557" t="s">
        <v>234</v>
      </c>
      <c r="D6557" s="183" t="s">
        <v>3031</v>
      </c>
    </row>
    <row r="6558" spans="1:4">
      <c r="A6558" s="171">
        <v>91091</v>
      </c>
      <c r="B6558" t="s">
        <v>3030</v>
      </c>
      <c r="C6558" t="s">
        <v>234</v>
      </c>
      <c r="D6558" s="183" t="s">
        <v>3031</v>
      </c>
    </row>
    <row r="6559" spans="1:4">
      <c r="A6559" s="171">
        <v>91091</v>
      </c>
      <c r="B6559" t="s">
        <v>3030</v>
      </c>
      <c r="C6559" t="s">
        <v>234</v>
      </c>
      <c r="D6559" s="183" t="s">
        <v>3031</v>
      </c>
    </row>
    <row r="6560" spans="1:4">
      <c r="A6560" s="171">
        <v>91091</v>
      </c>
      <c r="B6560" t="s">
        <v>3030</v>
      </c>
      <c r="C6560" t="s">
        <v>234</v>
      </c>
      <c r="D6560" s="183" t="s">
        <v>3031</v>
      </c>
    </row>
    <row r="6561" spans="1:4">
      <c r="A6561" s="171">
        <v>91091</v>
      </c>
      <c r="B6561" t="s">
        <v>3030</v>
      </c>
      <c r="C6561" t="s">
        <v>234</v>
      </c>
      <c r="D6561" s="183" t="s">
        <v>3031</v>
      </c>
    </row>
    <row r="6562" spans="1:4">
      <c r="A6562" s="171">
        <v>91091</v>
      </c>
      <c r="B6562" t="s">
        <v>3030</v>
      </c>
      <c r="C6562" t="s">
        <v>234</v>
      </c>
      <c r="D6562" s="183" t="s">
        <v>3031</v>
      </c>
    </row>
    <row r="6563" spans="1:4">
      <c r="A6563" s="171">
        <v>91091</v>
      </c>
      <c r="B6563" t="s">
        <v>3030</v>
      </c>
      <c r="C6563" t="s">
        <v>234</v>
      </c>
      <c r="D6563" s="183" t="s">
        <v>3031</v>
      </c>
    </row>
    <row r="6564" spans="1:4">
      <c r="A6564" s="171">
        <v>91091</v>
      </c>
      <c r="B6564" t="s">
        <v>3030</v>
      </c>
      <c r="C6564" t="s">
        <v>234</v>
      </c>
      <c r="D6564" s="183" t="s">
        <v>3031</v>
      </c>
    </row>
    <row r="6565" spans="1:4">
      <c r="A6565" s="171">
        <v>91091</v>
      </c>
      <c r="B6565" t="s">
        <v>3030</v>
      </c>
      <c r="C6565" t="s">
        <v>234</v>
      </c>
      <c r="D6565" s="183" t="s">
        <v>3031</v>
      </c>
    </row>
    <row r="6566" spans="1:4">
      <c r="A6566" s="171">
        <v>91091</v>
      </c>
      <c r="B6566" t="s">
        <v>3030</v>
      </c>
      <c r="C6566" t="s">
        <v>234</v>
      </c>
      <c r="D6566" s="183" t="s">
        <v>3031</v>
      </c>
    </row>
    <row r="6567" spans="1:4">
      <c r="A6567" s="171">
        <v>91091</v>
      </c>
      <c r="B6567" t="s">
        <v>3030</v>
      </c>
      <c r="C6567" t="s">
        <v>234</v>
      </c>
      <c r="D6567" s="183" t="s">
        <v>3031</v>
      </c>
    </row>
    <row r="6568" spans="1:4">
      <c r="A6568" s="171">
        <v>91091</v>
      </c>
      <c r="B6568" t="s">
        <v>3030</v>
      </c>
      <c r="C6568" t="s">
        <v>234</v>
      </c>
      <c r="D6568" s="183" t="s">
        <v>3031</v>
      </c>
    </row>
    <row r="6569" spans="1:4">
      <c r="A6569" s="171">
        <v>91091</v>
      </c>
      <c r="B6569" t="s">
        <v>3030</v>
      </c>
      <c r="C6569" t="s">
        <v>234</v>
      </c>
      <c r="D6569" s="183" t="s">
        <v>3031</v>
      </c>
    </row>
    <row r="6570" spans="1:4">
      <c r="A6570" s="171">
        <v>91091</v>
      </c>
      <c r="B6570" t="s">
        <v>3030</v>
      </c>
      <c r="C6570" t="s">
        <v>234</v>
      </c>
      <c r="D6570" s="183" t="s">
        <v>3031</v>
      </c>
    </row>
    <row r="6571" spans="1:4">
      <c r="A6571" s="171">
        <v>91091</v>
      </c>
      <c r="B6571" t="s">
        <v>3030</v>
      </c>
      <c r="C6571" t="s">
        <v>234</v>
      </c>
      <c r="D6571" s="183" t="s">
        <v>3031</v>
      </c>
    </row>
    <row r="6572" spans="1:4">
      <c r="A6572" s="171">
        <v>91091</v>
      </c>
      <c r="B6572" t="s">
        <v>3030</v>
      </c>
      <c r="C6572" t="s">
        <v>234</v>
      </c>
      <c r="D6572" s="183" t="s">
        <v>3031</v>
      </c>
    </row>
    <row r="6573" spans="1:4">
      <c r="A6573" s="171">
        <v>91092</v>
      </c>
      <c r="B6573" t="s">
        <v>3032</v>
      </c>
      <c r="C6573" t="s">
        <v>234</v>
      </c>
      <c r="D6573" s="183" t="s">
        <v>3033</v>
      </c>
    </row>
    <row r="6574" spans="1:4">
      <c r="A6574" s="171">
        <v>91092</v>
      </c>
      <c r="B6574" t="s">
        <v>3032</v>
      </c>
      <c r="C6574" t="s">
        <v>234</v>
      </c>
      <c r="D6574" s="183" t="s">
        <v>3033</v>
      </c>
    </row>
    <row r="6575" spans="1:4">
      <c r="A6575" s="171">
        <v>91092</v>
      </c>
      <c r="B6575" t="s">
        <v>3032</v>
      </c>
      <c r="C6575" t="s">
        <v>234</v>
      </c>
      <c r="D6575" s="183" t="s">
        <v>3033</v>
      </c>
    </row>
    <row r="6576" spans="1:4">
      <c r="A6576" s="171">
        <v>91092</v>
      </c>
      <c r="B6576" t="s">
        <v>3032</v>
      </c>
      <c r="C6576" t="s">
        <v>234</v>
      </c>
      <c r="D6576" s="183" t="s">
        <v>3033</v>
      </c>
    </row>
    <row r="6577" spans="1:4">
      <c r="A6577" s="171">
        <v>91092</v>
      </c>
      <c r="B6577" t="s">
        <v>3032</v>
      </c>
      <c r="C6577" t="s">
        <v>234</v>
      </c>
      <c r="D6577" s="183" t="s">
        <v>3033</v>
      </c>
    </row>
    <row r="6578" spans="1:4">
      <c r="A6578" s="171">
        <v>91092</v>
      </c>
      <c r="B6578" t="s">
        <v>3032</v>
      </c>
      <c r="C6578" t="s">
        <v>234</v>
      </c>
      <c r="D6578" s="183" t="s">
        <v>3033</v>
      </c>
    </row>
    <row r="6579" spans="1:4">
      <c r="A6579" s="171">
        <v>91092</v>
      </c>
      <c r="B6579" t="s">
        <v>3032</v>
      </c>
      <c r="C6579" t="s">
        <v>234</v>
      </c>
      <c r="D6579" s="183" t="s">
        <v>3033</v>
      </c>
    </row>
    <row r="6580" spans="1:4">
      <c r="A6580" s="171">
        <v>91092</v>
      </c>
      <c r="B6580" t="s">
        <v>3032</v>
      </c>
      <c r="C6580" t="s">
        <v>234</v>
      </c>
      <c r="D6580" s="183" t="s">
        <v>3033</v>
      </c>
    </row>
    <row r="6581" spans="1:4">
      <c r="A6581" s="171">
        <v>91092</v>
      </c>
      <c r="B6581" t="s">
        <v>3032</v>
      </c>
      <c r="C6581" t="s">
        <v>234</v>
      </c>
      <c r="D6581" s="183" t="s">
        <v>3033</v>
      </c>
    </row>
    <row r="6582" spans="1:4">
      <c r="A6582" s="171">
        <v>91092</v>
      </c>
      <c r="B6582" t="s">
        <v>3032</v>
      </c>
      <c r="C6582" t="s">
        <v>234</v>
      </c>
      <c r="D6582" s="183" t="s">
        <v>3033</v>
      </c>
    </row>
    <row r="6583" spans="1:4">
      <c r="A6583" s="171">
        <v>91092</v>
      </c>
      <c r="B6583" t="s">
        <v>3032</v>
      </c>
      <c r="C6583" t="s">
        <v>234</v>
      </c>
      <c r="D6583" s="183" t="s">
        <v>3033</v>
      </c>
    </row>
    <row r="6584" spans="1:4">
      <c r="A6584" s="171">
        <v>91092</v>
      </c>
      <c r="B6584" t="s">
        <v>3032</v>
      </c>
      <c r="C6584" t="s">
        <v>234</v>
      </c>
      <c r="D6584" s="183" t="s">
        <v>3033</v>
      </c>
    </row>
    <row r="6585" spans="1:4">
      <c r="A6585" s="171">
        <v>91092</v>
      </c>
      <c r="B6585" t="s">
        <v>3032</v>
      </c>
      <c r="C6585" t="s">
        <v>234</v>
      </c>
      <c r="D6585" s="183" t="s">
        <v>3033</v>
      </c>
    </row>
    <row r="6586" spans="1:4">
      <c r="A6586" s="171">
        <v>91092</v>
      </c>
      <c r="B6586" t="s">
        <v>3032</v>
      </c>
      <c r="C6586" t="s">
        <v>234</v>
      </c>
      <c r="D6586" s="183" t="s">
        <v>3033</v>
      </c>
    </row>
    <row r="6587" spans="1:4">
      <c r="A6587" s="171">
        <v>91092</v>
      </c>
      <c r="B6587" t="s">
        <v>3032</v>
      </c>
      <c r="C6587" t="s">
        <v>234</v>
      </c>
      <c r="D6587" s="183" t="s">
        <v>3033</v>
      </c>
    </row>
    <row r="6588" spans="1:4">
      <c r="A6588" s="171">
        <v>91092</v>
      </c>
      <c r="B6588" t="s">
        <v>3032</v>
      </c>
      <c r="C6588" t="s">
        <v>234</v>
      </c>
      <c r="D6588" s="183" t="s">
        <v>3033</v>
      </c>
    </row>
    <row r="6589" spans="1:4">
      <c r="A6589" s="171">
        <v>91092</v>
      </c>
      <c r="B6589" t="s">
        <v>3032</v>
      </c>
      <c r="C6589" t="s">
        <v>234</v>
      </c>
      <c r="D6589" s="183" t="s">
        <v>3033</v>
      </c>
    </row>
    <row r="6590" spans="1:4">
      <c r="A6590" s="171">
        <v>91092</v>
      </c>
      <c r="B6590" t="s">
        <v>3032</v>
      </c>
      <c r="C6590" t="s">
        <v>234</v>
      </c>
      <c r="D6590" s="183" t="s">
        <v>3033</v>
      </c>
    </row>
    <row r="6591" spans="1:4">
      <c r="A6591" s="171">
        <v>91093</v>
      </c>
      <c r="B6591" t="s">
        <v>3034</v>
      </c>
      <c r="C6591" t="s">
        <v>234</v>
      </c>
      <c r="D6591" s="183" t="s">
        <v>3035</v>
      </c>
    </row>
    <row r="6592" spans="1:4">
      <c r="A6592" s="171">
        <v>91093</v>
      </c>
      <c r="B6592" t="s">
        <v>3034</v>
      </c>
      <c r="C6592" t="s">
        <v>234</v>
      </c>
      <c r="D6592" s="183" t="s">
        <v>3035</v>
      </c>
    </row>
    <row r="6593" spans="1:4">
      <c r="A6593" s="171">
        <v>91093</v>
      </c>
      <c r="B6593" t="s">
        <v>3034</v>
      </c>
      <c r="C6593" t="s">
        <v>234</v>
      </c>
      <c r="D6593" s="183" t="s">
        <v>3035</v>
      </c>
    </row>
    <row r="6594" spans="1:4">
      <c r="A6594" s="171">
        <v>91093</v>
      </c>
      <c r="B6594" t="s">
        <v>3034</v>
      </c>
      <c r="C6594" t="s">
        <v>234</v>
      </c>
      <c r="D6594" s="183" t="s">
        <v>3035</v>
      </c>
    </row>
    <row r="6595" spans="1:4">
      <c r="A6595" s="171">
        <v>91093</v>
      </c>
      <c r="B6595" t="s">
        <v>3034</v>
      </c>
      <c r="C6595" t="s">
        <v>234</v>
      </c>
      <c r="D6595" s="183" t="s">
        <v>3035</v>
      </c>
    </row>
    <row r="6596" spans="1:4">
      <c r="A6596" s="171">
        <v>91093</v>
      </c>
      <c r="B6596" t="s">
        <v>3034</v>
      </c>
      <c r="C6596" t="s">
        <v>234</v>
      </c>
      <c r="D6596" s="183" t="s">
        <v>3035</v>
      </c>
    </row>
    <row r="6597" spans="1:4">
      <c r="A6597" s="171">
        <v>91093</v>
      </c>
      <c r="B6597" t="s">
        <v>3034</v>
      </c>
      <c r="C6597" t="s">
        <v>234</v>
      </c>
      <c r="D6597" s="183" t="s">
        <v>3035</v>
      </c>
    </row>
    <row r="6598" spans="1:4">
      <c r="A6598" s="171">
        <v>91093</v>
      </c>
      <c r="B6598" t="s">
        <v>3034</v>
      </c>
      <c r="C6598" t="s">
        <v>234</v>
      </c>
      <c r="D6598" s="183" t="s">
        <v>3035</v>
      </c>
    </row>
    <row r="6599" spans="1:4">
      <c r="A6599" s="171">
        <v>91093</v>
      </c>
      <c r="B6599" t="s">
        <v>3034</v>
      </c>
      <c r="C6599" t="s">
        <v>234</v>
      </c>
      <c r="D6599" s="183" t="s">
        <v>3035</v>
      </c>
    </row>
    <row r="6600" spans="1:4">
      <c r="A6600" s="171">
        <v>91093</v>
      </c>
      <c r="B6600" t="s">
        <v>3034</v>
      </c>
      <c r="C6600" t="s">
        <v>234</v>
      </c>
      <c r="D6600" s="183" t="s">
        <v>3035</v>
      </c>
    </row>
    <row r="6601" spans="1:4">
      <c r="A6601" s="171">
        <v>91093</v>
      </c>
      <c r="B6601" t="s">
        <v>3034</v>
      </c>
      <c r="C6601" t="s">
        <v>234</v>
      </c>
      <c r="D6601" s="183" t="s">
        <v>3035</v>
      </c>
    </row>
    <row r="6602" spans="1:4">
      <c r="A6602" s="171">
        <v>91093</v>
      </c>
      <c r="B6602" t="s">
        <v>3034</v>
      </c>
      <c r="C6602" t="s">
        <v>234</v>
      </c>
      <c r="D6602" s="183" t="s">
        <v>3035</v>
      </c>
    </row>
    <row r="6603" spans="1:4">
      <c r="A6603" s="171">
        <v>91093</v>
      </c>
      <c r="B6603" t="s">
        <v>3034</v>
      </c>
      <c r="C6603" t="s">
        <v>234</v>
      </c>
      <c r="D6603" s="183" t="s">
        <v>3035</v>
      </c>
    </row>
    <row r="6604" spans="1:4">
      <c r="A6604" s="171">
        <v>91093</v>
      </c>
      <c r="B6604" t="s">
        <v>3034</v>
      </c>
      <c r="C6604" t="s">
        <v>234</v>
      </c>
      <c r="D6604" s="183" t="s">
        <v>3035</v>
      </c>
    </row>
    <row r="6605" spans="1:4">
      <c r="A6605" s="171">
        <v>91093</v>
      </c>
      <c r="B6605" t="s">
        <v>3034</v>
      </c>
      <c r="C6605" t="s">
        <v>234</v>
      </c>
      <c r="D6605" s="183" t="s">
        <v>3035</v>
      </c>
    </row>
    <row r="6606" spans="1:4">
      <c r="A6606" s="171">
        <v>91093</v>
      </c>
      <c r="B6606" t="s">
        <v>3034</v>
      </c>
      <c r="C6606" t="s">
        <v>234</v>
      </c>
      <c r="D6606" s="183" t="s">
        <v>3035</v>
      </c>
    </row>
    <row r="6607" spans="1:4">
      <c r="A6607" s="171">
        <v>91093</v>
      </c>
      <c r="B6607" t="s">
        <v>3034</v>
      </c>
      <c r="C6607" t="s">
        <v>234</v>
      </c>
      <c r="D6607" s="183" t="s">
        <v>3035</v>
      </c>
    </row>
    <row r="6608" spans="1:4">
      <c r="A6608" s="171">
        <v>91093</v>
      </c>
      <c r="B6608" t="s">
        <v>3034</v>
      </c>
      <c r="C6608" t="s">
        <v>234</v>
      </c>
      <c r="D6608" s="183" t="s">
        <v>3035</v>
      </c>
    </row>
    <row r="6609" spans="1:4">
      <c r="A6609" s="171">
        <v>91094</v>
      </c>
      <c r="B6609" t="s">
        <v>3036</v>
      </c>
      <c r="C6609" t="s">
        <v>234</v>
      </c>
      <c r="D6609" s="183" t="s">
        <v>3037</v>
      </c>
    </row>
    <row r="6610" spans="1:4">
      <c r="A6610" s="171">
        <v>91094</v>
      </c>
      <c r="B6610" t="s">
        <v>3036</v>
      </c>
      <c r="C6610" t="s">
        <v>234</v>
      </c>
      <c r="D6610" s="183" t="s">
        <v>3037</v>
      </c>
    </row>
    <row r="6611" spans="1:4">
      <c r="A6611" s="171">
        <v>91094</v>
      </c>
      <c r="B6611" t="s">
        <v>3036</v>
      </c>
      <c r="C6611" t="s">
        <v>234</v>
      </c>
      <c r="D6611" s="183" t="s">
        <v>3037</v>
      </c>
    </row>
    <row r="6612" spans="1:4">
      <c r="A6612" s="171">
        <v>91094</v>
      </c>
      <c r="B6612" t="s">
        <v>3036</v>
      </c>
      <c r="C6612" t="s">
        <v>234</v>
      </c>
      <c r="D6612" s="183" t="s">
        <v>3037</v>
      </c>
    </row>
    <row r="6613" spans="1:4">
      <c r="A6613" s="171">
        <v>91094</v>
      </c>
      <c r="B6613" t="s">
        <v>3036</v>
      </c>
      <c r="C6613" t="s">
        <v>234</v>
      </c>
      <c r="D6613" s="183" t="s">
        <v>3037</v>
      </c>
    </row>
    <row r="6614" spans="1:4">
      <c r="A6614" s="171">
        <v>91094</v>
      </c>
      <c r="B6614" t="s">
        <v>3036</v>
      </c>
      <c r="C6614" t="s">
        <v>234</v>
      </c>
      <c r="D6614" s="183" t="s">
        <v>3037</v>
      </c>
    </row>
    <row r="6615" spans="1:4">
      <c r="A6615" s="171">
        <v>91094</v>
      </c>
      <c r="B6615" t="s">
        <v>3036</v>
      </c>
      <c r="C6615" t="s">
        <v>234</v>
      </c>
      <c r="D6615" s="183" t="s">
        <v>3037</v>
      </c>
    </row>
    <row r="6616" spans="1:4">
      <c r="A6616" s="171">
        <v>91094</v>
      </c>
      <c r="B6616" t="s">
        <v>3036</v>
      </c>
      <c r="C6616" t="s">
        <v>234</v>
      </c>
      <c r="D6616" s="183" t="s">
        <v>3037</v>
      </c>
    </row>
    <row r="6617" spans="1:4">
      <c r="A6617" s="171">
        <v>91094</v>
      </c>
      <c r="B6617" t="s">
        <v>3036</v>
      </c>
      <c r="C6617" t="s">
        <v>234</v>
      </c>
      <c r="D6617" s="183" t="s">
        <v>3037</v>
      </c>
    </row>
    <row r="6618" spans="1:4">
      <c r="A6618" s="171">
        <v>91094</v>
      </c>
      <c r="B6618" t="s">
        <v>3036</v>
      </c>
      <c r="C6618" t="s">
        <v>234</v>
      </c>
      <c r="D6618" s="183" t="s">
        <v>3037</v>
      </c>
    </row>
    <row r="6619" spans="1:4">
      <c r="A6619" s="171">
        <v>91094</v>
      </c>
      <c r="B6619" t="s">
        <v>3036</v>
      </c>
      <c r="C6619" t="s">
        <v>234</v>
      </c>
      <c r="D6619" s="183" t="s">
        <v>3037</v>
      </c>
    </row>
    <row r="6620" spans="1:4">
      <c r="A6620" s="171">
        <v>91094</v>
      </c>
      <c r="B6620" t="s">
        <v>3036</v>
      </c>
      <c r="C6620" t="s">
        <v>234</v>
      </c>
      <c r="D6620" s="183" t="s">
        <v>3037</v>
      </c>
    </row>
    <row r="6621" spans="1:4">
      <c r="A6621" s="171">
        <v>91094</v>
      </c>
      <c r="B6621" t="s">
        <v>3036</v>
      </c>
      <c r="C6621" t="s">
        <v>234</v>
      </c>
      <c r="D6621" s="183" t="s">
        <v>3037</v>
      </c>
    </row>
    <row r="6622" spans="1:4">
      <c r="A6622" s="171">
        <v>91094</v>
      </c>
      <c r="B6622" t="s">
        <v>3036</v>
      </c>
      <c r="C6622" t="s">
        <v>234</v>
      </c>
      <c r="D6622" s="183" t="s">
        <v>3037</v>
      </c>
    </row>
    <row r="6623" spans="1:4">
      <c r="A6623" s="171">
        <v>91094</v>
      </c>
      <c r="B6623" t="s">
        <v>3036</v>
      </c>
      <c r="C6623" t="s">
        <v>234</v>
      </c>
      <c r="D6623" s="183" t="s">
        <v>3037</v>
      </c>
    </row>
    <row r="6624" spans="1:4">
      <c r="A6624" s="171">
        <v>91094</v>
      </c>
      <c r="B6624" t="s">
        <v>3036</v>
      </c>
      <c r="C6624" t="s">
        <v>234</v>
      </c>
      <c r="D6624" s="183" t="s">
        <v>3037</v>
      </c>
    </row>
    <row r="6625" spans="1:4">
      <c r="A6625" s="171">
        <v>91094</v>
      </c>
      <c r="B6625" t="s">
        <v>3036</v>
      </c>
      <c r="C6625" t="s">
        <v>234</v>
      </c>
      <c r="D6625" s="183" t="s">
        <v>3037</v>
      </c>
    </row>
    <row r="6626" spans="1:4">
      <c r="A6626" s="171">
        <v>91095</v>
      </c>
      <c r="B6626" t="s">
        <v>3038</v>
      </c>
      <c r="C6626" t="s">
        <v>234</v>
      </c>
      <c r="D6626" s="183" t="s">
        <v>3039</v>
      </c>
    </row>
    <row r="6627" spans="1:4">
      <c r="A6627" s="171">
        <v>91095</v>
      </c>
      <c r="B6627" t="s">
        <v>3038</v>
      </c>
      <c r="C6627" t="s">
        <v>234</v>
      </c>
      <c r="D6627" s="183" t="s">
        <v>3039</v>
      </c>
    </row>
    <row r="6628" spans="1:4">
      <c r="A6628" s="171">
        <v>91095</v>
      </c>
      <c r="B6628" t="s">
        <v>3038</v>
      </c>
      <c r="C6628" t="s">
        <v>234</v>
      </c>
      <c r="D6628" s="183" t="s">
        <v>3039</v>
      </c>
    </row>
    <row r="6629" spans="1:4">
      <c r="A6629" s="171">
        <v>91095</v>
      </c>
      <c r="B6629" t="s">
        <v>3038</v>
      </c>
      <c r="C6629" t="s">
        <v>234</v>
      </c>
      <c r="D6629" s="183" t="s">
        <v>3039</v>
      </c>
    </row>
    <row r="6630" spans="1:4">
      <c r="A6630" s="171">
        <v>91095</v>
      </c>
      <c r="B6630" t="s">
        <v>3038</v>
      </c>
      <c r="C6630" t="s">
        <v>234</v>
      </c>
      <c r="D6630" s="183" t="s">
        <v>3039</v>
      </c>
    </row>
    <row r="6631" spans="1:4">
      <c r="A6631" s="171">
        <v>91095</v>
      </c>
      <c r="B6631" t="s">
        <v>3038</v>
      </c>
      <c r="C6631" t="s">
        <v>234</v>
      </c>
      <c r="D6631" s="183" t="s">
        <v>3039</v>
      </c>
    </row>
    <row r="6632" spans="1:4">
      <c r="A6632" s="171">
        <v>91095</v>
      </c>
      <c r="B6632" t="s">
        <v>3038</v>
      </c>
      <c r="C6632" t="s">
        <v>234</v>
      </c>
      <c r="D6632" s="183" t="s">
        <v>3039</v>
      </c>
    </row>
    <row r="6633" spans="1:4">
      <c r="A6633" s="171">
        <v>91095</v>
      </c>
      <c r="B6633" t="s">
        <v>3038</v>
      </c>
      <c r="C6633" t="s">
        <v>234</v>
      </c>
      <c r="D6633" s="183" t="s">
        <v>3039</v>
      </c>
    </row>
    <row r="6634" spans="1:4">
      <c r="A6634" s="171">
        <v>91095</v>
      </c>
      <c r="B6634" t="s">
        <v>3038</v>
      </c>
      <c r="C6634" t="s">
        <v>234</v>
      </c>
      <c r="D6634" s="183" t="s">
        <v>3039</v>
      </c>
    </row>
    <row r="6635" spans="1:4">
      <c r="A6635" s="171">
        <v>91095</v>
      </c>
      <c r="B6635" t="s">
        <v>3038</v>
      </c>
      <c r="C6635" t="s">
        <v>234</v>
      </c>
      <c r="D6635" s="183" t="s">
        <v>3039</v>
      </c>
    </row>
    <row r="6636" spans="1:4">
      <c r="A6636" s="171">
        <v>91095</v>
      </c>
      <c r="B6636" t="s">
        <v>3038</v>
      </c>
      <c r="C6636" t="s">
        <v>234</v>
      </c>
      <c r="D6636" s="183" t="s">
        <v>3039</v>
      </c>
    </row>
    <row r="6637" spans="1:4">
      <c r="A6637" s="171">
        <v>91095</v>
      </c>
      <c r="B6637" t="s">
        <v>3038</v>
      </c>
      <c r="C6637" t="s">
        <v>234</v>
      </c>
      <c r="D6637" s="183" t="s">
        <v>3039</v>
      </c>
    </row>
    <row r="6638" spans="1:4">
      <c r="A6638" s="171">
        <v>91095</v>
      </c>
      <c r="B6638" t="s">
        <v>3038</v>
      </c>
      <c r="C6638" t="s">
        <v>234</v>
      </c>
      <c r="D6638" s="183" t="s">
        <v>3039</v>
      </c>
    </row>
    <row r="6639" spans="1:4">
      <c r="A6639" s="171">
        <v>91095</v>
      </c>
      <c r="B6639" t="s">
        <v>3038</v>
      </c>
      <c r="C6639" t="s">
        <v>234</v>
      </c>
      <c r="D6639" s="183" t="s">
        <v>3039</v>
      </c>
    </row>
    <row r="6640" spans="1:4">
      <c r="A6640" s="171">
        <v>91095</v>
      </c>
      <c r="B6640" t="s">
        <v>3038</v>
      </c>
      <c r="C6640" t="s">
        <v>234</v>
      </c>
      <c r="D6640" s="183" t="s">
        <v>3039</v>
      </c>
    </row>
    <row r="6641" spans="1:4">
      <c r="A6641" s="171">
        <v>91095</v>
      </c>
      <c r="B6641" t="s">
        <v>3038</v>
      </c>
      <c r="C6641" t="s">
        <v>234</v>
      </c>
      <c r="D6641" s="183" t="s">
        <v>3039</v>
      </c>
    </row>
    <row r="6642" spans="1:4">
      <c r="A6642" s="171">
        <v>91095</v>
      </c>
      <c r="B6642" t="s">
        <v>3038</v>
      </c>
      <c r="C6642" t="s">
        <v>234</v>
      </c>
      <c r="D6642" s="183" t="s">
        <v>3039</v>
      </c>
    </row>
    <row r="6643" spans="1:4">
      <c r="A6643" s="171">
        <v>91096</v>
      </c>
      <c r="B6643" t="s">
        <v>3040</v>
      </c>
      <c r="C6643" t="s">
        <v>234</v>
      </c>
      <c r="D6643" s="183" t="s">
        <v>3041</v>
      </c>
    </row>
    <row r="6644" spans="1:4">
      <c r="A6644" s="171">
        <v>91096</v>
      </c>
      <c r="B6644" t="s">
        <v>3040</v>
      </c>
      <c r="C6644" t="s">
        <v>234</v>
      </c>
      <c r="D6644" s="183" t="s">
        <v>3041</v>
      </c>
    </row>
    <row r="6645" spans="1:4">
      <c r="A6645" s="171">
        <v>91096</v>
      </c>
      <c r="B6645" t="s">
        <v>3040</v>
      </c>
      <c r="C6645" t="s">
        <v>234</v>
      </c>
      <c r="D6645" s="183" t="s">
        <v>3041</v>
      </c>
    </row>
    <row r="6646" spans="1:4">
      <c r="A6646" s="171">
        <v>91096</v>
      </c>
      <c r="B6646" t="s">
        <v>3040</v>
      </c>
      <c r="C6646" t="s">
        <v>234</v>
      </c>
      <c r="D6646" s="183" t="s">
        <v>3041</v>
      </c>
    </row>
    <row r="6647" spans="1:4">
      <c r="A6647" s="171">
        <v>91096</v>
      </c>
      <c r="B6647" t="s">
        <v>3040</v>
      </c>
      <c r="C6647" t="s">
        <v>234</v>
      </c>
      <c r="D6647" s="183" t="s">
        <v>3041</v>
      </c>
    </row>
    <row r="6648" spans="1:4">
      <c r="A6648" s="171">
        <v>91096</v>
      </c>
      <c r="B6648" t="s">
        <v>3040</v>
      </c>
      <c r="C6648" t="s">
        <v>234</v>
      </c>
      <c r="D6648" s="183" t="s">
        <v>3041</v>
      </c>
    </row>
    <row r="6649" spans="1:4">
      <c r="A6649" s="171">
        <v>91096</v>
      </c>
      <c r="B6649" t="s">
        <v>3040</v>
      </c>
      <c r="C6649" t="s">
        <v>234</v>
      </c>
      <c r="D6649" s="183" t="s">
        <v>3041</v>
      </c>
    </row>
    <row r="6650" spans="1:4">
      <c r="A6650" s="171">
        <v>91096</v>
      </c>
      <c r="B6650" t="s">
        <v>3040</v>
      </c>
      <c r="C6650" t="s">
        <v>234</v>
      </c>
      <c r="D6650" s="183" t="s">
        <v>3041</v>
      </c>
    </row>
    <row r="6651" spans="1:4">
      <c r="A6651" s="171">
        <v>91096</v>
      </c>
      <c r="B6651" t="s">
        <v>3040</v>
      </c>
      <c r="C6651" t="s">
        <v>234</v>
      </c>
      <c r="D6651" s="183" t="s">
        <v>3041</v>
      </c>
    </row>
    <row r="6652" spans="1:4">
      <c r="A6652" s="171">
        <v>91096</v>
      </c>
      <c r="B6652" t="s">
        <v>3040</v>
      </c>
      <c r="C6652" t="s">
        <v>234</v>
      </c>
      <c r="D6652" s="183" t="s">
        <v>3041</v>
      </c>
    </row>
    <row r="6653" spans="1:4">
      <c r="A6653" s="171">
        <v>91096</v>
      </c>
      <c r="B6653" t="s">
        <v>3040</v>
      </c>
      <c r="C6653" t="s">
        <v>234</v>
      </c>
      <c r="D6653" s="183" t="s">
        <v>3041</v>
      </c>
    </row>
    <row r="6654" spans="1:4">
      <c r="A6654" s="171">
        <v>91096</v>
      </c>
      <c r="B6654" t="s">
        <v>3040</v>
      </c>
      <c r="C6654" t="s">
        <v>234</v>
      </c>
      <c r="D6654" s="183" t="s">
        <v>3041</v>
      </c>
    </row>
    <row r="6655" spans="1:4">
      <c r="A6655" s="171">
        <v>91096</v>
      </c>
      <c r="B6655" t="s">
        <v>3040</v>
      </c>
      <c r="C6655" t="s">
        <v>234</v>
      </c>
      <c r="D6655" s="183" t="s">
        <v>3041</v>
      </c>
    </row>
    <row r="6656" spans="1:4">
      <c r="A6656" s="171">
        <v>91096</v>
      </c>
      <c r="B6656" t="s">
        <v>3040</v>
      </c>
      <c r="C6656" t="s">
        <v>234</v>
      </c>
      <c r="D6656" s="183" t="s">
        <v>3041</v>
      </c>
    </row>
    <row r="6657" spans="1:4">
      <c r="A6657" s="171">
        <v>91096</v>
      </c>
      <c r="B6657" t="s">
        <v>3040</v>
      </c>
      <c r="C6657" t="s">
        <v>234</v>
      </c>
      <c r="D6657" s="183" t="s">
        <v>3041</v>
      </c>
    </row>
    <row r="6658" spans="1:4">
      <c r="A6658" s="171">
        <v>91096</v>
      </c>
      <c r="B6658" t="s">
        <v>3040</v>
      </c>
      <c r="C6658" t="s">
        <v>234</v>
      </c>
      <c r="D6658" s="183" t="s">
        <v>3041</v>
      </c>
    </row>
    <row r="6659" spans="1:4">
      <c r="A6659" s="171">
        <v>91096</v>
      </c>
      <c r="B6659" t="s">
        <v>3040</v>
      </c>
      <c r="C6659" t="s">
        <v>234</v>
      </c>
      <c r="D6659" s="183" t="s">
        <v>3041</v>
      </c>
    </row>
    <row r="6660" spans="1:4">
      <c r="A6660" s="171">
        <v>91096</v>
      </c>
      <c r="B6660" t="s">
        <v>3040</v>
      </c>
      <c r="C6660" t="s">
        <v>234</v>
      </c>
      <c r="D6660" s="183" t="s">
        <v>3041</v>
      </c>
    </row>
    <row r="6661" spans="1:4">
      <c r="A6661" s="171">
        <v>91097</v>
      </c>
      <c r="B6661" t="s">
        <v>3042</v>
      </c>
      <c r="C6661" t="s">
        <v>234</v>
      </c>
      <c r="D6661" s="183" t="s">
        <v>3043</v>
      </c>
    </row>
    <row r="6662" spans="1:4">
      <c r="A6662" s="171">
        <v>91097</v>
      </c>
      <c r="B6662" t="s">
        <v>3042</v>
      </c>
      <c r="C6662" t="s">
        <v>234</v>
      </c>
      <c r="D6662" s="183" t="s">
        <v>3043</v>
      </c>
    </row>
    <row r="6663" spans="1:4">
      <c r="A6663" s="171">
        <v>91097</v>
      </c>
      <c r="B6663" t="s">
        <v>3042</v>
      </c>
      <c r="C6663" t="s">
        <v>234</v>
      </c>
      <c r="D6663" s="183" t="s">
        <v>3043</v>
      </c>
    </row>
    <row r="6664" spans="1:4">
      <c r="A6664" s="171">
        <v>91097</v>
      </c>
      <c r="B6664" t="s">
        <v>3042</v>
      </c>
      <c r="C6664" t="s">
        <v>234</v>
      </c>
      <c r="D6664" s="183" t="s">
        <v>3043</v>
      </c>
    </row>
    <row r="6665" spans="1:4">
      <c r="A6665" s="171">
        <v>91097</v>
      </c>
      <c r="B6665" t="s">
        <v>3042</v>
      </c>
      <c r="C6665" t="s">
        <v>234</v>
      </c>
      <c r="D6665" s="183" t="s">
        <v>3043</v>
      </c>
    </row>
    <row r="6666" spans="1:4">
      <c r="A6666" s="171">
        <v>91097</v>
      </c>
      <c r="B6666" t="s">
        <v>3042</v>
      </c>
      <c r="C6666" t="s">
        <v>234</v>
      </c>
      <c r="D6666" s="183" t="s">
        <v>3043</v>
      </c>
    </row>
    <row r="6667" spans="1:4">
      <c r="A6667" s="171">
        <v>91097</v>
      </c>
      <c r="B6667" t="s">
        <v>3042</v>
      </c>
      <c r="C6667" t="s">
        <v>234</v>
      </c>
      <c r="D6667" s="183" t="s">
        <v>3043</v>
      </c>
    </row>
    <row r="6668" spans="1:4">
      <c r="A6668" s="171">
        <v>91097</v>
      </c>
      <c r="B6668" t="s">
        <v>3042</v>
      </c>
      <c r="C6668" t="s">
        <v>234</v>
      </c>
      <c r="D6668" s="183" t="s">
        <v>3043</v>
      </c>
    </row>
    <row r="6669" spans="1:4">
      <c r="A6669" s="171">
        <v>91097</v>
      </c>
      <c r="B6669" t="s">
        <v>3042</v>
      </c>
      <c r="C6669" t="s">
        <v>234</v>
      </c>
      <c r="D6669" s="183" t="s">
        <v>3043</v>
      </c>
    </row>
    <row r="6670" spans="1:4">
      <c r="A6670" s="171">
        <v>91097</v>
      </c>
      <c r="B6670" t="s">
        <v>3042</v>
      </c>
      <c r="C6670" t="s">
        <v>234</v>
      </c>
      <c r="D6670" s="183" t="s">
        <v>3043</v>
      </c>
    </row>
    <row r="6671" spans="1:4">
      <c r="A6671" s="171">
        <v>91097</v>
      </c>
      <c r="B6671" t="s">
        <v>3042</v>
      </c>
      <c r="C6671" t="s">
        <v>234</v>
      </c>
      <c r="D6671" s="183" t="s">
        <v>3043</v>
      </c>
    </row>
    <row r="6672" spans="1:4">
      <c r="A6672" s="171">
        <v>91097</v>
      </c>
      <c r="B6672" t="s">
        <v>3042</v>
      </c>
      <c r="C6672" t="s">
        <v>234</v>
      </c>
      <c r="D6672" s="183" t="s">
        <v>3043</v>
      </c>
    </row>
    <row r="6673" spans="1:4">
      <c r="A6673" s="171">
        <v>91097</v>
      </c>
      <c r="B6673" t="s">
        <v>3042</v>
      </c>
      <c r="C6673" t="s">
        <v>234</v>
      </c>
      <c r="D6673" s="183" t="s">
        <v>3043</v>
      </c>
    </row>
    <row r="6674" spans="1:4">
      <c r="A6674" s="171">
        <v>91097</v>
      </c>
      <c r="B6674" t="s">
        <v>3042</v>
      </c>
      <c r="C6674" t="s">
        <v>234</v>
      </c>
      <c r="D6674" s="183" t="s">
        <v>3043</v>
      </c>
    </row>
    <row r="6675" spans="1:4">
      <c r="A6675" s="171">
        <v>91097</v>
      </c>
      <c r="B6675" t="s">
        <v>3042</v>
      </c>
      <c r="C6675" t="s">
        <v>234</v>
      </c>
      <c r="D6675" s="183" t="s">
        <v>3043</v>
      </c>
    </row>
    <row r="6676" spans="1:4">
      <c r="A6676" s="171">
        <v>91097</v>
      </c>
      <c r="B6676" t="s">
        <v>3042</v>
      </c>
      <c r="C6676" t="s">
        <v>234</v>
      </c>
      <c r="D6676" s="183" t="s">
        <v>3043</v>
      </c>
    </row>
    <row r="6677" spans="1:4">
      <c r="A6677" s="171">
        <v>91097</v>
      </c>
      <c r="B6677" t="s">
        <v>3042</v>
      </c>
      <c r="C6677" t="s">
        <v>234</v>
      </c>
      <c r="D6677" s="183" t="s">
        <v>3043</v>
      </c>
    </row>
    <row r="6678" spans="1:4">
      <c r="A6678" s="171">
        <v>91097</v>
      </c>
      <c r="B6678" t="s">
        <v>3042</v>
      </c>
      <c r="C6678" t="s">
        <v>234</v>
      </c>
      <c r="D6678" s="183" t="s">
        <v>3043</v>
      </c>
    </row>
    <row r="6679" spans="1:4">
      <c r="A6679" s="171">
        <v>91098</v>
      </c>
      <c r="B6679" t="s">
        <v>3044</v>
      </c>
      <c r="C6679" t="s">
        <v>234</v>
      </c>
      <c r="D6679" s="183" t="s">
        <v>3045</v>
      </c>
    </row>
    <row r="6680" spans="1:4">
      <c r="A6680" s="171">
        <v>91098</v>
      </c>
      <c r="B6680" t="s">
        <v>3044</v>
      </c>
      <c r="C6680" t="s">
        <v>234</v>
      </c>
      <c r="D6680" s="183" t="s">
        <v>3045</v>
      </c>
    </row>
    <row r="6681" spans="1:4">
      <c r="A6681" s="171">
        <v>91098</v>
      </c>
      <c r="B6681" t="s">
        <v>3044</v>
      </c>
      <c r="C6681" t="s">
        <v>234</v>
      </c>
      <c r="D6681" s="183" t="s">
        <v>3045</v>
      </c>
    </row>
    <row r="6682" spans="1:4">
      <c r="A6682" s="171">
        <v>91098</v>
      </c>
      <c r="B6682" t="s">
        <v>3044</v>
      </c>
      <c r="C6682" t="s">
        <v>234</v>
      </c>
      <c r="D6682" s="183" t="s">
        <v>3045</v>
      </c>
    </row>
    <row r="6683" spans="1:4">
      <c r="A6683" s="171">
        <v>91098</v>
      </c>
      <c r="B6683" t="s">
        <v>3044</v>
      </c>
      <c r="C6683" t="s">
        <v>234</v>
      </c>
      <c r="D6683" s="183" t="s">
        <v>3045</v>
      </c>
    </row>
    <row r="6684" spans="1:4">
      <c r="A6684" s="171">
        <v>91098</v>
      </c>
      <c r="B6684" t="s">
        <v>3044</v>
      </c>
      <c r="C6684" t="s">
        <v>234</v>
      </c>
      <c r="D6684" s="183" t="s">
        <v>3045</v>
      </c>
    </row>
    <row r="6685" spans="1:4">
      <c r="A6685" s="171">
        <v>91098</v>
      </c>
      <c r="B6685" t="s">
        <v>3044</v>
      </c>
      <c r="C6685" t="s">
        <v>234</v>
      </c>
      <c r="D6685" s="183" t="s">
        <v>3045</v>
      </c>
    </row>
    <row r="6686" spans="1:4">
      <c r="A6686" s="171">
        <v>91098</v>
      </c>
      <c r="B6686" t="s">
        <v>3044</v>
      </c>
      <c r="C6686" t="s">
        <v>234</v>
      </c>
      <c r="D6686" s="183" t="s">
        <v>3045</v>
      </c>
    </row>
    <row r="6687" spans="1:4">
      <c r="A6687" s="171">
        <v>91098</v>
      </c>
      <c r="B6687" t="s">
        <v>3044</v>
      </c>
      <c r="C6687" t="s">
        <v>234</v>
      </c>
      <c r="D6687" s="183" t="s">
        <v>3045</v>
      </c>
    </row>
    <row r="6688" spans="1:4">
      <c r="A6688" s="171">
        <v>91098</v>
      </c>
      <c r="B6688" t="s">
        <v>3044</v>
      </c>
      <c r="C6688" t="s">
        <v>234</v>
      </c>
      <c r="D6688" s="183" t="s">
        <v>3045</v>
      </c>
    </row>
    <row r="6689" spans="1:4">
      <c r="A6689" s="171">
        <v>91098</v>
      </c>
      <c r="B6689" t="s">
        <v>3044</v>
      </c>
      <c r="C6689" t="s">
        <v>234</v>
      </c>
      <c r="D6689" s="183" t="s">
        <v>3045</v>
      </c>
    </row>
    <row r="6690" spans="1:4">
      <c r="A6690" s="171">
        <v>91098</v>
      </c>
      <c r="B6690" t="s">
        <v>3044</v>
      </c>
      <c r="C6690" t="s">
        <v>234</v>
      </c>
      <c r="D6690" s="183" t="s">
        <v>3045</v>
      </c>
    </row>
    <row r="6691" spans="1:4">
      <c r="A6691" s="171">
        <v>91098</v>
      </c>
      <c r="B6691" t="s">
        <v>3044</v>
      </c>
      <c r="C6691" t="s">
        <v>234</v>
      </c>
      <c r="D6691" s="183" t="s">
        <v>3045</v>
      </c>
    </row>
    <row r="6692" spans="1:4">
      <c r="A6692" s="171">
        <v>91098</v>
      </c>
      <c r="B6692" t="s">
        <v>3044</v>
      </c>
      <c r="C6692" t="s">
        <v>234</v>
      </c>
      <c r="D6692" s="183" t="s">
        <v>3045</v>
      </c>
    </row>
    <row r="6693" spans="1:4">
      <c r="A6693" s="171">
        <v>91098</v>
      </c>
      <c r="B6693" t="s">
        <v>3044</v>
      </c>
      <c r="C6693" t="s">
        <v>234</v>
      </c>
      <c r="D6693" s="183" t="s">
        <v>3045</v>
      </c>
    </row>
    <row r="6694" spans="1:4">
      <c r="A6694" s="171">
        <v>91098</v>
      </c>
      <c r="B6694" t="s">
        <v>3044</v>
      </c>
      <c r="C6694" t="s">
        <v>234</v>
      </c>
      <c r="D6694" s="183" t="s">
        <v>3045</v>
      </c>
    </row>
    <row r="6695" spans="1:4">
      <c r="A6695" s="171">
        <v>91098</v>
      </c>
      <c r="B6695" t="s">
        <v>3044</v>
      </c>
      <c r="C6695" t="s">
        <v>234</v>
      </c>
      <c r="D6695" s="183" t="s">
        <v>3045</v>
      </c>
    </row>
    <row r="6696" spans="1:4">
      <c r="A6696" s="171">
        <v>91099</v>
      </c>
      <c r="B6696" t="s">
        <v>3046</v>
      </c>
      <c r="C6696" t="s">
        <v>234</v>
      </c>
      <c r="D6696" s="183" t="s">
        <v>3047</v>
      </c>
    </row>
    <row r="6697" spans="1:4">
      <c r="A6697" s="171">
        <v>91099</v>
      </c>
      <c r="B6697" t="s">
        <v>3046</v>
      </c>
      <c r="C6697" t="s">
        <v>234</v>
      </c>
      <c r="D6697" s="183" t="s">
        <v>3047</v>
      </c>
    </row>
    <row r="6698" spans="1:4">
      <c r="A6698" s="171">
        <v>91099</v>
      </c>
      <c r="B6698" t="s">
        <v>3046</v>
      </c>
      <c r="C6698" t="s">
        <v>234</v>
      </c>
      <c r="D6698" s="183" t="s">
        <v>3047</v>
      </c>
    </row>
    <row r="6699" spans="1:4">
      <c r="A6699" s="171">
        <v>91099</v>
      </c>
      <c r="B6699" t="s">
        <v>3046</v>
      </c>
      <c r="C6699" t="s">
        <v>234</v>
      </c>
      <c r="D6699" s="183" t="s">
        <v>3047</v>
      </c>
    </row>
    <row r="6700" spans="1:4">
      <c r="A6700" s="171">
        <v>91099</v>
      </c>
      <c r="B6700" t="s">
        <v>3046</v>
      </c>
      <c r="C6700" t="s">
        <v>234</v>
      </c>
      <c r="D6700" s="183" t="s">
        <v>3047</v>
      </c>
    </row>
    <row r="6701" spans="1:4">
      <c r="A6701" s="171">
        <v>91099</v>
      </c>
      <c r="B6701" t="s">
        <v>3046</v>
      </c>
      <c r="C6701" t="s">
        <v>234</v>
      </c>
      <c r="D6701" s="183" t="s">
        <v>3047</v>
      </c>
    </row>
    <row r="6702" spans="1:4">
      <c r="A6702" s="171">
        <v>91099</v>
      </c>
      <c r="B6702" t="s">
        <v>3046</v>
      </c>
      <c r="C6702" t="s">
        <v>234</v>
      </c>
      <c r="D6702" s="183" t="s">
        <v>3047</v>
      </c>
    </row>
    <row r="6703" spans="1:4">
      <c r="A6703" s="171">
        <v>91099</v>
      </c>
      <c r="B6703" t="s">
        <v>3046</v>
      </c>
      <c r="C6703" t="s">
        <v>234</v>
      </c>
      <c r="D6703" s="183" t="s">
        <v>3047</v>
      </c>
    </row>
    <row r="6704" spans="1:4">
      <c r="A6704" s="171">
        <v>91099</v>
      </c>
      <c r="B6704" t="s">
        <v>3046</v>
      </c>
      <c r="C6704" t="s">
        <v>234</v>
      </c>
      <c r="D6704" s="183" t="s">
        <v>3047</v>
      </c>
    </row>
    <row r="6705" spans="1:4">
      <c r="A6705" s="171">
        <v>91099</v>
      </c>
      <c r="B6705" t="s">
        <v>3046</v>
      </c>
      <c r="C6705" t="s">
        <v>234</v>
      </c>
      <c r="D6705" s="183" t="s">
        <v>3047</v>
      </c>
    </row>
    <row r="6706" spans="1:4">
      <c r="A6706" s="171">
        <v>91099</v>
      </c>
      <c r="B6706" t="s">
        <v>3046</v>
      </c>
      <c r="C6706" t="s">
        <v>234</v>
      </c>
      <c r="D6706" s="183" t="s">
        <v>3047</v>
      </c>
    </row>
    <row r="6707" spans="1:4">
      <c r="A6707" s="171">
        <v>91099</v>
      </c>
      <c r="B6707" t="s">
        <v>3046</v>
      </c>
      <c r="C6707" t="s">
        <v>234</v>
      </c>
      <c r="D6707" s="183" t="s">
        <v>3047</v>
      </c>
    </row>
    <row r="6708" spans="1:4">
      <c r="A6708" s="171">
        <v>91099</v>
      </c>
      <c r="B6708" t="s">
        <v>3046</v>
      </c>
      <c r="C6708" t="s">
        <v>234</v>
      </c>
      <c r="D6708" s="183" t="s">
        <v>3047</v>
      </c>
    </row>
    <row r="6709" spans="1:4">
      <c r="A6709" s="171">
        <v>91099</v>
      </c>
      <c r="B6709" t="s">
        <v>3046</v>
      </c>
      <c r="C6709" t="s">
        <v>234</v>
      </c>
      <c r="D6709" s="183" t="s">
        <v>3047</v>
      </c>
    </row>
    <row r="6710" spans="1:4">
      <c r="A6710" s="171">
        <v>91099</v>
      </c>
      <c r="B6710" t="s">
        <v>3046</v>
      </c>
      <c r="C6710" t="s">
        <v>234</v>
      </c>
      <c r="D6710" s="183" t="s">
        <v>3047</v>
      </c>
    </row>
    <row r="6711" spans="1:4">
      <c r="A6711" s="171">
        <v>91099</v>
      </c>
      <c r="B6711" t="s">
        <v>3046</v>
      </c>
      <c r="C6711" t="s">
        <v>234</v>
      </c>
      <c r="D6711" s="183" t="s">
        <v>3047</v>
      </c>
    </row>
    <row r="6712" spans="1:4">
      <c r="A6712" s="171">
        <v>91099</v>
      </c>
      <c r="B6712" t="s">
        <v>3046</v>
      </c>
      <c r="C6712" t="s">
        <v>234</v>
      </c>
      <c r="D6712" s="183" t="s">
        <v>3047</v>
      </c>
    </row>
    <row r="6713" spans="1:4">
      <c r="A6713" s="171">
        <v>91100</v>
      </c>
      <c r="B6713" t="s">
        <v>3048</v>
      </c>
      <c r="C6713" t="s">
        <v>234</v>
      </c>
      <c r="D6713" s="183" t="s">
        <v>3049</v>
      </c>
    </row>
    <row r="6714" spans="1:4">
      <c r="A6714" s="171">
        <v>91100</v>
      </c>
      <c r="B6714" t="s">
        <v>3048</v>
      </c>
      <c r="C6714" t="s">
        <v>234</v>
      </c>
      <c r="D6714" s="183" t="s">
        <v>3049</v>
      </c>
    </row>
    <row r="6715" spans="1:4">
      <c r="A6715" s="171">
        <v>91100</v>
      </c>
      <c r="B6715" t="s">
        <v>3048</v>
      </c>
      <c r="C6715" t="s">
        <v>234</v>
      </c>
      <c r="D6715" s="183" t="s">
        <v>3049</v>
      </c>
    </row>
    <row r="6716" spans="1:4">
      <c r="A6716" s="171">
        <v>91100</v>
      </c>
      <c r="B6716" t="s">
        <v>3048</v>
      </c>
      <c r="C6716" t="s">
        <v>234</v>
      </c>
      <c r="D6716" s="183" t="s">
        <v>3049</v>
      </c>
    </row>
    <row r="6717" spans="1:4">
      <c r="A6717" s="171">
        <v>91100</v>
      </c>
      <c r="B6717" t="s">
        <v>3048</v>
      </c>
      <c r="C6717" t="s">
        <v>234</v>
      </c>
      <c r="D6717" s="183" t="s">
        <v>3049</v>
      </c>
    </row>
    <row r="6718" spans="1:4">
      <c r="A6718" s="171">
        <v>91100</v>
      </c>
      <c r="B6718" t="s">
        <v>3048</v>
      </c>
      <c r="C6718" t="s">
        <v>234</v>
      </c>
      <c r="D6718" s="183" t="s">
        <v>3049</v>
      </c>
    </row>
    <row r="6719" spans="1:4">
      <c r="A6719" s="171">
        <v>91100</v>
      </c>
      <c r="B6719" t="s">
        <v>3048</v>
      </c>
      <c r="C6719" t="s">
        <v>234</v>
      </c>
      <c r="D6719" s="183" t="s">
        <v>3049</v>
      </c>
    </row>
    <row r="6720" spans="1:4">
      <c r="A6720" s="171">
        <v>91100</v>
      </c>
      <c r="B6720" t="s">
        <v>3048</v>
      </c>
      <c r="C6720" t="s">
        <v>234</v>
      </c>
      <c r="D6720" s="183" t="s">
        <v>3049</v>
      </c>
    </row>
    <row r="6721" spans="1:4">
      <c r="A6721" s="171">
        <v>91100</v>
      </c>
      <c r="B6721" t="s">
        <v>3048</v>
      </c>
      <c r="C6721" t="s">
        <v>234</v>
      </c>
      <c r="D6721" s="183" t="s">
        <v>3049</v>
      </c>
    </row>
    <row r="6722" spans="1:4">
      <c r="A6722" s="171">
        <v>91100</v>
      </c>
      <c r="B6722" t="s">
        <v>3048</v>
      </c>
      <c r="C6722" t="s">
        <v>234</v>
      </c>
      <c r="D6722" s="183" t="s">
        <v>3049</v>
      </c>
    </row>
    <row r="6723" spans="1:4">
      <c r="A6723" s="171">
        <v>91100</v>
      </c>
      <c r="B6723" t="s">
        <v>3048</v>
      </c>
      <c r="C6723" t="s">
        <v>234</v>
      </c>
      <c r="D6723" s="183" t="s">
        <v>3049</v>
      </c>
    </row>
    <row r="6724" spans="1:4">
      <c r="A6724" s="171">
        <v>91100</v>
      </c>
      <c r="B6724" t="s">
        <v>3048</v>
      </c>
      <c r="C6724" t="s">
        <v>234</v>
      </c>
      <c r="D6724" s="183" t="s">
        <v>3049</v>
      </c>
    </row>
    <row r="6725" spans="1:4">
      <c r="A6725" s="171">
        <v>91100</v>
      </c>
      <c r="B6725" t="s">
        <v>3048</v>
      </c>
      <c r="C6725" t="s">
        <v>234</v>
      </c>
      <c r="D6725" s="183" t="s">
        <v>3049</v>
      </c>
    </row>
    <row r="6726" spans="1:4">
      <c r="A6726" s="171">
        <v>91100</v>
      </c>
      <c r="B6726" t="s">
        <v>3048</v>
      </c>
      <c r="C6726" t="s">
        <v>234</v>
      </c>
      <c r="D6726" s="183" t="s">
        <v>3049</v>
      </c>
    </row>
    <row r="6727" spans="1:4">
      <c r="A6727" s="171">
        <v>91100</v>
      </c>
      <c r="B6727" t="s">
        <v>3048</v>
      </c>
      <c r="C6727" t="s">
        <v>234</v>
      </c>
      <c r="D6727" s="183" t="s">
        <v>3049</v>
      </c>
    </row>
    <row r="6728" spans="1:4">
      <c r="A6728" s="171">
        <v>91100</v>
      </c>
      <c r="B6728" t="s">
        <v>3048</v>
      </c>
      <c r="C6728" t="s">
        <v>234</v>
      </c>
      <c r="D6728" s="183" t="s">
        <v>3049</v>
      </c>
    </row>
    <row r="6729" spans="1:4">
      <c r="A6729" s="171">
        <v>91100</v>
      </c>
      <c r="B6729" t="s">
        <v>3048</v>
      </c>
      <c r="C6729" t="s">
        <v>234</v>
      </c>
      <c r="D6729" s="183" t="s">
        <v>3049</v>
      </c>
    </row>
    <row r="6730" spans="1:4">
      <c r="A6730" s="171">
        <v>91100</v>
      </c>
      <c r="B6730" t="s">
        <v>3048</v>
      </c>
      <c r="C6730" t="s">
        <v>234</v>
      </c>
      <c r="D6730" s="183" t="s">
        <v>3049</v>
      </c>
    </row>
    <row r="6731" spans="1:4">
      <c r="A6731" s="171">
        <v>91101</v>
      </c>
      <c r="B6731" t="s">
        <v>3050</v>
      </c>
      <c r="C6731" t="s">
        <v>234</v>
      </c>
      <c r="D6731" s="183" t="s">
        <v>3051</v>
      </c>
    </row>
    <row r="6732" spans="1:4">
      <c r="A6732" s="171">
        <v>91101</v>
      </c>
      <c r="B6732" t="s">
        <v>3050</v>
      </c>
      <c r="C6732" t="s">
        <v>234</v>
      </c>
      <c r="D6732" s="183" t="s">
        <v>3051</v>
      </c>
    </row>
    <row r="6733" spans="1:4">
      <c r="A6733" s="171">
        <v>91101</v>
      </c>
      <c r="B6733" t="s">
        <v>3050</v>
      </c>
      <c r="C6733" t="s">
        <v>234</v>
      </c>
      <c r="D6733" s="183" t="s">
        <v>3051</v>
      </c>
    </row>
    <row r="6734" spans="1:4">
      <c r="A6734" s="171">
        <v>91101</v>
      </c>
      <c r="B6734" t="s">
        <v>3050</v>
      </c>
      <c r="C6734" t="s">
        <v>234</v>
      </c>
      <c r="D6734" s="183" t="s">
        <v>3051</v>
      </c>
    </row>
    <row r="6735" spans="1:4">
      <c r="A6735" s="171">
        <v>91101</v>
      </c>
      <c r="B6735" t="s">
        <v>3050</v>
      </c>
      <c r="C6735" t="s">
        <v>234</v>
      </c>
      <c r="D6735" s="183" t="s">
        <v>3051</v>
      </c>
    </row>
    <row r="6736" spans="1:4">
      <c r="A6736" s="171">
        <v>91101</v>
      </c>
      <c r="B6736" t="s">
        <v>3050</v>
      </c>
      <c r="C6736" t="s">
        <v>234</v>
      </c>
      <c r="D6736" s="183" t="s">
        <v>3051</v>
      </c>
    </row>
    <row r="6737" spans="1:4">
      <c r="A6737" s="171">
        <v>91101</v>
      </c>
      <c r="B6737" t="s">
        <v>3050</v>
      </c>
      <c r="C6737" t="s">
        <v>234</v>
      </c>
      <c r="D6737" s="183" t="s">
        <v>3051</v>
      </c>
    </row>
    <row r="6738" spans="1:4">
      <c r="A6738" s="171">
        <v>91101</v>
      </c>
      <c r="B6738" t="s">
        <v>3050</v>
      </c>
      <c r="C6738" t="s">
        <v>234</v>
      </c>
      <c r="D6738" s="183" t="s">
        <v>3051</v>
      </c>
    </row>
    <row r="6739" spans="1:4">
      <c r="A6739" s="171">
        <v>91101</v>
      </c>
      <c r="B6739" t="s">
        <v>3050</v>
      </c>
      <c r="C6739" t="s">
        <v>234</v>
      </c>
      <c r="D6739" s="183" t="s">
        <v>3051</v>
      </c>
    </row>
    <row r="6740" spans="1:4">
      <c r="A6740" s="171">
        <v>91101</v>
      </c>
      <c r="B6740" t="s">
        <v>3050</v>
      </c>
      <c r="C6740" t="s">
        <v>234</v>
      </c>
      <c r="D6740" s="183" t="s">
        <v>3051</v>
      </c>
    </row>
    <row r="6741" spans="1:4">
      <c r="A6741" s="171">
        <v>91101</v>
      </c>
      <c r="B6741" t="s">
        <v>3050</v>
      </c>
      <c r="C6741" t="s">
        <v>234</v>
      </c>
      <c r="D6741" s="183" t="s">
        <v>3051</v>
      </c>
    </row>
    <row r="6742" spans="1:4">
      <c r="A6742" s="171">
        <v>91101</v>
      </c>
      <c r="B6742" t="s">
        <v>3050</v>
      </c>
      <c r="C6742" t="s">
        <v>234</v>
      </c>
      <c r="D6742" s="183" t="s">
        <v>3051</v>
      </c>
    </row>
    <row r="6743" spans="1:4">
      <c r="A6743" s="171">
        <v>91101</v>
      </c>
      <c r="B6743" t="s">
        <v>3050</v>
      </c>
      <c r="C6743" t="s">
        <v>234</v>
      </c>
      <c r="D6743" s="183" t="s">
        <v>3051</v>
      </c>
    </row>
    <row r="6744" spans="1:4">
      <c r="A6744" s="171">
        <v>91101</v>
      </c>
      <c r="B6744" t="s">
        <v>3050</v>
      </c>
      <c r="C6744" t="s">
        <v>234</v>
      </c>
      <c r="D6744" s="183" t="s">
        <v>3051</v>
      </c>
    </row>
    <row r="6745" spans="1:4">
      <c r="A6745" s="171">
        <v>91101</v>
      </c>
      <c r="B6745" t="s">
        <v>3050</v>
      </c>
      <c r="C6745" t="s">
        <v>234</v>
      </c>
      <c r="D6745" s="183" t="s">
        <v>3051</v>
      </c>
    </row>
    <row r="6746" spans="1:4">
      <c r="A6746" s="171">
        <v>91101</v>
      </c>
      <c r="B6746" t="s">
        <v>3050</v>
      </c>
      <c r="C6746" t="s">
        <v>234</v>
      </c>
      <c r="D6746" s="183" t="s">
        <v>3051</v>
      </c>
    </row>
    <row r="6747" spans="1:4">
      <c r="A6747" s="171">
        <v>91101</v>
      </c>
      <c r="B6747" t="s">
        <v>3050</v>
      </c>
      <c r="C6747" t="s">
        <v>234</v>
      </c>
      <c r="D6747" s="183" t="s">
        <v>3051</v>
      </c>
    </row>
    <row r="6748" spans="1:4">
      <c r="A6748" s="171">
        <v>91101</v>
      </c>
      <c r="B6748" t="s">
        <v>3050</v>
      </c>
      <c r="C6748" t="s">
        <v>234</v>
      </c>
      <c r="D6748" s="183" t="s">
        <v>3051</v>
      </c>
    </row>
    <row r="6749" spans="1:4">
      <c r="A6749" s="171">
        <v>93952</v>
      </c>
      <c r="B6749" t="s">
        <v>3052</v>
      </c>
      <c r="C6749" t="s">
        <v>176</v>
      </c>
      <c r="D6749" s="183" t="s">
        <v>3047</v>
      </c>
    </row>
    <row r="6750" spans="1:4">
      <c r="A6750" s="171">
        <v>93952</v>
      </c>
      <c r="B6750" t="s">
        <v>3052</v>
      </c>
      <c r="C6750" t="s">
        <v>176</v>
      </c>
      <c r="D6750" s="183" t="s">
        <v>3047</v>
      </c>
    </row>
    <row r="6751" spans="1:4">
      <c r="A6751" s="171">
        <v>93952</v>
      </c>
      <c r="B6751" t="s">
        <v>3052</v>
      </c>
      <c r="C6751" t="s">
        <v>176</v>
      </c>
      <c r="D6751" s="183" t="s">
        <v>3047</v>
      </c>
    </row>
    <row r="6752" spans="1:4">
      <c r="A6752" s="171">
        <v>93952</v>
      </c>
      <c r="B6752" t="s">
        <v>3052</v>
      </c>
      <c r="C6752" t="s">
        <v>176</v>
      </c>
      <c r="D6752" s="183" t="s">
        <v>3047</v>
      </c>
    </row>
    <row r="6753" spans="1:4">
      <c r="A6753" s="171">
        <v>93952</v>
      </c>
      <c r="B6753" t="s">
        <v>3052</v>
      </c>
      <c r="C6753" t="s">
        <v>176</v>
      </c>
      <c r="D6753" s="183" t="s">
        <v>3047</v>
      </c>
    </row>
    <row r="6754" spans="1:4">
      <c r="A6754" s="171">
        <v>93952</v>
      </c>
      <c r="B6754" t="s">
        <v>3052</v>
      </c>
      <c r="C6754" t="s">
        <v>176</v>
      </c>
      <c r="D6754" s="183" t="s">
        <v>3047</v>
      </c>
    </row>
    <row r="6755" spans="1:4">
      <c r="A6755" s="171">
        <v>93952</v>
      </c>
      <c r="B6755" t="s">
        <v>3052</v>
      </c>
      <c r="C6755" t="s">
        <v>176</v>
      </c>
      <c r="D6755" s="183" t="s">
        <v>3047</v>
      </c>
    </row>
    <row r="6756" spans="1:4">
      <c r="A6756" s="171">
        <v>93952</v>
      </c>
      <c r="B6756" t="s">
        <v>3052</v>
      </c>
      <c r="C6756" t="s">
        <v>176</v>
      </c>
      <c r="D6756" s="183" t="s">
        <v>3047</v>
      </c>
    </row>
    <row r="6757" spans="1:4">
      <c r="A6757" s="171">
        <v>93952</v>
      </c>
      <c r="B6757" t="s">
        <v>3052</v>
      </c>
      <c r="C6757" t="s">
        <v>176</v>
      </c>
      <c r="D6757" s="183" t="s">
        <v>3047</v>
      </c>
    </row>
    <row r="6758" spans="1:4">
      <c r="A6758" s="171">
        <v>93952</v>
      </c>
      <c r="B6758" t="s">
        <v>3052</v>
      </c>
      <c r="C6758" t="s">
        <v>176</v>
      </c>
      <c r="D6758" s="183" t="s">
        <v>3047</v>
      </c>
    </row>
    <row r="6759" spans="1:4">
      <c r="A6759" s="171">
        <v>93952</v>
      </c>
      <c r="B6759" t="s">
        <v>3052</v>
      </c>
      <c r="C6759" t="s">
        <v>176</v>
      </c>
      <c r="D6759" s="183" t="s">
        <v>3047</v>
      </c>
    </row>
    <row r="6760" spans="1:4">
      <c r="A6760" s="171">
        <v>93952</v>
      </c>
      <c r="B6760" t="s">
        <v>3052</v>
      </c>
      <c r="C6760" t="s">
        <v>176</v>
      </c>
      <c r="D6760" s="183" t="s">
        <v>3047</v>
      </c>
    </row>
    <row r="6761" spans="1:4">
      <c r="A6761" s="171">
        <v>93952</v>
      </c>
      <c r="B6761" t="s">
        <v>3052</v>
      </c>
      <c r="C6761" t="s">
        <v>176</v>
      </c>
      <c r="D6761" s="183" t="s">
        <v>3047</v>
      </c>
    </row>
    <row r="6762" spans="1:4">
      <c r="A6762" s="171">
        <v>93952</v>
      </c>
      <c r="B6762" t="s">
        <v>3052</v>
      </c>
      <c r="C6762" t="s">
        <v>176</v>
      </c>
      <c r="D6762" s="183" t="s">
        <v>3047</v>
      </c>
    </row>
    <row r="6763" spans="1:4">
      <c r="A6763" s="171">
        <v>93952</v>
      </c>
      <c r="B6763" t="s">
        <v>3052</v>
      </c>
      <c r="C6763" t="s">
        <v>176</v>
      </c>
      <c r="D6763" s="183" t="s">
        <v>3047</v>
      </c>
    </row>
    <row r="6764" spans="1:4">
      <c r="A6764" s="171">
        <v>93952</v>
      </c>
      <c r="B6764" t="s">
        <v>3052</v>
      </c>
      <c r="C6764" t="s">
        <v>176</v>
      </c>
      <c r="D6764" s="183" t="s">
        <v>3047</v>
      </c>
    </row>
    <row r="6765" spans="1:4">
      <c r="A6765" s="171">
        <v>93952</v>
      </c>
      <c r="B6765" t="s">
        <v>3052</v>
      </c>
      <c r="C6765" t="s">
        <v>176</v>
      </c>
      <c r="D6765" s="183" t="s">
        <v>3047</v>
      </c>
    </row>
    <row r="6766" spans="1:4">
      <c r="A6766" s="171">
        <v>93952</v>
      </c>
      <c r="B6766" t="s">
        <v>3052</v>
      </c>
      <c r="C6766" t="s">
        <v>176</v>
      </c>
      <c r="D6766" s="183" t="s">
        <v>3047</v>
      </c>
    </row>
    <row r="6767" spans="1:4">
      <c r="A6767" s="171">
        <v>93952</v>
      </c>
      <c r="B6767" t="s">
        <v>3052</v>
      </c>
      <c r="C6767" t="s">
        <v>176</v>
      </c>
      <c r="D6767" s="183" t="s">
        <v>3047</v>
      </c>
    </row>
    <row r="6768" spans="1:4">
      <c r="A6768" s="171">
        <v>93952</v>
      </c>
      <c r="B6768" t="s">
        <v>3052</v>
      </c>
      <c r="C6768" t="s">
        <v>176</v>
      </c>
      <c r="D6768" s="183" t="s">
        <v>3047</v>
      </c>
    </row>
    <row r="6769" spans="1:4">
      <c r="A6769" s="171">
        <v>93952</v>
      </c>
      <c r="B6769" t="s">
        <v>3052</v>
      </c>
      <c r="C6769" t="s">
        <v>176</v>
      </c>
      <c r="D6769" s="183" t="s">
        <v>3047</v>
      </c>
    </row>
    <row r="6770" spans="1:4">
      <c r="A6770" s="171">
        <v>93952</v>
      </c>
      <c r="B6770" t="s">
        <v>3052</v>
      </c>
      <c r="C6770" t="s">
        <v>176</v>
      </c>
      <c r="D6770" s="183" t="s">
        <v>3047</v>
      </c>
    </row>
    <row r="6771" spans="1:4">
      <c r="A6771" s="171">
        <v>93952</v>
      </c>
      <c r="B6771" t="s">
        <v>3052</v>
      </c>
      <c r="C6771" t="s">
        <v>176</v>
      </c>
      <c r="D6771" s="183" t="s">
        <v>3047</v>
      </c>
    </row>
    <row r="6772" spans="1:4">
      <c r="A6772" s="171">
        <v>93952</v>
      </c>
      <c r="B6772" t="s">
        <v>3052</v>
      </c>
      <c r="C6772" t="s">
        <v>176</v>
      </c>
      <c r="D6772" s="183" t="s">
        <v>3047</v>
      </c>
    </row>
    <row r="6773" spans="1:4">
      <c r="A6773" s="171">
        <v>93953</v>
      </c>
      <c r="B6773" t="s">
        <v>3053</v>
      </c>
      <c r="C6773" t="s">
        <v>176</v>
      </c>
      <c r="D6773" s="183" t="s">
        <v>3054</v>
      </c>
    </row>
    <row r="6774" spans="1:4">
      <c r="A6774" s="171">
        <v>93953</v>
      </c>
      <c r="B6774" t="s">
        <v>3053</v>
      </c>
      <c r="C6774" t="s">
        <v>176</v>
      </c>
      <c r="D6774" s="183" t="s">
        <v>3054</v>
      </c>
    </row>
    <row r="6775" spans="1:4">
      <c r="A6775" s="171">
        <v>93953</v>
      </c>
      <c r="B6775" t="s">
        <v>3053</v>
      </c>
      <c r="C6775" t="s">
        <v>176</v>
      </c>
      <c r="D6775" s="183" t="s">
        <v>3054</v>
      </c>
    </row>
    <row r="6776" spans="1:4">
      <c r="A6776" s="171">
        <v>93953</v>
      </c>
      <c r="B6776" t="s">
        <v>3053</v>
      </c>
      <c r="C6776" t="s">
        <v>176</v>
      </c>
      <c r="D6776" s="183" t="s">
        <v>3054</v>
      </c>
    </row>
    <row r="6777" spans="1:4">
      <c r="A6777" s="171">
        <v>93953</v>
      </c>
      <c r="B6777" t="s">
        <v>3053</v>
      </c>
      <c r="C6777" t="s">
        <v>176</v>
      </c>
      <c r="D6777" s="183" t="s">
        <v>3054</v>
      </c>
    </row>
    <row r="6778" spans="1:4">
      <c r="A6778" s="171">
        <v>93953</v>
      </c>
      <c r="B6778" t="s">
        <v>3053</v>
      </c>
      <c r="C6778" t="s">
        <v>176</v>
      </c>
      <c r="D6778" s="183" t="s">
        <v>3054</v>
      </c>
    </row>
    <row r="6779" spans="1:4">
      <c r="A6779" s="171">
        <v>93953</v>
      </c>
      <c r="B6779" t="s">
        <v>3053</v>
      </c>
      <c r="C6779" t="s">
        <v>176</v>
      </c>
      <c r="D6779" s="183" t="s">
        <v>3054</v>
      </c>
    </row>
    <row r="6780" spans="1:4">
      <c r="A6780" s="171">
        <v>93953</v>
      </c>
      <c r="B6780" t="s">
        <v>3053</v>
      </c>
      <c r="C6780" t="s">
        <v>176</v>
      </c>
      <c r="D6780" s="183" t="s">
        <v>3054</v>
      </c>
    </row>
    <row r="6781" spans="1:4">
      <c r="A6781" s="171">
        <v>93953</v>
      </c>
      <c r="B6781" t="s">
        <v>3053</v>
      </c>
      <c r="C6781" t="s">
        <v>176</v>
      </c>
      <c r="D6781" s="183" t="s">
        <v>3054</v>
      </c>
    </row>
    <row r="6782" spans="1:4">
      <c r="A6782" s="171">
        <v>93953</v>
      </c>
      <c r="B6782" t="s">
        <v>3053</v>
      </c>
      <c r="C6782" t="s">
        <v>176</v>
      </c>
      <c r="D6782" s="183" t="s">
        <v>3054</v>
      </c>
    </row>
    <row r="6783" spans="1:4">
      <c r="A6783" s="171">
        <v>93953</v>
      </c>
      <c r="B6783" t="s">
        <v>3053</v>
      </c>
      <c r="C6783" t="s">
        <v>176</v>
      </c>
      <c r="D6783" s="183" t="s">
        <v>3054</v>
      </c>
    </row>
    <row r="6784" spans="1:4">
      <c r="A6784" s="171">
        <v>93953</v>
      </c>
      <c r="B6784" t="s">
        <v>3053</v>
      </c>
      <c r="C6784" t="s">
        <v>176</v>
      </c>
      <c r="D6784" s="183" t="s">
        <v>3054</v>
      </c>
    </row>
    <row r="6785" spans="1:4">
      <c r="A6785" s="171">
        <v>93953</v>
      </c>
      <c r="B6785" t="s">
        <v>3053</v>
      </c>
      <c r="C6785" t="s">
        <v>176</v>
      </c>
      <c r="D6785" s="183" t="s">
        <v>3054</v>
      </c>
    </row>
    <row r="6786" spans="1:4">
      <c r="A6786" s="171">
        <v>93953</v>
      </c>
      <c r="B6786" t="s">
        <v>3053</v>
      </c>
      <c r="C6786" t="s">
        <v>176</v>
      </c>
      <c r="D6786" s="183" t="s">
        <v>3054</v>
      </c>
    </row>
    <row r="6787" spans="1:4">
      <c r="A6787" s="171">
        <v>93953</v>
      </c>
      <c r="B6787" t="s">
        <v>3053</v>
      </c>
      <c r="C6787" t="s">
        <v>176</v>
      </c>
      <c r="D6787" s="183" t="s">
        <v>3054</v>
      </c>
    </row>
    <row r="6788" spans="1:4">
      <c r="A6788" s="171">
        <v>93953</v>
      </c>
      <c r="B6788" t="s">
        <v>3053</v>
      </c>
      <c r="C6788" t="s">
        <v>176</v>
      </c>
      <c r="D6788" s="183" t="s">
        <v>3054</v>
      </c>
    </row>
    <row r="6789" spans="1:4">
      <c r="A6789" s="171">
        <v>93953</v>
      </c>
      <c r="B6789" t="s">
        <v>3053</v>
      </c>
      <c r="C6789" t="s">
        <v>176</v>
      </c>
      <c r="D6789" s="183" t="s">
        <v>3054</v>
      </c>
    </row>
    <row r="6790" spans="1:4">
      <c r="A6790" s="171">
        <v>93953</v>
      </c>
      <c r="B6790" t="s">
        <v>3053</v>
      </c>
      <c r="C6790" t="s">
        <v>176</v>
      </c>
      <c r="D6790" s="183" t="s">
        <v>3054</v>
      </c>
    </row>
    <row r="6791" spans="1:4">
      <c r="A6791" s="171">
        <v>93953</v>
      </c>
      <c r="B6791" t="s">
        <v>3053</v>
      </c>
      <c r="C6791" t="s">
        <v>176</v>
      </c>
      <c r="D6791" s="183" t="s">
        <v>3054</v>
      </c>
    </row>
    <row r="6792" spans="1:4">
      <c r="A6792" s="171">
        <v>93953</v>
      </c>
      <c r="B6792" t="s">
        <v>3053</v>
      </c>
      <c r="C6792" t="s">
        <v>176</v>
      </c>
      <c r="D6792" s="183" t="s">
        <v>3054</v>
      </c>
    </row>
    <row r="6793" spans="1:4">
      <c r="A6793" s="171">
        <v>93953</v>
      </c>
      <c r="B6793" t="s">
        <v>3053</v>
      </c>
      <c r="C6793" t="s">
        <v>176</v>
      </c>
      <c r="D6793" s="183" t="s">
        <v>3054</v>
      </c>
    </row>
    <row r="6794" spans="1:4">
      <c r="A6794" s="171">
        <v>93953</v>
      </c>
      <c r="B6794" t="s">
        <v>3053</v>
      </c>
      <c r="C6794" t="s">
        <v>176</v>
      </c>
      <c r="D6794" s="183" t="s">
        <v>3054</v>
      </c>
    </row>
    <row r="6795" spans="1:4">
      <c r="A6795" s="171">
        <v>93953</v>
      </c>
      <c r="B6795" t="s">
        <v>3053</v>
      </c>
      <c r="C6795" t="s">
        <v>176</v>
      </c>
      <c r="D6795" s="183" t="s">
        <v>3054</v>
      </c>
    </row>
    <row r="6796" spans="1:4">
      <c r="A6796" s="171">
        <v>93953</v>
      </c>
      <c r="B6796" t="s">
        <v>3053</v>
      </c>
      <c r="C6796" t="s">
        <v>176</v>
      </c>
      <c r="D6796" s="183" t="s">
        <v>3054</v>
      </c>
    </row>
    <row r="6797" spans="1:4">
      <c r="A6797" s="171">
        <v>93954</v>
      </c>
      <c r="B6797" t="s">
        <v>3055</v>
      </c>
      <c r="C6797" t="s">
        <v>176</v>
      </c>
      <c r="D6797" s="183" t="s">
        <v>3056</v>
      </c>
    </row>
    <row r="6798" spans="1:4">
      <c r="A6798" s="171">
        <v>93954</v>
      </c>
      <c r="B6798" t="s">
        <v>3055</v>
      </c>
      <c r="C6798" t="s">
        <v>176</v>
      </c>
      <c r="D6798" s="183" t="s">
        <v>3056</v>
      </c>
    </row>
    <row r="6799" spans="1:4">
      <c r="A6799" s="171">
        <v>93954</v>
      </c>
      <c r="B6799" t="s">
        <v>3055</v>
      </c>
      <c r="C6799" t="s">
        <v>176</v>
      </c>
      <c r="D6799" s="183" t="s">
        <v>3056</v>
      </c>
    </row>
    <row r="6800" spans="1:4">
      <c r="A6800" s="171">
        <v>93954</v>
      </c>
      <c r="B6800" t="s">
        <v>3055</v>
      </c>
      <c r="C6800" t="s">
        <v>176</v>
      </c>
      <c r="D6800" s="183" t="s">
        <v>3056</v>
      </c>
    </row>
    <row r="6801" spans="1:4">
      <c r="A6801" s="171">
        <v>93954</v>
      </c>
      <c r="B6801" t="s">
        <v>3055</v>
      </c>
      <c r="C6801" t="s">
        <v>176</v>
      </c>
      <c r="D6801" s="183" t="s">
        <v>3056</v>
      </c>
    </row>
    <row r="6802" spans="1:4">
      <c r="A6802" s="171">
        <v>93954</v>
      </c>
      <c r="B6802" t="s">
        <v>3055</v>
      </c>
      <c r="C6802" t="s">
        <v>176</v>
      </c>
      <c r="D6802" s="183" t="s">
        <v>3056</v>
      </c>
    </row>
    <row r="6803" spans="1:4">
      <c r="A6803" s="171">
        <v>93954</v>
      </c>
      <c r="B6803" t="s">
        <v>3055</v>
      </c>
      <c r="C6803" t="s">
        <v>176</v>
      </c>
      <c r="D6803" s="183" t="s">
        <v>3056</v>
      </c>
    </row>
    <row r="6804" spans="1:4">
      <c r="A6804" s="171">
        <v>93954</v>
      </c>
      <c r="B6804" t="s">
        <v>3055</v>
      </c>
      <c r="C6804" t="s">
        <v>176</v>
      </c>
      <c r="D6804" s="183" t="s">
        <v>3056</v>
      </c>
    </row>
    <row r="6805" spans="1:4">
      <c r="A6805" s="171">
        <v>93954</v>
      </c>
      <c r="B6805" t="s">
        <v>3055</v>
      </c>
      <c r="C6805" t="s">
        <v>176</v>
      </c>
      <c r="D6805" s="183" t="s">
        <v>3056</v>
      </c>
    </row>
    <row r="6806" spans="1:4">
      <c r="A6806" s="171">
        <v>93954</v>
      </c>
      <c r="B6806" t="s">
        <v>3055</v>
      </c>
      <c r="C6806" t="s">
        <v>176</v>
      </c>
      <c r="D6806" s="183" t="s">
        <v>3056</v>
      </c>
    </row>
    <row r="6807" spans="1:4">
      <c r="A6807" s="171">
        <v>93954</v>
      </c>
      <c r="B6807" t="s">
        <v>3055</v>
      </c>
      <c r="C6807" t="s">
        <v>176</v>
      </c>
      <c r="D6807" s="183" t="s">
        <v>3056</v>
      </c>
    </row>
    <row r="6808" spans="1:4">
      <c r="A6808" s="171">
        <v>93954</v>
      </c>
      <c r="B6808" t="s">
        <v>3055</v>
      </c>
      <c r="C6808" t="s">
        <v>176</v>
      </c>
      <c r="D6808" s="183" t="s">
        <v>3056</v>
      </c>
    </row>
    <row r="6809" spans="1:4">
      <c r="A6809" s="171">
        <v>93954</v>
      </c>
      <c r="B6809" t="s">
        <v>3055</v>
      </c>
      <c r="C6809" t="s">
        <v>176</v>
      </c>
      <c r="D6809" s="183" t="s">
        <v>3056</v>
      </c>
    </row>
    <row r="6810" spans="1:4">
      <c r="A6810" s="171">
        <v>93954</v>
      </c>
      <c r="B6810" t="s">
        <v>3055</v>
      </c>
      <c r="C6810" t="s">
        <v>176</v>
      </c>
      <c r="D6810" s="183" t="s">
        <v>3056</v>
      </c>
    </row>
    <row r="6811" spans="1:4">
      <c r="A6811" s="171">
        <v>93954</v>
      </c>
      <c r="B6811" t="s">
        <v>3055</v>
      </c>
      <c r="C6811" t="s">
        <v>176</v>
      </c>
      <c r="D6811" s="183" t="s">
        <v>3056</v>
      </c>
    </row>
    <row r="6812" spans="1:4">
      <c r="A6812" s="171">
        <v>93954</v>
      </c>
      <c r="B6812" t="s">
        <v>3055</v>
      </c>
      <c r="C6812" t="s">
        <v>176</v>
      </c>
      <c r="D6812" s="183" t="s">
        <v>3056</v>
      </c>
    </row>
    <row r="6813" spans="1:4">
      <c r="A6813" s="171">
        <v>93954</v>
      </c>
      <c r="B6813" t="s">
        <v>3055</v>
      </c>
      <c r="C6813" t="s">
        <v>176</v>
      </c>
      <c r="D6813" s="183" t="s">
        <v>3056</v>
      </c>
    </row>
    <row r="6814" spans="1:4">
      <c r="A6814" s="171">
        <v>93954</v>
      </c>
      <c r="B6814" t="s">
        <v>3055</v>
      </c>
      <c r="C6814" t="s">
        <v>176</v>
      </c>
      <c r="D6814" s="183" t="s">
        <v>3056</v>
      </c>
    </row>
    <row r="6815" spans="1:4">
      <c r="A6815" s="171">
        <v>93954</v>
      </c>
      <c r="B6815" t="s">
        <v>3055</v>
      </c>
      <c r="C6815" t="s">
        <v>176</v>
      </c>
      <c r="D6815" s="183" t="s">
        <v>3056</v>
      </c>
    </row>
    <row r="6816" spans="1:4">
      <c r="A6816" s="171">
        <v>93954</v>
      </c>
      <c r="B6816" t="s">
        <v>3055</v>
      </c>
      <c r="C6816" t="s">
        <v>176</v>
      </c>
      <c r="D6816" s="183" t="s">
        <v>3056</v>
      </c>
    </row>
    <row r="6817" spans="1:4">
      <c r="A6817" s="171">
        <v>93954</v>
      </c>
      <c r="B6817" t="s">
        <v>3055</v>
      </c>
      <c r="C6817" t="s">
        <v>176</v>
      </c>
      <c r="D6817" s="183" t="s">
        <v>3056</v>
      </c>
    </row>
    <row r="6818" spans="1:4">
      <c r="A6818" s="171">
        <v>93954</v>
      </c>
      <c r="B6818" t="s">
        <v>3055</v>
      </c>
      <c r="C6818" t="s">
        <v>176</v>
      </c>
      <c r="D6818" s="183" t="s">
        <v>3056</v>
      </c>
    </row>
    <row r="6819" spans="1:4">
      <c r="A6819" s="171">
        <v>93954</v>
      </c>
      <c r="B6819" t="s">
        <v>3055</v>
      </c>
      <c r="C6819" t="s">
        <v>176</v>
      </c>
      <c r="D6819" s="183" t="s">
        <v>3056</v>
      </c>
    </row>
    <row r="6820" spans="1:4">
      <c r="A6820" s="171">
        <v>93954</v>
      </c>
      <c r="B6820" t="s">
        <v>3055</v>
      </c>
      <c r="C6820" t="s">
        <v>176</v>
      </c>
      <c r="D6820" s="183" t="s">
        <v>3056</v>
      </c>
    </row>
    <row r="6821" spans="1:4">
      <c r="A6821" s="171">
        <v>93955</v>
      </c>
      <c r="B6821" t="s">
        <v>3057</v>
      </c>
      <c r="C6821" t="s">
        <v>176</v>
      </c>
      <c r="D6821" s="183" t="s">
        <v>3058</v>
      </c>
    </row>
    <row r="6822" spans="1:4">
      <c r="A6822" s="171">
        <v>93955</v>
      </c>
      <c r="B6822" t="s">
        <v>3057</v>
      </c>
      <c r="C6822" t="s">
        <v>176</v>
      </c>
      <c r="D6822" s="183" t="s">
        <v>3058</v>
      </c>
    </row>
    <row r="6823" spans="1:4">
      <c r="A6823" s="171">
        <v>93955</v>
      </c>
      <c r="B6823" t="s">
        <v>3057</v>
      </c>
      <c r="C6823" t="s">
        <v>176</v>
      </c>
      <c r="D6823" s="183" t="s">
        <v>3058</v>
      </c>
    </row>
    <row r="6824" spans="1:4">
      <c r="A6824" s="171">
        <v>93955</v>
      </c>
      <c r="B6824" t="s">
        <v>3057</v>
      </c>
      <c r="C6824" t="s">
        <v>176</v>
      </c>
      <c r="D6824" s="183" t="s">
        <v>3058</v>
      </c>
    </row>
    <row r="6825" spans="1:4">
      <c r="A6825" s="171">
        <v>93955</v>
      </c>
      <c r="B6825" t="s">
        <v>3057</v>
      </c>
      <c r="C6825" t="s">
        <v>176</v>
      </c>
      <c r="D6825" s="183" t="s">
        <v>3058</v>
      </c>
    </row>
    <row r="6826" spans="1:4">
      <c r="A6826" s="171">
        <v>93955</v>
      </c>
      <c r="B6826" t="s">
        <v>3057</v>
      </c>
      <c r="C6826" t="s">
        <v>176</v>
      </c>
      <c r="D6826" s="183" t="s">
        <v>3058</v>
      </c>
    </row>
    <row r="6827" spans="1:4">
      <c r="A6827" s="171">
        <v>93955</v>
      </c>
      <c r="B6827" t="s">
        <v>3057</v>
      </c>
      <c r="C6827" t="s">
        <v>176</v>
      </c>
      <c r="D6827" s="183" t="s">
        <v>3058</v>
      </c>
    </row>
    <row r="6828" spans="1:4">
      <c r="A6828" s="171">
        <v>93955</v>
      </c>
      <c r="B6828" t="s">
        <v>3057</v>
      </c>
      <c r="C6828" t="s">
        <v>176</v>
      </c>
      <c r="D6828" s="183" t="s">
        <v>3058</v>
      </c>
    </row>
    <row r="6829" spans="1:4">
      <c r="A6829" s="171">
        <v>93955</v>
      </c>
      <c r="B6829" t="s">
        <v>3057</v>
      </c>
      <c r="C6829" t="s">
        <v>176</v>
      </c>
      <c r="D6829" s="183" t="s">
        <v>3058</v>
      </c>
    </row>
    <row r="6830" spans="1:4">
      <c r="A6830" s="171">
        <v>93955</v>
      </c>
      <c r="B6830" t="s">
        <v>3057</v>
      </c>
      <c r="C6830" t="s">
        <v>176</v>
      </c>
      <c r="D6830" s="183" t="s">
        <v>3058</v>
      </c>
    </row>
    <row r="6831" spans="1:4">
      <c r="A6831" s="171">
        <v>93955</v>
      </c>
      <c r="B6831" t="s">
        <v>3057</v>
      </c>
      <c r="C6831" t="s">
        <v>176</v>
      </c>
      <c r="D6831" s="183" t="s">
        <v>3058</v>
      </c>
    </row>
    <row r="6832" spans="1:4">
      <c r="A6832" s="171">
        <v>93955</v>
      </c>
      <c r="B6832" t="s">
        <v>3057</v>
      </c>
      <c r="C6832" t="s">
        <v>176</v>
      </c>
      <c r="D6832" s="183" t="s">
        <v>3058</v>
      </c>
    </row>
    <row r="6833" spans="1:4">
      <c r="A6833" s="171">
        <v>93955</v>
      </c>
      <c r="B6833" t="s">
        <v>3057</v>
      </c>
      <c r="C6833" t="s">
        <v>176</v>
      </c>
      <c r="D6833" s="183" t="s">
        <v>3058</v>
      </c>
    </row>
    <row r="6834" spans="1:4">
      <c r="A6834" s="171">
        <v>93955</v>
      </c>
      <c r="B6834" t="s">
        <v>3057</v>
      </c>
      <c r="C6834" t="s">
        <v>176</v>
      </c>
      <c r="D6834" s="183" t="s">
        <v>3058</v>
      </c>
    </row>
    <row r="6835" spans="1:4">
      <c r="A6835" s="171">
        <v>93955</v>
      </c>
      <c r="B6835" t="s">
        <v>3057</v>
      </c>
      <c r="C6835" t="s">
        <v>176</v>
      </c>
      <c r="D6835" s="183" t="s">
        <v>3058</v>
      </c>
    </row>
    <row r="6836" spans="1:4">
      <c r="A6836" s="171">
        <v>93955</v>
      </c>
      <c r="B6836" t="s">
        <v>3057</v>
      </c>
      <c r="C6836" t="s">
        <v>176</v>
      </c>
      <c r="D6836" s="183" t="s">
        <v>3058</v>
      </c>
    </row>
    <row r="6837" spans="1:4">
      <c r="A6837" s="171">
        <v>93955</v>
      </c>
      <c r="B6837" t="s">
        <v>3057</v>
      </c>
      <c r="C6837" t="s">
        <v>176</v>
      </c>
      <c r="D6837" s="183" t="s">
        <v>3058</v>
      </c>
    </row>
    <row r="6838" spans="1:4">
      <c r="A6838" s="171">
        <v>93955</v>
      </c>
      <c r="B6838" t="s">
        <v>3057</v>
      </c>
      <c r="C6838" t="s">
        <v>176</v>
      </c>
      <c r="D6838" s="183" t="s">
        <v>3058</v>
      </c>
    </row>
    <row r="6839" spans="1:4">
      <c r="A6839" s="171">
        <v>93955</v>
      </c>
      <c r="B6839" t="s">
        <v>3057</v>
      </c>
      <c r="C6839" t="s">
        <v>176</v>
      </c>
      <c r="D6839" s="183" t="s">
        <v>3058</v>
      </c>
    </row>
    <row r="6840" spans="1:4">
      <c r="A6840" s="171">
        <v>93955</v>
      </c>
      <c r="B6840" t="s">
        <v>3057</v>
      </c>
      <c r="C6840" t="s">
        <v>176</v>
      </c>
      <c r="D6840" s="183" t="s">
        <v>3058</v>
      </c>
    </row>
    <row r="6841" spans="1:4">
      <c r="A6841" s="171">
        <v>93955</v>
      </c>
      <c r="B6841" t="s">
        <v>3057</v>
      </c>
      <c r="C6841" t="s">
        <v>176</v>
      </c>
      <c r="D6841" s="183" t="s">
        <v>3058</v>
      </c>
    </row>
    <row r="6842" spans="1:4">
      <c r="A6842" s="171">
        <v>93955</v>
      </c>
      <c r="B6842" t="s">
        <v>3057</v>
      </c>
      <c r="C6842" t="s">
        <v>176</v>
      </c>
      <c r="D6842" s="183" t="s">
        <v>3058</v>
      </c>
    </row>
    <row r="6843" spans="1:4">
      <c r="A6843" s="171">
        <v>93955</v>
      </c>
      <c r="B6843" t="s">
        <v>3057</v>
      </c>
      <c r="C6843" t="s">
        <v>176</v>
      </c>
      <c r="D6843" s="183" t="s">
        <v>3058</v>
      </c>
    </row>
    <row r="6844" spans="1:4">
      <c r="A6844" s="171">
        <v>93955</v>
      </c>
      <c r="B6844" t="s">
        <v>3057</v>
      </c>
      <c r="C6844" t="s">
        <v>176</v>
      </c>
      <c r="D6844" s="183" t="s">
        <v>3058</v>
      </c>
    </row>
    <row r="6845" spans="1:4">
      <c r="A6845" s="171">
        <v>93956</v>
      </c>
      <c r="B6845" t="s">
        <v>3059</v>
      </c>
      <c r="C6845" t="s">
        <v>176</v>
      </c>
      <c r="D6845" s="183" t="s">
        <v>3060</v>
      </c>
    </row>
    <row r="6846" spans="1:4">
      <c r="A6846" s="171">
        <v>93956</v>
      </c>
      <c r="B6846" t="s">
        <v>3059</v>
      </c>
      <c r="C6846" t="s">
        <v>176</v>
      </c>
      <c r="D6846" s="183" t="s">
        <v>3060</v>
      </c>
    </row>
    <row r="6847" spans="1:4">
      <c r="A6847" s="171">
        <v>93956</v>
      </c>
      <c r="B6847" t="s">
        <v>3059</v>
      </c>
      <c r="C6847" t="s">
        <v>176</v>
      </c>
      <c r="D6847" s="183" t="s">
        <v>3060</v>
      </c>
    </row>
    <row r="6848" spans="1:4">
      <c r="A6848" s="171">
        <v>93956</v>
      </c>
      <c r="B6848" t="s">
        <v>3059</v>
      </c>
      <c r="C6848" t="s">
        <v>176</v>
      </c>
      <c r="D6848" s="183" t="s">
        <v>3060</v>
      </c>
    </row>
    <row r="6849" spans="1:4">
      <c r="A6849" s="171">
        <v>93956</v>
      </c>
      <c r="B6849" t="s">
        <v>3059</v>
      </c>
      <c r="C6849" t="s">
        <v>176</v>
      </c>
      <c r="D6849" s="183" t="s">
        <v>3060</v>
      </c>
    </row>
    <row r="6850" spans="1:4">
      <c r="A6850" s="171">
        <v>93956</v>
      </c>
      <c r="B6850" t="s">
        <v>3059</v>
      </c>
      <c r="C6850" t="s">
        <v>176</v>
      </c>
      <c r="D6850" s="183" t="s">
        <v>3060</v>
      </c>
    </row>
    <row r="6851" spans="1:4">
      <c r="A6851" s="171">
        <v>93956</v>
      </c>
      <c r="B6851" t="s">
        <v>3059</v>
      </c>
      <c r="C6851" t="s">
        <v>176</v>
      </c>
      <c r="D6851" s="183" t="s">
        <v>3060</v>
      </c>
    </row>
    <row r="6852" spans="1:4">
      <c r="A6852" s="171">
        <v>93956</v>
      </c>
      <c r="B6852" t="s">
        <v>3059</v>
      </c>
      <c r="C6852" t="s">
        <v>176</v>
      </c>
      <c r="D6852" s="183" t="s">
        <v>3060</v>
      </c>
    </row>
    <row r="6853" spans="1:4">
      <c r="A6853" s="171">
        <v>93956</v>
      </c>
      <c r="B6853" t="s">
        <v>3059</v>
      </c>
      <c r="C6853" t="s">
        <v>176</v>
      </c>
      <c r="D6853" s="183" t="s">
        <v>3060</v>
      </c>
    </row>
    <row r="6854" spans="1:4">
      <c r="A6854" s="171">
        <v>93956</v>
      </c>
      <c r="B6854" t="s">
        <v>3059</v>
      </c>
      <c r="C6854" t="s">
        <v>176</v>
      </c>
      <c r="D6854" s="183" t="s">
        <v>3060</v>
      </c>
    </row>
    <row r="6855" spans="1:4">
      <c r="A6855" s="171">
        <v>93956</v>
      </c>
      <c r="B6855" t="s">
        <v>3059</v>
      </c>
      <c r="C6855" t="s">
        <v>176</v>
      </c>
      <c r="D6855" s="183" t="s">
        <v>3060</v>
      </c>
    </row>
    <row r="6856" spans="1:4">
      <c r="A6856" s="171">
        <v>93956</v>
      </c>
      <c r="B6856" t="s">
        <v>3059</v>
      </c>
      <c r="C6856" t="s">
        <v>176</v>
      </c>
      <c r="D6856" s="183" t="s">
        <v>3060</v>
      </c>
    </row>
    <row r="6857" spans="1:4">
      <c r="A6857" s="171">
        <v>93956</v>
      </c>
      <c r="B6857" t="s">
        <v>3059</v>
      </c>
      <c r="C6857" t="s">
        <v>176</v>
      </c>
      <c r="D6857" s="183" t="s">
        <v>3060</v>
      </c>
    </row>
    <row r="6858" spans="1:4">
      <c r="A6858" s="171">
        <v>93956</v>
      </c>
      <c r="B6858" t="s">
        <v>3059</v>
      </c>
      <c r="C6858" t="s">
        <v>176</v>
      </c>
      <c r="D6858" s="183" t="s">
        <v>3060</v>
      </c>
    </row>
    <row r="6859" spans="1:4">
      <c r="A6859" s="171">
        <v>93956</v>
      </c>
      <c r="B6859" t="s">
        <v>3059</v>
      </c>
      <c r="C6859" t="s">
        <v>176</v>
      </c>
      <c r="D6859" s="183" t="s">
        <v>3060</v>
      </c>
    </row>
    <row r="6860" spans="1:4">
      <c r="A6860" s="171">
        <v>93956</v>
      </c>
      <c r="B6860" t="s">
        <v>3059</v>
      </c>
      <c r="C6860" t="s">
        <v>176</v>
      </c>
      <c r="D6860" s="183" t="s">
        <v>3060</v>
      </c>
    </row>
    <row r="6861" spans="1:4">
      <c r="A6861" s="171">
        <v>93956</v>
      </c>
      <c r="B6861" t="s">
        <v>3059</v>
      </c>
      <c r="C6861" t="s">
        <v>176</v>
      </c>
      <c r="D6861" s="183" t="s">
        <v>3060</v>
      </c>
    </row>
    <row r="6862" spans="1:4">
      <c r="A6862" s="171">
        <v>93956</v>
      </c>
      <c r="B6862" t="s">
        <v>3059</v>
      </c>
      <c r="C6862" t="s">
        <v>176</v>
      </c>
      <c r="D6862" s="183" t="s">
        <v>3060</v>
      </c>
    </row>
    <row r="6863" spans="1:4">
      <c r="A6863" s="171">
        <v>93956</v>
      </c>
      <c r="B6863" t="s">
        <v>3059</v>
      </c>
      <c r="C6863" t="s">
        <v>176</v>
      </c>
      <c r="D6863" s="183" t="s">
        <v>3060</v>
      </c>
    </row>
    <row r="6864" spans="1:4">
      <c r="A6864" s="171">
        <v>93956</v>
      </c>
      <c r="B6864" t="s">
        <v>3059</v>
      </c>
      <c r="C6864" t="s">
        <v>176</v>
      </c>
      <c r="D6864" s="183" t="s">
        <v>3060</v>
      </c>
    </row>
    <row r="6865" spans="1:4">
      <c r="A6865" s="171">
        <v>93956</v>
      </c>
      <c r="B6865" t="s">
        <v>3059</v>
      </c>
      <c r="C6865" t="s">
        <v>176</v>
      </c>
      <c r="D6865" s="183" t="s">
        <v>3060</v>
      </c>
    </row>
    <row r="6866" spans="1:4">
      <c r="A6866" s="171">
        <v>93956</v>
      </c>
      <c r="B6866" t="s">
        <v>3059</v>
      </c>
      <c r="C6866" t="s">
        <v>176</v>
      </c>
      <c r="D6866" s="183" t="s">
        <v>3060</v>
      </c>
    </row>
    <row r="6867" spans="1:4">
      <c r="A6867" s="171">
        <v>93956</v>
      </c>
      <c r="B6867" t="s">
        <v>3059</v>
      </c>
      <c r="C6867" t="s">
        <v>176</v>
      </c>
      <c r="D6867" s="183" t="s">
        <v>3060</v>
      </c>
    </row>
    <row r="6868" spans="1:4">
      <c r="A6868" s="171">
        <v>93956</v>
      </c>
      <c r="B6868" t="s">
        <v>3059</v>
      </c>
      <c r="C6868" t="s">
        <v>176</v>
      </c>
      <c r="D6868" s="183" t="s">
        <v>3060</v>
      </c>
    </row>
    <row r="6869" spans="1:4">
      <c r="A6869" s="171">
        <v>93957</v>
      </c>
      <c r="B6869" t="s">
        <v>3061</v>
      </c>
      <c r="C6869" t="s">
        <v>176</v>
      </c>
      <c r="D6869" s="183" t="s">
        <v>3062</v>
      </c>
    </row>
    <row r="6870" spans="1:4">
      <c r="A6870" s="171">
        <v>93957</v>
      </c>
      <c r="B6870" t="s">
        <v>3061</v>
      </c>
      <c r="C6870" t="s">
        <v>176</v>
      </c>
      <c r="D6870" s="183" t="s">
        <v>3062</v>
      </c>
    </row>
    <row r="6871" spans="1:4">
      <c r="A6871" s="171">
        <v>93957</v>
      </c>
      <c r="B6871" t="s">
        <v>3061</v>
      </c>
      <c r="C6871" t="s">
        <v>176</v>
      </c>
      <c r="D6871" s="183" t="s">
        <v>3062</v>
      </c>
    </row>
    <row r="6872" spans="1:4">
      <c r="A6872" s="171">
        <v>93957</v>
      </c>
      <c r="B6872" t="s">
        <v>3061</v>
      </c>
      <c r="C6872" t="s">
        <v>176</v>
      </c>
      <c r="D6872" s="183" t="s">
        <v>3062</v>
      </c>
    </row>
    <row r="6873" spans="1:4">
      <c r="A6873" s="171">
        <v>93957</v>
      </c>
      <c r="B6873" t="s">
        <v>3061</v>
      </c>
      <c r="C6873" t="s">
        <v>176</v>
      </c>
      <c r="D6873" s="183" t="s">
        <v>3062</v>
      </c>
    </row>
    <row r="6874" spans="1:4">
      <c r="A6874" s="171">
        <v>93957</v>
      </c>
      <c r="B6874" t="s">
        <v>3061</v>
      </c>
      <c r="C6874" t="s">
        <v>176</v>
      </c>
      <c r="D6874" s="183" t="s">
        <v>3062</v>
      </c>
    </row>
    <row r="6875" spans="1:4">
      <c r="A6875" s="171">
        <v>93957</v>
      </c>
      <c r="B6875" t="s">
        <v>3061</v>
      </c>
      <c r="C6875" t="s">
        <v>176</v>
      </c>
      <c r="D6875" s="183" t="s">
        <v>3062</v>
      </c>
    </row>
    <row r="6876" spans="1:4">
      <c r="A6876" s="171">
        <v>93957</v>
      </c>
      <c r="B6876" t="s">
        <v>3061</v>
      </c>
      <c r="C6876" t="s">
        <v>176</v>
      </c>
      <c r="D6876" s="183" t="s">
        <v>3062</v>
      </c>
    </row>
    <row r="6877" spans="1:4">
      <c r="A6877" s="171">
        <v>93957</v>
      </c>
      <c r="B6877" t="s">
        <v>3061</v>
      </c>
      <c r="C6877" t="s">
        <v>176</v>
      </c>
      <c r="D6877" s="183" t="s">
        <v>3062</v>
      </c>
    </row>
    <row r="6878" spans="1:4">
      <c r="A6878" s="171">
        <v>93957</v>
      </c>
      <c r="B6878" t="s">
        <v>3061</v>
      </c>
      <c r="C6878" t="s">
        <v>176</v>
      </c>
      <c r="D6878" s="183" t="s">
        <v>3062</v>
      </c>
    </row>
    <row r="6879" spans="1:4">
      <c r="A6879" s="171">
        <v>93957</v>
      </c>
      <c r="B6879" t="s">
        <v>3061</v>
      </c>
      <c r="C6879" t="s">
        <v>176</v>
      </c>
      <c r="D6879" s="183" t="s">
        <v>3062</v>
      </c>
    </row>
    <row r="6880" spans="1:4">
      <c r="A6880" s="171">
        <v>93957</v>
      </c>
      <c r="B6880" t="s">
        <v>3061</v>
      </c>
      <c r="C6880" t="s">
        <v>176</v>
      </c>
      <c r="D6880" s="183" t="s">
        <v>3062</v>
      </c>
    </row>
    <row r="6881" spans="1:4">
      <c r="A6881" s="171">
        <v>93957</v>
      </c>
      <c r="B6881" t="s">
        <v>3061</v>
      </c>
      <c r="C6881" t="s">
        <v>176</v>
      </c>
      <c r="D6881" s="183" t="s">
        <v>3062</v>
      </c>
    </row>
    <row r="6882" spans="1:4">
      <c r="A6882" s="171">
        <v>93957</v>
      </c>
      <c r="B6882" t="s">
        <v>3061</v>
      </c>
      <c r="C6882" t="s">
        <v>176</v>
      </c>
      <c r="D6882" s="183" t="s">
        <v>3062</v>
      </c>
    </row>
    <row r="6883" spans="1:4">
      <c r="A6883" s="171">
        <v>93957</v>
      </c>
      <c r="B6883" t="s">
        <v>3061</v>
      </c>
      <c r="C6883" t="s">
        <v>176</v>
      </c>
      <c r="D6883" s="183" t="s">
        <v>3062</v>
      </c>
    </row>
    <row r="6884" spans="1:4">
      <c r="A6884" s="171">
        <v>93957</v>
      </c>
      <c r="B6884" t="s">
        <v>3061</v>
      </c>
      <c r="C6884" t="s">
        <v>176</v>
      </c>
      <c r="D6884" s="183" t="s">
        <v>3062</v>
      </c>
    </row>
    <row r="6885" spans="1:4">
      <c r="A6885" s="171">
        <v>93957</v>
      </c>
      <c r="B6885" t="s">
        <v>3061</v>
      </c>
      <c r="C6885" t="s">
        <v>176</v>
      </c>
      <c r="D6885" s="183" t="s">
        <v>3062</v>
      </c>
    </row>
    <row r="6886" spans="1:4">
      <c r="A6886" s="171">
        <v>93957</v>
      </c>
      <c r="B6886" t="s">
        <v>3061</v>
      </c>
      <c r="C6886" t="s">
        <v>176</v>
      </c>
      <c r="D6886" s="183" t="s">
        <v>3062</v>
      </c>
    </row>
    <row r="6887" spans="1:4">
      <c r="A6887" s="171">
        <v>93957</v>
      </c>
      <c r="B6887" t="s">
        <v>3061</v>
      </c>
      <c r="C6887" t="s">
        <v>176</v>
      </c>
      <c r="D6887" s="183" t="s">
        <v>3062</v>
      </c>
    </row>
    <row r="6888" spans="1:4">
      <c r="A6888" s="171">
        <v>93957</v>
      </c>
      <c r="B6888" t="s">
        <v>3061</v>
      </c>
      <c r="C6888" t="s">
        <v>176</v>
      </c>
      <c r="D6888" s="183" t="s">
        <v>3062</v>
      </c>
    </row>
    <row r="6889" spans="1:4">
      <c r="A6889" s="171">
        <v>93957</v>
      </c>
      <c r="B6889" t="s">
        <v>3061</v>
      </c>
      <c r="C6889" t="s">
        <v>176</v>
      </c>
      <c r="D6889" s="183" t="s">
        <v>3062</v>
      </c>
    </row>
    <row r="6890" spans="1:4">
      <c r="A6890" s="171">
        <v>93957</v>
      </c>
      <c r="B6890" t="s">
        <v>3061</v>
      </c>
      <c r="C6890" t="s">
        <v>176</v>
      </c>
      <c r="D6890" s="183" t="s">
        <v>3062</v>
      </c>
    </row>
    <row r="6891" spans="1:4">
      <c r="A6891" s="171">
        <v>93957</v>
      </c>
      <c r="B6891" t="s">
        <v>3061</v>
      </c>
      <c r="C6891" t="s">
        <v>176</v>
      </c>
      <c r="D6891" s="183" t="s">
        <v>3062</v>
      </c>
    </row>
    <row r="6892" spans="1:4">
      <c r="A6892" s="171">
        <v>93957</v>
      </c>
      <c r="B6892" t="s">
        <v>3061</v>
      </c>
      <c r="C6892" t="s">
        <v>176</v>
      </c>
      <c r="D6892" s="183" t="s">
        <v>3062</v>
      </c>
    </row>
    <row r="6893" spans="1:4">
      <c r="A6893" s="171">
        <v>93958</v>
      </c>
      <c r="B6893" t="s">
        <v>3063</v>
      </c>
      <c r="C6893" t="s">
        <v>176</v>
      </c>
      <c r="D6893" s="183" t="s">
        <v>3064</v>
      </c>
    </row>
    <row r="6894" spans="1:4">
      <c r="A6894" s="171">
        <v>93958</v>
      </c>
      <c r="B6894" t="s">
        <v>3063</v>
      </c>
      <c r="C6894" t="s">
        <v>176</v>
      </c>
      <c r="D6894" s="183" t="s">
        <v>3064</v>
      </c>
    </row>
    <row r="6895" spans="1:4">
      <c r="A6895" s="171">
        <v>93958</v>
      </c>
      <c r="B6895" t="s">
        <v>3063</v>
      </c>
      <c r="C6895" t="s">
        <v>176</v>
      </c>
      <c r="D6895" s="183" t="s">
        <v>3064</v>
      </c>
    </row>
    <row r="6896" spans="1:4">
      <c r="A6896" s="171">
        <v>93958</v>
      </c>
      <c r="B6896" t="s">
        <v>3063</v>
      </c>
      <c r="C6896" t="s">
        <v>176</v>
      </c>
      <c r="D6896" s="183" t="s">
        <v>3064</v>
      </c>
    </row>
    <row r="6897" spans="1:4">
      <c r="A6897" s="171">
        <v>93958</v>
      </c>
      <c r="B6897" t="s">
        <v>3063</v>
      </c>
      <c r="C6897" t="s">
        <v>176</v>
      </c>
      <c r="D6897" s="183" t="s">
        <v>3064</v>
      </c>
    </row>
    <row r="6898" spans="1:4">
      <c r="A6898" s="171">
        <v>93958</v>
      </c>
      <c r="B6898" t="s">
        <v>3063</v>
      </c>
      <c r="C6898" t="s">
        <v>176</v>
      </c>
      <c r="D6898" s="183" t="s">
        <v>3064</v>
      </c>
    </row>
    <row r="6899" spans="1:4">
      <c r="A6899" s="171">
        <v>93958</v>
      </c>
      <c r="B6899" t="s">
        <v>3063</v>
      </c>
      <c r="C6899" t="s">
        <v>176</v>
      </c>
      <c r="D6899" s="183" t="s">
        <v>3064</v>
      </c>
    </row>
    <row r="6900" spans="1:4">
      <c r="A6900" s="171">
        <v>93958</v>
      </c>
      <c r="B6900" t="s">
        <v>3063</v>
      </c>
      <c r="C6900" t="s">
        <v>176</v>
      </c>
      <c r="D6900" s="183" t="s">
        <v>3064</v>
      </c>
    </row>
    <row r="6901" spans="1:4">
      <c r="A6901" s="171">
        <v>93958</v>
      </c>
      <c r="B6901" t="s">
        <v>3063</v>
      </c>
      <c r="C6901" t="s">
        <v>176</v>
      </c>
      <c r="D6901" s="183" t="s">
        <v>3064</v>
      </c>
    </row>
    <row r="6902" spans="1:4">
      <c r="A6902" s="171">
        <v>93958</v>
      </c>
      <c r="B6902" t="s">
        <v>3063</v>
      </c>
      <c r="C6902" t="s">
        <v>176</v>
      </c>
      <c r="D6902" s="183" t="s">
        <v>3064</v>
      </c>
    </row>
    <row r="6903" spans="1:4">
      <c r="A6903" s="171">
        <v>93958</v>
      </c>
      <c r="B6903" t="s">
        <v>3063</v>
      </c>
      <c r="C6903" t="s">
        <v>176</v>
      </c>
      <c r="D6903" s="183" t="s">
        <v>3064</v>
      </c>
    </row>
    <row r="6904" spans="1:4">
      <c r="A6904" s="171">
        <v>93958</v>
      </c>
      <c r="B6904" t="s">
        <v>3063</v>
      </c>
      <c r="C6904" t="s">
        <v>176</v>
      </c>
      <c r="D6904" s="183" t="s">
        <v>3064</v>
      </c>
    </row>
    <row r="6905" spans="1:4">
      <c r="A6905" s="171">
        <v>93958</v>
      </c>
      <c r="B6905" t="s">
        <v>3063</v>
      </c>
      <c r="C6905" t="s">
        <v>176</v>
      </c>
      <c r="D6905" s="183" t="s">
        <v>3064</v>
      </c>
    </row>
    <row r="6906" spans="1:4">
      <c r="A6906" s="171">
        <v>93958</v>
      </c>
      <c r="B6906" t="s">
        <v>3063</v>
      </c>
      <c r="C6906" t="s">
        <v>176</v>
      </c>
      <c r="D6906" s="183" t="s">
        <v>3064</v>
      </c>
    </row>
    <row r="6907" spans="1:4">
      <c r="A6907" s="171">
        <v>93958</v>
      </c>
      <c r="B6907" t="s">
        <v>3063</v>
      </c>
      <c r="C6907" t="s">
        <v>176</v>
      </c>
      <c r="D6907" s="183" t="s">
        <v>3064</v>
      </c>
    </row>
    <row r="6908" spans="1:4">
      <c r="A6908" s="171">
        <v>93958</v>
      </c>
      <c r="B6908" t="s">
        <v>3063</v>
      </c>
      <c r="C6908" t="s">
        <v>176</v>
      </c>
      <c r="D6908" s="183" t="s">
        <v>3064</v>
      </c>
    </row>
    <row r="6909" spans="1:4">
      <c r="A6909" s="171">
        <v>93958</v>
      </c>
      <c r="B6909" t="s">
        <v>3063</v>
      </c>
      <c r="C6909" t="s">
        <v>176</v>
      </c>
      <c r="D6909" s="183" t="s">
        <v>3064</v>
      </c>
    </row>
    <row r="6910" spans="1:4">
      <c r="A6910" s="171">
        <v>93958</v>
      </c>
      <c r="B6910" t="s">
        <v>3063</v>
      </c>
      <c r="C6910" t="s">
        <v>176</v>
      </c>
      <c r="D6910" s="183" t="s">
        <v>3064</v>
      </c>
    </row>
    <row r="6911" spans="1:4">
      <c r="A6911" s="171">
        <v>93958</v>
      </c>
      <c r="B6911" t="s">
        <v>3063</v>
      </c>
      <c r="C6911" t="s">
        <v>176</v>
      </c>
      <c r="D6911" s="183" t="s">
        <v>3064</v>
      </c>
    </row>
    <row r="6912" spans="1:4">
      <c r="A6912" s="171">
        <v>93958</v>
      </c>
      <c r="B6912" t="s">
        <v>3063</v>
      </c>
      <c r="C6912" t="s">
        <v>176</v>
      </c>
      <c r="D6912" s="183" t="s">
        <v>3064</v>
      </c>
    </row>
    <row r="6913" spans="1:4">
      <c r="A6913" s="171">
        <v>93958</v>
      </c>
      <c r="B6913" t="s">
        <v>3063</v>
      </c>
      <c r="C6913" t="s">
        <v>176</v>
      </c>
      <c r="D6913" s="183" t="s">
        <v>3064</v>
      </c>
    </row>
    <row r="6914" spans="1:4">
      <c r="A6914" s="171">
        <v>93958</v>
      </c>
      <c r="B6914" t="s">
        <v>3063</v>
      </c>
      <c r="C6914" t="s">
        <v>176</v>
      </c>
      <c r="D6914" s="183" t="s">
        <v>3064</v>
      </c>
    </row>
    <row r="6915" spans="1:4">
      <c r="A6915" s="171">
        <v>93958</v>
      </c>
      <c r="B6915" t="s">
        <v>3063</v>
      </c>
      <c r="C6915" t="s">
        <v>176</v>
      </c>
      <c r="D6915" s="183" t="s">
        <v>3064</v>
      </c>
    </row>
    <row r="6916" spans="1:4">
      <c r="A6916" s="171">
        <v>93958</v>
      </c>
      <c r="B6916" t="s">
        <v>3063</v>
      </c>
      <c r="C6916" t="s">
        <v>176</v>
      </c>
      <c r="D6916" s="183" t="s">
        <v>3064</v>
      </c>
    </row>
    <row r="6917" spans="1:4">
      <c r="A6917" s="171">
        <v>93959</v>
      </c>
      <c r="B6917" t="s">
        <v>3065</v>
      </c>
      <c r="C6917" t="s">
        <v>176</v>
      </c>
      <c r="D6917" s="183" t="s">
        <v>3066</v>
      </c>
    </row>
    <row r="6918" spans="1:4">
      <c r="A6918" s="171">
        <v>93959</v>
      </c>
      <c r="B6918" t="s">
        <v>3065</v>
      </c>
      <c r="C6918" t="s">
        <v>176</v>
      </c>
      <c r="D6918" s="183" t="s">
        <v>3066</v>
      </c>
    </row>
    <row r="6919" spans="1:4">
      <c r="A6919" s="171">
        <v>93959</v>
      </c>
      <c r="B6919" t="s">
        <v>3065</v>
      </c>
      <c r="C6919" t="s">
        <v>176</v>
      </c>
      <c r="D6919" s="183" t="s">
        <v>3066</v>
      </c>
    </row>
    <row r="6920" spans="1:4">
      <c r="A6920" s="171">
        <v>93959</v>
      </c>
      <c r="B6920" t="s">
        <v>3065</v>
      </c>
      <c r="C6920" t="s">
        <v>176</v>
      </c>
      <c r="D6920" s="183" t="s">
        <v>3066</v>
      </c>
    </row>
    <row r="6921" spans="1:4">
      <c r="A6921" s="171">
        <v>93959</v>
      </c>
      <c r="B6921" t="s">
        <v>3065</v>
      </c>
      <c r="C6921" t="s">
        <v>176</v>
      </c>
      <c r="D6921" s="183" t="s">
        <v>3066</v>
      </c>
    </row>
    <row r="6922" spans="1:4">
      <c r="A6922" s="171">
        <v>93959</v>
      </c>
      <c r="B6922" t="s">
        <v>3065</v>
      </c>
      <c r="C6922" t="s">
        <v>176</v>
      </c>
      <c r="D6922" s="183" t="s">
        <v>3066</v>
      </c>
    </row>
    <row r="6923" spans="1:4">
      <c r="A6923" s="171">
        <v>93959</v>
      </c>
      <c r="B6923" t="s">
        <v>3065</v>
      </c>
      <c r="C6923" t="s">
        <v>176</v>
      </c>
      <c r="D6923" s="183" t="s">
        <v>3066</v>
      </c>
    </row>
    <row r="6924" spans="1:4">
      <c r="A6924" s="171">
        <v>93959</v>
      </c>
      <c r="B6924" t="s">
        <v>3065</v>
      </c>
      <c r="C6924" t="s">
        <v>176</v>
      </c>
      <c r="D6924" s="183" t="s">
        <v>3066</v>
      </c>
    </row>
    <row r="6925" spans="1:4">
      <c r="A6925" s="171">
        <v>93959</v>
      </c>
      <c r="B6925" t="s">
        <v>3065</v>
      </c>
      <c r="C6925" t="s">
        <v>176</v>
      </c>
      <c r="D6925" s="183" t="s">
        <v>3066</v>
      </c>
    </row>
    <row r="6926" spans="1:4">
      <c r="A6926" s="171">
        <v>93959</v>
      </c>
      <c r="B6926" t="s">
        <v>3065</v>
      </c>
      <c r="C6926" t="s">
        <v>176</v>
      </c>
      <c r="D6926" s="183" t="s">
        <v>3066</v>
      </c>
    </row>
    <row r="6927" spans="1:4">
      <c r="A6927" s="171">
        <v>93959</v>
      </c>
      <c r="B6927" t="s">
        <v>3065</v>
      </c>
      <c r="C6927" t="s">
        <v>176</v>
      </c>
      <c r="D6927" s="183" t="s">
        <v>3066</v>
      </c>
    </row>
    <row r="6928" spans="1:4">
      <c r="A6928" s="171">
        <v>93959</v>
      </c>
      <c r="B6928" t="s">
        <v>3065</v>
      </c>
      <c r="C6928" t="s">
        <v>176</v>
      </c>
      <c r="D6928" s="183" t="s">
        <v>3066</v>
      </c>
    </row>
    <row r="6929" spans="1:4">
      <c r="A6929" s="171">
        <v>93959</v>
      </c>
      <c r="B6929" t="s">
        <v>3065</v>
      </c>
      <c r="C6929" t="s">
        <v>176</v>
      </c>
      <c r="D6929" s="183" t="s">
        <v>3066</v>
      </c>
    </row>
    <row r="6930" spans="1:4">
      <c r="A6930" s="171">
        <v>93959</v>
      </c>
      <c r="B6930" t="s">
        <v>3065</v>
      </c>
      <c r="C6930" t="s">
        <v>176</v>
      </c>
      <c r="D6930" s="183" t="s">
        <v>3066</v>
      </c>
    </row>
    <row r="6931" spans="1:4">
      <c r="A6931" s="171">
        <v>93959</v>
      </c>
      <c r="B6931" t="s">
        <v>3065</v>
      </c>
      <c r="C6931" t="s">
        <v>176</v>
      </c>
      <c r="D6931" s="183" t="s">
        <v>3066</v>
      </c>
    </row>
    <row r="6932" spans="1:4">
      <c r="A6932" s="171">
        <v>93959</v>
      </c>
      <c r="B6932" t="s">
        <v>3065</v>
      </c>
      <c r="C6932" t="s">
        <v>176</v>
      </c>
      <c r="D6932" s="183" t="s">
        <v>3066</v>
      </c>
    </row>
    <row r="6933" spans="1:4">
      <c r="A6933" s="171">
        <v>93959</v>
      </c>
      <c r="B6933" t="s">
        <v>3065</v>
      </c>
      <c r="C6933" t="s">
        <v>176</v>
      </c>
      <c r="D6933" s="183" t="s">
        <v>3066</v>
      </c>
    </row>
    <row r="6934" spans="1:4">
      <c r="A6934" s="171">
        <v>93959</v>
      </c>
      <c r="B6934" t="s">
        <v>3065</v>
      </c>
      <c r="C6934" t="s">
        <v>176</v>
      </c>
      <c r="D6934" s="183" t="s">
        <v>3066</v>
      </c>
    </row>
    <row r="6935" spans="1:4">
      <c r="A6935" s="171">
        <v>93959</v>
      </c>
      <c r="B6935" t="s">
        <v>3065</v>
      </c>
      <c r="C6935" t="s">
        <v>176</v>
      </c>
      <c r="D6935" s="183" t="s">
        <v>3066</v>
      </c>
    </row>
    <row r="6936" spans="1:4">
      <c r="A6936" s="171">
        <v>93959</v>
      </c>
      <c r="B6936" t="s">
        <v>3065</v>
      </c>
      <c r="C6936" t="s">
        <v>176</v>
      </c>
      <c r="D6936" s="183" t="s">
        <v>3066</v>
      </c>
    </row>
    <row r="6937" spans="1:4">
      <c r="A6937" s="171">
        <v>93959</v>
      </c>
      <c r="B6937" t="s">
        <v>3065</v>
      </c>
      <c r="C6937" t="s">
        <v>176</v>
      </c>
      <c r="D6937" s="183" t="s">
        <v>3066</v>
      </c>
    </row>
    <row r="6938" spans="1:4">
      <c r="A6938" s="171">
        <v>93959</v>
      </c>
      <c r="B6938" t="s">
        <v>3065</v>
      </c>
      <c r="C6938" t="s">
        <v>176</v>
      </c>
      <c r="D6938" s="183" t="s">
        <v>3066</v>
      </c>
    </row>
    <row r="6939" spans="1:4">
      <c r="A6939" s="171">
        <v>93959</v>
      </c>
      <c r="B6939" t="s">
        <v>3065</v>
      </c>
      <c r="C6939" t="s">
        <v>176</v>
      </c>
      <c r="D6939" s="183" t="s">
        <v>3066</v>
      </c>
    </row>
    <row r="6940" spans="1:4">
      <c r="A6940" s="171">
        <v>93959</v>
      </c>
      <c r="B6940" t="s">
        <v>3065</v>
      </c>
      <c r="C6940" t="s">
        <v>176</v>
      </c>
      <c r="D6940" s="183" t="s">
        <v>3066</v>
      </c>
    </row>
    <row r="6941" spans="1:4">
      <c r="A6941" s="171">
        <v>93960</v>
      </c>
      <c r="B6941" t="s">
        <v>3067</v>
      </c>
      <c r="C6941" t="s">
        <v>176</v>
      </c>
      <c r="D6941" s="183" t="s">
        <v>3068</v>
      </c>
    </row>
    <row r="6942" spans="1:4">
      <c r="A6942" s="171">
        <v>93960</v>
      </c>
      <c r="B6942" t="s">
        <v>3067</v>
      </c>
      <c r="C6942" t="s">
        <v>176</v>
      </c>
      <c r="D6942" s="183" t="s">
        <v>3068</v>
      </c>
    </row>
    <row r="6943" spans="1:4">
      <c r="A6943" s="171">
        <v>93960</v>
      </c>
      <c r="B6943" t="s">
        <v>3067</v>
      </c>
      <c r="C6943" t="s">
        <v>176</v>
      </c>
      <c r="D6943" s="183" t="s">
        <v>3068</v>
      </c>
    </row>
    <row r="6944" spans="1:4">
      <c r="A6944" s="171">
        <v>93960</v>
      </c>
      <c r="B6944" t="s">
        <v>3067</v>
      </c>
      <c r="C6944" t="s">
        <v>176</v>
      </c>
      <c r="D6944" s="183" t="s">
        <v>3068</v>
      </c>
    </row>
    <row r="6945" spans="1:4">
      <c r="A6945" s="171">
        <v>93960</v>
      </c>
      <c r="B6945" t="s">
        <v>3067</v>
      </c>
      <c r="C6945" t="s">
        <v>176</v>
      </c>
      <c r="D6945" s="183" t="s">
        <v>3068</v>
      </c>
    </row>
    <row r="6946" spans="1:4">
      <c r="A6946" s="171">
        <v>93960</v>
      </c>
      <c r="B6946" t="s">
        <v>3067</v>
      </c>
      <c r="C6946" t="s">
        <v>176</v>
      </c>
      <c r="D6946" s="183" t="s">
        <v>3068</v>
      </c>
    </row>
    <row r="6947" spans="1:4">
      <c r="A6947" s="171">
        <v>93960</v>
      </c>
      <c r="B6947" t="s">
        <v>3067</v>
      </c>
      <c r="C6947" t="s">
        <v>176</v>
      </c>
      <c r="D6947" s="183" t="s">
        <v>3068</v>
      </c>
    </row>
    <row r="6948" spans="1:4">
      <c r="A6948" s="171">
        <v>93960</v>
      </c>
      <c r="B6948" t="s">
        <v>3067</v>
      </c>
      <c r="C6948" t="s">
        <v>176</v>
      </c>
      <c r="D6948" s="183" t="s">
        <v>3068</v>
      </c>
    </row>
    <row r="6949" spans="1:4">
      <c r="A6949" s="171">
        <v>93960</v>
      </c>
      <c r="B6949" t="s">
        <v>3067</v>
      </c>
      <c r="C6949" t="s">
        <v>176</v>
      </c>
      <c r="D6949" s="183" t="s">
        <v>3068</v>
      </c>
    </row>
    <row r="6950" spans="1:4">
      <c r="A6950" s="171">
        <v>93960</v>
      </c>
      <c r="B6950" t="s">
        <v>3067</v>
      </c>
      <c r="C6950" t="s">
        <v>176</v>
      </c>
      <c r="D6950" s="183" t="s">
        <v>3068</v>
      </c>
    </row>
    <row r="6951" spans="1:4">
      <c r="A6951" s="171">
        <v>93960</v>
      </c>
      <c r="B6951" t="s">
        <v>3067</v>
      </c>
      <c r="C6951" t="s">
        <v>176</v>
      </c>
      <c r="D6951" s="183" t="s">
        <v>3068</v>
      </c>
    </row>
    <row r="6952" spans="1:4">
      <c r="A6952" s="171">
        <v>93960</v>
      </c>
      <c r="B6952" t="s">
        <v>3067</v>
      </c>
      <c r="C6952" t="s">
        <v>176</v>
      </c>
      <c r="D6952" s="183" t="s">
        <v>3068</v>
      </c>
    </row>
    <row r="6953" spans="1:4">
      <c r="A6953" s="171">
        <v>93960</v>
      </c>
      <c r="B6953" t="s">
        <v>3067</v>
      </c>
      <c r="C6953" t="s">
        <v>176</v>
      </c>
      <c r="D6953" s="183" t="s">
        <v>3068</v>
      </c>
    </row>
    <row r="6954" spans="1:4">
      <c r="A6954" s="171">
        <v>93960</v>
      </c>
      <c r="B6954" t="s">
        <v>3067</v>
      </c>
      <c r="C6954" t="s">
        <v>176</v>
      </c>
      <c r="D6954" s="183" t="s">
        <v>3068</v>
      </c>
    </row>
    <row r="6955" spans="1:4">
      <c r="A6955" s="171">
        <v>93960</v>
      </c>
      <c r="B6955" t="s">
        <v>3067</v>
      </c>
      <c r="C6955" t="s">
        <v>176</v>
      </c>
      <c r="D6955" s="183" t="s">
        <v>3068</v>
      </c>
    </row>
    <row r="6956" spans="1:4">
      <c r="A6956" s="171">
        <v>93960</v>
      </c>
      <c r="B6956" t="s">
        <v>3067</v>
      </c>
      <c r="C6956" t="s">
        <v>176</v>
      </c>
      <c r="D6956" s="183" t="s">
        <v>3068</v>
      </c>
    </row>
    <row r="6957" spans="1:4">
      <c r="A6957" s="171">
        <v>93960</v>
      </c>
      <c r="B6957" t="s">
        <v>3067</v>
      </c>
      <c r="C6957" t="s">
        <v>176</v>
      </c>
      <c r="D6957" s="183" t="s">
        <v>3068</v>
      </c>
    </row>
    <row r="6958" spans="1:4">
      <c r="A6958" s="171">
        <v>93960</v>
      </c>
      <c r="B6958" t="s">
        <v>3067</v>
      </c>
      <c r="C6958" t="s">
        <v>176</v>
      </c>
      <c r="D6958" s="183" t="s">
        <v>3068</v>
      </c>
    </row>
    <row r="6959" spans="1:4">
      <c r="A6959" s="171">
        <v>93960</v>
      </c>
      <c r="B6959" t="s">
        <v>3067</v>
      </c>
      <c r="C6959" t="s">
        <v>176</v>
      </c>
      <c r="D6959" s="183" t="s">
        <v>3068</v>
      </c>
    </row>
    <row r="6960" spans="1:4">
      <c r="A6960" s="171">
        <v>93960</v>
      </c>
      <c r="B6960" t="s">
        <v>3067</v>
      </c>
      <c r="C6960" t="s">
        <v>176</v>
      </c>
      <c r="D6960" s="183" t="s">
        <v>3068</v>
      </c>
    </row>
    <row r="6961" spans="1:4">
      <c r="A6961" s="171">
        <v>93960</v>
      </c>
      <c r="B6961" t="s">
        <v>3067</v>
      </c>
      <c r="C6961" t="s">
        <v>176</v>
      </c>
      <c r="D6961" s="183" t="s">
        <v>3068</v>
      </c>
    </row>
    <row r="6962" spans="1:4">
      <c r="A6962" s="171">
        <v>93960</v>
      </c>
      <c r="B6962" t="s">
        <v>3067</v>
      </c>
      <c r="C6962" t="s">
        <v>176</v>
      </c>
      <c r="D6962" s="183" t="s">
        <v>3068</v>
      </c>
    </row>
    <row r="6963" spans="1:4">
      <c r="A6963" s="171">
        <v>93960</v>
      </c>
      <c r="B6963" t="s">
        <v>3067</v>
      </c>
      <c r="C6963" t="s">
        <v>176</v>
      </c>
      <c r="D6963" s="183" t="s">
        <v>3068</v>
      </c>
    </row>
    <row r="6964" spans="1:4">
      <c r="A6964" s="171">
        <v>93960</v>
      </c>
      <c r="B6964" t="s">
        <v>3067</v>
      </c>
      <c r="C6964" t="s">
        <v>176</v>
      </c>
      <c r="D6964" s="183" t="s">
        <v>3068</v>
      </c>
    </row>
    <row r="6965" spans="1:4">
      <c r="A6965" s="171">
        <v>93961</v>
      </c>
      <c r="B6965" t="s">
        <v>3069</v>
      </c>
      <c r="C6965" t="s">
        <v>176</v>
      </c>
      <c r="D6965" s="183" t="s">
        <v>3070</v>
      </c>
    </row>
    <row r="6966" spans="1:4">
      <c r="A6966" s="171">
        <v>93961</v>
      </c>
      <c r="B6966" t="s">
        <v>3069</v>
      </c>
      <c r="C6966" t="s">
        <v>176</v>
      </c>
      <c r="D6966" s="183" t="s">
        <v>3070</v>
      </c>
    </row>
    <row r="6967" spans="1:4">
      <c r="A6967" s="171">
        <v>93961</v>
      </c>
      <c r="B6967" t="s">
        <v>3069</v>
      </c>
      <c r="C6967" t="s">
        <v>176</v>
      </c>
      <c r="D6967" s="183" t="s">
        <v>3070</v>
      </c>
    </row>
    <row r="6968" spans="1:4">
      <c r="A6968" s="171">
        <v>93961</v>
      </c>
      <c r="B6968" t="s">
        <v>3069</v>
      </c>
      <c r="C6968" t="s">
        <v>176</v>
      </c>
      <c r="D6968" s="183" t="s">
        <v>3070</v>
      </c>
    </row>
    <row r="6969" spans="1:4">
      <c r="A6969" s="171">
        <v>93961</v>
      </c>
      <c r="B6969" t="s">
        <v>3069</v>
      </c>
      <c r="C6969" t="s">
        <v>176</v>
      </c>
      <c r="D6969" s="183" t="s">
        <v>3070</v>
      </c>
    </row>
    <row r="6970" spans="1:4">
      <c r="A6970" s="171">
        <v>93961</v>
      </c>
      <c r="B6970" t="s">
        <v>3069</v>
      </c>
      <c r="C6970" t="s">
        <v>176</v>
      </c>
      <c r="D6970" s="183" t="s">
        <v>3070</v>
      </c>
    </row>
    <row r="6971" spans="1:4">
      <c r="A6971" s="171">
        <v>93961</v>
      </c>
      <c r="B6971" t="s">
        <v>3069</v>
      </c>
      <c r="C6971" t="s">
        <v>176</v>
      </c>
      <c r="D6971" s="183" t="s">
        <v>3070</v>
      </c>
    </row>
    <row r="6972" spans="1:4">
      <c r="A6972" s="171">
        <v>93961</v>
      </c>
      <c r="B6972" t="s">
        <v>3069</v>
      </c>
      <c r="C6972" t="s">
        <v>176</v>
      </c>
      <c r="D6972" s="183" t="s">
        <v>3070</v>
      </c>
    </row>
    <row r="6973" spans="1:4">
      <c r="A6973" s="171">
        <v>93961</v>
      </c>
      <c r="B6973" t="s">
        <v>3069</v>
      </c>
      <c r="C6973" t="s">
        <v>176</v>
      </c>
      <c r="D6973" s="183" t="s">
        <v>3070</v>
      </c>
    </row>
    <row r="6974" spans="1:4">
      <c r="A6974" s="171">
        <v>93961</v>
      </c>
      <c r="B6974" t="s">
        <v>3069</v>
      </c>
      <c r="C6974" t="s">
        <v>176</v>
      </c>
      <c r="D6974" s="183" t="s">
        <v>3070</v>
      </c>
    </row>
    <row r="6975" spans="1:4">
      <c r="A6975" s="171">
        <v>93961</v>
      </c>
      <c r="B6975" t="s">
        <v>3069</v>
      </c>
      <c r="C6975" t="s">
        <v>176</v>
      </c>
      <c r="D6975" s="183" t="s">
        <v>3070</v>
      </c>
    </row>
    <row r="6976" spans="1:4">
      <c r="A6976" s="171">
        <v>93961</v>
      </c>
      <c r="B6976" t="s">
        <v>3069</v>
      </c>
      <c r="C6976" t="s">
        <v>176</v>
      </c>
      <c r="D6976" s="183" t="s">
        <v>3070</v>
      </c>
    </row>
    <row r="6977" spans="1:4">
      <c r="A6977" s="171">
        <v>93961</v>
      </c>
      <c r="B6977" t="s">
        <v>3069</v>
      </c>
      <c r="C6977" t="s">
        <v>176</v>
      </c>
      <c r="D6977" s="183" t="s">
        <v>3070</v>
      </c>
    </row>
    <row r="6978" spans="1:4">
      <c r="A6978" s="171">
        <v>93961</v>
      </c>
      <c r="B6978" t="s">
        <v>3069</v>
      </c>
      <c r="C6978" t="s">
        <v>176</v>
      </c>
      <c r="D6978" s="183" t="s">
        <v>3070</v>
      </c>
    </row>
    <row r="6979" spans="1:4">
      <c r="A6979" s="171">
        <v>93961</v>
      </c>
      <c r="B6979" t="s">
        <v>3069</v>
      </c>
      <c r="C6979" t="s">
        <v>176</v>
      </c>
      <c r="D6979" s="183" t="s">
        <v>3070</v>
      </c>
    </row>
    <row r="6980" spans="1:4">
      <c r="A6980" s="171">
        <v>93961</v>
      </c>
      <c r="B6980" t="s">
        <v>3069</v>
      </c>
      <c r="C6980" t="s">
        <v>176</v>
      </c>
      <c r="D6980" s="183" t="s">
        <v>3070</v>
      </c>
    </row>
    <row r="6981" spans="1:4">
      <c r="A6981" s="171">
        <v>93961</v>
      </c>
      <c r="B6981" t="s">
        <v>3069</v>
      </c>
      <c r="C6981" t="s">
        <v>176</v>
      </c>
      <c r="D6981" s="183" t="s">
        <v>3070</v>
      </c>
    </row>
    <row r="6982" spans="1:4">
      <c r="A6982" s="171">
        <v>93961</v>
      </c>
      <c r="B6982" t="s">
        <v>3069</v>
      </c>
      <c r="C6982" t="s">
        <v>176</v>
      </c>
      <c r="D6982" s="183" t="s">
        <v>3070</v>
      </c>
    </row>
    <row r="6983" spans="1:4">
      <c r="A6983" s="171">
        <v>93961</v>
      </c>
      <c r="B6983" t="s">
        <v>3069</v>
      </c>
      <c r="C6983" t="s">
        <v>176</v>
      </c>
      <c r="D6983" s="183" t="s">
        <v>3070</v>
      </c>
    </row>
    <row r="6984" spans="1:4">
      <c r="A6984" s="171">
        <v>93961</v>
      </c>
      <c r="B6984" t="s">
        <v>3069</v>
      </c>
      <c r="C6984" t="s">
        <v>176</v>
      </c>
      <c r="D6984" s="183" t="s">
        <v>3070</v>
      </c>
    </row>
    <row r="6985" spans="1:4">
      <c r="A6985" s="171">
        <v>93961</v>
      </c>
      <c r="B6985" t="s">
        <v>3069</v>
      </c>
      <c r="C6985" t="s">
        <v>176</v>
      </c>
      <c r="D6985" s="183" t="s">
        <v>3070</v>
      </c>
    </row>
    <row r="6986" spans="1:4">
      <c r="A6986" s="171">
        <v>93961</v>
      </c>
      <c r="B6986" t="s">
        <v>3069</v>
      </c>
      <c r="C6986" t="s">
        <v>176</v>
      </c>
      <c r="D6986" s="183" t="s">
        <v>3070</v>
      </c>
    </row>
    <row r="6987" spans="1:4">
      <c r="A6987" s="171">
        <v>93961</v>
      </c>
      <c r="B6987" t="s">
        <v>3069</v>
      </c>
      <c r="C6987" t="s">
        <v>176</v>
      </c>
      <c r="D6987" s="183" t="s">
        <v>3070</v>
      </c>
    </row>
    <row r="6988" spans="1:4">
      <c r="A6988" s="171">
        <v>93961</v>
      </c>
      <c r="B6988" t="s">
        <v>3069</v>
      </c>
      <c r="C6988" t="s">
        <v>176</v>
      </c>
      <c r="D6988" s="183" t="s">
        <v>3070</v>
      </c>
    </row>
    <row r="6989" spans="1:4">
      <c r="A6989" s="171">
        <v>93962</v>
      </c>
      <c r="B6989" t="s">
        <v>3071</v>
      </c>
      <c r="C6989" t="s">
        <v>176</v>
      </c>
      <c r="D6989" s="183" t="s">
        <v>3072</v>
      </c>
    </row>
    <row r="6990" spans="1:4">
      <c r="A6990" s="171">
        <v>93962</v>
      </c>
      <c r="B6990" t="s">
        <v>3071</v>
      </c>
      <c r="C6990" t="s">
        <v>176</v>
      </c>
      <c r="D6990" s="183" t="s">
        <v>3072</v>
      </c>
    </row>
    <row r="6991" spans="1:4">
      <c r="A6991" s="171">
        <v>93962</v>
      </c>
      <c r="B6991" t="s">
        <v>3071</v>
      </c>
      <c r="C6991" t="s">
        <v>176</v>
      </c>
      <c r="D6991" s="183" t="s">
        <v>3072</v>
      </c>
    </row>
    <row r="6992" spans="1:4">
      <c r="A6992" s="171">
        <v>93962</v>
      </c>
      <c r="B6992" t="s">
        <v>3071</v>
      </c>
      <c r="C6992" t="s">
        <v>176</v>
      </c>
      <c r="D6992" s="183" t="s">
        <v>3072</v>
      </c>
    </row>
    <row r="6993" spans="1:4">
      <c r="A6993" s="171">
        <v>93962</v>
      </c>
      <c r="B6993" t="s">
        <v>3071</v>
      </c>
      <c r="C6993" t="s">
        <v>176</v>
      </c>
      <c r="D6993" s="183" t="s">
        <v>3072</v>
      </c>
    </row>
    <row r="6994" spans="1:4">
      <c r="A6994" s="171">
        <v>93962</v>
      </c>
      <c r="B6994" t="s">
        <v>3071</v>
      </c>
      <c r="C6994" t="s">
        <v>176</v>
      </c>
      <c r="D6994" s="183" t="s">
        <v>3072</v>
      </c>
    </row>
    <row r="6995" spans="1:4">
      <c r="A6995" s="171">
        <v>93962</v>
      </c>
      <c r="B6995" t="s">
        <v>3071</v>
      </c>
      <c r="C6995" t="s">
        <v>176</v>
      </c>
      <c r="D6995" s="183" t="s">
        <v>3072</v>
      </c>
    </row>
    <row r="6996" spans="1:4">
      <c r="A6996" s="171">
        <v>93962</v>
      </c>
      <c r="B6996" t="s">
        <v>3071</v>
      </c>
      <c r="C6996" t="s">
        <v>176</v>
      </c>
      <c r="D6996" s="183" t="s">
        <v>3072</v>
      </c>
    </row>
    <row r="6997" spans="1:4">
      <c r="A6997" s="171">
        <v>93962</v>
      </c>
      <c r="B6997" t="s">
        <v>3071</v>
      </c>
      <c r="C6997" t="s">
        <v>176</v>
      </c>
      <c r="D6997" s="183" t="s">
        <v>3072</v>
      </c>
    </row>
    <row r="6998" spans="1:4">
      <c r="A6998" s="171">
        <v>93962</v>
      </c>
      <c r="B6998" t="s">
        <v>3071</v>
      </c>
      <c r="C6998" t="s">
        <v>176</v>
      </c>
      <c r="D6998" s="183" t="s">
        <v>3072</v>
      </c>
    </row>
    <row r="6999" spans="1:4">
      <c r="A6999" s="171">
        <v>93962</v>
      </c>
      <c r="B6999" t="s">
        <v>3071</v>
      </c>
      <c r="C6999" t="s">
        <v>176</v>
      </c>
      <c r="D6999" s="183" t="s">
        <v>3072</v>
      </c>
    </row>
    <row r="7000" spans="1:4">
      <c r="A7000" s="171">
        <v>93962</v>
      </c>
      <c r="B7000" t="s">
        <v>3071</v>
      </c>
      <c r="C7000" t="s">
        <v>176</v>
      </c>
      <c r="D7000" s="183" t="s">
        <v>3072</v>
      </c>
    </row>
    <row r="7001" spans="1:4">
      <c r="A7001" s="171">
        <v>93962</v>
      </c>
      <c r="B7001" t="s">
        <v>3071</v>
      </c>
      <c r="C7001" t="s">
        <v>176</v>
      </c>
      <c r="D7001" s="183" t="s">
        <v>3072</v>
      </c>
    </row>
    <row r="7002" spans="1:4">
      <c r="A7002" s="171">
        <v>93962</v>
      </c>
      <c r="B7002" t="s">
        <v>3071</v>
      </c>
      <c r="C7002" t="s">
        <v>176</v>
      </c>
      <c r="D7002" s="183" t="s">
        <v>3072</v>
      </c>
    </row>
    <row r="7003" spans="1:4">
      <c r="A7003" s="171">
        <v>93962</v>
      </c>
      <c r="B7003" t="s">
        <v>3071</v>
      </c>
      <c r="C7003" t="s">
        <v>176</v>
      </c>
      <c r="D7003" s="183" t="s">
        <v>3072</v>
      </c>
    </row>
    <row r="7004" spans="1:4">
      <c r="A7004" s="171">
        <v>93962</v>
      </c>
      <c r="B7004" t="s">
        <v>3071</v>
      </c>
      <c r="C7004" t="s">
        <v>176</v>
      </c>
      <c r="D7004" s="183" t="s">
        <v>3072</v>
      </c>
    </row>
    <row r="7005" spans="1:4">
      <c r="A7005" s="171">
        <v>93962</v>
      </c>
      <c r="B7005" t="s">
        <v>3071</v>
      </c>
      <c r="C7005" t="s">
        <v>176</v>
      </c>
      <c r="D7005" s="183" t="s">
        <v>3072</v>
      </c>
    </row>
    <row r="7006" spans="1:4">
      <c r="A7006" s="171">
        <v>93962</v>
      </c>
      <c r="B7006" t="s">
        <v>3071</v>
      </c>
      <c r="C7006" t="s">
        <v>176</v>
      </c>
      <c r="D7006" s="183" t="s">
        <v>3072</v>
      </c>
    </row>
    <row r="7007" spans="1:4">
      <c r="A7007" s="171">
        <v>93962</v>
      </c>
      <c r="B7007" t="s">
        <v>3071</v>
      </c>
      <c r="C7007" t="s">
        <v>176</v>
      </c>
      <c r="D7007" s="183" t="s">
        <v>3072</v>
      </c>
    </row>
    <row r="7008" spans="1:4">
      <c r="A7008" s="171">
        <v>93962</v>
      </c>
      <c r="B7008" t="s">
        <v>3071</v>
      </c>
      <c r="C7008" t="s">
        <v>176</v>
      </c>
      <c r="D7008" s="183" t="s">
        <v>3072</v>
      </c>
    </row>
    <row r="7009" spans="1:4">
      <c r="A7009" s="171">
        <v>93962</v>
      </c>
      <c r="B7009" t="s">
        <v>3071</v>
      </c>
      <c r="C7009" t="s">
        <v>176</v>
      </c>
      <c r="D7009" s="183" t="s">
        <v>3072</v>
      </c>
    </row>
    <row r="7010" spans="1:4">
      <c r="A7010" s="171">
        <v>93962</v>
      </c>
      <c r="B7010" t="s">
        <v>3071</v>
      </c>
      <c r="C7010" t="s">
        <v>176</v>
      </c>
      <c r="D7010" s="183" t="s">
        <v>3072</v>
      </c>
    </row>
    <row r="7011" spans="1:4">
      <c r="A7011" s="171">
        <v>93962</v>
      </c>
      <c r="B7011" t="s">
        <v>3071</v>
      </c>
      <c r="C7011" t="s">
        <v>176</v>
      </c>
      <c r="D7011" s="183" t="s">
        <v>3072</v>
      </c>
    </row>
    <row r="7012" spans="1:4">
      <c r="A7012" s="171">
        <v>93962</v>
      </c>
      <c r="B7012" t="s">
        <v>3071</v>
      </c>
      <c r="C7012" t="s">
        <v>176</v>
      </c>
      <c r="D7012" s="183" t="s">
        <v>3072</v>
      </c>
    </row>
    <row r="7013" spans="1:4">
      <c r="A7013" s="171">
        <v>93963</v>
      </c>
      <c r="B7013" t="s">
        <v>3073</v>
      </c>
      <c r="C7013" t="s">
        <v>176</v>
      </c>
      <c r="D7013" s="183" t="s">
        <v>3074</v>
      </c>
    </row>
    <row r="7014" spans="1:4">
      <c r="A7014" s="171">
        <v>93963</v>
      </c>
      <c r="B7014" t="s">
        <v>3073</v>
      </c>
      <c r="C7014" t="s">
        <v>176</v>
      </c>
      <c r="D7014" s="183" t="s">
        <v>3074</v>
      </c>
    </row>
    <row r="7015" spans="1:4">
      <c r="A7015" s="171">
        <v>93963</v>
      </c>
      <c r="B7015" t="s">
        <v>3073</v>
      </c>
      <c r="C7015" t="s">
        <v>176</v>
      </c>
      <c r="D7015" s="183" t="s">
        <v>3074</v>
      </c>
    </row>
    <row r="7016" spans="1:4">
      <c r="A7016" s="171">
        <v>93963</v>
      </c>
      <c r="B7016" t="s">
        <v>3073</v>
      </c>
      <c r="C7016" t="s">
        <v>176</v>
      </c>
      <c r="D7016" s="183" t="s">
        <v>3074</v>
      </c>
    </row>
    <row r="7017" spans="1:4">
      <c r="A7017" s="171">
        <v>93963</v>
      </c>
      <c r="B7017" t="s">
        <v>3073</v>
      </c>
      <c r="C7017" t="s">
        <v>176</v>
      </c>
      <c r="D7017" s="183" t="s">
        <v>3074</v>
      </c>
    </row>
    <row r="7018" spans="1:4">
      <c r="A7018" s="171">
        <v>93963</v>
      </c>
      <c r="B7018" t="s">
        <v>3073</v>
      </c>
      <c r="C7018" t="s">
        <v>176</v>
      </c>
      <c r="D7018" s="183" t="s">
        <v>3074</v>
      </c>
    </row>
    <row r="7019" spans="1:4">
      <c r="A7019" s="171">
        <v>93963</v>
      </c>
      <c r="B7019" t="s">
        <v>3073</v>
      </c>
      <c r="C7019" t="s">
        <v>176</v>
      </c>
      <c r="D7019" s="183" t="s">
        <v>3074</v>
      </c>
    </row>
    <row r="7020" spans="1:4">
      <c r="A7020" s="171">
        <v>93963</v>
      </c>
      <c r="B7020" t="s">
        <v>3073</v>
      </c>
      <c r="C7020" t="s">
        <v>176</v>
      </c>
      <c r="D7020" s="183" t="s">
        <v>3074</v>
      </c>
    </row>
    <row r="7021" spans="1:4">
      <c r="A7021" s="171">
        <v>93963</v>
      </c>
      <c r="B7021" t="s">
        <v>3073</v>
      </c>
      <c r="C7021" t="s">
        <v>176</v>
      </c>
      <c r="D7021" s="183" t="s">
        <v>3074</v>
      </c>
    </row>
    <row r="7022" spans="1:4">
      <c r="A7022" s="171">
        <v>93963</v>
      </c>
      <c r="B7022" t="s">
        <v>3073</v>
      </c>
      <c r="C7022" t="s">
        <v>176</v>
      </c>
      <c r="D7022" s="183" t="s">
        <v>3074</v>
      </c>
    </row>
    <row r="7023" spans="1:4">
      <c r="A7023" s="171">
        <v>93963</v>
      </c>
      <c r="B7023" t="s">
        <v>3073</v>
      </c>
      <c r="C7023" t="s">
        <v>176</v>
      </c>
      <c r="D7023" s="183" t="s">
        <v>3074</v>
      </c>
    </row>
    <row r="7024" spans="1:4">
      <c r="A7024" s="171">
        <v>93963</v>
      </c>
      <c r="B7024" t="s">
        <v>3073</v>
      </c>
      <c r="C7024" t="s">
        <v>176</v>
      </c>
      <c r="D7024" s="183" t="s">
        <v>3074</v>
      </c>
    </row>
    <row r="7025" spans="1:4">
      <c r="A7025" s="171">
        <v>93963</v>
      </c>
      <c r="B7025" t="s">
        <v>3073</v>
      </c>
      <c r="C7025" t="s">
        <v>176</v>
      </c>
      <c r="D7025" s="183" t="s">
        <v>3074</v>
      </c>
    </row>
    <row r="7026" spans="1:4">
      <c r="A7026" s="171">
        <v>93963</v>
      </c>
      <c r="B7026" t="s">
        <v>3073</v>
      </c>
      <c r="C7026" t="s">
        <v>176</v>
      </c>
      <c r="D7026" s="183" t="s">
        <v>3074</v>
      </c>
    </row>
    <row r="7027" spans="1:4">
      <c r="A7027" s="171">
        <v>93963</v>
      </c>
      <c r="B7027" t="s">
        <v>3073</v>
      </c>
      <c r="C7027" t="s">
        <v>176</v>
      </c>
      <c r="D7027" s="183" t="s">
        <v>3074</v>
      </c>
    </row>
    <row r="7028" spans="1:4">
      <c r="A7028" s="171">
        <v>93963</v>
      </c>
      <c r="B7028" t="s">
        <v>3073</v>
      </c>
      <c r="C7028" t="s">
        <v>176</v>
      </c>
      <c r="D7028" s="183" t="s">
        <v>3074</v>
      </c>
    </row>
    <row r="7029" spans="1:4">
      <c r="A7029" s="171">
        <v>93963</v>
      </c>
      <c r="B7029" t="s">
        <v>3073</v>
      </c>
      <c r="C7029" t="s">
        <v>176</v>
      </c>
      <c r="D7029" s="183" t="s">
        <v>3074</v>
      </c>
    </row>
    <row r="7030" spans="1:4">
      <c r="A7030" s="171">
        <v>93963</v>
      </c>
      <c r="B7030" t="s">
        <v>3073</v>
      </c>
      <c r="C7030" t="s">
        <v>176</v>
      </c>
      <c r="D7030" s="183" t="s">
        <v>3074</v>
      </c>
    </row>
    <row r="7031" spans="1:4">
      <c r="A7031" s="171">
        <v>93963</v>
      </c>
      <c r="B7031" t="s">
        <v>3073</v>
      </c>
      <c r="C7031" t="s">
        <v>176</v>
      </c>
      <c r="D7031" s="183" t="s">
        <v>3074</v>
      </c>
    </row>
    <row r="7032" spans="1:4">
      <c r="A7032" s="171">
        <v>93963</v>
      </c>
      <c r="B7032" t="s">
        <v>3073</v>
      </c>
      <c r="C7032" t="s">
        <v>176</v>
      </c>
      <c r="D7032" s="183" t="s">
        <v>3074</v>
      </c>
    </row>
    <row r="7033" spans="1:4">
      <c r="A7033" s="171">
        <v>93963</v>
      </c>
      <c r="B7033" t="s">
        <v>3073</v>
      </c>
      <c r="C7033" t="s">
        <v>176</v>
      </c>
      <c r="D7033" s="183" t="s">
        <v>3074</v>
      </c>
    </row>
    <row r="7034" spans="1:4">
      <c r="A7034" s="171">
        <v>93963</v>
      </c>
      <c r="B7034" t="s">
        <v>3073</v>
      </c>
      <c r="C7034" t="s">
        <v>176</v>
      </c>
      <c r="D7034" s="183" t="s">
        <v>3074</v>
      </c>
    </row>
    <row r="7035" spans="1:4">
      <c r="A7035" s="171">
        <v>93963</v>
      </c>
      <c r="B7035" t="s">
        <v>3073</v>
      </c>
      <c r="C7035" t="s">
        <v>176</v>
      </c>
      <c r="D7035" s="183" t="s">
        <v>3074</v>
      </c>
    </row>
    <row r="7036" spans="1:4">
      <c r="A7036" s="171">
        <v>93963</v>
      </c>
      <c r="B7036" t="s">
        <v>3073</v>
      </c>
      <c r="C7036" t="s">
        <v>176</v>
      </c>
      <c r="D7036" s="183" t="s">
        <v>3074</v>
      </c>
    </row>
    <row r="7037" spans="1:4">
      <c r="A7037" s="171">
        <v>93964</v>
      </c>
      <c r="B7037" t="s">
        <v>3075</v>
      </c>
      <c r="C7037" t="s">
        <v>176</v>
      </c>
      <c r="D7037" s="183" t="s">
        <v>3076</v>
      </c>
    </row>
    <row r="7038" spans="1:4">
      <c r="A7038" s="171">
        <v>93964</v>
      </c>
      <c r="B7038" t="s">
        <v>3075</v>
      </c>
      <c r="C7038" t="s">
        <v>176</v>
      </c>
      <c r="D7038" s="183" t="s">
        <v>3076</v>
      </c>
    </row>
    <row r="7039" spans="1:4">
      <c r="A7039" s="171">
        <v>93964</v>
      </c>
      <c r="B7039" t="s">
        <v>3075</v>
      </c>
      <c r="C7039" t="s">
        <v>176</v>
      </c>
      <c r="D7039" s="183" t="s">
        <v>3076</v>
      </c>
    </row>
    <row r="7040" spans="1:4">
      <c r="A7040" s="171">
        <v>93964</v>
      </c>
      <c r="B7040" t="s">
        <v>3075</v>
      </c>
      <c r="C7040" t="s">
        <v>176</v>
      </c>
      <c r="D7040" s="183" t="s">
        <v>3076</v>
      </c>
    </row>
    <row r="7041" spans="1:4">
      <c r="A7041" s="171">
        <v>93964</v>
      </c>
      <c r="B7041" t="s">
        <v>3075</v>
      </c>
      <c r="C7041" t="s">
        <v>176</v>
      </c>
      <c r="D7041" s="183" t="s">
        <v>3076</v>
      </c>
    </row>
    <row r="7042" spans="1:4">
      <c r="A7042" s="171">
        <v>93964</v>
      </c>
      <c r="B7042" t="s">
        <v>3075</v>
      </c>
      <c r="C7042" t="s">
        <v>176</v>
      </c>
      <c r="D7042" s="183" t="s">
        <v>3076</v>
      </c>
    </row>
    <row r="7043" spans="1:4">
      <c r="A7043" s="171">
        <v>93964</v>
      </c>
      <c r="B7043" t="s">
        <v>3075</v>
      </c>
      <c r="C7043" t="s">
        <v>176</v>
      </c>
      <c r="D7043" s="183" t="s">
        <v>3076</v>
      </c>
    </row>
    <row r="7044" spans="1:4">
      <c r="A7044" s="171">
        <v>93964</v>
      </c>
      <c r="B7044" t="s">
        <v>3075</v>
      </c>
      <c r="C7044" t="s">
        <v>176</v>
      </c>
      <c r="D7044" s="183" t="s">
        <v>3076</v>
      </c>
    </row>
    <row r="7045" spans="1:4">
      <c r="A7045" s="171">
        <v>93964</v>
      </c>
      <c r="B7045" t="s">
        <v>3075</v>
      </c>
      <c r="C7045" t="s">
        <v>176</v>
      </c>
      <c r="D7045" s="183" t="s">
        <v>3076</v>
      </c>
    </row>
    <row r="7046" spans="1:4">
      <c r="A7046" s="171">
        <v>93964</v>
      </c>
      <c r="B7046" t="s">
        <v>3075</v>
      </c>
      <c r="C7046" t="s">
        <v>176</v>
      </c>
      <c r="D7046" s="183" t="s">
        <v>3076</v>
      </c>
    </row>
    <row r="7047" spans="1:4">
      <c r="A7047" s="171">
        <v>93964</v>
      </c>
      <c r="B7047" t="s">
        <v>3075</v>
      </c>
      <c r="C7047" t="s">
        <v>176</v>
      </c>
      <c r="D7047" s="183" t="s">
        <v>3076</v>
      </c>
    </row>
    <row r="7048" spans="1:4">
      <c r="A7048" s="171">
        <v>93964</v>
      </c>
      <c r="B7048" t="s">
        <v>3075</v>
      </c>
      <c r="C7048" t="s">
        <v>176</v>
      </c>
      <c r="D7048" s="183" t="s">
        <v>3076</v>
      </c>
    </row>
    <row r="7049" spans="1:4">
      <c r="A7049" s="171">
        <v>93964</v>
      </c>
      <c r="B7049" t="s">
        <v>3075</v>
      </c>
      <c r="C7049" t="s">
        <v>176</v>
      </c>
      <c r="D7049" s="183" t="s">
        <v>3076</v>
      </c>
    </row>
    <row r="7050" spans="1:4">
      <c r="A7050" s="171">
        <v>93964</v>
      </c>
      <c r="B7050" t="s">
        <v>3075</v>
      </c>
      <c r="C7050" t="s">
        <v>176</v>
      </c>
      <c r="D7050" s="183" t="s">
        <v>3076</v>
      </c>
    </row>
    <row r="7051" spans="1:4">
      <c r="A7051" s="171">
        <v>93964</v>
      </c>
      <c r="B7051" t="s">
        <v>3075</v>
      </c>
      <c r="C7051" t="s">
        <v>176</v>
      </c>
      <c r="D7051" s="183" t="s">
        <v>3076</v>
      </c>
    </row>
    <row r="7052" spans="1:4">
      <c r="A7052" s="171">
        <v>93964</v>
      </c>
      <c r="B7052" t="s">
        <v>3075</v>
      </c>
      <c r="C7052" t="s">
        <v>176</v>
      </c>
      <c r="D7052" s="183" t="s">
        <v>3076</v>
      </c>
    </row>
    <row r="7053" spans="1:4">
      <c r="A7053" s="171">
        <v>93964</v>
      </c>
      <c r="B7053" t="s">
        <v>3075</v>
      </c>
      <c r="C7053" t="s">
        <v>176</v>
      </c>
      <c r="D7053" s="183" t="s">
        <v>3076</v>
      </c>
    </row>
    <row r="7054" spans="1:4">
      <c r="A7054" s="171">
        <v>93964</v>
      </c>
      <c r="B7054" t="s">
        <v>3075</v>
      </c>
      <c r="C7054" t="s">
        <v>176</v>
      </c>
      <c r="D7054" s="183" t="s">
        <v>3076</v>
      </c>
    </row>
    <row r="7055" spans="1:4">
      <c r="A7055" s="171">
        <v>93964</v>
      </c>
      <c r="B7055" t="s">
        <v>3075</v>
      </c>
      <c r="C7055" t="s">
        <v>176</v>
      </c>
      <c r="D7055" s="183" t="s">
        <v>3076</v>
      </c>
    </row>
    <row r="7056" spans="1:4">
      <c r="A7056" s="171">
        <v>93964</v>
      </c>
      <c r="B7056" t="s">
        <v>3075</v>
      </c>
      <c r="C7056" t="s">
        <v>176</v>
      </c>
      <c r="D7056" s="183" t="s">
        <v>3076</v>
      </c>
    </row>
    <row r="7057" spans="1:4">
      <c r="A7057" s="171">
        <v>93964</v>
      </c>
      <c r="B7057" t="s">
        <v>3075</v>
      </c>
      <c r="C7057" t="s">
        <v>176</v>
      </c>
      <c r="D7057" s="183" t="s">
        <v>3076</v>
      </c>
    </row>
    <row r="7058" spans="1:4">
      <c r="A7058" s="171">
        <v>93964</v>
      </c>
      <c r="B7058" t="s">
        <v>3075</v>
      </c>
      <c r="C7058" t="s">
        <v>176</v>
      </c>
      <c r="D7058" s="183" t="s">
        <v>3076</v>
      </c>
    </row>
    <row r="7059" spans="1:4">
      <c r="A7059" s="171">
        <v>93964</v>
      </c>
      <c r="B7059" t="s">
        <v>3075</v>
      </c>
      <c r="C7059" t="s">
        <v>176</v>
      </c>
      <c r="D7059" s="183" t="s">
        <v>3076</v>
      </c>
    </row>
    <row r="7060" spans="1:4">
      <c r="A7060" s="171">
        <v>93964</v>
      </c>
      <c r="B7060" t="s">
        <v>3075</v>
      </c>
      <c r="C7060" t="s">
        <v>176</v>
      </c>
      <c r="D7060" s="183" t="s">
        <v>3076</v>
      </c>
    </row>
    <row r="7061" spans="1:4">
      <c r="A7061" s="171">
        <v>93965</v>
      </c>
      <c r="B7061" t="s">
        <v>3077</v>
      </c>
      <c r="C7061" t="s">
        <v>176</v>
      </c>
      <c r="D7061" s="183" t="s">
        <v>3078</v>
      </c>
    </row>
    <row r="7062" spans="1:4">
      <c r="A7062" s="171">
        <v>93965</v>
      </c>
      <c r="B7062" t="s">
        <v>3077</v>
      </c>
      <c r="C7062" t="s">
        <v>176</v>
      </c>
      <c r="D7062" s="183" t="s">
        <v>3078</v>
      </c>
    </row>
    <row r="7063" spans="1:4">
      <c r="A7063" s="171">
        <v>93965</v>
      </c>
      <c r="B7063" t="s">
        <v>3077</v>
      </c>
      <c r="C7063" t="s">
        <v>176</v>
      </c>
      <c r="D7063" s="183" t="s">
        <v>3078</v>
      </c>
    </row>
    <row r="7064" spans="1:4">
      <c r="A7064" s="171">
        <v>93965</v>
      </c>
      <c r="B7064" t="s">
        <v>3077</v>
      </c>
      <c r="C7064" t="s">
        <v>176</v>
      </c>
      <c r="D7064" s="183" t="s">
        <v>3078</v>
      </c>
    </row>
    <row r="7065" spans="1:4">
      <c r="A7065" s="171">
        <v>93965</v>
      </c>
      <c r="B7065" t="s">
        <v>3077</v>
      </c>
      <c r="C7065" t="s">
        <v>176</v>
      </c>
      <c r="D7065" s="183" t="s">
        <v>3078</v>
      </c>
    </row>
    <row r="7066" spans="1:4">
      <c r="A7066" s="171">
        <v>93965</v>
      </c>
      <c r="B7066" t="s">
        <v>3077</v>
      </c>
      <c r="C7066" t="s">
        <v>176</v>
      </c>
      <c r="D7066" s="183" t="s">
        <v>3078</v>
      </c>
    </row>
    <row r="7067" spans="1:4">
      <c r="A7067" s="171">
        <v>93965</v>
      </c>
      <c r="B7067" t="s">
        <v>3077</v>
      </c>
      <c r="C7067" t="s">
        <v>176</v>
      </c>
      <c r="D7067" s="183" t="s">
        <v>3078</v>
      </c>
    </row>
    <row r="7068" spans="1:4">
      <c r="A7068" s="171">
        <v>93965</v>
      </c>
      <c r="B7068" t="s">
        <v>3077</v>
      </c>
      <c r="C7068" t="s">
        <v>176</v>
      </c>
      <c r="D7068" s="183" t="s">
        <v>3078</v>
      </c>
    </row>
    <row r="7069" spans="1:4">
      <c r="A7069" s="171">
        <v>93965</v>
      </c>
      <c r="B7069" t="s">
        <v>3077</v>
      </c>
      <c r="C7069" t="s">
        <v>176</v>
      </c>
      <c r="D7069" s="183" t="s">
        <v>3078</v>
      </c>
    </row>
    <row r="7070" spans="1:4">
      <c r="A7070" s="171">
        <v>93965</v>
      </c>
      <c r="B7070" t="s">
        <v>3077</v>
      </c>
      <c r="C7070" t="s">
        <v>176</v>
      </c>
      <c r="D7070" s="183" t="s">
        <v>3078</v>
      </c>
    </row>
    <row r="7071" spans="1:4">
      <c r="A7071" s="171">
        <v>93965</v>
      </c>
      <c r="B7071" t="s">
        <v>3077</v>
      </c>
      <c r="C7071" t="s">
        <v>176</v>
      </c>
      <c r="D7071" s="183" t="s">
        <v>3078</v>
      </c>
    </row>
    <row r="7072" spans="1:4">
      <c r="A7072" s="171">
        <v>93965</v>
      </c>
      <c r="B7072" t="s">
        <v>3077</v>
      </c>
      <c r="C7072" t="s">
        <v>176</v>
      </c>
      <c r="D7072" s="183" t="s">
        <v>3078</v>
      </c>
    </row>
    <row r="7073" spans="1:4">
      <c r="A7073" s="171">
        <v>93965</v>
      </c>
      <c r="B7073" t="s">
        <v>3077</v>
      </c>
      <c r="C7073" t="s">
        <v>176</v>
      </c>
      <c r="D7073" s="183" t="s">
        <v>3078</v>
      </c>
    </row>
    <row r="7074" spans="1:4">
      <c r="A7074" s="171">
        <v>93965</v>
      </c>
      <c r="B7074" t="s">
        <v>3077</v>
      </c>
      <c r="C7074" t="s">
        <v>176</v>
      </c>
      <c r="D7074" s="183" t="s">
        <v>3078</v>
      </c>
    </row>
    <row r="7075" spans="1:4">
      <c r="A7075" s="171">
        <v>93965</v>
      </c>
      <c r="B7075" t="s">
        <v>3077</v>
      </c>
      <c r="C7075" t="s">
        <v>176</v>
      </c>
      <c r="D7075" s="183" t="s">
        <v>3078</v>
      </c>
    </row>
    <row r="7076" spans="1:4">
      <c r="A7076" s="171">
        <v>93965</v>
      </c>
      <c r="B7076" t="s">
        <v>3077</v>
      </c>
      <c r="C7076" t="s">
        <v>176</v>
      </c>
      <c r="D7076" s="183" t="s">
        <v>3078</v>
      </c>
    </row>
    <row r="7077" spans="1:4">
      <c r="A7077" s="171">
        <v>93965</v>
      </c>
      <c r="B7077" t="s">
        <v>3077</v>
      </c>
      <c r="C7077" t="s">
        <v>176</v>
      </c>
      <c r="D7077" s="183" t="s">
        <v>3078</v>
      </c>
    </row>
    <row r="7078" spans="1:4">
      <c r="A7078" s="171">
        <v>93965</v>
      </c>
      <c r="B7078" t="s">
        <v>3077</v>
      </c>
      <c r="C7078" t="s">
        <v>176</v>
      </c>
      <c r="D7078" s="183" t="s">
        <v>3078</v>
      </c>
    </row>
    <row r="7079" spans="1:4">
      <c r="A7079" s="171">
        <v>93965</v>
      </c>
      <c r="B7079" t="s">
        <v>3077</v>
      </c>
      <c r="C7079" t="s">
        <v>176</v>
      </c>
      <c r="D7079" s="183" t="s">
        <v>3078</v>
      </c>
    </row>
    <row r="7080" spans="1:4">
      <c r="A7080" s="171">
        <v>93965</v>
      </c>
      <c r="B7080" t="s">
        <v>3077</v>
      </c>
      <c r="C7080" t="s">
        <v>176</v>
      </c>
      <c r="D7080" s="183" t="s">
        <v>3078</v>
      </c>
    </row>
    <row r="7081" spans="1:4">
      <c r="A7081" s="171">
        <v>93965</v>
      </c>
      <c r="B7081" t="s">
        <v>3077</v>
      </c>
      <c r="C7081" t="s">
        <v>176</v>
      </c>
      <c r="D7081" s="183" t="s">
        <v>3078</v>
      </c>
    </row>
    <row r="7082" spans="1:4">
      <c r="A7082" s="171">
        <v>93965</v>
      </c>
      <c r="B7082" t="s">
        <v>3077</v>
      </c>
      <c r="C7082" t="s">
        <v>176</v>
      </c>
      <c r="D7082" s="183" t="s">
        <v>3078</v>
      </c>
    </row>
    <row r="7083" spans="1:4">
      <c r="A7083" s="171">
        <v>93965</v>
      </c>
      <c r="B7083" t="s">
        <v>3077</v>
      </c>
      <c r="C7083" t="s">
        <v>176</v>
      </c>
      <c r="D7083" s="183" t="s">
        <v>3078</v>
      </c>
    </row>
    <row r="7084" spans="1:4">
      <c r="A7084" s="171">
        <v>93965</v>
      </c>
      <c r="B7084" t="s">
        <v>3077</v>
      </c>
      <c r="C7084" t="s">
        <v>176</v>
      </c>
      <c r="D7084" s="183" t="s">
        <v>3078</v>
      </c>
    </row>
    <row r="7085" spans="1:4">
      <c r="A7085" s="171">
        <v>93966</v>
      </c>
      <c r="B7085" t="s">
        <v>3079</v>
      </c>
      <c r="C7085" t="s">
        <v>176</v>
      </c>
      <c r="D7085" s="183" t="s">
        <v>3080</v>
      </c>
    </row>
    <row r="7086" spans="1:4">
      <c r="A7086" s="171">
        <v>93966</v>
      </c>
      <c r="B7086" t="s">
        <v>3079</v>
      </c>
      <c r="C7086" t="s">
        <v>176</v>
      </c>
      <c r="D7086" s="183" t="s">
        <v>3080</v>
      </c>
    </row>
    <row r="7087" spans="1:4">
      <c r="A7087" s="171">
        <v>93966</v>
      </c>
      <c r="B7087" t="s">
        <v>3079</v>
      </c>
      <c r="C7087" t="s">
        <v>176</v>
      </c>
      <c r="D7087" s="183" t="s">
        <v>3080</v>
      </c>
    </row>
    <row r="7088" spans="1:4">
      <c r="A7088" s="171">
        <v>93966</v>
      </c>
      <c r="B7088" t="s">
        <v>3079</v>
      </c>
      <c r="C7088" t="s">
        <v>176</v>
      </c>
      <c r="D7088" s="183" t="s">
        <v>3080</v>
      </c>
    </row>
    <row r="7089" spans="1:4">
      <c r="A7089" s="171">
        <v>93966</v>
      </c>
      <c r="B7089" t="s">
        <v>3079</v>
      </c>
      <c r="C7089" t="s">
        <v>176</v>
      </c>
      <c r="D7089" s="183" t="s">
        <v>3080</v>
      </c>
    </row>
    <row r="7090" spans="1:4">
      <c r="A7090" s="171">
        <v>93966</v>
      </c>
      <c r="B7090" t="s">
        <v>3079</v>
      </c>
      <c r="C7090" t="s">
        <v>176</v>
      </c>
      <c r="D7090" s="183" t="s">
        <v>3080</v>
      </c>
    </row>
    <row r="7091" spans="1:4">
      <c r="A7091" s="171">
        <v>93966</v>
      </c>
      <c r="B7091" t="s">
        <v>3079</v>
      </c>
      <c r="C7091" t="s">
        <v>176</v>
      </c>
      <c r="D7091" s="183" t="s">
        <v>3080</v>
      </c>
    </row>
    <row r="7092" spans="1:4">
      <c r="A7092" s="171">
        <v>93966</v>
      </c>
      <c r="B7092" t="s">
        <v>3079</v>
      </c>
      <c r="C7092" t="s">
        <v>176</v>
      </c>
      <c r="D7092" s="183" t="s">
        <v>3080</v>
      </c>
    </row>
    <row r="7093" spans="1:4">
      <c r="A7093" s="171">
        <v>93966</v>
      </c>
      <c r="B7093" t="s">
        <v>3079</v>
      </c>
      <c r="C7093" t="s">
        <v>176</v>
      </c>
      <c r="D7093" s="183" t="s">
        <v>3080</v>
      </c>
    </row>
    <row r="7094" spans="1:4">
      <c r="A7094" s="171">
        <v>93966</v>
      </c>
      <c r="B7094" t="s">
        <v>3079</v>
      </c>
      <c r="C7094" t="s">
        <v>176</v>
      </c>
      <c r="D7094" s="183" t="s">
        <v>3080</v>
      </c>
    </row>
    <row r="7095" spans="1:4">
      <c r="A7095" s="171">
        <v>93966</v>
      </c>
      <c r="B7095" t="s">
        <v>3079</v>
      </c>
      <c r="C7095" t="s">
        <v>176</v>
      </c>
      <c r="D7095" s="183" t="s">
        <v>3080</v>
      </c>
    </row>
    <row r="7096" spans="1:4">
      <c r="A7096" s="171">
        <v>93966</v>
      </c>
      <c r="B7096" t="s">
        <v>3079</v>
      </c>
      <c r="C7096" t="s">
        <v>176</v>
      </c>
      <c r="D7096" s="183" t="s">
        <v>3080</v>
      </c>
    </row>
    <row r="7097" spans="1:4">
      <c r="A7097" s="171">
        <v>93966</v>
      </c>
      <c r="B7097" t="s">
        <v>3079</v>
      </c>
      <c r="C7097" t="s">
        <v>176</v>
      </c>
      <c r="D7097" s="183" t="s">
        <v>3080</v>
      </c>
    </row>
    <row r="7098" spans="1:4">
      <c r="A7098" s="171">
        <v>93966</v>
      </c>
      <c r="B7098" t="s">
        <v>3079</v>
      </c>
      <c r="C7098" t="s">
        <v>176</v>
      </c>
      <c r="D7098" s="183" t="s">
        <v>3080</v>
      </c>
    </row>
    <row r="7099" spans="1:4">
      <c r="A7099" s="171">
        <v>93966</v>
      </c>
      <c r="B7099" t="s">
        <v>3079</v>
      </c>
      <c r="C7099" t="s">
        <v>176</v>
      </c>
      <c r="D7099" s="183" t="s">
        <v>3080</v>
      </c>
    </row>
    <row r="7100" spans="1:4">
      <c r="A7100" s="171">
        <v>93966</v>
      </c>
      <c r="B7100" t="s">
        <v>3079</v>
      </c>
      <c r="C7100" t="s">
        <v>176</v>
      </c>
      <c r="D7100" s="183" t="s">
        <v>3080</v>
      </c>
    </row>
    <row r="7101" spans="1:4">
      <c r="A7101" s="171">
        <v>93966</v>
      </c>
      <c r="B7101" t="s">
        <v>3079</v>
      </c>
      <c r="C7101" t="s">
        <v>176</v>
      </c>
      <c r="D7101" s="183" t="s">
        <v>3080</v>
      </c>
    </row>
    <row r="7102" spans="1:4">
      <c r="A7102" s="171">
        <v>93966</v>
      </c>
      <c r="B7102" t="s">
        <v>3079</v>
      </c>
      <c r="C7102" t="s">
        <v>176</v>
      </c>
      <c r="D7102" s="183" t="s">
        <v>3080</v>
      </c>
    </row>
    <row r="7103" spans="1:4">
      <c r="A7103" s="171">
        <v>93966</v>
      </c>
      <c r="B7103" t="s">
        <v>3079</v>
      </c>
      <c r="C7103" t="s">
        <v>176</v>
      </c>
      <c r="D7103" s="183" t="s">
        <v>3080</v>
      </c>
    </row>
    <row r="7104" spans="1:4">
      <c r="A7104" s="171">
        <v>93966</v>
      </c>
      <c r="B7104" t="s">
        <v>3079</v>
      </c>
      <c r="C7104" t="s">
        <v>176</v>
      </c>
      <c r="D7104" s="183" t="s">
        <v>3080</v>
      </c>
    </row>
    <row r="7105" spans="1:4">
      <c r="A7105" s="171">
        <v>93966</v>
      </c>
      <c r="B7105" t="s">
        <v>3079</v>
      </c>
      <c r="C7105" t="s">
        <v>176</v>
      </c>
      <c r="D7105" s="183" t="s">
        <v>3080</v>
      </c>
    </row>
    <row r="7106" spans="1:4">
      <c r="A7106" s="171">
        <v>93966</v>
      </c>
      <c r="B7106" t="s">
        <v>3079</v>
      </c>
      <c r="C7106" t="s">
        <v>176</v>
      </c>
      <c r="D7106" s="183" t="s">
        <v>3080</v>
      </c>
    </row>
    <row r="7107" spans="1:4">
      <c r="A7107" s="171">
        <v>93966</v>
      </c>
      <c r="B7107" t="s">
        <v>3079</v>
      </c>
      <c r="C7107" t="s">
        <v>176</v>
      </c>
      <c r="D7107" s="183" t="s">
        <v>3080</v>
      </c>
    </row>
    <row r="7108" spans="1:4">
      <c r="A7108" s="171">
        <v>93966</v>
      </c>
      <c r="B7108" t="s">
        <v>3079</v>
      </c>
      <c r="C7108" t="s">
        <v>176</v>
      </c>
      <c r="D7108" s="183" t="s">
        <v>3080</v>
      </c>
    </row>
    <row r="7109" spans="1:4">
      <c r="A7109" s="171">
        <v>93967</v>
      </c>
      <c r="B7109" t="s">
        <v>3081</v>
      </c>
      <c r="C7109" t="s">
        <v>176</v>
      </c>
      <c r="D7109" s="183" t="s">
        <v>3082</v>
      </c>
    </row>
    <row r="7110" spans="1:4">
      <c r="A7110" s="171">
        <v>93967</v>
      </c>
      <c r="B7110" t="s">
        <v>3081</v>
      </c>
      <c r="C7110" t="s">
        <v>176</v>
      </c>
      <c r="D7110" s="183" t="s">
        <v>3082</v>
      </c>
    </row>
    <row r="7111" spans="1:4">
      <c r="A7111" s="171">
        <v>93967</v>
      </c>
      <c r="B7111" t="s">
        <v>3081</v>
      </c>
      <c r="C7111" t="s">
        <v>176</v>
      </c>
      <c r="D7111" s="183" t="s">
        <v>3082</v>
      </c>
    </row>
    <row r="7112" spans="1:4">
      <c r="A7112" s="171">
        <v>93967</v>
      </c>
      <c r="B7112" t="s">
        <v>3081</v>
      </c>
      <c r="C7112" t="s">
        <v>176</v>
      </c>
      <c r="D7112" s="183" t="s">
        <v>3082</v>
      </c>
    </row>
    <row r="7113" spans="1:4">
      <c r="A7113" s="171">
        <v>93967</v>
      </c>
      <c r="B7113" t="s">
        <v>3081</v>
      </c>
      <c r="C7113" t="s">
        <v>176</v>
      </c>
      <c r="D7113" s="183" t="s">
        <v>3082</v>
      </c>
    </row>
    <row r="7114" spans="1:4">
      <c r="A7114" s="171">
        <v>93967</v>
      </c>
      <c r="B7114" t="s">
        <v>3081</v>
      </c>
      <c r="C7114" t="s">
        <v>176</v>
      </c>
      <c r="D7114" s="183" t="s">
        <v>3082</v>
      </c>
    </row>
    <row r="7115" spans="1:4">
      <c r="A7115" s="171">
        <v>93967</v>
      </c>
      <c r="B7115" t="s">
        <v>3081</v>
      </c>
      <c r="C7115" t="s">
        <v>176</v>
      </c>
      <c r="D7115" s="183" t="s">
        <v>3082</v>
      </c>
    </row>
    <row r="7116" spans="1:4">
      <c r="A7116" s="171">
        <v>93967</v>
      </c>
      <c r="B7116" t="s">
        <v>3081</v>
      </c>
      <c r="C7116" t="s">
        <v>176</v>
      </c>
      <c r="D7116" s="183" t="s">
        <v>3082</v>
      </c>
    </row>
    <row r="7117" spans="1:4">
      <c r="A7117" s="171">
        <v>93967</v>
      </c>
      <c r="B7117" t="s">
        <v>3081</v>
      </c>
      <c r="C7117" t="s">
        <v>176</v>
      </c>
      <c r="D7117" s="183" t="s">
        <v>3082</v>
      </c>
    </row>
    <row r="7118" spans="1:4">
      <c r="A7118" s="171">
        <v>93967</v>
      </c>
      <c r="B7118" t="s">
        <v>3081</v>
      </c>
      <c r="C7118" t="s">
        <v>176</v>
      </c>
      <c r="D7118" s="183" t="s">
        <v>3082</v>
      </c>
    </row>
    <row r="7119" spans="1:4">
      <c r="A7119" s="171">
        <v>93967</v>
      </c>
      <c r="B7119" t="s">
        <v>3081</v>
      </c>
      <c r="C7119" t="s">
        <v>176</v>
      </c>
      <c r="D7119" s="183" t="s">
        <v>3082</v>
      </c>
    </row>
    <row r="7120" spans="1:4">
      <c r="A7120" s="171">
        <v>93967</v>
      </c>
      <c r="B7120" t="s">
        <v>3081</v>
      </c>
      <c r="C7120" t="s">
        <v>176</v>
      </c>
      <c r="D7120" s="183" t="s">
        <v>3082</v>
      </c>
    </row>
    <row r="7121" spans="1:4">
      <c r="A7121" s="171">
        <v>93967</v>
      </c>
      <c r="B7121" t="s">
        <v>3081</v>
      </c>
      <c r="C7121" t="s">
        <v>176</v>
      </c>
      <c r="D7121" s="183" t="s">
        <v>3082</v>
      </c>
    </row>
    <row r="7122" spans="1:4">
      <c r="A7122" s="171">
        <v>93967</v>
      </c>
      <c r="B7122" t="s">
        <v>3081</v>
      </c>
      <c r="C7122" t="s">
        <v>176</v>
      </c>
      <c r="D7122" s="183" t="s">
        <v>3082</v>
      </c>
    </row>
    <row r="7123" spans="1:4">
      <c r="A7123" s="171">
        <v>93967</v>
      </c>
      <c r="B7123" t="s">
        <v>3081</v>
      </c>
      <c r="C7123" t="s">
        <v>176</v>
      </c>
      <c r="D7123" s="183" t="s">
        <v>3082</v>
      </c>
    </row>
    <row r="7124" spans="1:4">
      <c r="A7124" s="171">
        <v>93967</v>
      </c>
      <c r="B7124" t="s">
        <v>3081</v>
      </c>
      <c r="C7124" t="s">
        <v>176</v>
      </c>
      <c r="D7124" s="183" t="s">
        <v>3082</v>
      </c>
    </row>
    <row r="7125" spans="1:4">
      <c r="A7125" s="171">
        <v>93967</v>
      </c>
      <c r="B7125" t="s">
        <v>3081</v>
      </c>
      <c r="C7125" t="s">
        <v>176</v>
      </c>
      <c r="D7125" s="183" t="s">
        <v>3082</v>
      </c>
    </row>
    <row r="7126" spans="1:4">
      <c r="A7126" s="171">
        <v>93967</v>
      </c>
      <c r="B7126" t="s">
        <v>3081</v>
      </c>
      <c r="C7126" t="s">
        <v>176</v>
      </c>
      <c r="D7126" s="183" t="s">
        <v>3082</v>
      </c>
    </row>
    <row r="7127" spans="1:4">
      <c r="A7127" s="171">
        <v>93967</v>
      </c>
      <c r="B7127" t="s">
        <v>3081</v>
      </c>
      <c r="C7127" t="s">
        <v>176</v>
      </c>
      <c r="D7127" s="183" t="s">
        <v>3082</v>
      </c>
    </row>
    <row r="7128" spans="1:4">
      <c r="A7128" s="171">
        <v>93967</v>
      </c>
      <c r="B7128" t="s">
        <v>3081</v>
      </c>
      <c r="C7128" t="s">
        <v>176</v>
      </c>
      <c r="D7128" s="183" t="s">
        <v>3082</v>
      </c>
    </row>
    <row r="7129" spans="1:4">
      <c r="A7129" s="171">
        <v>93967</v>
      </c>
      <c r="B7129" t="s">
        <v>3081</v>
      </c>
      <c r="C7129" t="s">
        <v>176</v>
      </c>
      <c r="D7129" s="183" t="s">
        <v>3082</v>
      </c>
    </row>
    <row r="7130" spans="1:4">
      <c r="A7130" s="171">
        <v>93967</v>
      </c>
      <c r="B7130" t="s">
        <v>3081</v>
      </c>
      <c r="C7130" t="s">
        <v>176</v>
      </c>
      <c r="D7130" s="183" t="s">
        <v>3082</v>
      </c>
    </row>
    <row r="7131" spans="1:4">
      <c r="A7131" s="171">
        <v>93967</v>
      </c>
      <c r="B7131" t="s">
        <v>3081</v>
      </c>
      <c r="C7131" t="s">
        <v>176</v>
      </c>
      <c r="D7131" s="183" t="s">
        <v>3082</v>
      </c>
    </row>
    <row r="7132" spans="1:4">
      <c r="A7132" s="171">
        <v>93967</v>
      </c>
      <c r="B7132" t="s">
        <v>3081</v>
      </c>
      <c r="C7132" t="s">
        <v>176</v>
      </c>
      <c r="D7132" s="183" t="s">
        <v>3082</v>
      </c>
    </row>
    <row r="7133" spans="1:4">
      <c r="A7133" s="171">
        <v>93968</v>
      </c>
      <c r="B7133" t="s">
        <v>3083</v>
      </c>
      <c r="C7133" t="s">
        <v>176</v>
      </c>
      <c r="D7133" s="183" t="s">
        <v>3084</v>
      </c>
    </row>
    <row r="7134" spans="1:4">
      <c r="A7134" s="171">
        <v>93968</v>
      </c>
      <c r="B7134" t="s">
        <v>3083</v>
      </c>
      <c r="C7134" t="s">
        <v>176</v>
      </c>
      <c r="D7134" s="183" t="s">
        <v>3084</v>
      </c>
    </row>
    <row r="7135" spans="1:4">
      <c r="A7135" s="171">
        <v>93968</v>
      </c>
      <c r="B7135" t="s">
        <v>3083</v>
      </c>
      <c r="C7135" t="s">
        <v>176</v>
      </c>
      <c r="D7135" s="183" t="s">
        <v>3084</v>
      </c>
    </row>
    <row r="7136" spans="1:4">
      <c r="A7136" s="171">
        <v>93968</v>
      </c>
      <c r="B7136" t="s">
        <v>3083</v>
      </c>
      <c r="C7136" t="s">
        <v>176</v>
      </c>
      <c r="D7136" s="183" t="s">
        <v>3084</v>
      </c>
    </row>
    <row r="7137" spans="1:4">
      <c r="A7137" s="171">
        <v>93968</v>
      </c>
      <c r="B7137" t="s">
        <v>3083</v>
      </c>
      <c r="C7137" t="s">
        <v>176</v>
      </c>
      <c r="D7137" s="183" t="s">
        <v>3084</v>
      </c>
    </row>
    <row r="7138" spans="1:4">
      <c r="A7138" s="171">
        <v>93968</v>
      </c>
      <c r="B7138" t="s">
        <v>3083</v>
      </c>
      <c r="C7138" t="s">
        <v>176</v>
      </c>
      <c r="D7138" s="183" t="s">
        <v>3084</v>
      </c>
    </row>
    <row r="7139" spans="1:4">
      <c r="A7139" s="171">
        <v>93968</v>
      </c>
      <c r="B7139" t="s">
        <v>3083</v>
      </c>
      <c r="C7139" t="s">
        <v>176</v>
      </c>
      <c r="D7139" s="183" t="s">
        <v>3084</v>
      </c>
    </row>
    <row r="7140" spans="1:4">
      <c r="A7140" s="171">
        <v>93968</v>
      </c>
      <c r="B7140" t="s">
        <v>3083</v>
      </c>
      <c r="C7140" t="s">
        <v>176</v>
      </c>
      <c r="D7140" s="183" t="s">
        <v>3084</v>
      </c>
    </row>
    <row r="7141" spans="1:4">
      <c r="A7141" s="171">
        <v>93968</v>
      </c>
      <c r="B7141" t="s">
        <v>3083</v>
      </c>
      <c r="C7141" t="s">
        <v>176</v>
      </c>
      <c r="D7141" s="183" t="s">
        <v>3084</v>
      </c>
    </row>
    <row r="7142" spans="1:4">
      <c r="A7142" s="171">
        <v>93968</v>
      </c>
      <c r="B7142" t="s">
        <v>3083</v>
      </c>
      <c r="C7142" t="s">
        <v>176</v>
      </c>
      <c r="D7142" s="183" t="s">
        <v>3084</v>
      </c>
    </row>
    <row r="7143" spans="1:4">
      <c r="A7143" s="171">
        <v>93968</v>
      </c>
      <c r="B7143" t="s">
        <v>3083</v>
      </c>
      <c r="C7143" t="s">
        <v>176</v>
      </c>
      <c r="D7143" s="183" t="s">
        <v>3084</v>
      </c>
    </row>
    <row r="7144" spans="1:4">
      <c r="A7144" s="171">
        <v>93968</v>
      </c>
      <c r="B7144" t="s">
        <v>3083</v>
      </c>
      <c r="C7144" t="s">
        <v>176</v>
      </c>
      <c r="D7144" s="183" t="s">
        <v>3084</v>
      </c>
    </row>
    <row r="7145" spans="1:4">
      <c r="A7145" s="171">
        <v>93968</v>
      </c>
      <c r="B7145" t="s">
        <v>3083</v>
      </c>
      <c r="C7145" t="s">
        <v>176</v>
      </c>
      <c r="D7145" s="183" t="s">
        <v>3084</v>
      </c>
    </row>
    <row r="7146" spans="1:4">
      <c r="A7146" s="171">
        <v>93968</v>
      </c>
      <c r="B7146" t="s">
        <v>3083</v>
      </c>
      <c r="C7146" t="s">
        <v>176</v>
      </c>
      <c r="D7146" s="183" t="s">
        <v>3084</v>
      </c>
    </row>
    <row r="7147" spans="1:4">
      <c r="A7147" s="171">
        <v>93968</v>
      </c>
      <c r="B7147" t="s">
        <v>3083</v>
      </c>
      <c r="C7147" t="s">
        <v>176</v>
      </c>
      <c r="D7147" s="183" t="s">
        <v>3084</v>
      </c>
    </row>
    <row r="7148" spans="1:4">
      <c r="A7148" s="171">
        <v>93968</v>
      </c>
      <c r="B7148" t="s">
        <v>3083</v>
      </c>
      <c r="C7148" t="s">
        <v>176</v>
      </c>
      <c r="D7148" s="183" t="s">
        <v>3084</v>
      </c>
    </row>
    <row r="7149" spans="1:4">
      <c r="A7149" s="171">
        <v>93968</v>
      </c>
      <c r="B7149" t="s">
        <v>3083</v>
      </c>
      <c r="C7149" t="s">
        <v>176</v>
      </c>
      <c r="D7149" s="183" t="s">
        <v>3084</v>
      </c>
    </row>
    <row r="7150" spans="1:4">
      <c r="A7150" s="171">
        <v>93968</v>
      </c>
      <c r="B7150" t="s">
        <v>3083</v>
      </c>
      <c r="C7150" t="s">
        <v>176</v>
      </c>
      <c r="D7150" s="183" t="s">
        <v>3084</v>
      </c>
    </row>
    <row r="7151" spans="1:4">
      <c r="A7151" s="171">
        <v>93968</v>
      </c>
      <c r="B7151" t="s">
        <v>3083</v>
      </c>
      <c r="C7151" t="s">
        <v>176</v>
      </c>
      <c r="D7151" s="183" t="s">
        <v>3084</v>
      </c>
    </row>
    <row r="7152" spans="1:4">
      <c r="A7152" s="171">
        <v>93968</v>
      </c>
      <c r="B7152" t="s">
        <v>3083</v>
      </c>
      <c r="C7152" t="s">
        <v>176</v>
      </c>
      <c r="D7152" s="183" t="s">
        <v>3084</v>
      </c>
    </row>
    <row r="7153" spans="1:4">
      <c r="A7153" s="171">
        <v>93968</v>
      </c>
      <c r="B7153" t="s">
        <v>3083</v>
      </c>
      <c r="C7153" t="s">
        <v>176</v>
      </c>
      <c r="D7153" s="183" t="s">
        <v>3084</v>
      </c>
    </row>
    <row r="7154" spans="1:4">
      <c r="A7154" s="171">
        <v>93968</v>
      </c>
      <c r="B7154" t="s">
        <v>3083</v>
      </c>
      <c r="C7154" t="s">
        <v>176</v>
      </c>
      <c r="D7154" s="183" t="s">
        <v>3084</v>
      </c>
    </row>
    <row r="7155" spans="1:4">
      <c r="A7155" s="171">
        <v>93968</v>
      </c>
      <c r="B7155" t="s">
        <v>3083</v>
      </c>
      <c r="C7155" t="s">
        <v>176</v>
      </c>
      <c r="D7155" s="183" t="s">
        <v>3084</v>
      </c>
    </row>
    <row r="7156" spans="1:4">
      <c r="A7156" s="171">
        <v>93968</v>
      </c>
      <c r="B7156" t="s">
        <v>3083</v>
      </c>
      <c r="C7156" t="s">
        <v>176</v>
      </c>
      <c r="D7156" s="183" t="s">
        <v>3084</v>
      </c>
    </row>
    <row r="7157" spans="1:4">
      <c r="A7157" s="171">
        <v>93969</v>
      </c>
      <c r="B7157" t="s">
        <v>3085</v>
      </c>
      <c r="C7157" t="s">
        <v>176</v>
      </c>
      <c r="D7157" s="183" t="s">
        <v>3086</v>
      </c>
    </row>
    <row r="7158" spans="1:4">
      <c r="A7158" s="171">
        <v>93969</v>
      </c>
      <c r="B7158" t="s">
        <v>3085</v>
      </c>
      <c r="C7158" t="s">
        <v>176</v>
      </c>
      <c r="D7158" s="183" t="s">
        <v>3086</v>
      </c>
    </row>
    <row r="7159" spans="1:4">
      <c r="A7159" s="171">
        <v>93969</v>
      </c>
      <c r="B7159" t="s">
        <v>3085</v>
      </c>
      <c r="C7159" t="s">
        <v>176</v>
      </c>
      <c r="D7159" s="183" t="s">
        <v>3086</v>
      </c>
    </row>
    <row r="7160" spans="1:4">
      <c r="A7160" s="171">
        <v>93969</v>
      </c>
      <c r="B7160" t="s">
        <v>3085</v>
      </c>
      <c r="C7160" t="s">
        <v>176</v>
      </c>
      <c r="D7160" s="183" t="s">
        <v>3086</v>
      </c>
    </row>
    <row r="7161" spans="1:4">
      <c r="A7161" s="171">
        <v>93969</v>
      </c>
      <c r="B7161" t="s">
        <v>3085</v>
      </c>
      <c r="C7161" t="s">
        <v>176</v>
      </c>
      <c r="D7161" s="183" t="s">
        <v>3086</v>
      </c>
    </row>
    <row r="7162" spans="1:4">
      <c r="A7162" s="171">
        <v>93969</v>
      </c>
      <c r="B7162" t="s">
        <v>3085</v>
      </c>
      <c r="C7162" t="s">
        <v>176</v>
      </c>
      <c r="D7162" s="183" t="s">
        <v>3086</v>
      </c>
    </row>
    <row r="7163" spans="1:4">
      <c r="A7163" s="171">
        <v>93969</v>
      </c>
      <c r="B7163" t="s">
        <v>3085</v>
      </c>
      <c r="C7163" t="s">
        <v>176</v>
      </c>
      <c r="D7163" s="183" t="s">
        <v>3086</v>
      </c>
    </row>
    <row r="7164" spans="1:4">
      <c r="A7164" s="171">
        <v>93969</v>
      </c>
      <c r="B7164" t="s">
        <v>3085</v>
      </c>
      <c r="C7164" t="s">
        <v>176</v>
      </c>
      <c r="D7164" s="183" t="s">
        <v>3086</v>
      </c>
    </row>
    <row r="7165" spans="1:4">
      <c r="A7165" s="171">
        <v>93969</v>
      </c>
      <c r="B7165" t="s">
        <v>3085</v>
      </c>
      <c r="C7165" t="s">
        <v>176</v>
      </c>
      <c r="D7165" s="183" t="s">
        <v>3086</v>
      </c>
    </row>
    <row r="7166" spans="1:4">
      <c r="A7166" s="171">
        <v>93969</v>
      </c>
      <c r="B7166" t="s">
        <v>3085</v>
      </c>
      <c r="C7166" t="s">
        <v>176</v>
      </c>
      <c r="D7166" s="183" t="s">
        <v>3086</v>
      </c>
    </row>
    <row r="7167" spans="1:4">
      <c r="A7167" s="171">
        <v>93969</v>
      </c>
      <c r="B7167" t="s">
        <v>3085</v>
      </c>
      <c r="C7167" t="s">
        <v>176</v>
      </c>
      <c r="D7167" s="183" t="s">
        <v>3086</v>
      </c>
    </row>
    <row r="7168" spans="1:4">
      <c r="A7168" s="171">
        <v>93969</v>
      </c>
      <c r="B7168" t="s">
        <v>3085</v>
      </c>
      <c r="C7168" t="s">
        <v>176</v>
      </c>
      <c r="D7168" s="183" t="s">
        <v>3086</v>
      </c>
    </row>
    <row r="7169" spans="1:4">
      <c r="A7169" s="171">
        <v>93969</v>
      </c>
      <c r="B7169" t="s">
        <v>3085</v>
      </c>
      <c r="C7169" t="s">
        <v>176</v>
      </c>
      <c r="D7169" s="183" t="s">
        <v>3086</v>
      </c>
    </row>
    <row r="7170" spans="1:4">
      <c r="A7170" s="171">
        <v>93969</v>
      </c>
      <c r="B7170" t="s">
        <v>3085</v>
      </c>
      <c r="C7170" t="s">
        <v>176</v>
      </c>
      <c r="D7170" s="183" t="s">
        <v>3086</v>
      </c>
    </row>
    <row r="7171" spans="1:4">
      <c r="A7171" s="171">
        <v>93969</v>
      </c>
      <c r="B7171" t="s">
        <v>3085</v>
      </c>
      <c r="C7171" t="s">
        <v>176</v>
      </c>
      <c r="D7171" s="183" t="s">
        <v>3086</v>
      </c>
    </row>
    <row r="7172" spans="1:4">
      <c r="A7172" s="171">
        <v>93969</v>
      </c>
      <c r="B7172" t="s">
        <v>3085</v>
      </c>
      <c r="C7172" t="s">
        <v>176</v>
      </c>
      <c r="D7172" s="183" t="s">
        <v>3086</v>
      </c>
    </row>
    <row r="7173" spans="1:4">
      <c r="A7173" s="171">
        <v>93969</v>
      </c>
      <c r="B7173" t="s">
        <v>3085</v>
      </c>
      <c r="C7173" t="s">
        <v>176</v>
      </c>
      <c r="D7173" s="183" t="s">
        <v>3086</v>
      </c>
    </row>
    <row r="7174" spans="1:4">
      <c r="A7174" s="171">
        <v>93969</v>
      </c>
      <c r="B7174" t="s">
        <v>3085</v>
      </c>
      <c r="C7174" t="s">
        <v>176</v>
      </c>
      <c r="D7174" s="183" t="s">
        <v>3086</v>
      </c>
    </row>
    <row r="7175" spans="1:4">
      <c r="A7175" s="171">
        <v>93969</v>
      </c>
      <c r="B7175" t="s">
        <v>3085</v>
      </c>
      <c r="C7175" t="s">
        <v>176</v>
      </c>
      <c r="D7175" s="183" t="s">
        <v>3086</v>
      </c>
    </row>
    <row r="7176" spans="1:4">
      <c r="A7176" s="171">
        <v>93969</v>
      </c>
      <c r="B7176" t="s">
        <v>3085</v>
      </c>
      <c r="C7176" t="s">
        <v>176</v>
      </c>
      <c r="D7176" s="183" t="s">
        <v>3086</v>
      </c>
    </row>
    <row r="7177" spans="1:4">
      <c r="A7177" s="171">
        <v>93969</v>
      </c>
      <c r="B7177" t="s">
        <v>3085</v>
      </c>
      <c r="C7177" t="s">
        <v>176</v>
      </c>
      <c r="D7177" s="183" t="s">
        <v>3086</v>
      </c>
    </row>
    <row r="7178" spans="1:4">
      <c r="A7178" s="171">
        <v>93969</v>
      </c>
      <c r="B7178" t="s">
        <v>3085</v>
      </c>
      <c r="C7178" t="s">
        <v>176</v>
      </c>
      <c r="D7178" s="183" t="s">
        <v>3086</v>
      </c>
    </row>
    <row r="7179" spans="1:4">
      <c r="A7179" s="171">
        <v>93969</v>
      </c>
      <c r="B7179" t="s">
        <v>3085</v>
      </c>
      <c r="C7179" t="s">
        <v>176</v>
      </c>
      <c r="D7179" s="183" t="s">
        <v>3086</v>
      </c>
    </row>
    <row r="7180" spans="1:4">
      <c r="A7180" s="171">
        <v>93969</v>
      </c>
      <c r="B7180" t="s">
        <v>3085</v>
      </c>
      <c r="C7180" t="s">
        <v>176</v>
      </c>
      <c r="D7180" s="183" t="s">
        <v>3086</v>
      </c>
    </row>
    <row r="7181" spans="1:4">
      <c r="A7181" s="171">
        <v>93970</v>
      </c>
      <c r="B7181" t="s">
        <v>3087</v>
      </c>
      <c r="C7181" t="s">
        <v>176</v>
      </c>
      <c r="D7181" s="183" t="s">
        <v>3088</v>
      </c>
    </row>
    <row r="7182" spans="1:4">
      <c r="A7182" s="171">
        <v>93970</v>
      </c>
      <c r="B7182" t="s">
        <v>3087</v>
      </c>
      <c r="C7182" t="s">
        <v>176</v>
      </c>
      <c r="D7182" s="183" t="s">
        <v>3088</v>
      </c>
    </row>
    <row r="7183" spans="1:4">
      <c r="A7183" s="171">
        <v>93970</v>
      </c>
      <c r="B7183" t="s">
        <v>3087</v>
      </c>
      <c r="C7183" t="s">
        <v>176</v>
      </c>
      <c r="D7183" s="183" t="s">
        <v>3088</v>
      </c>
    </row>
    <row r="7184" spans="1:4">
      <c r="A7184" s="171">
        <v>93970</v>
      </c>
      <c r="B7184" t="s">
        <v>3087</v>
      </c>
      <c r="C7184" t="s">
        <v>176</v>
      </c>
      <c r="D7184" s="183" t="s">
        <v>3088</v>
      </c>
    </row>
    <row r="7185" spans="1:4">
      <c r="A7185" s="171">
        <v>93970</v>
      </c>
      <c r="B7185" t="s">
        <v>3087</v>
      </c>
      <c r="C7185" t="s">
        <v>176</v>
      </c>
      <c r="D7185" s="183" t="s">
        <v>3088</v>
      </c>
    </row>
    <row r="7186" spans="1:4">
      <c r="A7186" s="171">
        <v>93970</v>
      </c>
      <c r="B7186" t="s">
        <v>3087</v>
      </c>
      <c r="C7186" t="s">
        <v>176</v>
      </c>
      <c r="D7186" s="183" t="s">
        <v>3088</v>
      </c>
    </row>
    <row r="7187" spans="1:4">
      <c r="A7187" s="171">
        <v>93970</v>
      </c>
      <c r="B7187" t="s">
        <v>3087</v>
      </c>
      <c r="C7187" t="s">
        <v>176</v>
      </c>
      <c r="D7187" s="183" t="s">
        <v>3088</v>
      </c>
    </row>
    <row r="7188" spans="1:4">
      <c r="A7188" s="171">
        <v>93970</v>
      </c>
      <c r="B7188" t="s">
        <v>3087</v>
      </c>
      <c r="C7188" t="s">
        <v>176</v>
      </c>
      <c r="D7188" s="183" t="s">
        <v>3088</v>
      </c>
    </row>
    <row r="7189" spans="1:4">
      <c r="A7189" s="171">
        <v>93970</v>
      </c>
      <c r="B7189" t="s">
        <v>3087</v>
      </c>
      <c r="C7189" t="s">
        <v>176</v>
      </c>
      <c r="D7189" s="183" t="s">
        <v>3088</v>
      </c>
    </row>
    <row r="7190" spans="1:4">
      <c r="A7190" s="171">
        <v>93970</v>
      </c>
      <c r="B7190" t="s">
        <v>3087</v>
      </c>
      <c r="C7190" t="s">
        <v>176</v>
      </c>
      <c r="D7190" s="183" t="s">
        <v>3088</v>
      </c>
    </row>
    <row r="7191" spans="1:4">
      <c r="A7191" s="171">
        <v>93970</v>
      </c>
      <c r="B7191" t="s">
        <v>3087</v>
      </c>
      <c r="C7191" t="s">
        <v>176</v>
      </c>
      <c r="D7191" s="183" t="s">
        <v>3088</v>
      </c>
    </row>
    <row r="7192" spans="1:4">
      <c r="A7192" s="171">
        <v>93970</v>
      </c>
      <c r="B7192" t="s">
        <v>3087</v>
      </c>
      <c r="C7192" t="s">
        <v>176</v>
      </c>
      <c r="D7192" s="183" t="s">
        <v>3088</v>
      </c>
    </row>
    <row r="7193" spans="1:4">
      <c r="A7193" s="171">
        <v>93970</v>
      </c>
      <c r="B7193" t="s">
        <v>3087</v>
      </c>
      <c r="C7193" t="s">
        <v>176</v>
      </c>
      <c r="D7193" s="183" t="s">
        <v>3088</v>
      </c>
    </row>
    <row r="7194" spans="1:4">
      <c r="A7194" s="171">
        <v>93970</v>
      </c>
      <c r="B7194" t="s">
        <v>3087</v>
      </c>
      <c r="C7194" t="s">
        <v>176</v>
      </c>
      <c r="D7194" s="183" t="s">
        <v>3088</v>
      </c>
    </row>
    <row r="7195" spans="1:4">
      <c r="A7195" s="171">
        <v>93970</v>
      </c>
      <c r="B7195" t="s">
        <v>3087</v>
      </c>
      <c r="C7195" t="s">
        <v>176</v>
      </c>
      <c r="D7195" s="183" t="s">
        <v>3088</v>
      </c>
    </row>
    <row r="7196" spans="1:4">
      <c r="A7196" s="171">
        <v>93970</v>
      </c>
      <c r="B7196" t="s">
        <v>3087</v>
      </c>
      <c r="C7196" t="s">
        <v>176</v>
      </c>
      <c r="D7196" s="183" t="s">
        <v>3088</v>
      </c>
    </row>
    <row r="7197" spans="1:4">
      <c r="A7197" s="171">
        <v>93970</v>
      </c>
      <c r="B7197" t="s">
        <v>3087</v>
      </c>
      <c r="C7197" t="s">
        <v>176</v>
      </c>
      <c r="D7197" s="183" t="s">
        <v>3088</v>
      </c>
    </row>
    <row r="7198" spans="1:4">
      <c r="A7198" s="171">
        <v>93970</v>
      </c>
      <c r="B7198" t="s">
        <v>3087</v>
      </c>
      <c r="C7198" t="s">
        <v>176</v>
      </c>
      <c r="D7198" s="183" t="s">
        <v>3088</v>
      </c>
    </row>
    <row r="7199" spans="1:4">
      <c r="A7199" s="171">
        <v>93970</v>
      </c>
      <c r="B7199" t="s">
        <v>3087</v>
      </c>
      <c r="C7199" t="s">
        <v>176</v>
      </c>
      <c r="D7199" s="183" t="s">
        <v>3088</v>
      </c>
    </row>
    <row r="7200" spans="1:4">
      <c r="A7200" s="171">
        <v>93970</v>
      </c>
      <c r="B7200" t="s">
        <v>3087</v>
      </c>
      <c r="C7200" t="s">
        <v>176</v>
      </c>
      <c r="D7200" s="183" t="s">
        <v>3088</v>
      </c>
    </row>
    <row r="7201" spans="1:4">
      <c r="A7201" s="171">
        <v>93970</v>
      </c>
      <c r="B7201" t="s">
        <v>3087</v>
      </c>
      <c r="C7201" t="s">
        <v>176</v>
      </c>
      <c r="D7201" s="183" t="s">
        <v>3088</v>
      </c>
    </row>
    <row r="7202" spans="1:4">
      <c r="A7202" s="171">
        <v>93970</v>
      </c>
      <c r="B7202" t="s">
        <v>3087</v>
      </c>
      <c r="C7202" t="s">
        <v>176</v>
      </c>
      <c r="D7202" s="183" t="s">
        <v>3088</v>
      </c>
    </row>
    <row r="7203" spans="1:4">
      <c r="A7203" s="171">
        <v>93970</v>
      </c>
      <c r="B7203" t="s">
        <v>3087</v>
      </c>
      <c r="C7203" t="s">
        <v>176</v>
      </c>
      <c r="D7203" s="183" t="s">
        <v>3088</v>
      </c>
    </row>
    <row r="7204" spans="1:4">
      <c r="A7204" s="171">
        <v>93970</v>
      </c>
      <c r="B7204" t="s">
        <v>3087</v>
      </c>
      <c r="C7204" t="s">
        <v>176</v>
      </c>
      <c r="D7204" s="183" t="s">
        <v>3088</v>
      </c>
    </row>
    <row r="7205" spans="1:4">
      <c r="A7205" s="171">
        <v>93971</v>
      </c>
      <c r="B7205" t="s">
        <v>3089</v>
      </c>
      <c r="C7205" t="s">
        <v>176</v>
      </c>
      <c r="D7205" s="183" t="s">
        <v>3090</v>
      </c>
    </row>
    <row r="7206" spans="1:4">
      <c r="A7206" s="171">
        <v>93971</v>
      </c>
      <c r="B7206" t="s">
        <v>3089</v>
      </c>
      <c r="C7206" t="s">
        <v>176</v>
      </c>
      <c r="D7206" s="183" t="s">
        <v>3090</v>
      </c>
    </row>
    <row r="7207" spans="1:4">
      <c r="A7207" s="171">
        <v>93971</v>
      </c>
      <c r="B7207" t="s">
        <v>3089</v>
      </c>
      <c r="C7207" t="s">
        <v>176</v>
      </c>
      <c r="D7207" s="183" t="s">
        <v>3090</v>
      </c>
    </row>
    <row r="7208" spans="1:4">
      <c r="A7208" s="171">
        <v>93971</v>
      </c>
      <c r="B7208" t="s">
        <v>3089</v>
      </c>
      <c r="C7208" t="s">
        <v>176</v>
      </c>
      <c r="D7208" s="183" t="s">
        <v>3090</v>
      </c>
    </row>
    <row r="7209" spans="1:4">
      <c r="A7209" s="171">
        <v>93971</v>
      </c>
      <c r="B7209" t="s">
        <v>3089</v>
      </c>
      <c r="C7209" t="s">
        <v>176</v>
      </c>
      <c r="D7209" s="183" t="s">
        <v>3090</v>
      </c>
    </row>
    <row r="7210" spans="1:4">
      <c r="A7210" s="171">
        <v>93971</v>
      </c>
      <c r="B7210" t="s">
        <v>3089</v>
      </c>
      <c r="C7210" t="s">
        <v>176</v>
      </c>
      <c r="D7210" s="183" t="s">
        <v>3090</v>
      </c>
    </row>
    <row r="7211" spans="1:4">
      <c r="A7211" s="171">
        <v>93971</v>
      </c>
      <c r="B7211" t="s">
        <v>3089</v>
      </c>
      <c r="C7211" t="s">
        <v>176</v>
      </c>
      <c r="D7211" s="183" t="s">
        <v>3090</v>
      </c>
    </row>
    <row r="7212" spans="1:4">
      <c r="A7212" s="171">
        <v>93971</v>
      </c>
      <c r="B7212" t="s">
        <v>3089</v>
      </c>
      <c r="C7212" t="s">
        <v>176</v>
      </c>
      <c r="D7212" s="183" t="s">
        <v>3090</v>
      </c>
    </row>
    <row r="7213" spans="1:4">
      <c r="A7213" s="171">
        <v>93971</v>
      </c>
      <c r="B7213" t="s">
        <v>3089</v>
      </c>
      <c r="C7213" t="s">
        <v>176</v>
      </c>
      <c r="D7213" s="183" t="s">
        <v>3090</v>
      </c>
    </row>
    <row r="7214" spans="1:4">
      <c r="A7214" s="171">
        <v>93971</v>
      </c>
      <c r="B7214" t="s">
        <v>3089</v>
      </c>
      <c r="C7214" t="s">
        <v>176</v>
      </c>
      <c r="D7214" s="183" t="s">
        <v>3090</v>
      </c>
    </row>
    <row r="7215" spans="1:4">
      <c r="A7215" s="171">
        <v>93971</v>
      </c>
      <c r="B7215" t="s">
        <v>3089</v>
      </c>
      <c r="C7215" t="s">
        <v>176</v>
      </c>
      <c r="D7215" s="183" t="s">
        <v>3090</v>
      </c>
    </row>
    <row r="7216" spans="1:4">
      <c r="A7216" s="171">
        <v>93971</v>
      </c>
      <c r="B7216" t="s">
        <v>3089</v>
      </c>
      <c r="C7216" t="s">
        <v>176</v>
      </c>
      <c r="D7216" s="183" t="s">
        <v>3090</v>
      </c>
    </row>
    <row r="7217" spans="1:4">
      <c r="A7217" s="171">
        <v>93971</v>
      </c>
      <c r="B7217" t="s">
        <v>3089</v>
      </c>
      <c r="C7217" t="s">
        <v>176</v>
      </c>
      <c r="D7217" s="183" t="s">
        <v>3090</v>
      </c>
    </row>
    <row r="7218" spans="1:4">
      <c r="A7218" s="171">
        <v>93971</v>
      </c>
      <c r="B7218" t="s">
        <v>3089</v>
      </c>
      <c r="C7218" t="s">
        <v>176</v>
      </c>
      <c r="D7218" s="183" t="s">
        <v>3090</v>
      </c>
    </row>
    <row r="7219" spans="1:4">
      <c r="A7219" s="171">
        <v>93971</v>
      </c>
      <c r="B7219" t="s">
        <v>3089</v>
      </c>
      <c r="C7219" t="s">
        <v>176</v>
      </c>
      <c r="D7219" s="183" t="s">
        <v>3090</v>
      </c>
    </row>
    <row r="7220" spans="1:4">
      <c r="A7220" s="171">
        <v>93971</v>
      </c>
      <c r="B7220" t="s">
        <v>3089</v>
      </c>
      <c r="C7220" t="s">
        <v>176</v>
      </c>
      <c r="D7220" s="183" t="s">
        <v>3090</v>
      </c>
    </row>
    <row r="7221" spans="1:4">
      <c r="A7221" s="171">
        <v>93971</v>
      </c>
      <c r="B7221" t="s">
        <v>3089</v>
      </c>
      <c r="C7221" t="s">
        <v>176</v>
      </c>
      <c r="D7221" s="183" t="s">
        <v>3090</v>
      </c>
    </row>
    <row r="7222" spans="1:4">
      <c r="A7222" s="171">
        <v>93971</v>
      </c>
      <c r="B7222" t="s">
        <v>3089</v>
      </c>
      <c r="C7222" t="s">
        <v>176</v>
      </c>
      <c r="D7222" s="183" t="s">
        <v>3090</v>
      </c>
    </row>
    <row r="7223" spans="1:4">
      <c r="A7223" s="171">
        <v>93971</v>
      </c>
      <c r="B7223" t="s">
        <v>3089</v>
      </c>
      <c r="C7223" t="s">
        <v>176</v>
      </c>
      <c r="D7223" s="183" t="s">
        <v>3090</v>
      </c>
    </row>
    <row r="7224" spans="1:4">
      <c r="A7224" s="171">
        <v>93971</v>
      </c>
      <c r="B7224" t="s">
        <v>3089</v>
      </c>
      <c r="C7224" t="s">
        <v>176</v>
      </c>
      <c r="D7224" s="183" t="s">
        <v>3090</v>
      </c>
    </row>
    <row r="7225" spans="1:4">
      <c r="A7225" s="171">
        <v>93971</v>
      </c>
      <c r="B7225" t="s">
        <v>3089</v>
      </c>
      <c r="C7225" t="s">
        <v>176</v>
      </c>
      <c r="D7225" s="183" t="s">
        <v>3090</v>
      </c>
    </row>
    <row r="7226" spans="1:4">
      <c r="A7226" s="171">
        <v>93971</v>
      </c>
      <c r="B7226" t="s">
        <v>3089</v>
      </c>
      <c r="C7226" t="s">
        <v>176</v>
      </c>
      <c r="D7226" s="183" t="s">
        <v>3090</v>
      </c>
    </row>
    <row r="7227" spans="1:4">
      <c r="A7227" s="171">
        <v>93971</v>
      </c>
      <c r="B7227" t="s">
        <v>3089</v>
      </c>
      <c r="C7227" t="s">
        <v>176</v>
      </c>
      <c r="D7227" s="183" t="s">
        <v>3090</v>
      </c>
    </row>
    <row r="7228" spans="1:4">
      <c r="A7228" s="171">
        <v>93971</v>
      </c>
      <c r="B7228" t="s">
        <v>3089</v>
      </c>
      <c r="C7228" t="s">
        <v>176</v>
      </c>
      <c r="D7228" s="183" t="s">
        <v>3090</v>
      </c>
    </row>
    <row r="7229" spans="1:4">
      <c r="A7229" s="171">
        <v>95108</v>
      </c>
      <c r="B7229" t="s">
        <v>3091</v>
      </c>
      <c r="C7229" t="s">
        <v>168</v>
      </c>
      <c r="D7229" s="183" t="s">
        <v>3092</v>
      </c>
    </row>
    <row r="7230" spans="1:4">
      <c r="A7230" s="171">
        <v>95108</v>
      </c>
      <c r="B7230" t="s">
        <v>3091</v>
      </c>
      <c r="C7230" t="s">
        <v>168</v>
      </c>
      <c r="D7230" s="183" t="s">
        <v>3092</v>
      </c>
    </row>
    <row r="7231" spans="1:4">
      <c r="A7231" s="171">
        <v>95108</v>
      </c>
      <c r="B7231" t="s">
        <v>3091</v>
      </c>
      <c r="C7231" t="s">
        <v>168</v>
      </c>
      <c r="D7231" s="183" t="s">
        <v>3092</v>
      </c>
    </row>
    <row r="7232" spans="1:4">
      <c r="A7232" s="171">
        <v>95108</v>
      </c>
      <c r="B7232" t="s">
        <v>3091</v>
      </c>
      <c r="C7232" t="s">
        <v>168</v>
      </c>
      <c r="D7232" s="183" t="s">
        <v>3092</v>
      </c>
    </row>
    <row r="7233" spans="1:4">
      <c r="A7233" s="171">
        <v>95108</v>
      </c>
      <c r="B7233" t="s">
        <v>3091</v>
      </c>
      <c r="C7233" t="s">
        <v>168</v>
      </c>
      <c r="D7233" s="183" t="s">
        <v>3092</v>
      </c>
    </row>
    <row r="7234" spans="1:4">
      <c r="A7234" s="171">
        <v>95108</v>
      </c>
      <c r="B7234" t="s">
        <v>3091</v>
      </c>
      <c r="C7234" t="s">
        <v>168</v>
      </c>
      <c r="D7234" s="183" t="s">
        <v>3092</v>
      </c>
    </row>
    <row r="7235" spans="1:4">
      <c r="A7235" s="171">
        <v>83690</v>
      </c>
      <c r="B7235" t="s">
        <v>3093</v>
      </c>
      <c r="C7235" t="s">
        <v>259</v>
      </c>
      <c r="D7235" s="183" t="s">
        <v>3094</v>
      </c>
    </row>
    <row r="7236" spans="1:4">
      <c r="A7236" s="171">
        <v>83690</v>
      </c>
      <c r="B7236" t="s">
        <v>3093</v>
      </c>
      <c r="C7236" t="s">
        <v>259</v>
      </c>
      <c r="D7236" s="183" t="s">
        <v>3094</v>
      </c>
    </row>
    <row r="7237" spans="1:4">
      <c r="A7237" s="171">
        <v>83690</v>
      </c>
      <c r="B7237" t="s">
        <v>3093</v>
      </c>
      <c r="C7237" t="s">
        <v>259</v>
      </c>
      <c r="D7237" s="183" t="s">
        <v>3094</v>
      </c>
    </row>
    <row r="7238" spans="1:4">
      <c r="A7238" s="171">
        <v>83690</v>
      </c>
      <c r="B7238" t="s">
        <v>3093</v>
      </c>
      <c r="C7238" t="s">
        <v>259</v>
      </c>
      <c r="D7238" s="183" t="s">
        <v>3094</v>
      </c>
    </row>
    <row r="7239" spans="1:4">
      <c r="A7239" s="171">
        <v>83690</v>
      </c>
      <c r="B7239" t="s">
        <v>3093</v>
      </c>
      <c r="C7239" t="s">
        <v>259</v>
      </c>
      <c r="D7239" s="183" t="s">
        <v>3094</v>
      </c>
    </row>
    <row r="7240" spans="1:4">
      <c r="A7240" s="171">
        <v>83690</v>
      </c>
      <c r="B7240" t="s">
        <v>3093</v>
      </c>
      <c r="C7240" t="s">
        <v>259</v>
      </c>
      <c r="D7240" s="183" t="s">
        <v>3094</v>
      </c>
    </row>
    <row r="7241" spans="1:4">
      <c r="A7241" t="s">
        <v>3095</v>
      </c>
      <c r="B7241" t="s">
        <v>3096</v>
      </c>
      <c r="C7241" t="s">
        <v>168</v>
      </c>
      <c r="D7241" s="183" t="s">
        <v>3097</v>
      </c>
    </row>
    <row r="7242" spans="1:4">
      <c r="A7242" t="s">
        <v>3095</v>
      </c>
      <c r="B7242" t="s">
        <v>3096</v>
      </c>
      <c r="C7242" t="s">
        <v>168</v>
      </c>
      <c r="D7242" s="183" t="s">
        <v>3097</v>
      </c>
    </row>
    <row r="7243" spans="1:4">
      <c r="A7243" t="s">
        <v>3095</v>
      </c>
      <c r="B7243" t="s">
        <v>3096</v>
      </c>
      <c r="C7243" t="s">
        <v>168</v>
      </c>
      <c r="D7243" s="183" t="s">
        <v>3097</v>
      </c>
    </row>
    <row r="7244" spans="1:4">
      <c r="A7244" t="s">
        <v>3095</v>
      </c>
      <c r="B7244" t="s">
        <v>3096</v>
      </c>
      <c r="C7244" t="s">
        <v>168</v>
      </c>
      <c r="D7244" s="183" t="s">
        <v>3097</v>
      </c>
    </row>
    <row r="7245" spans="1:4">
      <c r="A7245" t="s">
        <v>3095</v>
      </c>
      <c r="B7245" t="s">
        <v>3096</v>
      </c>
      <c r="C7245" t="s">
        <v>168</v>
      </c>
      <c r="D7245" s="183" t="s">
        <v>3097</v>
      </c>
    </row>
    <row r="7246" spans="1:4">
      <c r="A7246" t="s">
        <v>3098</v>
      </c>
      <c r="B7246" t="s">
        <v>3099</v>
      </c>
      <c r="C7246" t="s">
        <v>168</v>
      </c>
      <c r="D7246" s="183" t="s">
        <v>3100</v>
      </c>
    </row>
    <row r="7247" spans="1:4">
      <c r="A7247" t="s">
        <v>3098</v>
      </c>
      <c r="B7247" t="s">
        <v>3099</v>
      </c>
      <c r="C7247" t="s">
        <v>168</v>
      </c>
      <c r="D7247" s="183" t="s">
        <v>3100</v>
      </c>
    </row>
    <row r="7248" spans="1:4">
      <c r="A7248" t="s">
        <v>3098</v>
      </c>
      <c r="B7248" t="s">
        <v>3099</v>
      </c>
      <c r="C7248" t="s">
        <v>168</v>
      </c>
      <c r="D7248" s="183" t="s">
        <v>3100</v>
      </c>
    </row>
    <row r="7249" spans="1:4">
      <c r="A7249" t="s">
        <v>3098</v>
      </c>
      <c r="B7249" t="s">
        <v>3099</v>
      </c>
      <c r="C7249" t="s">
        <v>168</v>
      </c>
      <c r="D7249" s="183" t="s">
        <v>3100</v>
      </c>
    </row>
    <row r="7250" spans="1:4">
      <c r="A7250" t="s">
        <v>3098</v>
      </c>
      <c r="B7250" t="s">
        <v>3099</v>
      </c>
      <c r="C7250" t="s">
        <v>168</v>
      </c>
      <c r="D7250" s="183" t="s">
        <v>3100</v>
      </c>
    </row>
    <row r="7251" spans="1:4">
      <c r="A7251" t="s">
        <v>3101</v>
      </c>
      <c r="B7251" t="s">
        <v>3102</v>
      </c>
      <c r="C7251" t="s">
        <v>168</v>
      </c>
      <c r="D7251" s="183" t="s">
        <v>3103</v>
      </c>
    </row>
    <row r="7252" spans="1:4">
      <c r="A7252" t="s">
        <v>3101</v>
      </c>
      <c r="B7252" t="s">
        <v>3102</v>
      </c>
      <c r="C7252" t="s">
        <v>168</v>
      </c>
      <c r="D7252" s="183" t="s">
        <v>3103</v>
      </c>
    </row>
    <row r="7253" spans="1:4">
      <c r="A7253" t="s">
        <v>3101</v>
      </c>
      <c r="B7253" t="s">
        <v>3102</v>
      </c>
      <c r="C7253" t="s">
        <v>168</v>
      </c>
      <c r="D7253" s="183" t="s">
        <v>3103</v>
      </c>
    </row>
    <row r="7254" spans="1:4">
      <c r="A7254" t="s">
        <v>3101</v>
      </c>
      <c r="B7254" t="s">
        <v>3102</v>
      </c>
      <c r="C7254" t="s">
        <v>168</v>
      </c>
      <c r="D7254" s="183" t="s">
        <v>3103</v>
      </c>
    </row>
    <row r="7255" spans="1:4">
      <c r="A7255" t="s">
        <v>3101</v>
      </c>
      <c r="B7255" t="s">
        <v>3102</v>
      </c>
      <c r="C7255" t="s">
        <v>168</v>
      </c>
      <c r="D7255" s="183" t="s">
        <v>3103</v>
      </c>
    </row>
    <row r="7256" spans="1:4">
      <c r="A7256" t="s">
        <v>3104</v>
      </c>
      <c r="B7256" t="s">
        <v>3105</v>
      </c>
      <c r="C7256" t="s">
        <v>168</v>
      </c>
      <c r="D7256" s="183" t="s">
        <v>3106</v>
      </c>
    </row>
    <row r="7257" spans="1:4">
      <c r="A7257" t="s">
        <v>3104</v>
      </c>
      <c r="B7257" t="s">
        <v>3105</v>
      </c>
      <c r="C7257" t="s">
        <v>168</v>
      </c>
      <c r="D7257" s="183" t="s">
        <v>3106</v>
      </c>
    </row>
    <row r="7258" spans="1:4">
      <c r="A7258" t="s">
        <v>3104</v>
      </c>
      <c r="B7258" t="s">
        <v>3105</v>
      </c>
      <c r="C7258" t="s">
        <v>168</v>
      </c>
      <c r="D7258" s="183" t="s">
        <v>3106</v>
      </c>
    </row>
    <row r="7259" spans="1:4">
      <c r="A7259" t="s">
        <v>3104</v>
      </c>
      <c r="B7259" t="s">
        <v>3105</v>
      </c>
      <c r="C7259" t="s">
        <v>168</v>
      </c>
      <c r="D7259" s="183" t="s">
        <v>3106</v>
      </c>
    </row>
    <row r="7260" spans="1:4">
      <c r="A7260" t="s">
        <v>3104</v>
      </c>
      <c r="B7260" t="s">
        <v>3105</v>
      </c>
      <c r="C7260" t="s">
        <v>168</v>
      </c>
      <c r="D7260" s="183" t="s">
        <v>3106</v>
      </c>
    </row>
    <row r="7261" spans="1:4">
      <c r="A7261" t="s">
        <v>3107</v>
      </c>
      <c r="B7261" t="s">
        <v>3108</v>
      </c>
      <c r="C7261" t="s">
        <v>168</v>
      </c>
      <c r="D7261" s="183" t="s">
        <v>3109</v>
      </c>
    </row>
    <row r="7262" spans="1:4">
      <c r="A7262" t="s">
        <v>3107</v>
      </c>
      <c r="B7262" t="s">
        <v>3108</v>
      </c>
      <c r="C7262" t="s">
        <v>168</v>
      </c>
      <c r="D7262" s="183" t="s">
        <v>3109</v>
      </c>
    </row>
    <row r="7263" spans="1:4">
      <c r="A7263" t="s">
        <v>3107</v>
      </c>
      <c r="B7263" t="s">
        <v>3108</v>
      </c>
      <c r="C7263" t="s">
        <v>168</v>
      </c>
      <c r="D7263" s="183" t="s">
        <v>3109</v>
      </c>
    </row>
    <row r="7264" spans="1:4">
      <c r="A7264" t="s">
        <v>3107</v>
      </c>
      <c r="B7264" t="s">
        <v>3108</v>
      </c>
      <c r="C7264" t="s">
        <v>168</v>
      </c>
      <c r="D7264" s="183" t="s">
        <v>3109</v>
      </c>
    </row>
    <row r="7265" spans="1:4">
      <c r="A7265" t="s">
        <v>3107</v>
      </c>
      <c r="B7265" t="s">
        <v>3108</v>
      </c>
      <c r="C7265" t="s">
        <v>168</v>
      </c>
      <c r="D7265" s="183" t="s">
        <v>3109</v>
      </c>
    </row>
    <row r="7266" spans="1:4">
      <c r="A7266" t="s">
        <v>3110</v>
      </c>
      <c r="B7266" t="s">
        <v>3111</v>
      </c>
      <c r="C7266" t="s">
        <v>168</v>
      </c>
      <c r="D7266" s="183" t="s">
        <v>3112</v>
      </c>
    </row>
    <row r="7267" spans="1:4">
      <c r="A7267" t="s">
        <v>3110</v>
      </c>
      <c r="B7267" t="s">
        <v>3111</v>
      </c>
      <c r="C7267" t="s">
        <v>168</v>
      </c>
      <c r="D7267" s="183" t="s">
        <v>3112</v>
      </c>
    </row>
    <row r="7268" spans="1:4">
      <c r="A7268" t="s">
        <v>3110</v>
      </c>
      <c r="B7268" t="s">
        <v>3111</v>
      </c>
      <c r="C7268" t="s">
        <v>168</v>
      </c>
      <c r="D7268" s="183" t="s">
        <v>3112</v>
      </c>
    </row>
    <row r="7269" spans="1:4">
      <c r="A7269" t="s">
        <v>3110</v>
      </c>
      <c r="B7269" t="s">
        <v>3111</v>
      </c>
      <c r="C7269" t="s">
        <v>168</v>
      </c>
      <c r="D7269" s="183" t="s">
        <v>3112</v>
      </c>
    </row>
    <row r="7270" spans="1:4">
      <c r="A7270" t="s">
        <v>3110</v>
      </c>
      <c r="B7270" t="s">
        <v>3111</v>
      </c>
      <c r="C7270" t="s">
        <v>168</v>
      </c>
      <c r="D7270" s="183" t="s">
        <v>3112</v>
      </c>
    </row>
    <row r="7271" spans="1:4">
      <c r="A7271" t="s">
        <v>3113</v>
      </c>
      <c r="B7271" t="s">
        <v>3114</v>
      </c>
      <c r="C7271" t="s">
        <v>168</v>
      </c>
      <c r="D7271" s="183" t="s">
        <v>3115</v>
      </c>
    </row>
    <row r="7272" spans="1:4">
      <c r="A7272" t="s">
        <v>3113</v>
      </c>
      <c r="B7272" t="s">
        <v>3114</v>
      </c>
      <c r="C7272" t="s">
        <v>168</v>
      </c>
      <c r="D7272" s="183" t="s">
        <v>3115</v>
      </c>
    </row>
    <row r="7273" spans="1:4">
      <c r="A7273" t="s">
        <v>3113</v>
      </c>
      <c r="B7273" t="s">
        <v>3114</v>
      </c>
      <c r="C7273" t="s">
        <v>168</v>
      </c>
      <c r="D7273" s="183" t="s">
        <v>3115</v>
      </c>
    </row>
    <row r="7274" spans="1:4">
      <c r="A7274" t="s">
        <v>3113</v>
      </c>
      <c r="B7274" t="s">
        <v>3114</v>
      </c>
      <c r="C7274" t="s">
        <v>168</v>
      </c>
      <c r="D7274" s="183" t="s">
        <v>3115</v>
      </c>
    </row>
    <row r="7275" spans="1:4">
      <c r="A7275" t="s">
        <v>3113</v>
      </c>
      <c r="B7275" t="s">
        <v>3114</v>
      </c>
      <c r="C7275" t="s">
        <v>168</v>
      </c>
      <c r="D7275" s="183" t="s">
        <v>3115</v>
      </c>
    </row>
    <row r="7276" spans="1:4">
      <c r="A7276" t="s">
        <v>3116</v>
      </c>
      <c r="B7276" t="s">
        <v>3117</v>
      </c>
      <c r="C7276" t="s">
        <v>168</v>
      </c>
      <c r="D7276" s="183" t="s">
        <v>3118</v>
      </c>
    </row>
    <row r="7277" spans="1:4">
      <c r="A7277" t="s">
        <v>3116</v>
      </c>
      <c r="B7277" t="s">
        <v>3117</v>
      </c>
      <c r="C7277" t="s">
        <v>168</v>
      </c>
      <c r="D7277" s="183" t="s">
        <v>3118</v>
      </c>
    </row>
    <row r="7278" spans="1:4">
      <c r="A7278" t="s">
        <v>3116</v>
      </c>
      <c r="B7278" t="s">
        <v>3117</v>
      </c>
      <c r="C7278" t="s">
        <v>168</v>
      </c>
      <c r="D7278" s="183" t="s">
        <v>3118</v>
      </c>
    </row>
    <row r="7279" spans="1:4">
      <c r="A7279" t="s">
        <v>3116</v>
      </c>
      <c r="B7279" t="s">
        <v>3117</v>
      </c>
      <c r="C7279" t="s">
        <v>168</v>
      </c>
      <c r="D7279" s="183" t="s">
        <v>3118</v>
      </c>
    </row>
    <row r="7280" spans="1:4">
      <c r="A7280" t="s">
        <v>3116</v>
      </c>
      <c r="B7280" t="s">
        <v>3117</v>
      </c>
      <c r="C7280" t="s">
        <v>168</v>
      </c>
      <c r="D7280" s="183" t="s">
        <v>3118</v>
      </c>
    </row>
    <row r="7281" spans="1:4">
      <c r="A7281" t="s">
        <v>3119</v>
      </c>
      <c r="B7281" t="s">
        <v>3120</v>
      </c>
      <c r="C7281" t="s">
        <v>168</v>
      </c>
      <c r="D7281" s="183" t="s">
        <v>3121</v>
      </c>
    </row>
    <row r="7282" spans="1:4">
      <c r="A7282" t="s">
        <v>3119</v>
      </c>
      <c r="B7282" t="s">
        <v>3120</v>
      </c>
      <c r="C7282" t="s">
        <v>168</v>
      </c>
      <c r="D7282" s="183" t="s">
        <v>3121</v>
      </c>
    </row>
    <row r="7283" spans="1:4">
      <c r="A7283" t="s">
        <v>3119</v>
      </c>
      <c r="B7283" t="s">
        <v>3120</v>
      </c>
      <c r="C7283" t="s">
        <v>168</v>
      </c>
      <c r="D7283" s="183" t="s">
        <v>3121</v>
      </c>
    </row>
    <row r="7284" spans="1:4">
      <c r="A7284" t="s">
        <v>3119</v>
      </c>
      <c r="B7284" t="s">
        <v>3120</v>
      </c>
      <c r="C7284" t="s">
        <v>168</v>
      </c>
      <c r="D7284" s="183" t="s">
        <v>3121</v>
      </c>
    </row>
    <row r="7285" spans="1:4">
      <c r="A7285" t="s">
        <v>3119</v>
      </c>
      <c r="B7285" t="s">
        <v>3120</v>
      </c>
      <c r="C7285" t="s">
        <v>168</v>
      </c>
      <c r="D7285" s="183" t="s">
        <v>3121</v>
      </c>
    </row>
    <row r="7286" spans="1:4">
      <c r="A7286" t="s">
        <v>3122</v>
      </c>
      <c r="B7286" t="s">
        <v>3123</v>
      </c>
      <c r="C7286" t="s">
        <v>168</v>
      </c>
      <c r="D7286" s="183" t="s">
        <v>3124</v>
      </c>
    </row>
    <row r="7287" spans="1:4">
      <c r="A7287" t="s">
        <v>3122</v>
      </c>
      <c r="B7287" t="s">
        <v>3123</v>
      </c>
      <c r="C7287" t="s">
        <v>168</v>
      </c>
      <c r="D7287" s="183" t="s">
        <v>3124</v>
      </c>
    </row>
    <row r="7288" spans="1:4">
      <c r="A7288" t="s">
        <v>3122</v>
      </c>
      <c r="B7288" t="s">
        <v>3123</v>
      </c>
      <c r="C7288" t="s">
        <v>168</v>
      </c>
      <c r="D7288" s="183" t="s">
        <v>3124</v>
      </c>
    </row>
    <row r="7289" spans="1:4">
      <c r="A7289" t="s">
        <v>3122</v>
      </c>
      <c r="B7289" t="s">
        <v>3123</v>
      </c>
      <c r="C7289" t="s">
        <v>168</v>
      </c>
      <c r="D7289" s="183" t="s">
        <v>3124</v>
      </c>
    </row>
    <row r="7290" spans="1:4">
      <c r="A7290" t="s">
        <v>3122</v>
      </c>
      <c r="B7290" t="s">
        <v>3123</v>
      </c>
      <c r="C7290" t="s">
        <v>168</v>
      </c>
      <c r="D7290" s="183" t="s">
        <v>3124</v>
      </c>
    </row>
    <row r="7291" spans="1:4">
      <c r="A7291" t="s">
        <v>3125</v>
      </c>
      <c r="B7291" t="s">
        <v>3126</v>
      </c>
      <c r="C7291" t="s">
        <v>168</v>
      </c>
      <c r="D7291" s="183" t="s">
        <v>3127</v>
      </c>
    </row>
    <row r="7292" spans="1:4">
      <c r="A7292" t="s">
        <v>3125</v>
      </c>
      <c r="B7292" t="s">
        <v>3126</v>
      </c>
      <c r="C7292" t="s">
        <v>168</v>
      </c>
      <c r="D7292" s="183" t="s">
        <v>3127</v>
      </c>
    </row>
    <row r="7293" spans="1:4">
      <c r="A7293" t="s">
        <v>3125</v>
      </c>
      <c r="B7293" t="s">
        <v>3126</v>
      </c>
      <c r="C7293" t="s">
        <v>168</v>
      </c>
      <c r="D7293" s="183" t="s">
        <v>3127</v>
      </c>
    </row>
    <row r="7294" spans="1:4">
      <c r="A7294" t="s">
        <v>3125</v>
      </c>
      <c r="B7294" t="s">
        <v>3126</v>
      </c>
      <c r="C7294" t="s">
        <v>168</v>
      </c>
      <c r="D7294" s="183" t="s">
        <v>3127</v>
      </c>
    </row>
    <row r="7295" spans="1:4">
      <c r="A7295" t="s">
        <v>3125</v>
      </c>
      <c r="B7295" t="s">
        <v>3126</v>
      </c>
      <c r="C7295" t="s">
        <v>168</v>
      </c>
      <c r="D7295" s="183" t="s">
        <v>3127</v>
      </c>
    </row>
    <row r="7296" spans="1:4">
      <c r="A7296" t="s">
        <v>3128</v>
      </c>
      <c r="B7296" t="s">
        <v>3129</v>
      </c>
      <c r="C7296" t="s">
        <v>168</v>
      </c>
      <c r="D7296" s="183" t="s">
        <v>3130</v>
      </c>
    </row>
    <row r="7297" spans="1:4">
      <c r="A7297" t="s">
        <v>3128</v>
      </c>
      <c r="B7297" t="s">
        <v>3129</v>
      </c>
      <c r="C7297" t="s">
        <v>168</v>
      </c>
      <c r="D7297" s="183" t="s">
        <v>3130</v>
      </c>
    </row>
    <row r="7298" spans="1:4">
      <c r="A7298" t="s">
        <v>3128</v>
      </c>
      <c r="B7298" t="s">
        <v>3129</v>
      </c>
      <c r="C7298" t="s">
        <v>168</v>
      </c>
      <c r="D7298" s="183" t="s">
        <v>3130</v>
      </c>
    </row>
    <row r="7299" spans="1:4">
      <c r="A7299" t="s">
        <v>3128</v>
      </c>
      <c r="B7299" t="s">
        <v>3129</v>
      </c>
      <c r="C7299" t="s">
        <v>168</v>
      </c>
      <c r="D7299" s="183" t="s">
        <v>3130</v>
      </c>
    </row>
    <row r="7300" spans="1:4">
      <c r="A7300" t="s">
        <v>3128</v>
      </c>
      <c r="B7300" t="s">
        <v>3129</v>
      </c>
      <c r="C7300" t="s">
        <v>168</v>
      </c>
      <c r="D7300" s="183" t="s">
        <v>3130</v>
      </c>
    </row>
    <row r="7301" spans="1:4">
      <c r="A7301" t="s">
        <v>3131</v>
      </c>
      <c r="B7301" t="s">
        <v>3132</v>
      </c>
      <c r="C7301" t="s">
        <v>168</v>
      </c>
      <c r="D7301" s="183" t="s">
        <v>3133</v>
      </c>
    </row>
    <row r="7302" spans="1:4">
      <c r="A7302" t="s">
        <v>3131</v>
      </c>
      <c r="B7302" t="s">
        <v>3132</v>
      </c>
      <c r="C7302" t="s">
        <v>168</v>
      </c>
      <c r="D7302" s="183" t="s">
        <v>3133</v>
      </c>
    </row>
    <row r="7303" spans="1:4">
      <c r="A7303" t="s">
        <v>3131</v>
      </c>
      <c r="B7303" t="s">
        <v>3132</v>
      </c>
      <c r="C7303" t="s">
        <v>168</v>
      </c>
      <c r="D7303" s="183" t="s">
        <v>3133</v>
      </c>
    </row>
    <row r="7304" spans="1:4">
      <c r="A7304" t="s">
        <v>3131</v>
      </c>
      <c r="B7304" t="s">
        <v>3132</v>
      </c>
      <c r="C7304" t="s">
        <v>168</v>
      </c>
      <c r="D7304" s="183" t="s">
        <v>3133</v>
      </c>
    </row>
    <row r="7305" spans="1:4">
      <c r="A7305" t="s">
        <v>3131</v>
      </c>
      <c r="B7305" t="s">
        <v>3132</v>
      </c>
      <c r="C7305" t="s">
        <v>168</v>
      </c>
      <c r="D7305" s="183" t="s">
        <v>3133</v>
      </c>
    </row>
    <row r="7306" spans="1:4">
      <c r="A7306" t="s">
        <v>3134</v>
      </c>
      <c r="B7306" t="s">
        <v>3135</v>
      </c>
      <c r="C7306" t="s">
        <v>168</v>
      </c>
      <c r="D7306" s="183" t="s">
        <v>3136</v>
      </c>
    </row>
    <row r="7307" spans="1:4">
      <c r="A7307" t="s">
        <v>3134</v>
      </c>
      <c r="B7307" t="s">
        <v>3135</v>
      </c>
      <c r="C7307" t="s">
        <v>168</v>
      </c>
      <c r="D7307" s="183" t="s">
        <v>3136</v>
      </c>
    </row>
    <row r="7308" spans="1:4">
      <c r="A7308" t="s">
        <v>3134</v>
      </c>
      <c r="B7308" t="s">
        <v>3135</v>
      </c>
      <c r="C7308" t="s">
        <v>168</v>
      </c>
      <c r="D7308" s="183" t="s">
        <v>3136</v>
      </c>
    </row>
    <row r="7309" spans="1:4">
      <c r="A7309" t="s">
        <v>3134</v>
      </c>
      <c r="B7309" t="s">
        <v>3135</v>
      </c>
      <c r="C7309" t="s">
        <v>168</v>
      </c>
      <c r="D7309" s="183" t="s">
        <v>3136</v>
      </c>
    </row>
    <row r="7310" spans="1:4">
      <c r="A7310" t="s">
        <v>3134</v>
      </c>
      <c r="B7310" t="s">
        <v>3135</v>
      </c>
      <c r="C7310" t="s">
        <v>168</v>
      </c>
      <c r="D7310" s="183" t="s">
        <v>3136</v>
      </c>
    </row>
    <row r="7311" spans="1:4">
      <c r="A7311" t="s">
        <v>3137</v>
      </c>
      <c r="B7311" t="s">
        <v>3138</v>
      </c>
      <c r="C7311" t="s">
        <v>168</v>
      </c>
      <c r="D7311" s="183" t="s">
        <v>3139</v>
      </c>
    </row>
    <row r="7312" spans="1:4">
      <c r="A7312" t="s">
        <v>3137</v>
      </c>
      <c r="B7312" t="s">
        <v>3138</v>
      </c>
      <c r="C7312" t="s">
        <v>168</v>
      </c>
      <c r="D7312" s="183" t="s">
        <v>3139</v>
      </c>
    </row>
    <row r="7313" spans="1:4">
      <c r="A7313" t="s">
        <v>3137</v>
      </c>
      <c r="B7313" t="s">
        <v>3138</v>
      </c>
      <c r="C7313" t="s">
        <v>168</v>
      </c>
      <c r="D7313" s="183" t="s">
        <v>3139</v>
      </c>
    </row>
    <row r="7314" spans="1:4">
      <c r="A7314" t="s">
        <v>3137</v>
      </c>
      <c r="B7314" t="s">
        <v>3138</v>
      </c>
      <c r="C7314" t="s">
        <v>168</v>
      </c>
      <c r="D7314" s="183" t="s">
        <v>3139</v>
      </c>
    </row>
    <row r="7315" spans="1:4">
      <c r="A7315" t="s">
        <v>3137</v>
      </c>
      <c r="B7315" t="s">
        <v>3138</v>
      </c>
      <c r="C7315" t="s">
        <v>168</v>
      </c>
      <c r="D7315" s="183" t="s">
        <v>3139</v>
      </c>
    </row>
    <row r="7316" spans="1:4">
      <c r="A7316" t="s">
        <v>3140</v>
      </c>
      <c r="B7316" t="s">
        <v>3141</v>
      </c>
      <c r="C7316" t="s">
        <v>168</v>
      </c>
      <c r="D7316" s="183" t="s">
        <v>3142</v>
      </c>
    </row>
    <row r="7317" spans="1:4">
      <c r="A7317" t="s">
        <v>3140</v>
      </c>
      <c r="B7317" t="s">
        <v>3141</v>
      </c>
      <c r="C7317" t="s">
        <v>168</v>
      </c>
      <c r="D7317" s="183" t="s">
        <v>3142</v>
      </c>
    </row>
    <row r="7318" spans="1:4">
      <c r="A7318" t="s">
        <v>3140</v>
      </c>
      <c r="B7318" t="s">
        <v>3141</v>
      </c>
      <c r="C7318" t="s">
        <v>168</v>
      </c>
      <c r="D7318" s="183" t="s">
        <v>3142</v>
      </c>
    </row>
    <row r="7319" spans="1:4">
      <c r="A7319" t="s">
        <v>3140</v>
      </c>
      <c r="B7319" t="s">
        <v>3141</v>
      </c>
      <c r="C7319" t="s">
        <v>168</v>
      </c>
      <c r="D7319" s="183" t="s">
        <v>3142</v>
      </c>
    </row>
    <row r="7320" spans="1:4">
      <c r="A7320" t="s">
        <v>3140</v>
      </c>
      <c r="B7320" t="s">
        <v>3141</v>
      </c>
      <c r="C7320" t="s">
        <v>168</v>
      </c>
      <c r="D7320" s="183" t="s">
        <v>3142</v>
      </c>
    </row>
    <row r="7321" spans="1:4">
      <c r="A7321" t="s">
        <v>3143</v>
      </c>
      <c r="B7321" t="s">
        <v>3144</v>
      </c>
      <c r="C7321" t="s">
        <v>168</v>
      </c>
      <c r="D7321" s="183" t="s">
        <v>3145</v>
      </c>
    </row>
    <row r="7322" spans="1:4">
      <c r="A7322" t="s">
        <v>3143</v>
      </c>
      <c r="B7322" t="s">
        <v>3144</v>
      </c>
      <c r="C7322" t="s">
        <v>168</v>
      </c>
      <c r="D7322" s="183" t="s">
        <v>3145</v>
      </c>
    </row>
    <row r="7323" spans="1:4">
      <c r="A7323" t="s">
        <v>3143</v>
      </c>
      <c r="B7323" t="s">
        <v>3144</v>
      </c>
      <c r="C7323" t="s">
        <v>168</v>
      </c>
      <c r="D7323" s="183" t="s">
        <v>3145</v>
      </c>
    </row>
    <row r="7324" spans="1:4">
      <c r="A7324" t="s">
        <v>3143</v>
      </c>
      <c r="B7324" t="s">
        <v>3144</v>
      </c>
      <c r="C7324" t="s">
        <v>168</v>
      </c>
      <c r="D7324" s="183" t="s">
        <v>3145</v>
      </c>
    </row>
    <row r="7325" spans="1:4">
      <c r="A7325" t="s">
        <v>3143</v>
      </c>
      <c r="B7325" t="s">
        <v>3144</v>
      </c>
      <c r="C7325" t="s">
        <v>168</v>
      </c>
      <c r="D7325" s="183" t="s">
        <v>3145</v>
      </c>
    </row>
    <row r="7326" spans="1:4">
      <c r="A7326" t="s">
        <v>3143</v>
      </c>
      <c r="B7326" t="s">
        <v>3144</v>
      </c>
      <c r="C7326" t="s">
        <v>168</v>
      </c>
      <c r="D7326" s="183" t="s">
        <v>3145</v>
      </c>
    </row>
    <row r="7327" spans="1:4">
      <c r="A7327" t="s">
        <v>3143</v>
      </c>
      <c r="B7327" t="s">
        <v>3144</v>
      </c>
      <c r="C7327" t="s">
        <v>168</v>
      </c>
      <c r="D7327" s="183" t="s">
        <v>3145</v>
      </c>
    </row>
    <row r="7328" spans="1:4">
      <c r="A7328" t="s">
        <v>3143</v>
      </c>
      <c r="B7328" t="s">
        <v>3144</v>
      </c>
      <c r="C7328" t="s">
        <v>168</v>
      </c>
      <c r="D7328" s="183" t="s">
        <v>3145</v>
      </c>
    </row>
    <row r="7329" spans="1:4">
      <c r="A7329" t="s">
        <v>3143</v>
      </c>
      <c r="B7329" t="s">
        <v>3144</v>
      </c>
      <c r="C7329" t="s">
        <v>168</v>
      </c>
      <c r="D7329" s="183" t="s">
        <v>3145</v>
      </c>
    </row>
    <row r="7330" spans="1:4">
      <c r="A7330" t="s">
        <v>3143</v>
      </c>
      <c r="B7330" t="s">
        <v>3144</v>
      </c>
      <c r="C7330" t="s">
        <v>168</v>
      </c>
      <c r="D7330" s="183" t="s">
        <v>3145</v>
      </c>
    </row>
    <row r="7331" spans="1:4">
      <c r="A7331" s="171">
        <v>83659</v>
      </c>
      <c r="B7331" t="s">
        <v>3146</v>
      </c>
      <c r="C7331" t="s">
        <v>168</v>
      </c>
      <c r="D7331" s="183" t="s">
        <v>3147</v>
      </c>
    </row>
    <row r="7332" spans="1:4">
      <c r="A7332" s="171">
        <v>83659</v>
      </c>
      <c r="B7332" t="s">
        <v>3146</v>
      </c>
      <c r="C7332" t="s">
        <v>168</v>
      </c>
      <c r="D7332" s="183" t="s">
        <v>3147</v>
      </c>
    </row>
    <row r="7333" spans="1:4">
      <c r="A7333" s="171">
        <v>83659</v>
      </c>
      <c r="B7333" t="s">
        <v>3146</v>
      </c>
      <c r="C7333" t="s">
        <v>168</v>
      </c>
      <c r="D7333" s="183" t="s">
        <v>3147</v>
      </c>
    </row>
    <row r="7334" spans="1:4">
      <c r="A7334" s="171">
        <v>83659</v>
      </c>
      <c r="B7334" t="s">
        <v>3146</v>
      </c>
      <c r="C7334" t="s">
        <v>168</v>
      </c>
      <c r="D7334" s="183" t="s">
        <v>3147</v>
      </c>
    </row>
    <row r="7335" spans="1:4">
      <c r="A7335" s="171">
        <v>83659</v>
      </c>
      <c r="B7335" t="s">
        <v>3146</v>
      </c>
      <c r="C7335" t="s">
        <v>168</v>
      </c>
      <c r="D7335" s="183" t="s">
        <v>3147</v>
      </c>
    </row>
    <row r="7336" spans="1:4">
      <c r="A7336" s="171">
        <v>83659</v>
      </c>
      <c r="B7336" t="s">
        <v>3146</v>
      </c>
      <c r="C7336" t="s">
        <v>168</v>
      </c>
      <c r="D7336" s="183" t="s">
        <v>3147</v>
      </c>
    </row>
    <row r="7337" spans="1:4">
      <c r="A7337" s="171">
        <v>83659</v>
      </c>
      <c r="B7337" t="s">
        <v>3146</v>
      </c>
      <c r="C7337" t="s">
        <v>168</v>
      </c>
      <c r="D7337" s="183" t="s">
        <v>3147</v>
      </c>
    </row>
    <row r="7338" spans="1:4">
      <c r="A7338" s="171">
        <v>83659</v>
      </c>
      <c r="B7338" t="s">
        <v>3146</v>
      </c>
      <c r="C7338" t="s">
        <v>168</v>
      </c>
      <c r="D7338" s="183" t="s">
        <v>3147</v>
      </c>
    </row>
    <row r="7339" spans="1:4">
      <c r="A7339" s="171">
        <v>83659</v>
      </c>
      <c r="B7339" t="s">
        <v>3146</v>
      </c>
      <c r="C7339" t="s">
        <v>168</v>
      </c>
      <c r="D7339" s="183" t="s">
        <v>3147</v>
      </c>
    </row>
    <row r="7340" spans="1:4">
      <c r="A7340" s="171">
        <v>83659</v>
      </c>
      <c r="B7340" t="s">
        <v>3146</v>
      </c>
      <c r="C7340" t="s">
        <v>168</v>
      </c>
      <c r="D7340" s="183" t="s">
        <v>3147</v>
      </c>
    </row>
    <row r="7341" spans="1:4">
      <c r="A7341" s="171">
        <v>83659</v>
      </c>
      <c r="B7341" t="s">
        <v>3146</v>
      </c>
      <c r="C7341" t="s">
        <v>168</v>
      </c>
      <c r="D7341" s="183" t="s">
        <v>3147</v>
      </c>
    </row>
    <row r="7342" spans="1:4">
      <c r="A7342" s="171">
        <v>83659</v>
      </c>
      <c r="B7342" t="s">
        <v>3146</v>
      </c>
      <c r="C7342" t="s">
        <v>168</v>
      </c>
      <c r="D7342" s="183" t="s">
        <v>3147</v>
      </c>
    </row>
    <row r="7343" spans="1:4">
      <c r="A7343" s="171">
        <v>83659</v>
      </c>
      <c r="B7343" t="s">
        <v>3146</v>
      </c>
      <c r="C7343" t="s">
        <v>168</v>
      </c>
      <c r="D7343" s="183" t="s">
        <v>3147</v>
      </c>
    </row>
    <row r="7344" spans="1:4">
      <c r="A7344" s="171">
        <v>83659</v>
      </c>
      <c r="B7344" t="s">
        <v>3146</v>
      </c>
      <c r="C7344" t="s">
        <v>168</v>
      </c>
      <c r="D7344" s="183" t="s">
        <v>3147</v>
      </c>
    </row>
    <row r="7345" spans="1:4">
      <c r="A7345" s="171">
        <v>83659</v>
      </c>
      <c r="B7345" t="s">
        <v>3146</v>
      </c>
      <c r="C7345" t="s">
        <v>168</v>
      </c>
      <c r="D7345" s="183" t="s">
        <v>3147</v>
      </c>
    </row>
    <row r="7346" spans="1:4">
      <c r="A7346" s="171">
        <v>83716</v>
      </c>
      <c r="B7346" t="s">
        <v>3148</v>
      </c>
      <c r="C7346" t="s">
        <v>168</v>
      </c>
      <c r="D7346" s="183" t="s">
        <v>3149</v>
      </c>
    </row>
    <row r="7347" spans="1:4">
      <c r="A7347" s="171">
        <v>83716</v>
      </c>
      <c r="B7347" t="s">
        <v>3148</v>
      </c>
      <c r="C7347" t="s">
        <v>168</v>
      </c>
      <c r="D7347" s="183" t="s">
        <v>3149</v>
      </c>
    </row>
    <row r="7348" spans="1:4">
      <c r="A7348" s="171">
        <v>83716</v>
      </c>
      <c r="B7348" t="s">
        <v>3148</v>
      </c>
      <c r="C7348" t="s">
        <v>168</v>
      </c>
      <c r="D7348" s="183" t="s">
        <v>3149</v>
      </c>
    </row>
    <row r="7349" spans="1:4">
      <c r="A7349" s="171">
        <v>83716</v>
      </c>
      <c r="B7349" t="s">
        <v>3148</v>
      </c>
      <c r="C7349" t="s">
        <v>168</v>
      </c>
      <c r="D7349" s="183" t="s">
        <v>3149</v>
      </c>
    </row>
    <row r="7350" spans="1:4">
      <c r="A7350" s="171">
        <v>83716</v>
      </c>
      <c r="B7350" t="s">
        <v>3148</v>
      </c>
      <c r="C7350" t="s">
        <v>168</v>
      </c>
      <c r="D7350" s="183" t="s">
        <v>3149</v>
      </c>
    </row>
    <row r="7351" spans="1:4">
      <c r="A7351" s="171">
        <v>97976</v>
      </c>
      <c r="B7351" t="s">
        <v>3150</v>
      </c>
      <c r="C7351" t="s">
        <v>168</v>
      </c>
      <c r="D7351" s="183" t="s">
        <v>3151</v>
      </c>
    </row>
    <row r="7352" spans="1:4">
      <c r="A7352" s="171">
        <v>97976</v>
      </c>
      <c r="B7352" t="s">
        <v>3150</v>
      </c>
      <c r="C7352" t="s">
        <v>168</v>
      </c>
      <c r="D7352" s="183" t="s">
        <v>3151</v>
      </c>
    </row>
    <row r="7353" spans="1:4">
      <c r="A7353" s="171">
        <v>97976</v>
      </c>
      <c r="B7353" t="s">
        <v>3150</v>
      </c>
      <c r="C7353" t="s">
        <v>168</v>
      </c>
      <c r="D7353" s="183" t="s">
        <v>3151</v>
      </c>
    </row>
    <row r="7354" spans="1:4">
      <c r="A7354" s="171">
        <v>97976</v>
      </c>
      <c r="B7354" t="s">
        <v>3150</v>
      </c>
      <c r="C7354" t="s">
        <v>168</v>
      </c>
      <c r="D7354" s="183" t="s">
        <v>3151</v>
      </c>
    </row>
    <row r="7355" spans="1:4">
      <c r="A7355" s="171">
        <v>97976</v>
      </c>
      <c r="B7355" t="s">
        <v>3150</v>
      </c>
      <c r="C7355" t="s">
        <v>168</v>
      </c>
      <c r="D7355" s="183" t="s">
        <v>3151</v>
      </c>
    </row>
    <row r="7356" spans="1:4">
      <c r="A7356" s="171">
        <v>97976</v>
      </c>
      <c r="B7356" t="s">
        <v>3150</v>
      </c>
      <c r="C7356" t="s">
        <v>168</v>
      </c>
      <c r="D7356" s="183" t="s">
        <v>3151</v>
      </c>
    </row>
    <row r="7357" spans="1:4">
      <c r="A7357" s="171">
        <v>97976</v>
      </c>
      <c r="B7357" t="s">
        <v>3150</v>
      </c>
      <c r="C7357" t="s">
        <v>168</v>
      </c>
      <c r="D7357" s="183" t="s">
        <v>3151</v>
      </c>
    </row>
    <row r="7358" spans="1:4">
      <c r="A7358" s="171">
        <v>97976</v>
      </c>
      <c r="B7358" t="s">
        <v>3150</v>
      </c>
      <c r="C7358" t="s">
        <v>168</v>
      </c>
      <c r="D7358" s="183" t="s">
        <v>3151</v>
      </c>
    </row>
    <row r="7359" spans="1:4">
      <c r="A7359" s="171">
        <v>97976</v>
      </c>
      <c r="B7359" t="s">
        <v>3150</v>
      </c>
      <c r="C7359" t="s">
        <v>168</v>
      </c>
      <c r="D7359" s="183" t="s">
        <v>3151</v>
      </c>
    </row>
    <row r="7360" spans="1:4">
      <c r="A7360" s="171">
        <v>97976</v>
      </c>
      <c r="B7360" t="s">
        <v>3150</v>
      </c>
      <c r="C7360" t="s">
        <v>168</v>
      </c>
      <c r="D7360" s="183" t="s">
        <v>3151</v>
      </c>
    </row>
    <row r="7361" spans="1:4">
      <c r="A7361" s="171">
        <v>97976</v>
      </c>
      <c r="B7361" t="s">
        <v>3150</v>
      </c>
      <c r="C7361" t="s">
        <v>168</v>
      </c>
      <c r="D7361" s="183" t="s">
        <v>3151</v>
      </c>
    </row>
    <row r="7362" spans="1:4">
      <c r="A7362" s="171">
        <v>97976</v>
      </c>
      <c r="B7362" t="s">
        <v>3150</v>
      </c>
      <c r="C7362" t="s">
        <v>168</v>
      </c>
      <c r="D7362" s="183" t="s">
        <v>3151</v>
      </c>
    </row>
    <row r="7363" spans="1:4">
      <c r="A7363" s="171">
        <v>97976</v>
      </c>
      <c r="B7363" t="s">
        <v>3150</v>
      </c>
      <c r="C7363" t="s">
        <v>168</v>
      </c>
      <c r="D7363" s="183" t="s">
        <v>3151</v>
      </c>
    </row>
    <row r="7364" spans="1:4">
      <c r="A7364" s="171">
        <v>97976</v>
      </c>
      <c r="B7364" t="s">
        <v>3150</v>
      </c>
      <c r="C7364" t="s">
        <v>168</v>
      </c>
      <c r="D7364" s="183" t="s">
        <v>3151</v>
      </c>
    </row>
    <row r="7365" spans="1:4">
      <c r="A7365" s="171">
        <v>97976</v>
      </c>
      <c r="B7365" t="s">
        <v>3150</v>
      </c>
      <c r="C7365" t="s">
        <v>168</v>
      </c>
      <c r="D7365" s="183" t="s">
        <v>3151</v>
      </c>
    </row>
    <row r="7366" spans="1:4">
      <c r="A7366" s="171">
        <v>97977</v>
      </c>
      <c r="B7366" t="s">
        <v>3152</v>
      </c>
      <c r="C7366" t="s">
        <v>168</v>
      </c>
      <c r="D7366" s="183" t="s">
        <v>3153</v>
      </c>
    </row>
    <row r="7367" spans="1:4">
      <c r="A7367" s="171">
        <v>97977</v>
      </c>
      <c r="B7367" t="s">
        <v>3152</v>
      </c>
      <c r="C7367" t="s">
        <v>168</v>
      </c>
      <c r="D7367" s="183" t="s">
        <v>3153</v>
      </c>
    </row>
    <row r="7368" spans="1:4">
      <c r="A7368" s="171">
        <v>97977</v>
      </c>
      <c r="B7368" t="s">
        <v>3152</v>
      </c>
      <c r="C7368" t="s">
        <v>168</v>
      </c>
      <c r="D7368" s="183" t="s">
        <v>3153</v>
      </c>
    </row>
    <row r="7369" spans="1:4">
      <c r="A7369" s="171">
        <v>97977</v>
      </c>
      <c r="B7369" t="s">
        <v>3152</v>
      </c>
      <c r="C7369" t="s">
        <v>168</v>
      </c>
      <c r="D7369" s="183" t="s">
        <v>3153</v>
      </c>
    </row>
    <row r="7370" spans="1:4">
      <c r="A7370" s="171">
        <v>97977</v>
      </c>
      <c r="B7370" t="s">
        <v>3152</v>
      </c>
      <c r="C7370" t="s">
        <v>168</v>
      </c>
      <c r="D7370" s="183" t="s">
        <v>3153</v>
      </c>
    </row>
    <row r="7371" spans="1:4">
      <c r="A7371" s="171">
        <v>97977</v>
      </c>
      <c r="B7371" t="s">
        <v>3152</v>
      </c>
      <c r="C7371" t="s">
        <v>168</v>
      </c>
      <c r="D7371" s="183" t="s">
        <v>3153</v>
      </c>
    </row>
    <row r="7372" spans="1:4">
      <c r="A7372" s="171">
        <v>97977</v>
      </c>
      <c r="B7372" t="s">
        <v>3152</v>
      </c>
      <c r="C7372" t="s">
        <v>168</v>
      </c>
      <c r="D7372" s="183" t="s">
        <v>3153</v>
      </c>
    </row>
    <row r="7373" spans="1:4">
      <c r="A7373" s="171">
        <v>97977</v>
      </c>
      <c r="B7373" t="s">
        <v>3152</v>
      </c>
      <c r="C7373" t="s">
        <v>168</v>
      </c>
      <c r="D7373" s="183" t="s">
        <v>3153</v>
      </c>
    </row>
    <row r="7374" spans="1:4">
      <c r="A7374" s="171">
        <v>97977</v>
      </c>
      <c r="B7374" t="s">
        <v>3152</v>
      </c>
      <c r="C7374" t="s">
        <v>168</v>
      </c>
      <c r="D7374" s="183" t="s">
        <v>3153</v>
      </c>
    </row>
    <row r="7375" spans="1:4">
      <c r="A7375" s="171">
        <v>97977</v>
      </c>
      <c r="B7375" t="s">
        <v>3152</v>
      </c>
      <c r="C7375" t="s">
        <v>168</v>
      </c>
      <c r="D7375" s="183" t="s">
        <v>3153</v>
      </c>
    </row>
    <row r="7376" spans="1:4">
      <c r="A7376" s="171">
        <v>97977</v>
      </c>
      <c r="B7376" t="s">
        <v>3152</v>
      </c>
      <c r="C7376" t="s">
        <v>168</v>
      </c>
      <c r="D7376" s="183" t="s">
        <v>3153</v>
      </c>
    </row>
    <row r="7377" spans="1:4">
      <c r="A7377" s="171">
        <v>97977</v>
      </c>
      <c r="B7377" t="s">
        <v>3152</v>
      </c>
      <c r="C7377" t="s">
        <v>168</v>
      </c>
      <c r="D7377" s="183" t="s">
        <v>3153</v>
      </c>
    </row>
    <row r="7378" spans="1:4">
      <c r="A7378" s="171">
        <v>97977</v>
      </c>
      <c r="B7378" t="s">
        <v>3152</v>
      </c>
      <c r="C7378" t="s">
        <v>168</v>
      </c>
      <c r="D7378" s="183" t="s">
        <v>3153</v>
      </c>
    </row>
    <row r="7379" spans="1:4">
      <c r="A7379" s="171">
        <v>97977</v>
      </c>
      <c r="B7379" t="s">
        <v>3152</v>
      </c>
      <c r="C7379" t="s">
        <v>168</v>
      </c>
      <c r="D7379" s="183" t="s">
        <v>3153</v>
      </c>
    </row>
    <row r="7380" spans="1:4">
      <c r="A7380" s="171">
        <v>97977</v>
      </c>
      <c r="B7380" t="s">
        <v>3152</v>
      </c>
      <c r="C7380" t="s">
        <v>168</v>
      </c>
      <c r="D7380" s="183" t="s">
        <v>3153</v>
      </c>
    </row>
    <row r="7381" spans="1:4">
      <c r="A7381" s="171">
        <v>97980</v>
      </c>
      <c r="B7381" t="s">
        <v>3154</v>
      </c>
      <c r="C7381" t="s">
        <v>168</v>
      </c>
      <c r="D7381" s="183" t="s">
        <v>3155</v>
      </c>
    </row>
    <row r="7382" spans="1:4">
      <c r="A7382" s="171">
        <v>97980</v>
      </c>
      <c r="B7382" t="s">
        <v>3154</v>
      </c>
      <c r="C7382" t="s">
        <v>168</v>
      </c>
      <c r="D7382" s="183" t="s">
        <v>3155</v>
      </c>
    </row>
    <row r="7383" spans="1:4">
      <c r="A7383" s="171">
        <v>97980</v>
      </c>
      <c r="B7383" t="s">
        <v>3154</v>
      </c>
      <c r="C7383" t="s">
        <v>168</v>
      </c>
      <c r="D7383" s="183" t="s">
        <v>3155</v>
      </c>
    </row>
    <row r="7384" spans="1:4">
      <c r="A7384" s="171">
        <v>97980</v>
      </c>
      <c r="B7384" t="s">
        <v>3154</v>
      </c>
      <c r="C7384" t="s">
        <v>168</v>
      </c>
      <c r="D7384" s="183" t="s">
        <v>3155</v>
      </c>
    </row>
    <row r="7385" spans="1:4">
      <c r="A7385" s="171">
        <v>97980</v>
      </c>
      <c r="B7385" t="s">
        <v>3154</v>
      </c>
      <c r="C7385" t="s">
        <v>168</v>
      </c>
      <c r="D7385" s="183" t="s">
        <v>3155</v>
      </c>
    </row>
    <row r="7386" spans="1:4">
      <c r="A7386" s="171">
        <v>97980</v>
      </c>
      <c r="B7386" t="s">
        <v>3154</v>
      </c>
      <c r="C7386" t="s">
        <v>168</v>
      </c>
      <c r="D7386" s="183" t="s">
        <v>3155</v>
      </c>
    </row>
    <row r="7387" spans="1:4">
      <c r="A7387" s="171">
        <v>97980</v>
      </c>
      <c r="B7387" t="s">
        <v>3154</v>
      </c>
      <c r="C7387" t="s">
        <v>168</v>
      </c>
      <c r="D7387" s="183" t="s">
        <v>3155</v>
      </c>
    </row>
    <row r="7388" spans="1:4">
      <c r="A7388" s="171">
        <v>97980</v>
      </c>
      <c r="B7388" t="s">
        <v>3154</v>
      </c>
      <c r="C7388" t="s">
        <v>168</v>
      </c>
      <c r="D7388" s="183" t="s">
        <v>3155</v>
      </c>
    </row>
    <row r="7389" spans="1:4">
      <c r="A7389" s="171">
        <v>97980</v>
      </c>
      <c r="B7389" t="s">
        <v>3154</v>
      </c>
      <c r="C7389" t="s">
        <v>168</v>
      </c>
      <c r="D7389" s="183" t="s">
        <v>3155</v>
      </c>
    </row>
    <row r="7390" spans="1:4">
      <c r="A7390" s="171">
        <v>97980</v>
      </c>
      <c r="B7390" t="s">
        <v>3154</v>
      </c>
      <c r="C7390" t="s">
        <v>168</v>
      </c>
      <c r="D7390" s="183" t="s">
        <v>3155</v>
      </c>
    </row>
    <row r="7391" spans="1:4">
      <c r="A7391" s="171">
        <v>97980</v>
      </c>
      <c r="B7391" t="s">
        <v>3154</v>
      </c>
      <c r="C7391" t="s">
        <v>168</v>
      </c>
      <c r="D7391" s="183" t="s">
        <v>3155</v>
      </c>
    </row>
    <row r="7392" spans="1:4">
      <c r="A7392" s="171">
        <v>97980</v>
      </c>
      <c r="B7392" t="s">
        <v>3154</v>
      </c>
      <c r="C7392" t="s">
        <v>168</v>
      </c>
      <c r="D7392" s="183" t="s">
        <v>3155</v>
      </c>
    </row>
    <row r="7393" spans="1:4">
      <c r="A7393" s="171">
        <v>97980</v>
      </c>
      <c r="B7393" t="s">
        <v>3154</v>
      </c>
      <c r="C7393" t="s">
        <v>168</v>
      </c>
      <c r="D7393" s="183" t="s">
        <v>3155</v>
      </c>
    </row>
    <row r="7394" spans="1:4">
      <c r="A7394" s="171">
        <v>97980</v>
      </c>
      <c r="B7394" t="s">
        <v>3154</v>
      </c>
      <c r="C7394" t="s">
        <v>168</v>
      </c>
      <c r="D7394" s="183" t="s">
        <v>3155</v>
      </c>
    </row>
    <row r="7395" spans="1:4">
      <c r="A7395" s="171">
        <v>97980</v>
      </c>
      <c r="B7395" t="s">
        <v>3154</v>
      </c>
      <c r="C7395" t="s">
        <v>168</v>
      </c>
      <c r="D7395" s="183" t="s">
        <v>3155</v>
      </c>
    </row>
    <row r="7396" spans="1:4">
      <c r="A7396" s="171">
        <v>97980</v>
      </c>
      <c r="B7396" t="s">
        <v>3154</v>
      </c>
      <c r="C7396" t="s">
        <v>168</v>
      </c>
      <c r="D7396" s="183" t="s">
        <v>3155</v>
      </c>
    </row>
    <row r="7397" spans="1:4">
      <c r="A7397" s="171">
        <v>97981</v>
      </c>
      <c r="B7397" t="s">
        <v>3156</v>
      </c>
      <c r="C7397" t="s">
        <v>176</v>
      </c>
      <c r="D7397" s="183" t="s">
        <v>3157</v>
      </c>
    </row>
    <row r="7398" spans="1:4">
      <c r="A7398" s="171">
        <v>97981</v>
      </c>
      <c r="B7398" t="s">
        <v>3156</v>
      </c>
      <c r="C7398" t="s">
        <v>176</v>
      </c>
      <c r="D7398" s="183" t="s">
        <v>3157</v>
      </c>
    </row>
    <row r="7399" spans="1:4">
      <c r="A7399" s="171">
        <v>97981</v>
      </c>
      <c r="B7399" t="s">
        <v>3156</v>
      </c>
      <c r="C7399" t="s">
        <v>176</v>
      </c>
      <c r="D7399" s="183" t="s">
        <v>3157</v>
      </c>
    </row>
    <row r="7400" spans="1:4">
      <c r="A7400" s="171">
        <v>97981</v>
      </c>
      <c r="B7400" t="s">
        <v>3156</v>
      </c>
      <c r="C7400" t="s">
        <v>176</v>
      </c>
      <c r="D7400" s="183" t="s">
        <v>3157</v>
      </c>
    </row>
    <row r="7401" spans="1:4">
      <c r="A7401" s="171">
        <v>97981</v>
      </c>
      <c r="B7401" t="s">
        <v>3156</v>
      </c>
      <c r="C7401" t="s">
        <v>176</v>
      </c>
      <c r="D7401" s="183" t="s">
        <v>3157</v>
      </c>
    </row>
    <row r="7402" spans="1:4">
      <c r="A7402" s="171">
        <v>97981</v>
      </c>
      <c r="B7402" t="s">
        <v>3156</v>
      </c>
      <c r="C7402" t="s">
        <v>176</v>
      </c>
      <c r="D7402" s="183" t="s">
        <v>3157</v>
      </c>
    </row>
    <row r="7403" spans="1:4">
      <c r="A7403" s="171">
        <v>97981</v>
      </c>
      <c r="B7403" t="s">
        <v>3156</v>
      </c>
      <c r="C7403" t="s">
        <v>176</v>
      </c>
      <c r="D7403" s="183" t="s">
        <v>3157</v>
      </c>
    </row>
    <row r="7404" spans="1:4">
      <c r="A7404" s="171">
        <v>97981</v>
      </c>
      <c r="B7404" t="s">
        <v>3156</v>
      </c>
      <c r="C7404" t="s">
        <v>176</v>
      </c>
      <c r="D7404" s="183" t="s">
        <v>3157</v>
      </c>
    </row>
    <row r="7405" spans="1:4">
      <c r="A7405" s="171">
        <v>97981</v>
      </c>
      <c r="B7405" t="s">
        <v>3156</v>
      </c>
      <c r="C7405" t="s">
        <v>176</v>
      </c>
      <c r="D7405" s="183" t="s">
        <v>3157</v>
      </c>
    </row>
    <row r="7406" spans="1:4">
      <c r="A7406" s="171">
        <v>97983</v>
      </c>
      <c r="B7406" t="s">
        <v>3158</v>
      </c>
      <c r="C7406" t="s">
        <v>176</v>
      </c>
      <c r="D7406" s="183" t="s">
        <v>3159</v>
      </c>
    </row>
    <row r="7407" spans="1:4">
      <c r="A7407" s="171">
        <v>97983</v>
      </c>
      <c r="B7407" t="s">
        <v>3158</v>
      </c>
      <c r="C7407" t="s">
        <v>176</v>
      </c>
      <c r="D7407" s="183" t="s">
        <v>3159</v>
      </c>
    </row>
    <row r="7408" spans="1:4">
      <c r="A7408" s="171">
        <v>97983</v>
      </c>
      <c r="B7408" t="s">
        <v>3158</v>
      </c>
      <c r="C7408" t="s">
        <v>176</v>
      </c>
      <c r="D7408" s="183" t="s">
        <v>3159</v>
      </c>
    </row>
    <row r="7409" spans="1:4">
      <c r="A7409" s="171">
        <v>97983</v>
      </c>
      <c r="B7409" t="s">
        <v>3158</v>
      </c>
      <c r="C7409" t="s">
        <v>176</v>
      </c>
      <c r="D7409" s="183" t="s">
        <v>3159</v>
      </c>
    </row>
    <row r="7410" spans="1:4">
      <c r="A7410" s="171">
        <v>97983</v>
      </c>
      <c r="B7410" t="s">
        <v>3158</v>
      </c>
      <c r="C7410" t="s">
        <v>176</v>
      </c>
      <c r="D7410" s="183" t="s">
        <v>3159</v>
      </c>
    </row>
    <row r="7411" spans="1:4">
      <c r="A7411" s="171">
        <v>97983</v>
      </c>
      <c r="B7411" t="s">
        <v>3158</v>
      </c>
      <c r="C7411" t="s">
        <v>176</v>
      </c>
      <c r="D7411" s="183" t="s">
        <v>3159</v>
      </c>
    </row>
    <row r="7412" spans="1:4">
      <c r="A7412" s="171">
        <v>97983</v>
      </c>
      <c r="B7412" t="s">
        <v>3158</v>
      </c>
      <c r="C7412" t="s">
        <v>176</v>
      </c>
      <c r="D7412" s="183" t="s">
        <v>3159</v>
      </c>
    </row>
    <row r="7413" spans="1:4">
      <c r="A7413" s="171">
        <v>97985</v>
      </c>
      <c r="B7413" t="s">
        <v>3160</v>
      </c>
      <c r="C7413" t="s">
        <v>176</v>
      </c>
      <c r="D7413" s="183" t="s">
        <v>3161</v>
      </c>
    </row>
    <row r="7414" spans="1:4">
      <c r="A7414" s="171">
        <v>97985</v>
      </c>
      <c r="B7414" t="s">
        <v>3160</v>
      </c>
      <c r="C7414" t="s">
        <v>176</v>
      </c>
      <c r="D7414" s="183" t="s">
        <v>3161</v>
      </c>
    </row>
    <row r="7415" spans="1:4">
      <c r="A7415" s="171">
        <v>97985</v>
      </c>
      <c r="B7415" t="s">
        <v>3160</v>
      </c>
      <c r="C7415" t="s">
        <v>176</v>
      </c>
      <c r="D7415" s="183" t="s">
        <v>3161</v>
      </c>
    </row>
    <row r="7416" spans="1:4">
      <c r="A7416" s="171">
        <v>97985</v>
      </c>
      <c r="B7416" t="s">
        <v>3160</v>
      </c>
      <c r="C7416" t="s">
        <v>176</v>
      </c>
      <c r="D7416" s="183" t="s">
        <v>3161</v>
      </c>
    </row>
    <row r="7417" spans="1:4">
      <c r="A7417" s="171">
        <v>97985</v>
      </c>
      <c r="B7417" t="s">
        <v>3160</v>
      </c>
      <c r="C7417" t="s">
        <v>176</v>
      </c>
      <c r="D7417" s="183" t="s">
        <v>3161</v>
      </c>
    </row>
    <row r="7418" spans="1:4">
      <c r="A7418" s="171">
        <v>97985</v>
      </c>
      <c r="B7418" t="s">
        <v>3160</v>
      </c>
      <c r="C7418" t="s">
        <v>176</v>
      </c>
      <c r="D7418" s="183" t="s">
        <v>3161</v>
      </c>
    </row>
    <row r="7419" spans="1:4">
      <c r="A7419" s="171">
        <v>97985</v>
      </c>
      <c r="B7419" t="s">
        <v>3160</v>
      </c>
      <c r="C7419" t="s">
        <v>176</v>
      </c>
      <c r="D7419" s="183" t="s">
        <v>3161</v>
      </c>
    </row>
    <row r="7420" spans="1:4">
      <c r="A7420" s="171">
        <v>97985</v>
      </c>
      <c r="B7420" t="s">
        <v>3160</v>
      </c>
      <c r="C7420" t="s">
        <v>176</v>
      </c>
      <c r="D7420" s="183" t="s">
        <v>3161</v>
      </c>
    </row>
    <row r="7421" spans="1:4">
      <c r="A7421" s="171">
        <v>97985</v>
      </c>
      <c r="B7421" t="s">
        <v>3160</v>
      </c>
      <c r="C7421" t="s">
        <v>176</v>
      </c>
      <c r="D7421" s="183" t="s">
        <v>3161</v>
      </c>
    </row>
    <row r="7422" spans="1:4">
      <c r="A7422" s="171">
        <v>97987</v>
      </c>
      <c r="B7422" t="s">
        <v>3162</v>
      </c>
      <c r="C7422" t="s">
        <v>176</v>
      </c>
      <c r="D7422" s="183" t="s">
        <v>3163</v>
      </c>
    </row>
    <row r="7423" spans="1:4">
      <c r="A7423" s="171">
        <v>97987</v>
      </c>
      <c r="B7423" t="s">
        <v>3162</v>
      </c>
      <c r="C7423" t="s">
        <v>176</v>
      </c>
      <c r="D7423" s="183" t="s">
        <v>3163</v>
      </c>
    </row>
    <row r="7424" spans="1:4">
      <c r="A7424" s="171">
        <v>97987</v>
      </c>
      <c r="B7424" t="s">
        <v>3162</v>
      </c>
      <c r="C7424" t="s">
        <v>176</v>
      </c>
      <c r="D7424" s="183" t="s">
        <v>3163</v>
      </c>
    </row>
    <row r="7425" spans="1:4">
      <c r="A7425" s="171">
        <v>97987</v>
      </c>
      <c r="B7425" t="s">
        <v>3162</v>
      </c>
      <c r="C7425" t="s">
        <v>176</v>
      </c>
      <c r="D7425" s="183" t="s">
        <v>3163</v>
      </c>
    </row>
    <row r="7426" spans="1:4">
      <c r="A7426" s="171">
        <v>97987</v>
      </c>
      <c r="B7426" t="s">
        <v>3162</v>
      </c>
      <c r="C7426" t="s">
        <v>176</v>
      </c>
      <c r="D7426" s="183" t="s">
        <v>3163</v>
      </c>
    </row>
    <row r="7427" spans="1:4">
      <c r="A7427" s="171">
        <v>97987</v>
      </c>
      <c r="B7427" t="s">
        <v>3162</v>
      </c>
      <c r="C7427" t="s">
        <v>176</v>
      </c>
      <c r="D7427" s="183" t="s">
        <v>3163</v>
      </c>
    </row>
    <row r="7428" spans="1:4">
      <c r="A7428" s="171">
        <v>97987</v>
      </c>
      <c r="B7428" t="s">
        <v>3162</v>
      </c>
      <c r="C7428" t="s">
        <v>176</v>
      </c>
      <c r="D7428" s="183" t="s">
        <v>3163</v>
      </c>
    </row>
    <row r="7429" spans="1:4">
      <c r="A7429" s="171">
        <v>97988</v>
      </c>
      <c r="B7429" t="s">
        <v>3164</v>
      </c>
      <c r="C7429" t="s">
        <v>168</v>
      </c>
      <c r="D7429" s="183" t="s">
        <v>3165</v>
      </c>
    </row>
    <row r="7430" spans="1:4">
      <c r="A7430" s="171">
        <v>97988</v>
      </c>
      <c r="B7430" t="s">
        <v>3164</v>
      </c>
      <c r="C7430" t="s">
        <v>168</v>
      </c>
      <c r="D7430" s="183" t="s">
        <v>3165</v>
      </c>
    </row>
    <row r="7431" spans="1:4">
      <c r="A7431" s="171">
        <v>97988</v>
      </c>
      <c r="B7431" t="s">
        <v>3164</v>
      </c>
      <c r="C7431" t="s">
        <v>168</v>
      </c>
      <c r="D7431" s="183" t="s">
        <v>3165</v>
      </c>
    </row>
    <row r="7432" spans="1:4">
      <c r="A7432" s="171">
        <v>97988</v>
      </c>
      <c r="B7432" t="s">
        <v>3164</v>
      </c>
      <c r="C7432" t="s">
        <v>168</v>
      </c>
      <c r="D7432" s="183" t="s">
        <v>3165</v>
      </c>
    </row>
    <row r="7433" spans="1:4">
      <c r="A7433" s="171">
        <v>97988</v>
      </c>
      <c r="B7433" t="s">
        <v>3164</v>
      </c>
      <c r="C7433" t="s">
        <v>168</v>
      </c>
      <c r="D7433" s="183" t="s">
        <v>3165</v>
      </c>
    </row>
    <row r="7434" spans="1:4">
      <c r="A7434" s="171">
        <v>97988</v>
      </c>
      <c r="B7434" t="s">
        <v>3164</v>
      </c>
      <c r="C7434" t="s">
        <v>168</v>
      </c>
      <c r="D7434" s="183" t="s">
        <v>3165</v>
      </c>
    </row>
    <row r="7435" spans="1:4">
      <c r="A7435" s="171">
        <v>97988</v>
      </c>
      <c r="B7435" t="s">
        <v>3164</v>
      </c>
      <c r="C7435" t="s">
        <v>168</v>
      </c>
      <c r="D7435" s="183" t="s">
        <v>3165</v>
      </c>
    </row>
    <row r="7436" spans="1:4">
      <c r="A7436" s="171">
        <v>97988</v>
      </c>
      <c r="B7436" t="s">
        <v>3164</v>
      </c>
      <c r="C7436" t="s">
        <v>168</v>
      </c>
      <c r="D7436" s="183" t="s">
        <v>3165</v>
      </c>
    </row>
    <row r="7437" spans="1:4">
      <c r="A7437" s="171">
        <v>97988</v>
      </c>
      <c r="B7437" t="s">
        <v>3164</v>
      </c>
      <c r="C7437" t="s">
        <v>168</v>
      </c>
      <c r="D7437" s="183" t="s">
        <v>3165</v>
      </c>
    </row>
    <row r="7438" spans="1:4">
      <c r="A7438" s="171">
        <v>97988</v>
      </c>
      <c r="B7438" t="s">
        <v>3164</v>
      </c>
      <c r="C7438" t="s">
        <v>168</v>
      </c>
      <c r="D7438" s="183" t="s">
        <v>3165</v>
      </c>
    </row>
    <row r="7439" spans="1:4">
      <c r="A7439" s="171">
        <v>97988</v>
      </c>
      <c r="B7439" t="s">
        <v>3164</v>
      </c>
      <c r="C7439" t="s">
        <v>168</v>
      </c>
      <c r="D7439" s="183" t="s">
        <v>3165</v>
      </c>
    </row>
    <row r="7440" spans="1:4">
      <c r="A7440" s="171">
        <v>97988</v>
      </c>
      <c r="B7440" t="s">
        <v>3164</v>
      </c>
      <c r="C7440" t="s">
        <v>168</v>
      </c>
      <c r="D7440" s="183" t="s">
        <v>3165</v>
      </c>
    </row>
    <row r="7441" spans="1:4">
      <c r="A7441" s="171">
        <v>97988</v>
      </c>
      <c r="B7441" t="s">
        <v>3164</v>
      </c>
      <c r="C7441" t="s">
        <v>168</v>
      </c>
      <c r="D7441" s="183" t="s">
        <v>3165</v>
      </c>
    </row>
    <row r="7442" spans="1:4">
      <c r="A7442" s="171">
        <v>97988</v>
      </c>
      <c r="B7442" t="s">
        <v>3164</v>
      </c>
      <c r="C7442" t="s">
        <v>168</v>
      </c>
      <c r="D7442" s="183" t="s">
        <v>3165</v>
      </c>
    </row>
    <row r="7443" spans="1:4">
      <c r="A7443" s="171">
        <v>97988</v>
      </c>
      <c r="B7443" t="s">
        <v>3164</v>
      </c>
      <c r="C7443" t="s">
        <v>168</v>
      </c>
      <c r="D7443" s="183" t="s">
        <v>3165</v>
      </c>
    </row>
    <row r="7444" spans="1:4">
      <c r="A7444" s="171">
        <v>97988</v>
      </c>
      <c r="B7444" t="s">
        <v>3164</v>
      </c>
      <c r="C7444" t="s">
        <v>168</v>
      </c>
      <c r="D7444" s="183" t="s">
        <v>3165</v>
      </c>
    </row>
    <row r="7445" spans="1:4">
      <c r="A7445" s="171">
        <v>97989</v>
      </c>
      <c r="B7445" t="s">
        <v>3166</v>
      </c>
      <c r="C7445" t="s">
        <v>176</v>
      </c>
      <c r="D7445" s="183" t="s">
        <v>3167</v>
      </c>
    </row>
    <row r="7446" spans="1:4">
      <c r="A7446" s="171">
        <v>97989</v>
      </c>
      <c r="B7446" t="s">
        <v>3166</v>
      </c>
      <c r="C7446" t="s">
        <v>176</v>
      </c>
      <c r="D7446" s="183" t="s">
        <v>3167</v>
      </c>
    </row>
    <row r="7447" spans="1:4">
      <c r="A7447" s="171">
        <v>97989</v>
      </c>
      <c r="B7447" t="s">
        <v>3166</v>
      </c>
      <c r="C7447" t="s">
        <v>176</v>
      </c>
      <c r="D7447" s="183" t="s">
        <v>3167</v>
      </c>
    </row>
    <row r="7448" spans="1:4">
      <c r="A7448" s="171">
        <v>97989</v>
      </c>
      <c r="B7448" t="s">
        <v>3166</v>
      </c>
      <c r="C7448" t="s">
        <v>176</v>
      </c>
      <c r="D7448" s="183" t="s">
        <v>3167</v>
      </c>
    </row>
    <row r="7449" spans="1:4">
      <c r="A7449" s="171">
        <v>97989</v>
      </c>
      <c r="B7449" t="s">
        <v>3166</v>
      </c>
      <c r="C7449" t="s">
        <v>176</v>
      </c>
      <c r="D7449" s="183" t="s">
        <v>3167</v>
      </c>
    </row>
    <row r="7450" spans="1:4">
      <c r="A7450" s="171">
        <v>97989</v>
      </c>
      <c r="B7450" t="s">
        <v>3166</v>
      </c>
      <c r="C7450" t="s">
        <v>176</v>
      </c>
      <c r="D7450" s="183" t="s">
        <v>3167</v>
      </c>
    </row>
    <row r="7451" spans="1:4">
      <c r="A7451" s="171">
        <v>97989</v>
      </c>
      <c r="B7451" t="s">
        <v>3166</v>
      </c>
      <c r="C7451" t="s">
        <v>176</v>
      </c>
      <c r="D7451" s="183" t="s">
        <v>3167</v>
      </c>
    </row>
    <row r="7452" spans="1:4">
      <c r="A7452" s="171">
        <v>97989</v>
      </c>
      <c r="B7452" t="s">
        <v>3166</v>
      </c>
      <c r="C7452" t="s">
        <v>176</v>
      </c>
      <c r="D7452" s="183" t="s">
        <v>3167</v>
      </c>
    </row>
    <row r="7453" spans="1:4">
      <c r="A7453" s="171">
        <v>97989</v>
      </c>
      <c r="B7453" t="s">
        <v>3166</v>
      </c>
      <c r="C7453" t="s">
        <v>176</v>
      </c>
      <c r="D7453" s="183" t="s">
        <v>3167</v>
      </c>
    </row>
    <row r="7454" spans="1:4">
      <c r="A7454" s="171">
        <v>97991</v>
      </c>
      <c r="B7454" t="s">
        <v>3168</v>
      </c>
      <c r="C7454" t="s">
        <v>176</v>
      </c>
      <c r="D7454" s="183" t="s">
        <v>3169</v>
      </c>
    </row>
    <row r="7455" spans="1:4">
      <c r="A7455" s="171">
        <v>97991</v>
      </c>
      <c r="B7455" t="s">
        <v>3168</v>
      </c>
      <c r="C7455" t="s">
        <v>176</v>
      </c>
      <c r="D7455" s="183" t="s">
        <v>3169</v>
      </c>
    </row>
    <row r="7456" spans="1:4">
      <c r="A7456" s="171">
        <v>97991</v>
      </c>
      <c r="B7456" t="s">
        <v>3168</v>
      </c>
      <c r="C7456" t="s">
        <v>176</v>
      </c>
      <c r="D7456" s="183" t="s">
        <v>3169</v>
      </c>
    </row>
    <row r="7457" spans="1:4">
      <c r="A7457" s="171">
        <v>97991</v>
      </c>
      <c r="B7457" t="s">
        <v>3168</v>
      </c>
      <c r="C7457" t="s">
        <v>176</v>
      </c>
      <c r="D7457" s="183" t="s">
        <v>3169</v>
      </c>
    </row>
    <row r="7458" spans="1:4">
      <c r="A7458" s="171">
        <v>97991</v>
      </c>
      <c r="B7458" t="s">
        <v>3168</v>
      </c>
      <c r="C7458" t="s">
        <v>176</v>
      </c>
      <c r="D7458" s="183" t="s">
        <v>3169</v>
      </c>
    </row>
    <row r="7459" spans="1:4">
      <c r="A7459" s="171">
        <v>97991</v>
      </c>
      <c r="B7459" t="s">
        <v>3168</v>
      </c>
      <c r="C7459" t="s">
        <v>176</v>
      </c>
      <c r="D7459" s="183" t="s">
        <v>3169</v>
      </c>
    </row>
    <row r="7460" spans="1:4">
      <c r="A7460" s="171">
        <v>97991</v>
      </c>
      <c r="B7460" t="s">
        <v>3168</v>
      </c>
      <c r="C7460" t="s">
        <v>176</v>
      </c>
      <c r="D7460" s="183" t="s">
        <v>3169</v>
      </c>
    </row>
    <row r="7461" spans="1:4">
      <c r="A7461" s="171">
        <v>97992</v>
      </c>
      <c r="B7461" t="s">
        <v>3170</v>
      </c>
      <c r="C7461" t="s">
        <v>168</v>
      </c>
      <c r="D7461" s="183" t="s">
        <v>3171</v>
      </c>
    </row>
    <row r="7462" spans="1:4">
      <c r="A7462" s="171">
        <v>97992</v>
      </c>
      <c r="B7462" t="s">
        <v>3170</v>
      </c>
      <c r="C7462" t="s">
        <v>168</v>
      </c>
      <c r="D7462" s="183" t="s">
        <v>3171</v>
      </c>
    </row>
    <row r="7463" spans="1:4">
      <c r="A7463" s="171">
        <v>97992</v>
      </c>
      <c r="B7463" t="s">
        <v>3170</v>
      </c>
      <c r="C7463" t="s">
        <v>168</v>
      </c>
      <c r="D7463" s="183" t="s">
        <v>3171</v>
      </c>
    </row>
    <row r="7464" spans="1:4">
      <c r="A7464" s="171">
        <v>97992</v>
      </c>
      <c r="B7464" t="s">
        <v>3170</v>
      </c>
      <c r="C7464" t="s">
        <v>168</v>
      </c>
      <c r="D7464" s="183" t="s">
        <v>3171</v>
      </c>
    </row>
    <row r="7465" spans="1:4">
      <c r="A7465" s="171">
        <v>97992</v>
      </c>
      <c r="B7465" t="s">
        <v>3170</v>
      </c>
      <c r="C7465" t="s">
        <v>168</v>
      </c>
      <c r="D7465" s="183" t="s">
        <v>3171</v>
      </c>
    </row>
    <row r="7466" spans="1:4">
      <c r="A7466" s="171">
        <v>97992</v>
      </c>
      <c r="B7466" t="s">
        <v>3170</v>
      </c>
      <c r="C7466" t="s">
        <v>168</v>
      </c>
      <c r="D7466" s="183" t="s">
        <v>3171</v>
      </c>
    </row>
    <row r="7467" spans="1:4">
      <c r="A7467" s="171">
        <v>97992</v>
      </c>
      <c r="B7467" t="s">
        <v>3170</v>
      </c>
      <c r="C7467" t="s">
        <v>168</v>
      </c>
      <c r="D7467" s="183" t="s">
        <v>3171</v>
      </c>
    </row>
    <row r="7468" spans="1:4">
      <c r="A7468" s="171">
        <v>97992</v>
      </c>
      <c r="B7468" t="s">
        <v>3170</v>
      </c>
      <c r="C7468" t="s">
        <v>168</v>
      </c>
      <c r="D7468" s="183" t="s">
        <v>3171</v>
      </c>
    </row>
    <row r="7469" spans="1:4">
      <c r="A7469" s="171">
        <v>97992</v>
      </c>
      <c r="B7469" t="s">
        <v>3170</v>
      </c>
      <c r="C7469" t="s">
        <v>168</v>
      </c>
      <c r="D7469" s="183" t="s">
        <v>3171</v>
      </c>
    </row>
    <row r="7470" spans="1:4">
      <c r="A7470" s="171">
        <v>97992</v>
      </c>
      <c r="B7470" t="s">
        <v>3170</v>
      </c>
      <c r="C7470" t="s">
        <v>168</v>
      </c>
      <c r="D7470" s="183" t="s">
        <v>3171</v>
      </c>
    </row>
    <row r="7471" spans="1:4">
      <c r="A7471" s="171">
        <v>97992</v>
      </c>
      <c r="B7471" t="s">
        <v>3170</v>
      </c>
      <c r="C7471" t="s">
        <v>168</v>
      </c>
      <c r="D7471" s="183" t="s">
        <v>3171</v>
      </c>
    </row>
    <row r="7472" spans="1:4">
      <c r="A7472" s="171">
        <v>97992</v>
      </c>
      <c r="B7472" t="s">
        <v>3170</v>
      </c>
      <c r="C7472" t="s">
        <v>168</v>
      </c>
      <c r="D7472" s="183" t="s">
        <v>3171</v>
      </c>
    </row>
    <row r="7473" spans="1:4">
      <c r="A7473" s="171">
        <v>97992</v>
      </c>
      <c r="B7473" t="s">
        <v>3170</v>
      </c>
      <c r="C7473" t="s">
        <v>168</v>
      </c>
      <c r="D7473" s="183" t="s">
        <v>3171</v>
      </c>
    </row>
    <row r="7474" spans="1:4">
      <c r="A7474" s="171">
        <v>97992</v>
      </c>
      <c r="B7474" t="s">
        <v>3170</v>
      </c>
      <c r="C7474" t="s">
        <v>168</v>
      </c>
      <c r="D7474" s="183" t="s">
        <v>3171</v>
      </c>
    </row>
    <row r="7475" spans="1:4">
      <c r="A7475" s="171">
        <v>97992</v>
      </c>
      <c r="B7475" t="s">
        <v>3170</v>
      </c>
      <c r="C7475" t="s">
        <v>168</v>
      </c>
      <c r="D7475" s="183" t="s">
        <v>3171</v>
      </c>
    </row>
    <row r="7476" spans="1:4">
      <c r="A7476" s="171">
        <v>97992</v>
      </c>
      <c r="B7476" t="s">
        <v>3170</v>
      </c>
      <c r="C7476" t="s">
        <v>168</v>
      </c>
      <c r="D7476" s="183" t="s">
        <v>3171</v>
      </c>
    </row>
    <row r="7477" spans="1:4">
      <c r="A7477" s="171">
        <v>97993</v>
      </c>
      <c r="B7477" t="s">
        <v>3172</v>
      </c>
      <c r="C7477" t="s">
        <v>176</v>
      </c>
      <c r="D7477" s="183" t="s">
        <v>3173</v>
      </c>
    </row>
    <row r="7478" spans="1:4">
      <c r="A7478" s="171">
        <v>97993</v>
      </c>
      <c r="B7478" t="s">
        <v>3172</v>
      </c>
      <c r="C7478" t="s">
        <v>176</v>
      </c>
      <c r="D7478" s="183" t="s">
        <v>3173</v>
      </c>
    </row>
    <row r="7479" spans="1:4">
      <c r="A7479" s="171">
        <v>97993</v>
      </c>
      <c r="B7479" t="s">
        <v>3172</v>
      </c>
      <c r="C7479" t="s">
        <v>176</v>
      </c>
      <c r="D7479" s="183" t="s">
        <v>3173</v>
      </c>
    </row>
    <row r="7480" spans="1:4">
      <c r="A7480" s="171">
        <v>97993</v>
      </c>
      <c r="B7480" t="s">
        <v>3172</v>
      </c>
      <c r="C7480" t="s">
        <v>176</v>
      </c>
      <c r="D7480" s="183" t="s">
        <v>3173</v>
      </c>
    </row>
    <row r="7481" spans="1:4">
      <c r="A7481" s="171">
        <v>97993</v>
      </c>
      <c r="B7481" t="s">
        <v>3172</v>
      </c>
      <c r="C7481" t="s">
        <v>176</v>
      </c>
      <c r="D7481" s="183" t="s">
        <v>3173</v>
      </c>
    </row>
    <row r="7482" spans="1:4">
      <c r="A7482" s="171">
        <v>97993</v>
      </c>
      <c r="B7482" t="s">
        <v>3172</v>
      </c>
      <c r="C7482" t="s">
        <v>176</v>
      </c>
      <c r="D7482" s="183" t="s">
        <v>3173</v>
      </c>
    </row>
    <row r="7483" spans="1:4">
      <c r="A7483" s="171">
        <v>97993</v>
      </c>
      <c r="B7483" t="s">
        <v>3172</v>
      </c>
      <c r="C7483" t="s">
        <v>176</v>
      </c>
      <c r="D7483" s="183" t="s">
        <v>3173</v>
      </c>
    </row>
    <row r="7484" spans="1:4">
      <c r="A7484" s="171">
        <v>97993</v>
      </c>
      <c r="B7484" t="s">
        <v>3172</v>
      </c>
      <c r="C7484" t="s">
        <v>176</v>
      </c>
      <c r="D7484" s="183" t="s">
        <v>3173</v>
      </c>
    </row>
    <row r="7485" spans="1:4">
      <c r="A7485" s="171">
        <v>97993</v>
      </c>
      <c r="B7485" t="s">
        <v>3172</v>
      </c>
      <c r="C7485" t="s">
        <v>176</v>
      </c>
      <c r="D7485" s="183" t="s">
        <v>3173</v>
      </c>
    </row>
    <row r="7486" spans="1:4">
      <c r="A7486" s="171">
        <v>97994</v>
      </c>
      <c r="B7486" t="s">
        <v>3174</v>
      </c>
      <c r="C7486" t="s">
        <v>168</v>
      </c>
      <c r="D7486" s="183" t="s">
        <v>3175</v>
      </c>
    </row>
    <row r="7487" spans="1:4">
      <c r="A7487" s="171">
        <v>97994</v>
      </c>
      <c r="B7487" t="s">
        <v>3174</v>
      </c>
      <c r="C7487" t="s">
        <v>168</v>
      </c>
      <c r="D7487" s="183" t="s">
        <v>3175</v>
      </c>
    </row>
    <row r="7488" spans="1:4">
      <c r="A7488" s="171">
        <v>97994</v>
      </c>
      <c r="B7488" t="s">
        <v>3174</v>
      </c>
      <c r="C7488" t="s">
        <v>168</v>
      </c>
      <c r="D7488" s="183" t="s">
        <v>3175</v>
      </c>
    </row>
    <row r="7489" spans="1:4">
      <c r="A7489" s="171">
        <v>97994</v>
      </c>
      <c r="B7489" t="s">
        <v>3174</v>
      </c>
      <c r="C7489" t="s">
        <v>168</v>
      </c>
      <c r="D7489" s="183" t="s">
        <v>3175</v>
      </c>
    </row>
    <row r="7490" spans="1:4">
      <c r="A7490" s="171">
        <v>97994</v>
      </c>
      <c r="B7490" t="s">
        <v>3174</v>
      </c>
      <c r="C7490" t="s">
        <v>168</v>
      </c>
      <c r="D7490" s="183" t="s">
        <v>3175</v>
      </c>
    </row>
    <row r="7491" spans="1:4">
      <c r="A7491" s="171">
        <v>97994</v>
      </c>
      <c r="B7491" t="s">
        <v>3174</v>
      </c>
      <c r="C7491" t="s">
        <v>168</v>
      </c>
      <c r="D7491" s="183" t="s">
        <v>3175</v>
      </c>
    </row>
    <row r="7492" spans="1:4">
      <c r="A7492" s="171">
        <v>97994</v>
      </c>
      <c r="B7492" t="s">
        <v>3174</v>
      </c>
      <c r="C7492" t="s">
        <v>168</v>
      </c>
      <c r="D7492" s="183" t="s">
        <v>3175</v>
      </c>
    </row>
    <row r="7493" spans="1:4">
      <c r="A7493" s="171">
        <v>97994</v>
      </c>
      <c r="B7493" t="s">
        <v>3174</v>
      </c>
      <c r="C7493" t="s">
        <v>168</v>
      </c>
      <c r="D7493" s="183" t="s">
        <v>3175</v>
      </c>
    </row>
    <row r="7494" spans="1:4">
      <c r="A7494" s="171">
        <v>97994</v>
      </c>
      <c r="B7494" t="s">
        <v>3174</v>
      </c>
      <c r="C7494" t="s">
        <v>168</v>
      </c>
      <c r="D7494" s="183" t="s">
        <v>3175</v>
      </c>
    </row>
    <row r="7495" spans="1:4">
      <c r="A7495" s="171">
        <v>97994</v>
      </c>
      <c r="B7495" t="s">
        <v>3174</v>
      </c>
      <c r="C7495" t="s">
        <v>168</v>
      </c>
      <c r="D7495" s="183" t="s">
        <v>3175</v>
      </c>
    </row>
    <row r="7496" spans="1:4">
      <c r="A7496" s="171">
        <v>97994</v>
      </c>
      <c r="B7496" t="s">
        <v>3174</v>
      </c>
      <c r="C7496" t="s">
        <v>168</v>
      </c>
      <c r="D7496" s="183" t="s">
        <v>3175</v>
      </c>
    </row>
    <row r="7497" spans="1:4">
      <c r="A7497" s="171">
        <v>97994</v>
      </c>
      <c r="B7497" t="s">
        <v>3174</v>
      </c>
      <c r="C7497" t="s">
        <v>168</v>
      </c>
      <c r="D7497" s="183" t="s">
        <v>3175</v>
      </c>
    </row>
    <row r="7498" spans="1:4">
      <c r="A7498" s="171">
        <v>97994</v>
      </c>
      <c r="B7498" t="s">
        <v>3174</v>
      </c>
      <c r="C7498" t="s">
        <v>168</v>
      </c>
      <c r="D7498" s="183" t="s">
        <v>3175</v>
      </c>
    </row>
    <row r="7499" spans="1:4">
      <c r="A7499" s="171">
        <v>97994</v>
      </c>
      <c r="B7499" t="s">
        <v>3174</v>
      </c>
      <c r="C7499" t="s">
        <v>168</v>
      </c>
      <c r="D7499" s="183" t="s">
        <v>3175</v>
      </c>
    </row>
    <row r="7500" spans="1:4">
      <c r="A7500" s="171">
        <v>97994</v>
      </c>
      <c r="B7500" t="s">
        <v>3174</v>
      </c>
      <c r="C7500" t="s">
        <v>168</v>
      </c>
      <c r="D7500" s="183" t="s">
        <v>3175</v>
      </c>
    </row>
    <row r="7501" spans="1:4">
      <c r="A7501" s="171">
        <v>97994</v>
      </c>
      <c r="B7501" t="s">
        <v>3174</v>
      </c>
      <c r="C7501" t="s">
        <v>168</v>
      </c>
      <c r="D7501" s="183" t="s">
        <v>3175</v>
      </c>
    </row>
    <row r="7502" spans="1:4">
      <c r="A7502" s="171">
        <v>97994</v>
      </c>
      <c r="B7502" t="s">
        <v>3174</v>
      </c>
      <c r="C7502" t="s">
        <v>168</v>
      </c>
      <c r="D7502" s="183" t="s">
        <v>3175</v>
      </c>
    </row>
    <row r="7503" spans="1:4">
      <c r="A7503" s="171">
        <v>97994</v>
      </c>
      <c r="B7503" t="s">
        <v>3174</v>
      </c>
      <c r="C7503" t="s">
        <v>168</v>
      </c>
      <c r="D7503" s="183" t="s">
        <v>3175</v>
      </c>
    </row>
    <row r="7504" spans="1:4">
      <c r="A7504" s="171">
        <v>97995</v>
      </c>
      <c r="B7504" t="s">
        <v>3176</v>
      </c>
      <c r="C7504" t="s">
        <v>176</v>
      </c>
      <c r="D7504" s="183" t="s">
        <v>3177</v>
      </c>
    </row>
    <row r="7505" spans="1:4">
      <c r="A7505" s="171">
        <v>97995</v>
      </c>
      <c r="B7505" t="s">
        <v>3176</v>
      </c>
      <c r="C7505" t="s">
        <v>176</v>
      </c>
      <c r="D7505" s="183" t="s">
        <v>3177</v>
      </c>
    </row>
    <row r="7506" spans="1:4">
      <c r="A7506" s="171">
        <v>97995</v>
      </c>
      <c r="B7506" t="s">
        <v>3176</v>
      </c>
      <c r="C7506" t="s">
        <v>176</v>
      </c>
      <c r="D7506" s="183" t="s">
        <v>3177</v>
      </c>
    </row>
    <row r="7507" spans="1:4">
      <c r="A7507" s="171">
        <v>97995</v>
      </c>
      <c r="B7507" t="s">
        <v>3176</v>
      </c>
      <c r="C7507" t="s">
        <v>176</v>
      </c>
      <c r="D7507" s="183" t="s">
        <v>3177</v>
      </c>
    </row>
    <row r="7508" spans="1:4">
      <c r="A7508" s="171">
        <v>97995</v>
      </c>
      <c r="B7508" t="s">
        <v>3176</v>
      </c>
      <c r="C7508" t="s">
        <v>176</v>
      </c>
      <c r="D7508" s="183" t="s">
        <v>3177</v>
      </c>
    </row>
    <row r="7509" spans="1:4">
      <c r="A7509" s="171">
        <v>97995</v>
      </c>
      <c r="B7509" t="s">
        <v>3176</v>
      </c>
      <c r="C7509" t="s">
        <v>176</v>
      </c>
      <c r="D7509" s="183" t="s">
        <v>3177</v>
      </c>
    </row>
    <row r="7510" spans="1:4">
      <c r="A7510" s="171">
        <v>97995</v>
      </c>
      <c r="B7510" t="s">
        <v>3176</v>
      </c>
      <c r="C7510" t="s">
        <v>176</v>
      </c>
      <c r="D7510" s="183" t="s">
        <v>3177</v>
      </c>
    </row>
    <row r="7511" spans="1:4">
      <c r="A7511" s="171">
        <v>97995</v>
      </c>
      <c r="B7511" t="s">
        <v>3176</v>
      </c>
      <c r="C7511" t="s">
        <v>176</v>
      </c>
      <c r="D7511" s="183" t="s">
        <v>3177</v>
      </c>
    </row>
    <row r="7512" spans="1:4">
      <c r="A7512" s="171">
        <v>97995</v>
      </c>
      <c r="B7512" t="s">
        <v>3176</v>
      </c>
      <c r="C7512" t="s">
        <v>176</v>
      </c>
      <c r="D7512" s="183" t="s">
        <v>3177</v>
      </c>
    </row>
    <row r="7513" spans="1:4">
      <c r="A7513" s="171">
        <v>97995</v>
      </c>
      <c r="B7513" t="s">
        <v>3176</v>
      </c>
      <c r="C7513" t="s">
        <v>176</v>
      </c>
      <c r="D7513" s="183" t="s">
        <v>3177</v>
      </c>
    </row>
    <row r="7514" spans="1:4">
      <c r="A7514" s="171">
        <v>97995</v>
      </c>
      <c r="B7514" t="s">
        <v>3176</v>
      </c>
      <c r="C7514" t="s">
        <v>176</v>
      </c>
      <c r="D7514" s="183" t="s">
        <v>3177</v>
      </c>
    </row>
    <row r="7515" spans="1:4">
      <c r="A7515" s="171">
        <v>97996</v>
      </c>
      <c r="B7515" t="s">
        <v>3178</v>
      </c>
      <c r="C7515" t="s">
        <v>168</v>
      </c>
      <c r="D7515" s="183" t="s">
        <v>3179</v>
      </c>
    </row>
    <row r="7516" spans="1:4">
      <c r="A7516" s="171">
        <v>97996</v>
      </c>
      <c r="B7516" t="s">
        <v>3178</v>
      </c>
      <c r="C7516" t="s">
        <v>168</v>
      </c>
      <c r="D7516" s="183" t="s">
        <v>3179</v>
      </c>
    </row>
    <row r="7517" spans="1:4">
      <c r="A7517" s="171">
        <v>97996</v>
      </c>
      <c r="B7517" t="s">
        <v>3178</v>
      </c>
      <c r="C7517" t="s">
        <v>168</v>
      </c>
      <c r="D7517" s="183" t="s">
        <v>3179</v>
      </c>
    </row>
    <row r="7518" spans="1:4">
      <c r="A7518" s="171">
        <v>97996</v>
      </c>
      <c r="B7518" t="s">
        <v>3178</v>
      </c>
      <c r="C7518" t="s">
        <v>168</v>
      </c>
      <c r="D7518" s="183" t="s">
        <v>3179</v>
      </c>
    </row>
    <row r="7519" spans="1:4">
      <c r="A7519" s="171">
        <v>97996</v>
      </c>
      <c r="B7519" t="s">
        <v>3178</v>
      </c>
      <c r="C7519" t="s">
        <v>168</v>
      </c>
      <c r="D7519" s="183" t="s">
        <v>3179</v>
      </c>
    </row>
    <row r="7520" spans="1:4">
      <c r="A7520" s="171">
        <v>97996</v>
      </c>
      <c r="B7520" t="s">
        <v>3178</v>
      </c>
      <c r="C7520" t="s">
        <v>168</v>
      </c>
      <c r="D7520" s="183" t="s">
        <v>3179</v>
      </c>
    </row>
    <row r="7521" spans="1:4">
      <c r="A7521" s="171">
        <v>97996</v>
      </c>
      <c r="B7521" t="s">
        <v>3178</v>
      </c>
      <c r="C7521" t="s">
        <v>168</v>
      </c>
      <c r="D7521" s="183" t="s">
        <v>3179</v>
      </c>
    </row>
    <row r="7522" spans="1:4">
      <c r="A7522" s="171">
        <v>97996</v>
      </c>
      <c r="B7522" t="s">
        <v>3178</v>
      </c>
      <c r="C7522" t="s">
        <v>168</v>
      </c>
      <c r="D7522" s="183" t="s">
        <v>3179</v>
      </c>
    </row>
    <row r="7523" spans="1:4">
      <c r="A7523" s="171">
        <v>97996</v>
      </c>
      <c r="B7523" t="s">
        <v>3178</v>
      </c>
      <c r="C7523" t="s">
        <v>168</v>
      </c>
      <c r="D7523" s="183" t="s">
        <v>3179</v>
      </c>
    </row>
    <row r="7524" spans="1:4">
      <c r="A7524" s="171">
        <v>97996</v>
      </c>
      <c r="B7524" t="s">
        <v>3178</v>
      </c>
      <c r="C7524" t="s">
        <v>168</v>
      </c>
      <c r="D7524" s="183" t="s">
        <v>3179</v>
      </c>
    </row>
    <row r="7525" spans="1:4">
      <c r="A7525" s="171">
        <v>97996</v>
      </c>
      <c r="B7525" t="s">
        <v>3178</v>
      </c>
      <c r="C7525" t="s">
        <v>168</v>
      </c>
      <c r="D7525" s="183" t="s">
        <v>3179</v>
      </c>
    </row>
    <row r="7526" spans="1:4">
      <c r="A7526" s="171">
        <v>97996</v>
      </c>
      <c r="B7526" t="s">
        <v>3178</v>
      </c>
      <c r="C7526" t="s">
        <v>168</v>
      </c>
      <c r="D7526" s="183" t="s">
        <v>3179</v>
      </c>
    </row>
    <row r="7527" spans="1:4">
      <c r="A7527" s="171">
        <v>97996</v>
      </c>
      <c r="B7527" t="s">
        <v>3178</v>
      </c>
      <c r="C7527" t="s">
        <v>168</v>
      </c>
      <c r="D7527" s="183" t="s">
        <v>3179</v>
      </c>
    </row>
    <row r="7528" spans="1:4">
      <c r="A7528" s="171">
        <v>97996</v>
      </c>
      <c r="B7528" t="s">
        <v>3178</v>
      </c>
      <c r="C7528" t="s">
        <v>168</v>
      </c>
      <c r="D7528" s="183" t="s">
        <v>3179</v>
      </c>
    </row>
    <row r="7529" spans="1:4">
      <c r="A7529" s="171">
        <v>97996</v>
      </c>
      <c r="B7529" t="s">
        <v>3178</v>
      </c>
      <c r="C7529" t="s">
        <v>168</v>
      </c>
      <c r="D7529" s="183" t="s">
        <v>3179</v>
      </c>
    </row>
    <row r="7530" spans="1:4">
      <c r="A7530" s="171">
        <v>97996</v>
      </c>
      <c r="B7530" t="s">
        <v>3178</v>
      </c>
      <c r="C7530" t="s">
        <v>168</v>
      </c>
      <c r="D7530" s="183" t="s">
        <v>3179</v>
      </c>
    </row>
    <row r="7531" spans="1:4">
      <c r="A7531" s="171">
        <v>97996</v>
      </c>
      <c r="B7531" t="s">
        <v>3178</v>
      </c>
      <c r="C7531" t="s">
        <v>168</v>
      </c>
      <c r="D7531" s="183" t="s">
        <v>3179</v>
      </c>
    </row>
    <row r="7532" spans="1:4">
      <c r="A7532" s="171">
        <v>97996</v>
      </c>
      <c r="B7532" t="s">
        <v>3178</v>
      </c>
      <c r="C7532" t="s">
        <v>168</v>
      </c>
      <c r="D7532" s="183" t="s">
        <v>3179</v>
      </c>
    </row>
    <row r="7533" spans="1:4">
      <c r="A7533" s="171">
        <v>97997</v>
      </c>
      <c r="B7533" t="s">
        <v>3180</v>
      </c>
      <c r="C7533" t="s">
        <v>176</v>
      </c>
      <c r="D7533" s="183" t="s">
        <v>3181</v>
      </c>
    </row>
    <row r="7534" spans="1:4">
      <c r="A7534" s="171">
        <v>97997</v>
      </c>
      <c r="B7534" t="s">
        <v>3180</v>
      </c>
      <c r="C7534" t="s">
        <v>176</v>
      </c>
      <c r="D7534" s="183" t="s">
        <v>3181</v>
      </c>
    </row>
    <row r="7535" spans="1:4">
      <c r="A7535" s="171">
        <v>97997</v>
      </c>
      <c r="B7535" t="s">
        <v>3180</v>
      </c>
      <c r="C7535" t="s">
        <v>176</v>
      </c>
      <c r="D7535" s="183" t="s">
        <v>3181</v>
      </c>
    </row>
    <row r="7536" spans="1:4">
      <c r="A7536" s="171">
        <v>97997</v>
      </c>
      <c r="B7536" t="s">
        <v>3180</v>
      </c>
      <c r="C7536" t="s">
        <v>176</v>
      </c>
      <c r="D7536" s="183" t="s">
        <v>3181</v>
      </c>
    </row>
    <row r="7537" spans="1:4">
      <c r="A7537" s="171">
        <v>97997</v>
      </c>
      <c r="B7537" t="s">
        <v>3180</v>
      </c>
      <c r="C7537" t="s">
        <v>176</v>
      </c>
      <c r="D7537" s="183" t="s">
        <v>3181</v>
      </c>
    </row>
    <row r="7538" spans="1:4">
      <c r="A7538" s="171">
        <v>97997</v>
      </c>
      <c r="B7538" t="s">
        <v>3180</v>
      </c>
      <c r="C7538" t="s">
        <v>176</v>
      </c>
      <c r="D7538" s="183" t="s">
        <v>3181</v>
      </c>
    </row>
    <row r="7539" spans="1:4">
      <c r="A7539" s="171">
        <v>97997</v>
      </c>
      <c r="B7539" t="s">
        <v>3180</v>
      </c>
      <c r="C7539" t="s">
        <v>176</v>
      </c>
      <c r="D7539" s="183" t="s">
        <v>3181</v>
      </c>
    </row>
    <row r="7540" spans="1:4">
      <c r="A7540" s="171">
        <v>97997</v>
      </c>
      <c r="B7540" t="s">
        <v>3180</v>
      </c>
      <c r="C7540" t="s">
        <v>176</v>
      </c>
      <c r="D7540" s="183" t="s">
        <v>3181</v>
      </c>
    </row>
    <row r="7541" spans="1:4">
      <c r="A7541" s="171">
        <v>97997</v>
      </c>
      <c r="B7541" t="s">
        <v>3180</v>
      </c>
      <c r="C7541" t="s">
        <v>176</v>
      </c>
      <c r="D7541" s="183" t="s">
        <v>3181</v>
      </c>
    </row>
    <row r="7542" spans="1:4">
      <c r="A7542" s="171">
        <v>97997</v>
      </c>
      <c r="B7542" t="s">
        <v>3180</v>
      </c>
      <c r="C7542" t="s">
        <v>176</v>
      </c>
      <c r="D7542" s="183" t="s">
        <v>3181</v>
      </c>
    </row>
    <row r="7543" spans="1:4">
      <c r="A7543" s="171">
        <v>97997</v>
      </c>
      <c r="B7543" t="s">
        <v>3180</v>
      </c>
      <c r="C7543" t="s">
        <v>176</v>
      </c>
      <c r="D7543" s="183" t="s">
        <v>3181</v>
      </c>
    </row>
    <row r="7544" spans="1:4">
      <c r="A7544" s="171">
        <v>97999</v>
      </c>
      <c r="B7544" t="s">
        <v>3182</v>
      </c>
      <c r="C7544" t="s">
        <v>176</v>
      </c>
      <c r="D7544" s="183" t="s">
        <v>3183</v>
      </c>
    </row>
    <row r="7545" spans="1:4">
      <c r="A7545" s="171">
        <v>97999</v>
      </c>
      <c r="B7545" t="s">
        <v>3182</v>
      </c>
      <c r="C7545" t="s">
        <v>176</v>
      </c>
      <c r="D7545" s="183" t="s">
        <v>3183</v>
      </c>
    </row>
    <row r="7546" spans="1:4">
      <c r="A7546" s="171">
        <v>97999</v>
      </c>
      <c r="B7546" t="s">
        <v>3182</v>
      </c>
      <c r="C7546" t="s">
        <v>176</v>
      </c>
      <c r="D7546" s="183" t="s">
        <v>3183</v>
      </c>
    </row>
    <row r="7547" spans="1:4">
      <c r="A7547" s="171">
        <v>97999</v>
      </c>
      <c r="B7547" t="s">
        <v>3182</v>
      </c>
      <c r="C7547" t="s">
        <v>176</v>
      </c>
      <c r="D7547" s="183" t="s">
        <v>3183</v>
      </c>
    </row>
    <row r="7548" spans="1:4">
      <c r="A7548" s="171">
        <v>97999</v>
      </c>
      <c r="B7548" t="s">
        <v>3182</v>
      </c>
      <c r="C7548" t="s">
        <v>176</v>
      </c>
      <c r="D7548" s="183" t="s">
        <v>3183</v>
      </c>
    </row>
    <row r="7549" spans="1:4">
      <c r="A7549" s="171">
        <v>97999</v>
      </c>
      <c r="B7549" t="s">
        <v>3182</v>
      </c>
      <c r="C7549" t="s">
        <v>176</v>
      </c>
      <c r="D7549" s="183" t="s">
        <v>3183</v>
      </c>
    </row>
    <row r="7550" spans="1:4">
      <c r="A7550" s="171">
        <v>97999</v>
      </c>
      <c r="B7550" t="s">
        <v>3182</v>
      </c>
      <c r="C7550" t="s">
        <v>176</v>
      </c>
      <c r="D7550" s="183" t="s">
        <v>3183</v>
      </c>
    </row>
    <row r="7551" spans="1:4">
      <c r="A7551" s="171">
        <v>97999</v>
      </c>
      <c r="B7551" t="s">
        <v>3182</v>
      </c>
      <c r="C7551" t="s">
        <v>176</v>
      </c>
      <c r="D7551" s="183" t="s">
        <v>3183</v>
      </c>
    </row>
    <row r="7552" spans="1:4">
      <c r="A7552" s="171">
        <v>97999</v>
      </c>
      <c r="B7552" t="s">
        <v>3182</v>
      </c>
      <c r="C7552" t="s">
        <v>176</v>
      </c>
      <c r="D7552" s="183" t="s">
        <v>3183</v>
      </c>
    </row>
    <row r="7553" spans="1:4">
      <c r="A7553" s="171">
        <v>97999</v>
      </c>
      <c r="B7553" t="s">
        <v>3182</v>
      </c>
      <c r="C7553" t="s">
        <v>176</v>
      </c>
      <c r="D7553" s="183" t="s">
        <v>3183</v>
      </c>
    </row>
    <row r="7554" spans="1:4">
      <c r="A7554" s="171">
        <v>97999</v>
      </c>
      <c r="B7554" t="s">
        <v>3182</v>
      </c>
      <c r="C7554" t="s">
        <v>176</v>
      </c>
      <c r="D7554" s="183" t="s">
        <v>3183</v>
      </c>
    </row>
    <row r="7555" spans="1:4">
      <c r="A7555" s="171">
        <v>98001</v>
      </c>
      <c r="B7555" t="s">
        <v>3184</v>
      </c>
      <c r="C7555" t="s">
        <v>176</v>
      </c>
      <c r="D7555" s="183" t="s">
        <v>3185</v>
      </c>
    </row>
    <row r="7556" spans="1:4">
      <c r="A7556" s="171">
        <v>98001</v>
      </c>
      <c r="B7556" t="s">
        <v>3184</v>
      </c>
      <c r="C7556" t="s">
        <v>176</v>
      </c>
      <c r="D7556" s="183" t="s">
        <v>3185</v>
      </c>
    </row>
    <row r="7557" spans="1:4">
      <c r="A7557" s="171">
        <v>98001</v>
      </c>
      <c r="B7557" t="s">
        <v>3184</v>
      </c>
      <c r="C7557" t="s">
        <v>176</v>
      </c>
      <c r="D7557" s="183" t="s">
        <v>3185</v>
      </c>
    </row>
    <row r="7558" spans="1:4">
      <c r="A7558" s="171">
        <v>98001</v>
      </c>
      <c r="B7558" t="s">
        <v>3184</v>
      </c>
      <c r="C7558" t="s">
        <v>176</v>
      </c>
      <c r="D7558" s="183" t="s">
        <v>3185</v>
      </c>
    </row>
    <row r="7559" spans="1:4">
      <c r="A7559" s="171">
        <v>98001</v>
      </c>
      <c r="B7559" t="s">
        <v>3184</v>
      </c>
      <c r="C7559" t="s">
        <v>176</v>
      </c>
      <c r="D7559" s="183" t="s">
        <v>3185</v>
      </c>
    </row>
    <row r="7560" spans="1:4">
      <c r="A7560" s="171">
        <v>98001</v>
      </c>
      <c r="B7560" t="s">
        <v>3184</v>
      </c>
      <c r="C7560" t="s">
        <v>176</v>
      </c>
      <c r="D7560" s="183" t="s">
        <v>3185</v>
      </c>
    </row>
    <row r="7561" spans="1:4">
      <c r="A7561" s="171">
        <v>98001</v>
      </c>
      <c r="B7561" t="s">
        <v>3184</v>
      </c>
      <c r="C7561" t="s">
        <v>176</v>
      </c>
      <c r="D7561" s="183" t="s">
        <v>3185</v>
      </c>
    </row>
    <row r="7562" spans="1:4">
      <c r="A7562" s="171">
        <v>98001</v>
      </c>
      <c r="B7562" t="s">
        <v>3184</v>
      </c>
      <c r="C7562" t="s">
        <v>176</v>
      </c>
      <c r="D7562" s="183" t="s">
        <v>3185</v>
      </c>
    </row>
    <row r="7563" spans="1:4">
      <c r="A7563" s="171">
        <v>98001</v>
      </c>
      <c r="B7563" t="s">
        <v>3184</v>
      </c>
      <c r="C7563" t="s">
        <v>176</v>
      </c>
      <c r="D7563" s="183" t="s">
        <v>3185</v>
      </c>
    </row>
    <row r="7564" spans="1:4">
      <c r="A7564" s="171">
        <v>98001</v>
      </c>
      <c r="B7564" t="s">
        <v>3184</v>
      </c>
      <c r="C7564" t="s">
        <v>176</v>
      </c>
      <c r="D7564" s="183" t="s">
        <v>3185</v>
      </c>
    </row>
    <row r="7565" spans="1:4">
      <c r="A7565" s="171">
        <v>98001</v>
      </c>
      <c r="B7565" t="s">
        <v>3184</v>
      </c>
      <c r="C7565" t="s">
        <v>176</v>
      </c>
      <c r="D7565" s="183" t="s">
        <v>3185</v>
      </c>
    </row>
    <row r="7566" spans="1:4">
      <c r="A7566" s="171">
        <v>98002</v>
      </c>
      <c r="B7566" t="s">
        <v>3186</v>
      </c>
      <c r="C7566" t="s">
        <v>168</v>
      </c>
      <c r="D7566" s="183" t="s">
        <v>3187</v>
      </c>
    </row>
    <row r="7567" spans="1:4">
      <c r="A7567" s="171">
        <v>98002</v>
      </c>
      <c r="B7567" t="s">
        <v>3186</v>
      </c>
      <c r="C7567" t="s">
        <v>168</v>
      </c>
      <c r="D7567" s="183" t="s">
        <v>3187</v>
      </c>
    </row>
    <row r="7568" spans="1:4">
      <c r="A7568" s="171">
        <v>98002</v>
      </c>
      <c r="B7568" t="s">
        <v>3186</v>
      </c>
      <c r="C7568" t="s">
        <v>168</v>
      </c>
      <c r="D7568" s="183" t="s">
        <v>3187</v>
      </c>
    </row>
    <row r="7569" spans="1:4">
      <c r="A7569" s="171">
        <v>98002</v>
      </c>
      <c r="B7569" t="s">
        <v>3186</v>
      </c>
      <c r="C7569" t="s">
        <v>168</v>
      </c>
      <c r="D7569" s="183" t="s">
        <v>3187</v>
      </c>
    </row>
    <row r="7570" spans="1:4">
      <c r="A7570" s="171">
        <v>98002</v>
      </c>
      <c r="B7570" t="s">
        <v>3186</v>
      </c>
      <c r="C7570" t="s">
        <v>168</v>
      </c>
      <c r="D7570" s="183" t="s">
        <v>3187</v>
      </c>
    </row>
    <row r="7571" spans="1:4">
      <c r="A7571" s="171">
        <v>98002</v>
      </c>
      <c r="B7571" t="s">
        <v>3186</v>
      </c>
      <c r="C7571" t="s">
        <v>168</v>
      </c>
      <c r="D7571" s="183" t="s">
        <v>3187</v>
      </c>
    </row>
    <row r="7572" spans="1:4">
      <c r="A7572" s="171">
        <v>98002</v>
      </c>
      <c r="B7572" t="s">
        <v>3186</v>
      </c>
      <c r="C7572" t="s">
        <v>168</v>
      </c>
      <c r="D7572" s="183" t="s">
        <v>3187</v>
      </c>
    </row>
    <row r="7573" spans="1:4">
      <c r="A7573" s="171">
        <v>98002</v>
      </c>
      <c r="B7573" t="s">
        <v>3186</v>
      </c>
      <c r="C7573" t="s">
        <v>168</v>
      </c>
      <c r="D7573" s="183" t="s">
        <v>3187</v>
      </c>
    </row>
    <row r="7574" spans="1:4">
      <c r="A7574" s="171">
        <v>98002</v>
      </c>
      <c r="B7574" t="s">
        <v>3186</v>
      </c>
      <c r="C7574" t="s">
        <v>168</v>
      </c>
      <c r="D7574" s="183" t="s">
        <v>3187</v>
      </c>
    </row>
    <row r="7575" spans="1:4">
      <c r="A7575" s="171">
        <v>98002</v>
      </c>
      <c r="B7575" t="s">
        <v>3186</v>
      </c>
      <c r="C7575" t="s">
        <v>168</v>
      </c>
      <c r="D7575" s="183" t="s">
        <v>3187</v>
      </c>
    </row>
    <row r="7576" spans="1:4">
      <c r="A7576" s="171">
        <v>98002</v>
      </c>
      <c r="B7576" t="s">
        <v>3186</v>
      </c>
      <c r="C7576" t="s">
        <v>168</v>
      </c>
      <c r="D7576" s="183" t="s">
        <v>3187</v>
      </c>
    </row>
    <row r="7577" spans="1:4">
      <c r="A7577" s="171">
        <v>98002</v>
      </c>
      <c r="B7577" t="s">
        <v>3186</v>
      </c>
      <c r="C7577" t="s">
        <v>168</v>
      </c>
      <c r="D7577" s="183" t="s">
        <v>3187</v>
      </c>
    </row>
    <row r="7578" spans="1:4">
      <c r="A7578" s="171">
        <v>98002</v>
      </c>
      <c r="B7578" t="s">
        <v>3186</v>
      </c>
      <c r="C7578" t="s">
        <v>168</v>
      </c>
      <c r="D7578" s="183" t="s">
        <v>3187</v>
      </c>
    </row>
    <row r="7579" spans="1:4">
      <c r="A7579" s="171">
        <v>98002</v>
      </c>
      <c r="B7579" t="s">
        <v>3186</v>
      </c>
      <c r="C7579" t="s">
        <v>168</v>
      </c>
      <c r="D7579" s="183" t="s">
        <v>3187</v>
      </c>
    </row>
    <row r="7580" spans="1:4">
      <c r="A7580" s="171">
        <v>98002</v>
      </c>
      <c r="B7580" t="s">
        <v>3186</v>
      </c>
      <c r="C7580" t="s">
        <v>168</v>
      </c>
      <c r="D7580" s="183" t="s">
        <v>3187</v>
      </c>
    </row>
    <row r="7581" spans="1:4">
      <c r="A7581" s="171">
        <v>98002</v>
      </c>
      <c r="B7581" t="s">
        <v>3186</v>
      </c>
      <c r="C7581" t="s">
        <v>168</v>
      </c>
      <c r="D7581" s="183" t="s">
        <v>3187</v>
      </c>
    </row>
    <row r="7582" spans="1:4">
      <c r="A7582" s="171">
        <v>98002</v>
      </c>
      <c r="B7582" t="s">
        <v>3186</v>
      </c>
      <c r="C7582" t="s">
        <v>168</v>
      </c>
      <c r="D7582" s="183" t="s">
        <v>3187</v>
      </c>
    </row>
    <row r="7583" spans="1:4">
      <c r="A7583" s="171">
        <v>98002</v>
      </c>
      <c r="B7583" t="s">
        <v>3186</v>
      </c>
      <c r="C7583" t="s">
        <v>168</v>
      </c>
      <c r="D7583" s="183" t="s">
        <v>3187</v>
      </c>
    </row>
    <row r="7584" spans="1:4">
      <c r="A7584" s="171">
        <v>98003</v>
      </c>
      <c r="B7584" t="s">
        <v>3188</v>
      </c>
      <c r="C7584" t="s">
        <v>176</v>
      </c>
      <c r="D7584" s="183" t="s">
        <v>3189</v>
      </c>
    </row>
    <row r="7585" spans="1:4">
      <c r="A7585" s="171">
        <v>98003</v>
      </c>
      <c r="B7585" t="s">
        <v>3188</v>
      </c>
      <c r="C7585" t="s">
        <v>176</v>
      </c>
      <c r="D7585" s="183" t="s">
        <v>3189</v>
      </c>
    </row>
    <row r="7586" spans="1:4">
      <c r="A7586" s="171">
        <v>98003</v>
      </c>
      <c r="B7586" t="s">
        <v>3188</v>
      </c>
      <c r="C7586" t="s">
        <v>176</v>
      </c>
      <c r="D7586" s="183" t="s">
        <v>3189</v>
      </c>
    </row>
    <row r="7587" spans="1:4">
      <c r="A7587" s="171">
        <v>98003</v>
      </c>
      <c r="B7587" t="s">
        <v>3188</v>
      </c>
      <c r="C7587" t="s">
        <v>176</v>
      </c>
      <c r="D7587" s="183" t="s">
        <v>3189</v>
      </c>
    </row>
    <row r="7588" spans="1:4">
      <c r="A7588" s="171">
        <v>98003</v>
      </c>
      <c r="B7588" t="s">
        <v>3188</v>
      </c>
      <c r="C7588" t="s">
        <v>176</v>
      </c>
      <c r="D7588" s="183" t="s">
        <v>3189</v>
      </c>
    </row>
    <row r="7589" spans="1:4">
      <c r="A7589" s="171">
        <v>98003</v>
      </c>
      <c r="B7589" t="s">
        <v>3188</v>
      </c>
      <c r="C7589" t="s">
        <v>176</v>
      </c>
      <c r="D7589" s="183" t="s">
        <v>3189</v>
      </c>
    </row>
    <row r="7590" spans="1:4">
      <c r="A7590" s="171">
        <v>98003</v>
      </c>
      <c r="B7590" t="s">
        <v>3188</v>
      </c>
      <c r="C7590" t="s">
        <v>176</v>
      </c>
      <c r="D7590" s="183" t="s">
        <v>3189</v>
      </c>
    </row>
    <row r="7591" spans="1:4">
      <c r="A7591" s="171">
        <v>98003</v>
      </c>
      <c r="B7591" t="s">
        <v>3188</v>
      </c>
      <c r="C7591" t="s">
        <v>176</v>
      </c>
      <c r="D7591" s="183" t="s">
        <v>3189</v>
      </c>
    </row>
    <row r="7592" spans="1:4">
      <c r="A7592" s="171">
        <v>98003</v>
      </c>
      <c r="B7592" t="s">
        <v>3188</v>
      </c>
      <c r="C7592" t="s">
        <v>176</v>
      </c>
      <c r="D7592" s="183" t="s">
        <v>3189</v>
      </c>
    </row>
    <row r="7593" spans="1:4">
      <c r="A7593" s="171">
        <v>98003</v>
      </c>
      <c r="B7593" t="s">
        <v>3188</v>
      </c>
      <c r="C7593" t="s">
        <v>176</v>
      </c>
      <c r="D7593" s="183" t="s">
        <v>3189</v>
      </c>
    </row>
    <row r="7594" spans="1:4">
      <c r="A7594" s="171">
        <v>98003</v>
      </c>
      <c r="B7594" t="s">
        <v>3188</v>
      </c>
      <c r="C7594" t="s">
        <v>176</v>
      </c>
      <c r="D7594" s="183" t="s">
        <v>3189</v>
      </c>
    </row>
    <row r="7595" spans="1:4">
      <c r="A7595" s="171">
        <v>98005</v>
      </c>
      <c r="B7595" t="s">
        <v>3190</v>
      </c>
      <c r="C7595" t="s">
        <v>176</v>
      </c>
      <c r="D7595" s="183" t="s">
        <v>3191</v>
      </c>
    </row>
    <row r="7596" spans="1:4">
      <c r="A7596" s="171">
        <v>98005</v>
      </c>
      <c r="B7596" t="s">
        <v>3190</v>
      </c>
      <c r="C7596" t="s">
        <v>176</v>
      </c>
      <c r="D7596" s="183" t="s">
        <v>3191</v>
      </c>
    </row>
    <row r="7597" spans="1:4">
      <c r="A7597" s="171">
        <v>98005</v>
      </c>
      <c r="B7597" t="s">
        <v>3190</v>
      </c>
      <c r="C7597" t="s">
        <v>176</v>
      </c>
      <c r="D7597" s="183" t="s">
        <v>3191</v>
      </c>
    </row>
    <row r="7598" spans="1:4">
      <c r="A7598" s="171">
        <v>98005</v>
      </c>
      <c r="B7598" t="s">
        <v>3190</v>
      </c>
      <c r="C7598" t="s">
        <v>176</v>
      </c>
      <c r="D7598" s="183" t="s">
        <v>3191</v>
      </c>
    </row>
    <row r="7599" spans="1:4">
      <c r="A7599" s="171">
        <v>98005</v>
      </c>
      <c r="B7599" t="s">
        <v>3190</v>
      </c>
      <c r="C7599" t="s">
        <v>176</v>
      </c>
      <c r="D7599" s="183" t="s">
        <v>3191</v>
      </c>
    </row>
    <row r="7600" spans="1:4">
      <c r="A7600" s="171">
        <v>98005</v>
      </c>
      <c r="B7600" t="s">
        <v>3190</v>
      </c>
      <c r="C7600" t="s">
        <v>176</v>
      </c>
      <c r="D7600" s="183" t="s">
        <v>3191</v>
      </c>
    </row>
    <row r="7601" spans="1:4">
      <c r="A7601" s="171">
        <v>98005</v>
      </c>
      <c r="B7601" t="s">
        <v>3190</v>
      </c>
      <c r="C7601" t="s">
        <v>176</v>
      </c>
      <c r="D7601" s="183" t="s">
        <v>3191</v>
      </c>
    </row>
    <row r="7602" spans="1:4">
      <c r="A7602" s="171">
        <v>98005</v>
      </c>
      <c r="B7602" t="s">
        <v>3190</v>
      </c>
      <c r="C7602" t="s">
        <v>176</v>
      </c>
      <c r="D7602" s="183" t="s">
        <v>3191</v>
      </c>
    </row>
    <row r="7603" spans="1:4">
      <c r="A7603" s="171">
        <v>98005</v>
      </c>
      <c r="B7603" t="s">
        <v>3190</v>
      </c>
      <c r="C7603" t="s">
        <v>176</v>
      </c>
      <c r="D7603" s="183" t="s">
        <v>3191</v>
      </c>
    </row>
    <row r="7604" spans="1:4">
      <c r="A7604" s="171">
        <v>98005</v>
      </c>
      <c r="B7604" t="s">
        <v>3190</v>
      </c>
      <c r="C7604" t="s">
        <v>176</v>
      </c>
      <c r="D7604" s="183" t="s">
        <v>3191</v>
      </c>
    </row>
    <row r="7605" spans="1:4">
      <c r="A7605" s="171">
        <v>98005</v>
      </c>
      <c r="B7605" t="s">
        <v>3190</v>
      </c>
      <c r="C7605" t="s">
        <v>176</v>
      </c>
      <c r="D7605" s="183" t="s">
        <v>3191</v>
      </c>
    </row>
    <row r="7606" spans="1:4">
      <c r="A7606" s="171">
        <v>98006</v>
      </c>
      <c r="B7606" t="s">
        <v>3192</v>
      </c>
      <c r="C7606" t="s">
        <v>168</v>
      </c>
      <c r="D7606" s="183" t="s">
        <v>3193</v>
      </c>
    </row>
    <row r="7607" spans="1:4">
      <c r="A7607" s="171">
        <v>98006</v>
      </c>
      <c r="B7607" t="s">
        <v>3192</v>
      </c>
      <c r="C7607" t="s">
        <v>168</v>
      </c>
      <c r="D7607" s="183" t="s">
        <v>3193</v>
      </c>
    </row>
    <row r="7608" spans="1:4">
      <c r="A7608" s="171">
        <v>98006</v>
      </c>
      <c r="B7608" t="s">
        <v>3192</v>
      </c>
      <c r="C7608" t="s">
        <v>168</v>
      </c>
      <c r="D7608" s="183" t="s">
        <v>3193</v>
      </c>
    </row>
    <row r="7609" spans="1:4">
      <c r="A7609" s="171">
        <v>98006</v>
      </c>
      <c r="B7609" t="s">
        <v>3192</v>
      </c>
      <c r="C7609" t="s">
        <v>168</v>
      </c>
      <c r="D7609" s="183" t="s">
        <v>3193</v>
      </c>
    </row>
    <row r="7610" spans="1:4">
      <c r="A7610" s="171">
        <v>98006</v>
      </c>
      <c r="B7610" t="s">
        <v>3192</v>
      </c>
      <c r="C7610" t="s">
        <v>168</v>
      </c>
      <c r="D7610" s="183" t="s">
        <v>3193</v>
      </c>
    </row>
    <row r="7611" spans="1:4">
      <c r="A7611" s="171">
        <v>98006</v>
      </c>
      <c r="B7611" t="s">
        <v>3192</v>
      </c>
      <c r="C7611" t="s">
        <v>168</v>
      </c>
      <c r="D7611" s="183" t="s">
        <v>3193</v>
      </c>
    </row>
    <row r="7612" spans="1:4">
      <c r="A7612" s="171">
        <v>98006</v>
      </c>
      <c r="B7612" t="s">
        <v>3192</v>
      </c>
      <c r="C7612" t="s">
        <v>168</v>
      </c>
      <c r="D7612" s="183" t="s">
        <v>3193</v>
      </c>
    </row>
    <row r="7613" spans="1:4">
      <c r="A7613" s="171">
        <v>98006</v>
      </c>
      <c r="B7613" t="s">
        <v>3192</v>
      </c>
      <c r="C7613" t="s">
        <v>168</v>
      </c>
      <c r="D7613" s="183" t="s">
        <v>3193</v>
      </c>
    </row>
    <row r="7614" spans="1:4">
      <c r="A7614" s="171">
        <v>98006</v>
      </c>
      <c r="B7614" t="s">
        <v>3192</v>
      </c>
      <c r="C7614" t="s">
        <v>168</v>
      </c>
      <c r="D7614" s="183" t="s">
        <v>3193</v>
      </c>
    </row>
    <row r="7615" spans="1:4">
      <c r="A7615" s="171">
        <v>98006</v>
      </c>
      <c r="B7615" t="s">
        <v>3192</v>
      </c>
      <c r="C7615" t="s">
        <v>168</v>
      </c>
      <c r="D7615" s="183" t="s">
        <v>3193</v>
      </c>
    </row>
    <row r="7616" spans="1:4">
      <c r="A7616" s="171">
        <v>98006</v>
      </c>
      <c r="B7616" t="s">
        <v>3192</v>
      </c>
      <c r="C7616" t="s">
        <v>168</v>
      </c>
      <c r="D7616" s="183" t="s">
        <v>3193</v>
      </c>
    </row>
    <row r="7617" spans="1:4">
      <c r="A7617" s="171">
        <v>98006</v>
      </c>
      <c r="B7617" t="s">
        <v>3192</v>
      </c>
      <c r="C7617" t="s">
        <v>168</v>
      </c>
      <c r="D7617" s="183" t="s">
        <v>3193</v>
      </c>
    </row>
    <row r="7618" spans="1:4">
      <c r="A7618" s="171">
        <v>98006</v>
      </c>
      <c r="B7618" t="s">
        <v>3192</v>
      </c>
      <c r="C7618" t="s">
        <v>168</v>
      </c>
      <c r="D7618" s="183" t="s">
        <v>3193</v>
      </c>
    </row>
    <row r="7619" spans="1:4">
      <c r="A7619" s="171">
        <v>98006</v>
      </c>
      <c r="B7619" t="s">
        <v>3192</v>
      </c>
      <c r="C7619" t="s">
        <v>168</v>
      </c>
      <c r="D7619" s="183" t="s">
        <v>3193</v>
      </c>
    </row>
    <row r="7620" spans="1:4">
      <c r="A7620" s="171">
        <v>98006</v>
      </c>
      <c r="B7620" t="s">
        <v>3192</v>
      </c>
      <c r="C7620" t="s">
        <v>168</v>
      </c>
      <c r="D7620" s="183" t="s">
        <v>3193</v>
      </c>
    </row>
    <row r="7621" spans="1:4">
      <c r="A7621" s="171">
        <v>98006</v>
      </c>
      <c r="B7621" t="s">
        <v>3192</v>
      </c>
      <c r="C7621" t="s">
        <v>168</v>
      </c>
      <c r="D7621" s="183" t="s">
        <v>3193</v>
      </c>
    </row>
    <row r="7622" spans="1:4">
      <c r="A7622" s="171">
        <v>98006</v>
      </c>
      <c r="B7622" t="s">
        <v>3192</v>
      </c>
      <c r="C7622" t="s">
        <v>168</v>
      </c>
      <c r="D7622" s="183" t="s">
        <v>3193</v>
      </c>
    </row>
    <row r="7623" spans="1:4">
      <c r="A7623" s="171">
        <v>98006</v>
      </c>
      <c r="B7623" t="s">
        <v>3192</v>
      </c>
      <c r="C7623" t="s">
        <v>168</v>
      </c>
      <c r="D7623" s="183" t="s">
        <v>3193</v>
      </c>
    </row>
    <row r="7624" spans="1:4">
      <c r="A7624" s="171">
        <v>98007</v>
      </c>
      <c r="B7624" t="s">
        <v>3194</v>
      </c>
      <c r="C7624" t="s">
        <v>176</v>
      </c>
      <c r="D7624" s="183" t="s">
        <v>3195</v>
      </c>
    </row>
    <row r="7625" spans="1:4">
      <c r="A7625" s="171">
        <v>98007</v>
      </c>
      <c r="B7625" t="s">
        <v>3194</v>
      </c>
      <c r="C7625" t="s">
        <v>176</v>
      </c>
      <c r="D7625" s="183" t="s">
        <v>3195</v>
      </c>
    </row>
    <row r="7626" spans="1:4">
      <c r="A7626" s="171">
        <v>98007</v>
      </c>
      <c r="B7626" t="s">
        <v>3194</v>
      </c>
      <c r="C7626" t="s">
        <v>176</v>
      </c>
      <c r="D7626" s="183" t="s">
        <v>3195</v>
      </c>
    </row>
    <row r="7627" spans="1:4">
      <c r="A7627" s="171">
        <v>98007</v>
      </c>
      <c r="B7627" t="s">
        <v>3194</v>
      </c>
      <c r="C7627" t="s">
        <v>176</v>
      </c>
      <c r="D7627" s="183" t="s">
        <v>3195</v>
      </c>
    </row>
    <row r="7628" spans="1:4">
      <c r="A7628" s="171">
        <v>98007</v>
      </c>
      <c r="B7628" t="s">
        <v>3194</v>
      </c>
      <c r="C7628" t="s">
        <v>176</v>
      </c>
      <c r="D7628" s="183" t="s">
        <v>3195</v>
      </c>
    </row>
    <row r="7629" spans="1:4">
      <c r="A7629" s="171">
        <v>98007</v>
      </c>
      <c r="B7629" t="s">
        <v>3194</v>
      </c>
      <c r="C7629" t="s">
        <v>176</v>
      </c>
      <c r="D7629" s="183" t="s">
        <v>3195</v>
      </c>
    </row>
    <row r="7630" spans="1:4">
      <c r="A7630" s="171">
        <v>98007</v>
      </c>
      <c r="B7630" t="s">
        <v>3194</v>
      </c>
      <c r="C7630" t="s">
        <v>176</v>
      </c>
      <c r="D7630" s="183" t="s">
        <v>3195</v>
      </c>
    </row>
    <row r="7631" spans="1:4">
      <c r="A7631" s="171">
        <v>98007</v>
      </c>
      <c r="B7631" t="s">
        <v>3194</v>
      </c>
      <c r="C7631" t="s">
        <v>176</v>
      </c>
      <c r="D7631" s="183" t="s">
        <v>3195</v>
      </c>
    </row>
    <row r="7632" spans="1:4">
      <c r="A7632" s="171">
        <v>98007</v>
      </c>
      <c r="B7632" t="s">
        <v>3194</v>
      </c>
      <c r="C7632" t="s">
        <v>176</v>
      </c>
      <c r="D7632" s="183" t="s">
        <v>3195</v>
      </c>
    </row>
    <row r="7633" spans="1:4">
      <c r="A7633" s="171">
        <v>98007</v>
      </c>
      <c r="B7633" t="s">
        <v>3194</v>
      </c>
      <c r="C7633" t="s">
        <v>176</v>
      </c>
      <c r="D7633" s="183" t="s">
        <v>3195</v>
      </c>
    </row>
    <row r="7634" spans="1:4">
      <c r="A7634" s="171">
        <v>98007</v>
      </c>
      <c r="B7634" t="s">
        <v>3194</v>
      </c>
      <c r="C7634" t="s">
        <v>176</v>
      </c>
      <c r="D7634" s="183" t="s">
        <v>3195</v>
      </c>
    </row>
    <row r="7635" spans="1:4">
      <c r="A7635" s="171">
        <v>98008</v>
      </c>
      <c r="B7635" t="s">
        <v>3196</v>
      </c>
      <c r="C7635" t="s">
        <v>168</v>
      </c>
      <c r="D7635" s="183" t="s">
        <v>3197</v>
      </c>
    </row>
    <row r="7636" spans="1:4">
      <c r="A7636" s="171">
        <v>98008</v>
      </c>
      <c r="B7636" t="s">
        <v>3196</v>
      </c>
      <c r="C7636" t="s">
        <v>168</v>
      </c>
      <c r="D7636" s="183" t="s">
        <v>3197</v>
      </c>
    </row>
    <row r="7637" spans="1:4">
      <c r="A7637" s="171">
        <v>98008</v>
      </c>
      <c r="B7637" t="s">
        <v>3196</v>
      </c>
      <c r="C7637" t="s">
        <v>168</v>
      </c>
      <c r="D7637" s="183" t="s">
        <v>3197</v>
      </c>
    </row>
    <row r="7638" spans="1:4">
      <c r="A7638" s="171">
        <v>98008</v>
      </c>
      <c r="B7638" t="s">
        <v>3196</v>
      </c>
      <c r="C7638" t="s">
        <v>168</v>
      </c>
      <c r="D7638" s="183" t="s">
        <v>3197</v>
      </c>
    </row>
    <row r="7639" spans="1:4">
      <c r="A7639" s="171">
        <v>98008</v>
      </c>
      <c r="B7639" t="s">
        <v>3196</v>
      </c>
      <c r="C7639" t="s">
        <v>168</v>
      </c>
      <c r="D7639" s="183" t="s">
        <v>3197</v>
      </c>
    </row>
    <row r="7640" spans="1:4">
      <c r="A7640" s="171">
        <v>98008</v>
      </c>
      <c r="B7640" t="s">
        <v>3196</v>
      </c>
      <c r="C7640" t="s">
        <v>168</v>
      </c>
      <c r="D7640" s="183" t="s">
        <v>3197</v>
      </c>
    </row>
    <row r="7641" spans="1:4">
      <c r="A7641" s="171">
        <v>98008</v>
      </c>
      <c r="B7641" t="s">
        <v>3196</v>
      </c>
      <c r="C7641" t="s">
        <v>168</v>
      </c>
      <c r="D7641" s="183" t="s">
        <v>3197</v>
      </c>
    </row>
    <row r="7642" spans="1:4">
      <c r="A7642" s="171">
        <v>98008</v>
      </c>
      <c r="B7642" t="s">
        <v>3196</v>
      </c>
      <c r="C7642" t="s">
        <v>168</v>
      </c>
      <c r="D7642" s="183" t="s">
        <v>3197</v>
      </c>
    </row>
    <row r="7643" spans="1:4">
      <c r="A7643" s="171">
        <v>98008</v>
      </c>
      <c r="B7643" t="s">
        <v>3196</v>
      </c>
      <c r="C7643" t="s">
        <v>168</v>
      </c>
      <c r="D7643" s="183" t="s">
        <v>3197</v>
      </c>
    </row>
    <row r="7644" spans="1:4">
      <c r="A7644" s="171">
        <v>98008</v>
      </c>
      <c r="B7644" t="s">
        <v>3196</v>
      </c>
      <c r="C7644" t="s">
        <v>168</v>
      </c>
      <c r="D7644" s="183" t="s">
        <v>3197</v>
      </c>
    </row>
    <row r="7645" spans="1:4">
      <c r="A7645" s="171">
        <v>98008</v>
      </c>
      <c r="B7645" t="s">
        <v>3196</v>
      </c>
      <c r="C7645" t="s">
        <v>168</v>
      </c>
      <c r="D7645" s="183" t="s">
        <v>3197</v>
      </c>
    </row>
    <row r="7646" spans="1:4">
      <c r="A7646" s="171">
        <v>98008</v>
      </c>
      <c r="B7646" t="s">
        <v>3196</v>
      </c>
      <c r="C7646" t="s">
        <v>168</v>
      </c>
      <c r="D7646" s="183" t="s">
        <v>3197</v>
      </c>
    </row>
    <row r="7647" spans="1:4">
      <c r="A7647" s="171">
        <v>98008</v>
      </c>
      <c r="B7647" t="s">
        <v>3196</v>
      </c>
      <c r="C7647" t="s">
        <v>168</v>
      </c>
      <c r="D7647" s="183" t="s">
        <v>3197</v>
      </c>
    </row>
    <row r="7648" spans="1:4">
      <c r="A7648" s="171">
        <v>98008</v>
      </c>
      <c r="B7648" t="s">
        <v>3196</v>
      </c>
      <c r="C7648" t="s">
        <v>168</v>
      </c>
      <c r="D7648" s="183" t="s">
        <v>3197</v>
      </c>
    </row>
    <row r="7649" spans="1:4">
      <c r="A7649" s="171">
        <v>98008</v>
      </c>
      <c r="B7649" t="s">
        <v>3196</v>
      </c>
      <c r="C7649" t="s">
        <v>168</v>
      </c>
      <c r="D7649" s="183" t="s">
        <v>3197</v>
      </c>
    </row>
    <row r="7650" spans="1:4">
      <c r="A7650" s="171">
        <v>98008</v>
      </c>
      <c r="B7650" t="s">
        <v>3196</v>
      </c>
      <c r="C7650" t="s">
        <v>168</v>
      </c>
      <c r="D7650" s="183" t="s">
        <v>3197</v>
      </c>
    </row>
    <row r="7651" spans="1:4">
      <c r="A7651" s="171">
        <v>98008</v>
      </c>
      <c r="B7651" t="s">
        <v>3196</v>
      </c>
      <c r="C7651" t="s">
        <v>168</v>
      </c>
      <c r="D7651" s="183" t="s">
        <v>3197</v>
      </c>
    </row>
    <row r="7652" spans="1:4">
      <c r="A7652" s="171">
        <v>98008</v>
      </c>
      <c r="B7652" t="s">
        <v>3196</v>
      </c>
      <c r="C7652" t="s">
        <v>168</v>
      </c>
      <c r="D7652" s="183" t="s">
        <v>3197</v>
      </c>
    </row>
    <row r="7653" spans="1:4">
      <c r="A7653" s="171">
        <v>98009</v>
      </c>
      <c r="B7653" t="s">
        <v>3198</v>
      </c>
      <c r="C7653" t="s">
        <v>176</v>
      </c>
      <c r="D7653" s="183" t="s">
        <v>3183</v>
      </c>
    </row>
    <row r="7654" spans="1:4">
      <c r="A7654" s="171">
        <v>98009</v>
      </c>
      <c r="B7654" t="s">
        <v>3198</v>
      </c>
      <c r="C7654" t="s">
        <v>176</v>
      </c>
      <c r="D7654" s="183" t="s">
        <v>3183</v>
      </c>
    </row>
    <row r="7655" spans="1:4">
      <c r="A7655" s="171">
        <v>98009</v>
      </c>
      <c r="B7655" t="s">
        <v>3198</v>
      </c>
      <c r="C7655" t="s">
        <v>176</v>
      </c>
      <c r="D7655" s="183" t="s">
        <v>3183</v>
      </c>
    </row>
    <row r="7656" spans="1:4">
      <c r="A7656" s="171">
        <v>98009</v>
      </c>
      <c r="B7656" t="s">
        <v>3198</v>
      </c>
      <c r="C7656" t="s">
        <v>176</v>
      </c>
      <c r="D7656" s="183" t="s">
        <v>3183</v>
      </c>
    </row>
    <row r="7657" spans="1:4">
      <c r="A7657" s="171">
        <v>98009</v>
      </c>
      <c r="B7657" t="s">
        <v>3198</v>
      </c>
      <c r="C7657" t="s">
        <v>176</v>
      </c>
      <c r="D7657" s="183" t="s">
        <v>3183</v>
      </c>
    </row>
    <row r="7658" spans="1:4">
      <c r="A7658" s="171">
        <v>98009</v>
      </c>
      <c r="B7658" t="s">
        <v>3198</v>
      </c>
      <c r="C7658" t="s">
        <v>176</v>
      </c>
      <c r="D7658" s="183" t="s">
        <v>3183</v>
      </c>
    </row>
    <row r="7659" spans="1:4">
      <c r="A7659" s="171">
        <v>98009</v>
      </c>
      <c r="B7659" t="s">
        <v>3198</v>
      </c>
      <c r="C7659" t="s">
        <v>176</v>
      </c>
      <c r="D7659" s="183" t="s">
        <v>3183</v>
      </c>
    </row>
    <row r="7660" spans="1:4">
      <c r="A7660" s="171">
        <v>98009</v>
      </c>
      <c r="B7660" t="s">
        <v>3198</v>
      </c>
      <c r="C7660" t="s">
        <v>176</v>
      </c>
      <c r="D7660" s="183" t="s">
        <v>3183</v>
      </c>
    </row>
    <row r="7661" spans="1:4">
      <c r="A7661" s="171">
        <v>98009</v>
      </c>
      <c r="B7661" t="s">
        <v>3198</v>
      </c>
      <c r="C7661" t="s">
        <v>176</v>
      </c>
      <c r="D7661" s="183" t="s">
        <v>3183</v>
      </c>
    </row>
    <row r="7662" spans="1:4">
      <c r="A7662" s="171">
        <v>98009</v>
      </c>
      <c r="B7662" t="s">
        <v>3198</v>
      </c>
      <c r="C7662" t="s">
        <v>176</v>
      </c>
      <c r="D7662" s="183" t="s">
        <v>3183</v>
      </c>
    </row>
    <row r="7663" spans="1:4">
      <c r="A7663" s="171">
        <v>98009</v>
      </c>
      <c r="B7663" t="s">
        <v>3198</v>
      </c>
      <c r="C7663" t="s">
        <v>176</v>
      </c>
      <c r="D7663" s="183" t="s">
        <v>3183</v>
      </c>
    </row>
    <row r="7664" spans="1:4">
      <c r="A7664" s="171">
        <v>98010</v>
      </c>
      <c r="B7664" t="s">
        <v>3199</v>
      </c>
      <c r="C7664" t="s">
        <v>168</v>
      </c>
      <c r="D7664" s="183" t="s">
        <v>3200</v>
      </c>
    </row>
    <row r="7665" spans="1:4">
      <c r="A7665" s="171">
        <v>98010</v>
      </c>
      <c r="B7665" t="s">
        <v>3199</v>
      </c>
      <c r="C7665" t="s">
        <v>168</v>
      </c>
      <c r="D7665" s="183" t="s">
        <v>3200</v>
      </c>
    </row>
    <row r="7666" spans="1:4">
      <c r="A7666" s="171">
        <v>98010</v>
      </c>
      <c r="B7666" t="s">
        <v>3199</v>
      </c>
      <c r="C7666" t="s">
        <v>168</v>
      </c>
      <c r="D7666" s="183" t="s">
        <v>3200</v>
      </c>
    </row>
    <row r="7667" spans="1:4">
      <c r="A7667" s="171">
        <v>98010</v>
      </c>
      <c r="B7667" t="s">
        <v>3199</v>
      </c>
      <c r="C7667" t="s">
        <v>168</v>
      </c>
      <c r="D7667" s="183" t="s">
        <v>3200</v>
      </c>
    </row>
    <row r="7668" spans="1:4">
      <c r="A7668" s="171">
        <v>98010</v>
      </c>
      <c r="B7668" t="s">
        <v>3199</v>
      </c>
      <c r="C7668" t="s">
        <v>168</v>
      </c>
      <c r="D7668" s="183" t="s">
        <v>3200</v>
      </c>
    </row>
    <row r="7669" spans="1:4">
      <c r="A7669" s="171">
        <v>98010</v>
      </c>
      <c r="B7669" t="s">
        <v>3199</v>
      </c>
      <c r="C7669" t="s">
        <v>168</v>
      </c>
      <c r="D7669" s="183" t="s">
        <v>3200</v>
      </c>
    </row>
    <row r="7670" spans="1:4">
      <c r="A7670" s="171">
        <v>98010</v>
      </c>
      <c r="B7670" t="s">
        <v>3199</v>
      </c>
      <c r="C7670" t="s">
        <v>168</v>
      </c>
      <c r="D7670" s="183" t="s">
        <v>3200</v>
      </c>
    </row>
    <row r="7671" spans="1:4">
      <c r="A7671" s="171">
        <v>98010</v>
      </c>
      <c r="B7671" t="s">
        <v>3199</v>
      </c>
      <c r="C7671" t="s">
        <v>168</v>
      </c>
      <c r="D7671" s="183" t="s">
        <v>3200</v>
      </c>
    </row>
    <row r="7672" spans="1:4">
      <c r="A7672" s="171">
        <v>98010</v>
      </c>
      <c r="B7672" t="s">
        <v>3199</v>
      </c>
      <c r="C7672" t="s">
        <v>168</v>
      </c>
      <c r="D7672" s="183" t="s">
        <v>3200</v>
      </c>
    </row>
    <row r="7673" spans="1:4">
      <c r="A7673" s="171">
        <v>98010</v>
      </c>
      <c r="B7673" t="s">
        <v>3199</v>
      </c>
      <c r="C7673" t="s">
        <v>168</v>
      </c>
      <c r="D7673" s="183" t="s">
        <v>3200</v>
      </c>
    </row>
    <row r="7674" spans="1:4">
      <c r="A7674" s="171">
        <v>98010</v>
      </c>
      <c r="B7674" t="s">
        <v>3199</v>
      </c>
      <c r="C7674" t="s">
        <v>168</v>
      </c>
      <c r="D7674" s="183" t="s">
        <v>3200</v>
      </c>
    </row>
    <row r="7675" spans="1:4">
      <c r="A7675" s="171">
        <v>98010</v>
      </c>
      <c r="B7675" t="s">
        <v>3199</v>
      </c>
      <c r="C7675" t="s">
        <v>168</v>
      </c>
      <c r="D7675" s="183" t="s">
        <v>3200</v>
      </c>
    </row>
    <row r="7676" spans="1:4">
      <c r="A7676" s="171">
        <v>98010</v>
      </c>
      <c r="B7676" t="s">
        <v>3199</v>
      </c>
      <c r="C7676" t="s">
        <v>168</v>
      </c>
      <c r="D7676" s="183" t="s">
        <v>3200</v>
      </c>
    </row>
    <row r="7677" spans="1:4">
      <c r="A7677" s="171">
        <v>98010</v>
      </c>
      <c r="B7677" t="s">
        <v>3199</v>
      </c>
      <c r="C7677" t="s">
        <v>168</v>
      </c>
      <c r="D7677" s="183" t="s">
        <v>3200</v>
      </c>
    </row>
    <row r="7678" spans="1:4">
      <c r="A7678" s="171">
        <v>98010</v>
      </c>
      <c r="B7678" t="s">
        <v>3199</v>
      </c>
      <c r="C7678" t="s">
        <v>168</v>
      </c>
      <c r="D7678" s="183" t="s">
        <v>3200</v>
      </c>
    </row>
    <row r="7679" spans="1:4">
      <c r="A7679" s="171">
        <v>98010</v>
      </c>
      <c r="B7679" t="s">
        <v>3199</v>
      </c>
      <c r="C7679" t="s">
        <v>168</v>
      </c>
      <c r="D7679" s="183" t="s">
        <v>3200</v>
      </c>
    </row>
    <row r="7680" spans="1:4">
      <c r="A7680" s="171">
        <v>98010</v>
      </c>
      <c r="B7680" t="s">
        <v>3199</v>
      </c>
      <c r="C7680" t="s">
        <v>168</v>
      </c>
      <c r="D7680" s="183" t="s">
        <v>3200</v>
      </c>
    </row>
    <row r="7681" spans="1:4">
      <c r="A7681" s="171">
        <v>98010</v>
      </c>
      <c r="B7681" t="s">
        <v>3199</v>
      </c>
      <c r="C7681" t="s">
        <v>168</v>
      </c>
      <c r="D7681" s="183" t="s">
        <v>3200</v>
      </c>
    </row>
    <row r="7682" spans="1:4">
      <c r="A7682" s="171">
        <v>98011</v>
      </c>
      <c r="B7682" t="s">
        <v>3201</v>
      </c>
      <c r="C7682" t="s">
        <v>176</v>
      </c>
      <c r="D7682" s="183" t="s">
        <v>3185</v>
      </c>
    </row>
    <row r="7683" spans="1:4">
      <c r="A7683" s="171">
        <v>98011</v>
      </c>
      <c r="B7683" t="s">
        <v>3201</v>
      </c>
      <c r="C7683" t="s">
        <v>176</v>
      </c>
      <c r="D7683" s="183" t="s">
        <v>3185</v>
      </c>
    </row>
    <row r="7684" spans="1:4">
      <c r="A7684" s="171">
        <v>98011</v>
      </c>
      <c r="B7684" t="s">
        <v>3201</v>
      </c>
      <c r="C7684" t="s">
        <v>176</v>
      </c>
      <c r="D7684" s="183" t="s">
        <v>3185</v>
      </c>
    </row>
    <row r="7685" spans="1:4">
      <c r="A7685" s="171">
        <v>98011</v>
      </c>
      <c r="B7685" t="s">
        <v>3201</v>
      </c>
      <c r="C7685" t="s">
        <v>176</v>
      </c>
      <c r="D7685" s="183" t="s">
        <v>3185</v>
      </c>
    </row>
    <row r="7686" spans="1:4">
      <c r="A7686" s="171">
        <v>98011</v>
      </c>
      <c r="B7686" t="s">
        <v>3201</v>
      </c>
      <c r="C7686" t="s">
        <v>176</v>
      </c>
      <c r="D7686" s="183" t="s">
        <v>3185</v>
      </c>
    </row>
    <row r="7687" spans="1:4">
      <c r="A7687" s="171">
        <v>98011</v>
      </c>
      <c r="B7687" t="s">
        <v>3201</v>
      </c>
      <c r="C7687" t="s">
        <v>176</v>
      </c>
      <c r="D7687" s="183" t="s">
        <v>3185</v>
      </c>
    </row>
    <row r="7688" spans="1:4">
      <c r="A7688" s="171">
        <v>98011</v>
      </c>
      <c r="B7688" t="s">
        <v>3201</v>
      </c>
      <c r="C7688" t="s">
        <v>176</v>
      </c>
      <c r="D7688" s="183" t="s">
        <v>3185</v>
      </c>
    </row>
    <row r="7689" spans="1:4">
      <c r="A7689" s="171">
        <v>98011</v>
      </c>
      <c r="B7689" t="s">
        <v>3201</v>
      </c>
      <c r="C7689" t="s">
        <v>176</v>
      </c>
      <c r="D7689" s="183" t="s">
        <v>3185</v>
      </c>
    </row>
    <row r="7690" spans="1:4">
      <c r="A7690" s="171">
        <v>98011</v>
      </c>
      <c r="B7690" t="s">
        <v>3201</v>
      </c>
      <c r="C7690" t="s">
        <v>176</v>
      </c>
      <c r="D7690" s="183" t="s">
        <v>3185</v>
      </c>
    </row>
    <row r="7691" spans="1:4">
      <c r="A7691" s="171">
        <v>98011</v>
      </c>
      <c r="B7691" t="s">
        <v>3201</v>
      </c>
      <c r="C7691" t="s">
        <v>176</v>
      </c>
      <c r="D7691" s="183" t="s">
        <v>3185</v>
      </c>
    </row>
    <row r="7692" spans="1:4">
      <c r="A7692" s="171">
        <v>98011</v>
      </c>
      <c r="B7692" t="s">
        <v>3201</v>
      </c>
      <c r="C7692" t="s">
        <v>176</v>
      </c>
      <c r="D7692" s="183" t="s">
        <v>3185</v>
      </c>
    </row>
    <row r="7693" spans="1:4">
      <c r="A7693" s="171">
        <v>98012</v>
      </c>
      <c r="B7693" t="s">
        <v>3202</v>
      </c>
      <c r="C7693" t="s">
        <v>168</v>
      </c>
      <c r="D7693" s="183" t="s">
        <v>3203</v>
      </c>
    </row>
    <row r="7694" spans="1:4">
      <c r="A7694" s="171">
        <v>98012</v>
      </c>
      <c r="B7694" t="s">
        <v>3202</v>
      </c>
      <c r="C7694" t="s">
        <v>168</v>
      </c>
      <c r="D7694" s="183" t="s">
        <v>3203</v>
      </c>
    </row>
    <row r="7695" spans="1:4">
      <c r="A7695" s="171">
        <v>98012</v>
      </c>
      <c r="B7695" t="s">
        <v>3202</v>
      </c>
      <c r="C7695" t="s">
        <v>168</v>
      </c>
      <c r="D7695" s="183" t="s">
        <v>3203</v>
      </c>
    </row>
    <row r="7696" spans="1:4">
      <c r="A7696" s="171">
        <v>98012</v>
      </c>
      <c r="B7696" t="s">
        <v>3202</v>
      </c>
      <c r="C7696" t="s">
        <v>168</v>
      </c>
      <c r="D7696" s="183" t="s">
        <v>3203</v>
      </c>
    </row>
    <row r="7697" spans="1:4">
      <c r="A7697" s="171">
        <v>98012</v>
      </c>
      <c r="B7697" t="s">
        <v>3202</v>
      </c>
      <c r="C7697" t="s">
        <v>168</v>
      </c>
      <c r="D7697" s="183" t="s">
        <v>3203</v>
      </c>
    </row>
    <row r="7698" spans="1:4">
      <c r="A7698" s="171">
        <v>98012</v>
      </c>
      <c r="B7698" t="s">
        <v>3202</v>
      </c>
      <c r="C7698" t="s">
        <v>168</v>
      </c>
      <c r="D7698" s="183" t="s">
        <v>3203</v>
      </c>
    </row>
    <row r="7699" spans="1:4">
      <c r="A7699" s="171">
        <v>98012</v>
      </c>
      <c r="B7699" t="s">
        <v>3202</v>
      </c>
      <c r="C7699" t="s">
        <v>168</v>
      </c>
      <c r="D7699" s="183" t="s">
        <v>3203</v>
      </c>
    </row>
    <row r="7700" spans="1:4">
      <c r="A7700" s="171">
        <v>98012</v>
      </c>
      <c r="B7700" t="s">
        <v>3202</v>
      </c>
      <c r="C7700" t="s">
        <v>168</v>
      </c>
      <c r="D7700" s="183" t="s">
        <v>3203</v>
      </c>
    </row>
    <row r="7701" spans="1:4">
      <c r="A7701" s="171">
        <v>98012</v>
      </c>
      <c r="B7701" t="s">
        <v>3202</v>
      </c>
      <c r="C7701" t="s">
        <v>168</v>
      </c>
      <c r="D7701" s="183" t="s">
        <v>3203</v>
      </c>
    </row>
    <row r="7702" spans="1:4">
      <c r="A7702" s="171">
        <v>98012</v>
      </c>
      <c r="B7702" t="s">
        <v>3202</v>
      </c>
      <c r="C7702" t="s">
        <v>168</v>
      </c>
      <c r="D7702" s="183" t="s">
        <v>3203</v>
      </c>
    </row>
    <row r="7703" spans="1:4">
      <c r="A7703" s="171">
        <v>98012</v>
      </c>
      <c r="B7703" t="s">
        <v>3202</v>
      </c>
      <c r="C7703" t="s">
        <v>168</v>
      </c>
      <c r="D7703" s="183" t="s">
        <v>3203</v>
      </c>
    </row>
    <row r="7704" spans="1:4">
      <c r="A7704" s="171">
        <v>98012</v>
      </c>
      <c r="B7704" t="s">
        <v>3202</v>
      </c>
      <c r="C7704" t="s">
        <v>168</v>
      </c>
      <c r="D7704" s="183" t="s">
        <v>3203</v>
      </c>
    </row>
    <row r="7705" spans="1:4">
      <c r="A7705" s="171">
        <v>98012</v>
      </c>
      <c r="B7705" t="s">
        <v>3202</v>
      </c>
      <c r="C7705" t="s">
        <v>168</v>
      </c>
      <c r="D7705" s="183" t="s">
        <v>3203</v>
      </c>
    </row>
    <row r="7706" spans="1:4">
      <c r="A7706" s="171">
        <v>98012</v>
      </c>
      <c r="B7706" t="s">
        <v>3202</v>
      </c>
      <c r="C7706" t="s">
        <v>168</v>
      </c>
      <c r="D7706" s="183" t="s">
        <v>3203</v>
      </c>
    </row>
    <row r="7707" spans="1:4">
      <c r="A7707" s="171">
        <v>98012</v>
      </c>
      <c r="B7707" t="s">
        <v>3202</v>
      </c>
      <c r="C7707" t="s">
        <v>168</v>
      </c>
      <c r="D7707" s="183" t="s">
        <v>3203</v>
      </c>
    </row>
    <row r="7708" spans="1:4">
      <c r="A7708" s="171">
        <v>98012</v>
      </c>
      <c r="B7708" t="s">
        <v>3202</v>
      </c>
      <c r="C7708" t="s">
        <v>168</v>
      </c>
      <c r="D7708" s="183" t="s">
        <v>3203</v>
      </c>
    </row>
    <row r="7709" spans="1:4">
      <c r="A7709" s="171">
        <v>98012</v>
      </c>
      <c r="B7709" t="s">
        <v>3202</v>
      </c>
      <c r="C7709" t="s">
        <v>168</v>
      </c>
      <c r="D7709" s="183" t="s">
        <v>3203</v>
      </c>
    </row>
    <row r="7710" spans="1:4">
      <c r="A7710" s="171">
        <v>98012</v>
      </c>
      <c r="B7710" t="s">
        <v>3202</v>
      </c>
      <c r="C7710" t="s">
        <v>168</v>
      </c>
      <c r="D7710" s="183" t="s">
        <v>3203</v>
      </c>
    </row>
    <row r="7711" spans="1:4">
      <c r="A7711" s="171">
        <v>98013</v>
      </c>
      <c r="B7711" t="s">
        <v>3204</v>
      </c>
      <c r="C7711" t="s">
        <v>176</v>
      </c>
      <c r="D7711" s="183" t="s">
        <v>3189</v>
      </c>
    </row>
    <row r="7712" spans="1:4">
      <c r="A7712" s="171">
        <v>98013</v>
      </c>
      <c r="B7712" t="s">
        <v>3204</v>
      </c>
      <c r="C7712" t="s">
        <v>176</v>
      </c>
      <c r="D7712" s="183" t="s">
        <v>3189</v>
      </c>
    </row>
    <row r="7713" spans="1:4">
      <c r="A7713" s="171">
        <v>98013</v>
      </c>
      <c r="B7713" t="s">
        <v>3204</v>
      </c>
      <c r="C7713" t="s">
        <v>176</v>
      </c>
      <c r="D7713" s="183" t="s">
        <v>3189</v>
      </c>
    </row>
    <row r="7714" spans="1:4">
      <c r="A7714" s="171">
        <v>98013</v>
      </c>
      <c r="B7714" t="s">
        <v>3204</v>
      </c>
      <c r="C7714" t="s">
        <v>176</v>
      </c>
      <c r="D7714" s="183" t="s">
        <v>3189</v>
      </c>
    </row>
    <row r="7715" spans="1:4">
      <c r="A7715" s="171">
        <v>98013</v>
      </c>
      <c r="B7715" t="s">
        <v>3204</v>
      </c>
      <c r="C7715" t="s">
        <v>176</v>
      </c>
      <c r="D7715" s="183" t="s">
        <v>3189</v>
      </c>
    </row>
    <row r="7716" spans="1:4">
      <c r="A7716" s="171">
        <v>98013</v>
      </c>
      <c r="B7716" t="s">
        <v>3204</v>
      </c>
      <c r="C7716" t="s">
        <v>176</v>
      </c>
      <c r="D7716" s="183" t="s">
        <v>3189</v>
      </c>
    </row>
    <row r="7717" spans="1:4">
      <c r="A7717" s="171">
        <v>98013</v>
      </c>
      <c r="B7717" t="s">
        <v>3204</v>
      </c>
      <c r="C7717" t="s">
        <v>176</v>
      </c>
      <c r="D7717" s="183" t="s">
        <v>3189</v>
      </c>
    </row>
    <row r="7718" spans="1:4">
      <c r="A7718" s="171">
        <v>98013</v>
      </c>
      <c r="B7718" t="s">
        <v>3204</v>
      </c>
      <c r="C7718" t="s">
        <v>176</v>
      </c>
      <c r="D7718" s="183" t="s">
        <v>3189</v>
      </c>
    </row>
    <row r="7719" spans="1:4">
      <c r="A7719" s="171">
        <v>98013</v>
      </c>
      <c r="B7719" t="s">
        <v>3204</v>
      </c>
      <c r="C7719" t="s">
        <v>176</v>
      </c>
      <c r="D7719" s="183" t="s">
        <v>3189</v>
      </c>
    </row>
    <row r="7720" spans="1:4">
      <c r="A7720" s="171">
        <v>98013</v>
      </c>
      <c r="B7720" t="s">
        <v>3204</v>
      </c>
      <c r="C7720" t="s">
        <v>176</v>
      </c>
      <c r="D7720" s="183" t="s">
        <v>3189</v>
      </c>
    </row>
    <row r="7721" spans="1:4">
      <c r="A7721" s="171">
        <v>98013</v>
      </c>
      <c r="B7721" t="s">
        <v>3204</v>
      </c>
      <c r="C7721" t="s">
        <v>176</v>
      </c>
      <c r="D7721" s="183" t="s">
        <v>3189</v>
      </c>
    </row>
    <row r="7722" spans="1:4">
      <c r="A7722" s="171">
        <v>98014</v>
      </c>
      <c r="B7722" t="s">
        <v>3205</v>
      </c>
      <c r="C7722" t="s">
        <v>168</v>
      </c>
      <c r="D7722" s="183" t="s">
        <v>3206</v>
      </c>
    </row>
    <row r="7723" spans="1:4">
      <c r="A7723" s="171">
        <v>98014</v>
      </c>
      <c r="B7723" t="s">
        <v>3205</v>
      </c>
      <c r="C7723" t="s">
        <v>168</v>
      </c>
      <c r="D7723" s="183" t="s">
        <v>3206</v>
      </c>
    </row>
    <row r="7724" spans="1:4">
      <c r="A7724" s="171">
        <v>98014</v>
      </c>
      <c r="B7724" t="s">
        <v>3205</v>
      </c>
      <c r="C7724" t="s">
        <v>168</v>
      </c>
      <c r="D7724" s="183" t="s">
        <v>3206</v>
      </c>
    </row>
    <row r="7725" spans="1:4">
      <c r="A7725" s="171">
        <v>98014</v>
      </c>
      <c r="B7725" t="s">
        <v>3205</v>
      </c>
      <c r="C7725" t="s">
        <v>168</v>
      </c>
      <c r="D7725" s="183" t="s">
        <v>3206</v>
      </c>
    </row>
    <row r="7726" spans="1:4">
      <c r="A7726" s="171">
        <v>98014</v>
      </c>
      <c r="B7726" t="s">
        <v>3205</v>
      </c>
      <c r="C7726" t="s">
        <v>168</v>
      </c>
      <c r="D7726" s="183" t="s">
        <v>3206</v>
      </c>
    </row>
    <row r="7727" spans="1:4">
      <c r="A7727" s="171">
        <v>98014</v>
      </c>
      <c r="B7727" t="s">
        <v>3205</v>
      </c>
      <c r="C7727" t="s">
        <v>168</v>
      </c>
      <c r="D7727" s="183" t="s">
        <v>3206</v>
      </c>
    </row>
    <row r="7728" spans="1:4">
      <c r="A7728" s="171">
        <v>98014</v>
      </c>
      <c r="B7728" t="s">
        <v>3205</v>
      </c>
      <c r="C7728" t="s">
        <v>168</v>
      </c>
      <c r="D7728" s="183" t="s">
        <v>3206</v>
      </c>
    </row>
    <row r="7729" spans="1:4">
      <c r="A7729" s="171">
        <v>98014</v>
      </c>
      <c r="B7729" t="s">
        <v>3205</v>
      </c>
      <c r="C7729" t="s">
        <v>168</v>
      </c>
      <c r="D7729" s="183" t="s">
        <v>3206</v>
      </c>
    </row>
    <row r="7730" spans="1:4">
      <c r="A7730" s="171">
        <v>98014</v>
      </c>
      <c r="B7730" t="s">
        <v>3205</v>
      </c>
      <c r="C7730" t="s">
        <v>168</v>
      </c>
      <c r="D7730" s="183" t="s">
        <v>3206</v>
      </c>
    </row>
    <row r="7731" spans="1:4">
      <c r="A7731" s="171">
        <v>98014</v>
      </c>
      <c r="B7731" t="s">
        <v>3205</v>
      </c>
      <c r="C7731" t="s">
        <v>168</v>
      </c>
      <c r="D7731" s="183" t="s">
        <v>3206</v>
      </c>
    </row>
    <row r="7732" spans="1:4">
      <c r="A7732" s="171">
        <v>98014</v>
      </c>
      <c r="B7732" t="s">
        <v>3205</v>
      </c>
      <c r="C7732" t="s">
        <v>168</v>
      </c>
      <c r="D7732" s="183" t="s">
        <v>3206</v>
      </c>
    </row>
    <row r="7733" spans="1:4">
      <c r="A7733" s="171">
        <v>98014</v>
      </c>
      <c r="B7733" t="s">
        <v>3205</v>
      </c>
      <c r="C7733" t="s">
        <v>168</v>
      </c>
      <c r="D7733" s="183" t="s">
        <v>3206</v>
      </c>
    </row>
    <row r="7734" spans="1:4">
      <c r="A7734" s="171">
        <v>98014</v>
      </c>
      <c r="B7734" t="s">
        <v>3205</v>
      </c>
      <c r="C7734" t="s">
        <v>168</v>
      </c>
      <c r="D7734" s="183" t="s">
        <v>3206</v>
      </c>
    </row>
    <row r="7735" spans="1:4">
      <c r="A7735" s="171">
        <v>98014</v>
      </c>
      <c r="B7735" t="s">
        <v>3205</v>
      </c>
      <c r="C7735" t="s">
        <v>168</v>
      </c>
      <c r="D7735" s="183" t="s">
        <v>3206</v>
      </c>
    </row>
    <row r="7736" spans="1:4">
      <c r="A7736" s="171">
        <v>98014</v>
      </c>
      <c r="B7736" t="s">
        <v>3205</v>
      </c>
      <c r="C7736" t="s">
        <v>168</v>
      </c>
      <c r="D7736" s="183" t="s">
        <v>3206</v>
      </c>
    </row>
    <row r="7737" spans="1:4">
      <c r="A7737" s="171">
        <v>98014</v>
      </c>
      <c r="B7737" t="s">
        <v>3205</v>
      </c>
      <c r="C7737" t="s">
        <v>168</v>
      </c>
      <c r="D7737" s="183" t="s">
        <v>3206</v>
      </c>
    </row>
    <row r="7738" spans="1:4">
      <c r="A7738" s="171">
        <v>98014</v>
      </c>
      <c r="B7738" t="s">
        <v>3205</v>
      </c>
      <c r="C7738" t="s">
        <v>168</v>
      </c>
      <c r="D7738" s="183" t="s">
        <v>3206</v>
      </c>
    </row>
    <row r="7739" spans="1:4">
      <c r="A7739" s="171">
        <v>98014</v>
      </c>
      <c r="B7739" t="s">
        <v>3205</v>
      </c>
      <c r="C7739" t="s">
        <v>168</v>
      </c>
      <c r="D7739" s="183" t="s">
        <v>3206</v>
      </c>
    </row>
    <row r="7740" spans="1:4">
      <c r="A7740" s="171">
        <v>98015</v>
      </c>
      <c r="B7740" t="s">
        <v>3207</v>
      </c>
      <c r="C7740" t="s">
        <v>176</v>
      </c>
      <c r="D7740" s="183" t="s">
        <v>3191</v>
      </c>
    </row>
    <row r="7741" spans="1:4">
      <c r="A7741" s="171">
        <v>98015</v>
      </c>
      <c r="B7741" t="s">
        <v>3207</v>
      </c>
      <c r="C7741" t="s">
        <v>176</v>
      </c>
      <c r="D7741" s="183" t="s">
        <v>3191</v>
      </c>
    </row>
    <row r="7742" spans="1:4">
      <c r="A7742" s="171">
        <v>98015</v>
      </c>
      <c r="B7742" t="s">
        <v>3207</v>
      </c>
      <c r="C7742" t="s">
        <v>176</v>
      </c>
      <c r="D7742" s="183" t="s">
        <v>3191</v>
      </c>
    </row>
    <row r="7743" spans="1:4">
      <c r="A7743" s="171">
        <v>98015</v>
      </c>
      <c r="B7743" t="s">
        <v>3207</v>
      </c>
      <c r="C7743" t="s">
        <v>176</v>
      </c>
      <c r="D7743" s="183" t="s">
        <v>3191</v>
      </c>
    </row>
    <row r="7744" spans="1:4">
      <c r="A7744" s="171">
        <v>98015</v>
      </c>
      <c r="B7744" t="s">
        <v>3207</v>
      </c>
      <c r="C7744" t="s">
        <v>176</v>
      </c>
      <c r="D7744" s="183" t="s">
        <v>3191</v>
      </c>
    </row>
    <row r="7745" spans="1:4">
      <c r="A7745" s="171">
        <v>98015</v>
      </c>
      <c r="B7745" t="s">
        <v>3207</v>
      </c>
      <c r="C7745" t="s">
        <v>176</v>
      </c>
      <c r="D7745" s="183" t="s">
        <v>3191</v>
      </c>
    </row>
    <row r="7746" spans="1:4">
      <c r="A7746" s="171">
        <v>98015</v>
      </c>
      <c r="B7746" t="s">
        <v>3207</v>
      </c>
      <c r="C7746" t="s">
        <v>176</v>
      </c>
      <c r="D7746" s="183" t="s">
        <v>3191</v>
      </c>
    </row>
    <row r="7747" spans="1:4">
      <c r="A7747" s="171">
        <v>98015</v>
      </c>
      <c r="B7747" t="s">
        <v>3207</v>
      </c>
      <c r="C7747" t="s">
        <v>176</v>
      </c>
      <c r="D7747" s="183" t="s">
        <v>3191</v>
      </c>
    </row>
    <row r="7748" spans="1:4">
      <c r="A7748" s="171">
        <v>98015</v>
      </c>
      <c r="B7748" t="s">
        <v>3207</v>
      </c>
      <c r="C7748" t="s">
        <v>176</v>
      </c>
      <c r="D7748" s="183" t="s">
        <v>3191</v>
      </c>
    </row>
    <row r="7749" spans="1:4">
      <c r="A7749" s="171">
        <v>98015</v>
      </c>
      <c r="B7749" t="s">
        <v>3207</v>
      </c>
      <c r="C7749" t="s">
        <v>176</v>
      </c>
      <c r="D7749" s="183" t="s">
        <v>3191</v>
      </c>
    </row>
    <row r="7750" spans="1:4">
      <c r="A7750" s="171">
        <v>98015</v>
      </c>
      <c r="B7750" t="s">
        <v>3207</v>
      </c>
      <c r="C7750" t="s">
        <v>176</v>
      </c>
      <c r="D7750" s="183" t="s">
        <v>3191</v>
      </c>
    </row>
    <row r="7751" spans="1:4">
      <c r="A7751" s="171">
        <v>98016</v>
      </c>
      <c r="B7751" t="s">
        <v>3208</v>
      </c>
      <c r="C7751" t="s">
        <v>168</v>
      </c>
      <c r="D7751" s="183" t="s">
        <v>3209</v>
      </c>
    </row>
    <row r="7752" spans="1:4">
      <c r="A7752" s="171">
        <v>98016</v>
      </c>
      <c r="B7752" t="s">
        <v>3208</v>
      </c>
      <c r="C7752" t="s">
        <v>168</v>
      </c>
      <c r="D7752" s="183" t="s">
        <v>3209</v>
      </c>
    </row>
    <row r="7753" spans="1:4">
      <c r="A7753" s="171">
        <v>98016</v>
      </c>
      <c r="B7753" t="s">
        <v>3208</v>
      </c>
      <c r="C7753" t="s">
        <v>168</v>
      </c>
      <c r="D7753" s="183" t="s">
        <v>3209</v>
      </c>
    </row>
    <row r="7754" spans="1:4">
      <c r="A7754" s="171">
        <v>98016</v>
      </c>
      <c r="B7754" t="s">
        <v>3208</v>
      </c>
      <c r="C7754" t="s">
        <v>168</v>
      </c>
      <c r="D7754" s="183" t="s">
        <v>3209</v>
      </c>
    </row>
    <row r="7755" spans="1:4">
      <c r="A7755" s="171">
        <v>98016</v>
      </c>
      <c r="B7755" t="s">
        <v>3208</v>
      </c>
      <c r="C7755" t="s">
        <v>168</v>
      </c>
      <c r="D7755" s="183" t="s">
        <v>3209</v>
      </c>
    </row>
    <row r="7756" spans="1:4">
      <c r="A7756" s="171">
        <v>98016</v>
      </c>
      <c r="B7756" t="s">
        <v>3208</v>
      </c>
      <c r="C7756" t="s">
        <v>168</v>
      </c>
      <c r="D7756" s="183" t="s">
        <v>3209</v>
      </c>
    </row>
    <row r="7757" spans="1:4">
      <c r="A7757" s="171">
        <v>98016</v>
      </c>
      <c r="B7757" t="s">
        <v>3208</v>
      </c>
      <c r="C7757" t="s">
        <v>168</v>
      </c>
      <c r="D7757" s="183" t="s">
        <v>3209</v>
      </c>
    </row>
    <row r="7758" spans="1:4">
      <c r="A7758" s="171">
        <v>98016</v>
      </c>
      <c r="B7758" t="s">
        <v>3208</v>
      </c>
      <c r="C7758" t="s">
        <v>168</v>
      </c>
      <c r="D7758" s="183" t="s">
        <v>3209</v>
      </c>
    </row>
    <row r="7759" spans="1:4">
      <c r="A7759" s="171">
        <v>98016</v>
      </c>
      <c r="B7759" t="s">
        <v>3208</v>
      </c>
      <c r="C7759" t="s">
        <v>168</v>
      </c>
      <c r="D7759" s="183" t="s">
        <v>3209</v>
      </c>
    </row>
    <row r="7760" spans="1:4">
      <c r="A7760" s="171">
        <v>98016</v>
      </c>
      <c r="B7760" t="s">
        <v>3208</v>
      </c>
      <c r="C7760" t="s">
        <v>168</v>
      </c>
      <c r="D7760" s="183" t="s">
        <v>3209</v>
      </c>
    </row>
    <row r="7761" spans="1:4">
      <c r="A7761" s="171">
        <v>98016</v>
      </c>
      <c r="B7761" t="s">
        <v>3208</v>
      </c>
      <c r="C7761" t="s">
        <v>168</v>
      </c>
      <c r="D7761" s="183" t="s">
        <v>3209</v>
      </c>
    </row>
    <row r="7762" spans="1:4">
      <c r="A7762" s="171">
        <v>98016</v>
      </c>
      <c r="B7762" t="s">
        <v>3208</v>
      </c>
      <c r="C7762" t="s">
        <v>168</v>
      </c>
      <c r="D7762" s="183" t="s">
        <v>3209</v>
      </c>
    </row>
    <row r="7763" spans="1:4">
      <c r="A7763" s="171">
        <v>98016</v>
      </c>
      <c r="B7763" t="s">
        <v>3208</v>
      </c>
      <c r="C7763" t="s">
        <v>168</v>
      </c>
      <c r="D7763" s="183" t="s">
        <v>3209</v>
      </c>
    </row>
    <row r="7764" spans="1:4">
      <c r="A7764" s="171">
        <v>98016</v>
      </c>
      <c r="B7764" t="s">
        <v>3208</v>
      </c>
      <c r="C7764" t="s">
        <v>168</v>
      </c>
      <c r="D7764" s="183" t="s">
        <v>3209</v>
      </c>
    </row>
    <row r="7765" spans="1:4">
      <c r="A7765" s="171">
        <v>98016</v>
      </c>
      <c r="B7765" t="s">
        <v>3208</v>
      </c>
      <c r="C7765" t="s">
        <v>168</v>
      </c>
      <c r="D7765" s="183" t="s">
        <v>3209</v>
      </c>
    </row>
    <row r="7766" spans="1:4">
      <c r="A7766" s="171">
        <v>98016</v>
      </c>
      <c r="B7766" t="s">
        <v>3208</v>
      </c>
      <c r="C7766" t="s">
        <v>168</v>
      </c>
      <c r="D7766" s="183" t="s">
        <v>3209</v>
      </c>
    </row>
    <row r="7767" spans="1:4">
      <c r="A7767" s="171">
        <v>98016</v>
      </c>
      <c r="B7767" t="s">
        <v>3208</v>
      </c>
      <c r="C7767" t="s">
        <v>168</v>
      </c>
      <c r="D7767" s="183" t="s">
        <v>3209</v>
      </c>
    </row>
    <row r="7768" spans="1:4">
      <c r="A7768" s="171">
        <v>98016</v>
      </c>
      <c r="B7768" t="s">
        <v>3208</v>
      </c>
      <c r="C7768" t="s">
        <v>168</v>
      </c>
      <c r="D7768" s="183" t="s">
        <v>3209</v>
      </c>
    </row>
    <row r="7769" spans="1:4">
      <c r="A7769" s="171">
        <v>98017</v>
      </c>
      <c r="B7769" t="s">
        <v>3210</v>
      </c>
      <c r="C7769" t="s">
        <v>176</v>
      </c>
      <c r="D7769" s="183" t="s">
        <v>3195</v>
      </c>
    </row>
    <row r="7770" spans="1:4">
      <c r="A7770" s="171">
        <v>98017</v>
      </c>
      <c r="B7770" t="s">
        <v>3210</v>
      </c>
      <c r="C7770" t="s">
        <v>176</v>
      </c>
      <c r="D7770" s="183" t="s">
        <v>3195</v>
      </c>
    </row>
    <row r="7771" spans="1:4">
      <c r="A7771" s="171">
        <v>98017</v>
      </c>
      <c r="B7771" t="s">
        <v>3210</v>
      </c>
      <c r="C7771" t="s">
        <v>176</v>
      </c>
      <c r="D7771" s="183" t="s">
        <v>3195</v>
      </c>
    </row>
    <row r="7772" spans="1:4">
      <c r="A7772" s="171">
        <v>98017</v>
      </c>
      <c r="B7772" t="s">
        <v>3210</v>
      </c>
      <c r="C7772" t="s">
        <v>176</v>
      </c>
      <c r="D7772" s="183" t="s">
        <v>3195</v>
      </c>
    </row>
    <row r="7773" spans="1:4">
      <c r="A7773" s="171">
        <v>98017</v>
      </c>
      <c r="B7773" t="s">
        <v>3210</v>
      </c>
      <c r="C7773" t="s">
        <v>176</v>
      </c>
      <c r="D7773" s="183" t="s">
        <v>3195</v>
      </c>
    </row>
    <row r="7774" spans="1:4">
      <c r="A7774" s="171">
        <v>98017</v>
      </c>
      <c r="B7774" t="s">
        <v>3210</v>
      </c>
      <c r="C7774" t="s">
        <v>176</v>
      </c>
      <c r="D7774" s="183" t="s">
        <v>3195</v>
      </c>
    </row>
    <row r="7775" spans="1:4">
      <c r="A7775" s="171">
        <v>98017</v>
      </c>
      <c r="B7775" t="s">
        <v>3210</v>
      </c>
      <c r="C7775" t="s">
        <v>176</v>
      </c>
      <c r="D7775" s="183" t="s">
        <v>3195</v>
      </c>
    </row>
    <row r="7776" spans="1:4">
      <c r="A7776" s="171">
        <v>98017</v>
      </c>
      <c r="B7776" t="s">
        <v>3210</v>
      </c>
      <c r="C7776" t="s">
        <v>176</v>
      </c>
      <c r="D7776" s="183" t="s">
        <v>3195</v>
      </c>
    </row>
    <row r="7777" spans="1:4">
      <c r="A7777" s="171">
        <v>98017</v>
      </c>
      <c r="B7777" t="s">
        <v>3210</v>
      </c>
      <c r="C7777" t="s">
        <v>176</v>
      </c>
      <c r="D7777" s="183" t="s">
        <v>3195</v>
      </c>
    </row>
    <row r="7778" spans="1:4">
      <c r="A7778" s="171">
        <v>98017</v>
      </c>
      <c r="B7778" t="s">
        <v>3210</v>
      </c>
      <c r="C7778" t="s">
        <v>176</v>
      </c>
      <c r="D7778" s="183" t="s">
        <v>3195</v>
      </c>
    </row>
    <row r="7779" spans="1:4">
      <c r="A7779" s="171">
        <v>98017</v>
      </c>
      <c r="B7779" t="s">
        <v>3210</v>
      </c>
      <c r="C7779" t="s">
        <v>176</v>
      </c>
      <c r="D7779" s="183" t="s">
        <v>3195</v>
      </c>
    </row>
    <row r="7780" spans="1:4">
      <c r="A7780" s="171">
        <v>98018</v>
      </c>
      <c r="B7780" t="s">
        <v>3211</v>
      </c>
      <c r="C7780" t="s">
        <v>168</v>
      </c>
      <c r="D7780" s="183" t="s">
        <v>3212</v>
      </c>
    </row>
    <row r="7781" spans="1:4">
      <c r="A7781" s="171">
        <v>98018</v>
      </c>
      <c r="B7781" t="s">
        <v>3211</v>
      </c>
      <c r="C7781" t="s">
        <v>168</v>
      </c>
      <c r="D7781" s="183" t="s">
        <v>3212</v>
      </c>
    </row>
    <row r="7782" spans="1:4">
      <c r="A7782" s="171">
        <v>98018</v>
      </c>
      <c r="B7782" t="s">
        <v>3211</v>
      </c>
      <c r="C7782" t="s">
        <v>168</v>
      </c>
      <c r="D7782" s="183" t="s">
        <v>3212</v>
      </c>
    </row>
    <row r="7783" spans="1:4">
      <c r="A7783" s="171">
        <v>98018</v>
      </c>
      <c r="B7783" t="s">
        <v>3211</v>
      </c>
      <c r="C7783" t="s">
        <v>168</v>
      </c>
      <c r="D7783" s="183" t="s">
        <v>3212</v>
      </c>
    </row>
    <row r="7784" spans="1:4">
      <c r="A7784" s="171">
        <v>98018</v>
      </c>
      <c r="B7784" t="s">
        <v>3211</v>
      </c>
      <c r="C7784" t="s">
        <v>168</v>
      </c>
      <c r="D7784" s="183" t="s">
        <v>3212</v>
      </c>
    </row>
    <row r="7785" spans="1:4">
      <c r="A7785" s="171">
        <v>98018</v>
      </c>
      <c r="B7785" t="s">
        <v>3211</v>
      </c>
      <c r="C7785" t="s">
        <v>168</v>
      </c>
      <c r="D7785" s="183" t="s">
        <v>3212</v>
      </c>
    </row>
    <row r="7786" spans="1:4">
      <c r="A7786" s="171">
        <v>98018</v>
      </c>
      <c r="B7786" t="s">
        <v>3211</v>
      </c>
      <c r="C7786" t="s">
        <v>168</v>
      </c>
      <c r="D7786" s="183" t="s">
        <v>3212</v>
      </c>
    </row>
    <row r="7787" spans="1:4">
      <c r="A7787" s="171">
        <v>98018</v>
      </c>
      <c r="B7787" t="s">
        <v>3211</v>
      </c>
      <c r="C7787" t="s">
        <v>168</v>
      </c>
      <c r="D7787" s="183" t="s">
        <v>3212</v>
      </c>
    </row>
    <row r="7788" spans="1:4">
      <c r="A7788" s="171">
        <v>98018</v>
      </c>
      <c r="B7788" t="s">
        <v>3211</v>
      </c>
      <c r="C7788" t="s">
        <v>168</v>
      </c>
      <c r="D7788" s="183" t="s">
        <v>3212</v>
      </c>
    </row>
    <row r="7789" spans="1:4">
      <c r="A7789" s="171">
        <v>98018</v>
      </c>
      <c r="B7789" t="s">
        <v>3211</v>
      </c>
      <c r="C7789" t="s">
        <v>168</v>
      </c>
      <c r="D7789" s="183" t="s">
        <v>3212</v>
      </c>
    </row>
    <row r="7790" spans="1:4">
      <c r="A7790" s="171">
        <v>98018</v>
      </c>
      <c r="B7790" t="s">
        <v>3211</v>
      </c>
      <c r="C7790" t="s">
        <v>168</v>
      </c>
      <c r="D7790" s="183" t="s">
        <v>3212</v>
      </c>
    </row>
    <row r="7791" spans="1:4">
      <c r="A7791" s="171">
        <v>98018</v>
      </c>
      <c r="B7791" t="s">
        <v>3211</v>
      </c>
      <c r="C7791" t="s">
        <v>168</v>
      </c>
      <c r="D7791" s="183" t="s">
        <v>3212</v>
      </c>
    </row>
    <row r="7792" spans="1:4">
      <c r="A7792" s="171">
        <v>98018</v>
      </c>
      <c r="B7792" t="s">
        <v>3211</v>
      </c>
      <c r="C7792" t="s">
        <v>168</v>
      </c>
      <c r="D7792" s="183" t="s">
        <v>3212</v>
      </c>
    </row>
    <row r="7793" spans="1:4">
      <c r="A7793" s="171">
        <v>98018</v>
      </c>
      <c r="B7793" t="s">
        <v>3211</v>
      </c>
      <c r="C7793" t="s">
        <v>168</v>
      </c>
      <c r="D7793" s="183" t="s">
        <v>3212</v>
      </c>
    </row>
    <row r="7794" spans="1:4">
      <c r="A7794" s="171">
        <v>98018</v>
      </c>
      <c r="B7794" t="s">
        <v>3211</v>
      </c>
      <c r="C7794" t="s">
        <v>168</v>
      </c>
      <c r="D7794" s="183" t="s">
        <v>3212</v>
      </c>
    </row>
    <row r="7795" spans="1:4">
      <c r="A7795" s="171">
        <v>98018</v>
      </c>
      <c r="B7795" t="s">
        <v>3211</v>
      </c>
      <c r="C7795" t="s">
        <v>168</v>
      </c>
      <c r="D7795" s="183" t="s">
        <v>3212</v>
      </c>
    </row>
    <row r="7796" spans="1:4">
      <c r="A7796" s="171">
        <v>98018</v>
      </c>
      <c r="B7796" t="s">
        <v>3211</v>
      </c>
      <c r="C7796" t="s">
        <v>168</v>
      </c>
      <c r="D7796" s="183" t="s">
        <v>3212</v>
      </c>
    </row>
    <row r="7797" spans="1:4">
      <c r="A7797" s="171">
        <v>98018</v>
      </c>
      <c r="B7797" t="s">
        <v>3211</v>
      </c>
      <c r="C7797" t="s">
        <v>168</v>
      </c>
      <c r="D7797" s="183" t="s">
        <v>3212</v>
      </c>
    </row>
    <row r="7798" spans="1:4">
      <c r="A7798" s="171">
        <v>98019</v>
      </c>
      <c r="B7798" t="s">
        <v>3213</v>
      </c>
      <c r="C7798" t="s">
        <v>176</v>
      </c>
      <c r="D7798" s="183" t="s">
        <v>3214</v>
      </c>
    </row>
    <row r="7799" spans="1:4">
      <c r="A7799" s="171">
        <v>98019</v>
      </c>
      <c r="B7799" t="s">
        <v>3213</v>
      </c>
      <c r="C7799" t="s">
        <v>176</v>
      </c>
      <c r="D7799" s="183" t="s">
        <v>3214</v>
      </c>
    </row>
    <row r="7800" spans="1:4">
      <c r="A7800" s="171">
        <v>98019</v>
      </c>
      <c r="B7800" t="s">
        <v>3213</v>
      </c>
      <c r="C7800" t="s">
        <v>176</v>
      </c>
      <c r="D7800" s="183" t="s">
        <v>3214</v>
      </c>
    </row>
    <row r="7801" spans="1:4">
      <c r="A7801" s="171">
        <v>98019</v>
      </c>
      <c r="B7801" t="s">
        <v>3213</v>
      </c>
      <c r="C7801" t="s">
        <v>176</v>
      </c>
      <c r="D7801" s="183" t="s">
        <v>3214</v>
      </c>
    </row>
    <row r="7802" spans="1:4">
      <c r="A7802" s="171">
        <v>98019</v>
      </c>
      <c r="B7802" t="s">
        <v>3213</v>
      </c>
      <c r="C7802" t="s">
        <v>176</v>
      </c>
      <c r="D7802" s="183" t="s">
        <v>3214</v>
      </c>
    </row>
    <row r="7803" spans="1:4">
      <c r="A7803" s="171">
        <v>98019</v>
      </c>
      <c r="B7803" t="s">
        <v>3213</v>
      </c>
      <c r="C7803" t="s">
        <v>176</v>
      </c>
      <c r="D7803" s="183" t="s">
        <v>3214</v>
      </c>
    </row>
    <row r="7804" spans="1:4">
      <c r="A7804" s="171">
        <v>98019</v>
      </c>
      <c r="B7804" t="s">
        <v>3213</v>
      </c>
      <c r="C7804" t="s">
        <v>176</v>
      </c>
      <c r="D7804" s="183" t="s">
        <v>3214</v>
      </c>
    </row>
    <row r="7805" spans="1:4">
      <c r="A7805" s="171">
        <v>98019</v>
      </c>
      <c r="B7805" t="s">
        <v>3213</v>
      </c>
      <c r="C7805" t="s">
        <v>176</v>
      </c>
      <c r="D7805" s="183" t="s">
        <v>3214</v>
      </c>
    </row>
    <row r="7806" spans="1:4">
      <c r="A7806" s="171">
        <v>98019</v>
      </c>
      <c r="B7806" t="s">
        <v>3213</v>
      </c>
      <c r="C7806" t="s">
        <v>176</v>
      </c>
      <c r="D7806" s="183" t="s">
        <v>3214</v>
      </c>
    </row>
    <row r="7807" spans="1:4">
      <c r="A7807" s="171">
        <v>98019</v>
      </c>
      <c r="B7807" t="s">
        <v>3213</v>
      </c>
      <c r="C7807" t="s">
        <v>176</v>
      </c>
      <c r="D7807" s="183" t="s">
        <v>3214</v>
      </c>
    </row>
    <row r="7808" spans="1:4">
      <c r="A7808" s="171">
        <v>98019</v>
      </c>
      <c r="B7808" t="s">
        <v>3213</v>
      </c>
      <c r="C7808" t="s">
        <v>176</v>
      </c>
      <c r="D7808" s="183" t="s">
        <v>3214</v>
      </c>
    </row>
    <row r="7809" spans="1:4">
      <c r="A7809" s="171">
        <v>98020</v>
      </c>
      <c r="B7809" t="s">
        <v>3215</v>
      </c>
      <c r="C7809" t="s">
        <v>168</v>
      </c>
      <c r="D7809" s="183" t="s">
        <v>3216</v>
      </c>
    </row>
    <row r="7810" spans="1:4">
      <c r="A7810" s="171">
        <v>98020</v>
      </c>
      <c r="B7810" t="s">
        <v>3215</v>
      </c>
      <c r="C7810" t="s">
        <v>168</v>
      </c>
      <c r="D7810" s="183" t="s">
        <v>3216</v>
      </c>
    </row>
    <row r="7811" spans="1:4">
      <c r="A7811" s="171">
        <v>98020</v>
      </c>
      <c r="B7811" t="s">
        <v>3215</v>
      </c>
      <c r="C7811" t="s">
        <v>168</v>
      </c>
      <c r="D7811" s="183" t="s">
        <v>3216</v>
      </c>
    </row>
    <row r="7812" spans="1:4">
      <c r="A7812" s="171">
        <v>98020</v>
      </c>
      <c r="B7812" t="s">
        <v>3215</v>
      </c>
      <c r="C7812" t="s">
        <v>168</v>
      </c>
      <c r="D7812" s="183" t="s">
        <v>3216</v>
      </c>
    </row>
    <row r="7813" spans="1:4">
      <c r="A7813" s="171">
        <v>98020</v>
      </c>
      <c r="B7813" t="s">
        <v>3215</v>
      </c>
      <c r="C7813" t="s">
        <v>168</v>
      </c>
      <c r="D7813" s="183" t="s">
        <v>3216</v>
      </c>
    </row>
    <row r="7814" spans="1:4">
      <c r="A7814" s="171">
        <v>98020</v>
      </c>
      <c r="B7814" t="s">
        <v>3215</v>
      </c>
      <c r="C7814" t="s">
        <v>168</v>
      </c>
      <c r="D7814" s="183" t="s">
        <v>3216</v>
      </c>
    </row>
    <row r="7815" spans="1:4">
      <c r="A7815" s="171">
        <v>98020</v>
      </c>
      <c r="B7815" t="s">
        <v>3215</v>
      </c>
      <c r="C7815" t="s">
        <v>168</v>
      </c>
      <c r="D7815" s="183" t="s">
        <v>3216</v>
      </c>
    </row>
    <row r="7816" spans="1:4">
      <c r="A7816" s="171">
        <v>98020</v>
      </c>
      <c r="B7816" t="s">
        <v>3215</v>
      </c>
      <c r="C7816" t="s">
        <v>168</v>
      </c>
      <c r="D7816" s="183" t="s">
        <v>3216</v>
      </c>
    </row>
    <row r="7817" spans="1:4">
      <c r="A7817" s="171">
        <v>98020</v>
      </c>
      <c r="B7817" t="s">
        <v>3215</v>
      </c>
      <c r="C7817" t="s">
        <v>168</v>
      </c>
      <c r="D7817" s="183" t="s">
        <v>3216</v>
      </c>
    </row>
    <row r="7818" spans="1:4">
      <c r="A7818" s="171">
        <v>98020</v>
      </c>
      <c r="B7818" t="s">
        <v>3215</v>
      </c>
      <c r="C7818" t="s">
        <v>168</v>
      </c>
      <c r="D7818" s="183" t="s">
        <v>3216</v>
      </c>
    </row>
    <row r="7819" spans="1:4">
      <c r="A7819" s="171">
        <v>98020</v>
      </c>
      <c r="B7819" t="s">
        <v>3215</v>
      </c>
      <c r="C7819" t="s">
        <v>168</v>
      </c>
      <c r="D7819" s="183" t="s">
        <v>3216</v>
      </c>
    </row>
    <row r="7820" spans="1:4">
      <c r="A7820" s="171">
        <v>98020</v>
      </c>
      <c r="B7820" t="s">
        <v>3215</v>
      </c>
      <c r="C7820" t="s">
        <v>168</v>
      </c>
      <c r="D7820" s="183" t="s">
        <v>3216</v>
      </c>
    </row>
    <row r="7821" spans="1:4">
      <c r="A7821" s="171">
        <v>98020</v>
      </c>
      <c r="B7821" t="s">
        <v>3215</v>
      </c>
      <c r="C7821" t="s">
        <v>168</v>
      </c>
      <c r="D7821" s="183" t="s">
        <v>3216</v>
      </c>
    </row>
    <row r="7822" spans="1:4">
      <c r="A7822" s="171">
        <v>98020</v>
      </c>
      <c r="B7822" t="s">
        <v>3215</v>
      </c>
      <c r="C7822" t="s">
        <v>168</v>
      </c>
      <c r="D7822" s="183" t="s">
        <v>3216</v>
      </c>
    </row>
    <row r="7823" spans="1:4">
      <c r="A7823" s="171">
        <v>98020</v>
      </c>
      <c r="B7823" t="s">
        <v>3215</v>
      </c>
      <c r="C7823" t="s">
        <v>168</v>
      </c>
      <c r="D7823" s="183" t="s">
        <v>3216</v>
      </c>
    </row>
    <row r="7824" spans="1:4">
      <c r="A7824" s="171">
        <v>98020</v>
      </c>
      <c r="B7824" t="s">
        <v>3215</v>
      </c>
      <c r="C7824" t="s">
        <v>168</v>
      </c>
      <c r="D7824" s="183" t="s">
        <v>3216</v>
      </c>
    </row>
    <row r="7825" spans="1:4">
      <c r="A7825" s="171">
        <v>98020</v>
      </c>
      <c r="B7825" t="s">
        <v>3215</v>
      </c>
      <c r="C7825" t="s">
        <v>168</v>
      </c>
      <c r="D7825" s="183" t="s">
        <v>3216</v>
      </c>
    </row>
    <row r="7826" spans="1:4">
      <c r="A7826" s="171">
        <v>98020</v>
      </c>
      <c r="B7826" t="s">
        <v>3215</v>
      </c>
      <c r="C7826" t="s">
        <v>168</v>
      </c>
      <c r="D7826" s="183" t="s">
        <v>3216</v>
      </c>
    </row>
    <row r="7827" spans="1:4">
      <c r="A7827" s="171">
        <v>98021</v>
      </c>
      <c r="B7827" t="s">
        <v>3217</v>
      </c>
      <c r="C7827" t="s">
        <v>176</v>
      </c>
      <c r="D7827" s="183" t="s">
        <v>3218</v>
      </c>
    </row>
    <row r="7828" spans="1:4">
      <c r="A7828" s="171">
        <v>98021</v>
      </c>
      <c r="B7828" t="s">
        <v>3217</v>
      </c>
      <c r="C7828" t="s">
        <v>176</v>
      </c>
      <c r="D7828" s="183" t="s">
        <v>3218</v>
      </c>
    </row>
    <row r="7829" spans="1:4">
      <c r="A7829" s="171">
        <v>98021</v>
      </c>
      <c r="B7829" t="s">
        <v>3217</v>
      </c>
      <c r="C7829" t="s">
        <v>176</v>
      </c>
      <c r="D7829" s="183" t="s">
        <v>3218</v>
      </c>
    </row>
    <row r="7830" spans="1:4">
      <c r="A7830" s="171">
        <v>98021</v>
      </c>
      <c r="B7830" t="s">
        <v>3217</v>
      </c>
      <c r="C7830" t="s">
        <v>176</v>
      </c>
      <c r="D7830" s="183" t="s">
        <v>3218</v>
      </c>
    </row>
    <row r="7831" spans="1:4">
      <c r="A7831" s="171">
        <v>98021</v>
      </c>
      <c r="B7831" t="s">
        <v>3217</v>
      </c>
      <c r="C7831" t="s">
        <v>176</v>
      </c>
      <c r="D7831" s="183" t="s">
        <v>3218</v>
      </c>
    </row>
    <row r="7832" spans="1:4">
      <c r="A7832" s="171">
        <v>98021</v>
      </c>
      <c r="B7832" t="s">
        <v>3217</v>
      </c>
      <c r="C7832" t="s">
        <v>176</v>
      </c>
      <c r="D7832" s="183" t="s">
        <v>3218</v>
      </c>
    </row>
    <row r="7833" spans="1:4">
      <c r="A7833" s="171">
        <v>98021</v>
      </c>
      <c r="B7833" t="s">
        <v>3217</v>
      </c>
      <c r="C7833" t="s">
        <v>176</v>
      </c>
      <c r="D7833" s="183" t="s">
        <v>3218</v>
      </c>
    </row>
    <row r="7834" spans="1:4">
      <c r="A7834" s="171">
        <v>98021</v>
      </c>
      <c r="B7834" t="s">
        <v>3217</v>
      </c>
      <c r="C7834" t="s">
        <v>176</v>
      </c>
      <c r="D7834" s="183" t="s">
        <v>3218</v>
      </c>
    </row>
    <row r="7835" spans="1:4">
      <c r="A7835" s="171">
        <v>98021</v>
      </c>
      <c r="B7835" t="s">
        <v>3217</v>
      </c>
      <c r="C7835" t="s">
        <v>176</v>
      </c>
      <c r="D7835" s="183" t="s">
        <v>3218</v>
      </c>
    </row>
    <row r="7836" spans="1:4">
      <c r="A7836" s="171">
        <v>98021</v>
      </c>
      <c r="B7836" t="s">
        <v>3217</v>
      </c>
      <c r="C7836" t="s">
        <v>176</v>
      </c>
      <c r="D7836" s="183" t="s">
        <v>3218</v>
      </c>
    </row>
    <row r="7837" spans="1:4">
      <c r="A7837" s="171">
        <v>98021</v>
      </c>
      <c r="B7837" t="s">
        <v>3217</v>
      </c>
      <c r="C7837" t="s">
        <v>176</v>
      </c>
      <c r="D7837" s="183" t="s">
        <v>3218</v>
      </c>
    </row>
    <row r="7838" spans="1:4">
      <c r="A7838" s="171">
        <v>98022</v>
      </c>
      <c r="B7838" t="s">
        <v>3219</v>
      </c>
      <c r="C7838" t="s">
        <v>168</v>
      </c>
      <c r="D7838" s="183" t="s">
        <v>3220</v>
      </c>
    </row>
    <row r="7839" spans="1:4">
      <c r="A7839" s="171">
        <v>98022</v>
      </c>
      <c r="B7839" t="s">
        <v>3219</v>
      </c>
      <c r="C7839" t="s">
        <v>168</v>
      </c>
      <c r="D7839" s="183" t="s">
        <v>3220</v>
      </c>
    </row>
    <row r="7840" spans="1:4">
      <c r="A7840" s="171">
        <v>98022</v>
      </c>
      <c r="B7840" t="s">
        <v>3219</v>
      </c>
      <c r="C7840" t="s">
        <v>168</v>
      </c>
      <c r="D7840" s="183" t="s">
        <v>3220</v>
      </c>
    </row>
    <row r="7841" spans="1:4">
      <c r="A7841" s="171">
        <v>98022</v>
      </c>
      <c r="B7841" t="s">
        <v>3219</v>
      </c>
      <c r="C7841" t="s">
        <v>168</v>
      </c>
      <c r="D7841" s="183" t="s">
        <v>3220</v>
      </c>
    </row>
    <row r="7842" spans="1:4">
      <c r="A7842" s="171">
        <v>98022</v>
      </c>
      <c r="B7842" t="s">
        <v>3219</v>
      </c>
      <c r="C7842" t="s">
        <v>168</v>
      </c>
      <c r="D7842" s="183" t="s">
        <v>3220</v>
      </c>
    </row>
    <row r="7843" spans="1:4">
      <c r="A7843" s="171">
        <v>98022</v>
      </c>
      <c r="B7843" t="s">
        <v>3219</v>
      </c>
      <c r="C7843" t="s">
        <v>168</v>
      </c>
      <c r="D7843" s="183" t="s">
        <v>3220</v>
      </c>
    </row>
    <row r="7844" spans="1:4">
      <c r="A7844" s="171">
        <v>98022</v>
      </c>
      <c r="B7844" t="s">
        <v>3219</v>
      </c>
      <c r="C7844" t="s">
        <v>168</v>
      </c>
      <c r="D7844" s="183" t="s">
        <v>3220</v>
      </c>
    </row>
    <row r="7845" spans="1:4">
      <c r="A7845" s="171">
        <v>98022</v>
      </c>
      <c r="B7845" t="s">
        <v>3219</v>
      </c>
      <c r="C7845" t="s">
        <v>168</v>
      </c>
      <c r="D7845" s="183" t="s">
        <v>3220</v>
      </c>
    </row>
    <row r="7846" spans="1:4">
      <c r="A7846" s="171">
        <v>98022</v>
      </c>
      <c r="B7846" t="s">
        <v>3219</v>
      </c>
      <c r="C7846" t="s">
        <v>168</v>
      </c>
      <c r="D7846" s="183" t="s">
        <v>3220</v>
      </c>
    </row>
    <row r="7847" spans="1:4">
      <c r="A7847" s="171">
        <v>98022</v>
      </c>
      <c r="B7847" t="s">
        <v>3219</v>
      </c>
      <c r="C7847" t="s">
        <v>168</v>
      </c>
      <c r="D7847" s="183" t="s">
        <v>3220</v>
      </c>
    </row>
    <row r="7848" spans="1:4">
      <c r="A7848" s="171">
        <v>98022</v>
      </c>
      <c r="B7848" t="s">
        <v>3219</v>
      </c>
      <c r="C7848" t="s">
        <v>168</v>
      </c>
      <c r="D7848" s="183" t="s">
        <v>3220</v>
      </c>
    </row>
    <row r="7849" spans="1:4">
      <c r="A7849" s="171">
        <v>98022</v>
      </c>
      <c r="B7849" t="s">
        <v>3219</v>
      </c>
      <c r="C7849" t="s">
        <v>168</v>
      </c>
      <c r="D7849" s="183" t="s">
        <v>3220</v>
      </c>
    </row>
    <row r="7850" spans="1:4">
      <c r="A7850" s="171">
        <v>98022</v>
      </c>
      <c r="B7850" t="s">
        <v>3219</v>
      </c>
      <c r="C7850" t="s">
        <v>168</v>
      </c>
      <c r="D7850" s="183" t="s">
        <v>3220</v>
      </c>
    </row>
    <row r="7851" spans="1:4">
      <c r="A7851" s="171">
        <v>98022</v>
      </c>
      <c r="B7851" t="s">
        <v>3219</v>
      </c>
      <c r="C7851" t="s">
        <v>168</v>
      </c>
      <c r="D7851" s="183" t="s">
        <v>3220</v>
      </c>
    </row>
    <row r="7852" spans="1:4">
      <c r="A7852" s="171">
        <v>98022</v>
      </c>
      <c r="B7852" t="s">
        <v>3219</v>
      </c>
      <c r="C7852" t="s">
        <v>168</v>
      </c>
      <c r="D7852" s="183" t="s">
        <v>3220</v>
      </c>
    </row>
    <row r="7853" spans="1:4">
      <c r="A7853" s="171">
        <v>98022</v>
      </c>
      <c r="B7853" t="s">
        <v>3219</v>
      </c>
      <c r="C7853" t="s">
        <v>168</v>
      </c>
      <c r="D7853" s="183" t="s">
        <v>3220</v>
      </c>
    </row>
    <row r="7854" spans="1:4">
      <c r="A7854" s="171">
        <v>98022</v>
      </c>
      <c r="B7854" t="s">
        <v>3219</v>
      </c>
      <c r="C7854" t="s">
        <v>168</v>
      </c>
      <c r="D7854" s="183" t="s">
        <v>3220</v>
      </c>
    </row>
    <row r="7855" spans="1:4">
      <c r="A7855" s="171">
        <v>98022</v>
      </c>
      <c r="B7855" t="s">
        <v>3219</v>
      </c>
      <c r="C7855" t="s">
        <v>168</v>
      </c>
      <c r="D7855" s="183" t="s">
        <v>3220</v>
      </c>
    </row>
    <row r="7856" spans="1:4">
      <c r="A7856" s="171">
        <v>98023</v>
      </c>
      <c r="B7856" t="s">
        <v>3221</v>
      </c>
      <c r="C7856" t="s">
        <v>176</v>
      </c>
      <c r="D7856" s="183" t="s">
        <v>3222</v>
      </c>
    </row>
    <row r="7857" spans="1:4">
      <c r="A7857" s="171">
        <v>98023</v>
      </c>
      <c r="B7857" t="s">
        <v>3221</v>
      </c>
      <c r="C7857" t="s">
        <v>176</v>
      </c>
      <c r="D7857" s="183" t="s">
        <v>3222</v>
      </c>
    </row>
    <row r="7858" spans="1:4">
      <c r="A7858" s="171">
        <v>98023</v>
      </c>
      <c r="B7858" t="s">
        <v>3221</v>
      </c>
      <c r="C7858" t="s">
        <v>176</v>
      </c>
      <c r="D7858" s="183" t="s">
        <v>3222</v>
      </c>
    </row>
    <row r="7859" spans="1:4">
      <c r="A7859" s="171">
        <v>98023</v>
      </c>
      <c r="B7859" t="s">
        <v>3221</v>
      </c>
      <c r="C7859" t="s">
        <v>176</v>
      </c>
      <c r="D7859" s="183" t="s">
        <v>3222</v>
      </c>
    </row>
    <row r="7860" spans="1:4">
      <c r="A7860" s="171">
        <v>98023</v>
      </c>
      <c r="B7860" t="s">
        <v>3221</v>
      </c>
      <c r="C7860" t="s">
        <v>176</v>
      </c>
      <c r="D7860" s="183" t="s">
        <v>3222</v>
      </c>
    </row>
    <row r="7861" spans="1:4">
      <c r="A7861" s="171">
        <v>98023</v>
      </c>
      <c r="B7861" t="s">
        <v>3221</v>
      </c>
      <c r="C7861" t="s">
        <v>176</v>
      </c>
      <c r="D7861" s="183" t="s">
        <v>3222</v>
      </c>
    </row>
    <row r="7862" spans="1:4">
      <c r="A7862" s="171">
        <v>98023</v>
      </c>
      <c r="B7862" t="s">
        <v>3221</v>
      </c>
      <c r="C7862" t="s">
        <v>176</v>
      </c>
      <c r="D7862" s="183" t="s">
        <v>3222</v>
      </c>
    </row>
    <row r="7863" spans="1:4">
      <c r="A7863" s="171">
        <v>98023</v>
      </c>
      <c r="B7863" t="s">
        <v>3221</v>
      </c>
      <c r="C7863" t="s">
        <v>176</v>
      </c>
      <c r="D7863" s="183" t="s">
        <v>3222</v>
      </c>
    </row>
    <row r="7864" spans="1:4">
      <c r="A7864" s="171">
        <v>98023</v>
      </c>
      <c r="B7864" t="s">
        <v>3221</v>
      </c>
      <c r="C7864" t="s">
        <v>176</v>
      </c>
      <c r="D7864" s="183" t="s">
        <v>3222</v>
      </c>
    </row>
    <row r="7865" spans="1:4">
      <c r="A7865" s="171">
        <v>98023</v>
      </c>
      <c r="B7865" t="s">
        <v>3221</v>
      </c>
      <c r="C7865" t="s">
        <v>176</v>
      </c>
      <c r="D7865" s="183" t="s">
        <v>3222</v>
      </c>
    </row>
    <row r="7866" spans="1:4">
      <c r="A7866" s="171">
        <v>98023</v>
      </c>
      <c r="B7866" t="s">
        <v>3221</v>
      </c>
      <c r="C7866" t="s">
        <v>176</v>
      </c>
      <c r="D7866" s="183" t="s">
        <v>3222</v>
      </c>
    </row>
    <row r="7867" spans="1:4">
      <c r="A7867" s="171">
        <v>98024</v>
      </c>
      <c r="B7867" t="s">
        <v>3223</v>
      </c>
      <c r="C7867" t="s">
        <v>168</v>
      </c>
      <c r="D7867" s="183" t="s">
        <v>3224</v>
      </c>
    </row>
    <row r="7868" spans="1:4">
      <c r="A7868" s="171">
        <v>98024</v>
      </c>
      <c r="B7868" t="s">
        <v>3223</v>
      </c>
      <c r="C7868" t="s">
        <v>168</v>
      </c>
      <c r="D7868" s="183" t="s">
        <v>3224</v>
      </c>
    </row>
    <row r="7869" spans="1:4">
      <c r="A7869" s="171">
        <v>98024</v>
      </c>
      <c r="B7869" t="s">
        <v>3223</v>
      </c>
      <c r="C7869" t="s">
        <v>168</v>
      </c>
      <c r="D7869" s="183" t="s">
        <v>3224</v>
      </c>
    </row>
    <row r="7870" spans="1:4">
      <c r="A7870" s="171">
        <v>98024</v>
      </c>
      <c r="B7870" t="s">
        <v>3223</v>
      </c>
      <c r="C7870" t="s">
        <v>168</v>
      </c>
      <c r="D7870" s="183" t="s">
        <v>3224</v>
      </c>
    </row>
    <row r="7871" spans="1:4">
      <c r="A7871" s="171">
        <v>98024</v>
      </c>
      <c r="B7871" t="s">
        <v>3223</v>
      </c>
      <c r="C7871" t="s">
        <v>168</v>
      </c>
      <c r="D7871" s="183" t="s">
        <v>3224</v>
      </c>
    </row>
    <row r="7872" spans="1:4">
      <c r="A7872" s="171">
        <v>98024</v>
      </c>
      <c r="B7872" t="s">
        <v>3223</v>
      </c>
      <c r="C7872" t="s">
        <v>168</v>
      </c>
      <c r="D7872" s="183" t="s">
        <v>3224</v>
      </c>
    </row>
    <row r="7873" spans="1:4">
      <c r="A7873" s="171">
        <v>98024</v>
      </c>
      <c r="B7873" t="s">
        <v>3223</v>
      </c>
      <c r="C7873" t="s">
        <v>168</v>
      </c>
      <c r="D7873" s="183" t="s">
        <v>3224</v>
      </c>
    </row>
    <row r="7874" spans="1:4">
      <c r="A7874" s="171">
        <v>98024</v>
      </c>
      <c r="B7874" t="s">
        <v>3223</v>
      </c>
      <c r="C7874" t="s">
        <v>168</v>
      </c>
      <c r="D7874" s="183" t="s">
        <v>3224</v>
      </c>
    </row>
    <row r="7875" spans="1:4">
      <c r="A7875" s="171">
        <v>98024</v>
      </c>
      <c r="B7875" t="s">
        <v>3223</v>
      </c>
      <c r="C7875" t="s">
        <v>168</v>
      </c>
      <c r="D7875" s="183" t="s">
        <v>3224</v>
      </c>
    </row>
    <row r="7876" spans="1:4">
      <c r="A7876" s="171">
        <v>98024</v>
      </c>
      <c r="B7876" t="s">
        <v>3223</v>
      </c>
      <c r="C7876" t="s">
        <v>168</v>
      </c>
      <c r="D7876" s="183" t="s">
        <v>3224</v>
      </c>
    </row>
    <row r="7877" spans="1:4">
      <c r="A7877" s="171">
        <v>98024</v>
      </c>
      <c r="B7877" t="s">
        <v>3223</v>
      </c>
      <c r="C7877" t="s">
        <v>168</v>
      </c>
      <c r="D7877" s="183" t="s">
        <v>3224</v>
      </c>
    </row>
    <row r="7878" spans="1:4">
      <c r="A7878" s="171">
        <v>98024</v>
      </c>
      <c r="B7878" t="s">
        <v>3223</v>
      </c>
      <c r="C7878" t="s">
        <v>168</v>
      </c>
      <c r="D7878" s="183" t="s">
        <v>3224</v>
      </c>
    </row>
    <row r="7879" spans="1:4">
      <c r="A7879" s="171">
        <v>98024</v>
      </c>
      <c r="B7879" t="s">
        <v>3223</v>
      </c>
      <c r="C7879" t="s">
        <v>168</v>
      </c>
      <c r="D7879" s="183" t="s">
        <v>3224</v>
      </c>
    </row>
    <row r="7880" spans="1:4">
      <c r="A7880" s="171">
        <v>98024</v>
      </c>
      <c r="B7880" t="s">
        <v>3223</v>
      </c>
      <c r="C7880" t="s">
        <v>168</v>
      </c>
      <c r="D7880" s="183" t="s">
        <v>3224</v>
      </c>
    </row>
    <row r="7881" spans="1:4">
      <c r="A7881" s="171">
        <v>98024</v>
      </c>
      <c r="B7881" t="s">
        <v>3223</v>
      </c>
      <c r="C7881" t="s">
        <v>168</v>
      </c>
      <c r="D7881" s="183" t="s">
        <v>3224</v>
      </c>
    </row>
    <row r="7882" spans="1:4">
      <c r="A7882" s="171">
        <v>98024</v>
      </c>
      <c r="B7882" t="s">
        <v>3223</v>
      </c>
      <c r="C7882" t="s">
        <v>168</v>
      </c>
      <c r="D7882" s="183" t="s">
        <v>3224</v>
      </c>
    </row>
    <row r="7883" spans="1:4">
      <c r="A7883" s="171">
        <v>98024</v>
      </c>
      <c r="B7883" t="s">
        <v>3223</v>
      </c>
      <c r="C7883" t="s">
        <v>168</v>
      </c>
      <c r="D7883" s="183" t="s">
        <v>3224</v>
      </c>
    </row>
    <row r="7884" spans="1:4">
      <c r="A7884" s="171">
        <v>98024</v>
      </c>
      <c r="B7884" t="s">
        <v>3223</v>
      </c>
      <c r="C7884" t="s">
        <v>168</v>
      </c>
      <c r="D7884" s="183" t="s">
        <v>3224</v>
      </c>
    </row>
    <row r="7885" spans="1:4">
      <c r="A7885" s="171">
        <v>98025</v>
      </c>
      <c r="B7885" t="s">
        <v>3225</v>
      </c>
      <c r="C7885" t="s">
        <v>176</v>
      </c>
      <c r="D7885" s="183" t="s">
        <v>3226</v>
      </c>
    </row>
    <row r="7886" spans="1:4">
      <c r="A7886" s="171">
        <v>98025</v>
      </c>
      <c r="B7886" t="s">
        <v>3225</v>
      </c>
      <c r="C7886" t="s">
        <v>176</v>
      </c>
      <c r="D7886" s="183" t="s">
        <v>3226</v>
      </c>
    </row>
    <row r="7887" spans="1:4">
      <c r="A7887" s="171">
        <v>98025</v>
      </c>
      <c r="B7887" t="s">
        <v>3225</v>
      </c>
      <c r="C7887" t="s">
        <v>176</v>
      </c>
      <c r="D7887" s="183" t="s">
        <v>3226</v>
      </c>
    </row>
    <row r="7888" spans="1:4">
      <c r="A7888" s="171">
        <v>98025</v>
      </c>
      <c r="B7888" t="s">
        <v>3225</v>
      </c>
      <c r="C7888" t="s">
        <v>176</v>
      </c>
      <c r="D7888" s="183" t="s">
        <v>3226</v>
      </c>
    </row>
    <row r="7889" spans="1:4">
      <c r="A7889" s="171">
        <v>98025</v>
      </c>
      <c r="B7889" t="s">
        <v>3225</v>
      </c>
      <c r="C7889" t="s">
        <v>176</v>
      </c>
      <c r="D7889" s="183" t="s">
        <v>3226</v>
      </c>
    </row>
    <row r="7890" spans="1:4">
      <c r="A7890" s="171">
        <v>98025</v>
      </c>
      <c r="B7890" t="s">
        <v>3225</v>
      </c>
      <c r="C7890" t="s">
        <v>176</v>
      </c>
      <c r="D7890" s="183" t="s">
        <v>3226</v>
      </c>
    </row>
    <row r="7891" spans="1:4">
      <c r="A7891" s="171">
        <v>98025</v>
      </c>
      <c r="B7891" t="s">
        <v>3225</v>
      </c>
      <c r="C7891" t="s">
        <v>176</v>
      </c>
      <c r="D7891" s="183" t="s">
        <v>3226</v>
      </c>
    </row>
    <row r="7892" spans="1:4">
      <c r="A7892" s="171">
        <v>98025</v>
      </c>
      <c r="B7892" t="s">
        <v>3225</v>
      </c>
      <c r="C7892" t="s">
        <v>176</v>
      </c>
      <c r="D7892" s="183" t="s">
        <v>3226</v>
      </c>
    </row>
    <row r="7893" spans="1:4">
      <c r="A7893" s="171">
        <v>98025</v>
      </c>
      <c r="B7893" t="s">
        <v>3225</v>
      </c>
      <c r="C7893" t="s">
        <v>176</v>
      </c>
      <c r="D7893" s="183" t="s">
        <v>3226</v>
      </c>
    </row>
    <row r="7894" spans="1:4">
      <c r="A7894" s="171">
        <v>98025</v>
      </c>
      <c r="B7894" t="s">
        <v>3225</v>
      </c>
      <c r="C7894" t="s">
        <v>176</v>
      </c>
      <c r="D7894" s="183" t="s">
        <v>3226</v>
      </c>
    </row>
    <row r="7895" spans="1:4">
      <c r="A7895" s="171">
        <v>98025</v>
      </c>
      <c r="B7895" t="s">
        <v>3225</v>
      </c>
      <c r="C7895" t="s">
        <v>176</v>
      </c>
      <c r="D7895" s="183" t="s">
        <v>3226</v>
      </c>
    </row>
    <row r="7896" spans="1:4">
      <c r="A7896" s="171">
        <v>98026</v>
      </c>
      <c r="B7896" t="s">
        <v>3227</v>
      </c>
      <c r="C7896" t="s">
        <v>168</v>
      </c>
      <c r="D7896" s="183" t="s">
        <v>3228</v>
      </c>
    </row>
    <row r="7897" spans="1:4">
      <c r="A7897" s="171">
        <v>98026</v>
      </c>
      <c r="B7897" t="s">
        <v>3227</v>
      </c>
      <c r="C7897" t="s">
        <v>168</v>
      </c>
      <c r="D7897" s="183" t="s">
        <v>3228</v>
      </c>
    </row>
    <row r="7898" spans="1:4">
      <c r="A7898" s="171">
        <v>98026</v>
      </c>
      <c r="B7898" t="s">
        <v>3227</v>
      </c>
      <c r="C7898" t="s">
        <v>168</v>
      </c>
      <c r="D7898" s="183" t="s">
        <v>3228</v>
      </c>
    </row>
    <row r="7899" spans="1:4">
      <c r="A7899" s="171">
        <v>98026</v>
      </c>
      <c r="B7899" t="s">
        <v>3227</v>
      </c>
      <c r="C7899" t="s">
        <v>168</v>
      </c>
      <c r="D7899" s="183" t="s">
        <v>3228</v>
      </c>
    </row>
    <row r="7900" spans="1:4">
      <c r="A7900" s="171">
        <v>98026</v>
      </c>
      <c r="B7900" t="s">
        <v>3227</v>
      </c>
      <c r="C7900" t="s">
        <v>168</v>
      </c>
      <c r="D7900" s="183" t="s">
        <v>3228</v>
      </c>
    </row>
    <row r="7901" spans="1:4">
      <c r="A7901" s="171">
        <v>98026</v>
      </c>
      <c r="B7901" t="s">
        <v>3227</v>
      </c>
      <c r="C7901" t="s">
        <v>168</v>
      </c>
      <c r="D7901" s="183" t="s">
        <v>3228</v>
      </c>
    </row>
    <row r="7902" spans="1:4">
      <c r="A7902" s="171">
        <v>98026</v>
      </c>
      <c r="B7902" t="s">
        <v>3227</v>
      </c>
      <c r="C7902" t="s">
        <v>168</v>
      </c>
      <c r="D7902" s="183" t="s">
        <v>3228</v>
      </c>
    </row>
    <row r="7903" spans="1:4">
      <c r="A7903" s="171">
        <v>98026</v>
      </c>
      <c r="B7903" t="s">
        <v>3227</v>
      </c>
      <c r="C7903" t="s">
        <v>168</v>
      </c>
      <c r="D7903" s="183" t="s">
        <v>3228</v>
      </c>
    </row>
    <row r="7904" spans="1:4">
      <c r="A7904" s="171">
        <v>98026</v>
      </c>
      <c r="B7904" t="s">
        <v>3227</v>
      </c>
      <c r="C7904" t="s">
        <v>168</v>
      </c>
      <c r="D7904" s="183" t="s">
        <v>3228</v>
      </c>
    </row>
    <row r="7905" spans="1:4">
      <c r="A7905" s="171">
        <v>98026</v>
      </c>
      <c r="B7905" t="s">
        <v>3227</v>
      </c>
      <c r="C7905" t="s">
        <v>168</v>
      </c>
      <c r="D7905" s="183" t="s">
        <v>3228</v>
      </c>
    </row>
    <row r="7906" spans="1:4">
      <c r="A7906" s="171">
        <v>98026</v>
      </c>
      <c r="B7906" t="s">
        <v>3227</v>
      </c>
      <c r="C7906" t="s">
        <v>168</v>
      </c>
      <c r="D7906" s="183" t="s">
        <v>3228</v>
      </c>
    </row>
    <row r="7907" spans="1:4">
      <c r="A7907" s="171">
        <v>98026</v>
      </c>
      <c r="B7907" t="s">
        <v>3227</v>
      </c>
      <c r="C7907" t="s">
        <v>168</v>
      </c>
      <c r="D7907" s="183" t="s">
        <v>3228</v>
      </c>
    </row>
    <row r="7908" spans="1:4">
      <c r="A7908" s="171">
        <v>98026</v>
      </c>
      <c r="B7908" t="s">
        <v>3227</v>
      </c>
      <c r="C7908" t="s">
        <v>168</v>
      </c>
      <c r="D7908" s="183" t="s">
        <v>3228</v>
      </c>
    </row>
    <row r="7909" spans="1:4">
      <c r="A7909" s="171">
        <v>98026</v>
      </c>
      <c r="B7909" t="s">
        <v>3227</v>
      </c>
      <c r="C7909" t="s">
        <v>168</v>
      </c>
      <c r="D7909" s="183" t="s">
        <v>3228</v>
      </c>
    </row>
    <row r="7910" spans="1:4">
      <c r="A7910" s="171">
        <v>98026</v>
      </c>
      <c r="B7910" t="s">
        <v>3227</v>
      </c>
      <c r="C7910" t="s">
        <v>168</v>
      </c>
      <c r="D7910" s="183" t="s">
        <v>3228</v>
      </c>
    </row>
    <row r="7911" spans="1:4">
      <c r="A7911" s="171">
        <v>98026</v>
      </c>
      <c r="B7911" t="s">
        <v>3227</v>
      </c>
      <c r="C7911" t="s">
        <v>168</v>
      </c>
      <c r="D7911" s="183" t="s">
        <v>3228</v>
      </c>
    </row>
    <row r="7912" spans="1:4">
      <c r="A7912" s="171">
        <v>98026</v>
      </c>
      <c r="B7912" t="s">
        <v>3227</v>
      </c>
      <c r="C7912" t="s">
        <v>168</v>
      </c>
      <c r="D7912" s="183" t="s">
        <v>3228</v>
      </c>
    </row>
    <row r="7913" spans="1:4">
      <c r="A7913" s="171">
        <v>98026</v>
      </c>
      <c r="B7913" t="s">
        <v>3227</v>
      </c>
      <c r="C7913" t="s">
        <v>168</v>
      </c>
      <c r="D7913" s="183" t="s">
        <v>3228</v>
      </c>
    </row>
    <row r="7914" spans="1:4">
      <c r="A7914" s="171">
        <v>98027</v>
      </c>
      <c r="B7914" t="s">
        <v>3229</v>
      </c>
      <c r="C7914" t="s">
        <v>176</v>
      </c>
      <c r="D7914" s="183" t="s">
        <v>3214</v>
      </c>
    </row>
    <row r="7915" spans="1:4">
      <c r="A7915" s="171">
        <v>98027</v>
      </c>
      <c r="B7915" t="s">
        <v>3229</v>
      </c>
      <c r="C7915" t="s">
        <v>176</v>
      </c>
      <c r="D7915" s="183" t="s">
        <v>3214</v>
      </c>
    </row>
    <row r="7916" spans="1:4">
      <c r="A7916" s="171">
        <v>98027</v>
      </c>
      <c r="B7916" t="s">
        <v>3229</v>
      </c>
      <c r="C7916" t="s">
        <v>176</v>
      </c>
      <c r="D7916" s="183" t="s">
        <v>3214</v>
      </c>
    </row>
    <row r="7917" spans="1:4">
      <c r="A7917" s="171">
        <v>98027</v>
      </c>
      <c r="B7917" t="s">
        <v>3229</v>
      </c>
      <c r="C7917" t="s">
        <v>176</v>
      </c>
      <c r="D7917" s="183" t="s">
        <v>3214</v>
      </c>
    </row>
    <row r="7918" spans="1:4">
      <c r="A7918" s="171">
        <v>98027</v>
      </c>
      <c r="B7918" t="s">
        <v>3229</v>
      </c>
      <c r="C7918" t="s">
        <v>176</v>
      </c>
      <c r="D7918" s="183" t="s">
        <v>3214</v>
      </c>
    </row>
    <row r="7919" spans="1:4">
      <c r="A7919" s="171">
        <v>98027</v>
      </c>
      <c r="B7919" t="s">
        <v>3229</v>
      </c>
      <c r="C7919" t="s">
        <v>176</v>
      </c>
      <c r="D7919" s="183" t="s">
        <v>3214</v>
      </c>
    </row>
    <row r="7920" spans="1:4">
      <c r="A7920" s="171">
        <v>98027</v>
      </c>
      <c r="B7920" t="s">
        <v>3229</v>
      </c>
      <c r="C7920" t="s">
        <v>176</v>
      </c>
      <c r="D7920" s="183" t="s">
        <v>3214</v>
      </c>
    </row>
    <row r="7921" spans="1:4">
      <c r="A7921" s="171">
        <v>98027</v>
      </c>
      <c r="B7921" t="s">
        <v>3229</v>
      </c>
      <c r="C7921" t="s">
        <v>176</v>
      </c>
      <c r="D7921" s="183" t="s">
        <v>3214</v>
      </c>
    </row>
    <row r="7922" spans="1:4">
      <c r="A7922" s="171">
        <v>98027</v>
      </c>
      <c r="B7922" t="s">
        <v>3229</v>
      </c>
      <c r="C7922" t="s">
        <v>176</v>
      </c>
      <c r="D7922" s="183" t="s">
        <v>3214</v>
      </c>
    </row>
    <row r="7923" spans="1:4">
      <c r="A7923" s="171">
        <v>98027</v>
      </c>
      <c r="B7923" t="s">
        <v>3229</v>
      </c>
      <c r="C7923" t="s">
        <v>176</v>
      </c>
      <c r="D7923" s="183" t="s">
        <v>3214</v>
      </c>
    </row>
    <row r="7924" spans="1:4">
      <c r="A7924" s="171">
        <v>98027</v>
      </c>
      <c r="B7924" t="s">
        <v>3229</v>
      </c>
      <c r="C7924" t="s">
        <v>176</v>
      </c>
      <c r="D7924" s="183" t="s">
        <v>3214</v>
      </c>
    </row>
    <row r="7925" spans="1:4">
      <c r="A7925" s="171">
        <v>98028</v>
      </c>
      <c r="B7925" t="s">
        <v>3230</v>
      </c>
      <c r="C7925" t="s">
        <v>168</v>
      </c>
      <c r="D7925" s="183" t="s">
        <v>3231</v>
      </c>
    </row>
    <row r="7926" spans="1:4">
      <c r="A7926" s="171">
        <v>98028</v>
      </c>
      <c r="B7926" t="s">
        <v>3230</v>
      </c>
      <c r="C7926" t="s">
        <v>168</v>
      </c>
      <c r="D7926" s="183" t="s">
        <v>3231</v>
      </c>
    </row>
    <row r="7927" spans="1:4">
      <c r="A7927" s="171">
        <v>98028</v>
      </c>
      <c r="B7927" t="s">
        <v>3230</v>
      </c>
      <c r="C7927" t="s">
        <v>168</v>
      </c>
      <c r="D7927" s="183" t="s">
        <v>3231</v>
      </c>
    </row>
    <row r="7928" spans="1:4">
      <c r="A7928" s="171">
        <v>98028</v>
      </c>
      <c r="B7928" t="s">
        <v>3230</v>
      </c>
      <c r="C7928" t="s">
        <v>168</v>
      </c>
      <c r="D7928" s="183" t="s">
        <v>3231</v>
      </c>
    </row>
    <row r="7929" spans="1:4">
      <c r="A7929" s="171">
        <v>98028</v>
      </c>
      <c r="B7929" t="s">
        <v>3230</v>
      </c>
      <c r="C7929" t="s">
        <v>168</v>
      </c>
      <c r="D7929" s="183" t="s">
        <v>3231</v>
      </c>
    </row>
    <row r="7930" spans="1:4">
      <c r="A7930" s="171">
        <v>98028</v>
      </c>
      <c r="B7930" t="s">
        <v>3230</v>
      </c>
      <c r="C7930" t="s">
        <v>168</v>
      </c>
      <c r="D7930" s="183" t="s">
        <v>3231</v>
      </c>
    </row>
    <row r="7931" spans="1:4">
      <c r="A7931" s="171">
        <v>98028</v>
      </c>
      <c r="B7931" t="s">
        <v>3230</v>
      </c>
      <c r="C7931" t="s">
        <v>168</v>
      </c>
      <c r="D7931" s="183" t="s">
        <v>3231</v>
      </c>
    </row>
    <row r="7932" spans="1:4">
      <c r="A7932" s="171">
        <v>98028</v>
      </c>
      <c r="B7932" t="s">
        <v>3230</v>
      </c>
      <c r="C7932" t="s">
        <v>168</v>
      </c>
      <c r="D7932" s="183" t="s">
        <v>3231</v>
      </c>
    </row>
    <row r="7933" spans="1:4">
      <c r="A7933" s="171">
        <v>98028</v>
      </c>
      <c r="B7933" t="s">
        <v>3230</v>
      </c>
      <c r="C7933" t="s">
        <v>168</v>
      </c>
      <c r="D7933" s="183" t="s">
        <v>3231</v>
      </c>
    </row>
    <row r="7934" spans="1:4">
      <c r="A7934" s="171">
        <v>98028</v>
      </c>
      <c r="B7934" t="s">
        <v>3230</v>
      </c>
      <c r="C7934" t="s">
        <v>168</v>
      </c>
      <c r="D7934" s="183" t="s">
        <v>3231</v>
      </c>
    </row>
    <row r="7935" spans="1:4">
      <c r="A7935" s="171">
        <v>98028</v>
      </c>
      <c r="B7935" t="s">
        <v>3230</v>
      </c>
      <c r="C7935" t="s">
        <v>168</v>
      </c>
      <c r="D7935" s="183" t="s">
        <v>3231</v>
      </c>
    </row>
    <row r="7936" spans="1:4">
      <c r="A7936" s="171">
        <v>98028</v>
      </c>
      <c r="B7936" t="s">
        <v>3230</v>
      </c>
      <c r="C7936" t="s">
        <v>168</v>
      </c>
      <c r="D7936" s="183" t="s">
        <v>3231</v>
      </c>
    </row>
    <row r="7937" spans="1:4">
      <c r="A7937" s="171">
        <v>98028</v>
      </c>
      <c r="B7937" t="s">
        <v>3230</v>
      </c>
      <c r="C7937" t="s">
        <v>168</v>
      </c>
      <c r="D7937" s="183" t="s">
        <v>3231</v>
      </c>
    </row>
    <row r="7938" spans="1:4">
      <c r="A7938" s="171">
        <v>98028</v>
      </c>
      <c r="B7938" t="s">
        <v>3230</v>
      </c>
      <c r="C7938" t="s">
        <v>168</v>
      </c>
      <c r="D7938" s="183" t="s">
        <v>3231</v>
      </c>
    </row>
    <row r="7939" spans="1:4">
      <c r="A7939" s="171">
        <v>98028</v>
      </c>
      <c r="B7939" t="s">
        <v>3230</v>
      </c>
      <c r="C7939" t="s">
        <v>168</v>
      </c>
      <c r="D7939" s="183" t="s">
        <v>3231</v>
      </c>
    </row>
    <row r="7940" spans="1:4">
      <c r="A7940" s="171">
        <v>98028</v>
      </c>
      <c r="B7940" t="s">
        <v>3230</v>
      </c>
      <c r="C7940" t="s">
        <v>168</v>
      </c>
      <c r="D7940" s="183" t="s">
        <v>3231</v>
      </c>
    </row>
    <row r="7941" spans="1:4">
      <c r="A7941" s="171">
        <v>98028</v>
      </c>
      <c r="B7941" t="s">
        <v>3230</v>
      </c>
      <c r="C7941" t="s">
        <v>168</v>
      </c>
      <c r="D7941" s="183" t="s">
        <v>3231</v>
      </c>
    </row>
    <row r="7942" spans="1:4">
      <c r="A7942" s="171">
        <v>98028</v>
      </c>
      <c r="B7942" t="s">
        <v>3230</v>
      </c>
      <c r="C7942" t="s">
        <v>168</v>
      </c>
      <c r="D7942" s="183" t="s">
        <v>3231</v>
      </c>
    </row>
    <row r="7943" spans="1:4">
      <c r="A7943" s="171">
        <v>98029</v>
      </c>
      <c r="B7943" t="s">
        <v>3232</v>
      </c>
      <c r="C7943" t="s">
        <v>176</v>
      </c>
      <c r="D7943" s="183" t="s">
        <v>3233</v>
      </c>
    </row>
    <row r="7944" spans="1:4">
      <c r="A7944" s="171">
        <v>98029</v>
      </c>
      <c r="B7944" t="s">
        <v>3232</v>
      </c>
      <c r="C7944" t="s">
        <v>176</v>
      </c>
      <c r="D7944" s="183" t="s">
        <v>3233</v>
      </c>
    </row>
    <row r="7945" spans="1:4">
      <c r="A7945" s="171">
        <v>98029</v>
      </c>
      <c r="B7945" t="s">
        <v>3232</v>
      </c>
      <c r="C7945" t="s">
        <v>176</v>
      </c>
      <c r="D7945" s="183" t="s">
        <v>3233</v>
      </c>
    </row>
    <row r="7946" spans="1:4">
      <c r="A7946" s="171">
        <v>98029</v>
      </c>
      <c r="B7946" t="s">
        <v>3232</v>
      </c>
      <c r="C7946" t="s">
        <v>176</v>
      </c>
      <c r="D7946" s="183" t="s">
        <v>3233</v>
      </c>
    </row>
    <row r="7947" spans="1:4">
      <c r="A7947" s="171">
        <v>98029</v>
      </c>
      <c r="B7947" t="s">
        <v>3232</v>
      </c>
      <c r="C7947" t="s">
        <v>176</v>
      </c>
      <c r="D7947" s="183" t="s">
        <v>3233</v>
      </c>
    </row>
    <row r="7948" spans="1:4">
      <c r="A7948" s="171">
        <v>98029</v>
      </c>
      <c r="B7948" t="s">
        <v>3232</v>
      </c>
      <c r="C7948" t="s">
        <v>176</v>
      </c>
      <c r="D7948" s="183" t="s">
        <v>3233</v>
      </c>
    </row>
    <row r="7949" spans="1:4">
      <c r="A7949" s="171">
        <v>98029</v>
      </c>
      <c r="B7949" t="s">
        <v>3232</v>
      </c>
      <c r="C7949" t="s">
        <v>176</v>
      </c>
      <c r="D7949" s="183" t="s">
        <v>3233</v>
      </c>
    </row>
    <row r="7950" spans="1:4">
      <c r="A7950" s="171">
        <v>98029</v>
      </c>
      <c r="B7950" t="s">
        <v>3232</v>
      </c>
      <c r="C7950" t="s">
        <v>176</v>
      </c>
      <c r="D7950" s="183" t="s">
        <v>3233</v>
      </c>
    </row>
    <row r="7951" spans="1:4">
      <c r="A7951" s="171">
        <v>98029</v>
      </c>
      <c r="B7951" t="s">
        <v>3232</v>
      </c>
      <c r="C7951" t="s">
        <v>176</v>
      </c>
      <c r="D7951" s="183" t="s">
        <v>3233</v>
      </c>
    </row>
    <row r="7952" spans="1:4">
      <c r="A7952" s="171">
        <v>98029</v>
      </c>
      <c r="B7952" t="s">
        <v>3232</v>
      </c>
      <c r="C7952" t="s">
        <v>176</v>
      </c>
      <c r="D7952" s="183" t="s">
        <v>3233</v>
      </c>
    </row>
    <row r="7953" spans="1:4">
      <c r="A7953" s="171">
        <v>98029</v>
      </c>
      <c r="B7953" t="s">
        <v>3232</v>
      </c>
      <c r="C7953" t="s">
        <v>176</v>
      </c>
      <c r="D7953" s="183" t="s">
        <v>3233</v>
      </c>
    </row>
    <row r="7954" spans="1:4">
      <c r="A7954" s="171">
        <v>98030</v>
      </c>
      <c r="B7954" t="s">
        <v>3234</v>
      </c>
      <c r="C7954" t="s">
        <v>168</v>
      </c>
      <c r="D7954" s="183" t="s">
        <v>3235</v>
      </c>
    </row>
    <row r="7955" spans="1:4">
      <c r="A7955" s="171">
        <v>98030</v>
      </c>
      <c r="B7955" t="s">
        <v>3234</v>
      </c>
      <c r="C7955" t="s">
        <v>168</v>
      </c>
      <c r="D7955" s="183" t="s">
        <v>3235</v>
      </c>
    </row>
    <row r="7956" spans="1:4">
      <c r="A7956" s="171">
        <v>98030</v>
      </c>
      <c r="B7956" t="s">
        <v>3234</v>
      </c>
      <c r="C7956" t="s">
        <v>168</v>
      </c>
      <c r="D7956" s="183" t="s">
        <v>3235</v>
      </c>
    </row>
    <row r="7957" spans="1:4">
      <c r="A7957" s="171">
        <v>98030</v>
      </c>
      <c r="B7957" t="s">
        <v>3234</v>
      </c>
      <c r="C7957" t="s">
        <v>168</v>
      </c>
      <c r="D7957" s="183" t="s">
        <v>3235</v>
      </c>
    </row>
    <row r="7958" spans="1:4">
      <c r="A7958" s="171">
        <v>98030</v>
      </c>
      <c r="B7958" t="s">
        <v>3234</v>
      </c>
      <c r="C7958" t="s">
        <v>168</v>
      </c>
      <c r="D7958" s="183" t="s">
        <v>3235</v>
      </c>
    </row>
    <row r="7959" spans="1:4">
      <c r="A7959" s="171">
        <v>98030</v>
      </c>
      <c r="B7959" t="s">
        <v>3234</v>
      </c>
      <c r="C7959" t="s">
        <v>168</v>
      </c>
      <c r="D7959" s="183" t="s">
        <v>3235</v>
      </c>
    </row>
    <row r="7960" spans="1:4">
      <c r="A7960" s="171">
        <v>98030</v>
      </c>
      <c r="B7960" t="s">
        <v>3234</v>
      </c>
      <c r="C7960" t="s">
        <v>168</v>
      </c>
      <c r="D7960" s="183" t="s">
        <v>3235</v>
      </c>
    </row>
    <row r="7961" spans="1:4">
      <c r="A7961" s="171">
        <v>98030</v>
      </c>
      <c r="B7961" t="s">
        <v>3234</v>
      </c>
      <c r="C7961" t="s">
        <v>168</v>
      </c>
      <c r="D7961" s="183" t="s">
        <v>3235</v>
      </c>
    </row>
    <row r="7962" spans="1:4">
      <c r="A7962" s="171">
        <v>98030</v>
      </c>
      <c r="B7962" t="s">
        <v>3234</v>
      </c>
      <c r="C7962" t="s">
        <v>168</v>
      </c>
      <c r="D7962" s="183" t="s">
        <v>3235</v>
      </c>
    </row>
    <row r="7963" spans="1:4">
      <c r="A7963" s="171">
        <v>98030</v>
      </c>
      <c r="B7963" t="s">
        <v>3234</v>
      </c>
      <c r="C7963" t="s">
        <v>168</v>
      </c>
      <c r="D7963" s="183" t="s">
        <v>3235</v>
      </c>
    </row>
    <row r="7964" spans="1:4">
      <c r="A7964" s="171">
        <v>98030</v>
      </c>
      <c r="B7964" t="s">
        <v>3234</v>
      </c>
      <c r="C7964" t="s">
        <v>168</v>
      </c>
      <c r="D7964" s="183" t="s">
        <v>3235</v>
      </c>
    </row>
    <row r="7965" spans="1:4">
      <c r="A7965" s="171">
        <v>98030</v>
      </c>
      <c r="B7965" t="s">
        <v>3234</v>
      </c>
      <c r="C7965" t="s">
        <v>168</v>
      </c>
      <c r="D7965" s="183" t="s">
        <v>3235</v>
      </c>
    </row>
    <row r="7966" spans="1:4">
      <c r="A7966" s="171">
        <v>98030</v>
      </c>
      <c r="B7966" t="s">
        <v>3234</v>
      </c>
      <c r="C7966" t="s">
        <v>168</v>
      </c>
      <c r="D7966" s="183" t="s">
        <v>3235</v>
      </c>
    </row>
    <row r="7967" spans="1:4">
      <c r="A7967" s="171">
        <v>98030</v>
      </c>
      <c r="B7967" t="s">
        <v>3234</v>
      </c>
      <c r="C7967" t="s">
        <v>168</v>
      </c>
      <c r="D7967" s="183" t="s">
        <v>3235</v>
      </c>
    </row>
    <row r="7968" spans="1:4">
      <c r="A7968" s="171">
        <v>98030</v>
      </c>
      <c r="B7968" t="s">
        <v>3234</v>
      </c>
      <c r="C7968" t="s">
        <v>168</v>
      </c>
      <c r="D7968" s="183" t="s">
        <v>3235</v>
      </c>
    </row>
    <row r="7969" spans="1:4">
      <c r="A7969" s="171">
        <v>98030</v>
      </c>
      <c r="B7969" t="s">
        <v>3234</v>
      </c>
      <c r="C7969" t="s">
        <v>168</v>
      </c>
      <c r="D7969" s="183" t="s">
        <v>3235</v>
      </c>
    </row>
    <row r="7970" spans="1:4">
      <c r="A7970" s="171">
        <v>98030</v>
      </c>
      <c r="B7970" t="s">
        <v>3234</v>
      </c>
      <c r="C7970" t="s">
        <v>168</v>
      </c>
      <c r="D7970" s="183" t="s">
        <v>3235</v>
      </c>
    </row>
    <row r="7971" spans="1:4">
      <c r="A7971" s="171">
        <v>98030</v>
      </c>
      <c r="B7971" t="s">
        <v>3234</v>
      </c>
      <c r="C7971" t="s">
        <v>168</v>
      </c>
      <c r="D7971" s="183" t="s">
        <v>3235</v>
      </c>
    </row>
    <row r="7972" spans="1:4">
      <c r="A7972" s="171">
        <v>98031</v>
      </c>
      <c r="B7972" t="s">
        <v>3236</v>
      </c>
      <c r="C7972" t="s">
        <v>176</v>
      </c>
      <c r="D7972" s="183" t="s">
        <v>3237</v>
      </c>
    </row>
    <row r="7973" spans="1:4">
      <c r="A7973" s="171">
        <v>98031</v>
      </c>
      <c r="B7973" t="s">
        <v>3236</v>
      </c>
      <c r="C7973" t="s">
        <v>176</v>
      </c>
      <c r="D7973" s="183" t="s">
        <v>3237</v>
      </c>
    </row>
    <row r="7974" spans="1:4">
      <c r="A7974" s="171">
        <v>98031</v>
      </c>
      <c r="B7974" t="s">
        <v>3236</v>
      </c>
      <c r="C7974" t="s">
        <v>176</v>
      </c>
      <c r="D7974" s="183" t="s">
        <v>3237</v>
      </c>
    </row>
    <row r="7975" spans="1:4">
      <c r="A7975" s="171">
        <v>98031</v>
      </c>
      <c r="B7975" t="s">
        <v>3236</v>
      </c>
      <c r="C7975" t="s">
        <v>176</v>
      </c>
      <c r="D7975" s="183" t="s">
        <v>3237</v>
      </c>
    </row>
    <row r="7976" spans="1:4">
      <c r="A7976" s="171">
        <v>98031</v>
      </c>
      <c r="B7976" t="s">
        <v>3236</v>
      </c>
      <c r="C7976" t="s">
        <v>176</v>
      </c>
      <c r="D7976" s="183" t="s">
        <v>3237</v>
      </c>
    </row>
    <row r="7977" spans="1:4">
      <c r="A7977" s="171">
        <v>98031</v>
      </c>
      <c r="B7977" t="s">
        <v>3236</v>
      </c>
      <c r="C7977" t="s">
        <v>176</v>
      </c>
      <c r="D7977" s="183" t="s">
        <v>3237</v>
      </c>
    </row>
    <row r="7978" spans="1:4">
      <c r="A7978" s="171">
        <v>98031</v>
      </c>
      <c r="B7978" t="s">
        <v>3236</v>
      </c>
      <c r="C7978" t="s">
        <v>176</v>
      </c>
      <c r="D7978" s="183" t="s">
        <v>3237</v>
      </c>
    </row>
    <row r="7979" spans="1:4">
      <c r="A7979" s="171">
        <v>98031</v>
      </c>
      <c r="B7979" t="s">
        <v>3236</v>
      </c>
      <c r="C7979" t="s">
        <v>176</v>
      </c>
      <c r="D7979" s="183" t="s">
        <v>3237</v>
      </c>
    </row>
    <row r="7980" spans="1:4">
      <c r="A7980" s="171">
        <v>98031</v>
      </c>
      <c r="B7980" t="s">
        <v>3236</v>
      </c>
      <c r="C7980" t="s">
        <v>176</v>
      </c>
      <c r="D7980" s="183" t="s">
        <v>3237</v>
      </c>
    </row>
    <row r="7981" spans="1:4">
      <c r="A7981" s="171">
        <v>98031</v>
      </c>
      <c r="B7981" t="s">
        <v>3236</v>
      </c>
      <c r="C7981" t="s">
        <v>176</v>
      </c>
      <c r="D7981" s="183" t="s">
        <v>3237</v>
      </c>
    </row>
    <row r="7982" spans="1:4">
      <c r="A7982" s="171">
        <v>98031</v>
      </c>
      <c r="B7982" t="s">
        <v>3236</v>
      </c>
      <c r="C7982" t="s">
        <v>176</v>
      </c>
      <c r="D7982" s="183" t="s">
        <v>3237</v>
      </c>
    </row>
    <row r="7983" spans="1:4">
      <c r="A7983" s="171">
        <v>98032</v>
      </c>
      <c r="B7983" t="s">
        <v>3238</v>
      </c>
      <c r="C7983" t="s">
        <v>168</v>
      </c>
      <c r="D7983" s="183" t="s">
        <v>3239</v>
      </c>
    </row>
    <row r="7984" spans="1:4">
      <c r="A7984" s="171">
        <v>98032</v>
      </c>
      <c r="B7984" t="s">
        <v>3238</v>
      </c>
      <c r="C7984" t="s">
        <v>168</v>
      </c>
      <c r="D7984" s="183" t="s">
        <v>3239</v>
      </c>
    </row>
    <row r="7985" spans="1:4">
      <c r="A7985" s="171">
        <v>98032</v>
      </c>
      <c r="B7985" t="s">
        <v>3238</v>
      </c>
      <c r="C7985" t="s">
        <v>168</v>
      </c>
      <c r="D7985" s="183" t="s">
        <v>3239</v>
      </c>
    </row>
    <row r="7986" spans="1:4">
      <c r="A7986" s="171">
        <v>98032</v>
      </c>
      <c r="B7986" t="s">
        <v>3238</v>
      </c>
      <c r="C7986" t="s">
        <v>168</v>
      </c>
      <c r="D7986" s="183" t="s">
        <v>3239</v>
      </c>
    </row>
    <row r="7987" spans="1:4">
      <c r="A7987" s="171">
        <v>98032</v>
      </c>
      <c r="B7987" t="s">
        <v>3238</v>
      </c>
      <c r="C7987" t="s">
        <v>168</v>
      </c>
      <c r="D7987" s="183" t="s">
        <v>3239</v>
      </c>
    </row>
    <row r="7988" spans="1:4">
      <c r="A7988" s="171">
        <v>98032</v>
      </c>
      <c r="B7988" t="s">
        <v>3238</v>
      </c>
      <c r="C7988" t="s">
        <v>168</v>
      </c>
      <c r="D7988" s="183" t="s">
        <v>3239</v>
      </c>
    </row>
    <row r="7989" spans="1:4">
      <c r="A7989" s="171">
        <v>98032</v>
      </c>
      <c r="B7989" t="s">
        <v>3238</v>
      </c>
      <c r="C7989" t="s">
        <v>168</v>
      </c>
      <c r="D7989" s="183" t="s">
        <v>3239</v>
      </c>
    </row>
    <row r="7990" spans="1:4">
      <c r="A7990" s="171">
        <v>98032</v>
      </c>
      <c r="B7990" t="s">
        <v>3238</v>
      </c>
      <c r="C7990" t="s">
        <v>168</v>
      </c>
      <c r="D7990" s="183" t="s">
        <v>3239</v>
      </c>
    </row>
    <row r="7991" spans="1:4">
      <c r="A7991" s="171">
        <v>98032</v>
      </c>
      <c r="B7991" t="s">
        <v>3238</v>
      </c>
      <c r="C7991" t="s">
        <v>168</v>
      </c>
      <c r="D7991" s="183" t="s">
        <v>3239</v>
      </c>
    </row>
    <row r="7992" spans="1:4">
      <c r="A7992" s="171">
        <v>98032</v>
      </c>
      <c r="B7992" t="s">
        <v>3238</v>
      </c>
      <c r="C7992" t="s">
        <v>168</v>
      </c>
      <c r="D7992" s="183" t="s">
        <v>3239</v>
      </c>
    </row>
    <row r="7993" spans="1:4">
      <c r="A7993" s="171">
        <v>98032</v>
      </c>
      <c r="B7993" t="s">
        <v>3238</v>
      </c>
      <c r="C7993" t="s">
        <v>168</v>
      </c>
      <c r="D7993" s="183" t="s">
        <v>3239</v>
      </c>
    </row>
    <row r="7994" spans="1:4">
      <c r="A7994" s="171">
        <v>98032</v>
      </c>
      <c r="B7994" t="s">
        <v>3238</v>
      </c>
      <c r="C7994" t="s">
        <v>168</v>
      </c>
      <c r="D7994" s="183" t="s">
        <v>3239</v>
      </c>
    </row>
    <row r="7995" spans="1:4">
      <c r="A7995" s="171">
        <v>98032</v>
      </c>
      <c r="B7995" t="s">
        <v>3238</v>
      </c>
      <c r="C7995" t="s">
        <v>168</v>
      </c>
      <c r="D7995" s="183" t="s">
        <v>3239</v>
      </c>
    </row>
    <row r="7996" spans="1:4">
      <c r="A7996" s="171">
        <v>98032</v>
      </c>
      <c r="B7996" t="s">
        <v>3238</v>
      </c>
      <c r="C7996" t="s">
        <v>168</v>
      </c>
      <c r="D7996" s="183" t="s">
        <v>3239</v>
      </c>
    </row>
    <row r="7997" spans="1:4">
      <c r="A7997" s="171">
        <v>98032</v>
      </c>
      <c r="B7997" t="s">
        <v>3238</v>
      </c>
      <c r="C7997" t="s">
        <v>168</v>
      </c>
      <c r="D7997" s="183" t="s">
        <v>3239</v>
      </c>
    </row>
    <row r="7998" spans="1:4">
      <c r="A7998" s="171">
        <v>98032</v>
      </c>
      <c r="B7998" t="s">
        <v>3238</v>
      </c>
      <c r="C7998" t="s">
        <v>168</v>
      </c>
      <c r="D7998" s="183" t="s">
        <v>3239</v>
      </c>
    </row>
    <row r="7999" spans="1:4">
      <c r="A7999" s="171">
        <v>98032</v>
      </c>
      <c r="B7999" t="s">
        <v>3238</v>
      </c>
      <c r="C7999" t="s">
        <v>168</v>
      </c>
      <c r="D7999" s="183" t="s">
        <v>3239</v>
      </c>
    </row>
    <row r="8000" spans="1:4">
      <c r="A8000" s="171">
        <v>98032</v>
      </c>
      <c r="B8000" t="s">
        <v>3238</v>
      </c>
      <c r="C8000" t="s">
        <v>168</v>
      </c>
      <c r="D8000" s="183" t="s">
        <v>3239</v>
      </c>
    </row>
    <row r="8001" spans="1:4">
      <c r="A8001" s="171">
        <v>98033</v>
      </c>
      <c r="B8001" t="s">
        <v>3240</v>
      </c>
      <c r="C8001" t="s">
        <v>176</v>
      </c>
      <c r="D8001" s="183" t="s">
        <v>3241</v>
      </c>
    </row>
    <row r="8002" spans="1:4">
      <c r="A8002" s="171">
        <v>98033</v>
      </c>
      <c r="B8002" t="s">
        <v>3240</v>
      </c>
      <c r="C8002" t="s">
        <v>176</v>
      </c>
      <c r="D8002" s="183" t="s">
        <v>3241</v>
      </c>
    </row>
    <row r="8003" spans="1:4">
      <c r="A8003" s="171">
        <v>98033</v>
      </c>
      <c r="B8003" t="s">
        <v>3240</v>
      </c>
      <c r="C8003" t="s">
        <v>176</v>
      </c>
      <c r="D8003" s="183" t="s">
        <v>3241</v>
      </c>
    </row>
    <row r="8004" spans="1:4">
      <c r="A8004" s="171">
        <v>98033</v>
      </c>
      <c r="B8004" t="s">
        <v>3240</v>
      </c>
      <c r="C8004" t="s">
        <v>176</v>
      </c>
      <c r="D8004" s="183" t="s">
        <v>3241</v>
      </c>
    </row>
    <row r="8005" spans="1:4">
      <c r="A8005" s="171">
        <v>98033</v>
      </c>
      <c r="B8005" t="s">
        <v>3240</v>
      </c>
      <c r="C8005" t="s">
        <v>176</v>
      </c>
      <c r="D8005" s="183" t="s">
        <v>3241</v>
      </c>
    </row>
    <row r="8006" spans="1:4">
      <c r="A8006" s="171">
        <v>98033</v>
      </c>
      <c r="B8006" t="s">
        <v>3240</v>
      </c>
      <c r="C8006" t="s">
        <v>176</v>
      </c>
      <c r="D8006" s="183" t="s">
        <v>3241</v>
      </c>
    </row>
    <row r="8007" spans="1:4">
      <c r="A8007" s="171">
        <v>98033</v>
      </c>
      <c r="B8007" t="s">
        <v>3240</v>
      </c>
      <c r="C8007" t="s">
        <v>176</v>
      </c>
      <c r="D8007" s="183" t="s">
        <v>3241</v>
      </c>
    </row>
    <row r="8008" spans="1:4">
      <c r="A8008" s="171">
        <v>98033</v>
      </c>
      <c r="B8008" t="s">
        <v>3240</v>
      </c>
      <c r="C8008" t="s">
        <v>176</v>
      </c>
      <c r="D8008" s="183" t="s">
        <v>3241</v>
      </c>
    </row>
    <row r="8009" spans="1:4">
      <c r="A8009" s="171">
        <v>98033</v>
      </c>
      <c r="B8009" t="s">
        <v>3240</v>
      </c>
      <c r="C8009" t="s">
        <v>176</v>
      </c>
      <c r="D8009" s="183" t="s">
        <v>3241</v>
      </c>
    </row>
    <row r="8010" spans="1:4">
      <c r="A8010" s="171">
        <v>98033</v>
      </c>
      <c r="B8010" t="s">
        <v>3240</v>
      </c>
      <c r="C8010" t="s">
        <v>176</v>
      </c>
      <c r="D8010" s="183" t="s">
        <v>3241</v>
      </c>
    </row>
    <row r="8011" spans="1:4">
      <c r="A8011" s="171">
        <v>98033</v>
      </c>
      <c r="B8011" t="s">
        <v>3240</v>
      </c>
      <c r="C8011" t="s">
        <v>176</v>
      </c>
      <c r="D8011" s="183" t="s">
        <v>3241</v>
      </c>
    </row>
    <row r="8012" spans="1:4">
      <c r="A8012" s="171">
        <v>98034</v>
      </c>
      <c r="B8012" t="s">
        <v>3242</v>
      </c>
      <c r="C8012" t="s">
        <v>168</v>
      </c>
      <c r="D8012" s="183" t="s">
        <v>3243</v>
      </c>
    </row>
    <row r="8013" spans="1:4">
      <c r="A8013" s="171">
        <v>98034</v>
      </c>
      <c r="B8013" t="s">
        <v>3242</v>
      </c>
      <c r="C8013" t="s">
        <v>168</v>
      </c>
      <c r="D8013" s="183" t="s">
        <v>3243</v>
      </c>
    </row>
    <row r="8014" spans="1:4">
      <c r="A8014" s="171">
        <v>98034</v>
      </c>
      <c r="B8014" t="s">
        <v>3242</v>
      </c>
      <c r="C8014" t="s">
        <v>168</v>
      </c>
      <c r="D8014" s="183" t="s">
        <v>3243</v>
      </c>
    </row>
    <row r="8015" spans="1:4">
      <c r="A8015" s="171">
        <v>98034</v>
      </c>
      <c r="B8015" t="s">
        <v>3242</v>
      </c>
      <c r="C8015" t="s">
        <v>168</v>
      </c>
      <c r="D8015" s="183" t="s">
        <v>3243</v>
      </c>
    </row>
    <row r="8016" spans="1:4">
      <c r="A8016" s="171">
        <v>98034</v>
      </c>
      <c r="B8016" t="s">
        <v>3242</v>
      </c>
      <c r="C8016" t="s">
        <v>168</v>
      </c>
      <c r="D8016" s="183" t="s">
        <v>3243</v>
      </c>
    </row>
    <row r="8017" spans="1:4">
      <c r="A8017" s="171">
        <v>98034</v>
      </c>
      <c r="B8017" t="s">
        <v>3242</v>
      </c>
      <c r="C8017" t="s">
        <v>168</v>
      </c>
      <c r="D8017" s="183" t="s">
        <v>3243</v>
      </c>
    </row>
    <row r="8018" spans="1:4">
      <c r="A8018" s="171">
        <v>98034</v>
      </c>
      <c r="B8018" t="s">
        <v>3242</v>
      </c>
      <c r="C8018" t="s">
        <v>168</v>
      </c>
      <c r="D8018" s="183" t="s">
        <v>3243</v>
      </c>
    </row>
    <row r="8019" spans="1:4">
      <c r="A8019" s="171">
        <v>98034</v>
      </c>
      <c r="B8019" t="s">
        <v>3242</v>
      </c>
      <c r="C8019" t="s">
        <v>168</v>
      </c>
      <c r="D8019" s="183" t="s">
        <v>3243</v>
      </c>
    </row>
    <row r="8020" spans="1:4">
      <c r="A8020" s="171">
        <v>98034</v>
      </c>
      <c r="B8020" t="s">
        <v>3242</v>
      </c>
      <c r="C8020" t="s">
        <v>168</v>
      </c>
      <c r="D8020" s="183" t="s">
        <v>3243</v>
      </c>
    </row>
    <row r="8021" spans="1:4">
      <c r="A8021" s="171">
        <v>98034</v>
      </c>
      <c r="B8021" t="s">
        <v>3242</v>
      </c>
      <c r="C8021" t="s">
        <v>168</v>
      </c>
      <c r="D8021" s="183" t="s">
        <v>3243</v>
      </c>
    </row>
    <row r="8022" spans="1:4">
      <c r="A8022" s="171">
        <v>98034</v>
      </c>
      <c r="B8022" t="s">
        <v>3242</v>
      </c>
      <c r="C8022" t="s">
        <v>168</v>
      </c>
      <c r="D8022" s="183" t="s">
        <v>3243</v>
      </c>
    </row>
    <row r="8023" spans="1:4">
      <c r="A8023" s="171">
        <v>98034</v>
      </c>
      <c r="B8023" t="s">
        <v>3242</v>
      </c>
      <c r="C8023" t="s">
        <v>168</v>
      </c>
      <c r="D8023" s="183" t="s">
        <v>3243</v>
      </c>
    </row>
    <row r="8024" spans="1:4">
      <c r="A8024" s="171">
        <v>98034</v>
      </c>
      <c r="B8024" t="s">
        <v>3242</v>
      </c>
      <c r="C8024" t="s">
        <v>168</v>
      </c>
      <c r="D8024" s="183" t="s">
        <v>3243</v>
      </c>
    </row>
    <row r="8025" spans="1:4">
      <c r="A8025" s="171">
        <v>98034</v>
      </c>
      <c r="B8025" t="s">
        <v>3242</v>
      </c>
      <c r="C8025" t="s">
        <v>168</v>
      </c>
      <c r="D8025" s="183" t="s">
        <v>3243</v>
      </c>
    </row>
    <row r="8026" spans="1:4">
      <c r="A8026" s="171">
        <v>98034</v>
      </c>
      <c r="B8026" t="s">
        <v>3242</v>
      </c>
      <c r="C8026" t="s">
        <v>168</v>
      </c>
      <c r="D8026" s="183" t="s">
        <v>3243</v>
      </c>
    </row>
    <row r="8027" spans="1:4">
      <c r="A8027" s="171">
        <v>98034</v>
      </c>
      <c r="B8027" t="s">
        <v>3242</v>
      </c>
      <c r="C8027" t="s">
        <v>168</v>
      </c>
      <c r="D8027" s="183" t="s">
        <v>3243</v>
      </c>
    </row>
    <row r="8028" spans="1:4">
      <c r="A8028" s="171">
        <v>98034</v>
      </c>
      <c r="B8028" t="s">
        <v>3242</v>
      </c>
      <c r="C8028" t="s">
        <v>168</v>
      </c>
      <c r="D8028" s="183" t="s">
        <v>3243</v>
      </c>
    </row>
    <row r="8029" spans="1:4">
      <c r="A8029" s="171">
        <v>98034</v>
      </c>
      <c r="B8029" t="s">
        <v>3242</v>
      </c>
      <c r="C8029" t="s">
        <v>168</v>
      </c>
      <c r="D8029" s="183" t="s">
        <v>3243</v>
      </c>
    </row>
    <row r="8030" spans="1:4">
      <c r="A8030" s="171">
        <v>98035</v>
      </c>
      <c r="B8030" t="s">
        <v>3244</v>
      </c>
      <c r="C8030" t="s">
        <v>176</v>
      </c>
      <c r="D8030" s="183" t="s">
        <v>3233</v>
      </c>
    </row>
    <row r="8031" spans="1:4">
      <c r="A8031" s="171">
        <v>98035</v>
      </c>
      <c r="B8031" t="s">
        <v>3244</v>
      </c>
      <c r="C8031" t="s">
        <v>176</v>
      </c>
      <c r="D8031" s="183" t="s">
        <v>3233</v>
      </c>
    </row>
    <row r="8032" spans="1:4">
      <c r="A8032" s="171">
        <v>98035</v>
      </c>
      <c r="B8032" t="s">
        <v>3244</v>
      </c>
      <c r="C8032" t="s">
        <v>176</v>
      </c>
      <c r="D8032" s="183" t="s">
        <v>3233</v>
      </c>
    </row>
    <row r="8033" spans="1:4">
      <c r="A8033" s="171">
        <v>98035</v>
      </c>
      <c r="B8033" t="s">
        <v>3244</v>
      </c>
      <c r="C8033" t="s">
        <v>176</v>
      </c>
      <c r="D8033" s="183" t="s">
        <v>3233</v>
      </c>
    </row>
    <row r="8034" spans="1:4">
      <c r="A8034" s="171">
        <v>98035</v>
      </c>
      <c r="B8034" t="s">
        <v>3244</v>
      </c>
      <c r="C8034" t="s">
        <v>176</v>
      </c>
      <c r="D8034" s="183" t="s">
        <v>3233</v>
      </c>
    </row>
    <row r="8035" spans="1:4">
      <c r="A8035" s="171">
        <v>98035</v>
      </c>
      <c r="B8035" t="s">
        <v>3244</v>
      </c>
      <c r="C8035" t="s">
        <v>176</v>
      </c>
      <c r="D8035" s="183" t="s">
        <v>3233</v>
      </c>
    </row>
    <row r="8036" spans="1:4">
      <c r="A8036" s="171">
        <v>98035</v>
      </c>
      <c r="B8036" t="s">
        <v>3244</v>
      </c>
      <c r="C8036" t="s">
        <v>176</v>
      </c>
      <c r="D8036" s="183" t="s">
        <v>3233</v>
      </c>
    </row>
    <row r="8037" spans="1:4">
      <c r="A8037" s="171">
        <v>98035</v>
      </c>
      <c r="B8037" t="s">
        <v>3244</v>
      </c>
      <c r="C8037" t="s">
        <v>176</v>
      </c>
      <c r="D8037" s="183" t="s">
        <v>3233</v>
      </c>
    </row>
    <row r="8038" spans="1:4">
      <c r="A8038" s="171">
        <v>98035</v>
      </c>
      <c r="B8038" t="s">
        <v>3244</v>
      </c>
      <c r="C8038" t="s">
        <v>176</v>
      </c>
      <c r="D8038" s="183" t="s">
        <v>3233</v>
      </c>
    </row>
    <row r="8039" spans="1:4">
      <c r="A8039" s="171">
        <v>98035</v>
      </c>
      <c r="B8039" t="s">
        <v>3244</v>
      </c>
      <c r="C8039" t="s">
        <v>176</v>
      </c>
      <c r="D8039" s="183" t="s">
        <v>3233</v>
      </c>
    </row>
    <row r="8040" spans="1:4">
      <c r="A8040" s="171">
        <v>98035</v>
      </c>
      <c r="B8040" t="s">
        <v>3244</v>
      </c>
      <c r="C8040" t="s">
        <v>176</v>
      </c>
      <c r="D8040" s="183" t="s">
        <v>3233</v>
      </c>
    </row>
    <row r="8041" spans="1:4">
      <c r="A8041" s="171">
        <v>98036</v>
      </c>
      <c r="B8041" t="s">
        <v>3245</v>
      </c>
      <c r="C8041" t="s">
        <v>168</v>
      </c>
      <c r="D8041" s="183" t="s">
        <v>3246</v>
      </c>
    </row>
    <row r="8042" spans="1:4">
      <c r="A8042" s="171">
        <v>98036</v>
      </c>
      <c r="B8042" t="s">
        <v>3245</v>
      </c>
      <c r="C8042" t="s">
        <v>168</v>
      </c>
      <c r="D8042" s="183" t="s">
        <v>3246</v>
      </c>
    </row>
    <row r="8043" spans="1:4">
      <c r="A8043" s="171">
        <v>98036</v>
      </c>
      <c r="B8043" t="s">
        <v>3245</v>
      </c>
      <c r="C8043" t="s">
        <v>168</v>
      </c>
      <c r="D8043" s="183" t="s">
        <v>3246</v>
      </c>
    </row>
    <row r="8044" spans="1:4">
      <c r="A8044" s="171">
        <v>98036</v>
      </c>
      <c r="B8044" t="s">
        <v>3245</v>
      </c>
      <c r="C8044" t="s">
        <v>168</v>
      </c>
      <c r="D8044" s="183" t="s">
        <v>3246</v>
      </c>
    </row>
    <row r="8045" spans="1:4">
      <c r="A8045" s="171">
        <v>98036</v>
      </c>
      <c r="B8045" t="s">
        <v>3245</v>
      </c>
      <c r="C8045" t="s">
        <v>168</v>
      </c>
      <c r="D8045" s="183" t="s">
        <v>3246</v>
      </c>
    </row>
    <row r="8046" spans="1:4">
      <c r="A8046" s="171">
        <v>98036</v>
      </c>
      <c r="B8046" t="s">
        <v>3245</v>
      </c>
      <c r="C8046" t="s">
        <v>168</v>
      </c>
      <c r="D8046" s="183" t="s">
        <v>3246</v>
      </c>
    </row>
    <row r="8047" spans="1:4">
      <c r="A8047" s="171">
        <v>98036</v>
      </c>
      <c r="B8047" t="s">
        <v>3245</v>
      </c>
      <c r="C8047" t="s">
        <v>168</v>
      </c>
      <c r="D8047" s="183" t="s">
        <v>3246</v>
      </c>
    </row>
    <row r="8048" spans="1:4">
      <c r="A8048" s="171">
        <v>98036</v>
      </c>
      <c r="B8048" t="s">
        <v>3245</v>
      </c>
      <c r="C8048" t="s">
        <v>168</v>
      </c>
      <c r="D8048" s="183" t="s">
        <v>3246</v>
      </c>
    </row>
    <row r="8049" spans="1:4">
      <c r="A8049" s="171">
        <v>98036</v>
      </c>
      <c r="B8049" t="s">
        <v>3245</v>
      </c>
      <c r="C8049" t="s">
        <v>168</v>
      </c>
      <c r="D8049" s="183" t="s">
        <v>3246</v>
      </c>
    </row>
    <row r="8050" spans="1:4">
      <c r="A8050" s="171">
        <v>98036</v>
      </c>
      <c r="B8050" t="s">
        <v>3245</v>
      </c>
      <c r="C8050" t="s">
        <v>168</v>
      </c>
      <c r="D8050" s="183" t="s">
        <v>3246</v>
      </c>
    </row>
    <row r="8051" spans="1:4">
      <c r="A8051" s="171">
        <v>98036</v>
      </c>
      <c r="B8051" t="s">
        <v>3245</v>
      </c>
      <c r="C8051" t="s">
        <v>168</v>
      </c>
      <c r="D8051" s="183" t="s">
        <v>3246</v>
      </c>
    </row>
    <row r="8052" spans="1:4">
      <c r="A8052" s="171">
        <v>98036</v>
      </c>
      <c r="B8052" t="s">
        <v>3245</v>
      </c>
      <c r="C8052" t="s">
        <v>168</v>
      </c>
      <c r="D8052" s="183" t="s">
        <v>3246</v>
      </c>
    </row>
    <row r="8053" spans="1:4">
      <c r="A8053" s="171">
        <v>98036</v>
      </c>
      <c r="B8053" t="s">
        <v>3245</v>
      </c>
      <c r="C8053" t="s">
        <v>168</v>
      </c>
      <c r="D8053" s="183" t="s">
        <v>3246</v>
      </c>
    </row>
    <row r="8054" spans="1:4">
      <c r="A8054" s="171">
        <v>98036</v>
      </c>
      <c r="B8054" t="s">
        <v>3245</v>
      </c>
      <c r="C8054" t="s">
        <v>168</v>
      </c>
      <c r="D8054" s="183" t="s">
        <v>3246</v>
      </c>
    </row>
    <row r="8055" spans="1:4">
      <c r="A8055" s="171">
        <v>98036</v>
      </c>
      <c r="B8055" t="s">
        <v>3245</v>
      </c>
      <c r="C8055" t="s">
        <v>168</v>
      </c>
      <c r="D8055" s="183" t="s">
        <v>3246</v>
      </c>
    </row>
    <row r="8056" spans="1:4">
      <c r="A8056" s="171">
        <v>98036</v>
      </c>
      <c r="B8056" t="s">
        <v>3245</v>
      </c>
      <c r="C8056" t="s">
        <v>168</v>
      </c>
      <c r="D8056" s="183" t="s">
        <v>3246</v>
      </c>
    </row>
    <row r="8057" spans="1:4">
      <c r="A8057" s="171">
        <v>98036</v>
      </c>
      <c r="B8057" t="s">
        <v>3245</v>
      </c>
      <c r="C8057" t="s">
        <v>168</v>
      </c>
      <c r="D8057" s="183" t="s">
        <v>3246</v>
      </c>
    </row>
    <row r="8058" spans="1:4">
      <c r="A8058" s="171">
        <v>98036</v>
      </c>
      <c r="B8058" t="s">
        <v>3245</v>
      </c>
      <c r="C8058" t="s">
        <v>168</v>
      </c>
      <c r="D8058" s="183" t="s">
        <v>3246</v>
      </c>
    </row>
    <row r="8059" spans="1:4">
      <c r="A8059" s="171">
        <v>98037</v>
      </c>
      <c r="B8059" t="s">
        <v>3247</v>
      </c>
      <c r="C8059" t="s">
        <v>176</v>
      </c>
      <c r="D8059" s="183" t="s">
        <v>3248</v>
      </c>
    </row>
    <row r="8060" spans="1:4">
      <c r="A8060" s="171">
        <v>98037</v>
      </c>
      <c r="B8060" t="s">
        <v>3247</v>
      </c>
      <c r="C8060" t="s">
        <v>176</v>
      </c>
      <c r="D8060" s="183" t="s">
        <v>3248</v>
      </c>
    </row>
    <row r="8061" spans="1:4">
      <c r="A8061" s="171">
        <v>98037</v>
      </c>
      <c r="B8061" t="s">
        <v>3247</v>
      </c>
      <c r="C8061" t="s">
        <v>176</v>
      </c>
      <c r="D8061" s="183" t="s">
        <v>3248</v>
      </c>
    </row>
    <row r="8062" spans="1:4">
      <c r="A8062" s="171">
        <v>98037</v>
      </c>
      <c r="B8062" t="s">
        <v>3247</v>
      </c>
      <c r="C8062" t="s">
        <v>176</v>
      </c>
      <c r="D8062" s="183" t="s">
        <v>3248</v>
      </c>
    </row>
    <row r="8063" spans="1:4">
      <c r="A8063" s="171">
        <v>98037</v>
      </c>
      <c r="B8063" t="s">
        <v>3247</v>
      </c>
      <c r="C8063" t="s">
        <v>176</v>
      </c>
      <c r="D8063" s="183" t="s">
        <v>3248</v>
      </c>
    </row>
    <row r="8064" spans="1:4">
      <c r="A8064" s="171">
        <v>98037</v>
      </c>
      <c r="B8064" t="s">
        <v>3247</v>
      </c>
      <c r="C8064" t="s">
        <v>176</v>
      </c>
      <c r="D8064" s="183" t="s">
        <v>3248</v>
      </c>
    </row>
    <row r="8065" spans="1:4">
      <c r="A8065" s="171">
        <v>98037</v>
      </c>
      <c r="B8065" t="s">
        <v>3247</v>
      </c>
      <c r="C8065" t="s">
        <v>176</v>
      </c>
      <c r="D8065" s="183" t="s">
        <v>3248</v>
      </c>
    </row>
    <row r="8066" spans="1:4">
      <c r="A8066" s="171">
        <v>98037</v>
      </c>
      <c r="B8066" t="s">
        <v>3247</v>
      </c>
      <c r="C8066" t="s">
        <v>176</v>
      </c>
      <c r="D8066" s="183" t="s">
        <v>3248</v>
      </c>
    </row>
    <row r="8067" spans="1:4">
      <c r="A8067" s="171">
        <v>98037</v>
      </c>
      <c r="B8067" t="s">
        <v>3247</v>
      </c>
      <c r="C8067" t="s">
        <v>176</v>
      </c>
      <c r="D8067" s="183" t="s">
        <v>3248</v>
      </c>
    </row>
    <row r="8068" spans="1:4">
      <c r="A8068" s="171">
        <v>98037</v>
      </c>
      <c r="B8068" t="s">
        <v>3247</v>
      </c>
      <c r="C8068" t="s">
        <v>176</v>
      </c>
      <c r="D8068" s="183" t="s">
        <v>3248</v>
      </c>
    </row>
    <row r="8069" spans="1:4">
      <c r="A8069" s="171">
        <v>98037</v>
      </c>
      <c r="B8069" t="s">
        <v>3247</v>
      </c>
      <c r="C8069" t="s">
        <v>176</v>
      </c>
      <c r="D8069" s="183" t="s">
        <v>3248</v>
      </c>
    </row>
    <row r="8070" spans="1:4">
      <c r="A8070" s="171">
        <v>98038</v>
      </c>
      <c r="B8070" t="s">
        <v>3249</v>
      </c>
      <c r="C8070" t="s">
        <v>168</v>
      </c>
      <c r="D8070" s="183" t="s">
        <v>3250</v>
      </c>
    </row>
    <row r="8071" spans="1:4">
      <c r="A8071" s="171">
        <v>98038</v>
      </c>
      <c r="B8071" t="s">
        <v>3249</v>
      </c>
      <c r="C8071" t="s">
        <v>168</v>
      </c>
      <c r="D8071" s="183" t="s">
        <v>3250</v>
      </c>
    </row>
    <row r="8072" spans="1:4">
      <c r="A8072" s="171">
        <v>98038</v>
      </c>
      <c r="B8072" t="s">
        <v>3249</v>
      </c>
      <c r="C8072" t="s">
        <v>168</v>
      </c>
      <c r="D8072" s="183" t="s">
        <v>3250</v>
      </c>
    </row>
    <row r="8073" spans="1:4">
      <c r="A8073" s="171">
        <v>98038</v>
      </c>
      <c r="B8073" t="s">
        <v>3249</v>
      </c>
      <c r="C8073" t="s">
        <v>168</v>
      </c>
      <c r="D8073" s="183" t="s">
        <v>3250</v>
      </c>
    </row>
    <row r="8074" spans="1:4">
      <c r="A8074" s="171">
        <v>98038</v>
      </c>
      <c r="B8074" t="s">
        <v>3249</v>
      </c>
      <c r="C8074" t="s">
        <v>168</v>
      </c>
      <c r="D8074" s="183" t="s">
        <v>3250</v>
      </c>
    </row>
    <row r="8075" spans="1:4">
      <c r="A8075" s="171">
        <v>98038</v>
      </c>
      <c r="B8075" t="s">
        <v>3249</v>
      </c>
      <c r="C8075" t="s">
        <v>168</v>
      </c>
      <c r="D8075" s="183" t="s">
        <v>3250</v>
      </c>
    </row>
    <row r="8076" spans="1:4">
      <c r="A8076" s="171">
        <v>98038</v>
      </c>
      <c r="B8076" t="s">
        <v>3249</v>
      </c>
      <c r="C8076" t="s">
        <v>168</v>
      </c>
      <c r="D8076" s="183" t="s">
        <v>3250</v>
      </c>
    </row>
    <row r="8077" spans="1:4">
      <c r="A8077" s="171">
        <v>98038</v>
      </c>
      <c r="B8077" t="s">
        <v>3249</v>
      </c>
      <c r="C8077" t="s">
        <v>168</v>
      </c>
      <c r="D8077" s="183" t="s">
        <v>3250</v>
      </c>
    </row>
    <row r="8078" spans="1:4">
      <c r="A8078" s="171">
        <v>98038</v>
      </c>
      <c r="B8078" t="s">
        <v>3249</v>
      </c>
      <c r="C8078" t="s">
        <v>168</v>
      </c>
      <c r="D8078" s="183" t="s">
        <v>3250</v>
      </c>
    </row>
    <row r="8079" spans="1:4">
      <c r="A8079" s="171">
        <v>98038</v>
      </c>
      <c r="B8079" t="s">
        <v>3249</v>
      </c>
      <c r="C8079" t="s">
        <v>168</v>
      </c>
      <c r="D8079" s="183" t="s">
        <v>3250</v>
      </c>
    </row>
    <row r="8080" spans="1:4">
      <c r="A8080" s="171">
        <v>98038</v>
      </c>
      <c r="B8080" t="s">
        <v>3249</v>
      </c>
      <c r="C8080" t="s">
        <v>168</v>
      </c>
      <c r="D8080" s="183" t="s">
        <v>3250</v>
      </c>
    </row>
    <row r="8081" spans="1:4">
      <c r="A8081" s="171">
        <v>98038</v>
      </c>
      <c r="B8081" t="s">
        <v>3249</v>
      </c>
      <c r="C8081" t="s">
        <v>168</v>
      </c>
      <c r="D8081" s="183" t="s">
        <v>3250</v>
      </c>
    </row>
    <row r="8082" spans="1:4">
      <c r="A8082" s="171">
        <v>98038</v>
      </c>
      <c r="B8082" t="s">
        <v>3249</v>
      </c>
      <c r="C8082" t="s">
        <v>168</v>
      </c>
      <c r="D8082" s="183" t="s">
        <v>3250</v>
      </c>
    </row>
    <row r="8083" spans="1:4">
      <c r="A8083" s="171">
        <v>98038</v>
      </c>
      <c r="B8083" t="s">
        <v>3249</v>
      </c>
      <c r="C8083" t="s">
        <v>168</v>
      </c>
      <c r="D8083" s="183" t="s">
        <v>3250</v>
      </c>
    </row>
    <row r="8084" spans="1:4">
      <c r="A8084" s="171">
        <v>98038</v>
      </c>
      <c r="B8084" t="s">
        <v>3249</v>
      </c>
      <c r="C8084" t="s">
        <v>168</v>
      </c>
      <c r="D8084" s="183" t="s">
        <v>3250</v>
      </c>
    </row>
    <row r="8085" spans="1:4">
      <c r="A8085" s="171">
        <v>98038</v>
      </c>
      <c r="B8085" t="s">
        <v>3249</v>
      </c>
      <c r="C8085" t="s">
        <v>168</v>
      </c>
      <c r="D8085" s="183" t="s">
        <v>3250</v>
      </c>
    </row>
    <row r="8086" spans="1:4">
      <c r="A8086" s="171">
        <v>98038</v>
      </c>
      <c r="B8086" t="s">
        <v>3249</v>
      </c>
      <c r="C8086" t="s">
        <v>168</v>
      </c>
      <c r="D8086" s="183" t="s">
        <v>3250</v>
      </c>
    </row>
    <row r="8087" spans="1:4">
      <c r="A8087" s="171">
        <v>98038</v>
      </c>
      <c r="B8087" t="s">
        <v>3249</v>
      </c>
      <c r="C8087" t="s">
        <v>168</v>
      </c>
      <c r="D8087" s="183" t="s">
        <v>3250</v>
      </c>
    </row>
    <row r="8088" spans="1:4">
      <c r="A8088" s="171">
        <v>98039</v>
      </c>
      <c r="B8088" t="s">
        <v>3251</v>
      </c>
      <c r="C8088" t="s">
        <v>176</v>
      </c>
      <c r="D8088" s="183" t="s">
        <v>3252</v>
      </c>
    </row>
    <row r="8089" spans="1:4">
      <c r="A8089" s="171">
        <v>98039</v>
      </c>
      <c r="B8089" t="s">
        <v>3251</v>
      </c>
      <c r="C8089" t="s">
        <v>176</v>
      </c>
      <c r="D8089" s="183" t="s">
        <v>3252</v>
      </c>
    </row>
    <row r="8090" spans="1:4">
      <c r="A8090" s="171">
        <v>98039</v>
      </c>
      <c r="B8090" t="s">
        <v>3251</v>
      </c>
      <c r="C8090" t="s">
        <v>176</v>
      </c>
      <c r="D8090" s="183" t="s">
        <v>3252</v>
      </c>
    </row>
    <row r="8091" spans="1:4">
      <c r="A8091" s="171">
        <v>98039</v>
      </c>
      <c r="B8091" t="s">
        <v>3251</v>
      </c>
      <c r="C8091" t="s">
        <v>176</v>
      </c>
      <c r="D8091" s="183" t="s">
        <v>3252</v>
      </c>
    </row>
    <row r="8092" spans="1:4">
      <c r="A8092" s="171">
        <v>98039</v>
      </c>
      <c r="B8092" t="s">
        <v>3251</v>
      </c>
      <c r="C8092" t="s">
        <v>176</v>
      </c>
      <c r="D8092" s="183" t="s">
        <v>3252</v>
      </c>
    </row>
    <row r="8093" spans="1:4">
      <c r="A8093" s="171">
        <v>98039</v>
      </c>
      <c r="B8093" t="s">
        <v>3251</v>
      </c>
      <c r="C8093" t="s">
        <v>176</v>
      </c>
      <c r="D8093" s="183" t="s">
        <v>3252</v>
      </c>
    </row>
    <row r="8094" spans="1:4">
      <c r="A8094" s="171">
        <v>98039</v>
      </c>
      <c r="B8094" t="s">
        <v>3251</v>
      </c>
      <c r="C8094" t="s">
        <v>176</v>
      </c>
      <c r="D8094" s="183" t="s">
        <v>3252</v>
      </c>
    </row>
    <row r="8095" spans="1:4">
      <c r="A8095" s="171">
        <v>98039</v>
      </c>
      <c r="B8095" t="s">
        <v>3251</v>
      </c>
      <c r="C8095" t="s">
        <v>176</v>
      </c>
      <c r="D8095" s="183" t="s">
        <v>3252</v>
      </c>
    </row>
    <row r="8096" spans="1:4">
      <c r="A8096" s="171">
        <v>98039</v>
      </c>
      <c r="B8096" t="s">
        <v>3251</v>
      </c>
      <c r="C8096" t="s">
        <v>176</v>
      </c>
      <c r="D8096" s="183" t="s">
        <v>3252</v>
      </c>
    </row>
    <row r="8097" spans="1:4">
      <c r="A8097" s="171">
        <v>98039</v>
      </c>
      <c r="B8097" t="s">
        <v>3251</v>
      </c>
      <c r="C8097" t="s">
        <v>176</v>
      </c>
      <c r="D8097" s="183" t="s">
        <v>3252</v>
      </c>
    </row>
    <row r="8098" spans="1:4">
      <c r="A8098" s="171">
        <v>98039</v>
      </c>
      <c r="B8098" t="s">
        <v>3251</v>
      </c>
      <c r="C8098" t="s">
        <v>176</v>
      </c>
      <c r="D8098" s="183" t="s">
        <v>3252</v>
      </c>
    </row>
    <row r="8099" spans="1:4">
      <c r="A8099" s="171">
        <v>98040</v>
      </c>
      <c r="B8099" t="s">
        <v>3253</v>
      </c>
      <c r="C8099" t="s">
        <v>168</v>
      </c>
      <c r="D8099" s="183" t="s">
        <v>3254</v>
      </c>
    </row>
    <row r="8100" spans="1:4">
      <c r="A8100" s="171">
        <v>98040</v>
      </c>
      <c r="B8100" t="s">
        <v>3253</v>
      </c>
      <c r="C8100" t="s">
        <v>168</v>
      </c>
      <c r="D8100" s="183" t="s">
        <v>3254</v>
      </c>
    </row>
    <row r="8101" spans="1:4">
      <c r="A8101" s="171">
        <v>98040</v>
      </c>
      <c r="B8101" t="s">
        <v>3253</v>
      </c>
      <c r="C8101" t="s">
        <v>168</v>
      </c>
      <c r="D8101" s="183" t="s">
        <v>3254</v>
      </c>
    </row>
    <row r="8102" spans="1:4">
      <c r="A8102" s="171">
        <v>98040</v>
      </c>
      <c r="B8102" t="s">
        <v>3253</v>
      </c>
      <c r="C8102" t="s">
        <v>168</v>
      </c>
      <c r="D8102" s="183" t="s">
        <v>3254</v>
      </c>
    </row>
    <row r="8103" spans="1:4">
      <c r="A8103" s="171">
        <v>98040</v>
      </c>
      <c r="B8103" t="s">
        <v>3253</v>
      </c>
      <c r="C8103" t="s">
        <v>168</v>
      </c>
      <c r="D8103" s="183" t="s">
        <v>3254</v>
      </c>
    </row>
    <row r="8104" spans="1:4">
      <c r="A8104" s="171">
        <v>98040</v>
      </c>
      <c r="B8104" t="s">
        <v>3253</v>
      </c>
      <c r="C8104" t="s">
        <v>168</v>
      </c>
      <c r="D8104" s="183" t="s">
        <v>3254</v>
      </c>
    </row>
    <row r="8105" spans="1:4">
      <c r="A8105" s="171">
        <v>98040</v>
      </c>
      <c r="B8105" t="s">
        <v>3253</v>
      </c>
      <c r="C8105" t="s">
        <v>168</v>
      </c>
      <c r="D8105" s="183" t="s">
        <v>3254</v>
      </c>
    </row>
    <row r="8106" spans="1:4">
      <c r="A8106" s="171">
        <v>98040</v>
      </c>
      <c r="B8106" t="s">
        <v>3253</v>
      </c>
      <c r="C8106" t="s">
        <v>168</v>
      </c>
      <c r="D8106" s="183" t="s">
        <v>3254</v>
      </c>
    </row>
    <row r="8107" spans="1:4">
      <c r="A8107" s="171">
        <v>98040</v>
      </c>
      <c r="B8107" t="s">
        <v>3253</v>
      </c>
      <c r="C8107" t="s">
        <v>168</v>
      </c>
      <c r="D8107" s="183" t="s">
        <v>3254</v>
      </c>
    </row>
    <row r="8108" spans="1:4">
      <c r="A8108" s="171">
        <v>98040</v>
      </c>
      <c r="B8108" t="s">
        <v>3253</v>
      </c>
      <c r="C8108" t="s">
        <v>168</v>
      </c>
      <c r="D8108" s="183" t="s">
        <v>3254</v>
      </c>
    </row>
    <row r="8109" spans="1:4">
      <c r="A8109" s="171">
        <v>98040</v>
      </c>
      <c r="B8109" t="s">
        <v>3253</v>
      </c>
      <c r="C8109" t="s">
        <v>168</v>
      </c>
      <c r="D8109" s="183" t="s">
        <v>3254</v>
      </c>
    </row>
    <row r="8110" spans="1:4">
      <c r="A8110" s="171">
        <v>98040</v>
      </c>
      <c r="B8110" t="s">
        <v>3253</v>
      </c>
      <c r="C8110" t="s">
        <v>168</v>
      </c>
      <c r="D8110" s="183" t="s">
        <v>3254</v>
      </c>
    </row>
    <row r="8111" spans="1:4">
      <c r="A8111" s="171">
        <v>98040</v>
      </c>
      <c r="B8111" t="s">
        <v>3253</v>
      </c>
      <c r="C8111" t="s">
        <v>168</v>
      </c>
      <c r="D8111" s="183" t="s">
        <v>3254</v>
      </c>
    </row>
    <row r="8112" spans="1:4">
      <c r="A8112" s="171">
        <v>98040</v>
      </c>
      <c r="B8112" t="s">
        <v>3253</v>
      </c>
      <c r="C8112" t="s">
        <v>168</v>
      </c>
      <c r="D8112" s="183" t="s">
        <v>3254</v>
      </c>
    </row>
    <row r="8113" spans="1:4">
      <c r="A8113" s="171">
        <v>98040</v>
      </c>
      <c r="B8113" t="s">
        <v>3253</v>
      </c>
      <c r="C8113" t="s">
        <v>168</v>
      </c>
      <c r="D8113" s="183" t="s">
        <v>3254</v>
      </c>
    </row>
    <row r="8114" spans="1:4">
      <c r="A8114" s="171">
        <v>98040</v>
      </c>
      <c r="B8114" t="s">
        <v>3253</v>
      </c>
      <c r="C8114" t="s">
        <v>168</v>
      </c>
      <c r="D8114" s="183" t="s">
        <v>3254</v>
      </c>
    </row>
    <row r="8115" spans="1:4">
      <c r="A8115" s="171">
        <v>98040</v>
      </c>
      <c r="B8115" t="s">
        <v>3253</v>
      </c>
      <c r="C8115" t="s">
        <v>168</v>
      </c>
      <c r="D8115" s="183" t="s">
        <v>3254</v>
      </c>
    </row>
    <row r="8116" spans="1:4">
      <c r="A8116" s="171">
        <v>98040</v>
      </c>
      <c r="B8116" t="s">
        <v>3253</v>
      </c>
      <c r="C8116" t="s">
        <v>168</v>
      </c>
      <c r="D8116" s="183" t="s">
        <v>3254</v>
      </c>
    </row>
    <row r="8117" spans="1:4">
      <c r="A8117" s="171">
        <v>98041</v>
      </c>
      <c r="B8117" t="s">
        <v>3255</v>
      </c>
      <c r="C8117" t="s">
        <v>176</v>
      </c>
      <c r="D8117" s="183" t="s">
        <v>3248</v>
      </c>
    </row>
    <row r="8118" spans="1:4">
      <c r="A8118" s="171">
        <v>98041</v>
      </c>
      <c r="B8118" t="s">
        <v>3255</v>
      </c>
      <c r="C8118" t="s">
        <v>176</v>
      </c>
      <c r="D8118" s="183" t="s">
        <v>3248</v>
      </c>
    </row>
    <row r="8119" spans="1:4">
      <c r="A8119" s="171">
        <v>98041</v>
      </c>
      <c r="B8119" t="s">
        <v>3255</v>
      </c>
      <c r="C8119" t="s">
        <v>176</v>
      </c>
      <c r="D8119" s="183" t="s">
        <v>3248</v>
      </c>
    </row>
    <row r="8120" spans="1:4">
      <c r="A8120" s="171">
        <v>98041</v>
      </c>
      <c r="B8120" t="s">
        <v>3255</v>
      </c>
      <c r="C8120" t="s">
        <v>176</v>
      </c>
      <c r="D8120" s="183" t="s">
        <v>3248</v>
      </c>
    </row>
    <row r="8121" spans="1:4">
      <c r="A8121" s="171">
        <v>98041</v>
      </c>
      <c r="B8121" t="s">
        <v>3255</v>
      </c>
      <c r="C8121" t="s">
        <v>176</v>
      </c>
      <c r="D8121" s="183" t="s">
        <v>3248</v>
      </c>
    </row>
    <row r="8122" spans="1:4">
      <c r="A8122" s="171">
        <v>98041</v>
      </c>
      <c r="B8122" t="s">
        <v>3255</v>
      </c>
      <c r="C8122" t="s">
        <v>176</v>
      </c>
      <c r="D8122" s="183" t="s">
        <v>3248</v>
      </c>
    </row>
    <row r="8123" spans="1:4">
      <c r="A8123" s="171">
        <v>98041</v>
      </c>
      <c r="B8123" t="s">
        <v>3255</v>
      </c>
      <c r="C8123" t="s">
        <v>176</v>
      </c>
      <c r="D8123" s="183" t="s">
        <v>3248</v>
      </c>
    </row>
    <row r="8124" spans="1:4">
      <c r="A8124" s="171">
        <v>98041</v>
      </c>
      <c r="B8124" t="s">
        <v>3255</v>
      </c>
      <c r="C8124" t="s">
        <v>176</v>
      </c>
      <c r="D8124" s="183" t="s">
        <v>3248</v>
      </c>
    </row>
    <row r="8125" spans="1:4">
      <c r="A8125" s="171">
        <v>98041</v>
      </c>
      <c r="B8125" t="s">
        <v>3255</v>
      </c>
      <c r="C8125" t="s">
        <v>176</v>
      </c>
      <c r="D8125" s="183" t="s">
        <v>3248</v>
      </c>
    </row>
    <row r="8126" spans="1:4">
      <c r="A8126" s="171">
        <v>98041</v>
      </c>
      <c r="B8126" t="s">
        <v>3255</v>
      </c>
      <c r="C8126" t="s">
        <v>176</v>
      </c>
      <c r="D8126" s="183" t="s">
        <v>3248</v>
      </c>
    </row>
    <row r="8127" spans="1:4">
      <c r="A8127" s="171">
        <v>98041</v>
      </c>
      <c r="B8127" t="s">
        <v>3255</v>
      </c>
      <c r="C8127" t="s">
        <v>176</v>
      </c>
      <c r="D8127" s="183" t="s">
        <v>3248</v>
      </c>
    </row>
    <row r="8128" spans="1:4">
      <c r="A8128" s="171">
        <v>98042</v>
      </c>
      <c r="B8128" t="s">
        <v>3256</v>
      </c>
      <c r="C8128" t="s">
        <v>168</v>
      </c>
      <c r="D8128" s="183" t="s">
        <v>3257</v>
      </c>
    </row>
    <row r="8129" spans="1:4">
      <c r="A8129" s="171">
        <v>98042</v>
      </c>
      <c r="B8129" t="s">
        <v>3256</v>
      </c>
      <c r="C8129" t="s">
        <v>168</v>
      </c>
      <c r="D8129" s="183" t="s">
        <v>3257</v>
      </c>
    </row>
    <row r="8130" spans="1:4">
      <c r="A8130" s="171">
        <v>98042</v>
      </c>
      <c r="B8130" t="s">
        <v>3256</v>
      </c>
      <c r="C8130" t="s">
        <v>168</v>
      </c>
      <c r="D8130" s="183" t="s">
        <v>3257</v>
      </c>
    </row>
    <row r="8131" spans="1:4">
      <c r="A8131" s="171">
        <v>98042</v>
      </c>
      <c r="B8131" t="s">
        <v>3256</v>
      </c>
      <c r="C8131" t="s">
        <v>168</v>
      </c>
      <c r="D8131" s="183" t="s">
        <v>3257</v>
      </c>
    </row>
    <row r="8132" spans="1:4">
      <c r="A8132" s="171">
        <v>98042</v>
      </c>
      <c r="B8132" t="s">
        <v>3256</v>
      </c>
      <c r="C8132" t="s">
        <v>168</v>
      </c>
      <c r="D8132" s="183" t="s">
        <v>3257</v>
      </c>
    </row>
    <row r="8133" spans="1:4">
      <c r="A8133" s="171">
        <v>98042</v>
      </c>
      <c r="B8133" t="s">
        <v>3256</v>
      </c>
      <c r="C8133" t="s">
        <v>168</v>
      </c>
      <c r="D8133" s="183" t="s">
        <v>3257</v>
      </c>
    </row>
    <row r="8134" spans="1:4">
      <c r="A8134" s="171">
        <v>98042</v>
      </c>
      <c r="B8134" t="s">
        <v>3256</v>
      </c>
      <c r="C8134" t="s">
        <v>168</v>
      </c>
      <c r="D8134" s="183" t="s">
        <v>3257</v>
      </c>
    </row>
    <row r="8135" spans="1:4">
      <c r="A8135" s="171">
        <v>98042</v>
      </c>
      <c r="B8135" t="s">
        <v>3256</v>
      </c>
      <c r="C8135" t="s">
        <v>168</v>
      </c>
      <c r="D8135" s="183" t="s">
        <v>3257</v>
      </c>
    </row>
    <row r="8136" spans="1:4">
      <c r="A8136" s="171">
        <v>98042</v>
      </c>
      <c r="B8136" t="s">
        <v>3256</v>
      </c>
      <c r="C8136" t="s">
        <v>168</v>
      </c>
      <c r="D8136" s="183" t="s">
        <v>3257</v>
      </c>
    </row>
    <row r="8137" spans="1:4">
      <c r="A8137" s="171">
        <v>98042</v>
      </c>
      <c r="B8137" t="s">
        <v>3256</v>
      </c>
      <c r="C8137" t="s">
        <v>168</v>
      </c>
      <c r="D8137" s="183" t="s">
        <v>3257</v>
      </c>
    </row>
    <row r="8138" spans="1:4">
      <c r="A8138" s="171">
        <v>98042</v>
      </c>
      <c r="B8138" t="s">
        <v>3256</v>
      </c>
      <c r="C8138" t="s">
        <v>168</v>
      </c>
      <c r="D8138" s="183" t="s">
        <v>3257</v>
      </c>
    </row>
    <row r="8139" spans="1:4">
      <c r="A8139" s="171">
        <v>98042</v>
      </c>
      <c r="B8139" t="s">
        <v>3256</v>
      </c>
      <c r="C8139" t="s">
        <v>168</v>
      </c>
      <c r="D8139" s="183" t="s">
        <v>3257</v>
      </c>
    </row>
    <row r="8140" spans="1:4">
      <c r="A8140" s="171">
        <v>98042</v>
      </c>
      <c r="B8140" t="s">
        <v>3256</v>
      </c>
      <c r="C8140" t="s">
        <v>168</v>
      </c>
      <c r="D8140" s="183" t="s">
        <v>3257</v>
      </c>
    </row>
    <row r="8141" spans="1:4">
      <c r="A8141" s="171">
        <v>98042</v>
      </c>
      <c r="B8141" t="s">
        <v>3256</v>
      </c>
      <c r="C8141" t="s">
        <v>168</v>
      </c>
      <c r="D8141" s="183" t="s">
        <v>3257</v>
      </c>
    </row>
    <row r="8142" spans="1:4">
      <c r="A8142" s="171">
        <v>98042</v>
      </c>
      <c r="B8142" t="s">
        <v>3256</v>
      </c>
      <c r="C8142" t="s">
        <v>168</v>
      </c>
      <c r="D8142" s="183" t="s">
        <v>3257</v>
      </c>
    </row>
    <row r="8143" spans="1:4">
      <c r="A8143" s="171">
        <v>98042</v>
      </c>
      <c r="B8143" t="s">
        <v>3256</v>
      </c>
      <c r="C8143" t="s">
        <v>168</v>
      </c>
      <c r="D8143" s="183" t="s">
        <v>3257</v>
      </c>
    </row>
    <row r="8144" spans="1:4">
      <c r="A8144" s="171">
        <v>98042</v>
      </c>
      <c r="B8144" t="s">
        <v>3256</v>
      </c>
      <c r="C8144" t="s">
        <v>168</v>
      </c>
      <c r="D8144" s="183" t="s">
        <v>3257</v>
      </c>
    </row>
    <row r="8145" spans="1:4">
      <c r="A8145" s="171">
        <v>98042</v>
      </c>
      <c r="B8145" t="s">
        <v>3256</v>
      </c>
      <c r="C8145" t="s">
        <v>168</v>
      </c>
      <c r="D8145" s="183" t="s">
        <v>3257</v>
      </c>
    </row>
    <row r="8146" spans="1:4">
      <c r="A8146" s="171">
        <v>98043</v>
      </c>
      <c r="B8146" t="s">
        <v>3258</v>
      </c>
      <c r="C8146" t="s">
        <v>176</v>
      </c>
      <c r="D8146" s="183" t="s">
        <v>3259</v>
      </c>
    </row>
    <row r="8147" spans="1:4">
      <c r="A8147" s="171">
        <v>98043</v>
      </c>
      <c r="B8147" t="s">
        <v>3258</v>
      </c>
      <c r="C8147" t="s">
        <v>176</v>
      </c>
      <c r="D8147" s="183" t="s">
        <v>3259</v>
      </c>
    </row>
    <row r="8148" spans="1:4">
      <c r="A8148" s="171">
        <v>98043</v>
      </c>
      <c r="B8148" t="s">
        <v>3258</v>
      </c>
      <c r="C8148" t="s">
        <v>176</v>
      </c>
      <c r="D8148" s="183" t="s">
        <v>3259</v>
      </c>
    </row>
    <row r="8149" spans="1:4">
      <c r="A8149" s="171">
        <v>98043</v>
      </c>
      <c r="B8149" t="s">
        <v>3258</v>
      </c>
      <c r="C8149" t="s">
        <v>176</v>
      </c>
      <c r="D8149" s="183" t="s">
        <v>3259</v>
      </c>
    </row>
    <row r="8150" spans="1:4">
      <c r="A8150" s="171">
        <v>98043</v>
      </c>
      <c r="B8150" t="s">
        <v>3258</v>
      </c>
      <c r="C8150" t="s">
        <v>176</v>
      </c>
      <c r="D8150" s="183" t="s">
        <v>3259</v>
      </c>
    </row>
    <row r="8151" spans="1:4">
      <c r="A8151" s="171">
        <v>98043</v>
      </c>
      <c r="B8151" t="s">
        <v>3258</v>
      </c>
      <c r="C8151" t="s">
        <v>176</v>
      </c>
      <c r="D8151" s="183" t="s">
        <v>3259</v>
      </c>
    </row>
    <row r="8152" spans="1:4">
      <c r="A8152" s="171">
        <v>98043</v>
      </c>
      <c r="B8152" t="s">
        <v>3258</v>
      </c>
      <c r="C8152" t="s">
        <v>176</v>
      </c>
      <c r="D8152" s="183" t="s">
        <v>3259</v>
      </c>
    </row>
    <row r="8153" spans="1:4">
      <c r="A8153" s="171">
        <v>98043</v>
      </c>
      <c r="B8153" t="s">
        <v>3258</v>
      </c>
      <c r="C8153" t="s">
        <v>176</v>
      </c>
      <c r="D8153" s="183" t="s">
        <v>3259</v>
      </c>
    </row>
    <row r="8154" spans="1:4">
      <c r="A8154" s="171">
        <v>98043</v>
      </c>
      <c r="B8154" t="s">
        <v>3258</v>
      </c>
      <c r="C8154" t="s">
        <v>176</v>
      </c>
      <c r="D8154" s="183" t="s">
        <v>3259</v>
      </c>
    </row>
    <row r="8155" spans="1:4">
      <c r="A8155" s="171">
        <v>98043</v>
      </c>
      <c r="B8155" t="s">
        <v>3258</v>
      </c>
      <c r="C8155" t="s">
        <v>176</v>
      </c>
      <c r="D8155" s="183" t="s">
        <v>3259</v>
      </c>
    </row>
    <row r="8156" spans="1:4">
      <c r="A8156" s="171">
        <v>98043</v>
      </c>
      <c r="B8156" t="s">
        <v>3258</v>
      </c>
      <c r="C8156" t="s">
        <v>176</v>
      </c>
      <c r="D8156" s="183" t="s">
        <v>3259</v>
      </c>
    </row>
    <row r="8157" spans="1:4">
      <c r="A8157" s="171">
        <v>98044</v>
      </c>
      <c r="B8157" t="s">
        <v>3260</v>
      </c>
      <c r="C8157" t="s">
        <v>168</v>
      </c>
      <c r="D8157" s="183" t="s">
        <v>3261</v>
      </c>
    </row>
    <row r="8158" spans="1:4">
      <c r="A8158" s="171">
        <v>98044</v>
      </c>
      <c r="B8158" t="s">
        <v>3260</v>
      </c>
      <c r="C8158" t="s">
        <v>168</v>
      </c>
      <c r="D8158" s="183" t="s">
        <v>3261</v>
      </c>
    </row>
    <row r="8159" spans="1:4">
      <c r="A8159" s="171">
        <v>98044</v>
      </c>
      <c r="B8159" t="s">
        <v>3260</v>
      </c>
      <c r="C8159" t="s">
        <v>168</v>
      </c>
      <c r="D8159" s="183" t="s">
        <v>3261</v>
      </c>
    </row>
    <row r="8160" spans="1:4">
      <c r="A8160" s="171">
        <v>98044</v>
      </c>
      <c r="B8160" t="s">
        <v>3260</v>
      </c>
      <c r="C8160" t="s">
        <v>168</v>
      </c>
      <c r="D8160" s="183" t="s">
        <v>3261</v>
      </c>
    </row>
    <row r="8161" spans="1:4">
      <c r="A8161" s="171">
        <v>98044</v>
      </c>
      <c r="B8161" t="s">
        <v>3260</v>
      </c>
      <c r="C8161" t="s">
        <v>168</v>
      </c>
      <c r="D8161" s="183" t="s">
        <v>3261</v>
      </c>
    </row>
    <row r="8162" spans="1:4">
      <c r="A8162" s="171">
        <v>98044</v>
      </c>
      <c r="B8162" t="s">
        <v>3260</v>
      </c>
      <c r="C8162" t="s">
        <v>168</v>
      </c>
      <c r="D8162" s="183" t="s">
        <v>3261</v>
      </c>
    </row>
    <row r="8163" spans="1:4">
      <c r="A8163" s="171">
        <v>98044</v>
      </c>
      <c r="B8163" t="s">
        <v>3260</v>
      </c>
      <c r="C8163" t="s">
        <v>168</v>
      </c>
      <c r="D8163" s="183" t="s">
        <v>3261</v>
      </c>
    </row>
    <row r="8164" spans="1:4">
      <c r="A8164" s="171">
        <v>98044</v>
      </c>
      <c r="B8164" t="s">
        <v>3260</v>
      </c>
      <c r="C8164" t="s">
        <v>168</v>
      </c>
      <c r="D8164" s="183" t="s">
        <v>3261</v>
      </c>
    </row>
    <row r="8165" spans="1:4">
      <c r="A8165" s="171">
        <v>98044</v>
      </c>
      <c r="B8165" t="s">
        <v>3260</v>
      </c>
      <c r="C8165" t="s">
        <v>168</v>
      </c>
      <c r="D8165" s="183" t="s">
        <v>3261</v>
      </c>
    </row>
    <row r="8166" spans="1:4">
      <c r="A8166" s="171">
        <v>98044</v>
      </c>
      <c r="B8166" t="s">
        <v>3260</v>
      </c>
      <c r="C8166" t="s">
        <v>168</v>
      </c>
      <c r="D8166" s="183" t="s">
        <v>3261</v>
      </c>
    </row>
    <row r="8167" spans="1:4">
      <c r="A8167" s="171">
        <v>98044</v>
      </c>
      <c r="B8167" t="s">
        <v>3260</v>
      </c>
      <c r="C8167" t="s">
        <v>168</v>
      </c>
      <c r="D8167" s="183" t="s">
        <v>3261</v>
      </c>
    </row>
    <row r="8168" spans="1:4">
      <c r="A8168" s="171">
        <v>98044</v>
      </c>
      <c r="B8168" t="s">
        <v>3260</v>
      </c>
      <c r="C8168" t="s">
        <v>168</v>
      </c>
      <c r="D8168" s="183" t="s">
        <v>3261</v>
      </c>
    </row>
    <row r="8169" spans="1:4">
      <c r="A8169" s="171">
        <v>98044</v>
      </c>
      <c r="B8169" t="s">
        <v>3260</v>
      </c>
      <c r="C8169" t="s">
        <v>168</v>
      </c>
      <c r="D8169" s="183" t="s">
        <v>3261</v>
      </c>
    </row>
    <row r="8170" spans="1:4">
      <c r="A8170" s="171">
        <v>98044</v>
      </c>
      <c r="B8170" t="s">
        <v>3260</v>
      </c>
      <c r="C8170" t="s">
        <v>168</v>
      </c>
      <c r="D8170" s="183" t="s">
        <v>3261</v>
      </c>
    </row>
    <row r="8171" spans="1:4">
      <c r="A8171" s="171">
        <v>98044</v>
      </c>
      <c r="B8171" t="s">
        <v>3260</v>
      </c>
      <c r="C8171" t="s">
        <v>168</v>
      </c>
      <c r="D8171" s="183" t="s">
        <v>3261</v>
      </c>
    </row>
    <row r="8172" spans="1:4">
      <c r="A8172" s="171">
        <v>98044</v>
      </c>
      <c r="B8172" t="s">
        <v>3260</v>
      </c>
      <c r="C8172" t="s">
        <v>168</v>
      </c>
      <c r="D8172" s="183" t="s">
        <v>3261</v>
      </c>
    </row>
    <row r="8173" spans="1:4">
      <c r="A8173" s="171">
        <v>98044</v>
      </c>
      <c r="B8173" t="s">
        <v>3260</v>
      </c>
      <c r="C8173" t="s">
        <v>168</v>
      </c>
      <c r="D8173" s="183" t="s">
        <v>3261</v>
      </c>
    </row>
    <row r="8174" spans="1:4">
      <c r="A8174" s="171">
        <v>98044</v>
      </c>
      <c r="B8174" t="s">
        <v>3260</v>
      </c>
      <c r="C8174" t="s">
        <v>168</v>
      </c>
      <c r="D8174" s="183" t="s">
        <v>3261</v>
      </c>
    </row>
    <row r="8175" spans="1:4">
      <c r="A8175" s="171">
        <v>98045</v>
      </c>
      <c r="B8175" t="s">
        <v>3262</v>
      </c>
      <c r="C8175" t="s">
        <v>176</v>
      </c>
      <c r="D8175" s="183" t="s">
        <v>3259</v>
      </c>
    </row>
    <row r="8176" spans="1:4">
      <c r="A8176" s="171">
        <v>98045</v>
      </c>
      <c r="B8176" t="s">
        <v>3262</v>
      </c>
      <c r="C8176" t="s">
        <v>176</v>
      </c>
      <c r="D8176" s="183" t="s">
        <v>3259</v>
      </c>
    </row>
    <row r="8177" spans="1:4">
      <c r="A8177" s="171">
        <v>98045</v>
      </c>
      <c r="B8177" t="s">
        <v>3262</v>
      </c>
      <c r="C8177" t="s">
        <v>176</v>
      </c>
      <c r="D8177" s="183" t="s">
        <v>3259</v>
      </c>
    </row>
    <row r="8178" spans="1:4">
      <c r="A8178" s="171">
        <v>98045</v>
      </c>
      <c r="B8178" t="s">
        <v>3262</v>
      </c>
      <c r="C8178" t="s">
        <v>176</v>
      </c>
      <c r="D8178" s="183" t="s">
        <v>3259</v>
      </c>
    </row>
    <row r="8179" spans="1:4">
      <c r="A8179" s="171">
        <v>98045</v>
      </c>
      <c r="B8179" t="s">
        <v>3262</v>
      </c>
      <c r="C8179" t="s">
        <v>176</v>
      </c>
      <c r="D8179" s="183" t="s">
        <v>3259</v>
      </c>
    </row>
    <row r="8180" spans="1:4">
      <c r="A8180" s="171">
        <v>98045</v>
      </c>
      <c r="B8180" t="s">
        <v>3262</v>
      </c>
      <c r="C8180" t="s">
        <v>176</v>
      </c>
      <c r="D8180" s="183" t="s">
        <v>3259</v>
      </c>
    </row>
    <row r="8181" spans="1:4">
      <c r="A8181" s="171">
        <v>98045</v>
      </c>
      <c r="B8181" t="s">
        <v>3262</v>
      </c>
      <c r="C8181" t="s">
        <v>176</v>
      </c>
      <c r="D8181" s="183" t="s">
        <v>3259</v>
      </c>
    </row>
    <row r="8182" spans="1:4">
      <c r="A8182" s="171">
        <v>98045</v>
      </c>
      <c r="B8182" t="s">
        <v>3262</v>
      </c>
      <c r="C8182" t="s">
        <v>176</v>
      </c>
      <c r="D8182" s="183" t="s">
        <v>3259</v>
      </c>
    </row>
    <row r="8183" spans="1:4">
      <c r="A8183" s="171">
        <v>98045</v>
      </c>
      <c r="B8183" t="s">
        <v>3262</v>
      </c>
      <c r="C8183" t="s">
        <v>176</v>
      </c>
      <c r="D8183" s="183" t="s">
        <v>3259</v>
      </c>
    </row>
    <row r="8184" spans="1:4">
      <c r="A8184" s="171">
        <v>98045</v>
      </c>
      <c r="B8184" t="s">
        <v>3262</v>
      </c>
      <c r="C8184" t="s">
        <v>176</v>
      </c>
      <c r="D8184" s="183" t="s">
        <v>3259</v>
      </c>
    </row>
    <row r="8185" spans="1:4">
      <c r="A8185" s="171">
        <v>98045</v>
      </c>
      <c r="B8185" t="s">
        <v>3262</v>
      </c>
      <c r="C8185" t="s">
        <v>176</v>
      </c>
      <c r="D8185" s="183" t="s">
        <v>3259</v>
      </c>
    </row>
    <row r="8186" spans="1:4">
      <c r="A8186" s="171">
        <v>98046</v>
      </c>
      <c r="B8186" t="s">
        <v>3263</v>
      </c>
      <c r="C8186" t="s">
        <v>168</v>
      </c>
      <c r="D8186" s="183" t="s">
        <v>3264</v>
      </c>
    </row>
    <row r="8187" spans="1:4">
      <c r="A8187" s="171">
        <v>98046</v>
      </c>
      <c r="B8187" t="s">
        <v>3263</v>
      </c>
      <c r="C8187" t="s">
        <v>168</v>
      </c>
      <c r="D8187" s="183" t="s">
        <v>3264</v>
      </c>
    </row>
    <row r="8188" spans="1:4">
      <c r="A8188" s="171">
        <v>98046</v>
      </c>
      <c r="B8188" t="s">
        <v>3263</v>
      </c>
      <c r="C8188" t="s">
        <v>168</v>
      </c>
      <c r="D8188" s="183" t="s">
        <v>3264</v>
      </c>
    </row>
    <row r="8189" spans="1:4">
      <c r="A8189" s="171">
        <v>98046</v>
      </c>
      <c r="B8189" t="s">
        <v>3263</v>
      </c>
      <c r="C8189" t="s">
        <v>168</v>
      </c>
      <c r="D8189" s="183" t="s">
        <v>3264</v>
      </c>
    </row>
    <row r="8190" spans="1:4">
      <c r="A8190" s="171">
        <v>98046</v>
      </c>
      <c r="B8190" t="s">
        <v>3263</v>
      </c>
      <c r="C8190" t="s">
        <v>168</v>
      </c>
      <c r="D8190" s="183" t="s">
        <v>3264</v>
      </c>
    </row>
    <row r="8191" spans="1:4">
      <c r="A8191" s="171">
        <v>98046</v>
      </c>
      <c r="B8191" t="s">
        <v>3263</v>
      </c>
      <c r="C8191" t="s">
        <v>168</v>
      </c>
      <c r="D8191" s="183" t="s">
        <v>3264</v>
      </c>
    </row>
    <row r="8192" spans="1:4">
      <c r="A8192" s="171">
        <v>98046</v>
      </c>
      <c r="B8192" t="s">
        <v>3263</v>
      </c>
      <c r="C8192" t="s">
        <v>168</v>
      </c>
      <c r="D8192" s="183" t="s">
        <v>3264</v>
      </c>
    </row>
    <row r="8193" spans="1:4">
      <c r="A8193" s="171">
        <v>98046</v>
      </c>
      <c r="B8193" t="s">
        <v>3263</v>
      </c>
      <c r="C8193" t="s">
        <v>168</v>
      </c>
      <c r="D8193" s="183" t="s">
        <v>3264</v>
      </c>
    </row>
    <row r="8194" spans="1:4">
      <c r="A8194" s="171">
        <v>98046</v>
      </c>
      <c r="B8194" t="s">
        <v>3263</v>
      </c>
      <c r="C8194" t="s">
        <v>168</v>
      </c>
      <c r="D8194" s="183" t="s">
        <v>3264</v>
      </c>
    </row>
    <row r="8195" spans="1:4">
      <c r="A8195" s="171">
        <v>98046</v>
      </c>
      <c r="B8195" t="s">
        <v>3263</v>
      </c>
      <c r="C8195" t="s">
        <v>168</v>
      </c>
      <c r="D8195" s="183" t="s">
        <v>3264</v>
      </c>
    </row>
    <row r="8196" spans="1:4">
      <c r="A8196" s="171">
        <v>98046</v>
      </c>
      <c r="B8196" t="s">
        <v>3263</v>
      </c>
      <c r="C8196" t="s">
        <v>168</v>
      </c>
      <c r="D8196" s="183" t="s">
        <v>3264</v>
      </c>
    </row>
    <row r="8197" spans="1:4">
      <c r="A8197" s="171">
        <v>98046</v>
      </c>
      <c r="B8197" t="s">
        <v>3263</v>
      </c>
      <c r="C8197" t="s">
        <v>168</v>
      </c>
      <c r="D8197" s="183" t="s">
        <v>3264</v>
      </c>
    </row>
    <row r="8198" spans="1:4">
      <c r="A8198" s="171">
        <v>98046</v>
      </c>
      <c r="B8198" t="s">
        <v>3263</v>
      </c>
      <c r="C8198" t="s">
        <v>168</v>
      </c>
      <c r="D8198" s="183" t="s">
        <v>3264</v>
      </c>
    </row>
    <row r="8199" spans="1:4">
      <c r="A8199" s="171">
        <v>98046</v>
      </c>
      <c r="B8199" t="s">
        <v>3263</v>
      </c>
      <c r="C8199" t="s">
        <v>168</v>
      </c>
      <c r="D8199" s="183" t="s">
        <v>3264</v>
      </c>
    </row>
    <row r="8200" spans="1:4">
      <c r="A8200" s="171">
        <v>98046</v>
      </c>
      <c r="B8200" t="s">
        <v>3263</v>
      </c>
      <c r="C8200" t="s">
        <v>168</v>
      </c>
      <c r="D8200" s="183" t="s">
        <v>3264</v>
      </c>
    </row>
    <row r="8201" spans="1:4">
      <c r="A8201" s="171">
        <v>98046</v>
      </c>
      <c r="B8201" t="s">
        <v>3263</v>
      </c>
      <c r="C8201" t="s">
        <v>168</v>
      </c>
      <c r="D8201" s="183" t="s">
        <v>3264</v>
      </c>
    </row>
    <row r="8202" spans="1:4">
      <c r="A8202" s="171">
        <v>98046</v>
      </c>
      <c r="B8202" t="s">
        <v>3263</v>
      </c>
      <c r="C8202" t="s">
        <v>168</v>
      </c>
      <c r="D8202" s="183" t="s">
        <v>3264</v>
      </c>
    </row>
    <row r="8203" spans="1:4">
      <c r="A8203" s="171">
        <v>98046</v>
      </c>
      <c r="B8203" t="s">
        <v>3263</v>
      </c>
      <c r="C8203" t="s">
        <v>168</v>
      </c>
      <c r="D8203" s="183" t="s">
        <v>3264</v>
      </c>
    </row>
    <row r="8204" spans="1:4">
      <c r="A8204" s="171">
        <v>98047</v>
      </c>
      <c r="B8204" t="s">
        <v>3265</v>
      </c>
      <c r="C8204" t="s">
        <v>176</v>
      </c>
      <c r="D8204" s="183" t="s">
        <v>3266</v>
      </c>
    </row>
    <row r="8205" spans="1:4">
      <c r="A8205" s="171">
        <v>98047</v>
      </c>
      <c r="B8205" t="s">
        <v>3265</v>
      </c>
      <c r="C8205" t="s">
        <v>176</v>
      </c>
      <c r="D8205" s="183" t="s">
        <v>3266</v>
      </c>
    </row>
    <row r="8206" spans="1:4">
      <c r="A8206" s="171">
        <v>98047</v>
      </c>
      <c r="B8206" t="s">
        <v>3265</v>
      </c>
      <c r="C8206" t="s">
        <v>176</v>
      </c>
      <c r="D8206" s="183" t="s">
        <v>3266</v>
      </c>
    </row>
    <row r="8207" spans="1:4">
      <c r="A8207" s="171">
        <v>98047</v>
      </c>
      <c r="B8207" t="s">
        <v>3265</v>
      </c>
      <c r="C8207" t="s">
        <v>176</v>
      </c>
      <c r="D8207" s="183" t="s">
        <v>3266</v>
      </c>
    </row>
    <row r="8208" spans="1:4">
      <c r="A8208" s="171">
        <v>98047</v>
      </c>
      <c r="B8208" t="s">
        <v>3265</v>
      </c>
      <c r="C8208" t="s">
        <v>176</v>
      </c>
      <c r="D8208" s="183" t="s">
        <v>3266</v>
      </c>
    </row>
    <row r="8209" spans="1:4">
      <c r="A8209" s="171">
        <v>98047</v>
      </c>
      <c r="B8209" t="s">
        <v>3265</v>
      </c>
      <c r="C8209" t="s">
        <v>176</v>
      </c>
      <c r="D8209" s="183" t="s">
        <v>3266</v>
      </c>
    </row>
    <row r="8210" spans="1:4">
      <c r="A8210" s="171">
        <v>98047</v>
      </c>
      <c r="B8210" t="s">
        <v>3265</v>
      </c>
      <c r="C8210" t="s">
        <v>176</v>
      </c>
      <c r="D8210" s="183" t="s">
        <v>3266</v>
      </c>
    </row>
    <row r="8211" spans="1:4">
      <c r="A8211" s="171">
        <v>98047</v>
      </c>
      <c r="B8211" t="s">
        <v>3265</v>
      </c>
      <c r="C8211" t="s">
        <v>176</v>
      </c>
      <c r="D8211" s="183" t="s">
        <v>3266</v>
      </c>
    </row>
    <row r="8212" spans="1:4">
      <c r="A8212" s="171">
        <v>98047</v>
      </c>
      <c r="B8212" t="s">
        <v>3265</v>
      </c>
      <c r="C8212" t="s">
        <v>176</v>
      </c>
      <c r="D8212" s="183" t="s">
        <v>3266</v>
      </c>
    </row>
    <row r="8213" spans="1:4">
      <c r="A8213" s="171">
        <v>98047</v>
      </c>
      <c r="B8213" t="s">
        <v>3265</v>
      </c>
      <c r="C8213" t="s">
        <v>176</v>
      </c>
      <c r="D8213" s="183" t="s">
        <v>3266</v>
      </c>
    </row>
    <row r="8214" spans="1:4">
      <c r="A8214" s="171">
        <v>98047</v>
      </c>
      <c r="B8214" t="s">
        <v>3265</v>
      </c>
      <c r="C8214" t="s">
        <v>176</v>
      </c>
      <c r="D8214" s="183" t="s">
        <v>3266</v>
      </c>
    </row>
    <row r="8215" spans="1:4">
      <c r="A8215" s="171">
        <v>98048</v>
      </c>
      <c r="B8215" t="s">
        <v>3267</v>
      </c>
      <c r="C8215" t="s">
        <v>168</v>
      </c>
      <c r="D8215" s="183" t="s">
        <v>3268</v>
      </c>
    </row>
    <row r="8216" spans="1:4">
      <c r="A8216" s="171">
        <v>98048</v>
      </c>
      <c r="B8216" t="s">
        <v>3267</v>
      </c>
      <c r="C8216" t="s">
        <v>168</v>
      </c>
      <c r="D8216" s="183" t="s">
        <v>3268</v>
      </c>
    </row>
    <row r="8217" spans="1:4">
      <c r="A8217" s="171">
        <v>98048</v>
      </c>
      <c r="B8217" t="s">
        <v>3267</v>
      </c>
      <c r="C8217" t="s">
        <v>168</v>
      </c>
      <c r="D8217" s="183" t="s">
        <v>3268</v>
      </c>
    </row>
    <row r="8218" spans="1:4">
      <c r="A8218" s="171">
        <v>98048</v>
      </c>
      <c r="B8218" t="s">
        <v>3267</v>
      </c>
      <c r="C8218" t="s">
        <v>168</v>
      </c>
      <c r="D8218" s="183" t="s">
        <v>3268</v>
      </c>
    </row>
    <row r="8219" spans="1:4">
      <c r="A8219" s="171">
        <v>98048</v>
      </c>
      <c r="B8219" t="s">
        <v>3267</v>
      </c>
      <c r="C8219" t="s">
        <v>168</v>
      </c>
      <c r="D8219" s="183" t="s">
        <v>3268</v>
      </c>
    </row>
    <row r="8220" spans="1:4">
      <c r="A8220" s="171">
        <v>98048</v>
      </c>
      <c r="B8220" t="s">
        <v>3267</v>
      </c>
      <c r="C8220" t="s">
        <v>168</v>
      </c>
      <c r="D8220" s="183" t="s">
        <v>3268</v>
      </c>
    </row>
    <row r="8221" spans="1:4">
      <c r="A8221" s="171">
        <v>98048</v>
      </c>
      <c r="B8221" t="s">
        <v>3267</v>
      </c>
      <c r="C8221" t="s">
        <v>168</v>
      </c>
      <c r="D8221" s="183" t="s">
        <v>3268</v>
      </c>
    </row>
    <row r="8222" spans="1:4">
      <c r="A8222" s="171">
        <v>98048</v>
      </c>
      <c r="B8222" t="s">
        <v>3267</v>
      </c>
      <c r="C8222" t="s">
        <v>168</v>
      </c>
      <c r="D8222" s="183" t="s">
        <v>3268</v>
      </c>
    </row>
    <row r="8223" spans="1:4">
      <c r="A8223" s="171">
        <v>98048</v>
      </c>
      <c r="B8223" t="s">
        <v>3267</v>
      </c>
      <c r="C8223" t="s">
        <v>168</v>
      </c>
      <c r="D8223" s="183" t="s">
        <v>3268</v>
      </c>
    </row>
    <row r="8224" spans="1:4">
      <c r="A8224" s="171">
        <v>98048</v>
      </c>
      <c r="B8224" t="s">
        <v>3267</v>
      </c>
      <c r="C8224" t="s">
        <v>168</v>
      </c>
      <c r="D8224" s="183" t="s">
        <v>3268</v>
      </c>
    </row>
    <row r="8225" spans="1:4">
      <c r="A8225" s="171">
        <v>98048</v>
      </c>
      <c r="B8225" t="s">
        <v>3267</v>
      </c>
      <c r="C8225" t="s">
        <v>168</v>
      </c>
      <c r="D8225" s="183" t="s">
        <v>3268</v>
      </c>
    </row>
    <row r="8226" spans="1:4">
      <c r="A8226" s="171">
        <v>98048</v>
      </c>
      <c r="B8226" t="s">
        <v>3267</v>
      </c>
      <c r="C8226" t="s">
        <v>168</v>
      </c>
      <c r="D8226" s="183" t="s">
        <v>3268</v>
      </c>
    </row>
    <row r="8227" spans="1:4">
      <c r="A8227" s="171">
        <v>98048</v>
      </c>
      <c r="B8227" t="s">
        <v>3267</v>
      </c>
      <c r="C8227" t="s">
        <v>168</v>
      </c>
      <c r="D8227" s="183" t="s">
        <v>3268</v>
      </c>
    </row>
    <row r="8228" spans="1:4">
      <c r="A8228" s="171">
        <v>98048</v>
      </c>
      <c r="B8228" t="s">
        <v>3267</v>
      </c>
      <c r="C8228" t="s">
        <v>168</v>
      </c>
      <c r="D8228" s="183" t="s">
        <v>3268</v>
      </c>
    </row>
    <row r="8229" spans="1:4">
      <c r="A8229" s="171">
        <v>98048</v>
      </c>
      <c r="B8229" t="s">
        <v>3267</v>
      </c>
      <c r="C8229" t="s">
        <v>168</v>
      </c>
      <c r="D8229" s="183" t="s">
        <v>3268</v>
      </c>
    </row>
    <row r="8230" spans="1:4">
      <c r="A8230" s="171">
        <v>98048</v>
      </c>
      <c r="B8230" t="s">
        <v>3267</v>
      </c>
      <c r="C8230" t="s">
        <v>168</v>
      </c>
      <c r="D8230" s="183" t="s">
        <v>3268</v>
      </c>
    </row>
    <row r="8231" spans="1:4">
      <c r="A8231" s="171">
        <v>98048</v>
      </c>
      <c r="B8231" t="s">
        <v>3267</v>
      </c>
      <c r="C8231" t="s">
        <v>168</v>
      </c>
      <c r="D8231" s="183" t="s">
        <v>3268</v>
      </c>
    </row>
    <row r="8232" spans="1:4">
      <c r="A8232" s="171">
        <v>98048</v>
      </c>
      <c r="B8232" t="s">
        <v>3267</v>
      </c>
      <c r="C8232" t="s">
        <v>168</v>
      </c>
      <c r="D8232" s="183" t="s">
        <v>3268</v>
      </c>
    </row>
    <row r="8233" spans="1:4">
      <c r="A8233" s="171">
        <v>98049</v>
      </c>
      <c r="B8233" t="s">
        <v>3269</v>
      </c>
      <c r="C8233" t="s">
        <v>176</v>
      </c>
      <c r="D8233" s="183" t="s">
        <v>3270</v>
      </c>
    </row>
    <row r="8234" spans="1:4">
      <c r="A8234" s="171">
        <v>98049</v>
      </c>
      <c r="B8234" t="s">
        <v>3269</v>
      </c>
      <c r="C8234" t="s">
        <v>176</v>
      </c>
      <c r="D8234" s="183" t="s">
        <v>3270</v>
      </c>
    </row>
    <row r="8235" spans="1:4">
      <c r="A8235" s="171">
        <v>98049</v>
      </c>
      <c r="B8235" t="s">
        <v>3269</v>
      </c>
      <c r="C8235" t="s">
        <v>176</v>
      </c>
      <c r="D8235" s="183" t="s">
        <v>3270</v>
      </c>
    </row>
    <row r="8236" spans="1:4">
      <c r="A8236" s="171">
        <v>98049</v>
      </c>
      <c r="B8236" t="s">
        <v>3269</v>
      </c>
      <c r="C8236" t="s">
        <v>176</v>
      </c>
      <c r="D8236" s="183" t="s">
        <v>3270</v>
      </c>
    </row>
    <row r="8237" spans="1:4">
      <c r="A8237" s="171">
        <v>98049</v>
      </c>
      <c r="B8237" t="s">
        <v>3269</v>
      </c>
      <c r="C8237" t="s">
        <v>176</v>
      </c>
      <c r="D8237" s="183" t="s">
        <v>3270</v>
      </c>
    </row>
    <row r="8238" spans="1:4">
      <c r="A8238" s="171">
        <v>98049</v>
      </c>
      <c r="B8238" t="s">
        <v>3269</v>
      </c>
      <c r="C8238" t="s">
        <v>176</v>
      </c>
      <c r="D8238" s="183" t="s">
        <v>3270</v>
      </c>
    </row>
    <row r="8239" spans="1:4">
      <c r="A8239" s="171">
        <v>98049</v>
      </c>
      <c r="B8239" t="s">
        <v>3269</v>
      </c>
      <c r="C8239" t="s">
        <v>176</v>
      </c>
      <c r="D8239" s="183" t="s">
        <v>3270</v>
      </c>
    </row>
    <row r="8240" spans="1:4">
      <c r="A8240" s="171">
        <v>98049</v>
      </c>
      <c r="B8240" t="s">
        <v>3269</v>
      </c>
      <c r="C8240" t="s">
        <v>176</v>
      </c>
      <c r="D8240" s="183" t="s">
        <v>3270</v>
      </c>
    </row>
    <row r="8241" spans="1:4">
      <c r="A8241" s="171">
        <v>98049</v>
      </c>
      <c r="B8241" t="s">
        <v>3269</v>
      </c>
      <c r="C8241" t="s">
        <v>176</v>
      </c>
      <c r="D8241" s="183" t="s">
        <v>3270</v>
      </c>
    </row>
    <row r="8242" spans="1:4">
      <c r="A8242" s="171">
        <v>98049</v>
      </c>
      <c r="B8242" t="s">
        <v>3269</v>
      </c>
      <c r="C8242" t="s">
        <v>176</v>
      </c>
      <c r="D8242" s="183" t="s">
        <v>3270</v>
      </c>
    </row>
    <row r="8243" spans="1:4">
      <c r="A8243" s="171">
        <v>98049</v>
      </c>
      <c r="B8243" t="s">
        <v>3269</v>
      </c>
      <c r="C8243" t="s">
        <v>176</v>
      </c>
      <c r="D8243" s="183" t="s">
        <v>3270</v>
      </c>
    </row>
    <row r="8244" spans="1:4">
      <c r="A8244" s="171">
        <v>98050</v>
      </c>
      <c r="B8244" t="s">
        <v>3271</v>
      </c>
      <c r="C8244" t="s">
        <v>176</v>
      </c>
      <c r="D8244" s="183" t="s">
        <v>3272</v>
      </c>
    </row>
    <row r="8245" spans="1:4">
      <c r="A8245" s="171">
        <v>98050</v>
      </c>
      <c r="B8245" t="s">
        <v>3271</v>
      </c>
      <c r="C8245" t="s">
        <v>176</v>
      </c>
      <c r="D8245" s="183" t="s">
        <v>3272</v>
      </c>
    </row>
    <row r="8246" spans="1:4">
      <c r="A8246" s="171">
        <v>98050</v>
      </c>
      <c r="B8246" t="s">
        <v>3271</v>
      </c>
      <c r="C8246" t="s">
        <v>176</v>
      </c>
      <c r="D8246" s="183" t="s">
        <v>3272</v>
      </c>
    </row>
    <row r="8247" spans="1:4">
      <c r="A8247" s="171">
        <v>98050</v>
      </c>
      <c r="B8247" t="s">
        <v>3271</v>
      </c>
      <c r="C8247" t="s">
        <v>176</v>
      </c>
      <c r="D8247" s="183" t="s">
        <v>3272</v>
      </c>
    </row>
    <row r="8248" spans="1:4">
      <c r="A8248" s="171">
        <v>98050</v>
      </c>
      <c r="B8248" t="s">
        <v>3271</v>
      </c>
      <c r="C8248" t="s">
        <v>176</v>
      </c>
      <c r="D8248" s="183" t="s">
        <v>3272</v>
      </c>
    </row>
    <row r="8249" spans="1:4">
      <c r="A8249" s="171">
        <v>98050</v>
      </c>
      <c r="B8249" t="s">
        <v>3271</v>
      </c>
      <c r="C8249" t="s">
        <v>176</v>
      </c>
      <c r="D8249" s="183" t="s">
        <v>3272</v>
      </c>
    </row>
    <row r="8250" spans="1:4">
      <c r="A8250" s="171">
        <v>98050</v>
      </c>
      <c r="B8250" t="s">
        <v>3271</v>
      </c>
      <c r="C8250" t="s">
        <v>176</v>
      </c>
      <c r="D8250" s="183" t="s">
        <v>3272</v>
      </c>
    </row>
    <row r="8251" spans="1:4">
      <c r="A8251" s="171">
        <v>98051</v>
      </c>
      <c r="B8251" t="s">
        <v>3273</v>
      </c>
      <c r="C8251" t="s">
        <v>176</v>
      </c>
      <c r="D8251" s="183" t="s">
        <v>3274</v>
      </c>
    </row>
    <row r="8252" spans="1:4">
      <c r="A8252" s="171">
        <v>98051</v>
      </c>
      <c r="B8252" t="s">
        <v>3273</v>
      </c>
      <c r="C8252" t="s">
        <v>176</v>
      </c>
      <c r="D8252" s="183" t="s">
        <v>3274</v>
      </c>
    </row>
    <row r="8253" spans="1:4">
      <c r="A8253" s="171">
        <v>98051</v>
      </c>
      <c r="B8253" t="s">
        <v>3273</v>
      </c>
      <c r="C8253" t="s">
        <v>176</v>
      </c>
      <c r="D8253" s="183" t="s">
        <v>3274</v>
      </c>
    </row>
    <row r="8254" spans="1:4">
      <c r="A8254" s="171">
        <v>98051</v>
      </c>
      <c r="B8254" t="s">
        <v>3273</v>
      </c>
      <c r="C8254" t="s">
        <v>176</v>
      </c>
      <c r="D8254" s="183" t="s">
        <v>3274</v>
      </c>
    </row>
    <row r="8255" spans="1:4">
      <c r="A8255" s="171">
        <v>98051</v>
      </c>
      <c r="B8255" t="s">
        <v>3273</v>
      </c>
      <c r="C8255" t="s">
        <v>176</v>
      </c>
      <c r="D8255" s="183" t="s">
        <v>3274</v>
      </c>
    </row>
    <row r="8256" spans="1:4">
      <c r="A8256" s="171">
        <v>98051</v>
      </c>
      <c r="B8256" t="s">
        <v>3273</v>
      </c>
      <c r="C8256" t="s">
        <v>176</v>
      </c>
      <c r="D8256" s="183" t="s">
        <v>3274</v>
      </c>
    </row>
    <row r="8257" spans="1:4">
      <c r="A8257" s="171">
        <v>98051</v>
      </c>
      <c r="B8257" t="s">
        <v>3273</v>
      </c>
      <c r="C8257" t="s">
        <v>176</v>
      </c>
      <c r="D8257" s="183" t="s">
        <v>3274</v>
      </c>
    </row>
    <row r="8258" spans="1:4">
      <c r="A8258" s="171">
        <v>98051</v>
      </c>
      <c r="B8258" t="s">
        <v>3273</v>
      </c>
      <c r="C8258" t="s">
        <v>176</v>
      </c>
      <c r="D8258" s="183" t="s">
        <v>3274</v>
      </c>
    </row>
    <row r="8259" spans="1:4">
      <c r="A8259" s="171">
        <v>98051</v>
      </c>
      <c r="B8259" t="s">
        <v>3273</v>
      </c>
      <c r="C8259" t="s">
        <v>176</v>
      </c>
      <c r="D8259" s="183" t="s">
        <v>3274</v>
      </c>
    </row>
    <row r="8260" spans="1:4">
      <c r="A8260" s="171">
        <v>98405</v>
      </c>
      <c r="B8260" t="s">
        <v>3275</v>
      </c>
      <c r="C8260" t="s">
        <v>168</v>
      </c>
      <c r="D8260" s="183" t="s">
        <v>3276</v>
      </c>
    </row>
    <row r="8261" spans="1:4">
      <c r="A8261" s="171">
        <v>98405</v>
      </c>
      <c r="B8261" t="s">
        <v>3275</v>
      </c>
      <c r="C8261" t="s">
        <v>168</v>
      </c>
      <c r="D8261" s="183" t="s">
        <v>3276</v>
      </c>
    </row>
    <row r="8262" spans="1:4">
      <c r="A8262" s="171">
        <v>98405</v>
      </c>
      <c r="B8262" t="s">
        <v>3275</v>
      </c>
      <c r="C8262" t="s">
        <v>168</v>
      </c>
      <c r="D8262" s="183" t="s">
        <v>3276</v>
      </c>
    </row>
    <row r="8263" spans="1:4">
      <c r="A8263" s="171">
        <v>98405</v>
      </c>
      <c r="B8263" t="s">
        <v>3275</v>
      </c>
      <c r="C8263" t="s">
        <v>168</v>
      </c>
      <c r="D8263" s="183" t="s">
        <v>3276</v>
      </c>
    </row>
    <row r="8264" spans="1:4">
      <c r="A8264" s="171">
        <v>98405</v>
      </c>
      <c r="B8264" t="s">
        <v>3275</v>
      </c>
      <c r="C8264" t="s">
        <v>168</v>
      </c>
      <c r="D8264" s="183" t="s">
        <v>3276</v>
      </c>
    </row>
    <row r="8265" spans="1:4">
      <c r="A8265" s="171">
        <v>98405</v>
      </c>
      <c r="B8265" t="s">
        <v>3275</v>
      </c>
      <c r="C8265" t="s">
        <v>168</v>
      </c>
      <c r="D8265" s="183" t="s">
        <v>3276</v>
      </c>
    </row>
    <row r="8266" spans="1:4">
      <c r="A8266" s="171">
        <v>98405</v>
      </c>
      <c r="B8266" t="s">
        <v>3275</v>
      </c>
      <c r="C8266" t="s">
        <v>168</v>
      </c>
      <c r="D8266" s="183" t="s">
        <v>3276</v>
      </c>
    </row>
    <row r="8267" spans="1:4">
      <c r="A8267" s="171">
        <v>98405</v>
      </c>
      <c r="B8267" t="s">
        <v>3275</v>
      </c>
      <c r="C8267" t="s">
        <v>168</v>
      </c>
      <c r="D8267" s="183" t="s">
        <v>3276</v>
      </c>
    </row>
    <row r="8268" spans="1:4">
      <c r="A8268" s="171">
        <v>98405</v>
      </c>
      <c r="B8268" t="s">
        <v>3275</v>
      </c>
      <c r="C8268" t="s">
        <v>168</v>
      </c>
      <c r="D8268" s="183" t="s">
        <v>3276</v>
      </c>
    </row>
    <row r="8269" spans="1:4">
      <c r="A8269" s="171">
        <v>98405</v>
      </c>
      <c r="B8269" t="s">
        <v>3275</v>
      </c>
      <c r="C8269" t="s">
        <v>168</v>
      </c>
      <c r="D8269" s="183" t="s">
        <v>3276</v>
      </c>
    </row>
    <row r="8270" spans="1:4">
      <c r="A8270" s="171">
        <v>98405</v>
      </c>
      <c r="B8270" t="s">
        <v>3275</v>
      </c>
      <c r="C8270" t="s">
        <v>168</v>
      </c>
      <c r="D8270" s="183" t="s">
        <v>3276</v>
      </c>
    </row>
    <row r="8271" spans="1:4">
      <c r="A8271" s="171">
        <v>98405</v>
      </c>
      <c r="B8271" t="s">
        <v>3275</v>
      </c>
      <c r="C8271" t="s">
        <v>168</v>
      </c>
      <c r="D8271" s="183" t="s">
        <v>3276</v>
      </c>
    </row>
    <row r="8272" spans="1:4">
      <c r="A8272" s="171">
        <v>98405</v>
      </c>
      <c r="B8272" t="s">
        <v>3275</v>
      </c>
      <c r="C8272" t="s">
        <v>168</v>
      </c>
      <c r="D8272" s="183" t="s">
        <v>3276</v>
      </c>
    </row>
    <row r="8273" spans="1:4">
      <c r="A8273" s="171">
        <v>98405</v>
      </c>
      <c r="B8273" t="s">
        <v>3275</v>
      </c>
      <c r="C8273" t="s">
        <v>168</v>
      </c>
      <c r="D8273" s="183" t="s">
        <v>3276</v>
      </c>
    </row>
    <row r="8274" spans="1:4">
      <c r="A8274" s="171">
        <v>98405</v>
      </c>
      <c r="B8274" t="s">
        <v>3275</v>
      </c>
      <c r="C8274" t="s">
        <v>168</v>
      </c>
      <c r="D8274" s="183" t="s">
        <v>3276</v>
      </c>
    </row>
    <row r="8275" spans="1:4">
      <c r="A8275" s="171">
        <v>98405</v>
      </c>
      <c r="B8275" t="s">
        <v>3275</v>
      </c>
      <c r="C8275" t="s">
        <v>168</v>
      </c>
      <c r="D8275" s="183" t="s">
        <v>3276</v>
      </c>
    </row>
    <row r="8276" spans="1:4">
      <c r="A8276" s="171">
        <v>98406</v>
      </c>
      <c r="B8276" t="s">
        <v>3277</v>
      </c>
      <c r="C8276" t="s">
        <v>168</v>
      </c>
      <c r="D8276" s="183" t="s">
        <v>3278</v>
      </c>
    </row>
    <row r="8277" spans="1:4">
      <c r="A8277" s="171">
        <v>98406</v>
      </c>
      <c r="B8277" t="s">
        <v>3277</v>
      </c>
      <c r="C8277" t="s">
        <v>168</v>
      </c>
      <c r="D8277" s="183" t="s">
        <v>3278</v>
      </c>
    </row>
    <row r="8278" spans="1:4">
      <c r="A8278" s="171">
        <v>98406</v>
      </c>
      <c r="B8278" t="s">
        <v>3277</v>
      </c>
      <c r="C8278" t="s">
        <v>168</v>
      </c>
      <c r="D8278" s="183" t="s">
        <v>3278</v>
      </c>
    </row>
    <row r="8279" spans="1:4">
      <c r="A8279" s="171">
        <v>98406</v>
      </c>
      <c r="B8279" t="s">
        <v>3277</v>
      </c>
      <c r="C8279" t="s">
        <v>168</v>
      </c>
      <c r="D8279" s="183" t="s">
        <v>3278</v>
      </c>
    </row>
    <row r="8280" spans="1:4">
      <c r="A8280" s="171">
        <v>98406</v>
      </c>
      <c r="B8280" t="s">
        <v>3277</v>
      </c>
      <c r="C8280" t="s">
        <v>168</v>
      </c>
      <c r="D8280" s="183" t="s">
        <v>3278</v>
      </c>
    </row>
    <row r="8281" spans="1:4">
      <c r="A8281" s="171">
        <v>98406</v>
      </c>
      <c r="B8281" t="s">
        <v>3277</v>
      </c>
      <c r="C8281" t="s">
        <v>168</v>
      </c>
      <c r="D8281" s="183" t="s">
        <v>3278</v>
      </c>
    </row>
    <row r="8282" spans="1:4">
      <c r="A8282" s="171">
        <v>98406</v>
      </c>
      <c r="B8282" t="s">
        <v>3277</v>
      </c>
      <c r="C8282" t="s">
        <v>168</v>
      </c>
      <c r="D8282" s="183" t="s">
        <v>3278</v>
      </c>
    </row>
    <row r="8283" spans="1:4">
      <c r="A8283" s="171">
        <v>98406</v>
      </c>
      <c r="B8283" t="s">
        <v>3277</v>
      </c>
      <c r="C8283" t="s">
        <v>168</v>
      </c>
      <c r="D8283" s="183" t="s">
        <v>3278</v>
      </c>
    </row>
    <row r="8284" spans="1:4">
      <c r="A8284" s="171">
        <v>98406</v>
      </c>
      <c r="B8284" t="s">
        <v>3277</v>
      </c>
      <c r="C8284" t="s">
        <v>168</v>
      </c>
      <c r="D8284" s="183" t="s">
        <v>3278</v>
      </c>
    </row>
    <row r="8285" spans="1:4">
      <c r="A8285" s="171">
        <v>98406</v>
      </c>
      <c r="B8285" t="s">
        <v>3277</v>
      </c>
      <c r="C8285" t="s">
        <v>168</v>
      </c>
      <c r="D8285" s="183" t="s">
        <v>3278</v>
      </c>
    </row>
    <row r="8286" spans="1:4">
      <c r="A8286" s="171">
        <v>98406</v>
      </c>
      <c r="B8286" t="s">
        <v>3277</v>
      </c>
      <c r="C8286" t="s">
        <v>168</v>
      </c>
      <c r="D8286" s="183" t="s">
        <v>3278</v>
      </c>
    </row>
    <row r="8287" spans="1:4">
      <c r="A8287" s="171">
        <v>98406</v>
      </c>
      <c r="B8287" t="s">
        <v>3277</v>
      </c>
      <c r="C8287" t="s">
        <v>168</v>
      </c>
      <c r="D8287" s="183" t="s">
        <v>3278</v>
      </c>
    </row>
    <row r="8288" spans="1:4">
      <c r="A8288" s="171">
        <v>98406</v>
      </c>
      <c r="B8288" t="s">
        <v>3277</v>
      </c>
      <c r="C8288" t="s">
        <v>168</v>
      </c>
      <c r="D8288" s="183" t="s">
        <v>3278</v>
      </c>
    </row>
    <row r="8289" spans="1:4">
      <c r="A8289" s="171">
        <v>98406</v>
      </c>
      <c r="B8289" t="s">
        <v>3277</v>
      </c>
      <c r="C8289" t="s">
        <v>168</v>
      </c>
      <c r="D8289" s="183" t="s">
        <v>3278</v>
      </c>
    </row>
    <row r="8290" spans="1:4">
      <c r="A8290" s="171">
        <v>98406</v>
      </c>
      <c r="B8290" t="s">
        <v>3277</v>
      </c>
      <c r="C8290" t="s">
        <v>168</v>
      </c>
      <c r="D8290" s="183" t="s">
        <v>3278</v>
      </c>
    </row>
    <row r="8291" spans="1:4">
      <c r="A8291" s="171">
        <v>98406</v>
      </c>
      <c r="B8291" t="s">
        <v>3277</v>
      </c>
      <c r="C8291" t="s">
        <v>168</v>
      </c>
      <c r="D8291" s="183" t="s">
        <v>3278</v>
      </c>
    </row>
    <row r="8292" spans="1:4">
      <c r="A8292" s="171">
        <v>98406</v>
      </c>
      <c r="B8292" t="s">
        <v>3277</v>
      </c>
      <c r="C8292" t="s">
        <v>168</v>
      </c>
      <c r="D8292" s="183" t="s">
        <v>3278</v>
      </c>
    </row>
    <row r="8293" spans="1:4">
      <c r="A8293" s="171">
        <v>98406</v>
      </c>
      <c r="B8293" t="s">
        <v>3277</v>
      </c>
      <c r="C8293" t="s">
        <v>168</v>
      </c>
      <c r="D8293" s="183" t="s">
        <v>3278</v>
      </c>
    </row>
    <row r="8294" spans="1:4">
      <c r="A8294" s="171">
        <v>98407</v>
      </c>
      <c r="B8294" t="s">
        <v>3279</v>
      </c>
      <c r="C8294" t="s">
        <v>168</v>
      </c>
      <c r="D8294" s="183" t="s">
        <v>3280</v>
      </c>
    </row>
    <row r="8295" spans="1:4">
      <c r="A8295" s="171">
        <v>98407</v>
      </c>
      <c r="B8295" t="s">
        <v>3279</v>
      </c>
      <c r="C8295" t="s">
        <v>168</v>
      </c>
      <c r="D8295" s="183" t="s">
        <v>3280</v>
      </c>
    </row>
    <row r="8296" spans="1:4">
      <c r="A8296" s="171">
        <v>98407</v>
      </c>
      <c r="B8296" t="s">
        <v>3279</v>
      </c>
      <c r="C8296" t="s">
        <v>168</v>
      </c>
      <c r="D8296" s="183" t="s">
        <v>3280</v>
      </c>
    </row>
    <row r="8297" spans="1:4">
      <c r="A8297" s="171">
        <v>98407</v>
      </c>
      <c r="B8297" t="s">
        <v>3279</v>
      </c>
      <c r="C8297" t="s">
        <v>168</v>
      </c>
      <c r="D8297" s="183" t="s">
        <v>3280</v>
      </c>
    </row>
    <row r="8298" spans="1:4">
      <c r="A8298" s="171">
        <v>98407</v>
      </c>
      <c r="B8298" t="s">
        <v>3279</v>
      </c>
      <c r="C8298" t="s">
        <v>168</v>
      </c>
      <c r="D8298" s="183" t="s">
        <v>3280</v>
      </c>
    </row>
    <row r="8299" spans="1:4">
      <c r="A8299" s="171">
        <v>98407</v>
      </c>
      <c r="B8299" t="s">
        <v>3279</v>
      </c>
      <c r="C8299" t="s">
        <v>168</v>
      </c>
      <c r="D8299" s="183" t="s">
        <v>3280</v>
      </c>
    </row>
    <row r="8300" spans="1:4">
      <c r="A8300" s="171">
        <v>98407</v>
      </c>
      <c r="B8300" t="s">
        <v>3279</v>
      </c>
      <c r="C8300" t="s">
        <v>168</v>
      </c>
      <c r="D8300" s="183" t="s">
        <v>3280</v>
      </c>
    </row>
    <row r="8301" spans="1:4">
      <c r="A8301" s="171">
        <v>98407</v>
      </c>
      <c r="B8301" t="s">
        <v>3279</v>
      </c>
      <c r="C8301" t="s">
        <v>168</v>
      </c>
      <c r="D8301" s="183" t="s">
        <v>3280</v>
      </c>
    </row>
    <row r="8302" spans="1:4">
      <c r="A8302" s="171">
        <v>98407</v>
      </c>
      <c r="B8302" t="s">
        <v>3279</v>
      </c>
      <c r="C8302" t="s">
        <v>168</v>
      </c>
      <c r="D8302" s="183" t="s">
        <v>3280</v>
      </c>
    </row>
    <row r="8303" spans="1:4">
      <c r="A8303" s="171">
        <v>98407</v>
      </c>
      <c r="B8303" t="s">
        <v>3279</v>
      </c>
      <c r="C8303" t="s">
        <v>168</v>
      </c>
      <c r="D8303" s="183" t="s">
        <v>3280</v>
      </c>
    </row>
    <row r="8304" spans="1:4">
      <c r="A8304" s="171">
        <v>98407</v>
      </c>
      <c r="B8304" t="s">
        <v>3279</v>
      </c>
      <c r="C8304" t="s">
        <v>168</v>
      </c>
      <c r="D8304" s="183" t="s">
        <v>3280</v>
      </c>
    </row>
    <row r="8305" spans="1:4">
      <c r="A8305" s="171">
        <v>98407</v>
      </c>
      <c r="B8305" t="s">
        <v>3279</v>
      </c>
      <c r="C8305" t="s">
        <v>168</v>
      </c>
      <c r="D8305" s="183" t="s">
        <v>3280</v>
      </c>
    </row>
    <row r="8306" spans="1:4">
      <c r="A8306" s="171">
        <v>98407</v>
      </c>
      <c r="B8306" t="s">
        <v>3279</v>
      </c>
      <c r="C8306" t="s">
        <v>168</v>
      </c>
      <c r="D8306" s="183" t="s">
        <v>3280</v>
      </c>
    </row>
    <row r="8307" spans="1:4">
      <c r="A8307" s="171">
        <v>98407</v>
      </c>
      <c r="B8307" t="s">
        <v>3279</v>
      </c>
      <c r="C8307" t="s">
        <v>168</v>
      </c>
      <c r="D8307" s="183" t="s">
        <v>3280</v>
      </c>
    </row>
    <row r="8308" spans="1:4">
      <c r="A8308" s="171">
        <v>98407</v>
      </c>
      <c r="B8308" t="s">
        <v>3279</v>
      </c>
      <c r="C8308" t="s">
        <v>168</v>
      </c>
      <c r="D8308" s="183" t="s">
        <v>3280</v>
      </c>
    </row>
    <row r="8309" spans="1:4">
      <c r="A8309" s="171">
        <v>98407</v>
      </c>
      <c r="B8309" t="s">
        <v>3279</v>
      </c>
      <c r="C8309" t="s">
        <v>168</v>
      </c>
      <c r="D8309" s="183" t="s">
        <v>3280</v>
      </c>
    </row>
    <row r="8310" spans="1:4">
      <c r="A8310" s="171">
        <v>98407</v>
      </c>
      <c r="B8310" t="s">
        <v>3279</v>
      </c>
      <c r="C8310" t="s">
        <v>168</v>
      </c>
      <c r="D8310" s="183" t="s">
        <v>3280</v>
      </c>
    </row>
    <row r="8311" spans="1:4">
      <c r="A8311" s="171">
        <v>98407</v>
      </c>
      <c r="B8311" t="s">
        <v>3279</v>
      </c>
      <c r="C8311" t="s">
        <v>168</v>
      </c>
      <c r="D8311" s="183" t="s">
        <v>3280</v>
      </c>
    </row>
    <row r="8312" spans="1:4">
      <c r="A8312" s="171">
        <v>98408</v>
      </c>
      <c r="B8312" t="s">
        <v>3281</v>
      </c>
      <c r="C8312" t="s">
        <v>168</v>
      </c>
      <c r="D8312" s="183" t="s">
        <v>3282</v>
      </c>
    </row>
    <row r="8313" spans="1:4">
      <c r="A8313" s="171">
        <v>98408</v>
      </c>
      <c r="B8313" t="s">
        <v>3281</v>
      </c>
      <c r="C8313" t="s">
        <v>168</v>
      </c>
      <c r="D8313" s="183" t="s">
        <v>3282</v>
      </c>
    </row>
    <row r="8314" spans="1:4">
      <c r="A8314" s="171">
        <v>98408</v>
      </c>
      <c r="B8314" t="s">
        <v>3281</v>
      </c>
      <c r="C8314" t="s">
        <v>168</v>
      </c>
      <c r="D8314" s="183" t="s">
        <v>3282</v>
      </c>
    </row>
    <row r="8315" spans="1:4">
      <c r="A8315" s="171">
        <v>98408</v>
      </c>
      <c r="B8315" t="s">
        <v>3281</v>
      </c>
      <c r="C8315" t="s">
        <v>168</v>
      </c>
      <c r="D8315" s="183" t="s">
        <v>3282</v>
      </c>
    </row>
    <row r="8316" spans="1:4">
      <c r="A8316" s="171">
        <v>98408</v>
      </c>
      <c r="B8316" t="s">
        <v>3281</v>
      </c>
      <c r="C8316" t="s">
        <v>168</v>
      </c>
      <c r="D8316" s="183" t="s">
        <v>3282</v>
      </c>
    </row>
    <row r="8317" spans="1:4">
      <c r="A8317" s="171">
        <v>98408</v>
      </c>
      <c r="B8317" t="s">
        <v>3281</v>
      </c>
      <c r="C8317" t="s">
        <v>168</v>
      </c>
      <c r="D8317" s="183" t="s">
        <v>3282</v>
      </c>
    </row>
    <row r="8318" spans="1:4">
      <c r="A8318" s="171">
        <v>98408</v>
      </c>
      <c r="B8318" t="s">
        <v>3281</v>
      </c>
      <c r="C8318" t="s">
        <v>168</v>
      </c>
      <c r="D8318" s="183" t="s">
        <v>3282</v>
      </c>
    </row>
    <row r="8319" spans="1:4">
      <c r="A8319" s="171">
        <v>98408</v>
      </c>
      <c r="B8319" t="s">
        <v>3281</v>
      </c>
      <c r="C8319" t="s">
        <v>168</v>
      </c>
      <c r="D8319" s="183" t="s">
        <v>3282</v>
      </c>
    </row>
    <row r="8320" spans="1:4">
      <c r="A8320" s="171">
        <v>98408</v>
      </c>
      <c r="B8320" t="s">
        <v>3281</v>
      </c>
      <c r="C8320" t="s">
        <v>168</v>
      </c>
      <c r="D8320" s="183" t="s">
        <v>3282</v>
      </c>
    </row>
    <row r="8321" spans="1:4">
      <c r="A8321" s="171">
        <v>98408</v>
      </c>
      <c r="B8321" t="s">
        <v>3281</v>
      </c>
      <c r="C8321" t="s">
        <v>168</v>
      </c>
      <c r="D8321" s="183" t="s">
        <v>3282</v>
      </c>
    </row>
    <row r="8322" spans="1:4">
      <c r="A8322" s="171">
        <v>98408</v>
      </c>
      <c r="B8322" t="s">
        <v>3281</v>
      </c>
      <c r="C8322" t="s">
        <v>168</v>
      </c>
      <c r="D8322" s="183" t="s">
        <v>3282</v>
      </c>
    </row>
    <row r="8323" spans="1:4">
      <c r="A8323" s="171">
        <v>98408</v>
      </c>
      <c r="B8323" t="s">
        <v>3281</v>
      </c>
      <c r="C8323" t="s">
        <v>168</v>
      </c>
      <c r="D8323" s="183" t="s">
        <v>3282</v>
      </c>
    </row>
    <row r="8324" spans="1:4">
      <c r="A8324" s="171">
        <v>98408</v>
      </c>
      <c r="B8324" t="s">
        <v>3281</v>
      </c>
      <c r="C8324" t="s">
        <v>168</v>
      </c>
      <c r="D8324" s="183" t="s">
        <v>3282</v>
      </c>
    </row>
    <row r="8325" spans="1:4">
      <c r="A8325" s="171">
        <v>98408</v>
      </c>
      <c r="B8325" t="s">
        <v>3281</v>
      </c>
      <c r="C8325" t="s">
        <v>168</v>
      </c>
      <c r="D8325" s="183" t="s">
        <v>3282</v>
      </c>
    </row>
    <row r="8326" spans="1:4">
      <c r="A8326" s="171">
        <v>98408</v>
      </c>
      <c r="B8326" t="s">
        <v>3281</v>
      </c>
      <c r="C8326" t="s">
        <v>168</v>
      </c>
      <c r="D8326" s="183" t="s">
        <v>3282</v>
      </c>
    </row>
    <row r="8327" spans="1:4">
      <c r="A8327" s="171">
        <v>98408</v>
      </c>
      <c r="B8327" t="s">
        <v>3281</v>
      </c>
      <c r="C8327" t="s">
        <v>168</v>
      </c>
      <c r="D8327" s="183" t="s">
        <v>3282</v>
      </c>
    </row>
    <row r="8328" spans="1:4">
      <c r="A8328" s="171">
        <v>98408</v>
      </c>
      <c r="B8328" t="s">
        <v>3281</v>
      </c>
      <c r="C8328" t="s">
        <v>168</v>
      </c>
      <c r="D8328" s="183" t="s">
        <v>3282</v>
      </c>
    </row>
    <row r="8329" spans="1:4">
      <c r="A8329" s="171">
        <v>98408</v>
      </c>
      <c r="B8329" t="s">
        <v>3281</v>
      </c>
      <c r="C8329" t="s">
        <v>168</v>
      </c>
      <c r="D8329" s="183" t="s">
        <v>3282</v>
      </c>
    </row>
    <row r="8330" spans="1:4">
      <c r="A8330" s="171">
        <v>98409</v>
      </c>
      <c r="B8330" t="s">
        <v>3283</v>
      </c>
      <c r="C8330" t="s">
        <v>176</v>
      </c>
      <c r="D8330" s="183" t="s">
        <v>3284</v>
      </c>
    </row>
    <row r="8331" spans="1:4">
      <c r="A8331" s="171">
        <v>98409</v>
      </c>
      <c r="B8331" t="s">
        <v>3283</v>
      </c>
      <c r="C8331" t="s">
        <v>176</v>
      </c>
      <c r="D8331" s="183" t="s">
        <v>3284</v>
      </c>
    </row>
    <row r="8332" spans="1:4">
      <c r="A8332" s="171">
        <v>98409</v>
      </c>
      <c r="B8332" t="s">
        <v>3283</v>
      </c>
      <c r="C8332" t="s">
        <v>176</v>
      </c>
      <c r="D8332" s="183" t="s">
        <v>3284</v>
      </c>
    </row>
    <row r="8333" spans="1:4">
      <c r="A8333" s="171">
        <v>98409</v>
      </c>
      <c r="B8333" t="s">
        <v>3283</v>
      </c>
      <c r="C8333" t="s">
        <v>176</v>
      </c>
      <c r="D8333" s="183" t="s">
        <v>3284</v>
      </c>
    </row>
    <row r="8334" spans="1:4">
      <c r="A8334" s="171">
        <v>98409</v>
      </c>
      <c r="B8334" t="s">
        <v>3283</v>
      </c>
      <c r="C8334" t="s">
        <v>176</v>
      </c>
      <c r="D8334" s="183" t="s">
        <v>3284</v>
      </c>
    </row>
    <row r="8335" spans="1:4">
      <c r="A8335" s="171">
        <v>98409</v>
      </c>
      <c r="B8335" t="s">
        <v>3283</v>
      </c>
      <c r="C8335" t="s">
        <v>176</v>
      </c>
      <c r="D8335" s="183" t="s">
        <v>3284</v>
      </c>
    </row>
    <row r="8336" spans="1:4">
      <c r="A8336" s="171">
        <v>98409</v>
      </c>
      <c r="B8336" t="s">
        <v>3283</v>
      </c>
      <c r="C8336" t="s">
        <v>176</v>
      </c>
      <c r="D8336" s="183" t="s">
        <v>3284</v>
      </c>
    </row>
    <row r="8337" spans="1:4">
      <c r="A8337" s="171">
        <v>98414</v>
      </c>
      <c r="B8337" t="s">
        <v>3285</v>
      </c>
      <c r="C8337" t="s">
        <v>168</v>
      </c>
      <c r="D8337" s="183" t="s">
        <v>3286</v>
      </c>
    </row>
    <row r="8338" spans="1:4">
      <c r="A8338" s="171">
        <v>98414</v>
      </c>
      <c r="B8338" t="s">
        <v>3285</v>
      </c>
      <c r="C8338" t="s">
        <v>168</v>
      </c>
      <c r="D8338" s="183" t="s">
        <v>3286</v>
      </c>
    </row>
    <row r="8339" spans="1:4">
      <c r="A8339" s="171">
        <v>98414</v>
      </c>
      <c r="B8339" t="s">
        <v>3285</v>
      </c>
      <c r="C8339" t="s">
        <v>168</v>
      </c>
      <c r="D8339" s="183" t="s">
        <v>3286</v>
      </c>
    </row>
    <row r="8340" spans="1:4">
      <c r="A8340" s="171">
        <v>98414</v>
      </c>
      <c r="B8340" t="s">
        <v>3285</v>
      </c>
      <c r="C8340" t="s">
        <v>168</v>
      </c>
      <c r="D8340" s="183" t="s">
        <v>3286</v>
      </c>
    </row>
    <row r="8341" spans="1:4">
      <c r="A8341" s="171">
        <v>98414</v>
      </c>
      <c r="B8341" t="s">
        <v>3285</v>
      </c>
      <c r="C8341" t="s">
        <v>168</v>
      </c>
      <c r="D8341" s="183" t="s">
        <v>3286</v>
      </c>
    </row>
    <row r="8342" spans="1:4">
      <c r="A8342" s="171">
        <v>98414</v>
      </c>
      <c r="B8342" t="s">
        <v>3285</v>
      </c>
      <c r="C8342" t="s">
        <v>168</v>
      </c>
      <c r="D8342" s="183" t="s">
        <v>3286</v>
      </c>
    </row>
    <row r="8343" spans="1:4">
      <c r="A8343" s="171">
        <v>98414</v>
      </c>
      <c r="B8343" t="s">
        <v>3285</v>
      </c>
      <c r="C8343" t="s">
        <v>168</v>
      </c>
      <c r="D8343" s="183" t="s">
        <v>3286</v>
      </c>
    </row>
    <row r="8344" spans="1:4">
      <c r="A8344" s="171">
        <v>98414</v>
      </c>
      <c r="B8344" t="s">
        <v>3285</v>
      </c>
      <c r="C8344" t="s">
        <v>168</v>
      </c>
      <c r="D8344" s="183" t="s">
        <v>3286</v>
      </c>
    </row>
    <row r="8345" spans="1:4">
      <c r="A8345" s="171">
        <v>98414</v>
      </c>
      <c r="B8345" t="s">
        <v>3285</v>
      </c>
      <c r="C8345" t="s">
        <v>168</v>
      </c>
      <c r="D8345" s="183" t="s">
        <v>3286</v>
      </c>
    </row>
    <row r="8346" spans="1:4">
      <c r="A8346" s="171">
        <v>98414</v>
      </c>
      <c r="B8346" t="s">
        <v>3285</v>
      </c>
      <c r="C8346" t="s">
        <v>168</v>
      </c>
      <c r="D8346" s="183" t="s">
        <v>3286</v>
      </c>
    </row>
    <row r="8347" spans="1:4">
      <c r="A8347" s="171">
        <v>98414</v>
      </c>
      <c r="B8347" t="s">
        <v>3285</v>
      </c>
      <c r="C8347" t="s">
        <v>168</v>
      </c>
      <c r="D8347" s="183" t="s">
        <v>3286</v>
      </c>
    </row>
    <row r="8348" spans="1:4">
      <c r="A8348" s="171">
        <v>98414</v>
      </c>
      <c r="B8348" t="s">
        <v>3285</v>
      </c>
      <c r="C8348" t="s">
        <v>168</v>
      </c>
      <c r="D8348" s="183" t="s">
        <v>3286</v>
      </c>
    </row>
    <row r="8349" spans="1:4">
      <c r="A8349" s="171">
        <v>98415</v>
      </c>
      <c r="B8349" t="s">
        <v>3287</v>
      </c>
      <c r="C8349" t="s">
        <v>168</v>
      </c>
      <c r="D8349" s="183" t="s">
        <v>3286</v>
      </c>
    </row>
    <row r="8350" spans="1:4">
      <c r="A8350" s="171">
        <v>98415</v>
      </c>
      <c r="B8350" t="s">
        <v>3287</v>
      </c>
      <c r="C8350" t="s">
        <v>168</v>
      </c>
      <c r="D8350" s="183" t="s">
        <v>3286</v>
      </c>
    </row>
    <row r="8351" spans="1:4">
      <c r="A8351" s="171">
        <v>98415</v>
      </c>
      <c r="B8351" t="s">
        <v>3287</v>
      </c>
      <c r="C8351" t="s">
        <v>168</v>
      </c>
      <c r="D8351" s="183" t="s">
        <v>3286</v>
      </c>
    </row>
    <row r="8352" spans="1:4">
      <c r="A8352" s="171">
        <v>98415</v>
      </c>
      <c r="B8352" t="s">
        <v>3287</v>
      </c>
      <c r="C8352" t="s">
        <v>168</v>
      </c>
      <c r="D8352" s="183" t="s">
        <v>3286</v>
      </c>
    </row>
    <row r="8353" spans="1:4">
      <c r="A8353" s="171">
        <v>98415</v>
      </c>
      <c r="B8353" t="s">
        <v>3287</v>
      </c>
      <c r="C8353" t="s">
        <v>168</v>
      </c>
      <c r="D8353" s="183" t="s">
        <v>3286</v>
      </c>
    </row>
    <row r="8354" spans="1:4">
      <c r="A8354" s="171">
        <v>98415</v>
      </c>
      <c r="B8354" t="s">
        <v>3287</v>
      </c>
      <c r="C8354" t="s">
        <v>168</v>
      </c>
      <c r="D8354" s="183" t="s">
        <v>3286</v>
      </c>
    </row>
    <row r="8355" spans="1:4">
      <c r="A8355" s="171">
        <v>98415</v>
      </c>
      <c r="B8355" t="s">
        <v>3287</v>
      </c>
      <c r="C8355" t="s">
        <v>168</v>
      </c>
      <c r="D8355" s="183" t="s">
        <v>3286</v>
      </c>
    </row>
    <row r="8356" spans="1:4">
      <c r="A8356" s="171">
        <v>98415</v>
      </c>
      <c r="B8356" t="s">
        <v>3287</v>
      </c>
      <c r="C8356" t="s">
        <v>168</v>
      </c>
      <c r="D8356" s="183" t="s">
        <v>3286</v>
      </c>
    </row>
    <row r="8357" spans="1:4">
      <c r="A8357" s="171">
        <v>98415</v>
      </c>
      <c r="B8357" t="s">
        <v>3287</v>
      </c>
      <c r="C8357" t="s">
        <v>168</v>
      </c>
      <c r="D8357" s="183" t="s">
        <v>3286</v>
      </c>
    </row>
    <row r="8358" spans="1:4">
      <c r="A8358" s="171">
        <v>98415</v>
      </c>
      <c r="B8358" t="s">
        <v>3287</v>
      </c>
      <c r="C8358" t="s">
        <v>168</v>
      </c>
      <c r="D8358" s="183" t="s">
        <v>3286</v>
      </c>
    </row>
    <row r="8359" spans="1:4">
      <c r="A8359" s="171">
        <v>98415</v>
      </c>
      <c r="B8359" t="s">
        <v>3287</v>
      </c>
      <c r="C8359" t="s">
        <v>168</v>
      </c>
      <c r="D8359" s="183" t="s">
        <v>3286</v>
      </c>
    </row>
    <row r="8360" spans="1:4">
      <c r="A8360" s="171">
        <v>98415</v>
      </c>
      <c r="B8360" t="s">
        <v>3287</v>
      </c>
      <c r="C8360" t="s">
        <v>168</v>
      </c>
      <c r="D8360" s="183" t="s">
        <v>3286</v>
      </c>
    </row>
    <row r="8361" spans="1:4">
      <c r="A8361" s="171">
        <v>98416</v>
      </c>
      <c r="B8361" t="s">
        <v>3288</v>
      </c>
      <c r="C8361" t="s">
        <v>168</v>
      </c>
      <c r="D8361" s="183" t="s">
        <v>3289</v>
      </c>
    </row>
    <row r="8362" spans="1:4">
      <c r="A8362" s="171">
        <v>98416</v>
      </c>
      <c r="B8362" t="s">
        <v>3288</v>
      </c>
      <c r="C8362" t="s">
        <v>168</v>
      </c>
      <c r="D8362" s="183" t="s">
        <v>3289</v>
      </c>
    </row>
    <row r="8363" spans="1:4">
      <c r="A8363" s="171">
        <v>98416</v>
      </c>
      <c r="B8363" t="s">
        <v>3288</v>
      </c>
      <c r="C8363" t="s">
        <v>168</v>
      </c>
      <c r="D8363" s="183" t="s">
        <v>3289</v>
      </c>
    </row>
    <row r="8364" spans="1:4">
      <c r="A8364" s="171">
        <v>98417</v>
      </c>
      <c r="B8364" t="s">
        <v>3290</v>
      </c>
      <c r="C8364" t="s">
        <v>168</v>
      </c>
      <c r="D8364" s="183" t="s">
        <v>3291</v>
      </c>
    </row>
    <row r="8365" spans="1:4">
      <c r="A8365" s="171">
        <v>98417</v>
      </c>
      <c r="B8365" t="s">
        <v>3290</v>
      </c>
      <c r="C8365" t="s">
        <v>168</v>
      </c>
      <c r="D8365" s="183" t="s">
        <v>3291</v>
      </c>
    </row>
    <row r="8366" spans="1:4">
      <c r="A8366" s="171">
        <v>98417</v>
      </c>
      <c r="B8366" t="s">
        <v>3290</v>
      </c>
      <c r="C8366" t="s">
        <v>168</v>
      </c>
      <c r="D8366" s="183" t="s">
        <v>3291</v>
      </c>
    </row>
    <row r="8367" spans="1:4">
      <c r="A8367" s="171">
        <v>98418</v>
      </c>
      <c r="B8367" t="s">
        <v>3292</v>
      </c>
      <c r="C8367" t="s">
        <v>168</v>
      </c>
      <c r="D8367" s="183" t="s">
        <v>3293</v>
      </c>
    </row>
    <row r="8368" spans="1:4">
      <c r="A8368" s="171">
        <v>98418</v>
      </c>
      <c r="B8368" t="s">
        <v>3292</v>
      </c>
      <c r="C8368" t="s">
        <v>168</v>
      </c>
      <c r="D8368" s="183" t="s">
        <v>3293</v>
      </c>
    </row>
    <row r="8369" spans="1:4">
      <c r="A8369" s="171">
        <v>98418</v>
      </c>
      <c r="B8369" t="s">
        <v>3292</v>
      </c>
      <c r="C8369" t="s">
        <v>168</v>
      </c>
      <c r="D8369" s="183" t="s">
        <v>3293</v>
      </c>
    </row>
    <row r="8370" spans="1:4">
      <c r="A8370" s="171">
        <v>98418</v>
      </c>
      <c r="B8370" t="s">
        <v>3292</v>
      </c>
      <c r="C8370" t="s">
        <v>168</v>
      </c>
      <c r="D8370" s="183" t="s">
        <v>3293</v>
      </c>
    </row>
    <row r="8371" spans="1:4">
      <c r="A8371" s="171">
        <v>98419</v>
      </c>
      <c r="B8371" t="s">
        <v>3294</v>
      </c>
      <c r="C8371" t="s">
        <v>168</v>
      </c>
      <c r="D8371" s="183" t="s">
        <v>3295</v>
      </c>
    </row>
    <row r="8372" spans="1:4">
      <c r="A8372" s="171">
        <v>98419</v>
      </c>
      <c r="B8372" t="s">
        <v>3294</v>
      </c>
      <c r="C8372" t="s">
        <v>168</v>
      </c>
      <c r="D8372" s="183" t="s">
        <v>3295</v>
      </c>
    </row>
    <row r="8373" spans="1:4">
      <c r="A8373" s="171">
        <v>98419</v>
      </c>
      <c r="B8373" t="s">
        <v>3294</v>
      </c>
      <c r="C8373" t="s">
        <v>168</v>
      </c>
      <c r="D8373" s="183" t="s">
        <v>3295</v>
      </c>
    </row>
    <row r="8374" spans="1:4">
      <c r="A8374" s="171">
        <v>98419</v>
      </c>
      <c r="B8374" t="s">
        <v>3294</v>
      </c>
      <c r="C8374" t="s">
        <v>168</v>
      </c>
      <c r="D8374" s="183" t="s">
        <v>3295</v>
      </c>
    </row>
    <row r="8375" spans="1:4">
      <c r="A8375" s="171">
        <v>98420</v>
      </c>
      <c r="B8375" t="s">
        <v>3296</v>
      </c>
      <c r="C8375" t="s">
        <v>168</v>
      </c>
      <c r="D8375" s="183" t="s">
        <v>3297</v>
      </c>
    </row>
    <row r="8376" spans="1:4">
      <c r="A8376" s="171">
        <v>98420</v>
      </c>
      <c r="B8376" t="s">
        <v>3296</v>
      </c>
      <c r="C8376" t="s">
        <v>168</v>
      </c>
      <c r="D8376" s="183" t="s">
        <v>3297</v>
      </c>
    </row>
    <row r="8377" spans="1:4">
      <c r="A8377" s="171">
        <v>98420</v>
      </c>
      <c r="B8377" t="s">
        <v>3296</v>
      </c>
      <c r="C8377" t="s">
        <v>168</v>
      </c>
      <c r="D8377" s="183" t="s">
        <v>3297</v>
      </c>
    </row>
    <row r="8378" spans="1:4">
      <c r="A8378" s="171">
        <v>98421</v>
      </c>
      <c r="B8378" t="s">
        <v>3298</v>
      </c>
      <c r="C8378" t="s">
        <v>168</v>
      </c>
      <c r="D8378" s="183" t="s">
        <v>3299</v>
      </c>
    </row>
    <row r="8379" spans="1:4">
      <c r="A8379" s="171">
        <v>98421</v>
      </c>
      <c r="B8379" t="s">
        <v>3298</v>
      </c>
      <c r="C8379" t="s">
        <v>168</v>
      </c>
      <c r="D8379" s="183" t="s">
        <v>3299</v>
      </c>
    </row>
    <row r="8380" spans="1:4">
      <c r="A8380" s="171">
        <v>98421</v>
      </c>
      <c r="B8380" t="s">
        <v>3298</v>
      </c>
      <c r="C8380" t="s">
        <v>168</v>
      </c>
      <c r="D8380" s="183" t="s">
        <v>3299</v>
      </c>
    </row>
    <row r="8381" spans="1:4">
      <c r="A8381" s="171">
        <v>98421</v>
      </c>
      <c r="B8381" t="s">
        <v>3298</v>
      </c>
      <c r="C8381" t="s">
        <v>168</v>
      </c>
      <c r="D8381" s="183" t="s">
        <v>3299</v>
      </c>
    </row>
    <row r="8382" spans="1:4">
      <c r="A8382" s="171">
        <v>98422</v>
      </c>
      <c r="B8382" t="s">
        <v>3300</v>
      </c>
      <c r="C8382" t="s">
        <v>168</v>
      </c>
      <c r="D8382" s="183" t="s">
        <v>3301</v>
      </c>
    </row>
    <row r="8383" spans="1:4">
      <c r="A8383" s="171">
        <v>98422</v>
      </c>
      <c r="B8383" t="s">
        <v>3300</v>
      </c>
      <c r="C8383" t="s">
        <v>168</v>
      </c>
      <c r="D8383" s="183" t="s">
        <v>3301</v>
      </c>
    </row>
    <row r="8384" spans="1:4">
      <c r="A8384" s="171">
        <v>98422</v>
      </c>
      <c r="B8384" t="s">
        <v>3300</v>
      </c>
      <c r="C8384" t="s">
        <v>168</v>
      </c>
      <c r="D8384" s="183" t="s">
        <v>3301</v>
      </c>
    </row>
    <row r="8385" spans="1:4">
      <c r="A8385" s="171">
        <v>98422</v>
      </c>
      <c r="B8385" t="s">
        <v>3300</v>
      </c>
      <c r="C8385" t="s">
        <v>168</v>
      </c>
      <c r="D8385" s="183" t="s">
        <v>3301</v>
      </c>
    </row>
    <row r="8386" spans="1:4">
      <c r="A8386" s="171">
        <v>98423</v>
      </c>
      <c r="B8386" t="s">
        <v>3302</v>
      </c>
      <c r="C8386" t="s">
        <v>168</v>
      </c>
      <c r="D8386" s="183" t="s">
        <v>3303</v>
      </c>
    </row>
    <row r="8387" spans="1:4">
      <c r="A8387" s="171">
        <v>98423</v>
      </c>
      <c r="B8387" t="s">
        <v>3302</v>
      </c>
      <c r="C8387" t="s">
        <v>168</v>
      </c>
      <c r="D8387" s="183" t="s">
        <v>3303</v>
      </c>
    </row>
    <row r="8388" spans="1:4">
      <c r="A8388" s="171">
        <v>98423</v>
      </c>
      <c r="B8388" t="s">
        <v>3302</v>
      </c>
      <c r="C8388" t="s">
        <v>168</v>
      </c>
      <c r="D8388" s="183" t="s">
        <v>3303</v>
      </c>
    </row>
    <row r="8389" spans="1:4">
      <c r="A8389" s="171">
        <v>98423</v>
      </c>
      <c r="B8389" t="s">
        <v>3302</v>
      </c>
      <c r="C8389" t="s">
        <v>168</v>
      </c>
      <c r="D8389" s="183" t="s">
        <v>3303</v>
      </c>
    </row>
    <row r="8390" spans="1:4">
      <c r="A8390" s="171">
        <v>98423</v>
      </c>
      <c r="B8390" t="s">
        <v>3302</v>
      </c>
      <c r="C8390" t="s">
        <v>168</v>
      </c>
      <c r="D8390" s="183" t="s">
        <v>3303</v>
      </c>
    </row>
    <row r="8391" spans="1:4">
      <c r="A8391" s="171">
        <v>98424</v>
      </c>
      <c r="B8391" t="s">
        <v>3304</v>
      </c>
      <c r="C8391" t="s">
        <v>168</v>
      </c>
      <c r="D8391" s="183" t="s">
        <v>3305</v>
      </c>
    </row>
    <row r="8392" spans="1:4">
      <c r="A8392" s="171">
        <v>98424</v>
      </c>
      <c r="B8392" t="s">
        <v>3304</v>
      </c>
      <c r="C8392" t="s">
        <v>168</v>
      </c>
      <c r="D8392" s="183" t="s">
        <v>3305</v>
      </c>
    </row>
    <row r="8393" spans="1:4">
      <c r="A8393" s="171">
        <v>98424</v>
      </c>
      <c r="B8393" t="s">
        <v>3304</v>
      </c>
      <c r="C8393" t="s">
        <v>168</v>
      </c>
      <c r="D8393" s="183" t="s">
        <v>3305</v>
      </c>
    </row>
    <row r="8394" spans="1:4">
      <c r="A8394" s="171">
        <v>98424</v>
      </c>
      <c r="B8394" t="s">
        <v>3304</v>
      </c>
      <c r="C8394" t="s">
        <v>168</v>
      </c>
      <c r="D8394" s="183" t="s">
        <v>3305</v>
      </c>
    </row>
    <row r="8395" spans="1:4">
      <c r="A8395" s="171">
        <v>98424</v>
      </c>
      <c r="B8395" t="s">
        <v>3304</v>
      </c>
      <c r="C8395" t="s">
        <v>168</v>
      </c>
      <c r="D8395" s="183" t="s">
        <v>3305</v>
      </c>
    </row>
    <row r="8396" spans="1:4">
      <c r="A8396" s="171">
        <v>98425</v>
      </c>
      <c r="B8396" t="s">
        <v>3306</v>
      </c>
      <c r="C8396" t="s">
        <v>168</v>
      </c>
      <c r="D8396" s="183" t="s">
        <v>3165</v>
      </c>
    </row>
    <row r="8397" spans="1:4">
      <c r="A8397" s="171">
        <v>98425</v>
      </c>
      <c r="B8397" t="s">
        <v>3306</v>
      </c>
      <c r="C8397" t="s">
        <v>168</v>
      </c>
      <c r="D8397" s="183" t="s">
        <v>3165</v>
      </c>
    </row>
    <row r="8398" spans="1:4">
      <c r="A8398" s="171">
        <v>98426</v>
      </c>
      <c r="B8398" t="s">
        <v>3307</v>
      </c>
      <c r="C8398" t="s">
        <v>168</v>
      </c>
      <c r="D8398" s="183" t="s">
        <v>3308</v>
      </c>
    </row>
    <row r="8399" spans="1:4">
      <c r="A8399" s="171">
        <v>98426</v>
      </c>
      <c r="B8399" t="s">
        <v>3307</v>
      </c>
      <c r="C8399" t="s">
        <v>168</v>
      </c>
      <c r="D8399" s="183" t="s">
        <v>3308</v>
      </c>
    </row>
    <row r="8400" spans="1:4">
      <c r="A8400" s="171">
        <v>98426</v>
      </c>
      <c r="B8400" t="s">
        <v>3307</v>
      </c>
      <c r="C8400" t="s">
        <v>168</v>
      </c>
      <c r="D8400" s="183" t="s">
        <v>3308</v>
      </c>
    </row>
    <row r="8401" spans="1:4">
      <c r="A8401" s="171">
        <v>98427</v>
      </c>
      <c r="B8401" t="s">
        <v>3309</v>
      </c>
      <c r="C8401" t="s">
        <v>168</v>
      </c>
      <c r="D8401" s="183" t="s">
        <v>3310</v>
      </c>
    </row>
    <row r="8402" spans="1:4">
      <c r="A8402" s="171">
        <v>98427</v>
      </c>
      <c r="B8402" t="s">
        <v>3309</v>
      </c>
      <c r="C8402" t="s">
        <v>168</v>
      </c>
      <c r="D8402" s="183" t="s">
        <v>3310</v>
      </c>
    </row>
    <row r="8403" spans="1:4">
      <c r="A8403" s="171">
        <v>98427</v>
      </c>
      <c r="B8403" t="s">
        <v>3309</v>
      </c>
      <c r="C8403" t="s">
        <v>168</v>
      </c>
      <c r="D8403" s="183" t="s">
        <v>3310</v>
      </c>
    </row>
    <row r="8404" spans="1:4">
      <c r="A8404" s="171">
        <v>98428</v>
      </c>
      <c r="B8404" t="s">
        <v>3311</v>
      </c>
      <c r="C8404" t="s">
        <v>168</v>
      </c>
      <c r="D8404" s="183" t="s">
        <v>3312</v>
      </c>
    </row>
    <row r="8405" spans="1:4">
      <c r="A8405" s="171">
        <v>98428</v>
      </c>
      <c r="B8405" t="s">
        <v>3311</v>
      </c>
      <c r="C8405" t="s">
        <v>168</v>
      </c>
      <c r="D8405" s="183" t="s">
        <v>3312</v>
      </c>
    </row>
    <row r="8406" spans="1:4">
      <c r="A8406" s="171">
        <v>98428</v>
      </c>
      <c r="B8406" t="s">
        <v>3311</v>
      </c>
      <c r="C8406" t="s">
        <v>168</v>
      </c>
      <c r="D8406" s="183" t="s">
        <v>3312</v>
      </c>
    </row>
    <row r="8407" spans="1:4">
      <c r="A8407" s="171">
        <v>98428</v>
      </c>
      <c r="B8407" t="s">
        <v>3311</v>
      </c>
      <c r="C8407" t="s">
        <v>168</v>
      </c>
      <c r="D8407" s="183" t="s">
        <v>3312</v>
      </c>
    </row>
    <row r="8408" spans="1:4">
      <c r="A8408" s="171">
        <v>98429</v>
      </c>
      <c r="B8408" t="s">
        <v>3313</v>
      </c>
      <c r="C8408" t="s">
        <v>168</v>
      </c>
      <c r="D8408" s="183" t="s">
        <v>3314</v>
      </c>
    </row>
    <row r="8409" spans="1:4">
      <c r="A8409" s="171">
        <v>98429</v>
      </c>
      <c r="B8409" t="s">
        <v>3313</v>
      </c>
      <c r="C8409" t="s">
        <v>168</v>
      </c>
      <c r="D8409" s="183" t="s">
        <v>3314</v>
      </c>
    </row>
    <row r="8410" spans="1:4">
      <c r="A8410" s="171">
        <v>98429</v>
      </c>
      <c r="B8410" t="s">
        <v>3313</v>
      </c>
      <c r="C8410" t="s">
        <v>168</v>
      </c>
      <c r="D8410" s="183" t="s">
        <v>3314</v>
      </c>
    </row>
    <row r="8411" spans="1:4">
      <c r="A8411" s="171">
        <v>98429</v>
      </c>
      <c r="B8411" t="s">
        <v>3313</v>
      </c>
      <c r="C8411" t="s">
        <v>168</v>
      </c>
      <c r="D8411" s="183" t="s">
        <v>3314</v>
      </c>
    </row>
    <row r="8412" spans="1:4">
      <c r="A8412" s="171">
        <v>98430</v>
      </c>
      <c r="B8412" t="s">
        <v>3315</v>
      </c>
      <c r="C8412" t="s">
        <v>168</v>
      </c>
      <c r="D8412" s="183" t="s">
        <v>3316</v>
      </c>
    </row>
    <row r="8413" spans="1:4">
      <c r="A8413" s="171">
        <v>98430</v>
      </c>
      <c r="B8413" t="s">
        <v>3315</v>
      </c>
      <c r="C8413" t="s">
        <v>168</v>
      </c>
      <c r="D8413" s="183" t="s">
        <v>3316</v>
      </c>
    </row>
    <row r="8414" spans="1:4">
      <c r="A8414" s="171">
        <v>98430</v>
      </c>
      <c r="B8414" t="s">
        <v>3315</v>
      </c>
      <c r="C8414" t="s">
        <v>168</v>
      </c>
      <c r="D8414" s="183" t="s">
        <v>3316</v>
      </c>
    </row>
    <row r="8415" spans="1:4">
      <c r="A8415" s="171">
        <v>98431</v>
      </c>
      <c r="B8415" t="s">
        <v>3317</v>
      </c>
      <c r="C8415" t="s">
        <v>168</v>
      </c>
      <c r="D8415" s="183" t="s">
        <v>3318</v>
      </c>
    </row>
    <row r="8416" spans="1:4">
      <c r="A8416" s="171">
        <v>98431</v>
      </c>
      <c r="B8416" t="s">
        <v>3317</v>
      </c>
      <c r="C8416" t="s">
        <v>168</v>
      </c>
      <c r="D8416" s="183" t="s">
        <v>3318</v>
      </c>
    </row>
    <row r="8417" spans="1:4">
      <c r="A8417" s="171">
        <v>98431</v>
      </c>
      <c r="B8417" t="s">
        <v>3317</v>
      </c>
      <c r="C8417" t="s">
        <v>168</v>
      </c>
      <c r="D8417" s="183" t="s">
        <v>3318</v>
      </c>
    </row>
    <row r="8418" spans="1:4">
      <c r="A8418" s="171">
        <v>98431</v>
      </c>
      <c r="B8418" t="s">
        <v>3317</v>
      </c>
      <c r="C8418" t="s">
        <v>168</v>
      </c>
      <c r="D8418" s="183" t="s">
        <v>3318</v>
      </c>
    </row>
    <row r="8419" spans="1:4">
      <c r="A8419" s="171">
        <v>98432</v>
      </c>
      <c r="B8419" t="s">
        <v>3319</v>
      </c>
      <c r="C8419" t="s">
        <v>168</v>
      </c>
      <c r="D8419" s="183" t="s">
        <v>3320</v>
      </c>
    </row>
    <row r="8420" spans="1:4">
      <c r="A8420" s="171">
        <v>98432</v>
      </c>
      <c r="B8420" t="s">
        <v>3319</v>
      </c>
      <c r="C8420" t="s">
        <v>168</v>
      </c>
      <c r="D8420" s="183" t="s">
        <v>3320</v>
      </c>
    </row>
    <row r="8421" spans="1:4">
      <c r="A8421" s="171">
        <v>98432</v>
      </c>
      <c r="B8421" t="s">
        <v>3319</v>
      </c>
      <c r="C8421" t="s">
        <v>168</v>
      </c>
      <c r="D8421" s="183" t="s">
        <v>3320</v>
      </c>
    </row>
    <row r="8422" spans="1:4">
      <c r="A8422" s="171">
        <v>98432</v>
      </c>
      <c r="B8422" t="s">
        <v>3319</v>
      </c>
      <c r="C8422" t="s">
        <v>168</v>
      </c>
      <c r="D8422" s="183" t="s">
        <v>3320</v>
      </c>
    </row>
    <row r="8423" spans="1:4">
      <c r="A8423" s="171">
        <v>98433</v>
      </c>
      <c r="B8423" t="s">
        <v>3321</v>
      </c>
      <c r="C8423" t="s">
        <v>168</v>
      </c>
      <c r="D8423" s="183" t="s">
        <v>3322</v>
      </c>
    </row>
    <row r="8424" spans="1:4">
      <c r="A8424" s="171">
        <v>98433</v>
      </c>
      <c r="B8424" t="s">
        <v>3321</v>
      </c>
      <c r="C8424" t="s">
        <v>168</v>
      </c>
      <c r="D8424" s="183" t="s">
        <v>3322</v>
      </c>
    </row>
    <row r="8425" spans="1:4">
      <c r="A8425" s="171">
        <v>98433</v>
      </c>
      <c r="B8425" t="s">
        <v>3321</v>
      </c>
      <c r="C8425" t="s">
        <v>168</v>
      </c>
      <c r="D8425" s="183" t="s">
        <v>3322</v>
      </c>
    </row>
    <row r="8426" spans="1:4">
      <c r="A8426" s="171">
        <v>98433</v>
      </c>
      <c r="B8426" t="s">
        <v>3321</v>
      </c>
      <c r="C8426" t="s">
        <v>168</v>
      </c>
      <c r="D8426" s="183" t="s">
        <v>3322</v>
      </c>
    </row>
    <row r="8427" spans="1:4">
      <c r="A8427" s="171">
        <v>98433</v>
      </c>
      <c r="B8427" t="s">
        <v>3321</v>
      </c>
      <c r="C8427" t="s">
        <v>168</v>
      </c>
      <c r="D8427" s="183" t="s">
        <v>3322</v>
      </c>
    </row>
    <row r="8428" spans="1:4">
      <c r="A8428" s="171">
        <v>98434</v>
      </c>
      <c r="B8428" t="s">
        <v>3323</v>
      </c>
      <c r="C8428" t="s">
        <v>168</v>
      </c>
      <c r="D8428" s="183" t="s">
        <v>3324</v>
      </c>
    </row>
    <row r="8429" spans="1:4">
      <c r="A8429" s="171">
        <v>98434</v>
      </c>
      <c r="B8429" t="s">
        <v>3323</v>
      </c>
      <c r="C8429" t="s">
        <v>168</v>
      </c>
      <c r="D8429" s="183" t="s">
        <v>3324</v>
      </c>
    </row>
    <row r="8430" spans="1:4">
      <c r="A8430" s="171">
        <v>98434</v>
      </c>
      <c r="B8430" t="s">
        <v>3323</v>
      </c>
      <c r="C8430" t="s">
        <v>168</v>
      </c>
      <c r="D8430" s="183" t="s">
        <v>3324</v>
      </c>
    </row>
    <row r="8431" spans="1:4">
      <c r="A8431" s="171">
        <v>98434</v>
      </c>
      <c r="B8431" t="s">
        <v>3323</v>
      </c>
      <c r="C8431" t="s">
        <v>168</v>
      </c>
      <c r="D8431" s="183" t="s">
        <v>3324</v>
      </c>
    </row>
    <row r="8432" spans="1:4">
      <c r="A8432" s="171">
        <v>98434</v>
      </c>
      <c r="B8432" t="s">
        <v>3323</v>
      </c>
      <c r="C8432" t="s">
        <v>168</v>
      </c>
      <c r="D8432" s="183" t="s">
        <v>3324</v>
      </c>
    </row>
    <row r="8433" spans="1:4">
      <c r="A8433" s="171">
        <v>99240</v>
      </c>
      <c r="B8433" t="s">
        <v>3325</v>
      </c>
      <c r="C8433" t="s">
        <v>176</v>
      </c>
      <c r="D8433" s="183" t="s">
        <v>3326</v>
      </c>
    </row>
    <row r="8434" spans="1:4">
      <c r="A8434" s="171">
        <v>99240</v>
      </c>
      <c r="B8434" t="s">
        <v>3325</v>
      </c>
      <c r="C8434" t="s">
        <v>176</v>
      </c>
      <c r="D8434" s="183" t="s">
        <v>3326</v>
      </c>
    </row>
    <row r="8435" spans="1:4">
      <c r="A8435" s="171">
        <v>99240</v>
      </c>
      <c r="B8435" t="s">
        <v>3325</v>
      </c>
      <c r="C8435" t="s">
        <v>176</v>
      </c>
      <c r="D8435" s="183" t="s">
        <v>3326</v>
      </c>
    </row>
    <row r="8436" spans="1:4">
      <c r="A8436" s="171">
        <v>99240</v>
      </c>
      <c r="B8436" t="s">
        <v>3325</v>
      </c>
      <c r="C8436" t="s">
        <v>176</v>
      </c>
      <c r="D8436" s="183" t="s">
        <v>3326</v>
      </c>
    </row>
    <row r="8437" spans="1:4">
      <c r="A8437" s="171">
        <v>99240</v>
      </c>
      <c r="B8437" t="s">
        <v>3325</v>
      </c>
      <c r="C8437" t="s">
        <v>176</v>
      </c>
      <c r="D8437" s="183" t="s">
        <v>3326</v>
      </c>
    </row>
    <row r="8438" spans="1:4">
      <c r="A8438" s="171">
        <v>99240</v>
      </c>
      <c r="B8438" t="s">
        <v>3325</v>
      </c>
      <c r="C8438" t="s">
        <v>176</v>
      </c>
      <c r="D8438" s="183" t="s">
        <v>3326</v>
      </c>
    </row>
    <row r="8439" spans="1:4">
      <c r="A8439" s="171">
        <v>99240</v>
      </c>
      <c r="B8439" t="s">
        <v>3325</v>
      </c>
      <c r="C8439" t="s">
        <v>176</v>
      </c>
      <c r="D8439" s="183" t="s">
        <v>3326</v>
      </c>
    </row>
    <row r="8440" spans="1:4">
      <c r="A8440" s="171">
        <v>99241</v>
      </c>
      <c r="B8440" t="s">
        <v>3327</v>
      </c>
      <c r="C8440" t="s">
        <v>176</v>
      </c>
      <c r="D8440" s="183" t="s">
        <v>3328</v>
      </c>
    </row>
    <row r="8441" spans="1:4">
      <c r="A8441" s="171">
        <v>99241</v>
      </c>
      <c r="B8441" t="s">
        <v>3327</v>
      </c>
      <c r="C8441" t="s">
        <v>176</v>
      </c>
      <c r="D8441" s="183" t="s">
        <v>3328</v>
      </c>
    </row>
    <row r="8442" spans="1:4">
      <c r="A8442" s="171">
        <v>99241</v>
      </c>
      <c r="B8442" t="s">
        <v>3327</v>
      </c>
      <c r="C8442" t="s">
        <v>176</v>
      </c>
      <c r="D8442" s="183" t="s">
        <v>3328</v>
      </c>
    </row>
    <row r="8443" spans="1:4">
      <c r="A8443" s="171">
        <v>99241</v>
      </c>
      <c r="B8443" t="s">
        <v>3327</v>
      </c>
      <c r="C8443" t="s">
        <v>176</v>
      </c>
      <c r="D8443" s="183" t="s">
        <v>3328</v>
      </c>
    </row>
    <row r="8444" spans="1:4">
      <c r="A8444" s="171">
        <v>99241</v>
      </c>
      <c r="B8444" t="s">
        <v>3327</v>
      </c>
      <c r="C8444" t="s">
        <v>176</v>
      </c>
      <c r="D8444" s="183" t="s">
        <v>3328</v>
      </c>
    </row>
    <row r="8445" spans="1:4">
      <c r="A8445" s="171">
        <v>99241</v>
      </c>
      <c r="B8445" t="s">
        <v>3327</v>
      </c>
      <c r="C8445" t="s">
        <v>176</v>
      </c>
      <c r="D8445" s="183" t="s">
        <v>3328</v>
      </c>
    </row>
    <row r="8446" spans="1:4">
      <c r="A8446" s="171">
        <v>99241</v>
      </c>
      <c r="B8446" t="s">
        <v>3327</v>
      </c>
      <c r="C8446" t="s">
        <v>176</v>
      </c>
      <c r="D8446" s="183" t="s">
        <v>3328</v>
      </c>
    </row>
    <row r="8447" spans="1:4">
      <c r="A8447" s="171">
        <v>99241</v>
      </c>
      <c r="B8447" t="s">
        <v>3327</v>
      </c>
      <c r="C8447" t="s">
        <v>176</v>
      </c>
      <c r="D8447" s="183" t="s">
        <v>3328</v>
      </c>
    </row>
    <row r="8448" spans="1:4">
      <c r="A8448" s="171">
        <v>99241</v>
      </c>
      <c r="B8448" t="s">
        <v>3327</v>
      </c>
      <c r="C8448" t="s">
        <v>176</v>
      </c>
      <c r="D8448" s="183" t="s">
        <v>3328</v>
      </c>
    </row>
    <row r="8449" spans="1:4">
      <c r="A8449" s="171">
        <v>99241</v>
      </c>
      <c r="B8449" t="s">
        <v>3327</v>
      </c>
      <c r="C8449" t="s">
        <v>176</v>
      </c>
      <c r="D8449" s="183" t="s">
        <v>3328</v>
      </c>
    </row>
    <row r="8450" spans="1:4">
      <c r="A8450" s="171">
        <v>99241</v>
      </c>
      <c r="B8450" t="s">
        <v>3327</v>
      </c>
      <c r="C8450" t="s">
        <v>176</v>
      </c>
      <c r="D8450" s="183" t="s">
        <v>3328</v>
      </c>
    </row>
    <row r="8451" spans="1:4">
      <c r="A8451" s="171">
        <v>99242</v>
      </c>
      <c r="B8451" t="s">
        <v>3329</v>
      </c>
      <c r="C8451" t="s">
        <v>168</v>
      </c>
      <c r="D8451" s="183" t="s">
        <v>3330</v>
      </c>
    </row>
    <row r="8452" spans="1:4">
      <c r="A8452" s="171">
        <v>99242</v>
      </c>
      <c r="B8452" t="s">
        <v>3329</v>
      </c>
      <c r="C8452" t="s">
        <v>168</v>
      </c>
      <c r="D8452" s="183" t="s">
        <v>3330</v>
      </c>
    </row>
    <row r="8453" spans="1:4">
      <c r="A8453" s="171">
        <v>99242</v>
      </c>
      <c r="B8453" t="s">
        <v>3329</v>
      </c>
      <c r="C8453" t="s">
        <v>168</v>
      </c>
      <c r="D8453" s="183" t="s">
        <v>3330</v>
      </c>
    </row>
    <row r="8454" spans="1:4">
      <c r="A8454" s="171">
        <v>99242</v>
      </c>
      <c r="B8454" t="s">
        <v>3329</v>
      </c>
      <c r="C8454" t="s">
        <v>168</v>
      </c>
      <c r="D8454" s="183" t="s">
        <v>3330</v>
      </c>
    </row>
    <row r="8455" spans="1:4">
      <c r="A8455" s="171">
        <v>99242</v>
      </c>
      <c r="B8455" t="s">
        <v>3329</v>
      </c>
      <c r="C8455" t="s">
        <v>168</v>
      </c>
      <c r="D8455" s="183" t="s">
        <v>3330</v>
      </c>
    </row>
    <row r="8456" spans="1:4">
      <c r="A8456" s="171">
        <v>99242</v>
      </c>
      <c r="B8456" t="s">
        <v>3329</v>
      </c>
      <c r="C8456" t="s">
        <v>168</v>
      </c>
      <c r="D8456" s="183" t="s">
        <v>3330</v>
      </c>
    </row>
    <row r="8457" spans="1:4">
      <c r="A8457" s="171">
        <v>99242</v>
      </c>
      <c r="B8457" t="s">
        <v>3329</v>
      </c>
      <c r="C8457" t="s">
        <v>168</v>
      </c>
      <c r="D8457" s="183" t="s">
        <v>3330</v>
      </c>
    </row>
    <row r="8458" spans="1:4">
      <c r="A8458" s="171">
        <v>99242</v>
      </c>
      <c r="B8458" t="s">
        <v>3329</v>
      </c>
      <c r="C8458" t="s">
        <v>168</v>
      </c>
      <c r="D8458" s="183" t="s">
        <v>3330</v>
      </c>
    </row>
    <row r="8459" spans="1:4">
      <c r="A8459" s="171">
        <v>99242</v>
      </c>
      <c r="B8459" t="s">
        <v>3329</v>
      </c>
      <c r="C8459" t="s">
        <v>168</v>
      </c>
      <c r="D8459" s="183" t="s">
        <v>3330</v>
      </c>
    </row>
    <row r="8460" spans="1:4">
      <c r="A8460" s="171">
        <v>99242</v>
      </c>
      <c r="B8460" t="s">
        <v>3329</v>
      </c>
      <c r="C8460" t="s">
        <v>168</v>
      </c>
      <c r="D8460" s="183" t="s">
        <v>3330</v>
      </c>
    </row>
    <row r="8461" spans="1:4">
      <c r="A8461" s="171">
        <v>99242</v>
      </c>
      <c r="B8461" t="s">
        <v>3329</v>
      </c>
      <c r="C8461" t="s">
        <v>168</v>
      </c>
      <c r="D8461" s="183" t="s">
        <v>3330</v>
      </c>
    </row>
    <row r="8462" spans="1:4">
      <c r="A8462" s="171">
        <v>99242</v>
      </c>
      <c r="B8462" t="s">
        <v>3329</v>
      </c>
      <c r="C8462" t="s">
        <v>168</v>
      </c>
      <c r="D8462" s="183" t="s">
        <v>3330</v>
      </c>
    </row>
    <row r="8463" spans="1:4">
      <c r="A8463" s="171">
        <v>99242</v>
      </c>
      <c r="B8463" t="s">
        <v>3329</v>
      </c>
      <c r="C8463" t="s">
        <v>168</v>
      </c>
      <c r="D8463" s="183" t="s">
        <v>3330</v>
      </c>
    </row>
    <row r="8464" spans="1:4">
      <c r="A8464" s="171">
        <v>99242</v>
      </c>
      <c r="B8464" t="s">
        <v>3329</v>
      </c>
      <c r="C8464" t="s">
        <v>168</v>
      </c>
      <c r="D8464" s="183" t="s">
        <v>3330</v>
      </c>
    </row>
    <row r="8465" spans="1:4">
      <c r="A8465" s="171">
        <v>99242</v>
      </c>
      <c r="B8465" t="s">
        <v>3329</v>
      </c>
      <c r="C8465" t="s">
        <v>168</v>
      </c>
      <c r="D8465" s="183" t="s">
        <v>3330</v>
      </c>
    </row>
    <row r="8466" spans="1:4">
      <c r="A8466" s="171">
        <v>99242</v>
      </c>
      <c r="B8466" t="s">
        <v>3329</v>
      </c>
      <c r="C8466" t="s">
        <v>168</v>
      </c>
      <c r="D8466" s="183" t="s">
        <v>3330</v>
      </c>
    </row>
    <row r="8467" spans="1:4">
      <c r="A8467" s="171">
        <v>99243</v>
      </c>
      <c r="B8467" t="s">
        <v>3331</v>
      </c>
      <c r="C8467" t="s">
        <v>176</v>
      </c>
      <c r="D8467" s="183" t="s">
        <v>3332</v>
      </c>
    </row>
    <row r="8468" spans="1:4">
      <c r="A8468" s="171">
        <v>99243</v>
      </c>
      <c r="B8468" t="s">
        <v>3331</v>
      </c>
      <c r="C8468" t="s">
        <v>176</v>
      </c>
      <c r="D8468" s="183" t="s">
        <v>3332</v>
      </c>
    </row>
    <row r="8469" spans="1:4">
      <c r="A8469" s="171">
        <v>99243</v>
      </c>
      <c r="B8469" t="s">
        <v>3331</v>
      </c>
      <c r="C8469" t="s">
        <v>176</v>
      </c>
      <c r="D8469" s="183" t="s">
        <v>3332</v>
      </c>
    </row>
    <row r="8470" spans="1:4">
      <c r="A8470" s="171">
        <v>99243</v>
      </c>
      <c r="B8470" t="s">
        <v>3331</v>
      </c>
      <c r="C8470" t="s">
        <v>176</v>
      </c>
      <c r="D8470" s="183" t="s">
        <v>3332</v>
      </c>
    </row>
    <row r="8471" spans="1:4">
      <c r="A8471" s="171">
        <v>99243</v>
      </c>
      <c r="B8471" t="s">
        <v>3331</v>
      </c>
      <c r="C8471" t="s">
        <v>176</v>
      </c>
      <c r="D8471" s="183" t="s">
        <v>3332</v>
      </c>
    </row>
    <row r="8472" spans="1:4">
      <c r="A8472" s="171">
        <v>99243</v>
      </c>
      <c r="B8472" t="s">
        <v>3331</v>
      </c>
      <c r="C8472" t="s">
        <v>176</v>
      </c>
      <c r="D8472" s="183" t="s">
        <v>3332</v>
      </c>
    </row>
    <row r="8473" spans="1:4">
      <c r="A8473" s="171">
        <v>99243</v>
      </c>
      <c r="B8473" t="s">
        <v>3331</v>
      </c>
      <c r="C8473" t="s">
        <v>176</v>
      </c>
      <c r="D8473" s="183" t="s">
        <v>3332</v>
      </c>
    </row>
    <row r="8474" spans="1:4">
      <c r="A8474" s="171">
        <v>99243</v>
      </c>
      <c r="B8474" t="s">
        <v>3331</v>
      </c>
      <c r="C8474" t="s">
        <v>176</v>
      </c>
      <c r="D8474" s="183" t="s">
        <v>3332</v>
      </c>
    </row>
    <row r="8475" spans="1:4">
      <c r="A8475" s="171">
        <v>99243</v>
      </c>
      <c r="B8475" t="s">
        <v>3331</v>
      </c>
      <c r="C8475" t="s">
        <v>176</v>
      </c>
      <c r="D8475" s="183" t="s">
        <v>3332</v>
      </c>
    </row>
    <row r="8476" spans="1:4">
      <c r="A8476" s="171">
        <v>99244</v>
      </c>
      <c r="B8476" t="s">
        <v>3333</v>
      </c>
      <c r="C8476" t="s">
        <v>168</v>
      </c>
      <c r="D8476" s="183" t="s">
        <v>3334</v>
      </c>
    </row>
    <row r="8477" spans="1:4">
      <c r="A8477" s="171">
        <v>99244</v>
      </c>
      <c r="B8477" t="s">
        <v>3333</v>
      </c>
      <c r="C8477" t="s">
        <v>168</v>
      </c>
      <c r="D8477" s="183" t="s">
        <v>3334</v>
      </c>
    </row>
    <row r="8478" spans="1:4">
      <c r="A8478" s="171">
        <v>99244</v>
      </c>
      <c r="B8478" t="s">
        <v>3333</v>
      </c>
      <c r="C8478" t="s">
        <v>168</v>
      </c>
      <c r="D8478" s="183" t="s">
        <v>3334</v>
      </c>
    </row>
    <row r="8479" spans="1:4">
      <c r="A8479" s="171">
        <v>99244</v>
      </c>
      <c r="B8479" t="s">
        <v>3333</v>
      </c>
      <c r="C8479" t="s">
        <v>168</v>
      </c>
      <c r="D8479" s="183" t="s">
        <v>3334</v>
      </c>
    </row>
    <row r="8480" spans="1:4">
      <c r="A8480" s="171">
        <v>99244</v>
      </c>
      <c r="B8480" t="s">
        <v>3333</v>
      </c>
      <c r="C8480" t="s">
        <v>168</v>
      </c>
      <c r="D8480" s="183" t="s">
        <v>3334</v>
      </c>
    </row>
    <row r="8481" spans="1:4">
      <c r="A8481" s="171">
        <v>99244</v>
      </c>
      <c r="B8481" t="s">
        <v>3333</v>
      </c>
      <c r="C8481" t="s">
        <v>168</v>
      </c>
      <c r="D8481" s="183" t="s">
        <v>3334</v>
      </c>
    </row>
    <row r="8482" spans="1:4">
      <c r="A8482" s="171">
        <v>99244</v>
      </c>
      <c r="B8482" t="s">
        <v>3333</v>
      </c>
      <c r="C8482" t="s">
        <v>168</v>
      </c>
      <c r="D8482" s="183" t="s">
        <v>3334</v>
      </c>
    </row>
    <row r="8483" spans="1:4">
      <c r="A8483" s="171">
        <v>99244</v>
      </c>
      <c r="B8483" t="s">
        <v>3333</v>
      </c>
      <c r="C8483" t="s">
        <v>168</v>
      </c>
      <c r="D8483" s="183" t="s">
        <v>3334</v>
      </c>
    </row>
    <row r="8484" spans="1:4">
      <c r="A8484" s="171">
        <v>99244</v>
      </c>
      <c r="B8484" t="s">
        <v>3333</v>
      </c>
      <c r="C8484" t="s">
        <v>168</v>
      </c>
      <c r="D8484" s="183" t="s">
        <v>3334</v>
      </c>
    </row>
    <row r="8485" spans="1:4">
      <c r="A8485" s="171">
        <v>99244</v>
      </c>
      <c r="B8485" t="s">
        <v>3333</v>
      </c>
      <c r="C8485" t="s">
        <v>168</v>
      </c>
      <c r="D8485" s="183" t="s">
        <v>3334</v>
      </c>
    </row>
    <row r="8486" spans="1:4">
      <c r="A8486" s="171">
        <v>99244</v>
      </c>
      <c r="B8486" t="s">
        <v>3333</v>
      </c>
      <c r="C8486" t="s">
        <v>168</v>
      </c>
      <c r="D8486" s="183" t="s">
        <v>3334</v>
      </c>
    </row>
    <row r="8487" spans="1:4">
      <c r="A8487" s="171">
        <v>99244</v>
      </c>
      <c r="B8487" t="s">
        <v>3333</v>
      </c>
      <c r="C8487" t="s">
        <v>168</v>
      </c>
      <c r="D8487" s="183" t="s">
        <v>3334</v>
      </c>
    </row>
    <row r="8488" spans="1:4">
      <c r="A8488" s="171">
        <v>99244</v>
      </c>
      <c r="B8488" t="s">
        <v>3333</v>
      </c>
      <c r="C8488" t="s">
        <v>168</v>
      </c>
      <c r="D8488" s="183" t="s">
        <v>3334</v>
      </c>
    </row>
    <row r="8489" spans="1:4">
      <c r="A8489" s="171">
        <v>99244</v>
      </c>
      <c r="B8489" t="s">
        <v>3333</v>
      </c>
      <c r="C8489" t="s">
        <v>168</v>
      </c>
      <c r="D8489" s="183" t="s">
        <v>3334</v>
      </c>
    </row>
    <row r="8490" spans="1:4">
      <c r="A8490" s="171">
        <v>99244</v>
      </c>
      <c r="B8490" t="s">
        <v>3333</v>
      </c>
      <c r="C8490" t="s">
        <v>168</v>
      </c>
      <c r="D8490" s="183" t="s">
        <v>3334</v>
      </c>
    </row>
    <row r="8491" spans="1:4">
      <c r="A8491" s="171">
        <v>99244</v>
      </c>
      <c r="B8491" t="s">
        <v>3333</v>
      </c>
      <c r="C8491" t="s">
        <v>168</v>
      </c>
      <c r="D8491" s="183" t="s">
        <v>3334</v>
      </c>
    </row>
    <row r="8492" spans="1:4">
      <c r="A8492" s="171">
        <v>99244</v>
      </c>
      <c r="B8492" t="s">
        <v>3333</v>
      </c>
      <c r="C8492" t="s">
        <v>168</v>
      </c>
      <c r="D8492" s="183" t="s">
        <v>3334</v>
      </c>
    </row>
    <row r="8493" spans="1:4">
      <c r="A8493" s="171">
        <v>99244</v>
      </c>
      <c r="B8493" t="s">
        <v>3333</v>
      </c>
      <c r="C8493" t="s">
        <v>168</v>
      </c>
      <c r="D8493" s="183" t="s">
        <v>3334</v>
      </c>
    </row>
    <row r="8494" spans="1:4">
      <c r="A8494" s="171">
        <v>99246</v>
      </c>
      <c r="B8494" t="s">
        <v>3335</v>
      </c>
      <c r="C8494" t="s">
        <v>176</v>
      </c>
      <c r="D8494" s="183" t="s">
        <v>3336</v>
      </c>
    </row>
    <row r="8495" spans="1:4">
      <c r="A8495" s="171">
        <v>99246</v>
      </c>
      <c r="B8495" t="s">
        <v>3335</v>
      </c>
      <c r="C8495" t="s">
        <v>176</v>
      </c>
      <c r="D8495" s="183" t="s">
        <v>3336</v>
      </c>
    </row>
    <row r="8496" spans="1:4">
      <c r="A8496" s="171">
        <v>99246</v>
      </c>
      <c r="B8496" t="s">
        <v>3335</v>
      </c>
      <c r="C8496" t="s">
        <v>176</v>
      </c>
      <c r="D8496" s="183" t="s">
        <v>3336</v>
      </c>
    </row>
    <row r="8497" spans="1:4">
      <c r="A8497" s="171">
        <v>99246</v>
      </c>
      <c r="B8497" t="s">
        <v>3335</v>
      </c>
      <c r="C8497" t="s">
        <v>176</v>
      </c>
      <c r="D8497" s="183" t="s">
        <v>3336</v>
      </c>
    </row>
    <row r="8498" spans="1:4">
      <c r="A8498" s="171">
        <v>99246</v>
      </c>
      <c r="B8498" t="s">
        <v>3335</v>
      </c>
      <c r="C8498" t="s">
        <v>176</v>
      </c>
      <c r="D8498" s="183" t="s">
        <v>3336</v>
      </c>
    </row>
    <row r="8499" spans="1:4">
      <c r="A8499" s="171">
        <v>99246</v>
      </c>
      <c r="B8499" t="s">
        <v>3335</v>
      </c>
      <c r="C8499" t="s">
        <v>176</v>
      </c>
      <c r="D8499" s="183" t="s">
        <v>3336</v>
      </c>
    </row>
    <row r="8500" spans="1:4">
      <c r="A8500" s="171">
        <v>99246</v>
      </c>
      <c r="B8500" t="s">
        <v>3335</v>
      </c>
      <c r="C8500" t="s">
        <v>176</v>
      </c>
      <c r="D8500" s="183" t="s">
        <v>3336</v>
      </c>
    </row>
    <row r="8501" spans="1:4">
      <c r="A8501" s="171">
        <v>99247</v>
      </c>
      <c r="B8501" t="s">
        <v>3337</v>
      </c>
      <c r="C8501" t="s">
        <v>176</v>
      </c>
      <c r="D8501" s="183" t="s">
        <v>3338</v>
      </c>
    </row>
    <row r="8502" spans="1:4">
      <c r="A8502" s="171">
        <v>99247</v>
      </c>
      <c r="B8502" t="s">
        <v>3337</v>
      </c>
      <c r="C8502" t="s">
        <v>176</v>
      </c>
      <c r="D8502" s="183" t="s">
        <v>3338</v>
      </c>
    </row>
    <row r="8503" spans="1:4">
      <c r="A8503" s="171">
        <v>99247</v>
      </c>
      <c r="B8503" t="s">
        <v>3337</v>
      </c>
      <c r="C8503" t="s">
        <v>176</v>
      </c>
      <c r="D8503" s="183" t="s">
        <v>3338</v>
      </c>
    </row>
    <row r="8504" spans="1:4">
      <c r="A8504" s="171">
        <v>99247</v>
      </c>
      <c r="B8504" t="s">
        <v>3337</v>
      </c>
      <c r="C8504" t="s">
        <v>176</v>
      </c>
      <c r="D8504" s="183" t="s">
        <v>3338</v>
      </c>
    </row>
    <row r="8505" spans="1:4">
      <c r="A8505" s="171">
        <v>99247</v>
      </c>
      <c r="B8505" t="s">
        <v>3337</v>
      </c>
      <c r="C8505" t="s">
        <v>176</v>
      </c>
      <c r="D8505" s="183" t="s">
        <v>3338</v>
      </c>
    </row>
    <row r="8506" spans="1:4">
      <c r="A8506" s="171">
        <v>99247</v>
      </c>
      <c r="B8506" t="s">
        <v>3337</v>
      </c>
      <c r="C8506" t="s">
        <v>176</v>
      </c>
      <c r="D8506" s="183" t="s">
        <v>3338</v>
      </c>
    </row>
    <row r="8507" spans="1:4">
      <c r="A8507" s="171">
        <v>99247</v>
      </c>
      <c r="B8507" t="s">
        <v>3337</v>
      </c>
      <c r="C8507" t="s">
        <v>176</v>
      </c>
      <c r="D8507" s="183" t="s">
        <v>3338</v>
      </c>
    </row>
    <row r="8508" spans="1:4">
      <c r="A8508" s="171">
        <v>99247</v>
      </c>
      <c r="B8508" t="s">
        <v>3337</v>
      </c>
      <c r="C8508" t="s">
        <v>176</v>
      </c>
      <c r="D8508" s="183" t="s">
        <v>3338</v>
      </c>
    </row>
    <row r="8509" spans="1:4">
      <c r="A8509" s="171">
        <v>99247</v>
      </c>
      <c r="B8509" t="s">
        <v>3337</v>
      </c>
      <c r="C8509" t="s">
        <v>176</v>
      </c>
      <c r="D8509" s="183" t="s">
        <v>3338</v>
      </c>
    </row>
    <row r="8510" spans="1:4">
      <c r="A8510" s="171">
        <v>99247</v>
      </c>
      <c r="B8510" t="s">
        <v>3337</v>
      </c>
      <c r="C8510" t="s">
        <v>176</v>
      </c>
      <c r="D8510" s="183" t="s">
        <v>3338</v>
      </c>
    </row>
    <row r="8511" spans="1:4">
      <c r="A8511" s="171">
        <v>99247</v>
      </c>
      <c r="B8511" t="s">
        <v>3337</v>
      </c>
      <c r="C8511" t="s">
        <v>176</v>
      </c>
      <c r="D8511" s="183" t="s">
        <v>3338</v>
      </c>
    </row>
    <row r="8512" spans="1:4">
      <c r="A8512" s="171">
        <v>99248</v>
      </c>
      <c r="B8512" t="s">
        <v>3339</v>
      </c>
      <c r="C8512" t="s">
        <v>168</v>
      </c>
      <c r="D8512" s="183" t="s">
        <v>3340</v>
      </c>
    </row>
    <row r="8513" spans="1:4">
      <c r="A8513" s="171">
        <v>99248</v>
      </c>
      <c r="B8513" t="s">
        <v>3339</v>
      </c>
      <c r="C8513" t="s">
        <v>168</v>
      </c>
      <c r="D8513" s="183" t="s">
        <v>3340</v>
      </c>
    </row>
    <row r="8514" spans="1:4">
      <c r="A8514" s="171">
        <v>99248</v>
      </c>
      <c r="B8514" t="s">
        <v>3339</v>
      </c>
      <c r="C8514" t="s">
        <v>168</v>
      </c>
      <c r="D8514" s="183" t="s">
        <v>3340</v>
      </c>
    </row>
    <row r="8515" spans="1:4">
      <c r="A8515" s="171">
        <v>99248</v>
      </c>
      <c r="B8515" t="s">
        <v>3339</v>
      </c>
      <c r="C8515" t="s">
        <v>168</v>
      </c>
      <c r="D8515" s="183" t="s">
        <v>3340</v>
      </c>
    </row>
    <row r="8516" spans="1:4">
      <c r="A8516" s="171">
        <v>99248</v>
      </c>
      <c r="B8516" t="s">
        <v>3339</v>
      </c>
      <c r="C8516" t="s">
        <v>168</v>
      </c>
      <c r="D8516" s="183" t="s">
        <v>3340</v>
      </c>
    </row>
    <row r="8517" spans="1:4">
      <c r="A8517" s="171">
        <v>99248</v>
      </c>
      <c r="B8517" t="s">
        <v>3339</v>
      </c>
      <c r="C8517" t="s">
        <v>168</v>
      </c>
      <c r="D8517" s="183" t="s">
        <v>3340</v>
      </c>
    </row>
    <row r="8518" spans="1:4">
      <c r="A8518" s="171">
        <v>99248</v>
      </c>
      <c r="B8518" t="s">
        <v>3339</v>
      </c>
      <c r="C8518" t="s">
        <v>168</v>
      </c>
      <c r="D8518" s="183" t="s">
        <v>3340</v>
      </c>
    </row>
    <row r="8519" spans="1:4">
      <c r="A8519" s="171">
        <v>99248</v>
      </c>
      <c r="B8519" t="s">
        <v>3339</v>
      </c>
      <c r="C8519" t="s">
        <v>168</v>
      </c>
      <c r="D8519" s="183" t="s">
        <v>3340</v>
      </c>
    </row>
    <row r="8520" spans="1:4">
      <c r="A8520" s="171">
        <v>99248</v>
      </c>
      <c r="B8520" t="s">
        <v>3339</v>
      </c>
      <c r="C8520" t="s">
        <v>168</v>
      </c>
      <c r="D8520" s="183" t="s">
        <v>3340</v>
      </c>
    </row>
    <row r="8521" spans="1:4">
      <c r="A8521" s="171">
        <v>99248</v>
      </c>
      <c r="B8521" t="s">
        <v>3339</v>
      </c>
      <c r="C8521" t="s">
        <v>168</v>
      </c>
      <c r="D8521" s="183" t="s">
        <v>3340</v>
      </c>
    </row>
    <row r="8522" spans="1:4">
      <c r="A8522" s="171">
        <v>99248</v>
      </c>
      <c r="B8522" t="s">
        <v>3339</v>
      </c>
      <c r="C8522" t="s">
        <v>168</v>
      </c>
      <c r="D8522" s="183" t="s">
        <v>3340</v>
      </c>
    </row>
    <row r="8523" spans="1:4">
      <c r="A8523" s="171">
        <v>99248</v>
      </c>
      <c r="B8523" t="s">
        <v>3339</v>
      </c>
      <c r="C8523" t="s">
        <v>168</v>
      </c>
      <c r="D8523" s="183" t="s">
        <v>3340</v>
      </c>
    </row>
    <row r="8524" spans="1:4">
      <c r="A8524" s="171">
        <v>99248</v>
      </c>
      <c r="B8524" t="s">
        <v>3339</v>
      </c>
      <c r="C8524" t="s">
        <v>168</v>
      </c>
      <c r="D8524" s="183" t="s">
        <v>3340</v>
      </c>
    </row>
    <row r="8525" spans="1:4">
      <c r="A8525" s="171">
        <v>99248</v>
      </c>
      <c r="B8525" t="s">
        <v>3339</v>
      </c>
      <c r="C8525" t="s">
        <v>168</v>
      </c>
      <c r="D8525" s="183" t="s">
        <v>3340</v>
      </c>
    </row>
    <row r="8526" spans="1:4">
      <c r="A8526" s="171">
        <v>99248</v>
      </c>
      <c r="B8526" t="s">
        <v>3339</v>
      </c>
      <c r="C8526" t="s">
        <v>168</v>
      </c>
      <c r="D8526" s="183" t="s">
        <v>3340</v>
      </c>
    </row>
    <row r="8527" spans="1:4">
      <c r="A8527" s="171">
        <v>99248</v>
      </c>
      <c r="B8527" t="s">
        <v>3339</v>
      </c>
      <c r="C8527" t="s">
        <v>168</v>
      </c>
      <c r="D8527" s="183" t="s">
        <v>3340</v>
      </c>
    </row>
    <row r="8528" spans="1:4">
      <c r="A8528" s="171">
        <v>99249</v>
      </c>
      <c r="B8528" t="s">
        <v>3341</v>
      </c>
      <c r="C8528" t="s">
        <v>176</v>
      </c>
      <c r="D8528" s="183" t="s">
        <v>3342</v>
      </c>
    </row>
    <row r="8529" spans="1:4">
      <c r="A8529" s="171">
        <v>99249</v>
      </c>
      <c r="B8529" t="s">
        <v>3341</v>
      </c>
      <c r="C8529" t="s">
        <v>176</v>
      </c>
      <c r="D8529" s="183" t="s">
        <v>3342</v>
      </c>
    </row>
    <row r="8530" spans="1:4">
      <c r="A8530" s="171">
        <v>99249</v>
      </c>
      <c r="B8530" t="s">
        <v>3341</v>
      </c>
      <c r="C8530" t="s">
        <v>176</v>
      </c>
      <c r="D8530" s="183" t="s">
        <v>3342</v>
      </c>
    </row>
    <row r="8531" spans="1:4">
      <c r="A8531" s="171">
        <v>99249</v>
      </c>
      <c r="B8531" t="s">
        <v>3341</v>
      </c>
      <c r="C8531" t="s">
        <v>176</v>
      </c>
      <c r="D8531" s="183" t="s">
        <v>3342</v>
      </c>
    </row>
    <row r="8532" spans="1:4">
      <c r="A8532" s="171">
        <v>99249</v>
      </c>
      <c r="B8532" t="s">
        <v>3341</v>
      </c>
      <c r="C8532" t="s">
        <v>176</v>
      </c>
      <c r="D8532" s="183" t="s">
        <v>3342</v>
      </c>
    </row>
    <row r="8533" spans="1:4">
      <c r="A8533" s="171">
        <v>99249</v>
      </c>
      <c r="B8533" t="s">
        <v>3341</v>
      </c>
      <c r="C8533" t="s">
        <v>176</v>
      </c>
      <c r="D8533" s="183" t="s">
        <v>3342</v>
      </c>
    </row>
    <row r="8534" spans="1:4">
      <c r="A8534" s="171">
        <v>99249</v>
      </c>
      <c r="B8534" t="s">
        <v>3341</v>
      </c>
      <c r="C8534" t="s">
        <v>176</v>
      </c>
      <c r="D8534" s="183" t="s">
        <v>3342</v>
      </c>
    </row>
    <row r="8535" spans="1:4">
      <c r="A8535" s="171">
        <v>99249</v>
      </c>
      <c r="B8535" t="s">
        <v>3341</v>
      </c>
      <c r="C8535" t="s">
        <v>176</v>
      </c>
      <c r="D8535" s="183" t="s">
        <v>3342</v>
      </c>
    </row>
    <row r="8536" spans="1:4">
      <c r="A8536" s="171">
        <v>99249</v>
      </c>
      <c r="B8536" t="s">
        <v>3341</v>
      </c>
      <c r="C8536" t="s">
        <v>176</v>
      </c>
      <c r="D8536" s="183" t="s">
        <v>3342</v>
      </c>
    </row>
    <row r="8537" spans="1:4">
      <c r="A8537" s="171">
        <v>99252</v>
      </c>
      <c r="B8537" t="s">
        <v>3343</v>
      </c>
      <c r="C8537" t="s">
        <v>168</v>
      </c>
      <c r="D8537" s="183" t="s">
        <v>3344</v>
      </c>
    </row>
    <row r="8538" spans="1:4">
      <c r="A8538" s="171">
        <v>99252</v>
      </c>
      <c r="B8538" t="s">
        <v>3343</v>
      </c>
      <c r="C8538" t="s">
        <v>168</v>
      </c>
      <c r="D8538" s="183" t="s">
        <v>3344</v>
      </c>
    </row>
    <row r="8539" spans="1:4">
      <c r="A8539" s="171">
        <v>99252</v>
      </c>
      <c r="B8539" t="s">
        <v>3343</v>
      </c>
      <c r="C8539" t="s">
        <v>168</v>
      </c>
      <c r="D8539" s="183" t="s">
        <v>3344</v>
      </c>
    </row>
    <row r="8540" spans="1:4">
      <c r="A8540" s="171">
        <v>99252</v>
      </c>
      <c r="B8540" t="s">
        <v>3343</v>
      </c>
      <c r="C8540" t="s">
        <v>168</v>
      </c>
      <c r="D8540" s="183" t="s">
        <v>3344</v>
      </c>
    </row>
    <row r="8541" spans="1:4">
      <c r="A8541" s="171">
        <v>99252</v>
      </c>
      <c r="B8541" t="s">
        <v>3343</v>
      </c>
      <c r="C8541" t="s">
        <v>168</v>
      </c>
      <c r="D8541" s="183" t="s">
        <v>3344</v>
      </c>
    </row>
    <row r="8542" spans="1:4">
      <c r="A8542" s="171">
        <v>99252</v>
      </c>
      <c r="B8542" t="s">
        <v>3343</v>
      </c>
      <c r="C8542" t="s">
        <v>168</v>
      </c>
      <c r="D8542" s="183" t="s">
        <v>3344</v>
      </c>
    </row>
    <row r="8543" spans="1:4">
      <c r="A8543" s="171">
        <v>99252</v>
      </c>
      <c r="B8543" t="s">
        <v>3343</v>
      </c>
      <c r="C8543" t="s">
        <v>168</v>
      </c>
      <c r="D8543" s="183" t="s">
        <v>3344</v>
      </c>
    </row>
    <row r="8544" spans="1:4">
      <c r="A8544" s="171">
        <v>99252</v>
      </c>
      <c r="B8544" t="s">
        <v>3343</v>
      </c>
      <c r="C8544" t="s">
        <v>168</v>
      </c>
      <c r="D8544" s="183" t="s">
        <v>3344</v>
      </c>
    </row>
    <row r="8545" spans="1:4">
      <c r="A8545" s="171">
        <v>99252</v>
      </c>
      <c r="B8545" t="s">
        <v>3343</v>
      </c>
      <c r="C8545" t="s">
        <v>168</v>
      </c>
      <c r="D8545" s="183" t="s">
        <v>3344</v>
      </c>
    </row>
    <row r="8546" spans="1:4">
      <c r="A8546" s="171">
        <v>99252</v>
      </c>
      <c r="B8546" t="s">
        <v>3343</v>
      </c>
      <c r="C8546" t="s">
        <v>168</v>
      </c>
      <c r="D8546" s="183" t="s">
        <v>3344</v>
      </c>
    </row>
    <row r="8547" spans="1:4">
      <c r="A8547" s="171">
        <v>99252</v>
      </c>
      <c r="B8547" t="s">
        <v>3343</v>
      </c>
      <c r="C8547" t="s">
        <v>168</v>
      </c>
      <c r="D8547" s="183" t="s">
        <v>3344</v>
      </c>
    </row>
    <row r="8548" spans="1:4">
      <c r="A8548" s="171">
        <v>99252</v>
      </c>
      <c r="B8548" t="s">
        <v>3343</v>
      </c>
      <c r="C8548" t="s">
        <v>168</v>
      </c>
      <c r="D8548" s="183" t="s">
        <v>3344</v>
      </c>
    </row>
    <row r="8549" spans="1:4">
      <c r="A8549" s="171">
        <v>99252</v>
      </c>
      <c r="B8549" t="s">
        <v>3343</v>
      </c>
      <c r="C8549" t="s">
        <v>168</v>
      </c>
      <c r="D8549" s="183" t="s">
        <v>3344</v>
      </c>
    </row>
    <row r="8550" spans="1:4">
      <c r="A8550" s="171">
        <v>99252</v>
      </c>
      <c r="B8550" t="s">
        <v>3343</v>
      </c>
      <c r="C8550" t="s">
        <v>168</v>
      </c>
      <c r="D8550" s="183" t="s">
        <v>3344</v>
      </c>
    </row>
    <row r="8551" spans="1:4">
      <c r="A8551" s="171">
        <v>99252</v>
      </c>
      <c r="B8551" t="s">
        <v>3343</v>
      </c>
      <c r="C8551" t="s">
        <v>168</v>
      </c>
      <c r="D8551" s="183" t="s">
        <v>3344</v>
      </c>
    </row>
    <row r="8552" spans="1:4">
      <c r="A8552" s="171">
        <v>99252</v>
      </c>
      <c r="B8552" t="s">
        <v>3343</v>
      </c>
      <c r="C8552" t="s">
        <v>168</v>
      </c>
      <c r="D8552" s="183" t="s">
        <v>3344</v>
      </c>
    </row>
    <row r="8553" spans="1:4">
      <c r="A8553" s="171">
        <v>99252</v>
      </c>
      <c r="B8553" t="s">
        <v>3343</v>
      </c>
      <c r="C8553" t="s">
        <v>168</v>
      </c>
      <c r="D8553" s="183" t="s">
        <v>3344</v>
      </c>
    </row>
    <row r="8554" spans="1:4">
      <c r="A8554" s="171">
        <v>99252</v>
      </c>
      <c r="B8554" t="s">
        <v>3343</v>
      </c>
      <c r="C8554" t="s">
        <v>168</v>
      </c>
      <c r="D8554" s="183" t="s">
        <v>3344</v>
      </c>
    </row>
    <row r="8555" spans="1:4">
      <c r="A8555" s="171">
        <v>99254</v>
      </c>
      <c r="B8555" t="s">
        <v>3345</v>
      </c>
      <c r="C8555" t="s">
        <v>176</v>
      </c>
      <c r="D8555" s="183" t="s">
        <v>3346</v>
      </c>
    </row>
    <row r="8556" spans="1:4">
      <c r="A8556" s="171">
        <v>99254</v>
      </c>
      <c r="B8556" t="s">
        <v>3345</v>
      </c>
      <c r="C8556" t="s">
        <v>176</v>
      </c>
      <c r="D8556" s="183" t="s">
        <v>3346</v>
      </c>
    </row>
    <row r="8557" spans="1:4">
      <c r="A8557" s="171">
        <v>99254</v>
      </c>
      <c r="B8557" t="s">
        <v>3345</v>
      </c>
      <c r="C8557" t="s">
        <v>176</v>
      </c>
      <c r="D8557" s="183" t="s">
        <v>3346</v>
      </c>
    </row>
    <row r="8558" spans="1:4">
      <c r="A8558" s="171">
        <v>99254</v>
      </c>
      <c r="B8558" t="s">
        <v>3345</v>
      </c>
      <c r="C8558" t="s">
        <v>176</v>
      </c>
      <c r="D8558" s="183" t="s">
        <v>3346</v>
      </c>
    </row>
    <row r="8559" spans="1:4">
      <c r="A8559" s="171">
        <v>99254</v>
      </c>
      <c r="B8559" t="s">
        <v>3345</v>
      </c>
      <c r="C8559" t="s">
        <v>176</v>
      </c>
      <c r="D8559" s="183" t="s">
        <v>3346</v>
      </c>
    </row>
    <row r="8560" spans="1:4">
      <c r="A8560" s="171">
        <v>99254</v>
      </c>
      <c r="B8560" t="s">
        <v>3345</v>
      </c>
      <c r="C8560" t="s">
        <v>176</v>
      </c>
      <c r="D8560" s="183" t="s">
        <v>3346</v>
      </c>
    </row>
    <row r="8561" spans="1:4">
      <c r="A8561" s="171">
        <v>99254</v>
      </c>
      <c r="B8561" t="s">
        <v>3345</v>
      </c>
      <c r="C8561" t="s">
        <v>176</v>
      </c>
      <c r="D8561" s="183" t="s">
        <v>3346</v>
      </c>
    </row>
    <row r="8562" spans="1:4">
      <c r="A8562" s="171">
        <v>99254</v>
      </c>
      <c r="B8562" t="s">
        <v>3345</v>
      </c>
      <c r="C8562" t="s">
        <v>176</v>
      </c>
      <c r="D8562" s="183" t="s">
        <v>3346</v>
      </c>
    </row>
    <row r="8563" spans="1:4">
      <c r="A8563" s="171">
        <v>99254</v>
      </c>
      <c r="B8563" t="s">
        <v>3345</v>
      </c>
      <c r="C8563" t="s">
        <v>176</v>
      </c>
      <c r="D8563" s="183" t="s">
        <v>3346</v>
      </c>
    </row>
    <row r="8564" spans="1:4">
      <c r="A8564" s="171">
        <v>99254</v>
      </c>
      <c r="B8564" t="s">
        <v>3345</v>
      </c>
      <c r="C8564" t="s">
        <v>176</v>
      </c>
      <c r="D8564" s="183" t="s">
        <v>3346</v>
      </c>
    </row>
    <row r="8565" spans="1:4">
      <c r="A8565" s="171">
        <v>99254</v>
      </c>
      <c r="B8565" t="s">
        <v>3345</v>
      </c>
      <c r="C8565" t="s">
        <v>176</v>
      </c>
      <c r="D8565" s="183" t="s">
        <v>3346</v>
      </c>
    </row>
    <row r="8566" spans="1:4">
      <c r="A8566" s="171">
        <v>99256</v>
      </c>
      <c r="B8566" t="s">
        <v>3347</v>
      </c>
      <c r="C8566" t="s">
        <v>168</v>
      </c>
      <c r="D8566" s="183" t="s">
        <v>3348</v>
      </c>
    </row>
    <row r="8567" spans="1:4">
      <c r="A8567" s="171">
        <v>99256</v>
      </c>
      <c r="B8567" t="s">
        <v>3347</v>
      </c>
      <c r="C8567" t="s">
        <v>168</v>
      </c>
      <c r="D8567" s="183" t="s">
        <v>3348</v>
      </c>
    </row>
    <row r="8568" spans="1:4">
      <c r="A8568" s="171">
        <v>99256</v>
      </c>
      <c r="B8568" t="s">
        <v>3347</v>
      </c>
      <c r="C8568" t="s">
        <v>168</v>
      </c>
      <c r="D8568" s="183" t="s">
        <v>3348</v>
      </c>
    </row>
    <row r="8569" spans="1:4">
      <c r="A8569" s="171">
        <v>99256</v>
      </c>
      <c r="B8569" t="s">
        <v>3347</v>
      </c>
      <c r="C8569" t="s">
        <v>168</v>
      </c>
      <c r="D8569" s="183" t="s">
        <v>3348</v>
      </c>
    </row>
    <row r="8570" spans="1:4">
      <c r="A8570" s="171">
        <v>99256</v>
      </c>
      <c r="B8570" t="s">
        <v>3347</v>
      </c>
      <c r="C8570" t="s">
        <v>168</v>
      </c>
      <c r="D8570" s="183" t="s">
        <v>3348</v>
      </c>
    </row>
    <row r="8571" spans="1:4">
      <c r="A8571" s="171">
        <v>99256</v>
      </c>
      <c r="B8571" t="s">
        <v>3347</v>
      </c>
      <c r="C8571" t="s">
        <v>168</v>
      </c>
      <c r="D8571" s="183" t="s">
        <v>3348</v>
      </c>
    </row>
    <row r="8572" spans="1:4">
      <c r="A8572" s="171">
        <v>99256</v>
      </c>
      <c r="B8572" t="s">
        <v>3347</v>
      </c>
      <c r="C8572" t="s">
        <v>168</v>
      </c>
      <c r="D8572" s="183" t="s">
        <v>3348</v>
      </c>
    </row>
    <row r="8573" spans="1:4">
      <c r="A8573" s="171">
        <v>99256</v>
      </c>
      <c r="B8573" t="s">
        <v>3347</v>
      </c>
      <c r="C8573" t="s">
        <v>168</v>
      </c>
      <c r="D8573" s="183" t="s">
        <v>3348</v>
      </c>
    </row>
    <row r="8574" spans="1:4">
      <c r="A8574" s="171">
        <v>99256</v>
      </c>
      <c r="B8574" t="s">
        <v>3347</v>
      </c>
      <c r="C8574" t="s">
        <v>168</v>
      </c>
      <c r="D8574" s="183" t="s">
        <v>3348</v>
      </c>
    </row>
    <row r="8575" spans="1:4">
      <c r="A8575" s="171">
        <v>99256</v>
      </c>
      <c r="B8575" t="s">
        <v>3347</v>
      </c>
      <c r="C8575" t="s">
        <v>168</v>
      </c>
      <c r="D8575" s="183" t="s">
        <v>3348</v>
      </c>
    </row>
    <row r="8576" spans="1:4">
      <c r="A8576" s="171">
        <v>99256</v>
      </c>
      <c r="B8576" t="s">
        <v>3347</v>
      </c>
      <c r="C8576" t="s">
        <v>168</v>
      </c>
      <c r="D8576" s="183" t="s">
        <v>3348</v>
      </c>
    </row>
    <row r="8577" spans="1:4">
      <c r="A8577" s="171">
        <v>99256</v>
      </c>
      <c r="B8577" t="s">
        <v>3347</v>
      </c>
      <c r="C8577" t="s">
        <v>168</v>
      </c>
      <c r="D8577" s="183" t="s">
        <v>3348</v>
      </c>
    </row>
    <row r="8578" spans="1:4">
      <c r="A8578" s="171">
        <v>99256</v>
      </c>
      <c r="B8578" t="s">
        <v>3347</v>
      </c>
      <c r="C8578" t="s">
        <v>168</v>
      </c>
      <c r="D8578" s="183" t="s">
        <v>3348</v>
      </c>
    </row>
    <row r="8579" spans="1:4">
      <c r="A8579" s="171">
        <v>99256</v>
      </c>
      <c r="B8579" t="s">
        <v>3347</v>
      </c>
      <c r="C8579" t="s">
        <v>168</v>
      </c>
      <c r="D8579" s="183" t="s">
        <v>3348</v>
      </c>
    </row>
    <row r="8580" spans="1:4">
      <c r="A8580" s="171">
        <v>99256</v>
      </c>
      <c r="B8580" t="s">
        <v>3347</v>
      </c>
      <c r="C8580" t="s">
        <v>168</v>
      </c>
      <c r="D8580" s="183" t="s">
        <v>3348</v>
      </c>
    </row>
    <row r="8581" spans="1:4">
      <c r="A8581" s="171">
        <v>99256</v>
      </c>
      <c r="B8581" t="s">
        <v>3347</v>
      </c>
      <c r="C8581" t="s">
        <v>168</v>
      </c>
      <c r="D8581" s="183" t="s">
        <v>3348</v>
      </c>
    </row>
    <row r="8582" spans="1:4">
      <c r="A8582" s="171">
        <v>99256</v>
      </c>
      <c r="B8582" t="s">
        <v>3347</v>
      </c>
      <c r="C8582" t="s">
        <v>168</v>
      </c>
      <c r="D8582" s="183" t="s">
        <v>3348</v>
      </c>
    </row>
    <row r="8583" spans="1:4">
      <c r="A8583" s="171">
        <v>99256</v>
      </c>
      <c r="B8583" t="s">
        <v>3347</v>
      </c>
      <c r="C8583" t="s">
        <v>168</v>
      </c>
      <c r="D8583" s="183" t="s">
        <v>3348</v>
      </c>
    </row>
    <row r="8584" spans="1:4">
      <c r="A8584" s="171">
        <v>99259</v>
      </c>
      <c r="B8584" t="s">
        <v>3349</v>
      </c>
      <c r="C8584" t="s">
        <v>168</v>
      </c>
      <c r="D8584" s="183" t="s">
        <v>3350</v>
      </c>
    </row>
    <row r="8585" spans="1:4">
      <c r="A8585" s="171">
        <v>99259</v>
      </c>
      <c r="B8585" t="s">
        <v>3349</v>
      </c>
      <c r="C8585" t="s">
        <v>168</v>
      </c>
      <c r="D8585" s="183" t="s">
        <v>3350</v>
      </c>
    </row>
    <row r="8586" spans="1:4">
      <c r="A8586" s="171">
        <v>99259</v>
      </c>
      <c r="B8586" t="s">
        <v>3349</v>
      </c>
      <c r="C8586" t="s">
        <v>168</v>
      </c>
      <c r="D8586" s="183" t="s">
        <v>3350</v>
      </c>
    </row>
    <row r="8587" spans="1:4">
      <c r="A8587" s="171">
        <v>99259</v>
      </c>
      <c r="B8587" t="s">
        <v>3349</v>
      </c>
      <c r="C8587" t="s">
        <v>168</v>
      </c>
      <c r="D8587" s="183" t="s">
        <v>3350</v>
      </c>
    </row>
    <row r="8588" spans="1:4">
      <c r="A8588" s="171">
        <v>99259</v>
      </c>
      <c r="B8588" t="s">
        <v>3349</v>
      </c>
      <c r="C8588" t="s">
        <v>168</v>
      </c>
      <c r="D8588" s="183" t="s">
        <v>3350</v>
      </c>
    </row>
    <row r="8589" spans="1:4">
      <c r="A8589" s="171">
        <v>99259</v>
      </c>
      <c r="B8589" t="s">
        <v>3349</v>
      </c>
      <c r="C8589" t="s">
        <v>168</v>
      </c>
      <c r="D8589" s="183" t="s">
        <v>3350</v>
      </c>
    </row>
    <row r="8590" spans="1:4">
      <c r="A8590" s="171">
        <v>99259</v>
      </c>
      <c r="B8590" t="s">
        <v>3349</v>
      </c>
      <c r="C8590" t="s">
        <v>168</v>
      </c>
      <c r="D8590" s="183" t="s">
        <v>3350</v>
      </c>
    </row>
    <row r="8591" spans="1:4">
      <c r="A8591" s="171">
        <v>99259</v>
      </c>
      <c r="B8591" t="s">
        <v>3349</v>
      </c>
      <c r="C8591" t="s">
        <v>168</v>
      </c>
      <c r="D8591" s="183" t="s">
        <v>3350</v>
      </c>
    </row>
    <row r="8592" spans="1:4">
      <c r="A8592" s="171">
        <v>99259</v>
      </c>
      <c r="B8592" t="s">
        <v>3349</v>
      </c>
      <c r="C8592" t="s">
        <v>168</v>
      </c>
      <c r="D8592" s="183" t="s">
        <v>3350</v>
      </c>
    </row>
    <row r="8593" spans="1:4">
      <c r="A8593" s="171">
        <v>99259</v>
      </c>
      <c r="B8593" t="s">
        <v>3349</v>
      </c>
      <c r="C8593" t="s">
        <v>168</v>
      </c>
      <c r="D8593" s="183" t="s">
        <v>3350</v>
      </c>
    </row>
    <row r="8594" spans="1:4">
      <c r="A8594" s="171">
        <v>99259</v>
      </c>
      <c r="B8594" t="s">
        <v>3349</v>
      </c>
      <c r="C8594" t="s">
        <v>168</v>
      </c>
      <c r="D8594" s="183" t="s">
        <v>3350</v>
      </c>
    </row>
    <row r="8595" spans="1:4">
      <c r="A8595" s="171">
        <v>99259</v>
      </c>
      <c r="B8595" t="s">
        <v>3349</v>
      </c>
      <c r="C8595" t="s">
        <v>168</v>
      </c>
      <c r="D8595" s="183" t="s">
        <v>3350</v>
      </c>
    </row>
    <row r="8596" spans="1:4">
      <c r="A8596" s="171">
        <v>99259</v>
      </c>
      <c r="B8596" t="s">
        <v>3349</v>
      </c>
      <c r="C8596" t="s">
        <v>168</v>
      </c>
      <c r="D8596" s="183" t="s">
        <v>3350</v>
      </c>
    </row>
    <row r="8597" spans="1:4">
      <c r="A8597" s="171">
        <v>99259</v>
      </c>
      <c r="B8597" t="s">
        <v>3349</v>
      </c>
      <c r="C8597" t="s">
        <v>168</v>
      </c>
      <c r="D8597" s="183" t="s">
        <v>3350</v>
      </c>
    </row>
    <row r="8598" spans="1:4">
      <c r="A8598" s="171">
        <v>99259</v>
      </c>
      <c r="B8598" t="s">
        <v>3349</v>
      </c>
      <c r="C8598" t="s">
        <v>168</v>
      </c>
      <c r="D8598" s="183" t="s">
        <v>3350</v>
      </c>
    </row>
    <row r="8599" spans="1:4">
      <c r="A8599" s="171">
        <v>99259</v>
      </c>
      <c r="B8599" t="s">
        <v>3349</v>
      </c>
      <c r="C8599" t="s">
        <v>168</v>
      </c>
      <c r="D8599" s="183" t="s">
        <v>3350</v>
      </c>
    </row>
    <row r="8600" spans="1:4">
      <c r="A8600" s="171">
        <v>99259</v>
      </c>
      <c r="B8600" t="s">
        <v>3349</v>
      </c>
      <c r="C8600" t="s">
        <v>168</v>
      </c>
      <c r="D8600" s="183" t="s">
        <v>3350</v>
      </c>
    </row>
    <row r="8601" spans="1:4">
      <c r="A8601" s="171">
        <v>99259</v>
      </c>
      <c r="B8601" t="s">
        <v>3349</v>
      </c>
      <c r="C8601" t="s">
        <v>168</v>
      </c>
      <c r="D8601" s="183" t="s">
        <v>3350</v>
      </c>
    </row>
    <row r="8602" spans="1:4">
      <c r="A8602" s="171">
        <v>99261</v>
      </c>
      <c r="B8602" t="s">
        <v>3351</v>
      </c>
      <c r="C8602" t="s">
        <v>176</v>
      </c>
      <c r="D8602" s="183" t="s">
        <v>3352</v>
      </c>
    </row>
    <row r="8603" spans="1:4">
      <c r="A8603" s="171">
        <v>99261</v>
      </c>
      <c r="B8603" t="s">
        <v>3351</v>
      </c>
      <c r="C8603" t="s">
        <v>176</v>
      </c>
      <c r="D8603" s="183" t="s">
        <v>3352</v>
      </c>
    </row>
    <row r="8604" spans="1:4">
      <c r="A8604" s="171">
        <v>99261</v>
      </c>
      <c r="B8604" t="s">
        <v>3351</v>
      </c>
      <c r="C8604" t="s">
        <v>176</v>
      </c>
      <c r="D8604" s="183" t="s">
        <v>3352</v>
      </c>
    </row>
    <row r="8605" spans="1:4">
      <c r="A8605" s="171">
        <v>99261</v>
      </c>
      <c r="B8605" t="s">
        <v>3351</v>
      </c>
      <c r="C8605" t="s">
        <v>176</v>
      </c>
      <c r="D8605" s="183" t="s">
        <v>3352</v>
      </c>
    </row>
    <row r="8606" spans="1:4">
      <c r="A8606" s="171">
        <v>99261</v>
      </c>
      <c r="B8606" t="s">
        <v>3351</v>
      </c>
      <c r="C8606" t="s">
        <v>176</v>
      </c>
      <c r="D8606" s="183" t="s">
        <v>3352</v>
      </c>
    </row>
    <row r="8607" spans="1:4">
      <c r="A8607" s="171">
        <v>99261</v>
      </c>
      <c r="B8607" t="s">
        <v>3351</v>
      </c>
      <c r="C8607" t="s">
        <v>176</v>
      </c>
      <c r="D8607" s="183" t="s">
        <v>3352</v>
      </c>
    </row>
    <row r="8608" spans="1:4">
      <c r="A8608" s="171">
        <v>99261</v>
      </c>
      <c r="B8608" t="s">
        <v>3351</v>
      </c>
      <c r="C8608" t="s">
        <v>176</v>
      </c>
      <c r="D8608" s="183" t="s">
        <v>3352</v>
      </c>
    </row>
    <row r="8609" spans="1:4">
      <c r="A8609" s="171">
        <v>99261</v>
      </c>
      <c r="B8609" t="s">
        <v>3351</v>
      </c>
      <c r="C8609" t="s">
        <v>176</v>
      </c>
      <c r="D8609" s="183" t="s">
        <v>3352</v>
      </c>
    </row>
    <row r="8610" spans="1:4">
      <c r="A8610" s="171">
        <v>99261</v>
      </c>
      <c r="B8610" t="s">
        <v>3351</v>
      </c>
      <c r="C8610" t="s">
        <v>176</v>
      </c>
      <c r="D8610" s="183" t="s">
        <v>3352</v>
      </c>
    </row>
    <row r="8611" spans="1:4">
      <c r="A8611" s="171">
        <v>99261</v>
      </c>
      <c r="B8611" t="s">
        <v>3351</v>
      </c>
      <c r="C8611" t="s">
        <v>176</v>
      </c>
      <c r="D8611" s="183" t="s">
        <v>3352</v>
      </c>
    </row>
    <row r="8612" spans="1:4">
      <c r="A8612" s="171">
        <v>99261</v>
      </c>
      <c r="B8612" t="s">
        <v>3351</v>
      </c>
      <c r="C8612" t="s">
        <v>176</v>
      </c>
      <c r="D8612" s="183" t="s">
        <v>3352</v>
      </c>
    </row>
    <row r="8613" spans="1:4">
      <c r="A8613" s="171">
        <v>99263</v>
      </c>
      <c r="B8613" t="s">
        <v>3353</v>
      </c>
      <c r="C8613" t="s">
        <v>176</v>
      </c>
      <c r="D8613" s="183" t="s">
        <v>3354</v>
      </c>
    </row>
    <row r="8614" spans="1:4">
      <c r="A8614" s="171">
        <v>99263</v>
      </c>
      <c r="B8614" t="s">
        <v>3353</v>
      </c>
      <c r="C8614" t="s">
        <v>176</v>
      </c>
      <c r="D8614" s="183" t="s">
        <v>3354</v>
      </c>
    </row>
    <row r="8615" spans="1:4">
      <c r="A8615" s="171">
        <v>99263</v>
      </c>
      <c r="B8615" t="s">
        <v>3353</v>
      </c>
      <c r="C8615" t="s">
        <v>176</v>
      </c>
      <c r="D8615" s="183" t="s">
        <v>3354</v>
      </c>
    </row>
    <row r="8616" spans="1:4">
      <c r="A8616" s="171">
        <v>99263</v>
      </c>
      <c r="B8616" t="s">
        <v>3353</v>
      </c>
      <c r="C8616" t="s">
        <v>176</v>
      </c>
      <c r="D8616" s="183" t="s">
        <v>3354</v>
      </c>
    </row>
    <row r="8617" spans="1:4">
      <c r="A8617" s="171">
        <v>99263</v>
      </c>
      <c r="B8617" t="s">
        <v>3353</v>
      </c>
      <c r="C8617" t="s">
        <v>176</v>
      </c>
      <c r="D8617" s="183" t="s">
        <v>3354</v>
      </c>
    </row>
    <row r="8618" spans="1:4">
      <c r="A8618" s="171">
        <v>99263</v>
      </c>
      <c r="B8618" t="s">
        <v>3353</v>
      </c>
      <c r="C8618" t="s">
        <v>176</v>
      </c>
      <c r="D8618" s="183" t="s">
        <v>3354</v>
      </c>
    </row>
    <row r="8619" spans="1:4">
      <c r="A8619" s="171">
        <v>99263</v>
      </c>
      <c r="B8619" t="s">
        <v>3353</v>
      </c>
      <c r="C8619" t="s">
        <v>176</v>
      </c>
      <c r="D8619" s="183" t="s">
        <v>3354</v>
      </c>
    </row>
    <row r="8620" spans="1:4">
      <c r="A8620" s="171">
        <v>99263</v>
      </c>
      <c r="B8620" t="s">
        <v>3353</v>
      </c>
      <c r="C8620" t="s">
        <v>176</v>
      </c>
      <c r="D8620" s="183" t="s">
        <v>3354</v>
      </c>
    </row>
    <row r="8621" spans="1:4">
      <c r="A8621" s="171">
        <v>99263</v>
      </c>
      <c r="B8621" t="s">
        <v>3353</v>
      </c>
      <c r="C8621" t="s">
        <v>176</v>
      </c>
      <c r="D8621" s="183" t="s">
        <v>3354</v>
      </c>
    </row>
    <row r="8622" spans="1:4">
      <c r="A8622" s="171">
        <v>99263</v>
      </c>
      <c r="B8622" t="s">
        <v>3353</v>
      </c>
      <c r="C8622" t="s">
        <v>176</v>
      </c>
      <c r="D8622" s="183" t="s">
        <v>3354</v>
      </c>
    </row>
    <row r="8623" spans="1:4">
      <c r="A8623" s="171">
        <v>99263</v>
      </c>
      <c r="B8623" t="s">
        <v>3353</v>
      </c>
      <c r="C8623" t="s">
        <v>176</v>
      </c>
      <c r="D8623" s="183" t="s">
        <v>3354</v>
      </c>
    </row>
    <row r="8624" spans="1:4">
      <c r="A8624" s="171">
        <v>99265</v>
      </c>
      <c r="B8624" t="s">
        <v>3355</v>
      </c>
      <c r="C8624" t="s">
        <v>168</v>
      </c>
      <c r="D8624" s="183" t="s">
        <v>3356</v>
      </c>
    </row>
    <row r="8625" spans="1:4">
      <c r="A8625" s="171">
        <v>99265</v>
      </c>
      <c r="B8625" t="s">
        <v>3355</v>
      </c>
      <c r="C8625" t="s">
        <v>168</v>
      </c>
      <c r="D8625" s="183" t="s">
        <v>3356</v>
      </c>
    </row>
    <row r="8626" spans="1:4">
      <c r="A8626" s="171">
        <v>99265</v>
      </c>
      <c r="B8626" t="s">
        <v>3355</v>
      </c>
      <c r="C8626" t="s">
        <v>168</v>
      </c>
      <c r="D8626" s="183" t="s">
        <v>3356</v>
      </c>
    </row>
    <row r="8627" spans="1:4">
      <c r="A8627" s="171">
        <v>99265</v>
      </c>
      <c r="B8627" t="s">
        <v>3355</v>
      </c>
      <c r="C8627" t="s">
        <v>168</v>
      </c>
      <c r="D8627" s="183" t="s">
        <v>3356</v>
      </c>
    </row>
    <row r="8628" spans="1:4">
      <c r="A8628" s="171">
        <v>99265</v>
      </c>
      <c r="B8628" t="s">
        <v>3355</v>
      </c>
      <c r="C8628" t="s">
        <v>168</v>
      </c>
      <c r="D8628" s="183" t="s">
        <v>3356</v>
      </c>
    </row>
    <row r="8629" spans="1:4">
      <c r="A8629" s="171">
        <v>99265</v>
      </c>
      <c r="B8629" t="s">
        <v>3355</v>
      </c>
      <c r="C8629" t="s">
        <v>168</v>
      </c>
      <c r="D8629" s="183" t="s">
        <v>3356</v>
      </c>
    </row>
    <row r="8630" spans="1:4">
      <c r="A8630" s="171">
        <v>99265</v>
      </c>
      <c r="B8630" t="s">
        <v>3355</v>
      </c>
      <c r="C8630" t="s">
        <v>168</v>
      </c>
      <c r="D8630" s="183" t="s">
        <v>3356</v>
      </c>
    </row>
    <row r="8631" spans="1:4">
      <c r="A8631" s="171">
        <v>99265</v>
      </c>
      <c r="B8631" t="s">
        <v>3355</v>
      </c>
      <c r="C8631" t="s">
        <v>168</v>
      </c>
      <c r="D8631" s="183" t="s">
        <v>3356</v>
      </c>
    </row>
    <row r="8632" spans="1:4">
      <c r="A8632" s="171">
        <v>99265</v>
      </c>
      <c r="B8632" t="s">
        <v>3355</v>
      </c>
      <c r="C8632" t="s">
        <v>168</v>
      </c>
      <c r="D8632" s="183" t="s">
        <v>3356</v>
      </c>
    </row>
    <row r="8633" spans="1:4">
      <c r="A8633" s="171">
        <v>99265</v>
      </c>
      <c r="B8633" t="s">
        <v>3355</v>
      </c>
      <c r="C8633" t="s">
        <v>168</v>
      </c>
      <c r="D8633" s="183" t="s">
        <v>3356</v>
      </c>
    </row>
    <row r="8634" spans="1:4">
      <c r="A8634" s="171">
        <v>99265</v>
      </c>
      <c r="B8634" t="s">
        <v>3355</v>
      </c>
      <c r="C8634" t="s">
        <v>168</v>
      </c>
      <c r="D8634" s="183" t="s">
        <v>3356</v>
      </c>
    </row>
    <row r="8635" spans="1:4">
      <c r="A8635" s="171">
        <v>99265</v>
      </c>
      <c r="B8635" t="s">
        <v>3355</v>
      </c>
      <c r="C8635" t="s">
        <v>168</v>
      </c>
      <c r="D8635" s="183" t="s">
        <v>3356</v>
      </c>
    </row>
    <row r="8636" spans="1:4">
      <c r="A8636" s="171">
        <v>99265</v>
      </c>
      <c r="B8636" t="s">
        <v>3355</v>
      </c>
      <c r="C8636" t="s">
        <v>168</v>
      </c>
      <c r="D8636" s="183" t="s">
        <v>3356</v>
      </c>
    </row>
    <row r="8637" spans="1:4">
      <c r="A8637" s="171">
        <v>99265</v>
      </c>
      <c r="B8637" t="s">
        <v>3355</v>
      </c>
      <c r="C8637" t="s">
        <v>168</v>
      </c>
      <c r="D8637" s="183" t="s">
        <v>3356</v>
      </c>
    </row>
    <row r="8638" spans="1:4">
      <c r="A8638" s="171">
        <v>99265</v>
      </c>
      <c r="B8638" t="s">
        <v>3355</v>
      </c>
      <c r="C8638" t="s">
        <v>168</v>
      </c>
      <c r="D8638" s="183" t="s">
        <v>3356</v>
      </c>
    </row>
    <row r="8639" spans="1:4">
      <c r="A8639" s="171">
        <v>99265</v>
      </c>
      <c r="B8639" t="s">
        <v>3355</v>
      </c>
      <c r="C8639" t="s">
        <v>168</v>
      </c>
      <c r="D8639" s="183" t="s">
        <v>3356</v>
      </c>
    </row>
    <row r="8640" spans="1:4">
      <c r="A8640" s="171">
        <v>99265</v>
      </c>
      <c r="B8640" t="s">
        <v>3355</v>
      </c>
      <c r="C8640" t="s">
        <v>168</v>
      </c>
      <c r="D8640" s="183" t="s">
        <v>3356</v>
      </c>
    </row>
    <row r="8641" spans="1:4">
      <c r="A8641" s="171">
        <v>99265</v>
      </c>
      <c r="B8641" t="s">
        <v>3355</v>
      </c>
      <c r="C8641" t="s">
        <v>168</v>
      </c>
      <c r="D8641" s="183" t="s">
        <v>3356</v>
      </c>
    </row>
    <row r="8642" spans="1:4">
      <c r="A8642" s="171">
        <v>99266</v>
      </c>
      <c r="B8642" t="s">
        <v>3357</v>
      </c>
      <c r="C8642" t="s">
        <v>176</v>
      </c>
      <c r="D8642" s="183" t="s">
        <v>3328</v>
      </c>
    </row>
    <row r="8643" spans="1:4">
      <c r="A8643" s="171">
        <v>99266</v>
      </c>
      <c r="B8643" t="s">
        <v>3357</v>
      </c>
      <c r="C8643" t="s">
        <v>176</v>
      </c>
      <c r="D8643" s="183" t="s">
        <v>3328</v>
      </c>
    </row>
    <row r="8644" spans="1:4">
      <c r="A8644" s="171">
        <v>99266</v>
      </c>
      <c r="B8644" t="s">
        <v>3357</v>
      </c>
      <c r="C8644" t="s">
        <v>176</v>
      </c>
      <c r="D8644" s="183" t="s">
        <v>3328</v>
      </c>
    </row>
    <row r="8645" spans="1:4">
      <c r="A8645" s="171">
        <v>99266</v>
      </c>
      <c r="B8645" t="s">
        <v>3357</v>
      </c>
      <c r="C8645" t="s">
        <v>176</v>
      </c>
      <c r="D8645" s="183" t="s">
        <v>3328</v>
      </c>
    </row>
    <row r="8646" spans="1:4">
      <c r="A8646" s="171">
        <v>99266</v>
      </c>
      <c r="B8646" t="s">
        <v>3357</v>
      </c>
      <c r="C8646" t="s">
        <v>176</v>
      </c>
      <c r="D8646" s="183" t="s">
        <v>3328</v>
      </c>
    </row>
    <row r="8647" spans="1:4">
      <c r="A8647" s="171">
        <v>99266</v>
      </c>
      <c r="B8647" t="s">
        <v>3357</v>
      </c>
      <c r="C8647" t="s">
        <v>176</v>
      </c>
      <c r="D8647" s="183" t="s">
        <v>3328</v>
      </c>
    </row>
    <row r="8648" spans="1:4">
      <c r="A8648" s="171">
        <v>99266</v>
      </c>
      <c r="B8648" t="s">
        <v>3357</v>
      </c>
      <c r="C8648" t="s">
        <v>176</v>
      </c>
      <c r="D8648" s="183" t="s">
        <v>3328</v>
      </c>
    </row>
    <row r="8649" spans="1:4">
      <c r="A8649" s="171">
        <v>99266</v>
      </c>
      <c r="B8649" t="s">
        <v>3357</v>
      </c>
      <c r="C8649" t="s">
        <v>176</v>
      </c>
      <c r="D8649" s="183" t="s">
        <v>3328</v>
      </c>
    </row>
    <row r="8650" spans="1:4">
      <c r="A8650" s="171">
        <v>99266</v>
      </c>
      <c r="B8650" t="s">
        <v>3357</v>
      </c>
      <c r="C8650" t="s">
        <v>176</v>
      </c>
      <c r="D8650" s="183" t="s">
        <v>3328</v>
      </c>
    </row>
    <row r="8651" spans="1:4">
      <c r="A8651" s="171">
        <v>99266</v>
      </c>
      <c r="B8651" t="s">
        <v>3357</v>
      </c>
      <c r="C8651" t="s">
        <v>176</v>
      </c>
      <c r="D8651" s="183" t="s">
        <v>3328</v>
      </c>
    </row>
    <row r="8652" spans="1:4">
      <c r="A8652" s="171">
        <v>99266</v>
      </c>
      <c r="B8652" t="s">
        <v>3357</v>
      </c>
      <c r="C8652" t="s">
        <v>176</v>
      </c>
      <c r="D8652" s="183" t="s">
        <v>3328</v>
      </c>
    </row>
    <row r="8653" spans="1:4">
      <c r="A8653" s="171">
        <v>99267</v>
      </c>
      <c r="B8653" t="s">
        <v>3358</v>
      </c>
      <c r="C8653" t="s">
        <v>168</v>
      </c>
      <c r="D8653" s="183" t="s">
        <v>3359</v>
      </c>
    </row>
    <row r="8654" spans="1:4">
      <c r="A8654" s="171">
        <v>99267</v>
      </c>
      <c r="B8654" t="s">
        <v>3358</v>
      </c>
      <c r="C8654" t="s">
        <v>168</v>
      </c>
      <c r="D8654" s="183" t="s">
        <v>3359</v>
      </c>
    </row>
    <row r="8655" spans="1:4">
      <c r="A8655" s="171">
        <v>99267</v>
      </c>
      <c r="B8655" t="s">
        <v>3358</v>
      </c>
      <c r="C8655" t="s">
        <v>168</v>
      </c>
      <c r="D8655" s="183" t="s">
        <v>3359</v>
      </c>
    </row>
    <row r="8656" spans="1:4">
      <c r="A8656" s="171">
        <v>99267</v>
      </c>
      <c r="B8656" t="s">
        <v>3358</v>
      </c>
      <c r="C8656" t="s">
        <v>168</v>
      </c>
      <c r="D8656" s="183" t="s">
        <v>3359</v>
      </c>
    </row>
    <row r="8657" spans="1:4">
      <c r="A8657" s="171">
        <v>99267</v>
      </c>
      <c r="B8657" t="s">
        <v>3358</v>
      </c>
      <c r="C8657" t="s">
        <v>168</v>
      </c>
      <c r="D8657" s="183" t="s">
        <v>3359</v>
      </c>
    </row>
    <row r="8658" spans="1:4">
      <c r="A8658" s="171">
        <v>99267</v>
      </c>
      <c r="B8658" t="s">
        <v>3358</v>
      </c>
      <c r="C8658" t="s">
        <v>168</v>
      </c>
      <c r="D8658" s="183" t="s">
        <v>3359</v>
      </c>
    </row>
    <row r="8659" spans="1:4">
      <c r="A8659" s="171">
        <v>99267</v>
      </c>
      <c r="B8659" t="s">
        <v>3358</v>
      </c>
      <c r="C8659" t="s">
        <v>168</v>
      </c>
      <c r="D8659" s="183" t="s">
        <v>3359</v>
      </c>
    </row>
    <row r="8660" spans="1:4">
      <c r="A8660" s="171">
        <v>99267</v>
      </c>
      <c r="B8660" t="s">
        <v>3358</v>
      </c>
      <c r="C8660" t="s">
        <v>168</v>
      </c>
      <c r="D8660" s="183" t="s">
        <v>3359</v>
      </c>
    </row>
    <row r="8661" spans="1:4">
      <c r="A8661" s="171">
        <v>99267</v>
      </c>
      <c r="B8661" t="s">
        <v>3358</v>
      </c>
      <c r="C8661" t="s">
        <v>168</v>
      </c>
      <c r="D8661" s="183" t="s">
        <v>3359</v>
      </c>
    </row>
    <row r="8662" spans="1:4">
      <c r="A8662" s="171">
        <v>99267</v>
      </c>
      <c r="B8662" t="s">
        <v>3358</v>
      </c>
      <c r="C8662" t="s">
        <v>168</v>
      </c>
      <c r="D8662" s="183" t="s">
        <v>3359</v>
      </c>
    </row>
    <row r="8663" spans="1:4">
      <c r="A8663" s="171">
        <v>99267</v>
      </c>
      <c r="B8663" t="s">
        <v>3358</v>
      </c>
      <c r="C8663" t="s">
        <v>168</v>
      </c>
      <c r="D8663" s="183" t="s">
        <v>3359</v>
      </c>
    </row>
    <row r="8664" spans="1:4">
      <c r="A8664" s="171">
        <v>99267</v>
      </c>
      <c r="B8664" t="s">
        <v>3358</v>
      </c>
      <c r="C8664" t="s">
        <v>168</v>
      </c>
      <c r="D8664" s="183" t="s">
        <v>3359</v>
      </c>
    </row>
    <row r="8665" spans="1:4">
      <c r="A8665" s="171">
        <v>99267</v>
      </c>
      <c r="B8665" t="s">
        <v>3358</v>
      </c>
      <c r="C8665" t="s">
        <v>168</v>
      </c>
      <c r="D8665" s="183" t="s">
        <v>3359</v>
      </c>
    </row>
    <row r="8666" spans="1:4">
      <c r="A8666" s="171">
        <v>99267</v>
      </c>
      <c r="B8666" t="s">
        <v>3358</v>
      </c>
      <c r="C8666" t="s">
        <v>168</v>
      </c>
      <c r="D8666" s="183" t="s">
        <v>3359</v>
      </c>
    </row>
    <row r="8667" spans="1:4">
      <c r="A8667" s="171">
        <v>99267</v>
      </c>
      <c r="B8667" t="s">
        <v>3358</v>
      </c>
      <c r="C8667" t="s">
        <v>168</v>
      </c>
      <c r="D8667" s="183" t="s">
        <v>3359</v>
      </c>
    </row>
    <row r="8668" spans="1:4">
      <c r="A8668" s="171">
        <v>99267</v>
      </c>
      <c r="B8668" t="s">
        <v>3358</v>
      </c>
      <c r="C8668" t="s">
        <v>168</v>
      </c>
      <c r="D8668" s="183" t="s">
        <v>3359</v>
      </c>
    </row>
    <row r="8669" spans="1:4">
      <c r="A8669" s="171">
        <v>99267</v>
      </c>
      <c r="B8669" t="s">
        <v>3358</v>
      </c>
      <c r="C8669" t="s">
        <v>168</v>
      </c>
      <c r="D8669" s="183" t="s">
        <v>3359</v>
      </c>
    </row>
    <row r="8670" spans="1:4">
      <c r="A8670" s="171">
        <v>99267</v>
      </c>
      <c r="B8670" t="s">
        <v>3358</v>
      </c>
      <c r="C8670" t="s">
        <v>168</v>
      </c>
      <c r="D8670" s="183" t="s">
        <v>3359</v>
      </c>
    </row>
    <row r="8671" spans="1:4">
      <c r="A8671" s="171">
        <v>99269</v>
      </c>
      <c r="B8671" t="s">
        <v>3360</v>
      </c>
      <c r="C8671" t="s">
        <v>176</v>
      </c>
      <c r="D8671" s="183" t="s">
        <v>3338</v>
      </c>
    </row>
    <row r="8672" spans="1:4">
      <c r="A8672" s="171">
        <v>99269</v>
      </c>
      <c r="B8672" t="s">
        <v>3360</v>
      </c>
      <c r="C8672" t="s">
        <v>176</v>
      </c>
      <c r="D8672" s="183" t="s">
        <v>3338</v>
      </c>
    </row>
    <row r="8673" spans="1:4">
      <c r="A8673" s="171">
        <v>99269</v>
      </c>
      <c r="B8673" t="s">
        <v>3360</v>
      </c>
      <c r="C8673" t="s">
        <v>176</v>
      </c>
      <c r="D8673" s="183" t="s">
        <v>3338</v>
      </c>
    </row>
    <row r="8674" spans="1:4">
      <c r="A8674" s="171">
        <v>99269</v>
      </c>
      <c r="B8674" t="s">
        <v>3360</v>
      </c>
      <c r="C8674" t="s">
        <v>176</v>
      </c>
      <c r="D8674" s="183" t="s">
        <v>3338</v>
      </c>
    </row>
    <row r="8675" spans="1:4">
      <c r="A8675" s="171">
        <v>99269</v>
      </c>
      <c r="B8675" t="s">
        <v>3360</v>
      </c>
      <c r="C8675" t="s">
        <v>176</v>
      </c>
      <c r="D8675" s="183" t="s">
        <v>3338</v>
      </c>
    </row>
    <row r="8676" spans="1:4">
      <c r="A8676" s="171">
        <v>99269</v>
      </c>
      <c r="B8676" t="s">
        <v>3360</v>
      </c>
      <c r="C8676" t="s">
        <v>176</v>
      </c>
      <c r="D8676" s="183" t="s">
        <v>3338</v>
      </c>
    </row>
    <row r="8677" spans="1:4">
      <c r="A8677" s="171">
        <v>99269</v>
      </c>
      <c r="B8677" t="s">
        <v>3360</v>
      </c>
      <c r="C8677" t="s">
        <v>176</v>
      </c>
      <c r="D8677" s="183" t="s">
        <v>3338</v>
      </c>
    </row>
    <row r="8678" spans="1:4">
      <c r="A8678" s="171">
        <v>99269</v>
      </c>
      <c r="B8678" t="s">
        <v>3360</v>
      </c>
      <c r="C8678" t="s">
        <v>176</v>
      </c>
      <c r="D8678" s="183" t="s">
        <v>3338</v>
      </c>
    </row>
    <row r="8679" spans="1:4">
      <c r="A8679" s="171">
        <v>99269</v>
      </c>
      <c r="B8679" t="s">
        <v>3360</v>
      </c>
      <c r="C8679" t="s">
        <v>176</v>
      </c>
      <c r="D8679" s="183" t="s">
        <v>3338</v>
      </c>
    </row>
    <row r="8680" spans="1:4">
      <c r="A8680" s="171">
        <v>99269</v>
      </c>
      <c r="B8680" t="s">
        <v>3360</v>
      </c>
      <c r="C8680" t="s">
        <v>176</v>
      </c>
      <c r="D8680" s="183" t="s">
        <v>3338</v>
      </c>
    </row>
    <row r="8681" spans="1:4">
      <c r="A8681" s="171">
        <v>99269</v>
      </c>
      <c r="B8681" t="s">
        <v>3360</v>
      </c>
      <c r="C8681" t="s">
        <v>176</v>
      </c>
      <c r="D8681" s="183" t="s">
        <v>3338</v>
      </c>
    </row>
    <row r="8682" spans="1:4">
      <c r="A8682" s="171">
        <v>99271</v>
      </c>
      <c r="B8682" t="s">
        <v>3361</v>
      </c>
      <c r="C8682" t="s">
        <v>168</v>
      </c>
      <c r="D8682" s="183" t="s">
        <v>3362</v>
      </c>
    </row>
    <row r="8683" spans="1:4">
      <c r="A8683" s="171">
        <v>99271</v>
      </c>
      <c r="B8683" t="s">
        <v>3361</v>
      </c>
      <c r="C8683" t="s">
        <v>168</v>
      </c>
      <c r="D8683" s="183" t="s">
        <v>3362</v>
      </c>
    </row>
    <row r="8684" spans="1:4">
      <c r="A8684" s="171">
        <v>99271</v>
      </c>
      <c r="B8684" t="s">
        <v>3361</v>
      </c>
      <c r="C8684" t="s">
        <v>168</v>
      </c>
      <c r="D8684" s="183" t="s">
        <v>3362</v>
      </c>
    </row>
    <row r="8685" spans="1:4">
      <c r="A8685" s="171">
        <v>99271</v>
      </c>
      <c r="B8685" t="s">
        <v>3361</v>
      </c>
      <c r="C8685" t="s">
        <v>168</v>
      </c>
      <c r="D8685" s="183" t="s">
        <v>3362</v>
      </c>
    </row>
    <row r="8686" spans="1:4">
      <c r="A8686" s="171">
        <v>99271</v>
      </c>
      <c r="B8686" t="s">
        <v>3361</v>
      </c>
      <c r="C8686" t="s">
        <v>168</v>
      </c>
      <c r="D8686" s="183" t="s">
        <v>3362</v>
      </c>
    </row>
    <row r="8687" spans="1:4">
      <c r="A8687" s="171">
        <v>99271</v>
      </c>
      <c r="B8687" t="s">
        <v>3361</v>
      </c>
      <c r="C8687" t="s">
        <v>168</v>
      </c>
      <c r="D8687" s="183" t="s">
        <v>3362</v>
      </c>
    </row>
    <row r="8688" spans="1:4">
      <c r="A8688" s="171">
        <v>99271</v>
      </c>
      <c r="B8688" t="s">
        <v>3361</v>
      </c>
      <c r="C8688" t="s">
        <v>168</v>
      </c>
      <c r="D8688" s="183" t="s">
        <v>3362</v>
      </c>
    </row>
    <row r="8689" spans="1:4">
      <c r="A8689" s="171">
        <v>99271</v>
      </c>
      <c r="B8689" t="s">
        <v>3361</v>
      </c>
      <c r="C8689" t="s">
        <v>168</v>
      </c>
      <c r="D8689" s="183" t="s">
        <v>3362</v>
      </c>
    </row>
    <row r="8690" spans="1:4">
      <c r="A8690" s="171">
        <v>99271</v>
      </c>
      <c r="B8690" t="s">
        <v>3361</v>
      </c>
      <c r="C8690" t="s">
        <v>168</v>
      </c>
      <c r="D8690" s="183" t="s">
        <v>3362</v>
      </c>
    </row>
    <row r="8691" spans="1:4">
      <c r="A8691" s="171">
        <v>99271</v>
      </c>
      <c r="B8691" t="s">
        <v>3361</v>
      </c>
      <c r="C8691" t="s">
        <v>168</v>
      </c>
      <c r="D8691" s="183" t="s">
        <v>3362</v>
      </c>
    </row>
    <row r="8692" spans="1:4">
      <c r="A8692" s="171">
        <v>99271</v>
      </c>
      <c r="B8692" t="s">
        <v>3361</v>
      </c>
      <c r="C8692" t="s">
        <v>168</v>
      </c>
      <c r="D8692" s="183" t="s">
        <v>3362</v>
      </c>
    </row>
    <row r="8693" spans="1:4">
      <c r="A8693" s="171">
        <v>99271</v>
      </c>
      <c r="B8693" t="s">
        <v>3361</v>
      </c>
      <c r="C8693" t="s">
        <v>168</v>
      </c>
      <c r="D8693" s="183" t="s">
        <v>3362</v>
      </c>
    </row>
    <row r="8694" spans="1:4">
      <c r="A8694" s="171">
        <v>99271</v>
      </c>
      <c r="B8694" t="s">
        <v>3361</v>
      </c>
      <c r="C8694" t="s">
        <v>168</v>
      </c>
      <c r="D8694" s="183" t="s">
        <v>3362</v>
      </c>
    </row>
    <row r="8695" spans="1:4">
      <c r="A8695" s="171">
        <v>99271</v>
      </c>
      <c r="B8695" t="s">
        <v>3361</v>
      </c>
      <c r="C8695" t="s">
        <v>168</v>
      </c>
      <c r="D8695" s="183" t="s">
        <v>3362</v>
      </c>
    </row>
    <row r="8696" spans="1:4">
      <c r="A8696" s="171">
        <v>99271</v>
      </c>
      <c r="B8696" t="s">
        <v>3361</v>
      </c>
      <c r="C8696" t="s">
        <v>168</v>
      </c>
      <c r="D8696" s="183" t="s">
        <v>3362</v>
      </c>
    </row>
    <row r="8697" spans="1:4">
      <c r="A8697" s="171">
        <v>99271</v>
      </c>
      <c r="B8697" t="s">
        <v>3361</v>
      </c>
      <c r="C8697" t="s">
        <v>168</v>
      </c>
      <c r="D8697" s="183" t="s">
        <v>3362</v>
      </c>
    </row>
    <row r="8698" spans="1:4">
      <c r="A8698" s="171">
        <v>99271</v>
      </c>
      <c r="B8698" t="s">
        <v>3361</v>
      </c>
      <c r="C8698" t="s">
        <v>168</v>
      </c>
      <c r="D8698" s="183" t="s">
        <v>3362</v>
      </c>
    </row>
    <row r="8699" spans="1:4">
      <c r="A8699" s="171">
        <v>99271</v>
      </c>
      <c r="B8699" t="s">
        <v>3361</v>
      </c>
      <c r="C8699" t="s">
        <v>168</v>
      </c>
      <c r="D8699" s="183" t="s">
        <v>3362</v>
      </c>
    </row>
    <row r="8700" spans="1:4">
      <c r="A8700" s="171">
        <v>99272</v>
      </c>
      <c r="B8700" t="s">
        <v>3363</v>
      </c>
      <c r="C8700" t="s">
        <v>168</v>
      </c>
      <c r="D8700" s="183" t="s">
        <v>3364</v>
      </c>
    </row>
    <row r="8701" spans="1:4">
      <c r="A8701" s="171">
        <v>99272</v>
      </c>
      <c r="B8701" t="s">
        <v>3363</v>
      </c>
      <c r="C8701" t="s">
        <v>168</v>
      </c>
      <c r="D8701" s="183" t="s">
        <v>3364</v>
      </c>
    </row>
    <row r="8702" spans="1:4">
      <c r="A8702" s="171">
        <v>99272</v>
      </c>
      <c r="B8702" t="s">
        <v>3363</v>
      </c>
      <c r="C8702" t="s">
        <v>168</v>
      </c>
      <c r="D8702" s="183" t="s">
        <v>3364</v>
      </c>
    </row>
    <row r="8703" spans="1:4">
      <c r="A8703" s="171">
        <v>99272</v>
      </c>
      <c r="B8703" t="s">
        <v>3363</v>
      </c>
      <c r="C8703" t="s">
        <v>168</v>
      </c>
      <c r="D8703" s="183" t="s">
        <v>3364</v>
      </c>
    </row>
    <row r="8704" spans="1:4">
      <c r="A8704" s="171">
        <v>99272</v>
      </c>
      <c r="B8704" t="s">
        <v>3363</v>
      </c>
      <c r="C8704" t="s">
        <v>168</v>
      </c>
      <c r="D8704" s="183" t="s">
        <v>3364</v>
      </c>
    </row>
    <row r="8705" spans="1:4">
      <c r="A8705" s="171">
        <v>99272</v>
      </c>
      <c r="B8705" t="s">
        <v>3363</v>
      </c>
      <c r="C8705" t="s">
        <v>168</v>
      </c>
      <c r="D8705" s="183" t="s">
        <v>3364</v>
      </c>
    </row>
    <row r="8706" spans="1:4">
      <c r="A8706" s="171">
        <v>99272</v>
      </c>
      <c r="B8706" t="s">
        <v>3363</v>
      </c>
      <c r="C8706" t="s">
        <v>168</v>
      </c>
      <c r="D8706" s="183" t="s">
        <v>3364</v>
      </c>
    </row>
    <row r="8707" spans="1:4">
      <c r="A8707" s="171">
        <v>99272</v>
      </c>
      <c r="B8707" t="s">
        <v>3363</v>
      </c>
      <c r="C8707" t="s">
        <v>168</v>
      </c>
      <c r="D8707" s="183" t="s">
        <v>3364</v>
      </c>
    </row>
    <row r="8708" spans="1:4">
      <c r="A8708" s="171">
        <v>99272</v>
      </c>
      <c r="B8708" t="s">
        <v>3363</v>
      </c>
      <c r="C8708" t="s">
        <v>168</v>
      </c>
      <c r="D8708" s="183" t="s">
        <v>3364</v>
      </c>
    </row>
    <row r="8709" spans="1:4">
      <c r="A8709" s="171">
        <v>99272</v>
      </c>
      <c r="B8709" t="s">
        <v>3363</v>
      </c>
      <c r="C8709" t="s">
        <v>168</v>
      </c>
      <c r="D8709" s="183" t="s">
        <v>3364</v>
      </c>
    </row>
    <row r="8710" spans="1:4">
      <c r="A8710" s="171">
        <v>99272</v>
      </c>
      <c r="B8710" t="s">
        <v>3363</v>
      </c>
      <c r="C8710" t="s">
        <v>168</v>
      </c>
      <c r="D8710" s="183" t="s">
        <v>3364</v>
      </c>
    </row>
    <row r="8711" spans="1:4">
      <c r="A8711" s="171">
        <v>99272</v>
      </c>
      <c r="B8711" t="s">
        <v>3363</v>
      </c>
      <c r="C8711" t="s">
        <v>168</v>
      </c>
      <c r="D8711" s="183" t="s">
        <v>3364</v>
      </c>
    </row>
    <row r="8712" spans="1:4">
      <c r="A8712" s="171">
        <v>99272</v>
      </c>
      <c r="B8712" t="s">
        <v>3363</v>
      </c>
      <c r="C8712" t="s">
        <v>168</v>
      </c>
      <c r="D8712" s="183" t="s">
        <v>3364</v>
      </c>
    </row>
    <row r="8713" spans="1:4">
      <c r="A8713" s="171">
        <v>99272</v>
      </c>
      <c r="B8713" t="s">
        <v>3363</v>
      </c>
      <c r="C8713" t="s">
        <v>168</v>
      </c>
      <c r="D8713" s="183" t="s">
        <v>3364</v>
      </c>
    </row>
    <row r="8714" spans="1:4">
      <c r="A8714" s="171">
        <v>99272</v>
      </c>
      <c r="B8714" t="s">
        <v>3363</v>
      </c>
      <c r="C8714" t="s">
        <v>168</v>
      </c>
      <c r="D8714" s="183" t="s">
        <v>3364</v>
      </c>
    </row>
    <row r="8715" spans="1:4">
      <c r="A8715" s="171">
        <v>99273</v>
      </c>
      <c r="B8715" t="s">
        <v>3365</v>
      </c>
      <c r="C8715" t="s">
        <v>168</v>
      </c>
      <c r="D8715" s="183" t="s">
        <v>3366</v>
      </c>
    </row>
    <row r="8716" spans="1:4">
      <c r="A8716" s="171">
        <v>99273</v>
      </c>
      <c r="B8716" t="s">
        <v>3365</v>
      </c>
      <c r="C8716" t="s">
        <v>168</v>
      </c>
      <c r="D8716" s="183" t="s">
        <v>3366</v>
      </c>
    </row>
    <row r="8717" spans="1:4">
      <c r="A8717" s="171">
        <v>99273</v>
      </c>
      <c r="B8717" t="s">
        <v>3365</v>
      </c>
      <c r="C8717" t="s">
        <v>168</v>
      </c>
      <c r="D8717" s="183" t="s">
        <v>3366</v>
      </c>
    </row>
    <row r="8718" spans="1:4">
      <c r="A8718" s="171">
        <v>99273</v>
      </c>
      <c r="B8718" t="s">
        <v>3365</v>
      </c>
      <c r="C8718" t="s">
        <v>168</v>
      </c>
      <c r="D8718" s="183" t="s">
        <v>3366</v>
      </c>
    </row>
    <row r="8719" spans="1:4">
      <c r="A8719" s="171">
        <v>99273</v>
      </c>
      <c r="B8719" t="s">
        <v>3365</v>
      </c>
      <c r="C8719" t="s">
        <v>168</v>
      </c>
      <c r="D8719" s="183" t="s">
        <v>3366</v>
      </c>
    </row>
    <row r="8720" spans="1:4">
      <c r="A8720" s="171">
        <v>99273</v>
      </c>
      <c r="B8720" t="s">
        <v>3365</v>
      </c>
      <c r="C8720" t="s">
        <v>168</v>
      </c>
      <c r="D8720" s="183" t="s">
        <v>3366</v>
      </c>
    </row>
    <row r="8721" spans="1:4">
      <c r="A8721" s="171">
        <v>99273</v>
      </c>
      <c r="B8721" t="s">
        <v>3365</v>
      </c>
      <c r="C8721" t="s">
        <v>168</v>
      </c>
      <c r="D8721" s="183" t="s">
        <v>3366</v>
      </c>
    </row>
    <row r="8722" spans="1:4">
      <c r="A8722" s="171">
        <v>99273</v>
      </c>
      <c r="B8722" t="s">
        <v>3365</v>
      </c>
      <c r="C8722" t="s">
        <v>168</v>
      </c>
      <c r="D8722" s="183" t="s">
        <v>3366</v>
      </c>
    </row>
    <row r="8723" spans="1:4">
      <c r="A8723" s="171">
        <v>99273</v>
      </c>
      <c r="B8723" t="s">
        <v>3365</v>
      </c>
      <c r="C8723" t="s">
        <v>168</v>
      </c>
      <c r="D8723" s="183" t="s">
        <v>3366</v>
      </c>
    </row>
    <row r="8724" spans="1:4">
      <c r="A8724" s="171">
        <v>99273</v>
      </c>
      <c r="B8724" t="s">
        <v>3365</v>
      </c>
      <c r="C8724" t="s">
        <v>168</v>
      </c>
      <c r="D8724" s="183" t="s">
        <v>3366</v>
      </c>
    </row>
    <row r="8725" spans="1:4">
      <c r="A8725" s="171">
        <v>99273</v>
      </c>
      <c r="B8725" t="s">
        <v>3365</v>
      </c>
      <c r="C8725" t="s">
        <v>168</v>
      </c>
      <c r="D8725" s="183" t="s">
        <v>3366</v>
      </c>
    </row>
    <row r="8726" spans="1:4">
      <c r="A8726" s="171">
        <v>99273</v>
      </c>
      <c r="B8726" t="s">
        <v>3365</v>
      </c>
      <c r="C8726" t="s">
        <v>168</v>
      </c>
      <c r="D8726" s="183" t="s">
        <v>3366</v>
      </c>
    </row>
    <row r="8727" spans="1:4">
      <c r="A8727" s="171">
        <v>99273</v>
      </c>
      <c r="B8727" t="s">
        <v>3365</v>
      </c>
      <c r="C8727" t="s">
        <v>168</v>
      </c>
      <c r="D8727" s="183" t="s">
        <v>3366</v>
      </c>
    </row>
    <row r="8728" spans="1:4">
      <c r="A8728" s="171">
        <v>99273</v>
      </c>
      <c r="B8728" t="s">
        <v>3365</v>
      </c>
      <c r="C8728" t="s">
        <v>168</v>
      </c>
      <c r="D8728" s="183" t="s">
        <v>3366</v>
      </c>
    </row>
    <row r="8729" spans="1:4">
      <c r="A8729" s="171">
        <v>99273</v>
      </c>
      <c r="B8729" t="s">
        <v>3365</v>
      </c>
      <c r="C8729" t="s">
        <v>168</v>
      </c>
      <c r="D8729" s="183" t="s">
        <v>3366</v>
      </c>
    </row>
    <row r="8730" spans="1:4">
      <c r="A8730" s="171">
        <v>99274</v>
      </c>
      <c r="B8730" t="s">
        <v>3367</v>
      </c>
      <c r="C8730" t="s">
        <v>168</v>
      </c>
      <c r="D8730" s="183" t="s">
        <v>3368</v>
      </c>
    </row>
    <row r="8731" spans="1:4">
      <c r="A8731" s="171">
        <v>99274</v>
      </c>
      <c r="B8731" t="s">
        <v>3367</v>
      </c>
      <c r="C8731" t="s">
        <v>168</v>
      </c>
      <c r="D8731" s="183" t="s">
        <v>3368</v>
      </c>
    </row>
    <row r="8732" spans="1:4">
      <c r="A8732" s="171">
        <v>99274</v>
      </c>
      <c r="B8732" t="s">
        <v>3367</v>
      </c>
      <c r="C8732" t="s">
        <v>168</v>
      </c>
      <c r="D8732" s="183" t="s">
        <v>3368</v>
      </c>
    </row>
    <row r="8733" spans="1:4">
      <c r="A8733" s="171">
        <v>99274</v>
      </c>
      <c r="B8733" t="s">
        <v>3367</v>
      </c>
      <c r="C8733" t="s">
        <v>168</v>
      </c>
      <c r="D8733" s="183" t="s">
        <v>3368</v>
      </c>
    </row>
    <row r="8734" spans="1:4">
      <c r="A8734" s="171">
        <v>99274</v>
      </c>
      <c r="B8734" t="s">
        <v>3367</v>
      </c>
      <c r="C8734" t="s">
        <v>168</v>
      </c>
      <c r="D8734" s="183" t="s">
        <v>3368</v>
      </c>
    </row>
    <row r="8735" spans="1:4">
      <c r="A8735" s="171">
        <v>99274</v>
      </c>
      <c r="B8735" t="s">
        <v>3367</v>
      </c>
      <c r="C8735" t="s">
        <v>168</v>
      </c>
      <c r="D8735" s="183" t="s">
        <v>3368</v>
      </c>
    </row>
    <row r="8736" spans="1:4">
      <c r="A8736" s="171">
        <v>99274</v>
      </c>
      <c r="B8736" t="s">
        <v>3367</v>
      </c>
      <c r="C8736" t="s">
        <v>168</v>
      </c>
      <c r="D8736" s="183" t="s">
        <v>3368</v>
      </c>
    </row>
    <row r="8737" spans="1:4">
      <c r="A8737" s="171">
        <v>99274</v>
      </c>
      <c r="B8737" t="s">
        <v>3367</v>
      </c>
      <c r="C8737" t="s">
        <v>168</v>
      </c>
      <c r="D8737" s="183" t="s">
        <v>3368</v>
      </c>
    </row>
    <row r="8738" spans="1:4">
      <c r="A8738" s="171">
        <v>99274</v>
      </c>
      <c r="B8738" t="s">
        <v>3367</v>
      </c>
      <c r="C8738" t="s">
        <v>168</v>
      </c>
      <c r="D8738" s="183" t="s">
        <v>3368</v>
      </c>
    </row>
    <row r="8739" spans="1:4">
      <c r="A8739" s="171">
        <v>99274</v>
      </c>
      <c r="B8739" t="s">
        <v>3367</v>
      </c>
      <c r="C8739" t="s">
        <v>168</v>
      </c>
      <c r="D8739" s="183" t="s">
        <v>3368</v>
      </c>
    </row>
    <row r="8740" spans="1:4">
      <c r="A8740" s="171">
        <v>99274</v>
      </c>
      <c r="B8740" t="s">
        <v>3367</v>
      </c>
      <c r="C8740" t="s">
        <v>168</v>
      </c>
      <c r="D8740" s="183" t="s">
        <v>3368</v>
      </c>
    </row>
    <row r="8741" spans="1:4">
      <c r="A8741" s="171">
        <v>99274</v>
      </c>
      <c r="B8741" t="s">
        <v>3367</v>
      </c>
      <c r="C8741" t="s">
        <v>168</v>
      </c>
      <c r="D8741" s="183" t="s">
        <v>3368</v>
      </c>
    </row>
    <row r="8742" spans="1:4">
      <c r="A8742" s="171">
        <v>99274</v>
      </c>
      <c r="B8742" t="s">
        <v>3367</v>
      </c>
      <c r="C8742" t="s">
        <v>168</v>
      </c>
      <c r="D8742" s="183" t="s">
        <v>3368</v>
      </c>
    </row>
    <row r="8743" spans="1:4">
      <c r="A8743" s="171">
        <v>99274</v>
      </c>
      <c r="B8743" t="s">
        <v>3367</v>
      </c>
      <c r="C8743" t="s">
        <v>168</v>
      </c>
      <c r="D8743" s="183" t="s">
        <v>3368</v>
      </c>
    </row>
    <row r="8744" spans="1:4">
      <c r="A8744" s="171">
        <v>99274</v>
      </c>
      <c r="B8744" t="s">
        <v>3367</v>
      </c>
      <c r="C8744" t="s">
        <v>168</v>
      </c>
      <c r="D8744" s="183" t="s">
        <v>3368</v>
      </c>
    </row>
    <row r="8745" spans="1:4">
      <c r="A8745" s="171">
        <v>99274</v>
      </c>
      <c r="B8745" t="s">
        <v>3367</v>
      </c>
      <c r="C8745" t="s">
        <v>168</v>
      </c>
      <c r="D8745" s="183" t="s">
        <v>3368</v>
      </c>
    </row>
    <row r="8746" spans="1:4">
      <c r="A8746" s="171">
        <v>99274</v>
      </c>
      <c r="B8746" t="s">
        <v>3367</v>
      </c>
      <c r="C8746" t="s">
        <v>168</v>
      </c>
      <c r="D8746" s="183" t="s">
        <v>3368</v>
      </c>
    </row>
    <row r="8747" spans="1:4">
      <c r="A8747" s="171">
        <v>99274</v>
      </c>
      <c r="B8747" t="s">
        <v>3367</v>
      </c>
      <c r="C8747" t="s">
        <v>168</v>
      </c>
      <c r="D8747" s="183" t="s">
        <v>3368</v>
      </c>
    </row>
    <row r="8748" spans="1:4">
      <c r="A8748" s="171">
        <v>99276</v>
      </c>
      <c r="B8748" t="s">
        <v>3369</v>
      </c>
      <c r="C8748" t="s">
        <v>176</v>
      </c>
      <c r="D8748" s="183" t="s">
        <v>3370</v>
      </c>
    </row>
    <row r="8749" spans="1:4">
      <c r="A8749" s="171">
        <v>99276</v>
      </c>
      <c r="B8749" t="s">
        <v>3369</v>
      </c>
      <c r="C8749" t="s">
        <v>176</v>
      </c>
      <c r="D8749" s="183" t="s">
        <v>3370</v>
      </c>
    </row>
    <row r="8750" spans="1:4">
      <c r="A8750" s="171">
        <v>99276</v>
      </c>
      <c r="B8750" t="s">
        <v>3369</v>
      </c>
      <c r="C8750" t="s">
        <v>176</v>
      </c>
      <c r="D8750" s="183" t="s">
        <v>3370</v>
      </c>
    </row>
    <row r="8751" spans="1:4">
      <c r="A8751" s="171">
        <v>99276</v>
      </c>
      <c r="B8751" t="s">
        <v>3369</v>
      </c>
      <c r="C8751" t="s">
        <v>176</v>
      </c>
      <c r="D8751" s="183" t="s">
        <v>3370</v>
      </c>
    </row>
    <row r="8752" spans="1:4">
      <c r="A8752" s="171">
        <v>99276</v>
      </c>
      <c r="B8752" t="s">
        <v>3369</v>
      </c>
      <c r="C8752" t="s">
        <v>176</v>
      </c>
      <c r="D8752" s="183" t="s">
        <v>3370</v>
      </c>
    </row>
    <row r="8753" spans="1:4">
      <c r="A8753" s="171">
        <v>99276</v>
      </c>
      <c r="B8753" t="s">
        <v>3369</v>
      </c>
      <c r="C8753" t="s">
        <v>176</v>
      </c>
      <c r="D8753" s="183" t="s">
        <v>3370</v>
      </c>
    </row>
    <row r="8754" spans="1:4">
      <c r="A8754" s="171">
        <v>99276</v>
      </c>
      <c r="B8754" t="s">
        <v>3369</v>
      </c>
      <c r="C8754" t="s">
        <v>176</v>
      </c>
      <c r="D8754" s="183" t="s">
        <v>3370</v>
      </c>
    </row>
    <row r="8755" spans="1:4">
      <c r="A8755" s="171">
        <v>99276</v>
      </c>
      <c r="B8755" t="s">
        <v>3369</v>
      </c>
      <c r="C8755" t="s">
        <v>176</v>
      </c>
      <c r="D8755" s="183" t="s">
        <v>3370</v>
      </c>
    </row>
    <row r="8756" spans="1:4">
      <c r="A8756" s="171">
        <v>99276</v>
      </c>
      <c r="B8756" t="s">
        <v>3369</v>
      </c>
      <c r="C8756" t="s">
        <v>176</v>
      </c>
      <c r="D8756" s="183" t="s">
        <v>3370</v>
      </c>
    </row>
    <row r="8757" spans="1:4">
      <c r="A8757" s="171">
        <v>99276</v>
      </c>
      <c r="B8757" t="s">
        <v>3369</v>
      </c>
      <c r="C8757" t="s">
        <v>176</v>
      </c>
      <c r="D8757" s="183" t="s">
        <v>3370</v>
      </c>
    </row>
    <row r="8758" spans="1:4">
      <c r="A8758" s="171">
        <v>99276</v>
      </c>
      <c r="B8758" t="s">
        <v>3369</v>
      </c>
      <c r="C8758" t="s">
        <v>176</v>
      </c>
      <c r="D8758" s="183" t="s">
        <v>3370</v>
      </c>
    </row>
    <row r="8759" spans="1:4">
      <c r="A8759" s="171">
        <v>99277</v>
      </c>
      <c r="B8759" t="s">
        <v>3371</v>
      </c>
      <c r="C8759" t="s">
        <v>176</v>
      </c>
      <c r="D8759" s="183" t="s">
        <v>3354</v>
      </c>
    </row>
    <row r="8760" spans="1:4">
      <c r="A8760" s="171">
        <v>99277</v>
      </c>
      <c r="B8760" t="s">
        <v>3371</v>
      </c>
      <c r="C8760" t="s">
        <v>176</v>
      </c>
      <c r="D8760" s="183" t="s">
        <v>3354</v>
      </c>
    </row>
    <row r="8761" spans="1:4">
      <c r="A8761" s="171">
        <v>99277</v>
      </c>
      <c r="B8761" t="s">
        <v>3371</v>
      </c>
      <c r="C8761" t="s">
        <v>176</v>
      </c>
      <c r="D8761" s="183" t="s">
        <v>3354</v>
      </c>
    </row>
    <row r="8762" spans="1:4">
      <c r="A8762" s="171">
        <v>99277</v>
      </c>
      <c r="B8762" t="s">
        <v>3371</v>
      </c>
      <c r="C8762" t="s">
        <v>176</v>
      </c>
      <c r="D8762" s="183" t="s">
        <v>3354</v>
      </c>
    </row>
    <row r="8763" spans="1:4">
      <c r="A8763" s="171">
        <v>99277</v>
      </c>
      <c r="B8763" t="s">
        <v>3371</v>
      </c>
      <c r="C8763" t="s">
        <v>176</v>
      </c>
      <c r="D8763" s="183" t="s">
        <v>3354</v>
      </c>
    </row>
    <row r="8764" spans="1:4">
      <c r="A8764" s="171">
        <v>99277</v>
      </c>
      <c r="B8764" t="s">
        <v>3371</v>
      </c>
      <c r="C8764" t="s">
        <v>176</v>
      </c>
      <c r="D8764" s="183" t="s">
        <v>3354</v>
      </c>
    </row>
    <row r="8765" spans="1:4">
      <c r="A8765" s="171">
        <v>99277</v>
      </c>
      <c r="B8765" t="s">
        <v>3371</v>
      </c>
      <c r="C8765" t="s">
        <v>176</v>
      </c>
      <c r="D8765" s="183" t="s">
        <v>3354</v>
      </c>
    </row>
    <row r="8766" spans="1:4">
      <c r="A8766" s="171">
        <v>99277</v>
      </c>
      <c r="B8766" t="s">
        <v>3371</v>
      </c>
      <c r="C8766" t="s">
        <v>176</v>
      </c>
      <c r="D8766" s="183" t="s">
        <v>3354</v>
      </c>
    </row>
    <row r="8767" spans="1:4">
      <c r="A8767" s="171">
        <v>99277</v>
      </c>
      <c r="B8767" t="s">
        <v>3371</v>
      </c>
      <c r="C8767" t="s">
        <v>176</v>
      </c>
      <c r="D8767" s="183" t="s">
        <v>3354</v>
      </c>
    </row>
    <row r="8768" spans="1:4">
      <c r="A8768" s="171">
        <v>99277</v>
      </c>
      <c r="B8768" t="s">
        <v>3371</v>
      </c>
      <c r="C8768" t="s">
        <v>176</v>
      </c>
      <c r="D8768" s="183" t="s">
        <v>3354</v>
      </c>
    </row>
    <row r="8769" spans="1:4">
      <c r="A8769" s="171">
        <v>99277</v>
      </c>
      <c r="B8769" t="s">
        <v>3371</v>
      </c>
      <c r="C8769" t="s">
        <v>176</v>
      </c>
      <c r="D8769" s="183" t="s">
        <v>3354</v>
      </c>
    </row>
    <row r="8770" spans="1:4">
      <c r="A8770" s="171">
        <v>99278</v>
      </c>
      <c r="B8770" t="s">
        <v>3372</v>
      </c>
      <c r="C8770" t="s">
        <v>176</v>
      </c>
      <c r="D8770" s="183" t="s">
        <v>3373</v>
      </c>
    </row>
    <row r="8771" spans="1:4">
      <c r="A8771" s="171">
        <v>99278</v>
      </c>
      <c r="B8771" t="s">
        <v>3372</v>
      </c>
      <c r="C8771" t="s">
        <v>176</v>
      </c>
      <c r="D8771" s="183" t="s">
        <v>3373</v>
      </c>
    </row>
    <row r="8772" spans="1:4">
      <c r="A8772" s="171">
        <v>99278</v>
      </c>
      <c r="B8772" t="s">
        <v>3372</v>
      </c>
      <c r="C8772" t="s">
        <v>176</v>
      </c>
      <c r="D8772" s="183" t="s">
        <v>3373</v>
      </c>
    </row>
    <row r="8773" spans="1:4">
      <c r="A8773" s="171">
        <v>99278</v>
      </c>
      <c r="B8773" t="s">
        <v>3372</v>
      </c>
      <c r="C8773" t="s">
        <v>176</v>
      </c>
      <c r="D8773" s="183" t="s">
        <v>3373</v>
      </c>
    </row>
    <row r="8774" spans="1:4">
      <c r="A8774" s="171">
        <v>99278</v>
      </c>
      <c r="B8774" t="s">
        <v>3372</v>
      </c>
      <c r="C8774" t="s">
        <v>176</v>
      </c>
      <c r="D8774" s="183" t="s">
        <v>3373</v>
      </c>
    </row>
    <row r="8775" spans="1:4">
      <c r="A8775" s="171">
        <v>99278</v>
      </c>
      <c r="B8775" t="s">
        <v>3372</v>
      </c>
      <c r="C8775" t="s">
        <v>176</v>
      </c>
      <c r="D8775" s="183" t="s">
        <v>3373</v>
      </c>
    </row>
    <row r="8776" spans="1:4">
      <c r="A8776" s="171">
        <v>99278</v>
      </c>
      <c r="B8776" t="s">
        <v>3372</v>
      </c>
      <c r="C8776" t="s">
        <v>176</v>
      </c>
      <c r="D8776" s="183" t="s">
        <v>3373</v>
      </c>
    </row>
    <row r="8777" spans="1:4">
      <c r="A8777" s="171">
        <v>99279</v>
      </c>
      <c r="B8777" t="s">
        <v>3374</v>
      </c>
      <c r="C8777" t="s">
        <v>168</v>
      </c>
      <c r="D8777" s="183" t="s">
        <v>3375</v>
      </c>
    </row>
    <row r="8778" spans="1:4">
      <c r="A8778" s="171">
        <v>99279</v>
      </c>
      <c r="B8778" t="s">
        <v>3374</v>
      </c>
      <c r="C8778" t="s">
        <v>168</v>
      </c>
      <c r="D8778" s="183" t="s">
        <v>3375</v>
      </c>
    </row>
    <row r="8779" spans="1:4">
      <c r="A8779" s="171">
        <v>99279</v>
      </c>
      <c r="B8779" t="s">
        <v>3374</v>
      </c>
      <c r="C8779" t="s">
        <v>168</v>
      </c>
      <c r="D8779" s="183" t="s">
        <v>3375</v>
      </c>
    </row>
    <row r="8780" spans="1:4">
      <c r="A8780" s="171">
        <v>99279</v>
      </c>
      <c r="B8780" t="s">
        <v>3374</v>
      </c>
      <c r="C8780" t="s">
        <v>168</v>
      </c>
      <c r="D8780" s="183" t="s">
        <v>3375</v>
      </c>
    </row>
    <row r="8781" spans="1:4">
      <c r="A8781" s="171">
        <v>99279</v>
      </c>
      <c r="B8781" t="s">
        <v>3374</v>
      </c>
      <c r="C8781" t="s">
        <v>168</v>
      </c>
      <c r="D8781" s="183" t="s">
        <v>3375</v>
      </c>
    </row>
    <row r="8782" spans="1:4">
      <c r="A8782" s="171">
        <v>99279</v>
      </c>
      <c r="B8782" t="s">
        <v>3374</v>
      </c>
      <c r="C8782" t="s">
        <v>168</v>
      </c>
      <c r="D8782" s="183" t="s">
        <v>3375</v>
      </c>
    </row>
    <row r="8783" spans="1:4">
      <c r="A8783" s="171">
        <v>99279</v>
      </c>
      <c r="B8783" t="s">
        <v>3374</v>
      </c>
      <c r="C8783" t="s">
        <v>168</v>
      </c>
      <c r="D8783" s="183" t="s">
        <v>3375</v>
      </c>
    </row>
    <row r="8784" spans="1:4">
      <c r="A8784" s="171">
        <v>99279</v>
      </c>
      <c r="B8784" t="s">
        <v>3374</v>
      </c>
      <c r="C8784" t="s">
        <v>168</v>
      </c>
      <c r="D8784" s="183" t="s">
        <v>3375</v>
      </c>
    </row>
    <row r="8785" spans="1:4">
      <c r="A8785" s="171">
        <v>99279</v>
      </c>
      <c r="B8785" t="s">
        <v>3374</v>
      </c>
      <c r="C8785" t="s">
        <v>168</v>
      </c>
      <c r="D8785" s="183" t="s">
        <v>3375</v>
      </c>
    </row>
    <row r="8786" spans="1:4">
      <c r="A8786" s="171">
        <v>99279</v>
      </c>
      <c r="B8786" t="s">
        <v>3374</v>
      </c>
      <c r="C8786" t="s">
        <v>168</v>
      </c>
      <c r="D8786" s="183" t="s">
        <v>3375</v>
      </c>
    </row>
    <row r="8787" spans="1:4">
      <c r="A8787" s="171">
        <v>99279</v>
      </c>
      <c r="B8787" t="s">
        <v>3374</v>
      </c>
      <c r="C8787" t="s">
        <v>168</v>
      </c>
      <c r="D8787" s="183" t="s">
        <v>3375</v>
      </c>
    </row>
    <row r="8788" spans="1:4">
      <c r="A8788" s="171">
        <v>99279</v>
      </c>
      <c r="B8788" t="s">
        <v>3374</v>
      </c>
      <c r="C8788" t="s">
        <v>168</v>
      </c>
      <c r="D8788" s="183" t="s">
        <v>3375</v>
      </c>
    </row>
    <row r="8789" spans="1:4">
      <c r="A8789" s="171">
        <v>99279</v>
      </c>
      <c r="B8789" t="s">
        <v>3374</v>
      </c>
      <c r="C8789" t="s">
        <v>168</v>
      </c>
      <c r="D8789" s="183" t="s">
        <v>3375</v>
      </c>
    </row>
    <row r="8790" spans="1:4">
      <c r="A8790" s="171">
        <v>99279</v>
      </c>
      <c r="B8790" t="s">
        <v>3374</v>
      </c>
      <c r="C8790" t="s">
        <v>168</v>
      </c>
      <c r="D8790" s="183" t="s">
        <v>3375</v>
      </c>
    </row>
    <row r="8791" spans="1:4">
      <c r="A8791" s="171">
        <v>99279</v>
      </c>
      <c r="B8791" t="s">
        <v>3374</v>
      </c>
      <c r="C8791" t="s">
        <v>168</v>
      </c>
      <c r="D8791" s="183" t="s">
        <v>3375</v>
      </c>
    </row>
    <row r="8792" spans="1:4">
      <c r="A8792" s="171">
        <v>99279</v>
      </c>
      <c r="B8792" t="s">
        <v>3374</v>
      </c>
      <c r="C8792" t="s">
        <v>168</v>
      </c>
      <c r="D8792" s="183" t="s">
        <v>3375</v>
      </c>
    </row>
    <row r="8793" spans="1:4">
      <c r="A8793" s="171">
        <v>99279</v>
      </c>
      <c r="B8793" t="s">
        <v>3374</v>
      </c>
      <c r="C8793" t="s">
        <v>168</v>
      </c>
      <c r="D8793" s="183" t="s">
        <v>3375</v>
      </c>
    </row>
    <row r="8794" spans="1:4">
      <c r="A8794" s="171">
        <v>99279</v>
      </c>
      <c r="B8794" t="s">
        <v>3374</v>
      </c>
      <c r="C8794" t="s">
        <v>168</v>
      </c>
      <c r="D8794" s="183" t="s">
        <v>3375</v>
      </c>
    </row>
    <row r="8795" spans="1:4">
      <c r="A8795" s="171">
        <v>99280</v>
      </c>
      <c r="B8795" t="s">
        <v>3376</v>
      </c>
      <c r="C8795" t="s">
        <v>168</v>
      </c>
      <c r="D8795" s="183" t="s">
        <v>3377</v>
      </c>
    </row>
    <row r="8796" spans="1:4">
      <c r="A8796" s="171">
        <v>99280</v>
      </c>
      <c r="B8796" t="s">
        <v>3376</v>
      </c>
      <c r="C8796" t="s">
        <v>168</v>
      </c>
      <c r="D8796" s="183" t="s">
        <v>3377</v>
      </c>
    </row>
    <row r="8797" spans="1:4">
      <c r="A8797" s="171">
        <v>99280</v>
      </c>
      <c r="B8797" t="s">
        <v>3376</v>
      </c>
      <c r="C8797" t="s">
        <v>168</v>
      </c>
      <c r="D8797" s="183" t="s">
        <v>3377</v>
      </c>
    </row>
    <row r="8798" spans="1:4">
      <c r="A8798" s="171">
        <v>99280</v>
      </c>
      <c r="B8798" t="s">
        <v>3376</v>
      </c>
      <c r="C8798" t="s">
        <v>168</v>
      </c>
      <c r="D8798" s="183" t="s">
        <v>3377</v>
      </c>
    </row>
    <row r="8799" spans="1:4">
      <c r="A8799" s="171">
        <v>99280</v>
      </c>
      <c r="B8799" t="s">
        <v>3376</v>
      </c>
      <c r="C8799" t="s">
        <v>168</v>
      </c>
      <c r="D8799" s="183" t="s">
        <v>3377</v>
      </c>
    </row>
    <row r="8800" spans="1:4">
      <c r="A8800" s="171">
        <v>99280</v>
      </c>
      <c r="B8800" t="s">
        <v>3376</v>
      </c>
      <c r="C8800" t="s">
        <v>168</v>
      </c>
      <c r="D8800" s="183" t="s">
        <v>3377</v>
      </c>
    </row>
    <row r="8801" spans="1:4">
      <c r="A8801" s="171">
        <v>99280</v>
      </c>
      <c r="B8801" t="s">
        <v>3376</v>
      </c>
      <c r="C8801" t="s">
        <v>168</v>
      </c>
      <c r="D8801" s="183" t="s">
        <v>3377</v>
      </c>
    </row>
    <row r="8802" spans="1:4">
      <c r="A8802" s="171">
        <v>99280</v>
      </c>
      <c r="B8802" t="s">
        <v>3376</v>
      </c>
      <c r="C8802" t="s">
        <v>168</v>
      </c>
      <c r="D8802" s="183" t="s">
        <v>3377</v>
      </c>
    </row>
    <row r="8803" spans="1:4">
      <c r="A8803" s="171">
        <v>99280</v>
      </c>
      <c r="B8803" t="s">
        <v>3376</v>
      </c>
      <c r="C8803" t="s">
        <v>168</v>
      </c>
      <c r="D8803" s="183" t="s">
        <v>3377</v>
      </c>
    </row>
    <row r="8804" spans="1:4">
      <c r="A8804" s="171">
        <v>99280</v>
      </c>
      <c r="B8804" t="s">
        <v>3376</v>
      </c>
      <c r="C8804" t="s">
        <v>168</v>
      </c>
      <c r="D8804" s="183" t="s">
        <v>3377</v>
      </c>
    </row>
    <row r="8805" spans="1:4">
      <c r="A8805" s="171">
        <v>99280</v>
      </c>
      <c r="B8805" t="s">
        <v>3376</v>
      </c>
      <c r="C8805" t="s">
        <v>168</v>
      </c>
      <c r="D8805" s="183" t="s">
        <v>3377</v>
      </c>
    </row>
    <row r="8806" spans="1:4">
      <c r="A8806" s="171">
        <v>99280</v>
      </c>
      <c r="B8806" t="s">
        <v>3376</v>
      </c>
      <c r="C8806" t="s">
        <v>168</v>
      </c>
      <c r="D8806" s="183" t="s">
        <v>3377</v>
      </c>
    </row>
    <row r="8807" spans="1:4">
      <c r="A8807" s="171">
        <v>99280</v>
      </c>
      <c r="B8807" t="s">
        <v>3376</v>
      </c>
      <c r="C8807" t="s">
        <v>168</v>
      </c>
      <c r="D8807" s="183" t="s">
        <v>3377</v>
      </c>
    </row>
    <row r="8808" spans="1:4">
      <c r="A8808" s="171">
        <v>99280</v>
      </c>
      <c r="B8808" t="s">
        <v>3376</v>
      </c>
      <c r="C8808" t="s">
        <v>168</v>
      </c>
      <c r="D8808" s="183" t="s">
        <v>3377</v>
      </c>
    </row>
    <row r="8809" spans="1:4">
      <c r="A8809" s="171">
        <v>99280</v>
      </c>
      <c r="B8809" t="s">
        <v>3376</v>
      </c>
      <c r="C8809" t="s">
        <v>168</v>
      </c>
      <c r="D8809" s="183" t="s">
        <v>3377</v>
      </c>
    </row>
    <row r="8810" spans="1:4">
      <c r="A8810" s="171">
        <v>99280</v>
      </c>
      <c r="B8810" t="s">
        <v>3376</v>
      </c>
      <c r="C8810" t="s">
        <v>168</v>
      </c>
      <c r="D8810" s="183" t="s">
        <v>3377</v>
      </c>
    </row>
    <row r="8811" spans="1:4">
      <c r="A8811" s="171">
        <v>99281</v>
      </c>
      <c r="B8811" t="s">
        <v>3378</v>
      </c>
      <c r="C8811" t="s">
        <v>176</v>
      </c>
      <c r="D8811" s="183" t="s">
        <v>3370</v>
      </c>
    </row>
    <row r="8812" spans="1:4">
      <c r="A8812" s="171">
        <v>99281</v>
      </c>
      <c r="B8812" t="s">
        <v>3378</v>
      </c>
      <c r="C8812" t="s">
        <v>176</v>
      </c>
      <c r="D8812" s="183" t="s">
        <v>3370</v>
      </c>
    </row>
    <row r="8813" spans="1:4">
      <c r="A8813" s="171">
        <v>99281</v>
      </c>
      <c r="B8813" t="s">
        <v>3378</v>
      </c>
      <c r="C8813" t="s">
        <v>176</v>
      </c>
      <c r="D8813" s="183" t="s">
        <v>3370</v>
      </c>
    </row>
    <row r="8814" spans="1:4">
      <c r="A8814" s="171">
        <v>99281</v>
      </c>
      <c r="B8814" t="s">
        <v>3378</v>
      </c>
      <c r="C8814" t="s">
        <v>176</v>
      </c>
      <c r="D8814" s="183" t="s">
        <v>3370</v>
      </c>
    </row>
    <row r="8815" spans="1:4">
      <c r="A8815" s="171">
        <v>99281</v>
      </c>
      <c r="B8815" t="s">
        <v>3378</v>
      </c>
      <c r="C8815" t="s">
        <v>176</v>
      </c>
      <c r="D8815" s="183" t="s">
        <v>3370</v>
      </c>
    </row>
    <row r="8816" spans="1:4">
      <c r="A8816" s="171">
        <v>99281</v>
      </c>
      <c r="B8816" t="s">
        <v>3378</v>
      </c>
      <c r="C8816" t="s">
        <v>176</v>
      </c>
      <c r="D8816" s="183" t="s">
        <v>3370</v>
      </c>
    </row>
    <row r="8817" spans="1:4">
      <c r="A8817" s="171">
        <v>99281</v>
      </c>
      <c r="B8817" t="s">
        <v>3378</v>
      </c>
      <c r="C8817" t="s">
        <v>176</v>
      </c>
      <c r="D8817" s="183" t="s">
        <v>3370</v>
      </c>
    </row>
    <row r="8818" spans="1:4">
      <c r="A8818" s="171">
        <v>99281</v>
      </c>
      <c r="B8818" t="s">
        <v>3378</v>
      </c>
      <c r="C8818" t="s">
        <v>176</v>
      </c>
      <c r="D8818" s="183" t="s">
        <v>3370</v>
      </c>
    </row>
    <row r="8819" spans="1:4">
      <c r="A8819" s="171">
        <v>99281</v>
      </c>
      <c r="B8819" t="s">
        <v>3378</v>
      </c>
      <c r="C8819" t="s">
        <v>176</v>
      </c>
      <c r="D8819" s="183" t="s">
        <v>3370</v>
      </c>
    </row>
    <row r="8820" spans="1:4">
      <c r="A8820" s="171">
        <v>99281</v>
      </c>
      <c r="B8820" t="s">
        <v>3378</v>
      </c>
      <c r="C8820" t="s">
        <v>176</v>
      </c>
      <c r="D8820" s="183" t="s">
        <v>3370</v>
      </c>
    </row>
    <row r="8821" spans="1:4">
      <c r="A8821" s="171">
        <v>99281</v>
      </c>
      <c r="B8821" t="s">
        <v>3378</v>
      </c>
      <c r="C8821" t="s">
        <v>176</v>
      </c>
      <c r="D8821" s="183" t="s">
        <v>3370</v>
      </c>
    </row>
    <row r="8822" spans="1:4">
      <c r="A8822" s="171">
        <v>99282</v>
      </c>
      <c r="B8822" t="s">
        <v>3379</v>
      </c>
      <c r="C8822" t="s">
        <v>176</v>
      </c>
      <c r="D8822" s="183" t="s">
        <v>3380</v>
      </c>
    </row>
    <row r="8823" spans="1:4">
      <c r="A8823" s="171">
        <v>99282</v>
      </c>
      <c r="B8823" t="s">
        <v>3379</v>
      </c>
      <c r="C8823" t="s">
        <v>176</v>
      </c>
      <c r="D8823" s="183" t="s">
        <v>3380</v>
      </c>
    </row>
    <row r="8824" spans="1:4">
      <c r="A8824" s="171">
        <v>99282</v>
      </c>
      <c r="B8824" t="s">
        <v>3379</v>
      </c>
      <c r="C8824" t="s">
        <v>176</v>
      </c>
      <c r="D8824" s="183" t="s">
        <v>3380</v>
      </c>
    </row>
    <row r="8825" spans="1:4">
      <c r="A8825" s="171">
        <v>99282</v>
      </c>
      <c r="B8825" t="s">
        <v>3379</v>
      </c>
      <c r="C8825" t="s">
        <v>176</v>
      </c>
      <c r="D8825" s="183" t="s">
        <v>3380</v>
      </c>
    </row>
    <row r="8826" spans="1:4">
      <c r="A8826" s="171">
        <v>99282</v>
      </c>
      <c r="B8826" t="s">
        <v>3379</v>
      </c>
      <c r="C8826" t="s">
        <v>176</v>
      </c>
      <c r="D8826" s="183" t="s">
        <v>3380</v>
      </c>
    </row>
    <row r="8827" spans="1:4">
      <c r="A8827" s="171">
        <v>99282</v>
      </c>
      <c r="B8827" t="s">
        <v>3379</v>
      </c>
      <c r="C8827" t="s">
        <v>176</v>
      </c>
      <c r="D8827" s="183" t="s">
        <v>3380</v>
      </c>
    </row>
    <row r="8828" spans="1:4">
      <c r="A8828" s="171">
        <v>99282</v>
      </c>
      <c r="B8828" t="s">
        <v>3379</v>
      </c>
      <c r="C8828" t="s">
        <v>176</v>
      </c>
      <c r="D8828" s="183" t="s">
        <v>3380</v>
      </c>
    </row>
    <row r="8829" spans="1:4">
      <c r="A8829" s="171">
        <v>99282</v>
      </c>
      <c r="B8829" t="s">
        <v>3379</v>
      </c>
      <c r="C8829" t="s">
        <v>176</v>
      </c>
      <c r="D8829" s="183" t="s">
        <v>3380</v>
      </c>
    </row>
    <row r="8830" spans="1:4">
      <c r="A8830" s="171">
        <v>99282</v>
      </c>
      <c r="B8830" t="s">
        <v>3379</v>
      </c>
      <c r="C8830" t="s">
        <v>176</v>
      </c>
      <c r="D8830" s="183" t="s">
        <v>3380</v>
      </c>
    </row>
    <row r="8831" spans="1:4">
      <c r="A8831" s="171">
        <v>99282</v>
      </c>
      <c r="B8831" t="s">
        <v>3379</v>
      </c>
      <c r="C8831" t="s">
        <v>176</v>
      </c>
      <c r="D8831" s="183" t="s">
        <v>3380</v>
      </c>
    </row>
    <row r="8832" spans="1:4">
      <c r="A8832" s="171">
        <v>99282</v>
      </c>
      <c r="B8832" t="s">
        <v>3379</v>
      </c>
      <c r="C8832" t="s">
        <v>176</v>
      </c>
      <c r="D8832" s="183" t="s">
        <v>3380</v>
      </c>
    </row>
    <row r="8833" spans="1:4">
      <c r="A8833" s="171">
        <v>99283</v>
      </c>
      <c r="B8833" t="s">
        <v>3381</v>
      </c>
      <c r="C8833" t="s">
        <v>176</v>
      </c>
      <c r="D8833" s="183" t="s">
        <v>3382</v>
      </c>
    </row>
    <row r="8834" spans="1:4">
      <c r="A8834" s="171">
        <v>99283</v>
      </c>
      <c r="B8834" t="s">
        <v>3381</v>
      </c>
      <c r="C8834" t="s">
        <v>176</v>
      </c>
      <c r="D8834" s="183" t="s">
        <v>3382</v>
      </c>
    </row>
    <row r="8835" spans="1:4">
      <c r="A8835" s="171">
        <v>99283</v>
      </c>
      <c r="B8835" t="s">
        <v>3381</v>
      </c>
      <c r="C8835" t="s">
        <v>176</v>
      </c>
      <c r="D8835" s="183" t="s">
        <v>3382</v>
      </c>
    </row>
    <row r="8836" spans="1:4">
      <c r="A8836" s="171">
        <v>99283</v>
      </c>
      <c r="B8836" t="s">
        <v>3381</v>
      </c>
      <c r="C8836" t="s">
        <v>176</v>
      </c>
      <c r="D8836" s="183" t="s">
        <v>3382</v>
      </c>
    </row>
    <row r="8837" spans="1:4">
      <c r="A8837" s="171">
        <v>99283</v>
      </c>
      <c r="B8837" t="s">
        <v>3381</v>
      </c>
      <c r="C8837" t="s">
        <v>176</v>
      </c>
      <c r="D8837" s="183" t="s">
        <v>3382</v>
      </c>
    </row>
    <row r="8838" spans="1:4">
      <c r="A8838" s="171">
        <v>99283</v>
      </c>
      <c r="B8838" t="s">
        <v>3381</v>
      </c>
      <c r="C8838" t="s">
        <v>176</v>
      </c>
      <c r="D8838" s="183" t="s">
        <v>3382</v>
      </c>
    </row>
    <row r="8839" spans="1:4">
      <c r="A8839" s="171">
        <v>99283</v>
      </c>
      <c r="B8839" t="s">
        <v>3381</v>
      </c>
      <c r="C8839" t="s">
        <v>176</v>
      </c>
      <c r="D8839" s="183" t="s">
        <v>3382</v>
      </c>
    </row>
    <row r="8840" spans="1:4">
      <c r="A8840" s="171">
        <v>99283</v>
      </c>
      <c r="B8840" t="s">
        <v>3381</v>
      </c>
      <c r="C8840" t="s">
        <v>176</v>
      </c>
      <c r="D8840" s="183" t="s">
        <v>3382</v>
      </c>
    </row>
    <row r="8841" spans="1:4">
      <c r="A8841" s="171">
        <v>99283</v>
      </c>
      <c r="B8841" t="s">
        <v>3381</v>
      </c>
      <c r="C8841" t="s">
        <v>176</v>
      </c>
      <c r="D8841" s="183" t="s">
        <v>3382</v>
      </c>
    </row>
    <row r="8842" spans="1:4">
      <c r="A8842" s="171">
        <v>99284</v>
      </c>
      <c r="B8842" t="s">
        <v>3383</v>
      </c>
      <c r="C8842" t="s">
        <v>168</v>
      </c>
      <c r="D8842" s="183" t="s">
        <v>3384</v>
      </c>
    </row>
    <row r="8843" spans="1:4">
      <c r="A8843" s="171">
        <v>99284</v>
      </c>
      <c r="B8843" t="s">
        <v>3383</v>
      </c>
      <c r="C8843" t="s">
        <v>168</v>
      </c>
      <c r="D8843" s="183" t="s">
        <v>3384</v>
      </c>
    </row>
    <row r="8844" spans="1:4">
      <c r="A8844" s="171">
        <v>99284</v>
      </c>
      <c r="B8844" t="s">
        <v>3383</v>
      </c>
      <c r="C8844" t="s">
        <v>168</v>
      </c>
      <c r="D8844" s="183" t="s">
        <v>3384</v>
      </c>
    </row>
    <row r="8845" spans="1:4">
      <c r="A8845" s="171">
        <v>99284</v>
      </c>
      <c r="B8845" t="s">
        <v>3383</v>
      </c>
      <c r="C8845" t="s">
        <v>168</v>
      </c>
      <c r="D8845" s="183" t="s">
        <v>3384</v>
      </c>
    </row>
    <row r="8846" spans="1:4">
      <c r="A8846" s="171">
        <v>99284</v>
      </c>
      <c r="B8846" t="s">
        <v>3383</v>
      </c>
      <c r="C8846" t="s">
        <v>168</v>
      </c>
      <c r="D8846" s="183" t="s">
        <v>3384</v>
      </c>
    </row>
    <row r="8847" spans="1:4">
      <c r="A8847" s="171">
        <v>99284</v>
      </c>
      <c r="B8847" t="s">
        <v>3383</v>
      </c>
      <c r="C8847" t="s">
        <v>168</v>
      </c>
      <c r="D8847" s="183" t="s">
        <v>3384</v>
      </c>
    </row>
    <row r="8848" spans="1:4">
      <c r="A8848" s="171">
        <v>99284</v>
      </c>
      <c r="B8848" t="s">
        <v>3383</v>
      </c>
      <c r="C8848" t="s">
        <v>168</v>
      </c>
      <c r="D8848" s="183" t="s">
        <v>3384</v>
      </c>
    </row>
    <row r="8849" spans="1:4">
      <c r="A8849" s="171">
        <v>99284</v>
      </c>
      <c r="B8849" t="s">
        <v>3383</v>
      </c>
      <c r="C8849" t="s">
        <v>168</v>
      </c>
      <c r="D8849" s="183" t="s">
        <v>3384</v>
      </c>
    </row>
    <row r="8850" spans="1:4">
      <c r="A8850" s="171">
        <v>99284</v>
      </c>
      <c r="B8850" t="s">
        <v>3383</v>
      </c>
      <c r="C8850" t="s">
        <v>168</v>
      </c>
      <c r="D8850" s="183" t="s">
        <v>3384</v>
      </c>
    </row>
    <row r="8851" spans="1:4">
      <c r="A8851" s="171">
        <v>99284</v>
      </c>
      <c r="B8851" t="s">
        <v>3383</v>
      </c>
      <c r="C8851" t="s">
        <v>168</v>
      </c>
      <c r="D8851" s="183" t="s">
        <v>3384</v>
      </c>
    </row>
    <row r="8852" spans="1:4">
      <c r="A8852" s="171">
        <v>99284</v>
      </c>
      <c r="B8852" t="s">
        <v>3383</v>
      </c>
      <c r="C8852" t="s">
        <v>168</v>
      </c>
      <c r="D8852" s="183" t="s">
        <v>3384</v>
      </c>
    </row>
    <row r="8853" spans="1:4">
      <c r="A8853" s="171">
        <v>99284</v>
      </c>
      <c r="B8853" t="s">
        <v>3383</v>
      </c>
      <c r="C8853" t="s">
        <v>168</v>
      </c>
      <c r="D8853" s="183" t="s">
        <v>3384</v>
      </c>
    </row>
    <row r="8854" spans="1:4">
      <c r="A8854" s="171">
        <v>99284</v>
      </c>
      <c r="B8854" t="s">
        <v>3383</v>
      </c>
      <c r="C8854" t="s">
        <v>168</v>
      </c>
      <c r="D8854" s="183" t="s">
        <v>3384</v>
      </c>
    </row>
    <row r="8855" spans="1:4">
      <c r="A8855" s="171">
        <v>99284</v>
      </c>
      <c r="B8855" t="s">
        <v>3383</v>
      </c>
      <c r="C8855" t="s">
        <v>168</v>
      </c>
      <c r="D8855" s="183" t="s">
        <v>3384</v>
      </c>
    </row>
    <row r="8856" spans="1:4">
      <c r="A8856" s="171">
        <v>99284</v>
      </c>
      <c r="B8856" t="s">
        <v>3383</v>
      </c>
      <c r="C8856" t="s">
        <v>168</v>
      </c>
      <c r="D8856" s="183" t="s">
        <v>3384</v>
      </c>
    </row>
    <row r="8857" spans="1:4">
      <c r="A8857" s="171">
        <v>99284</v>
      </c>
      <c r="B8857" t="s">
        <v>3383</v>
      </c>
      <c r="C8857" t="s">
        <v>168</v>
      </c>
      <c r="D8857" s="183" t="s">
        <v>3384</v>
      </c>
    </row>
    <row r="8858" spans="1:4">
      <c r="A8858" s="171">
        <v>99284</v>
      </c>
      <c r="B8858" t="s">
        <v>3383</v>
      </c>
      <c r="C8858" t="s">
        <v>168</v>
      </c>
      <c r="D8858" s="183" t="s">
        <v>3384</v>
      </c>
    </row>
    <row r="8859" spans="1:4">
      <c r="A8859" s="171">
        <v>99284</v>
      </c>
      <c r="B8859" t="s">
        <v>3383</v>
      </c>
      <c r="C8859" t="s">
        <v>168</v>
      </c>
      <c r="D8859" s="183" t="s">
        <v>3384</v>
      </c>
    </row>
    <row r="8860" spans="1:4">
      <c r="A8860" s="171">
        <v>99286</v>
      </c>
      <c r="B8860" t="s">
        <v>3385</v>
      </c>
      <c r="C8860" t="s">
        <v>168</v>
      </c>
      <c r="D8860" s="183" t="s">
        <v>3386</v>
      </c>
    </row>
    <row r="8861" spans="1:4">
      <c r="A8861" s="171">
        <v>99286</v>
      </c>
      <c r="B8861" t="s">
        <v>3385</v>
      </c>
      <c r="C8861" t="s">
        <v>168</v>
      </c>
      <c r="D8861" s="183" t="s">
        <v>3386</v>
      </c>
    </row>
    <row r="8862" spans="1:4">
      <c r="A8862" s="171">
        <v>99286</v>
      </c>
      <c r="B8862" t="s">
        <v>3385</v>
      </c>
      <c r="C8862" t="s">
        <v>168</v>
      </c>
      <c r="D8862" s="183" t="s">
        <v>3386</v>
      </c>
    </row>
    <row r="8863" spans="1:4">
      <c r="A8863" s="171">
        <v>99286</v>
      </c>
      <c r="B8863" t="s">
        <v>3385</v>
      </c>
      <c r="C8863" t="s">
        <v>168</v>
      </c>
      <c r="D8863" s="183" t="s">
        <v>3386</v>
      </c>
    </row>
    <row r="8864" spans="1:4">
      <c r="A8864" s="171">
        <v>99286</v>
      </c>
      <c r="B8864" t="s">
        <v>3385</v>
      </c>
      <c r="C8864" t="s">
        <v>168</v>
      </c>
      <c r="D8864" s="183" t="s">
        <v>3386</v>
      </c>
    </row>
    <row r="8865" spans="1:4">
      <c r="A8865" s="171">
        <v>99286</v>
      </c>
      <c r="B8865" t="s">
        <v>3385</v>
      </c>
      <c r="C8865" t="s">
        <v>168</v>
      </c>
      <c r="D8865" s="183" t="s">
        <v>3386</v>
      </c>
    </row>
    <row r="8866" spans="1:4">
      <c r="A8866" s="171">
        <v>99286</v>
      </c>
      <c r="B8866" t="s">
        <v>3385</v>
      </c>
      <c r="C8866" t="s">
        <v>168</v>
      </c>
      <c r="D8866" s="183" t="s">
        <v>3386</v>
      </c>
    </row>
    <row r="8867" spans="1:4">
      <c r="A8867" s="171">
        <v>99286</v>
      </c>
      <c r="B8867" t="s">
        <v>3385</v>
      </c>
      <c r="C8867" t="s">
        <v>168</v>
      </c>
      <c r="D8867" s="183" t="s">
        <v>3386</v>
      </c>
    </row>
    <row r="8868" spans="1:4">
      <c r="A8868" s="171">
        <v>99286</v>
      </c>
      <c r="B8868" t="s">
        <v>3385</v>
      </c>
      <c r="C8868" t="s">
        <v>168</v>
      </c>
      <c r="D8868" s="183" t="s">
        <v>3386</v>
      </c>
    </row>
    <row r="8869" spans="1:4">
      <c r="A8869" s="171">
        <v>99286</v>
      </c>
      <c r="B8869" t="s">
        <v>3385</v>
      </c>
      <c r="C8869" t="s">
        <v>168</v>
      </c>
      <c r="D8869" s="183" t="s">
        <v>3386</v>
      </c>
    </row>
    <row r="8870" spans="1:4">
      <c r="A8870" s="171">
        <v>99286</v>
      </c>
      <c r="B8870" t="s">
        <v>3385</v>
      </c>
      <c r="C8870" t="s">
        <v>168</v>
      </c>
      <c r="D8870" s="183" t="s">
        <v>3386</v>
      </c>
    </row>
    <row r="8871" spans="1:4">
      <c r="A8871" s="171">
        <v>99286</v>
      </c>
      <c r="B8871" t="s">
        <v>3385</v>
      </c>
      <c r="C8871" t="s">
        <v>168</v>
      </c>
      <c r="D8871" s="183" t="s">
        <v>3386</v>
      </c>
    </row>
    <row r="8872" spans="1:4">
      <c r="A8872" s="171">
        <v>99286</v>
      </c>
      <c r="B8872" t="s">
        <v>3385</v>
      </c>
      <c r="C8872" t="s">
        <v>168</v>
      </c>
      <c r="D8872" s="183" t="s">
        <v>3386</v>
      </c>
    </row>
    <row r="8873" spans="1:4">
      <c r="A8873" s="171">
        <v>99286</v>
      </c>
      <c r="B8873" t="s">
        <v>3385</v>
      </c>
      <c r="C8873" t="s">
        <v>168</v>
      </c>
      <c r="D8873" s="183" t="s">
        <v>3386</v>
      </c>
    </row>
    <row r="8874" spans="1:4">
      <c r="A8874" s="171">
        <v>99286</v>
      </c>
      <c r="B8874" t="s">
        <v>3385</v>
      </c>
      <c r="C8874" t="s">
        <v>168</v>
      </c>
      <c r="D8874" s="183" t="s">
        <v>3386</v>
      </c>
    </row>
    <row r="8875" spans="1:4">
      <c r="A8875" s="171">
        <v>99286</v>
      </c>
      <c r="B8875" t="s">
        <v>3385</v>
      </c>
      <c r="C8875" t="s">
        <v>168</v>
      </c>
      <c r="D8875" s="183" t="s">
        <v>3386</v>
      </c>
    </row>
    <row r="8876" spans="1:4">
      <c r="A8876" s="171">
        <v>99286</v>
      </c>
      <c r="B8876" t="s">
        <v>3385</v>
      </c>
      <c r="C8876" t="s">
        <v>168</v>
      </c>
      <c r="D8876" s="183" t="s">
        <v>3386</v>
      </c>
    </row>
    <row r="8877" spans="1:4">
      <c r="A8877" s="171">
        <v>99286</v>
      </c>
      <c r="B8877" t="s">
        <v>3385</v>
      </c>
      <c r="C8877" t="s">
        <v>168</v>
      </c>
      <c r="D8877" s="183" t="s">
        <v>3386</v>
      </c>
    </row>
    <row r="8878" spans="1:4">
      <c r="A8878" s="171">
        <v>99287</v>
      </c>
      <c r="B8878" t="s">
        <v>3387</v>
      </c>
      <c r="C8878" t="s">
        <v>168</v>
      </c>
      <c r="D8878" s="183" t="s">
        <v>3388</v>
      </c>
    </row>
    <row r="8879" spans="1:4">
      <c r="A8879" s="171">
        <v>99287</v>
      </c>
      <c r="B8879" t="s">
        <v>3387</v>
      </c>
      <c r="C8879" t="s">
        <v>168</v>
      </c>
      <c r="D8879" s="183" t="s">
        <v>3388</v>
      </c>
    </row>
    <row r="8880" spans="1:4">
      <c r="A8880" s="171">
        <v>99287</v>
      </c>
      <c r="B8880" t="s">
        <v>3387</v>
      </c>
      <c r="C8880" t="s">
        <v>168</v>
      </c>
      <c r="D8880" s="183" t="s">
        <v>3388</v>
      </c>
    </row>
    <row r="8881" spans="1:4">
      <c r="A8881" s="171">
        <v>99287</v>
      </c>
      <c r="B8881" t="s">
        <v>3387</v>
      </c>
      <c r="C8881" t="s">
        <v>168</v>
      </c>
      <c r="D8881" s="183" t="s">
        <v>3388</v>
      </c>
    </row>
    <row r="8882" spans="1:4">
      <c r="A8882" s="171">
        <v>99287</v>
      </c>
      <c r="B8882" t="s">
        <v>3387</v>
      </c>
      <c r="C8882" t="s">
        <v>168</v>
      </c>
      <c r="D8882" s="183" t="s">
        <v>3388</v>
      </c>
    </row>
    <row r="8883" spans="1:4">
      <c r="A8883" s="171">
        <v>99287</v>
      </c>
      <c r="B8883" t="s">
        <v>3387</v>
      </c>
      <c r="C8883" t="s">
        <v>168</v>
      </c>
      <c r="D8883" s="183" t="s">
        <v>3388</v>
      </c>
    </row>
    <row r="8884" spans="1:4">
      <c r="A8884" s="171">
        <v>99287</v>
      </c>
      <c r="B8884" t="s">
        <v>3387</v>
      </c>
      <c r="C8884" t="s">
        <v>168</v>
      </c>
      <c r="D8884" s="183" t="s">
        <v>3388</v>
      </c>
    </row>
    <row r="8885" spans="1:4">
      <c r="A8885" s="171">
        <v>99287</v>
      </c>
      <c r="B8885" t="s">
        <v>3387</v>
      </c>
      <c r="C8885" t="s">
        <v>168</v>
      </c>
      <c r="D8885" s="183" t="s">
        <v>3388</v>
      </c>
    </row>
    <row r="8886" spans="1:4">
      <c r="A8886" s="171">
        <v>99287</v>
      </c>
      <c r="B8886" t="s">
        <v>3387</v>
      </c>
      <c r="C8886" t="s">
        <v>168</v>
      </c>
      <c r="D8886" s="183" t="s">
        <v>3388</v>
      </c>
    </row>
    <row r="8887" spans="1:4">
      <c r="A8887" s="171">
        <v>99287</v>
      </c>
      <c r="B8887" t="s">
        <v>3387</v>
      </c>
      <c r="C8887" t="s">
        <v>168</v>
      </c>
      <c r="D8887" s="183" t="s">
        <v>3388</v>
      </c>
    </row>
    <row r="8888" spans="1:4">
      <c r="A8888" s="171">
        <v>99287</v>
      </c>
      <c r="B8888" t="s">
        <v>3387</v>
      </c>
      <c r="C8888" t="s">
        <v>168</v>
      </c>
      <c r="D8888" s="183" t="s">
        <v>3388</v>
      </c>
    </row>
    <row r="8889" spans="1:4">
      <c r="A8889" s="171">
        <v>99287</v>
      </c>
      <c r="B8889" t="s">
        <v>3387</v>
      </c>
      <c r="C8889" t="s">
        <v>168</v>
      </c>
      <c r="D8889" s="183" t="s">
        <v>3388</v>
      </c>
    </row>
    <row r="8890" spans="1:4">
      <c r="A8890" s="171">
        <v>99287</v>
      </c>
      <c r="B8890" t="s">
        <v>3387</v>
      </c>
      <c r="C8890" t="s">
        <v>168</v>
      </c>
      <c r="D8890" s="183" t="s">
        <v>3388</v>
      </c>
    </row>
    <row r="8891" spans="1:4">
      <c r="A8891" s="171">
        <v>99287</v>
      </c>
      <c r="B8891" t="s">
        <v>3387</v>
      </c>
      <c r="C8891" t="s">
        <v>168</v>
      </c>
      <c r="D8891" s="183" t="s">
        <v>3388</v>
      </c>
    </row>
    <row r="8892" spans="1:4">
      <c r="A8892" s="171">
        <v>99287</v>
      </c>
      <c r="B8892" t="s">
        <v>3387</v>
      </c>
      <c r="C8892" t="s">
        <v>168</v>
      </c>
      <c r="D8892" s="183" t="s">
        <v>3388</v>
      </c>
    </row>
    <row r="8893" spans="1:4">
      <c r="A8893" s="171">
        <v>99287</v>
      </c>
      <c r="B8893" t="s">
        <v>3387</v>
      </c>
      <c r="C8893" t="s">
        <v>168</v>
      </c>
      <c r="D8893" s="183" t="s">
        <v>3388</v>
      </c>
    </row>
    <row r="8894" spans="1:4">
      <c r="A8894" s="171">
        <v>99287</v>
      </c>
      <c r="B8894" t="s">
        <v>3387</v>
      </c>
      <c r="C8894" t="s">
        <v>168</v>
      </c>
      <c r="D8894" s="183" t="s">
        <v>3388</v>
      </c>
    </row>
    <row r="8895" spans="1:4">
      <c r="A8895" s="171">
        <v>99287</v>
      </c>
      <c r="B8895" t="s">
        <v>3387</v>
      </c>
      <c r="C8895" t="s">
        <v>168</v>
      </c>
      <c r="D8895" s="183" t="s">
        <v>3388</v>
      </c>
    </row>
    <row r="8896" spans="1:4">
      <c r="A8896" s="171">
        <v>99288</v>
      </c>
      <c r="B8896" t="s">
        <v>3389</v>
      </c>
      <c r="C8896" t="s">
        <v>176</v>
      </c>
      <c r="D8896" s="183" t="s">
        <v>3390</v>
      </c>
    </row>
    <row r="8897" spans="1:4">
      <c r="A8897" s="171">
        <v>99288</v>
      </c>
      <c r="B8897" t="s">
        <v>3389</v>
      </c>
      <c r="C8897" t="s">
        <v>176</v>
      </c>
      <c r="D8897" s="183" t="s">
        <v>3390</v>
      </c>
    </row>
    <row r="8898" spans="1:4">
      <c r="A8898" s="171">
        <v>99288</v>
      </c>
      <c r="B8898" t="s">
        <v>3389</v>
      </c>
      <c r="C8898" t="s">
        <v>176</v>
      </c>
      <c r="D8898" s="183" t="s">
        <v>3390</v>
      </c>
    </row>
    <row r="8899" spans="1:4">
      <c r="A8899" s="171">
        <v>99288</v>
      </c>
      <c r="B8899" t="s">
        <v>3389</v>
      </c>
      <c r="C8899" t="s">
        <v>176</v>
      </c>
      <c r="D8899" s="183" t="s">
        <v>3390</v>
      </c>
    </row>
    <row r="8900" spans="1:4">
      <c r="A8900" s="171">
        <v>99288</v>
      </c>
      <c r="B8900" t="s">
        <v>3389</v>
      </c>
      <c r="C8900" t="s">
        <v>176</v>
      </c>
      <c r="D8900" s="183" t="s">
        <v>3390</v>
      </c>
    </row>
    <row r="8901" spans="1:4">
      <c r="A8901" s="171">
        <v>99288</v>
      </c>
      <c r="B8901" t="s">
        <v>3389</v>
      </c>
      <c r="C8901" t="s">
        <v>176</v>
      </c>
      <c r="D8901" s="183" t="s">
        <v>3390</v>
      </c>
    </row>
    <row r="8902" spans="1:4">
      <c r="A8902" s="171">
        <v>99288</v>
      </c>
      <c r="B8902" t="s">
        <v>3389</v>
      </c>
      <c r="C8902" t="s">
        <v>176</v>
      </c>
      <c r="D8902" s="183" t="s">
        <v>3390</v>
      </c>
    </row>
    <row r="8903" spans="1:4">
      <c r="A8903" s="171">
        <v>99289</v>
      </c>
      <c r="B8903" t="s">
        <v>3391</v>
      </c>
      <c r="C8903" t="s">
        <v>176</v>
      </c>
      <c r="D8903" s="183" t="s">
        <v>3392</v>
      </c>
    </row>
    <row r="8904" spans="1:4">
      <c r="A8904" s="171">
        <v>99289</v>
      </c>
      <c r="B8904" t="s">
        <v>3391</v>
      </c>
      <c r="C8904" t="s">
        <v>176</v>
      </c>
      <c r="D8904" s="183" t="s">
        <v>3392</v>
      </c>
    </row>
    <row r="8905" spans="1:4">
      <c r="A8905" s="171">
        <v>99289</v>
      </c>
      <c r="B8905" t="s">
        <v>3391</v>
      </c>
      <c r="C8905" t="s">
        <v>176</v>
      </c>
      <c r="D8905" s="183" t="s">
        <v>3392</v>
      </c>
    </row>
    <row r="8906" spans="1:4">
      <c r="A8906" s="171">
        <v>99289</v>
      </c>
      <c r="B8906" t="s">
        <v>3391</v>
      </c>
      <c r="C8906" t="s">
        <v>176</v>
      </c>
      <c r="D8906" s="183" t="s">
        <v>3392</v>
      </c>
    </row>
    <row r="8907" spans="1:4">
      <c r="A8907" s="171">
        <v>99289</v>
      </c>
      <c r="B8907" t="s">
        <v>3391</v>
      </c>
      <c r="C8907" t="s">
        <v>176</v>
      </c>
      <c r="D8907" s="183" t="s">
        <v>3392</v>
      </c>
    </row>
    <row r="8908" spans="1:4">
      <c r="A8908" s="171">
        <v>99289</v>
      </c>
      <c r="B8908" t="s">
        <v>3391</v>
      </c>
      <c r="C8908" t="s">
        <v>176</v>
      </c>
      <c r="D8908" s="183" t="s">
        <v>3392</v>
      </c>
    </row>
    <row r="8909" spans="1:4">
      <c r="A8909" s="171">
        <v>99289</v>
      </c>
      <c r="B8909" t="s">
        <v>3391</v>
      </c>
      <c r="C8909" t="s">
        <v>176</v>
      </c>
      <c r="D8909" s="183" t="s">
        <v>3392</v>
      </c>
    </row>
    <row r="8910" spans="1:4">
      <c r="A8910" s="171">
        <v>99289</v>
      </c>
      <c r="B8910" t="s">
        <v>3391</v>
      </c>
      <c r="C8910" t="s">
        <v>176</v>
      </c>
      <c r="D8910" s="183" t="s">
        <v>3392</v>
      </c>
    </row>
    <row r="8911" spans="1:4">
      <c r="A8911" s="171">
        <v>99289</v>
      </c>
      <c r="B8911" t="s">
        <v>3391</v>
      </c>
      <c r="C8911" t="s">
        <v>176</v>
      </c>
      <c r="D8911" s="183" t="s">
        <v>3392</v>
      </c>
    </row>
    <row r="8912" spans="1:4">
      <c r="A8912" s="171">
        <v>99289</v>
      </c>
      <c r="B8912" t="s">
        <v>3391</v>
      </c>
      <c r="C8912" t="s">
        <v>176</v>
      </c>
      <c r="D8912" s="183" t="s">
        <v>3392</v>
      </c>
    </row>
    <row r="8913" spans="1:4">
      <c r="A8913" s="171">
        <v>99289</v>
      </c>
      <c r="B8913" t="s">
        <v>3391</v>
      </c>
      <c r="C8913" t="s">
        <v>176</v>
      </c>
      <c r="D8913" s="183" t="s">
        <v>3392</v>
      </c>
    </row>
    <row r="8914" spans="1:4">
      <c r="A8914" s="171">
        <v>99290</v>
      </c>
      <c r="B8914" t="s">
        <v>3393</v>
      </c>
      <c r="C8914" t="s">
        <v>168</v>
      </c>
      <c r="D8914" s="183" t="s">
        <v>3394</v>
      </c>
    </row>
    <row r="8915" spans="1:4">
      <c r="A8915" s="171">
        <v>99290</v>
      </c>
      <c r="B8915" t="s">
        <v>3393</v>
      </c>
      <c r="C8915" t="s">
        <v>168</v>
      </c>
      <c r="D8915" s="183" t="s">
        <v>3394</v>
      </c>
    </row>
    <row r="8916" spans="1:4">
      <c r="A8916" s="171">
        <v>99290</v>
      </c>
      <c r="B8916" t="s">
        <v>3393</v>
      </c>
      <c r="C8916" t="s">
        <v>168</v>
      </c>
      <c r="D8916" s="183" t="s">
        <v>3394</v>
      </c>
    </row>
    <row r="8917" spans="1:4">
      <c r="A8917" s="171">
        <v>99290</v>
      </c>
      <c r="B8917" t="s">
        <v>3393</v>
      </c>
      <c r="C8917" t="s">
        <v>168</v>
      </c>
      <c r="D8917" s="183" t="s">
        <v>3394</v>
      </c>
    </row>
    <row r="8918" spans="1:4">
      <c r="A8918" s="171">
        <v>99290</v>
      </c>
      <c r="B8918" t="s">
        <v>3393</v>
      </c>
      <c r="C8918" t="s">
        <v>168</v>
      </c>
      <c r="D8918" s="183" t="s">
        <v>3394</v>
      </c>
    </row>
    <row r="8919" spans="1:4">
      <c r="A8919" s="171">
        <v>99290</v>
      </c>
      <c r="B8919" t="s">
        <v>3393</v>
      </c>
      <c r="C8919" t="s">
        <v>168</v>
      </c>
      <c r="D8919" s="183" t="s">
        <v>3394</v>
      </c>
    </row>
    <row r="8920" spans="1:4">
      <c r="A8920" s="171">
        <v>99290</v>
      </c>
      <c r="B8920" t="s">
        <v>3393</v>
      </c>
      <c r="C8920" t="s">
        <v>168</v>
      </c>
      <c r="D8920" s="183" t="s">
        <v>3394</v>
      </c>
    </row>
    <row r="8921" spans="1:4">
      <c r="A8921" s="171">
        <v>99290</v>
      </c>
      <c r="B8921" t="s">
        <v>3393</v>
      </c>
      <c r="C8921" t="s">
        <v>168</v>
      </c>
      <c r="D8921" s="183" t="s">
        <v>3394</v>
      </c>
    </row>
    <row r="8922" spans="1:4">
      <c r="A8922" s="171">
        <v>99290</v>
      </c>
      <c r="B8922" t="s">
        <v>3393</v>
      </c>
      <c r="C8922" t="s">
        <v>168</v>
      </c>
      <c r="D8922" s="183" t="s">
        <v>3394</v>
      </c>
    </row>
    <row r="8923" spans="1:4">
      <c r="A8923" s="171">
        <v>99290</v>
      </c>
      <c r="B8923" t="s">
        <v>3393</v>
      </c>
      <c r="C8923" t="s">
        <v>168</v>
      </c>
      <c r="D8923" s="183" t="s">
        <v>3394</v>
      </c>
    </row>
    <row r="8924" spans="1:4">
      <c r="A8924" s="171">
        <v>99290</v>
      </c>
      <c r="B8924" t="s">
        <v>3393</v>
      </c>
      <c r="C8924" t="s">
        <v>168</v>
      </c>
      <c r="D8924" s="183" t="s">
        <v>3394</v>
      </c>
    </row>
    <row r="8925" spans="1:4">
      <c r="A8925" s="171">
        <v>99290</v>
      </c>
      <c r="B8925" t="s">
        <v>3393</v>
      </c>
      <c r="C8925" t="s">
        <v>168</v>
      </c>
      <c r="D8925" s="183" t="s">
        <v>3394</v>
      </c>
    </row>
    <row r="8926" spans="1:4">
      <c r="A8926" s="171">
        <v>99290</v>
      </c>
      <c r="B8926" t="s">
        <v>3393</v>
      </c>
      <c r="C8926" t="s">
        <v>168</v>
      </c>
      <c r="D8926" s="183" t="s">
        <v>3394</v>
      </c>
    </row>
    <row r="8927" spans="1:4">
      <c r="A8927" s="171">
        <v>99290</v>
      </c>
      <c r="B8927" t="s">
        <v>3393</v>
      </c>
      <c r="C8927" t="s">
        <v>168</v>
      </c>
      <c r="D8927" s="183" t="s">
        <v>3394</v>
      </c>
    </row>
    <row r="8928" spans="1:4">
      <c r="A8928" s="171">
        <v>99290</v>
      </c>
      <c r="B8928" t="s">
        <v>3393</v>
      </c>
      <c r="C8928" t="s">
        <v>168</v>
      </c>
      <c r="D8928" s="183" t="s">
        <v>3394</v>
      </c>
    </row>
    <row r="8929" spans="1:4">
      <c r="A8929" s="171">
        <v>99290</v>
      </c>
      <c r="B8929" t="s">
        <v>3393</v>
      </c>
      <c r="C8929" t="s">
        <v>168</v>
      </c>
      <c r="D8929" s="183" t="s">
        <v>3394</v>
      </c>
    </row>
    <row r="8930" spans="1:4">
      <c r="A8930" s="171">
        <v>99290</v>
      </c>
      <c r="B8930" t="s">
        <v>3393</v>
      </c>
      <c r="C8930" t="s">
        <v>168</v>
      </c>
      <c r="D8930" s="183" t="s">
        <v>3394</v>
      </c>
    </row>
    <row r="8931" spans="1:4">
      <c r="A8931" s="171">
        <v>99290</v>
      </c>
      <c r="B8931" t="s">
        <v>3393</v>
      </c>
      <c r="C8931" t="s">
        <v>168</v>
      </c>
      <c r="D8931" s="183" t="s">
        <v>3394</v>
      </c>
    </row>
    <row r="8932" spans="1:4">
      <c r="A8932" s="171">
        <v>99291</v>
      </c>
      <c r="B8932" t="s">
        <v>3395</v>
      </c>
      <c r="C8932" t="s">
        <v>176</v>
      </c>
      <c r="D8932" s="183" t="s">
        <v>3392</v>
      </c>
    </row>
    <row r="8933" spans="1:4">
      <c r="A8933" s="171">
        <v>99291</v>
      </c>
      <c r="B8933" t="s">
        <v>3395</v>
      </c>
      <c r="C8933" t="s">
        <v>176</v>
      </c>
      <c r="D8933" s="183" t="s">
        <v>3392</v>
      </c>
    </row>
    <row r="8934" spans="1:4">
      <c r="A8934" s="171">
        <v>99291</v>
      </c>
      <c r="B8934" t="s">
        <v>3395</v>
      </c>
      <c r="C8934" t="s">
        <v>176</v>
      </c>
      <c r="D8934" s="183" t="s">
        <v>3392</v>
      </c>
    </row>
    <row r="8935" spans="1:4">
      <c r="A8935" s="171">
        <v>99291</v>
      </c>
      <c r="B8935" t="s">
        <v>3395</v>
      </c>
      <c r="C8935" t="s">
        <v>176</v>
      </c>
      <c r="D8935" s="183" t="s">
        <v>3392</v>
      </c>
    </row>
    <row r="8936" spans="1:4">
      <c r="A8936" s="171">
        <v>99291</v>
      </c>
      <c r="B8936" t="s">
        <v>3395</v>
      </c>
      <c r="C8936" t="s">
        <v>176</v>
      </c>
      <c r="D8936" s="183" t="s">
        <v>3392</v>
      </c>
    </row>
    <row r="8937" spans="1:4">
      <c r="A8937" s="171">
        <v>99291</v>
      </c>
      <c r="B8937" t="s">
        <v>3395</v>
      </c>
      <c r="C8937" t="s">
        <v>176</v>
      </c>
      <c r="D8937" s="183" t="s">
        <v>3392</v>
      </c>
    </row>
    <row r="8938" spans="1:4">
      <c r="A8938" s="171">
        <v>99291</v>
      </c>
      <c r="B8938" t="s">
        <v>3395</v>
      </c>
      <c r="C8938" t="s">
        <v>176</v>
      </c>
      <c r="D8938" s="183" t="s">
        <v>3392</v>
      </c>
    </row>
    <row r="8939" spans="1:4">
      <c r="A8939" s="171">
        <v>99291</v>
      </c>
      <c r="B8939" t="s">
        <v>3395</v>
      </c>
      <c r="C8939" t="s">
        <v>176</v>
      </c>
      <c r="D8939" s="183" t="s">
        <v>3392</v>
      </c>
    </row>
    <row r="8940" spans="1:4">
      <c r="A8940" s="171">
        <v>99291</v>
      </c>
      <c r="B8940" t="s">
        <v>3395</v>
      </c>
      <c r="C8940" t="s">
        <v>176</v>
      </c>
      <c r="D8940" s="183" t="s">
        <v>3392</v>
      </c>
    </row>
    <row r="8941" spans="1:4">
      <c r="A8941" s="171">
        <v>99291</v>
      </c>
      <c r="B8941" t="s">
        <v>3395</v>
      </c>
      <c r="C8941" t="s">
        <v>176</v>
      </c>
      <c r="D8941" s="183" t="s">
        <v>3392</v>
      </c>
    </row>
    <row r="8942" spans="1:4">
      <c r="A8942" s="171">
        <v>99291</v>
      </c>
      <c r="B8942" t="s">
        <v>3395</v>
      </c>
      <c r="C8942" t="s">
        <v>176</v>
      </c>
      <c r="D8942" s="183" t="s">
        <v>3392</v>
      </c>
    </row>
    <row r="8943" spans="1:4">
      <c r="A8943" s="171">
        <v>99292</v>
      </c>
      <c r="B8943" t="s">
        <v>3396</v>
      </c>
      <c r="C8943" t="s">
        <v>168</v>
      </c>
      <c r="D8943" s="183" t="s">
        <v>3397</v>
      </c>
    </row>
    <row r="8944" spans="1:4">
      <c r="A8944" s="171">
        <v>99292</v>
      </c>
      <c r="B8944" t="s">
        <v>3396</v>
      </c>
      <c r="C8944" t="s">
        <v>168</v>
      </c>
      <c r="D8944" s="183" t="s">
        <v>3397</v>
      </c>
    </row>
    <row r="8945" spans="1:4">
      <c r="A8945" s="171">
        <v>99292</v>
      </c>
      <c r="B8945" t="s">
        <v>3396</v>
      </c>
      <c r="C8945" t="s">
        <v>168</v>
      </c>
      <c r="D8945" s="183" t="s">
        <v>3397</v>
      </c>
    </row>
    <row r="8946" spans="1:4">
      <c r="A8946" s="171">
        <v>99292</v>
      </c>
      <c r="B8946" t="s">
        <v>3396</v>
      </c>
      <c r="C8946" t="s">
        <v>168</v>
      </c>
      <c r="D8946" s="183" t="s">
        <v>3397</v>
      </c>
    </row>
    <row r="8947" spans="1:4">
      <c r="A8947" s="171">
        <v>99292</v>
      </c>
      <c r="B8947" t="s">
        <v>3396</v>
      </c>
      <c r="C8947" t="s">
        <v>168</v>
      </c>
      <c r="D8947" s="183" t="s">
        <v>3397</v>
      </c>
    </row>
    <row r="8948" spans="1:4">
      <c r="A8948" s="171">
        <v>99292</v>
      </c>
      <c r="B8948" t="s">
        <v>3396</v>
      </c>
      <c r="C8948" t="s">
        <v>168</v>
      </c>
      <c r="D8948" s="183" t="s">
        <v>3397</v>
      </c>
    </row>
    <row r="8949" spans="1:4">
      <c r="A8949" s="171">
        <v>99292</v>
      </c>
      <c r="B8949" t="s">
        <v>3396</v>
      </c>
      <c r="C8949" t="s">
        <v>168</v>
      </c>
      <c r="D8949" s="183" t="s">
        <v>3397</v>
      </c>
    </row>
    <row r="8950" spans="1:4">
      <c r="A8950" s="171">
        <v>99292</v>
      </c>
      <c r="B8950" t="s">
        <v>3396</v>
      </c>
      <c r="C8950" t="s">
        <v>168</v>
      </c>
      <c r="D8950" s="183" t="s">
        <v>3397</v>
      </c>
    </row>
    <row r="8951" spans="1:4">
      <c r="A8951" s="171">
        <v>99292</v>
      </c>
      <c r="B8951" t="s">
        <v>3396</v>
      </c>
      <c r="C8951" t="s">
        <v>168</v>
      </c>
      <c r="D8951" s="183" t="s">
        <v>3397</v>
      </c>
    </row>
    <row r="8952" spans="1:4">
      <c r="A8952" s="171">
        <v>99292</v>
      </c>
      <c r="B8952" t="s">
        <v>3396</v>
      </c>
      <c r="C8952" t="s">
        <v>168</v>
      </c>
      <c r="D8952" s="183" t="s">
        <v>3397</v>
      </c>
    </row>
    <row r="8953" spans="1:4">
      <c r="A8953" s="171">
        <v>99292</v>
      </c>
      <c r="B8953" t="s">
        <v>3396</v>
      </c>
      <c r="C8953" t="s">
        <v>168</v>
      </c>
      <c r="D8953" s="183" t="s">
        <v>3397</v>
      </c>
    </row>
    <row r="8954" spans="1:4">
      <c r="A8954" s="171">
        <v>99292</v>
      </c>
      <c r="B8954" t="s">
        <v>3396</v>
      </c>
      <c r="C8954" t="s">
        <v>168</v>
      </c>
      <c r="D8954" s="183" t="s">
        <v>3397</v>
      </c>
    </row>
    <row r="8955" spans="1:4">
      <c r="A8955" s="171">
        <v>99292</v>
      </c>
      <c r="B8955" t="s">
        <v>3396</v>
      </c>
      <c r="C8955" t="s">
        <v>168</v>
      </c>
      <c r="D8955" s="183" t="s">
        <v>3397</v>
      </c>
    </row>
    <row r="8956" spans="1:4">
      <c r="A8956" s="171">
        <v>99292</v>
      </c>
      <c r="B8956" t="s">
        <v>3396</v>
      </c>
      <c r="C8956" t="s">
        <v>168</v>
      </c>
      <c r="D8956" s="183" t="s">
        <v>3397</v>
      </c>
    </row>
    <row r="8957" spans="1:4">
      <c r="A8957" s="171">
        <v>99292</v>
      </c>
      <c r="B8957" t="s">
        <v>3396</v>
      </c>
      <c r="C8957" t="s">
        <v>168</v>
      </c>
      <c r="D8957" s="183" t="s">
        <v>3397</v>
      </c>
    </row>
    <row r="8958" spans="1:4">
      <c r="A8958" s="171">
        <v>99292</v>
      </c>
      <c r="B8958" t="s">
        <v>3396</v>
      </c>
      <c r="C8958" t="s">
        <v>168</v>
      </c>
      <c r="D8958" s="183" t="s">
        <v>3397</v>
      </c>
    </row>
    <row r="8959" spans="1:4">
      <c r="A8959" s="171">
        <v>99293</v>
      </c>
      <c r="B8959" t="s">
        <v>3398</v>
      </c>
      <c r="C8959" t="s">
        <v>176</v>
      </c>
      <c r="D8959" s="183" t="s">
        <v>3399</v>
      </c>
    </row>
    <row r="8960" spans="1:4">
      <c r="A8960" s="171">
        <v>99293</v>
      </c>
      <c r="B8960" t="s">
        <v>3398</v>
      </c>
      <c r="C8960" t="s">
        <v>176</v>
      </c>
      <c r="D8960" s="183" t="s">
        <v>3399</v>
      </c>
    </row>
    <row r="8961" spans="1:4">
      <c r="A8961" s="171">
        <v>99293</v>
      </c>
      <c r="B8961" t="s">
        <v>3398</v>
      </c>
      <c r="C8961" t="s">
        <v>176</v>
      </c>
      <c r="D8961" s="183" t="s">
        <v>3399</v>
      </c>
    </row>
    <row r="8962" spans="1:4">
      <c r="A8962" s="171">
        <v>99293</v>
      </c>
      <c r="B8962" t="s">
        <v>3398</v>
      </c>
      <c r="C8962" t="s">
        <v>176</v>
      </c>
      <c r="D8962" s="183" t="s">
        <v>3399</v>
      </c>
    </row>
    <row r="8963" spans="1:4">
      <c r="A8963" s="171">
        <v>99293</v>
      </c>
      <c r="B8963" t="s">
        <v>3398</v>
      </c>
      <c r="C8963" t="s">
        <v>176</v>
      </c>
      <c r="D8963" s="183" t="s">
        <v>3399</v>
      </c>
    </row>
    <row r="8964" spans="1:4">
      <c r="A8964" s="171">
        <v>99293</v>
      </c>
      <c r="B8964" t="s">
        <v>3398</v>
      </c>
      <c r="C8964" t="s">
        <v>176</v>
      </c>
      <c r="D8964" s="183" t="s">
        <v>3399</v>
      </c>
    </row>
    <row r="8965" spans="1:4">
      <c r="A8965" s="171">
        <v>99293</v>
      </c>
      <c r="B8965" t="s">
        <v>3398</v>
      </c>
      <c r="C8965" t="s">
        <v>176</v>
      </c>
      <c r="D8965" s="183" t="s">
        <v>3399</v>
      </c>
    </row>
    <row r="8966" spans="1:4">
      <c r="A8966" s="171">
        <v>99293</v>
      </c>
      <c r="B8966" t="s">
        <v>3398</v>
      </c>
      <c r="C8966" t="s">
        <v>176</v>
      </c>
      <c r="D8966" s="183" t="s">
        <v>3399</v>
      </c>
    </row>
    <row r="8967" spans="1:4">
      <c r="A8967" s="171">
        <v>99293</v>
      </c>
      <c r="B8967" t="s">
        <v>3398</v>
      </c>
      <c r="C8967" t="s">
        <v>176</v>
      </c>
      <c r="D8967" s="183" t="s">
        <v>3399</v>
      </c>
    </row>
    <row r="8968" spans="1:4">
      <c r="A8968" s="171">
        <v>99294</v>
      </c>
      <c r="B8968" t="s">
        <v>3400</v>
      </c>
      <c r="C8968" t="s">
        <v>168</v>
      </c>
      <c r="D8968" s="183" t="s">
        <v>3401</v>
      </c>
    </row>
    <row r="8969" spans="1:4">
      <c r="A8969" s="171">
        <v>99294</v>
      </c>
      <c r="B8969" t="s">
        <v>3400</v>
      </c>
      <c r="C8969" t="s">
        <v>168</v>
      </c>
      <c r="D8969" s="183" t="s">
        <v>3401</v>
      </c>
    </row>
    <row r="8970" spans="1:4">
      <c r="A8970" s="171">
        <v>99294</v>
      </c>
      <c r="B8970" t="s">
        <v>3400</v>
      </c>
      <c r="C8970" t="s">
        <v>168</v>
      </c>
      <c r="D8970" s="183" t="s">
        <v>3401</v>
      </c>
    </row>
    <row r="8971" spans="1:4">
      <c r="A8971" s="171">
        <v>99294</v>
      </c>
      <c r="B8971" t="s">
        <v>3400</v>
      </c>
      <c r="C8971" t="s">
        <v>168</v>
      </c>
      <c r="D8971" s="183" t="s">
        <v>3401</v>
      </c>
    </row>
    <row r="8972" spans="1:4">
      <c r="A8972" s="171">
        <v>99294</v>
      </c>
      <c r="B8972" t="s">
        <v>3400</v>
      </c>
      <c r="C8972" t="s">
        <v>168</v>
      </c>
      <c r="D8972" s="183" t="s">
        <v>3401</v>
      </c>
    </row>
    <row r="8973" spans="1:4">
      <c r="A8973" s="171">
        <v>99294</v>
      </c>
      <c r="B8973" t="s">
        <v>3400</v>
      </c>
      <c r="C8973" t="s">
        <v>168</v>
      </c>
      <c r="D8973" s="183" t="s">
        <v>3401</v>
      </c>
    </row>
    <row r="8974" spans="1:4">
      <c r="A8974" s="171">
        <v>99294</v>
      </c>
      <c r="B8974" t="s">
        <v>3400</v>
      </c>
      <c r="C8974" t="s">
        <v>168</v>
      </c>
      <c r="D8974" s="183" t="s">
        <v>3401</v>
      </c>
    </row>
    <row r="8975" spans="1:4">
      <c r="A8975" s="171">
        <v>99294</v>
      </c>
      <c r="B8975" t="s">
        <v>3400</v>
      </c>
      <c r="C8975" t="s">
        <v>168</v>
      </c>
      <c r="D8975" s="183" t="s">
        <v>3401</v>
      </c>
    </row>
    <row r="8976" spans="1:4">
      <c r="A8976" s="171">
        <v>99294</v>
      </c>
      <c r="B8976" t="s">
        <v>3400</v>
      </c>
      <c r="C8976" t="s">
        <v>168</v>
      </c>
      <c r="D8976" s="183" t="s">
        <v>3401</v>
      </c>
    </row>
    <row r="8977" spans="1:4">
      <c r="A8977" s="171">
        <v>99294</v>
      </c>
      <c r="B8977" t="s">
        <v>3400</v>
      </c>
      <c r="C8977" t="s">
        <v>168</v>
      </c>
      <c r="D8977" s="183" t="s">
        <v>3401</v>
      </c>
    </row>
    <row r="8978" spans="1:4">
      <c r="A8978" s="171">
        <v>99294</v>
      </c>
      <c r="B8978" t="s">
        <v>3400</v>
      </c>
      <c r="C8978" t="s">
        <v>168</v>
      </c>
      <c r="D8978" s="183" t="s">
        <v>3401</v>
      </c>
    </row>
    <row r="8979" spans="1:4">
      <c r="A8979" s="171">
        <v>99294</v>
      </c>
      <c r="B8979" t="s">
        <v>3400</v>
      </c>
      <c r="C8979" t="s">
        <v>168</v>
      </c>
      <c r="D8979" s="183" t="s">
        <v>3401</v>
      </c>
    </row>
    <row r="8980" spans="1:4">
      <c r="A8980" s="171">
        <v>99294</v>
      </c>
      <c r="B8980" t="s">
        <v>3400</v>
      </c>
      <c r="C8980" t="s">
        <v>168</v>
      </c>
      <c r="D8980" s="183" t="s">
        <v>3401</v>
      </c>
    </row>
    <row r="8981" spans="1:4">
      <c r="A8981" s="171">
        <v>99294</v>
      </c>
      <c r="B8981" t="s">
        <v>3400</v>
      </c>
      <c r="C8981" t="s">
        <v>168</v>
      </c>
      <c r="D8981" s="183" t="s">
        <v>3401</v>
      </c>
    </row>
    <row r="8982" spans="1:4">
      <c r="A8982" s="171">
        <v>99294</v>
      </c>
      <c r="B8982" t="s">
        <v>3400</v>
      </c>
      <c r="C8982" t="s">
        <v>168</v>
      </c>
      <c r="D8982" s="183" t="s">
        <v>3401</v>
      </c>
    </row>
    <row r="8983" spans="1:4">
      <c r="A8983" s="171">
        <v>99294</v>
      </c>
      <c r="B8983" t="s">
        <v>3400</v>
      </c>
      <c r="C8983" t="s">
        <v>168</v>
      </c>
      <c r="D8983" s="183" t="s">
        <v>3401</v>
      </c>
    </row>
    <row r="8984" spans="1:4">
      <c r="A8984" s="171">
        <v>99294</v>
      </c>
      <c r="B8984" t="s">
        <v>3400</v>
      </c>
      <c r="C8984" t="s">
        <v>168</v>
      </c>
      <c r="D8984" s="183" t="s">
        <v>3401</v>
      </c>
    </row>
    <row r="8985" spans="1:4">
      <c r="A8985" s="171">
        <v>99294</v>
      </c>
      <c r="B8985" t="s">
        <v>3400</v>
      </c>
      <c r="C8985" t="s">
        <v>168</v>
      </c>
      <c r="D8985" s="183" t="s">
        <v>3401</v>
      </c>
    </row>
    <row r="8986" spans="1:4">
      <c r="A8986" s="171">
        <v>99296</v>
      </c>
      <c r="B8986" t="s">
        <v>3402</v>
      </c>
      <c r="C8986" t="s">
        <v>176</v>
      </c>
      <c r="D8986" s="183" t="s">
        <v>3403</v>
      </c>
    </row>
    <row r="8987" spans="1:4">
      <c r="A8987" s="171">
        <v>99296</v>
      </c>
      <c r="B8987" t="s">
        <v>3402</v>
      </c>
      <c r="C8987" t="s">
        <v>176</v>
      </c>
      <c r="D8987" s="183" t="s">
        <v>3403</v>
      </c>
    </row>
    <row r="8988" spans="1:4">
      <c r="A8988" s="171">
        <v>99296</v>
      </c>
      <c r="B8988" t="s">
        <v>3402</v>
      </c>
      <c r="C8988" t="s">
        <v>176</v>
      </c>
      <c r="D8988" s="183" t="s">
        <v>3403</v>
      </c>
    </row>
    <row r="8989" spans="1:4">
      <c r="A8989" s="171">
        <v>99296</v>
      </c>
      <c r="B8989" t="s">
        <v>3402</v>
      </c>
      <c r="C8989" t="s">
        <v>176</v>
      </c>
      <c r="D8989" s="183" t="s">
        <v>3403</v>
      </c>
    </row>
    <row r="8990" spans="1:4">
      <c r="A8990" s="171">
        <v>99296</v>
      </c>
      <c r="B8990" t="s">
        <v>3402</v>
      </c>
      <c r="C8990" t="s">
        <v>176</v>
      </c>
      <c r="D8990" s="183" t="s">
        <v>3403</v>
      </c>
    </row>
    <row r="8991" spans="1:4">
      <c r="A8991" s="171">
        <v>99296</v>
      </c>
      <c r="B8991" t="s">
        <v>3402</v>
      </c>
      <c r="C8991" t="s">
        <v>176</v>
      </c>
      <c r="D8991" s="183" t="s">
        <v>3403</v>
      </c>
    </row>
    <row r="8992" spans="1:4">
      <c r="A8992" s="171">
        <v>99296</v>
      </c>
      <c r="B8992" t="s">
        <v>3402</v>
      </c>
      <c r="C8992" t="s">
        <v>176</v>
      </c>
      <c r="D8992" s="183" t="s">
        <v>3403</v>
      </c>
    </row>
    <row r="8993" spans="1:4">
      <c r="A8993" s="171">
        <v>99296</v>
      </c>
      <c r="B8993" t="s">
        <v>3402</v>
      </c>
      <c r="C8993" t="s">
        <v>176</v>
      </c>
      <c r="D8993" s="183" t="s">
        <v>3403</v>
      </c>
    </row>
    <row r="8994" spans="1:4">
      <c r="A8994" s="171">
        <v>99296</v>
      </c>
      <c r="B8994" t="s">
        <v>3402</v>
      </c>
      <c r="C8994" t="s">
        <v>176</v>
      </c>
      <c r="D8994" s="183" t="s">
        <v>3403</v>
      </c>
    </row>
    <row r="8995" spans="1:4">
      <c r="A8995" s="171">
        <v>99296</v>
      </c>
      <c r="B8995" t="s">
        <v>3402</v>
      </c>
      <c r="C8995" t="s">
        <v>176</v>
      </c>
      <c r="D8995" s="183" t="s">
        <v>3403</v>
      </c>
    </row>
    <row r="8996" spans="1:4">
      <c r="A8996" s="171">
        <v>99296</v>
      </c>
      <c r="B8996" t="s">
        <v>3402</v>
      </c>
      <c r="C8996" t="s">
        <v>176</v>
      </c>
      <c r="D8996" s="183" t="s">
        <v>3403</v>
      </c>
    </row>
    <row r="8997" spans="1:4">
      <c r="A8997" s="171">
        <v>99297</v>
      </c>
      <c r="B8997" t="s">
        <v>3404</v>
      </c>
      <c r="C8997" t="s">
        <v>176</v>
      </c>
      <c r="D8997" s="183" t="s">
        <v>3405</v>
      </c>
    </row>
    <row r="8998" spans="1:4">
      <c r="A8998" s="171">
        <v>99297</v>
      </c>
      <c r="B8998" t="s">
        <v>3404</v>
      </c>
      <c r="C8998" t="s">
        <v>176</v>
      </c>
      <c r="D8998" s="183" t="s">
        <v>3405</v>
      </c>
    </row>
    <row r="8999" spans="1:4">
      <c r="A8999" s="171">
        <v>99297</v>
      </c>
      <c r="B8999" t="s">
        <v>3404</v>
      </c>
      <c r="C8999" t="s">
        <v>176</v>
      </c>
      <c r="D8999" s="183" t="s">
        <v>3405</v>
      </c>
    </row>
    <row r="9000" spans="1:4">
      <c r="A9000" s="171">
        <v>99297</v>
      </c>
      <c r="B9000" t="s">
        <v>3404</v>
      </c>
      <c r="C9000" t="s">
        <v>176</v>
      </c>
      <c r="D9000" s="183" t="s">
        <v>3405</v>
      </c>
    </row>
    <row r="9001" spans="1:4">
      <c r="A9001" s="171">
        <v>99297</v>
      </c>
      <c r="B9001" t="s">
        <v>3404</v>
      </c>
      <c r="C9001" t="s">
        <v>176</v>
      </c>
      <c r="D9001" s="183" t="s">
        <v>3405</v>
      </c>
    </row>
    <row r="9002" spans="1:4">
      <c r="A9002" s="171">
        <v>99297</v>
      </c>
      <c r="B9002" t="s">
        <v>3404</v>
      </c>
      <c r="C9002" t="s">
        <v>176</v>
      </c>
      <c r="D9002" s="183" t="s">
        <v>3405</v>
      </c>
    </row>
    <row r="9003" spans="1:4">
      <c r="A9003" s="171">
        <v>99297</v>
      </c>
      <c r="B9003" t="s">
        <v>3404</v>
      </c>
      <c r="C9003" t="s">
        <v>176</v>
      </c>
      <c r="D9003" s="183" t="s">
        <v>3405</v>
      </c>
    </row>
    <row r="9004" spans="1:4">
      <c r="A9004" s="171">
        <v>99297</v>
      </c>
      <c r="B9004" t="s">
        <v>3404</v>
      </c>
      <c r="C9004" t="s">
        <v>176</v>
      </c>
      <c r="D9004" s="183" t="s">
        <v>3405</v>
      </c>
    </row>
    <row r="9005" spans="1:4">
      <c r="A9005" s="171">
        <v>99297</v>
      </c>
      <c r="B9005" t="s">
        <v>3404</v>
      </c>
      <c r="C9005" t="s">
        <v>176</v>
      </c>
      <c r="D9005" s="183" t="s">
        <v>3405</v>
      </c>
    </row>
    <row r="9006" spans="1:4">
      <c r="A9006" s="171">
        <v>99297</v>
      </c>
      <c r="B9006" t="s">
        <v>3404</v>
      </c>
      <c r="C9006" t="s">
        <v>176</v>
      </c>
      <c r="D9006" s="183" t="s">
        <v>3405</v>
      </c>
    </row>
    <row r="9007" spans="1:4">
      <c r="A9007" s="171">
        <v>99297</v>
      </c>
      <c r="B9007" t="s">
        <v>3404</v>
      </c>
      <c r="C9007" t="s">
        <v>176</v>
      </c>
      <c r="D9007" s="183" t="s">
        <v>3405</v>
      </c>
    </row>
    <row r="9008" spans="1:4">
      <c r="A9008" s="171">
        <v>99298</v>
      </c>
      <c r="B9008" t="s">
        <v>3406</v>
      </c>
      <c r="C9008" t="s">
        <v>168</v>
      </c>
      <c r="D9008" s="183" t="s">
        <v>3407</v>
      </c>
    </row>
    <row r="9009" spans="1:4">
      <c r="A9009" s="171">
        <v>99298</v>
      </c>
      <c r="B9009" t="s">
        <v>3406</v>
      </c>
      <c r="C9009" t="s">
        <v>168</v>
      </c>
      <c r="D9009" s="183" t="s">
        <v>3407</v>
      </c>
    </row>
    <row r="9010" spans="1:4">
      <c r="A9010" s="171">
        <v>99298</v>
      </c>
      <c r="B9010" t="s">
        <v>3406</v>
      </c>
      <c r="C9010" t="s">
        <v>168</v>
      </c>
      <c r="D9010" s="183" t="s">
        <v>3407</v>
      </c>
    </row>
    <row r="9011" spans="1:4">
      <c r="A9011" s="171">
        <v>99298</v>
      </c>
      <c r="B9011" t="s">
        <v>3406</v>
      </c>
      <c r="C9011" t="s">
        <v>168</v>
      </c>
      <c r="D9011" s="183" t="s">
        <v>3407</v>
      </c>
    </row>
    <row r="9012" spans="1:4">
      <c r="A9012" s="171">
        <v>99298</v>
      </c>
      <c r="B9012" t="s">
        <v>3406</v>
      </c>
      <c r="C9012" t="s">
        <v>168</v>
      </c>
      <c r="D9012" s="183" t="s">
        <v>3407</v>
      </c>
    </row>
    <row r="9013" spans="1:4">
      <c r="A9013" s="171">
        <v>99298</v>
      </c>
      <c r="B9013" t="s">
        <v>3406</v>
      </c>
      <c r="C9013" t="s">
        <v>168</v>
      </c>
      <c r="D9013" s="183" t="s">
        <v>3407</v>
      </c>
    </row>
    <row r="9014" spans="1:4">
      <c r="A9014" s="171">
        <v>99298</v>
      </c>
      <c r="B9014" t="s">
        <v>3406</v>
      </c>
      <c r="C9014" t="s">
        <v>168</v>
      </c>
      <c r="D9014" s="183" t="s">
        <v>3407</v>
      </c>
    </row>
    <row r="9015" spans="1:4">
      <c r="A9015" s="171">
        <v>99298</v>
      </c>
      <c r="B9015" t="s">
        <v>3406</v>
      </c>
      <c r="C9015" t="s">
        <v>168</v>
      </c>
      <c r="D9015" s="183" t="s">
        <v>3407</v>
      </c>
    </row>
    <row r="9016" spans="1:4">
      <c r="A9016" s="171">
        <v>99298</v>
      </c>
      <c r="B9016" t="s">
        <v>3406</v>
      </c>
      <c r="C9016" t="s">
        <v>168</v>
      </c>
      <c r="D9016" s="183" t="s">
        <v>3407</v>
      </c>
    </row>
    <row r="9017" spans="1:4">
      <c r="A9017" s="171">
        <v>99298</v>
      </c>
      <c r="B9017" t="s">
        <v>3406</v>
      </c>
      <c r="C9017" t="s">
        <v>168</v>
      </c>
      <c r="D9017" s="183" t="s">
        <v>3407</v>
      </c>
    </row>
    <row r="9018" spans="1:4">
      <c r="A9018" s="171">
        <v>99298</v>
      </c>
      <c r="B9018" t="s">
        <v>3406</v>
      </c>
      <c r="C9018" t="s">
        <v>168</v>
      </c>
      <c r="D9018" s="183" t="s">
        <v>3407</v>
      </c>
    </row>
    <row r="9019" spans="1:4">
      <c r="A9019" s="171">
        <v>99298</v>
      </c>
      <c r="B9019" t="s">
        <v>3406</v>
      </c>
      <c r="C9019" t="s">
        <v>168</v>
      </c>
      <c r="D9019" s="183" t="s">
        <v>3407</v>
      </c>
    </row>
    <row r="9020" spans="1:4">
      <c r="A9020" s="171">
        <v>99298</v>
      </c>
      <c r="B9020" t="s">
        <v>3406</v>
      </c>
      <c r="C9020" t="s">
        <v>168</v>
      </c>
      <c r="D9020" s="183" t="s">
        <v>3407</v>
      </c>
    </row>
    <row r="9021" spans="1:4">
      <c r="A9021" s="171">
        <v>99298</v>
      </c>
      <c r="B9021" t="s">
        <v>3406</v>
      </c>
      <c r="C9021" t="s">
        <v>168</v>
      </c>
      <c r="D9021" s="183" t="s">
        <v>3407</v>
      </c>
    </row>
    <row r="9022" spans="1:4">
      <c r="A9022" s="171">
        <v>99298</v>
      </c>
      <c r="B9022" t="s">
        <v>3406</v>
      </c>
      <c r="C9022" t="s">
        <v>168</v>
      </c>
      <c r="D9022" s="183" t="s">
        <v>3407</v>
      </c>
    </row>
    <row r="9023" spans="1:4">
      <c r="A9023" s="171">
        <v>99298</v>
      </c>
      <c r="B9023" t="s">
        <v>3406</v>
      </c>
      <c r="C9023" t="s">
        <v>168</v>
      </c>
      <c r="D9023" s="183" t="s">
        <v>3407</v>
      </c>
    </row>
    <row r="9024" spans="1:4">
      <c r="A9024" s="171">
        <v>99298</v>
      </c>
      <c r="B9024" t="s">
        <v>3406</v>
      </c>
      <c r="C9024" t="s">
        <v>168</v>
      </c>
      <c r="D9024" s="183" t="s">
        <v>3407</v>
      </c>
    </row>
    <row r="9025" spans="1:4">
      <c r="A9025" s="171">
        <v>99298</v>
      </c>
      <c r="B9025" t="s">
        <v>3406</v>
      </c>
      <c r="C9025" t="s">
        <v>168</v>
      </c>
      <c r="D9025" s="183" t="s">
        <v>3407</v>
      </c>
    </row>
    <row r="9026" spans="1:4">
      <c r="A9026" s="171">
        <v>99299</v>
      </c>
      <c r="B9026" t="s">
        <v>3408</v>
      </c>
      <c r="C9026" t="s">
        <v>176</v>
      </c>
      <c r="D9026" s="183" t="s">
        <v>3409</v>
      </c>
    </row>
    <row r="9027" spans="1:4">
      <c r="A9027" s="171">
        <v>99299</v>
      </c>
      <c r="B9027" t="s">
        <v>3408</v>
      </c>
      <c r="C9027" t="s">
        <v>176</v>
      </c>
      <c r="D9027" s="183" t="s">
        <v>3409</v>
      </c>
    </row>
    <row r="9028" spans="1:4">
      <c r="A9028" s="171">
        <v>99299</v>
      </c>
      <c r="B9028" t="s">
        <v>3408</v>
      </c>
      <c r="C9028" t="s">
        <v>176</v>
      </c>
      <c r="D9028" s="183" t="s">
        <v>3409</v>
      </c>
    </row>
    <row r="9029" spans="1:4">
      <c r="A9029" s="171">
        <v>99299</v>
      </c>
      <c r="B9029" t="s">
        <v>3408</v>
      </c>
      <c r="C9029" t="s">
        <v>176</v>
      </c>
      <c r="D9029" s="183" t="s">
        <v>3409</v>
      </c>
    </row>
    <row r="9030" spans="1:4">
      <c r="A9030" s="171">
        <v>99299</v>
      </c>
      <c r="B9030" t="s">
        <v>3408</v>
      </c>
      <c r="C9030" t="s">
        <v>176</v>
      </c>
      <c r="D9030" s="183" t="s">
        <v>3409</v>
      </c>
    </row>
    <row r="9031" spans="1:4">
      <c r="A9031" s="171">
        <v>99299</v>
      </c>
      <c r="B9031" t="s">
        <v>3408</v>
      </c>
      <c r="C9031" t="s">
        <v>176</v>
      </c>
      <c r="D9031" s="183" t="s">
        <v>3409</v>
      </c>
    </row>
    <row r="9032" spans="1:4">
      <c r="A9032" s="171">
        <v>99299</v>
      </c>
      <c r="B9032" t="s">
        <v>3408</v>
      </c>
      <c r="C9032" t="s">
        <v>176</v>
      </c>
      <c r="D9032" s="183" t="s">
        <v>3409</v>
      </c>
    </row>
    <row r="9033" spans="1:4">
      <c r="A9033" s="171">
        <v>99299</v>
      </c>
      <c r="B9033" t="s">
        <v>3408</v>
      </c>
      <c r="C9033" t="s">
        <v>176</v>
      </c>
      <c r="D9033" s="183" t="s">
        <v>3409</v>
      </c>
    </row>
    <row r="9034" spans="1:4">
      <c r="A9034" s="171">
        <v>99299</v>
      </c>
      <c r="B9034" t="s">
        <v>3408</v>
      </c>
      <c r="C9034" t="s">
        <v>176</v>
      </c>
      <c r="D9034" s="183" t="s">
        <v>3409</v>
      </c>
    </row>
    <row r="9035" spans="1:4">
      <c r="A9035" s="171">
        <v>99299</v>
      </c>
      <c r="B9035" t="s">
        <v>3408</v>
      </c>
      <c r="C9035" t="s">
        <v>176</v>
      </c>
      <c r="D9035" s="183" t="s">
        <v>3409</v>
      </c>
    </row>
    <row r="9036" spans="1:4">
      <c r="A9036" s="171">
        <v>99299</v>
      </c>
      <c r="B9036" t="s">
        <v>3408</v>
      </c>
      <c r="C9036" t="s">
        <v>176</v>
      </c>
      <c r="D9036" s="183" t="s">
        <v>3409</v>
      </c>
    </row>
    <row r="9037" spans="1:4">
      <c r="A9037" s="171">
        <v>99300</v>
      </c>
      <c r="B9037" t="s">
        <v>3410</v>
      </c>
      <c r="C9037" t="s">
        <v>168</v>
      </c>
      <c r="D9037" s="183" t="s">
        <v>3411</v>
      </c>
    </row>
    <row r="9038" spans="1:4">
      <c r="A9038" s="171">
        <v>99300</v>
      </c>
      <c r="B9038" t="s">
        <v>3410</v>
      </c>
      <c r="C9038" t="s">
        <v>168</v>
      </c>
      <c r="D9038" s="183" t="s">
        <v>3411</v>
      </c>
    </row>
    <row r="9039" spans="1:4">
      <c r="A9039" s="171">
        <v>99300</v>
      </c>
      <c r="B9039" t="s">
        <v>3410</v>
      </c>
      <c r="C9039" t="s">
        <v>168</v>
      </c>
      <c r="D9039" s="183" t="s">
        <v>3411</v>
      </c>
    </row>
    <row r="9040" spans="1:4">
      <c r="A9040" s="171">
        <v>99300</v>
      </c>
      <c r="B9040" t="s">
        <v>3410</v>
      </c>
      <c r="C9040" t="s">
        <v>168</v>
      </c>
      <c r="D9040" s="183" t="s">
        <v>3411</v>
      </c>
    </row>
    <row r="9041" spans="1:4">
      <c r="A9041" s="171">
        <v>99300</v>
      </c>
      <c r="B9041" t="s">
        <v>3410</v>
      </c>
      <c r="C9041" t="s">
        <v>168</v>
      </c>
      <c r="D9041" s="183" t="s">
        <v>3411</v>
      </c>
    </row>
    <row r="9042" spans="1:4">
      <c r="A9042" s="171">
        <v>99300</v>
      </c>
      <c r="B9042" t="s">
        <v>3410</v>
      </c>
      <c r="C9042" t="s">
        <v>168</v>
      </c>
      <c r="D9042" s="183" t="s">
        <v>3411</v>
      </c>
    </row>
    <row r="9043" spans="1:4">
      <c r="A9043" s="171">
        <v>99300</v>
      </c>
      <c r="B9043" t="s">
        <v>3410</v>
      </c>
      <c r="C9043" t="s">
        <v>168</v>
      </c>
      <c r="D9043" s="183" t="s">
        <v>3411</v>
      </c>
    </row>
    <row r="9044" spans="1:4">
      <c r="A9044" s="171">
        <v>99300</v>
      </c>
      <c r="B9044" t="s">
        <v>3410</v>
      </c>
      <c r="C9044" t="s">
        <v>168</v>
      </c>
      <c r="D9044" s="183" t="s">
        <v>3411</v>
      </c>
    </row>
    <row r="9045" spans="1:4">
      <c r="A9045" s="171">
        <v>99300</v>
      </c>
      <c r="B9045" t="s">
        <v>3410</v>
      </c>
      <c r="C9045" t="s">
        <v>168</v>
      </c>
      <c r="D9045" s="183" t="s">
        <v>3411</v>
      </c>
    </row>
    <row r="9046" spans="1:4">
      <c r="A9046" s="171">
        <v>99300</v>
      </c>
      <c r="B9046" t="s">
        <v>3410</v>
      </c>
      <c r="C9046" t="s">
        <v>168</v>
      </c>
      <c r="D9046" s="183" t="s">
        <v>3411</v>
      </c>
    </row>
    <row r="9047" spans="1:4">
      <c r="A9047" s="171">
        <v>99300</v>
      </c>
      <c r="B9047" t="s">
        <v>3410</v>
      </c>
      <c r="C9047" t="s">
        <v>168</v>
      </c>
      <c r="D9047" s="183" t="s">
        <v>3411</v>
      </c>
    </row>
    <row r="9048" spans="1:4">
      <c r="A9048" s="171">
        <v>99300</v>
      </c>
      <c r="B9048" t="s">
        <v>3410</v>
      </c>
      <c r="C9048" t="s">
        <v>168</v>
      </c>
      <c r="D9048" s="183" t="s">
        <v>3411</v>
      </c>
    </row>
    <row r="9049" spans="1:4">
      <c r="A9049" s="171">
        <v>99300</v>
      </c>
      <c r="B9049" t="s">
        <v>3410</v>
      </c>
      <c r="C9049" t="s">
        <v>168</v>
      </c>
      <c r="D9049" s="183" t="s">
        <v>3411</v>
      </c>
    </row>
    <row r="9050" spans="1:4">
      <c r="A9050" s="171">
        <v>99300</v>
      </c>
      <c r="B9050" t="s">
        <v>3410</v>
      </c>
      <c r="C9050" t="s">
        <v>168</v>
      </c>
      <c r="D9050" s="183" t="s">
        <v>3411</v>
      </c>
    </row>
    <row r="9051" spans="1:4">
      <c r="A9051" s="171">
        <v>99300</v>
      </c>
      <c r="B9051" t="s">
        <v>3410</v>
      </c>
      <c r="C9051" t="s">
        <v>168</v>
      </c>
      <c r="D9051" s="183" t="s">
        <v>3411</v>
      </c>
    </row>
    <row r="9052" spans="1:4">
      <c r="A9052" s="171">
        <v>99300</v>
      </c>
      <c r="B9052" t="s">
        <v>3410</v>
      </c>
      <c r="C9052" t="s">
        <v>168</v>
      </c>
      <c r="D9052" s="183" t="s">
        <v>3411</v>
      </c>
    </row>
    <row r="9053" spans="1:4">
      <c r="A9053" s="171">
        <v>99300</v>
      </c>
      <c r="B9053" t="s">
        <v>3410</v>
      </c>
      <c r="C9053" t="s">
        <v>168</v>
      </c>
      <c r="D9053" s="183" t="s">
        <v>3411</v>
      </c>
    </row>
    <row r="9054" spans="1:4">
      <c r="A9054" s="171">
        <v>99300</v>
      </c>
      <c r="B9054" t="s">
        <v>3410</v>
      </c>
      <c r="C9054" t="s">
        <v>168</v>
      </c>
      <c r="D9054" s="183" t="s">
        <v>3411</v>
      </c>
    </row>
    <row r="9055" spans="1:4">
      <c r="A9055" s="171">
        <v>99301</v>
      </c>
      <c r="B9055" t="s">
        <v>3412</v>
      </c>
      <c r="C9055" t="s">
        <v>168</v>
      </c>
      <c r="D9055" s="183" t="s">
        <v>3413</v>
      </c>
    </row>
    <row r="9056" spans="1:4">
      <c r="A9056" s="171">
        <v>99301</v>
      </c>
      <c r="B9056" t="s">
        <v>3412</v>
      </c>
      <c r="C9056" t="s">
        <v>168</v>
      </c>
      <c r="D9056" s="183" t="s">
        <v>3413</v>
      </c>
    </row>
    <row r="9057" spans="1:4">
      <c r="A9057" s="171">
        <v>99301</v>
      </c>
      <c r="B9057" t="s">
        <v>3412</v>
      </c>
      <c r="C9057" t="s">
        <v>168</v>
      </c>
      <c r="D9057" s="183" t="s">
        <v>3413</v>
      </c>
    </row>
    <row r="9058" spans="1:4">
      <c r="A9058" s="171">
        <v>99301</v>
      </c>
      <c r="B9058" t="s">
        <v>3412</v>
      </c>
      <c r="C9058" t="s">
        <v>168</v>
      </c>
      <c r="D9058" s="183" t="s">
        <v>3413</v>
      </c>
    </row>
    <row r="9059" spans="1:4">
      <c r="A9059" s="171">
        <v>99301</v>
      </c>
      <c r="B9059" t="s">
        <v>3412</v>
      </c>
      <c r="C9059" t="s">
        <v>168</v>
      </c>
      <c r="D9059" s="183" t="s">
        <v>3413</v>
      </c>
    </row>
    <row r="9060" spans="1:4">
      <c r="A9060" s="171">
        <v>99301</v>
      </c>
      <c r="B9060" t="s">
        <v>3412</v>
      </c>
      <c r="C9060" t="s">
        <v>168</v>
      </c>
      <c r="D9060" s="183" t="s">
        <v>3413</v>
      </c>
    </row>
    <row r="9061" spans="1:4">
      <c r="A9061" s="171">
        <v>99301</v>
      </c>
      <c r="B9061" t="s">
        <v>3412</v>
      </c>
      <c r="C9061" t="s">
        <v>168</v>
      </c>
      <c r="D9061" s="183" t="s">
        <v>3413</v>
      </c>
    </row>
    <row r="9062" spans="1:4">
      <c r="A9062" s="171">
        <v>99301</v>
      </c>
      <c r="B9062" t="s">
        <v>3412</v>
      </c>
      <c r="C9062" t="s">
        <v>168</v>
      </c>
      <c r="D9062" s="183" t="s">
        <v>3413</v>
      </c>
    </row>
    <row r="9063" spans="1:4">
      <c r="A9063" s="171">
        <v>99301</v>
      </c>
      <c r="B9063" t="s">
        <v>3412</v>
      </c>
      <c r="C9063" t="s">
        <v>168</v>
      </c>
      <c r="D9063" s="183" t="s">
        <v>3413</v>
      </c>
    </row>
    <row r="9064" spans="1:4">
      <c r="A9064" s="171">
        <v>99301</v>
      </c>
      <c r="B9064" t="s">
        <v>3412</v>
      </c>
      <c r="C9064" t="s">
        <v>168</v>
      </c>
      <c r="D9064" s="183" t="s">
        <v>3413</v>
      </c>
    </row>
    <row r="9065" spans="1:4">
      <c r="A9065" s="171">
        <v>99301</v>
      </c>
      <c r="B9065" t="s">
        <v>3412</v>
      </c>
      <c r="C9065" t="s">
        <v>168</v>
      </c>
      <c r="D9065" s="183" t="s">
        <v>3413</v>
      </c>
    </row>
    <row r="9066" spans="1:4">
      <c r="A9066" s="171">
        <v>99301</v>
      </c>
      <c r="B9066" t="s">
        <v>3412</v>
      </c>
      <c r="C9066" t="s">
        <v>168</v>
      </c>
      <c r="D9066" s="183" t="s">
        <v>3413</v>
      </c>
    </row>
    <row r="9067" spans="1:4">
      <c r="A9067" s="171">
        <v>99301</v>
      </c>
      <c r="B9067" t="s">
        <v>3412</v>
      </c>
      <c r="C9067" t="s">
        <v>168</v>
      </c>
      <c r="D9067" s="183" t="s">
        <v>3413</v>
      </c>
    </row>
    <row r="9068" spans="1:4">
      <c r="A9068" s="171">
        <v>99301</v>
      </c>
      <c r="B9068" t="s">
        <v>3412</v>
      </c>
      <c r="C9068" t="s">
        <v>168</v>
      </c>
      <c r="D9068" s="183" t="s">
        <v>3413</v>
      </c>
    </row>
    <row r="9069" spans="1:4">
      <c r="A9069" s="171">
        <v>99301</v>
      </c>
      <c r="B9069" t="s">
        <v>3412</v>
      </c>
      <c r="C9069" t="s">
        <v>168</v>
      </c>
      <c r="D9069" s="183" t="s">
        <v>3413</v>
      </c>
    </row>
    <row r="9070" spans="1:4">
      <c r="A9070" s="171">
        <v>99301</v>
      </c>
      <c r="B9070" t="s">
        <v>3412</v>
      </c>
      <c r="C9070" t="s">
        <v>168</v>
      </c>
      <c r="D9070" s="183" t="s">
        <v>3413</v>
      </c>
    </row>
    <row r="9071" spans="1:4">
      <c r="A9071" s="171">
        <v>99301</v>
      </c>
      <c r="B9071" t="s">
        <v>3412</v>
      </c>
      <c r="C9071" t="s">
        <v>168</v>
      </c>
      <c r="D9071" s="183" t="s">
        <v>3413</v>
      </c>
    </row>
    <row r="9072" spans="1:4">
      <c r="A9072" s="171">
        <v>99301</v>
      </c>
      <c r="B9072" t="s">
        <v>3412</v>
      </c>
      <c r="C9072" t="s">
        <v>168</v>
      </c>
      <c r="D9072" s="183" t="s">
        <v>3413</v>
      </c>
    </row>
    <row r="9073" spans="1:4">
      <c r="A9073" s="171">
        <v>99302</v>
      </c>
      <c r="B9073" t="s">
        <v>3414</v>
      </c>
      <c r="C9073" t="s">
        <v>176</v>
      </c>
      <c r="D9073" s="183" t="s">
        <v>3415</v>
      </c>
    </row>
    <row r="9074" spans="1:4">
      <c r="A9074" s="171">
        <v>99302</v>
      </c>
      <c r="B9074" t="s">
        <v>3414</v>
      </c>
      <c r="C9074" t="s">
        <v>176</v>
      </c>
      <c r="D9074" s="183" t="s">
        <v>3415</v>
      </c>
    </row>
    <row r="9075" spans="1:4">
      <c r="A9075" s="171">
        <v>99302</v>
      </c>
      <c r="B9075" t="s">
        <v>3414</v>
      </c>
      <c r="C9075" t="s">
        <v>176</v>
      </c>
      <c r="D9075" s="183" t="s">
        <v>3415</v>
      </c>
    </row>
    <row r="9076" spans="1:4">
      <c r="A9076" s="171">
        <v>99302</v>
      </c>
      <c r="B9076" t="s">
        <v>3414</v>
      </c>
      <c r="C9076" t="s">
        <v>176</v>
      </c>
      <c r="D9076" s="183" t="s">
        <v>3415</v>
      </c>
    </row>
    <row r="9077" spans="1:4">
      <c r="A9077" s="171">
        <v>99302</v>
      </c>
      <c r="B9077" t="s">
        <v>3414</v>
      </c>
      <c r="C9077" t="s">
        <v>176</v>
      </c>
      <c r="D9077" s="183" t="s">
        <v>3415</v>
      </c>
    </row>
    <row r="9078" spans="1:4">
      <c r="A9078" s="171">
        <v>99302</v>
      </c>
      <c r="B9078" t="s">
        <v>3414</v>
      </c>
      <c r="C9078" t="s">
        <v>176</v>
      </c>
      <c r="D9078" s="183" t="s">
        <v>3415</v>
      </c>
    </row>
    <row r="9079" spans="1:4">
      <c r="A9079" s="171">
        <v>99302</v>
      </c>
      <c r="B9079" t="s">
        <v>3414</v>
      </c>
      <c r="C9079" t="s">
        <v>176</v>
      </c>
      <c r="D9079" s="183" t="s">
        <v>3415</v>
      </c>
    </row>
    <row r="9080" spans="1:4">
      <c r="A9080" s="171">
        <v>99302</v>
      </c>
      <c r="B9080" t="s">
        <v>3414</v>
      </c>
      <c r="C9080" t="s">
        <v>176</v>
      </c>
      <c r="D9080" s="183" t="s">
        <v>3415</v>
      </c>
    </row>
    <row r="9081" spans="1:4">
      <c r="A9081" s="171">
        <v>99302</v>
      </c>
      <c r="B9081" t="s">
        <v>3414</v>
      </c>
      <c r="C9081" t="s">
        <v>176</v>
      </c>
      <c r="D9081" s="183" t="s">
        <v>3415</v>
      </c>
    </row>
    <row r="9082" spans="1:4">
      <c r="A9082" s="171">
        <v>99302</v>
      </c>
      <c r="B9082" t="s">
        <v>3414</v>
      </c>
      <c r="C9082" t="s">
        <v>176</v>
      </c>
      <c r="D9082" s="183" t="s">
        <v>3415</v>
      </c>
    </row>
    <row r="9083" spans="1:4">
      <c r="A9083" s="171">
        <v>99302</v>
      </c>
      <c r="B9083" t="s">
        <v>3414</v>
      </c>
      <c r="C9083" t="s">
        <v>176</v>
      </c>
      <c r="D9083" s="183" t="s">
        <v>3415</v>
      </c>
    </row>
    <row r="9084" spans="1:4">
      <c r="A9084" s="171">
        <v>99303</v>
      </c>
      <c r="B9084" t="s">
        <v>3416</v>
      </c>
      <c r="C9084" t="s">
        <v>168</v>
      </c>
      <c r="D9084" s="183" t="s">
        <v>3417</v>
      </c>
    </row>
    <row r="9085" spans="1:4">
      <c r="A9085" s="171">
        <v>99303</v>
      </c>
      <c r="B9085" t="s">
        <v>3416</v>
      </c>
      <c r="C9085" t="s">
        <v>168</v>
      </c>
      <c r="D9085" s="183" t="s">
        <v>3417</v>
      </c>
    </row>
    <row r="9086" spans="1:4">
      <c r="A9086" s="171">
        <v>99303</v>
      </c>
      <c r="B9086" t="s">
        <v>3416</v>
      </c>
      <c r="C9086" t="s">
        <v>168</v>
      </c>
      <c r="D9086" s="183" t="s">
        <v>3417</v>
      </c>
    </row>
    <row r="9087" spans="1:4">
      <c r="A9087" s="171">
        <v>99303</v>
      </c>
      <c r="B9087" t="s">
        <v>3416</v>
      </c>
      <c r="C9087" t="s">
        <v>168</v>
      </c>
      <c r="D9087" s="183" t="s">
        <v>3417</v>
      </c>
    </row>
    <row r="9088" spans="1:4">
      <c r="A9088" s="171">
        <v>99303</v>
      </c>
      <c r="B9088" t="s">
        <v>3416</v>
      </c>
      <c r="C9088" t="s">
        <v>168</v>
      </c>
      <c r="D9088" s="183" t="s">
        <v>3417</v>
      </c>
    </row>
    <row r="9089" spans="1:4">
      <c r="A9089" s="171">
        <v>99303</v>
      </c>
      <c r="B9089" t="s">
        <v>3416</v>
      </c>
      <c r="C9089" t="s">
        <v>168</v>
      </c>
      <c r="D9089" s="183" t="s">
        <v>3417</v>
      </c>
    </row>
    <row r="9090" spans="1:4">
      <c r="A9090" s="171">
        <v>99303</v>
      </c>
      <c r="B9090" t="s">
        <v>3416</v>
      </c>
      <c r="C9090" t="s">
        <v>168</v>
      </c>
      <c r="D9090" s="183" t="s">
        <v>3417</v>
      </c>
    </row>
    <row r="9091" spans="1:4">
      <c r="A9091" s="171">
        <v>99303</v>
      </c>
      <c r="B9091" t="s">
        <v>3416</v>
      </c>
      <c r="C9091" t="s">
        <v>168</v>
      </c>
      <c r="D9091" s="183" t="s">
        <v>3417</v>
      </c>
    </row>
    <row r="9092" spans="1:4">
      <c r="A9092" s="171">
        <v>99303</v>
      </c>
      <c r="B9092" t="s">
        <v>3416</v>
      </c>
      <c r="C9092" t="s">
        <v>168</v>
      </c>
      <c r="D9092" s="183" t="s">
        <v>3417</v>
      </c>
    </row>
    <row r="9093" spans="1:4">
      <c r="A9093" s="171">
        <v>99303</v>
      </c>
      <c r="B9093" t="s">
        <v>3416</v>
      </c>
      <c r="C9093" t="s">
        <v>168</v>
      </c>
      <c r="D9093" s="183" t="s">
        <v>3417</v>
      </c>
    </row>
    <row r="9094" spans="1:4">
      <c r="A9094" s="171">
        <v>99303</v>
      </c>
      <c r="B9094" t="s">
        <v>3416</v>
      </c>
      <c r="C9094" t="s">
        <v>168</v>
      </c>
      <c r="D9094" s="183" t="s">
        <v>3417</v>
      </c>
    </row>
    <row r="9095" spans="1:4">
      <c r="A9095" s="171">
        <v>99303</v>
      </c>
      <c r="B9095" t="s">
        <v>3416</v>
      </c>
      <c r="C9095" t="s">
        <v>168</v>
      </c>
      <c r="D9095" s="183" t="s">
        <v>3417</v>
      </c>
    </row>
    <row r="9096" spans="1:4">
      <c r="A9096" s="171">
        <v>99303</v>
      </c>
      <c r="B9096" t="s">
        <v>3416</v>
      </c>
      <c r="C9096" t="s">
        <v>168</v>
      </c>
      <c r="D9096" s="183" t="s">
        <v>3417</v>
      </c>
    </row>
    <row r="9097" spans="1:4">
      <c r="A9097" s="171">
        <v>99303</v>
      </c>
      <c r="B9097" t="s">
        <v>3416</v>
      </c>
      <c r="C9097" t="s">
        <v>168</v>
      </c>
      <c r="D9097" s="183" t="s">
        <v>3417</v>
      </c>
    </row>
    <row r="9098" spans="1:4">
      <c r="A9098" s="171">
        <v>99303</v>
      </c>
      <c r="B9098" t="s">
        <v>3416</v>
      </c>
      <c r="C9098" t="s">
        <v>168</v>
      </c>
      <c r="D9098" s="183" t="s">
        <v>3417</v>
      </c>
    </row>
    <row r="9099" spans="1:4">
      <c r="A9099" s="171">
        <v>99303</v>
      </c>
      <c r="B9099" t="s">
        <v>3416</v>
      </c>
      <c r="C9099" t="s">
        <v>168</v>
      </c>
      <c r="D9099" s="183" t="s">
        <v>3417</v>
      </c>
    </row>
    <row r="9100" spans="1:4">
      <c r="A9100" s="171">
        <v>99303</v>
      </c>
      <c r="B9100" t="s">
        <v>3416</v>
      </c>
      <c r="C9100" t="s">
        <v>168</v>
      </c>
      <c r="D9100" s="183" t="s">
        <v>3417</v>
      </c>
    </row>
    <row r="9101" spans="1:4">
      <c r="A9101" s="171">
        <v>99303</v>
      </c>
      <c r="B9101" t="s">
        <v>3416</v>
      </c>
      <c r="C9101" t="s">
        <v>168</v>
      </c>
      <c r="D9101" s="183" t="s">
        <v>3417</v>
      </c>
    </row>
    <row r="9102" spans="1:4">
      <c r="A9102" s="171">
        <v>99304</v>
      </c>
      <c r="B9102" t="s">
        <v>3418</v>
      </c>
      <c r="C9102" t="s">
        <v>176</v>
      </c>
      <c r="D9102" s="183" t="s">
        <v>3419</v>
      </c>
    </row>
    <row r="9103" spans="1:4">
      <c r="A9103" s="171">
        <v>99304</v>
      </c>
      <c r="B9103" t="s">
        <v>3418</v>
      </c>
      <c r="C9103" t="s">
        <v>176</v>
      </c>
      <c r="D9103" s="183" t="s">
        <v>3419</v>
      </c>
    </row>
    <row r="9104" spans="1:4">
      <c r="A9104" s="171">
        <v>99304</v>
      </c>
      <c r="B9104" t="s">
        <v>3418</v>
      </c>
      <c r="C9104" t="s">
        <v>176</v>
      </c>
      <c r="D9104" s="183" t="s">
        <v>3419</v>
      </c>
    </row>
    <row r="9105" spans="1:4">
      <c r="A9105" s="171">
        <v>99304</v>
      </c>
      <c r="B9105" t="s">
        <v>3418</v>
      </c>
      <c r="C9105" t="s">
        <v>176</v>
      </c>
      <c r="D9105" s="183" t="s">
        <v>3419</v>
      </c>
    </row>
    <row r="9106" spans="1:4">
      <c r="A9106" s="171">
        <v>99304</v>
      </c>
      <c r="B9106" t="s">
        <v>3418</v>
      </c>
      <c r="C9106" t="s">
        <v>176</v>
      </c>
      <c r="D9106" s="183" t="s">
        <v>3419</v>
      </c>
    </row>
    <row r="9107" spans="1:4">
      <c r="A9107" s="171">
        <v>99304</v>
      </c>
      <c r="B9107" t="s">
        <v>3418</v>
      </c>
      <c r="C9107" t="s">
        <v>176</v>
      </c>
      <c r="D9107" s="183" t="s">
        <v>3419</v>
      </c>
    </row>
    <row r="9108" spans="1:4">
      <c r="A9108" s="171">
        <v>99304</v>
      </c>
      <c r="B9108" t="s">
        <v>3418</v>
      </c>
      <c r="C9108" t="s">
        <v>176</v>
      </c>
      <c r="D9108" s="183" t="s">
        <v>3419</v>
      </c>
    </row>
    <row r="9109" spans="1:4">
      <c r="A9109" s="171">
        <v>99304</v>
      </c>
      <c r="B9109" t="s">
        <v>3418</v>
      </c>
      <c r="C9109" t="s">
        <v>176</v>
      </c>
      <c r="D9109" s="183" t="s">
        <v>3419</v>
      </c>
    </row>
    <row r="9110" spans="1:4">
      <c r="A9110" s="171">
        <v>99304</v>
      </c>
      <c r="B9110" t="s">
        <v>3418</v>
      </c>
      <c r="C9110" t="s">
        <v>176</v>
      </c>
      <c r="D9110" s="183" t="s">
        <v>3419</v>
      </c>
    </row>
    <row r="9111" spans="1:4">
      <c r="A9111" s="171">
        <v>99304</v>
      </c>
      <c r="B9111" t="s">
        <v>3418</v>
      </c>
      <c r="C9111" t="s">
        <v>176</v>
      </c>
      <c r="D9111" s="183" t="s">
        <v>3419</v>
      </c>
    </row>
    <row r="9112" spans="1:4">
      <c r="A9112" s="171">
        <v>99304</v>
      </c>
      <c r="B9112" t="s">
        <v>3418</v>
      </c>
      <c r="C9112" t="s">
        <v>176</v>
      </c>
      <c r="D9112" s="183" t="s">
        <v>3419</v>
      </c>
    </row>
    <row r="9113" spans="1:4">
      <c r="A9113" s="171">
        <v>99305</v>
      </c>
      <c r="B9113" t="s">
        <v>3420</v>
      </c>
      <c r="C9113" t="s">
        <v>168</v>
      </c>
      <c r="D9113" s="183" t="s">
        <v>3421</v>
      </c>
    </row>
    <row r="9114" spans="1:4">
      <c r="A9114" s="171">
        <v>99305</v>
      </c>
      <c r="B9114" t="s">
        <v>3420</v>
      </c>
      <c r="C9114" t="s">
        <v>168</v>
      </c>
      <c r="D9114" s="183" t="s">
        <v>3421</v>
      </c>
    </row>
    <row r="9115" spans="1:4">
      <c r="A9115" s="171">
        <v>99305</v>
      </c>
      <c r="B9115" t="s">
        <v>3420</v>
      </c>
      <c r="C9115" t="s">
        <v>168</v>
      </c>
      <c r="D9115" s="183" t="s">
        <v>3421</v>
      </c>
    </row>
    <row r="9116" spans="1:4">
      <c r="A9116" s="171">
        <v>99305</v>
      </c>
      <c r="B9116" t="s">
        <v>3420</v>
      </c>
      <c r="C9116" t="s">
        <v>168</v>
      </c>
      <c r="D9116" s="183" t="s">
        <v>3421</v>
      </c>
    </row>
    <row r="9117" spans="1:4">
      <c r="A9117" s="171">
        <v>99305</v>
      </c>
      <c r="B9117" t="s">
        <v>3420</v>
      </c>
      <c r="C9117" t="s">
        <v>168</v>
      </c>
      <c r="D9117" s="183" t="s">
        <v>3421</v>
      </c>
    </row>
    <row r="9118" spans="1:4">
      <c r="A9118" s="171">
        <v>99305</v>
      </c>
      <c r="B9118" t="s">
        <v>3420</v>
      </c>
      <c r="C9118" t="s">
        <v>168</v>
      </c>
      <c r="D9118" s="183" t="s">
        <v>3421</v>
      </c>
    </row>
    <row r="9119" spans="1:4">
      <c r="A9119" s="171">
        <v>99305</v>
      </c>
      <c r="B9119" t="s">
        <v>3420</v>
      </c>
      <c r="C9119" t="s">
        <v>168</v>
      </c>
      <c r="D9119" s="183" t="s">
        <v>3421</v>
      </c>
    </row>
    <row r="9120" spans="1:4">
      <c r="A9120" s="171">
        <v>99305</v>
      </c>
      <c r="B9120" t="s">
        <v>3420</v>
      </c>
      <c r="C9120" t="s">
        <v>168</v>
      </c>
      <c r="D9120" s="183" t="s">
        <v>3421</v>
      </c>
    </row>
    <row r="9121" spans="1:4">
      <c r="A9121" s="171">
        <v>99305</v>
      </c>
      <c r="B9121" t="s">
        <v>3420</v>
      </c>
      <c r="C9121" t="s">
        <v>168</v>
      </c>
      <c r="D9121" s="183" t="s">
        <v>3421</v>
      </c>
    </row>
    <row r="9122" spans="1:4">
      <c r="A9122" s="171">
        <v>99305</v>
      </c>
      <c r="B9122" t="s">
        <v>3420</v>
      </c>
      <c r="C9122" t="s">
        <v>168</v>
      </c>
      <c r="D9122" s="183" t="s">
        <v>3421</v>
      </c>
    </row>
    <row r="9123" spans="1:4">
      <c r="A9123" s="171">
        <v>99305</v>
      </c>
      <c r="B9123" t="s">
        <v>3420</v>
      </c>
      <c r="C9123" t="s">
        <v>168</v>
      </c>
      <c r="D9123" s="183" t="s">
        <v>3421</v>
      </c>
    </row>
    <row r="9124" spans="1:4">
      <c r="A9124" s="171">
        <v>99305</v>
      </c>
      <c r="B9124" t="s">
        <v>3420</v>
      </c>
      <c r="C9124" t="s">
        <v>168</v>
      </c>
      <c r="D9124" s="183" t="s">
        <v>3421</v>
      </c>
    </row>
    <row r="9125" spans="1:4">
      <c r="A9125" s="171">
        <v>99305</v>
      </c>
      <c r="B9125" t="s">
        <v>3420</v>
      </c>
      <c r="C9125" t="s">
        <v>168</v>
      </c>
      <c r="D9125" s="183" t="s">
        <v>3421</v>
      </c>
    </row>
    <row r="9126" spans="1:4">
      <c r="A9126" s="171">
        <v>99305</v>
      </c>
      <c r="B9126" t="s">
        <v>3420</v>
      </c>
      <c r="C9126" t="s">
        <v>168</v>
      </c>
      <c r="D9126" s="183" t="s">
        <v>3421</v>
      </c>
    </row>
    <row r="9127" spans="1:4">
      <c r="A9127" s="171">
        <v>99305</v>
      </c>
      <c r="B9127" t="s">
        <v>3420</v>
      </c>
      <c r="C9127" t="s">
        <v>168</v>
      </c>
      <c r="D9127" s="183" t="s">
        <v>3421</v>
      </c>
    </row>
    <row r="9128" spans="1:4">
      <c r="A9128" s="171">
        <v>99305</v>
      </c>
      <c r="B9128" t="s">
        <v>3420</v>
      </c>
      <c r="C9128" t="s">
        <v>168</v>
      </c>
      <c r="D9128" s="183" t="s">
        <v>3421</v>
      </c>
    </row>
    <row r="9129" spans="1:4">
      <c r="A9129" s="171">
        <v>99305</v>
      </c>
      <c r="B9129" t="s">
        <v>3420</v>
      </c>
      <c r="C9129" t="s">
        <v>168</v>
      </c>
      <c r="D9129" s="183" t="s">
        <v>3421</v>
      </c>
    </row>
    <row r="9130" spans="1:4">
      <c r="A9130" s="171">
        <v>99305</v>
      </c>
      <c r="B9130" t="s">
        <v>3420</v>
      </c>
      <c r="C9130" t="s">
        <v>168</v>
      </c>
      <c r="D9130" s="183" t="s">
        <v>3421</v>
      </c>
    </row>
    <row r="9131" spans="1:4">
      <c r="A9131" s="171">
        <v>99306</v>
      </c>
      <c r="B9131" t="s">
        <v>3422</v>
      </c>
      <c r="C9131" t="s">
        <v>176</v>
      </c>
      <c r="D9131" s="183" t="s">
        <v>3415</v>
      </c>
    </row>
    <row r="9132" spans="1:4">
      <c r="A9132" s="171">
        <v>99306</v>
      </c>
      <c r="B9132" t="s">
        <v>3422</v>
      </c>
      <c r="C9132" t="s">
        <v>176</v>
      </c>
      <c r="D9132" s="183" t="s">
        <v>3415</v>
      </c>
    </row>
    <row r="9133" spans="1:4">
      <c r="A9133" s="171">
        <v>99306</v>
      </c>
      <c r="B9133" t="s">
        <v>3422</v>
      </c>
      <c r="C9133" t="s">
        <v>176</v>
      </c>
      <c r="D9133" s="183" t="s">
        <v>3415</v>
      </c>
    </row>
    <row r="9134" spans="1:4">
      <c r="A9134" s="171">
        <v>99306</v>
      </c>
      <c r="B9134" t="s">
        <v>3422</v>
      </c>
      <c r="C9134" t="s">
        <v>176</v>
      </c>
      <c r="D9134" s="183" t="s">
        <v>3415</v>
      </c>
    </row>
    <row r="9135" spans="1:4">
      <c r="A9135" s="171">
        <v>99306</v>
      </c>
      <c r="B9135" t="s">
        <v>3422</v>
      </c>
      <c r="C9135" t="s">
        <v>176</v>
      </c>
      <c r="D9135" s="183" t="s">
        <v>3415</v>
      </c>
    </row>
    <row r="9136" spans="1:4">
      <c r="A9136" s="171">
        <v>99306</v>
      </c>
      <c r="B9136" t="s">
        <v>3422</v>
      </c>
      <c r="C9136" t="s">
        <v>176</v>
      </c>
      <c r="D9136" s="183" t="s">
        <v>3415</v>
      </c>
    </row>
    <row r="9137" spans="1:4">
      <c r="A9137" s="171">
        <v>99306</v>
      </c>
      <c r="B9137" t="s">
        <v>3422</v>
      </c>
      <c r="C9137" t="s">
        <v>176</v>
      </c>
      <c r="D9137" s="183" t="s">
        <v>3415</v>
      </c>
    </row>
    <row r="9138" spans="1:4">
      <c r="A9138" s="171">
        <v>99306</v>
      </c>
      <c r="B9138" t="s">
        <v>3422</v>
      </c>
      <c r="C9138" t="s">
        <v>176</v>
      </c>
      <c r="D9138" s="183" t="s">
        <v>3415</v>
      </c>
    </row>
    <row r="9139" spans="1:4">
      <c r="A9139" s="171">
        <v>99306</v>
      </c>
      <c r="B9139" t="s">
        <v>3422</v>
      </c>
      <c r="C9139" t="s">
        <v>176</v>
      </c>
      <c r="D9139" s="183" t="s">
        <v>3415</v>
      </c>
    </row>
    <row r="9140" spans="1:4">
      <c r="A9140" s="171">
        <v>99306</v>
      </c>
      <c r="B9140" t="s">
        <v>3422</v>
      </c>
      <c r="C9140" t="s">
        <v>176</v>
      </c>
      <c r="D9140" s="183" t="s">
        <v>3415</v>
      </c>
    </row>
    <row r="9141" spans="1:4">
      <c r="A9141" s="171">
        <v>99306</v>
      </c>
      <c r="B9141" t="s">
        <v>3422</v>
      </c>
      <c r="C9141" t="s">
        <v>176</v>
      </c>
      <c r="D9141" s="183" t="s">
        <v>3415</v>
      </c>
    </row>
    <row r="9142" spans="1:4">
      <c r="A9142" s="171">
        <v>99307</v>
      </c>
      <c r="B9142" t="s">
        <v>3423</v>
      </c>
      <c r="C9142" t="s">
        <v>176</v>
      </c>
      <c r="D9142" s="183" t="s">
        <v>3424</v>
      </c>
    </row>
    <row r="9143" spans="1:4">
      <c r="A9143" s="171">
        <v>99307</v>
      </c>
      <c r="B9143" t="s">
        <v>3423</v>
      </c>
      <c r="C9143" t="s">
        <v>176</v>
      </c>
      <c r="D9143" s="183" t="s">
        <v>3424</v>
      </c>
    </row>
    <row r="9144" spans="1:4">
      <c r="A9144" s="171">
        <v>99307</v>
      </c>
      <c r="B9144" t="s">
        <v>3423</v>
      </c>
      <c r="C9144" t="s">
        <v>176</v>
      </c>
      <c r="D9144" s="183" t="s">
        <v>3424</v>
      </c>
    </row>
    <row r="9145" spans="1:4">
      <c r="A9145" s="171">
        <v>99307</v>
      </c>
      <c r="B9145" t="s">
        <v>3423</v>
      </c>
      <c r="C9145" t="s">
        <v>176</v>
      </c>
      <c r="D9145" s="183" t="s">
        <v>3424</v>
      </c>
    </row>
    <row r="9146" spans="1:4">
      <c r="A9146" s="171">
        <v>99307</v>
      </c>
      <c r="B9146" t="s">
        <v>3423</v>
      </c>
      <c r="C9146" t="s">
        <v>176</v>
      </c>
      <c r="D9146" s="183" t="s">
        <v>3424</v>
      </c>
    </row>
    <row r="9147" spans="1:4">
      <c r="A9147" s="171">
        <v>99307</v>
      </c>
      <c r="B9147" t="s">
        <v>3423</v>
      </c>
      <c r="C9147" t="s">
        <v>176</v>
      </c>
      <c r="D9147" s="183" t="s">
        <v>3424</v>
      </c>
    </row>
    <row r="9148" spans="1:4">
      <c r="A9148" s="171">
        <v>99307</v>
      </c>
      <c r="B9148" t="s">
        <v>3423</v>
      </c>
      <c r="C9148" t="s">
        <v>176</v>
      </c>
      <c r="D9148" s="183" t="s">
        <v>3424</v>
      </c>
    </row>
    <row r="9149" spans="1:4">
      <c r="A9149" s="171">
        <v>99307</v>
      </c>
      <c r="B9149" t="s">
        <v>3423</v>
      </c>
      <c r="C9149" t="s">
        <v>176</v>
      </c>
      <c r="D9149" s="183" t="s">
        <v>3424</v>
      </c>
    </row>
    <row r="9150" spans="1:4">
      <c r="A9150" s="171">
        <v>99307</v>
      </c>
      <c r="B9150" t="s">
        <v>3423</v>
      </c>
      <c r="C9150" t="s">
        <v>176</v>
      </c>
      <c r="D9150" s="183" t="s">
        <v>3424</v>
      </c>
    </row>
    <row r="9151" spans="1:4">
      <c r="A9151" s="171">
        <v>99307</v>
      </c>
      <c r="B9151" t="s">
        <v>3423</v>
      </c>
      <c r="C9151" t="s">
        <v>176</v>
      </c>
      <c r="D9151" s="183" t="s">
        <v>3424</v>
      </c>
    </row>
    <row r="9152" spans="1:4">
      <c r="A9152" s="171">
        <v>99307</v>
      </c>
      <c r="B9152" t="s">
        <v>3423</v>
      </c>
      <c r="C9152" t="s">
        <v>176</v>
      </c>
      <c r="D9152" s="183" t="s">
        <v>3424</v>
      </c>
    </row>
    <row r="9153" spans="1:4">
      <c r="A9153" s="171">
        <v>99308</v>
      </c>
      <c r="B9153" t="s">
        <v>3425</v>
      </c>
      <c r="C9153" t="s">
        <v>168</v>
      </c>
      <c r="D9153" s="183" t="s">
        <v>3426</v>
      </c>
    </row>
    <row r="9154" spans="1:4">
      <c r="A9154" s="171">
        <v>99308</v>
      </c>
      <c r="B9154" t="s">
        <v>3425</v>
      </c>
      <c r="C9154" t="s">
        <v>168</v>
      </c>
      <c r="D9154" s="183" t="s">
        <v>3426</v>
      </c>
    </row>
    <row r="9155" spans="1:4">
      <c r="A9155" s="171">
        <v>99308</v>
      </c>
      <c r="B9155" t="s">
        <v>3425</v>
      </c>
      <c r="C9155" t="s">
        <v>168</v>
      </c>
      <c r="D9155" s="183" t="s">
        <v>3426</v>
      </c>
    </row>
    <row r="9156" spans="1:4">
      <c r="A9156" s="171">
        <v>99308</v>
      </c>
      <c r="B9156" t="s">
        <v>3425</v>
      </c>
      <c r="C9156" t="s">
        <v>168</v>
      </c>
      <c r="D9156" s="183" t="s">
        <v>3426</v>
      </c>
    </row>
    <row r="9157" spans="1:4">
      <c r="A9157" s="171">
        <v>99308</v>
      </c>
      <c r="B9157" t="s">
        <v>3425</v>
      </c>
      <c r="C9157" t="s">
        <v>168</v>
      </c>
      <c r="D9157" s="183" t="s">
        <v>3426</v>
      </c>
    </row>
    <row r="9158" spans="1:4">
      <c r="A9158" s="171">
        <v>99308</v>
      </c>
      <c r="B9158" t="s">
        <v>3425</v>
      </c>
      <c r="C9158" t="s">
        <v>168</v>
      </c>
      <c r="D9158" s="183" t="s">
        <v>3426</v>
      </c>
    </row>
    <row r="9159" spans="1:4">
      <c r="A9159" s="171">
        <v>99308</v>
      </c>
      <c r="B9159" t="s">
        <v>3425</v>
      </c>
      <c r="C9159" t="s">
        <v>168</v>
      </c>
      <c r="D9159" s="183" t="s">
        <v>3426</v>
      </c>
    </row>
    <row r="9160" spans="1:4">
      <c r="A9160" s="171">
        <v>99308</v>
      </c>
      <c r="B9160" t="s">
        <v>3425</v>
      </c>
      <c r="C9160" t="s">
        <v>168</v>
      </c>
      <c r="D9160" s="183" t="s">
        <v>3426</v>
      </c>
    </row>
    <row r="9161" spans="1:4">
      <c r="A9161" s="171">
        <v>99308</v>
      </c>
      <c r="B9161" t="s">
        <v>3425</v>
      </c>
      <c r="C9161" t="s">
        <v>168</v>
      </c>
      <c r="D9161" s="183" t="s">
        <v>3426</v>
      </c>
    </row>
    <row r="9162" spans="1:4">
      <c r="A9162" s="171">
        <v>99308</v>
      </c>
      <c r="B9162" t="s">
        <v>3425</v>
      </c>
      <c r="C9162" t="s">
        <v>168</v>
      </c>
      <c r="D9162" s="183" t="s">
        <v>3426</v>
      </c>
    </row>
    <row r="9163" spans="1:4">
      <c r="A9163" s="171">
        <v>99308</v>
      </c>
      <c r="B9163" t="s">
        <v>3425</v>
      </c>
      <c r="C9163" t="s">
        <v>168</v>
      </c>
      <c r="D9163" s="183" t="s">
        <v>3426</v>
      </c>
    </row>
    <row r="9164" spans="1:4">
      <c r="A9164" s="171">
        <v>99308</v>
      </c>
      <c r="B9164" t="s">
        <v>3425</v>
      </c>
      <c r="C9164" t="s">
        <v>168</v>
      </c>
      <c r="D9164" s="183" t="s">
        <v>3426</v>
      </c>
    </row>
    <row r="9165" spans="1:4">
      <c r="A9165" s="171">
        <v>99308</v>
      </c>
      <c r="B9165" t="s">
        <v>3425</v>
      </c>
      <c r="C9165" t="s">
        <v>168</v>
      </c>
      <c r="D9165" s="183" t="s">
        <v>3426</v>
      </c>
    </row>
    <row r="9166" spans="1:4">
      <c r="A9166" s="171">
        <v>99308</v>
      </c>
      <c r="B9166" t="s">
        <v>3425</v>
      </c>
      <c r="C9166" t="s">
        <v>168</v>
      </c>
      <c r="D9166" s="183" t="s">
        <v>3426</v>
      </c>
    </row>
    <row r="9167" spans="1:4">
      <c r="A9167" s="171">
        <v>99308</v>
      </c>
      <c r="B9167" t="s">
        <v>3425</v>
      </c>
      <c r="C9167" t="s">
        <v>168</v>
      </c>
      <c r="D9167" s="183" t="s">
        <v>3426</v>
      </c>
    </row>
    <row r="9168" spans="1:4">
      <c r="A9168" s="171">
        <v>99308</v>
      </c>
      <c r="B9168" t="s">
        <v>3425</v>
      </c>
      <c r="C9168" t="s">
        <v>168</v>
      </c>
      <c r="D9168" s="183" t="s">
        <v>3426</v>
      </c>
    </row>
    <row r="9169" spans="1:4">
      <c r="A9169" s="171">
        <v>99308</v>
      </c>
      <c r="B9169" t="s">
        <v>3425</v>
      </c>
      <c r="C9169" t="s">
        <v>168</v>
      </c>
      <c r="D9169" s="183" t="s">
        <v>3426</v>
      </c>
    </row>
    <row r="9170" spans="1:4">
      <c r="A9170" s="171">
        <v>99308</v>
      </c>
      <c r="B9170" t="s">
        <v>3425</v>
      </c>
      <c r="C9170" t="s">
        <v>168</v>
      </c>
      <c r="D9170" s="183" t="s">
        <v>3426</v>
      </c>
    </row>
    <row r="9171" spans="1:4">
      <c r="A9171" s="171">
        <v>99309</v>
      </c>
      <c r="B9171" t="s">
        <v>3427</v>
      </c>
      <c r="C9171" t="s">
        <v>176</v>
      </c>
      <c r="D9171" s="183" t="s">
        <v>3428</v>
      </c>
    </row>
    <row r="9172" spans="1:4">
      <c r="A9172" s="171">
        <v>99309</v>
      </c>
      <c r="B9172" t="s">
        <v>3427</v>
      </c>
      <c r="C9172" t="s">
        <v>176</v>
      </c>
      <c r="D9172" s="183" t="s">
        <v>3428</v>
      </c>
    </row>
    <row r="9173" spans="1:4">
      <c r="A9173" s="171">
        <v>99309</v>
      </c>
      <c r="B9173" t="s">
        <v>3427</v>
      </c>
      <c r="C9173" t="s">
        <v>176</v>
      </c>
      <c r="D9173" s="183" t="s">
        <v>3428</v>
      </c>
    </row>
    <row r="9174" spans="1:4">
      <c r="A9174" s="171">
        <v>99309</v>
      </c>
      <c r="B9174" t="s">
        <v>3427</v>
      </c>
      <c r="C9174" t="s">
        <v>176</v>
      </c>
      <c r="D9174" s="183" t="s">
        <v>3428</v>
      </c>
    </row>
    <row r="9175" spans="1:4">
      <c r="A9175" s="171">
        <v>99309</v>
      </c>
      <c r="B9175" t="s">
        <v>3427</v>
      </c>
      <c r="C9175" t="s">
        <v>176</v>
      </c>
      <c r="D9175" s="183" t="s">
        <v>3428</v>
      </c>
    </row>
    <row r="9176" spans="1:4">
      <c r="A9176" s="171">
        <v>99309</v>
      </c>
      <c r="B9176" t="s">
        <v>3427</v>
      </c>
      <c r="C9176" t="s">
        <v>176</v>
      </c>
      <c r="D9176" s="183" t="s">
        <v>3428</v>
      </c>
    </row>
    <row r="9177" spans="1:4">
      <c r="A9177" s="171">
        <v>99309</v>
      </c>
      <c r="B9177" t="s">
        <v>3427</v>
      </c>
      <c r="C9177" t="s">
        <v>176</v>
      </c>
      <c r="D9177" s="183" t="s">
        <v>3428</v>
      </c>
    </row>
    <row r="9178" spans="1:4">
      <c r="A9178" s="171">
        <v>99309</v>
      </c>
      <c r="B9178" t="s">
        <v>3427</v>
      </c>
      <c r="C9178" t="s">
        <v>176</v>
      </c>
      <c r="D9178" s="183" t="s">
        <v>3428</v>
      </c>
    </row>
    <row r="9179" spans="1:4">
      <c r="A9179" s="171">
        <v>99309</v>
      </c>
      <c r="B9179" t="s">
        <v>3427</v>
      </c>
      <c r="C9179" t="s">
        <v>176</v>
      </c>
      <c r="D9179" s="183" t="s">
        <v>3428</v>
      </c>
    </row>
    <row r="9180" spans="1:4">
      <c r="A9180" s="171">
        <v>99309</v>
      </c>
      <c r="B9180" t="s">
        <v>3427</v>
      </c>
      <c r="C9180" t="s">
        <v>176</v>
      </c>
      <c r="D9180" s="183" t="s">
        <v>3428</v>
      </c>
    </row>
    <row r="9181" spans="1:4">
      <c r="A9181" s="171">
        <v>99309</v>
      </c>
      <c r="B9181" t="s">
        <v>3427</v>
      </c>
      <c r="C9181" t="s">
        <v>176</v>
      </c>
      <c r="D9181" s="183" t="s">
        <v>3428</v>
      </c>
    </row>
    <row r="9182" spans="1:4">
      <c r="A9182" s="171">
        <v>99310</v>
      </c>
      <c r="B9182" t="s">
        <v>3429</v>
      </c>
      <c r="C9182" t="s">
        <v>168</v>
      </c>
      <c r="D9182" s="183" t="s">
        <v>3430</v>
      </c>
    </row>
    <row r="9183" spans="1:4">
      <c r="A9183" s="171">
        <v>99310</v>
      </c>
      <c r="B9183" t="s">
        <v>3429</v>
      </c>
      <c r="C9183" t="s">
        <v>168</v>
      </c>
      <c r="D9183" s="183" t="s">
        <v>3430</v>
      </c>
    </row>
    <row r="9184" spans="1:4">
      <c r="A9184" s="171">
        <v>99310</v>
      </c>
      <c r="B9184" t="s">
        <v>3429</v>
      </c>
      <c r="C9184" t="s">
        <v>168</v>
      </c>
      <c r="D9184" s="183" t="s">
        <v>3430</v>
      </c>
    </row>
    <row r="9185" spans="1:4">
      <c r="A9185" s="171">
        <v>99310</v>
      </c>
      <c r="B9185" t="s">
        <v>3429</v>
      </c>
      <c r="C9185" t="s">
        <v>168</v>
      </c>
      <c r="D9185" s="183" t="s">
        <v>3430</v>
      </c>
    </row>
    <row r="9186" spans="1:4">
      <c r="A9186" s="171">
        <v>99310</v>
      </c>
      <c r="B9186" t="s">
        <v>3429</v>
      </c>
      <c r="C9186" t="s">
        <v>168</v>
      </c>
      <c r="D9186" s="183" t="s">
        <v>3430</v>
      </c>
    </row>
    <row r="9187" spans="1:4">
      <c r="A9187" s="171">
        <v>99310</v>
      </c>
      <c r="B9187" t="s">
        <v>3429</v>
      </c>
      <c r="C9187" t="s">
        <v>168</v>
      </c>
      <c r="D9187" s="183" t="s">
        <v>3430</v>
      </c>
    </row>
    <row r="9188" spans="1:4">
      <c r="A9188" s="171">
        <v>99310</v>
      </c>
      <c r="B9188" t="s">
        <v>3429</v>
      </c>
      <c r="C9188" t="s">
        <v>168</v>
      </c>
      <c r="D9188" s="183" t="s">
        <v>3430</v>
      </c>
    </row>
    <row r="9189" spans="1:4">
      <c r="A9189" s="171">
        <v>99310</v>
      </c>
      <c r="B9189" t="s">
        <v>3429</v>
      </c>
      <c r="C9189" t="s">
        <v>168</v>
      </c>
      <c r="D9189" s="183" t="s">
        <v>3430</v>
      </c>
    </row>
    <row r="9190" spans="1:4">
      <c r="A9190" s="171">
        <v>99310</v>
      </c>
      <c r="B9190" t="s">
        <v>3429</v>
      </c>
      <c r="C9190" t="s">
        <v>168</v>
      </c>
      <c r="D9190" s="183" t="s">
        <v>3430</v>
      </c>
    </row>
    <row r="9191" spans="1:4">
      <c r="A9191" s="171">
        <v>99310</v>
      </c>
      <c r="B9191" t="s">
        <v>3429</v>
      </c>
      <c r="C9191" t="s">
        <v>168</v>
      </c>
      <c r="D9191" s="183" t="s">
        <v>3430</v>
      </c>
    </row>
    <row r="9192" spans="1:4">
      <c r="A9192" s="171">
        <v>99310</v>
      </c>
      <c r="B9192" t="s">
        <v>3429</v>
      </c>
      <c r="C9192" t="s">
        <v>168</v>
      </c>
      <c r="D9192" s="183" t="s">
        <v>3430</v>
      </c>
    </row>
    <row r="9193" spans="1:4">
      <c r="A9193" s="171">
        <v>99310</v>
      </c>
      <c r="B9193" t="s">
        <v>3429</v>
      </c>
      <c r="C9193" t="s">
        <v>168</v>
      </c>
      <c r="D9193" s="183" t="s">
        <v>3430</v>
      </c>
    </row>
    <row r="9194" spans="1:4">
      <c r="A9194" s="171">
        <v>99310</v>
      </c>
      <c r="B9194" t="s">
        <v>3429</v>
      </c>
      <c r="C9194" t="s">
        <v>168</v>
      </c>
      <c r="D9194" s="183" t="s">
        <v>3430</v>
      </c>
    </row>
    <row r="9195" spans="1:4">
      <c r="A9195" s="171">
        <v>99310</v>
      </c>
      <c r="B9195" t="s">
        <v>3429</v>
      </c>
      <c r="C9195" t="s">
        <v>168</v>
      </c>
      <c r="D9195" s="183" t="s">
        <v>3430</v>
      </c>
    </row>
    <row r="9196" spans="1:4">
      <c r="A9196" s="171">
        <v>99310</v>
      </c>
      <c r="B9196" t="s">
        <v>3429</v>
      </c>
      <c r="C9196" t="s">
        <v>168</v>
      </c>
      <c r="D9196" s="183" t="s">
        <v>3430</v>
      </c>
    </row>
    <row r="9197" spans="1:4">
      <c r="A9197" s="171">
        <v>99310</v>
      </c>
      <c r="B9197" t="s">
        <v>3429</v>
      </c>
      <c r="C9197" t="s">
        <v>168</v>
      </c>
      <c r="D9197" s="183" t="s">
        <v>3430</v>
      </c>
    </row>
    <row r="9198" spans="1:4">
      <c r="A9198" s="171">
        <v>99310</v>
      </c>
      <c r="B9198" t="s">
        <v>3429</v>
      </c>
      <c r="C9198" t="s">
        <v>168</v>
      </c>
      <c r="D9198" s="183" t="s">
        <v>3430</v>
      </c>
    </row>
    <row r="9199" spans="1:4">
      <c r="A9199" s="171">
        <v>99310</v>
      </c>
      <c r="B9199" t="s">
        <v>3429</v>
      </c>
      <c r="C9199" t="s">
        <v>168</v>
      </c>
      <c r="D9199" s="183" t="s">
        <v>3430</v>
      </c>
    </row>
    <row r="9200" spans="1:4">
      <c r="A9200" s="171">
        <v>99311</v>
      </c>
      <c r="B9200" t="s">
        <v>3431</v>
      </c>
      <c r="C9200" t="s">
        <v>176</v>
      </c>
      <c r="D9200" s="183" t="s">
        <v>3428</v>
      </c>
    </row>
    <row r="9201" spans="1:4">
      <c r="A9201" s="171">
        <v>99311</v>
      </c>
      <c r="B9201" t="s">
        <v>3431</v>
      </c>
      <c r="C9201" t="s">
        <v>176</v>
      </c>
      <c r="D9201" s="183" t="s">
        <v>3428</v>
      </c>
    </row>
    <row r="9202" spans="1:4">
      <c r="A9202" s="171">
        <v>99311</v>
      </c>
      <c r="B9202" t="s">
        <v>3431</v>
      </c>
      <c r="C9202" t="s">
        <v>176</v>
      </c>
      <c r="D9202" s="183" t="s">
        <v>3428</v>
      </c>
    </row>
    <row r="9203" spans="1:4">
      <c r="A9203" s="171">
        <v>99311</v>
      </c>
      <c r="B9203" t="s">
        <v>3431</v>
      </c>
      <c r="C9203" t="s">
        <v>176</v>
      </c>
      <c r="D9203" s="183" t="s">
        <v>3428</v>
      </c>
    </row>
    <row r="9204" spans="1:4">
      <c r="A9204" s="171">
        <v>99311</v>
      </c>
      <c r="B9204" t="s">
        <v>3431</v>
      </c>
      <c r="C9204" t="s">
        <v>176</v>
      </c>
      <c r="D9204" s="183" t="s">
        <v>3428</v>
      </c>
    </row>
    <row r="9205" spans="1:4">
      <c r="A9205" s="171">
        <v>99311</v>
      </c>
      <c r="B9205" t="s">
        <v>3431</v>
      </c>
      <c r="C9205" t="s">
        <v>176</v>
      </c>
      <c r="D9205" s="183" t="s">
        <v>3428</v>
      </c>
    </row>
    <row r="9206" spans="1:4">
      <c r="A9206" s="171">
        <v>99311</v>
      </c>
      <c r="B9206" t="s">
        <v>3431</v>
      </c>
      <c r="C9206" t="s">
        <v>176</v>
      </c>
      <c r="D9206" s="183" t="s">
        <v>3428</v>
      </c>
    </row>
    <row r="9207" spans="1:4">
      <c r="A9207" s="171">
        <v>99311</v>
      </c>
      <c r="B9207" t="s">
        <v>3431</v>
      </c>
      <c r="C9207" t="s">
        <v>176</v>
      </c>
      <c r="D9207" s="183" t="s">
        <v>3428</v>
      </c>
    </row>
    <row r="9208" spans="1:4">
      <c r="A9208" s="171">
        <v>99311</v>
      </c>
      <c r="B9208" t="s">
        <v>3431</v>
      </c>
      <c r="C9208" t="s">
        <v>176</v>
      </c>
      <c r="D9208" s="183" t="s">
        <v>3428</v>
      </c>
    </row>
    <row r="9209" spans="1:4">
      <c r="A9209" s="171">
        <v>99311</v>
      </c>
      <c r="B9209" t="s">
        <v>3431</v>
      </c>
      <c r="C9209" t="s">
        <v>176</v>
      </c>
      <c r="D9209" s="183" t="s">
        <v>3428</v>
      </c>
    </row>
    <row r="9210" spans="1:4">
      <c r="A9210" s="171">
        <v>99311</v>
      </c>
      <c r="B9210" t="s">
        <v>3431</v>
      </c>
      <c r="C9210" t="s">
        <v>176</v>
      </c>
      <c r="D9210" s="183" t="s">
        <v>3428</v>
      </c>
    </row>
    <row r="9211" spans="1:4">
      <c r="A9211" s="171">
        <v>99312</v>
      </c>
      <c r="B9211" t="s">
        <v>3432</v>
      </c>
      <c r="C9211" t="s">
        <v>168</v>
      </c>
      <c r="D9211" s="183" t="s">
        <v>3433</v>
      </c>
    </row>
    <row r="9212" spans="1:4">
      <c r="A9212" s="171">
        <v>99312</v>
      </c>
      <c r="B9212" t="s">
        <v>3432</v>
      </c>
      <c r="C9212" t="s">
        <v>168</v>
      </c>
      <c r="D9212" s="183" t="s">
        <v>3433</v>
      </c>
    </row>
    <row r="9213" spans="1:4">
      <c r="A9213" s="171">
        <v>99312</v>
      </c>
      <c r="B9213" t="s">
        <v>3432</v>
      </c>
      <c r="C9213" t="s">
        <v>168</v>
      </c>
      <c r="D9213" s="183" t="s">
        <v>3433</v>
      </c>
    </row>
    <row r="9214" spans="1:4">
      <c r="A9214" s="171">
        <v>99312</v>
      </c>
      <c r="B9214" t="s">
        <v>3432</v>
      </c>
      <c r="C9214" t="s">
        <v>168</v>
      </c>
      <c r="D9214" s="183" t="s">
        <v>3433</v>
      </c>
    </row>
    <row r="9215" spans="1:4">
      <c r="A9215" s="171">
        <v>99312</v>
      </c>
      <c r="B9215" t="s">
        <v>3432</v>
      </c>
      <c r="C9215" t="s">
        <v>168</v>
      </c>
      <c r="D9215" s="183" t="s">
        <v>3433</v>
      </c>
    </row>
    <row r="9216" spans="1:4">
      <c r="A9216" s="171">
        <v>99312</v>
      </c>
      <c r="B9216" t="s">
        <v>3432</v>
      </c>
      <c r="C9216" t="s">
        <v>168</v>
      </c>
      <c r="D9216" s="183" t="s">
        <v>3433</v>
      </c>
    </row>
    <row r="9217" spans="1:4">
      <c r="A9217" s="171">
        <v>99312</v>
      </c>
      <c r="B9217" t="s">
        <v>3432</v>
      </c>
      <c r="C9217" t="s">
        <v>168</v>
      </c>
      <c r="D9217" s="183" t="s">
        <v>3433</v>
      </c>
    </row>
    <row r="9218" spans="1:4">
      <c r="A9218" s="171">
        <v>99312</v>
      </c>
      <c r="B9218" t="s">
        <v>3432</v>
      </c>
      <c r="C9218" t="s">
        <v>168</v>
      </c>
      <c r="D9218" s="183" t="s">
        <v>3433</v>
      </c>
    </row>
    <row r="9219" spans="1:4">
      <c r="A9219" s="171">
        <v>99312</v>
      </c>
      <c r="B9219" t="s">
        <v>3432</v>
      </c>
      <c r="C9219" t="s">
        <v>168</v>
      </c>
      <c r="D9219" s="183" t="s">
        <v>3433</v>
      </c>
    </row>
    <row r="9220" spans="1:4">
      <c r="A9220" s="171">
        <v>99312</v>
      </c>
      <c r="B9220" t="s">
        <v>3432</v>
      </c>
      <c r="C9220" t="s">
        <v>168</v>
      </c>
      <c r="D9220" s="183" t="s">
        <v>3433</v>
      </c>
    </row>
    <row r="9221" spans="1:4">
      <c r="A9221" s="171">
        <v>99312</v>
      </c>
      <c r="B9221" t="s">
        <v>3432</v>
      </c>
      <c r="C9221" t="s">
        <v>168</v>
      </c>
      <c r="D9221" s="183" t="s">
        <v>3433</v>
      </c>
    </row>
    <row r="9222" spans="1:4">
      <c r="A9222" s="171">
        <v>99312</v>
      </c>
      <c r="B9222" t="s">
        <v>3432</v>
      </c>
      <c r="C9222" t="s">
        <v>168</v>
      </c>
      <c r="D9222" s="183" t="s">
        <v>3433</v>
      </c>
    </row>
    <row r="9223" spans="1:4">
      <c r="A9223" s="171">
        <v>99312</v>
      </c>
      <c r="B9223" t="s">
        <v>3432</v>
      </c>
      <c r="C9223" t="s">
        <v>168</v>
      </c>
      <c r="D9223" s="183" t="s">
        <v>3433</v>
      </c>
    </row>
    <row r="9224" spans="1:4">
      <c r="A9224" s="171">
        <v>99312</v>
      </c>
      <c r="B9224" t="s">
        <v>3432</v>
      </c>
      <c r="C9224" t="s">
        <v>168</v>
      </c>
      <c r="D9224" s="183" t="s">
        <v>3433</v>
      </c>
    </row>
    <row r="9225" spans="1:4">
      <c r="A9225" s="171">
        <v>99312</v>
      </c>
      <c r="B9225" t="s">
        <v>3432</v>
      </c>
      <c r="C9225" t="s">
        <v>168</v>
      </c>
      <c r="D9225" s="183" t="s">
        <v>3433</v>
      </c>
    </row>
    <row r="9226" spans="1:4">
      <c r="A9226" s="171">
        <v>99312</v>
      </c>
      <c r="B9226" t="s">
        <v>3432</v>
      </c>
      <c r="C9226" t="s">
        <v>168</v>
      </c>
      <c r="D9226" s="183" t="s">
        <v>3433</v>
      </c>
    </row>
    <row r="9227" spans="1:4">
      <c r="A9227" s="171">
        <v>99312</v>
      </c>
      <c r="B9227" t="s">
        <v>3432</v>
      </c>
      <c r="C9227" t="s">
        <v>168</v>
      </c>
      <c r="D9227" s="183" t="s">
        <v>3433</v>
      </c>
    </row>
    <row r="9228" spans="1:4">
      <c r="A9228" s="171">
        <v>99312</v>
      </c>
      <c r="B9228" t="s">
        <v>3432</v>
      </c>
      <c r="C9228" t="s">
        <v>168</v>
      </c>
      <c r="D9228" s="183" t="s">
        <v>3433</v>
      </c>
    </row>
    <row r="9229" spans="1:4">
      <c r="A9229" s="171">
        <v>99313</v>
      </c>
      <c r="B9229" t="s">
        <v>3434</v>
      </c>
      <c r="C9229" t="s">
        <v>168</v>
      </c>
      <c r="D9229" s="183" t="s">
        <v>3435</v>
      </c>
    </row>
    <row r="9230" spans="1:4">
      <c r="A9230" s="171">
        <v>99313</v>
      </c>
      <c r="B9230" t="s">
        <v>3434</v>
      </c>
      <c r="C9230" t="s">
        <v>168</v>
      </c>
      <c r="D9230" s="183" t="s">
        <v>3435</v>
      </c>
    </row>
    <row r="9231" spans="1:4">
      <c r="A9231" s="171">
        <v>99313</v>
      </c>
      <c r="B9231" t="s">
        <v>3434</v>
      </c>
      <c r="C9231" t="s">
        <v>168</v>
      </c>
      <c r="D9231" s="183" t="s">
        <v>3435</v>
      </c>
    </row>
    <row r="9232" spans="1:4">
      <c r="A9232" s="171">
        <v>99313</v>
      </c>
      <c r="B9232" t="s">
        <v>3434</v>
      </c>
      <c r="C9232" t="s">
        <v>168</v>
      </c>
      <c r="D9232" s="183" t="s">
        <v>3435</v>
      </c>
    </row>
    <row r="9233" spans="1:4">
      <c r="A9233" s="171">
        <v>99313</v>
      </c>
      <c r="B9233" t="s">
        <v>3434</v>
      </c>
      <c r="C9233" t="s">
        <v>168</v>
      </c>
      <c r="D9233" s="183" t="s">
        <v>3435</v>
      </c>
    </row>
    <row r="9234" spans="1:4">
      <c r="A9234" s="171">
        <v>99313</v>
      </c>
      <c r="B9234" t="s">
        <v>3434</v>
      </c>
      <c r="C9234" t="s">
        <v>168</v>
      </c>
      <c r="D9234" s="183" t="s">
        <v>3435</v>
      </c>
    </row>
    <row r="9235" spans="1:4">
      <c r="A9235" s="171">
        <v>99313</v>
      </c>
      <c r="B9235" t="s">
        <v>3434</v>
      </c>
      <c r="C9235" t="s">
        <v>168</v>
      </c>
      <c r="D9235" s="183" t="s">
        <v>3435</v>
      </c>
    </row>
    <row r="9236" spans="1:4">
      <c r="A9236" s="171">
        <v>99313</v>
      </c>
      <c r="B9236" t="s">
        <v>3434</v>
      </c>
      <c r="C9236" t="s">
        <v>168</v>
      </c>
      <c r="D9236" s="183" t="s">
        <v>3435</v>
      </c>
    </row>
    <row r="9237" spans="1:4">
      <c r="A9237" s="171">
        <v>99313</v>
      </c>
      <c r="B9237" t="s">
        <v>3434</v>
      </c>
      <c r="C9237" t="s">
        <v>168</v>
      </c>
      <c r="D9237" s="183" t="s">
        <v>3435</v>
      </c>
    </row>
    <row r="9238" spans="1:4">
      <c r="A9238" s="171">
        <v>99313</v>
      </c>
      <c r="B9238" t="s">
        <v>3434</v>
      </c>
      <c r="C9238" t="s">
        <v>168</v>
      </c>
      <c r="D9238" s="183" t="s">
        <v>3435</v>
      </c>
    </row>
    <row r="9239" spans="1:4">
      <c r="A9239" s="171">
        <v>99313</v>
      </c>
      <c r="B9239" t="s">
        <v>3434</v>
      </c>
      <c r="C9239" t="s">
        <v>168</v>
      </c>
      <c r="D9239" s="183" t="s">
        <v>3435</v>
      </c>
    </row>
    <row r="9240" spans="1:4">
      <c r="A9240" s="171">
        <v>99313</v>
      </c>
      <c r="B9240" t="s">
        <v>3434</v>
      </c>
      <c r="C9240" t="s">
        <v>168</v>
      </c>
      <c r="D9240" s="183" t="s">
        <v>3435</v>
      </c>
    </row>
    <row r="9241" spans="1:4">
      <c r="A9241" s="171">
        <v>99313</v>
      </c>
      <c r="B9241" t="s">
        <v>3434</v>
      </c>
      <c r="C9241" t="s">
        <v>168</v>
      </c>
      <c r="D9241" s="183" t="s">
        <v>3435</v>
      </c>
    </row>
    <row r="9242" spans="1:4">
      <c r="A9242" s="171">
        <v>99313</v>
      </c>
      <c r="B9242" t="s">
        <v>3434</v>
      </c>
      <c r="C9242" t="s">
        <v>168</v>
      </c>
      <c r="D9242" s="183" t="s">
        <v>3435</v>
      </c>
    </row>
    <row r="9243" spans="1:4">
      <c r="A9243" s="171">
        <v>99313</v>
      </c>
      <c r="B9243" t="s">
        <v>3434</v>
      </c>
      <c r="C9243" t="s">
        <v>168</v>
      </c>
      <c r="D9243" s="183" t="s">
        <v>3435</v>
      </c>
    </row>
    <row r="9244" spans="1:4">
      <c r="A9244" s="171">
        <v>99313</v>
      </c>
      <c r="B9244" t="s">
        <v>3434</v>
      </c>
      <c r="C9244" t="s">
        <v>168</v>
      </c>
      <c r="D9244" s="183" t="s">
        <v>3435</v>
      </c>
    </row>
    <row r="9245" spans="1:4">
      <c r="A9245" s="171">
        <v>99313</v>
      </c>
      <c r="B9245" t="s">
        <v>3434</v>
      </c>
      <c r="C9245" t="s">
        <v>168</v>
      </c>
      <c r="D9245" s="183" t="s">
        <v>3435</v>
      </c>
    </row>
    <row r="9246" spans="1:4">
      <c r="A9246" s="171">
        <v>99313</v>
      </c>
      <c r="B9246" t="s">
        <v>3434</v>
      </c>
      <c r="C9246" t="s">
        <v>168</v>
      </c>
      <c r="D9246" s="183" t="s">
        <v>3435</v>
      </c>
    </row>
    <row r="9247" spans="1:4">
      <c r="A9247" s="171">
        <v>99314</v>
      </c>
      <c r="B9247" t="s">
        <v>3436</v>
      </c>
      <c r="C9247" t="s">
        <v>176</v>
      </c>
      <c r="D9247" s="183" t="s">
        <v>3437</v>
      </c>
    </row>
    <row r="9248" spans="1:4">
      <c r="A9248" s="171">
        <v>99314</v>
      </c>
      <c r="B9248" t="s">
        <v>3436</v>
      </c>
      <c r="C9248" t="s">
        <v>176</v>
      </c>
      <c r="D9248" s="183" t="s">
        <v>3437</v>
      </c>
    </row>
    <row r="9249" spans="1:4">
      <c r="A9249" s="171">
        <v>99314</v>
      </c>
      <c r="B9249" t="s">
        <v>3436</v>
      </c>
      <c r="C9249" t="s">
        <v>176</v>
      </c>
      <c r="D9249" s="183" t="s">
        <v>3437</v>
      </c>
    </row>
    <row r="9250" spans="1:4">
      <c r="A9250" s="171">
        <v>99314</v>
      </c>
      <c r="B9250" t="s">
        <v>3436</v>
      </c>
      <c r="C9250" t="s">
        <v>176</v>
      </c>
      <c r="D9250" s="183" t="s">
        <v>3437</v>
      </c>
    </row>
    <row r="9251" spans="1:4">
      <c r="A9251" s="171">
        <v>99314</v>
      </c>
      <c r="B9251" t="s">
        <v>3436</v>
      </c>
      <c r="C9251" t="s">
        <v>176</v>
      </c>
      <c r="D9251" s="183" t="s">
        <v>3437</v>
      </c>
    </row>
    <row r="9252" spans="1:4">
      <c r="A9252" s="171">
        <v>99314</v>
      </c>
      <c r="B9252" t="s">
        <v>3436</v>
      </c>
      <c r="C9252" t="s">
        <v>176</v>
      </c>
      <c r="D9252" s="183" t="s">
        <v>3437</v>
      </c>
    </row>
    <row r="9253" spans="1:4">
      <c r="A9253" s="171">
        <v>99314</v>
      </c>
      <c r="B9253" t="s">
        <v>3436</v>
      </c>
      <c r="C9253" t="s">
        <v>176</v>
      </c>
      <c r="D9253" s="183" t="s">
        <v>3437</v>
      </c>
    </row>
    <row r="9254" spans="1:4">
      <c r="A9254" s="171">
        <v>99314</v>
      </c>
      <c r="B9254" t="s">
        <v>3436</v>
      </c>
      <c r="C9254" t="s">
        <v>176</v>
      </c>
      <c r="D9254" s="183" t="s">
        <v>3437</v>
      </c>
    </row>
    <row r="9255" spans="1:4">
      <c r="A9255" s="171">
        <v>99314</v>
      </c>
      <c r="B9255" t="s">
        <v>3436</v>
      </c>
      <c r="C9255" t="s">
        <v>176</v>
      </c>
      <c r="D9255" s="183" t="s">
        <v>3437</v>
      </c>
    </row>
    <row r="9256" spans="1:4">
      <c r="A9256" s="171">
        <v>99314</v>
      </c>
      <c r="B9256" t="s">
        <v>3436</v>
      </c>
      <c r="C9256" t="s">
        <v>176</v>
      </c>
      <c r="D9256" s="183" t="s">
        <v>3437</v>
      </c>
    </row>
    <row r="9257" spans="1:4">
      <c r="A9257" s="171">
        <v>99314</v>
      </c>
      <c r="B9257" t="s">
        <v>3436</v>
      </c>
      <c r="C9257" t="s">
        <v>176</v>
      </c>
      <c r="D9257" s="183" t="s">
        <v>3437</v>
      </c>
    </row>
    <row r="9258" spans="1:4">
      <c r="A9258" s="171">
        <v>99315</v>
      </c>
      <c r="B9258" t="s">
        <v>3438</v>
      </c>
      <c r="C9258" t="s">
        <v>168</v>
      </c>
      <c r="D9258" s="183" t="s">
        <v>3439</v>
      </c>
    </row>
    <row r="9259" spans="1:4">
      <c r="A9259" s="171">
        <v>99315</v>
      </c>
      <c r="B9259" t="s">
        <v>3438</v>
      </c>
      <c r="C9259" t="s">
        <v>168</v>
      </c>
      <c r="D9259" s="183" t="s">
        <v>3439</v>
      </c>
    </row>
    <row r="9260" spans="1:4">
      <c r="A9260" s="171">
        <v>99315</v>
      </c>
      <c r="B9260" t="s">
        <v>3438</v>
      </c>
      <c r="C9260" t="s">
        <v>168</v>
      </c>
      <c r="D9260" s="183" t="s">
        <v>3439</v>
      </c>
    </row>
    <row r="9261" spans="1:4">
      <c r="A9261" s="171">
        <v>99315</v>
      </c>
      <c r="B9261" t="s">
        <v>3438</v>
      </c>
      <c r="C9261" t="s">
        <v>168</v>
      </c>
      <c r="D9261" s="183" t="s">
        <v>3439</v>
      </c>
    </row>
    <row r="9262" spans="1:4">
      <c r="A9262" s="171">
        <v>99315</v>
      </c>
      <c r="B9262" t="s">
        <v>3438</v>
      </c>
      <c r="C9262" t="s">
        <v>168</v>
      </c>
      <c r="D9262" s="183" t="s">
        <v>3439</v>
      </c>
    </row>
    <row r="9263" spans="1:4">
      <c r="A9263" s="171">
        <v>99315</v>
      </c>
      <c r="B9263" t="s">
        <v>3438</v>
      </c>
      <c r="C9263" t="s">
        <v>168</v>
      </c>
      <c r="D9263" s="183" t="s">
        <v>3439</v>
      </c>
    </row>
    <row r="9264" spans="1:4">
      <c r="A9264" s="171">
        <v>99315</v>
      </c>
      <c r="B9264" t="s">
        <v>3438</v>
      </c>
      <c r="C9264" t="s">
        <v>168</v>
      </c>
      <c r="D9264" s="183" t="s">
        <v>3439</v>
      </c>
    </row>
    <row r="9265" spans="1:4">
      <c r="A9265" s="171">
        <v>99315</v>
      </c>
      <c r="B9265" t="s">
        <v>3438</v>
      </c>
      <c r="C9265" t="s">
        <v>168</v>
      </c>
      <c r="D9265" s="183" t="s">
        <v>3439</v>
      </c>
    </row>
    <row r="9266" spans="1:4">
      <c r="A9266" s="171">
        <v>99315</v>
      </c>
      <c r="B9266" t="s">
        <v>3438</v>
      </c>
      <c r="C9266" t="s">
        <v>168</v>
      </c>
      <c r="D9266" s="183" t="s">
        <v>3439</v>
      </c>
    </row>
    <row r="9267" spans="1:4">
      <c r="A9267" s="171">
        <v>99315</v>
      </c>
      <c r="B9267" t="s">
        <v>3438</v>
      </c>
      <c r="C9267" t="s">
        <v>168</v>
      </c>
      <c r="D9267" s="183" t="s">
        <v>3439</v>
      </c>
    </row>
    <row r="9268" spans="1:4">
      <c r="A9268" s="171">
        <v>99315</v>
      </c>
      <c r="B9268" t="s">
        <v>3438</v>
      </c>
      <c r="C9268" t="s">
        <v>168</v>
      </c>
      <c r="D9268" s="183" t="s">
        <v>3439</v>
      </c>
    </row>
    <row r="9269" spans="1:4">
      <c r="A9269" s="171">
        <v>99315</v>
      </c>
      <c r="B9269" t="s">
        <v>3438</v>
      </c>
      <c r="C9269" t="s">
        <v>168</v>
      </c>
      <c r="D9269" s="183" t="s">
        <v>3439</v>
      </c>
    </row>
    <row r="9270" spans="1:4">
      <c r="A9270" s="171">
        <v>99315</v>
      </c>
      <c r="B9270" t="s">
        <v>3438</v>
      </c>
      <c r="C9270" t="s">
        <v>168</v>
      </c>
      <c r="D9270" s="183" t="s">
        <v>3439</v>
      </c>
    </row>
    <row r="9271" spans="1:4">
      <c r="A9271" s="171">
        <v>99315</v>
      </c>
      <c r="B9271" t="s">
        <v>3438</v>
      </c>
      <c r="C9271" t="s">
        <v>168</v>
      </c>
      <c r="D9271" s="183" t="s">
        <v>3439</v>
      </c>
    </row>
    <row r="9272" spans="1:4">
      <c r="A9272" s="171">
        <v>99315</v>
      </c>
      <c r="B9272" t="s">
        <v>3438</v>
      </c>
      <c r="C9272" t="s">
        <v>168</v>
      </c>
      <c r="D9272" s="183" t="s">
        <v>3439</v>
      </c>
    </row>
    <row r="9273" spans="1:4">
      <c r="A9273" s="171">
        <v>99315</v>
      </c>
      <c r="B9273" t="s">
        <v>3438</v>
      </c>
      <c r="C9273" t="s">
        <v>168</v>
      </c>
      <c r="D9273" s="183" t="s">
        <v>3439</v>
      </c>
    </row>
    <row r="9274" spans="1:4">
      <c r="A9274" s="171">
        <v>99315</v>
      </c>
      <c r="B9274" t="s">
        <v>3438</v>
      </c>
      <c r="C9274" t="s">
        <v>168</v>
      </c>
      <c r="D9274" s="183" t="s">
        <v>3439</v>
      </c>
    </row>
    <row r="9275" spans="1:4">
      <c r="A9275" s="171">
        <v>99315</v>
      </c>
      <c r="B9275" t="s">
        <v>3438</v>
      </c>
      <c r="C9275" t="s">
        <v>168</v>
      </c>
      <c r="D9275" s="183" t="s">
        <v>3439</v>
      </c>
    </row>
    <row r="9276" spans="1:4">
      <c r="A9276" s="171">
        <v>99317</v>
      </c>
      <c r="B9276" t="s">
        <v>3440</v>
      </c>
      <c r="C9276" t="s">
        <v>176</v>
      </c>
      <c r="D9276" s="183" t="s">
        <v>3441</v>
      </c>
    </row>
    <row r="9277" spans="1:4">
      <c r="A9277" s="171">
        <v>99317</v>
      </c>
      <c r="B9277" t="s">
        <v>3440</v>
      </c>
      <c r="C9277" t="s">
        <v>176</v>
      </c>
      <c r="D9277" s="183" t="s">
        <v>3441</v>
      </c>
    </row>
    <row r="9278" spans="1:4">
      <c r="A9278" s="171">
        <v>99317</v>
      </c>
      <c r="B9278" t="s">
        <v>3440</v>
      </c>
      <c r="C9278" t="s">
        <v>176</v>
      </c>
      <c r="D9278" s="183" t="s">
        <v>3441</v>
      </c>
    </row>
    <row r="9279" spans="1:4">
      <c r="A9279" s="171">
        <v>99317</v>
      </c>
      <c r="B9279" t="s">
        <v>3440</v>
      </c>
      <c r="C9279" t="s">
        <v>176</v>
      </c>
      <c r="D9279" s="183" t="s">
        <v>3441</v>
      </c>
    </row>
    <row r="9280" spans="1:4">
      <c r="A9280" s="171">
        <v>99317</v>
      </c>
      <c r="B9280" t="s">
        <v>3440</v>
      </c>
      <c r="C9280" t="s">
        <v>176</v>
      </c>
      <c r="D9280" s="183" t="s">
        <v>3441</v>
      </c>
    </row>
    <row r="9281" spans="1:4">
      <c r="A9281" s="171">
        <v>99317</v>
      </c>
      <c r="B9281" t="s">
        <v>3440</v>
      </c>
      <c r="C9281" t="s">
        <v>176</v>
      </c>
      <c r="D9281" s="183" t="s">
        <v>3441</v>
      </c>
    </row>
    <row r="9282" spans="1:4">
      <c r="A9282" s="171">
        <v>99317</v>
      </c>
      <c r="B9282" t="s">
        <v>3440</v>
      </c>
      <c r="C9282" t="s">
        <v>176</v>
      </c>
      <c r="D9282" s="183" t="s">
        <v>3441</v>
      </c>
    </row>
    <row r="9283" spans="1:4">
      <c r="A9283" s="171">
        <v>99317</v>
      </c>
      <c r="B9283" t="s">
        <v>3440</v>
      </c>
      <c r="C9283" t="s">
        <v>176</v>
      </c>
      <c r="D9283" s="183" t="s">
        <v>3441</v>
      </c>
    </row>
    <row r="9284" spans="1:4">
      <c r="A9284" s="171">
        <v>99317</v>
      </c>
      <c r="B9284" t="s">
        <v>3440</v>
      </c>
      <c r="C9284" t="s">
        <v>176</v>
      </c>
      <c r="D9284" s="183" t="s">
        <v>3441</v>
      </c>
    </row>
    <row r="9285" spans="1:4">
      <c r="A9285" s="171">
        <v>99317</v>
      </c>
      <c r="B9285" t="s">
        <v>3440</v>
      </c>
      <c r="C9285" t="s">
        <v>176</v>
      </c>
      <c r="D9285" s="183" t="s">
        <v>3441</v>
      </c>
    </row>
    <row r="9286" spans="1:4">
      <c r="A9286" s="171">
        <v>99317</v>
      </c>
      <c r="B9286" t="s">
        <v>3440</v>
      </c>
      <c r="C9286" t="s">
        <v>176</v>
      </c>
      <c r="D9286" s="183" t="s">
        <v>3441</v>
      </c>
    </row>
    <row r="9287" spans="1:4">
      <c r="A9287" s="171">
        <v>99318</v>
      </c>
      <c r="B9287" t="s">
        <v>289</v>
      </c>
      <c r="C9287" t="s">
        <v>176</v>
      </c>
      <c r="D9287" s="183" t="s">
        <v>3442</v>
      </c>
    </row>
    <row r="9288" spans="1:4">
      <c r="A9288" s="171">
        <v>99318</v>
      </c>
      <c r="B9288" t="s">
        <v>289</v>
      </c>
      <c r="C9288" t="s">
        <v>176</v>
      </c>
      <c r="D9288" s="183" t="s">
        <v>3442</v>
      </c>
    </row>
    <row r="9289" spans="1:4">
      <c r="A9289" s="171">
        <v>99318</v>
      </c>
      <c r="B9289" t="s">
        <v>289</v>
      </c>
      <c r="C9289" t="s">
        <v>176</v>
      </c>
      <c r="D9289" s="183" t="s">
        <v>3442</v>
      </c>
    </row>
    <row r="9290" spans="1:4">
      <c r="A9290" s="171">
        <v>99318</v>
      </c>
      <c r="B9290" t="s">
        <v>289</v>
      </c>
      <c r="C9290" t="s">
        <v>176</v>
      </c>
      <c r="D9290" s="183" t="s">
        <v>3442</v>
      </c>
    </row>
    <row r="9291" spans="1:4">
      <c r="A9291" s="171">
        <v>99318</v>
      </c>
      <c r="B9291" t="s">
        <v>289</v>
      </c>
      <c r="C9291" t="s">
        <v>176</v>
      </c>
      <c r="D9291" s="183" t="s">
        <v>3442</v>
      </c>
    </row>
    <row r="9292" spans="1:4">
      <c r="A9292" s="171">
        <v>99318</v>
      </c>
      <c r="B9292" t="s">
        <v>289</v>
      </c>
      <c r="C9292" t="s">
        <v>176</v>
      </c>
      <c r="D9292" s="183" t="s">
        <v>3442</v>
      </c>
    </row>
    <row r="9293" spans="1:4">
      <c r="A9293" s="171">
        <v>99318</v>
      </c>
      <c r="B9293" t="s">
        <v>289</v>
      </c>
      <c r="C9293" t="s">
        <v>176</v>
      </c>
      <c r="D9293" s="183" t="s">
        <v>3442</v>
      </c>
    </row>
    <row r="9294" spans="1:4">
      <c r="A9294" s="171">
        <v>99319</v>
      </c>
      <c r="B9294" t="s">
        <v>3443</v>
      </c>
      <c r="C9294" t="s">
        <v>176</v>
      </c>
      <c r="D9294" s="183" t="s">
        <v>3444</v>
      </c>
    </row>
    <row r="9295" spans="1:4">
      <c r="A9295" s="171">
        <v>99319</v>
      </c>
      <c r="B9295" t="s">
        <v>3443</v>
      </c>
      <c r="C9295" t="s">
        <v>176</v>
      </c>
      <c r="D9295" s="183" t="s">
        <v>3444</v>
      </c>
    </row>
    <row r="9296" spans="1:4">
      <c r="A9296" s="171">
        <v>99319</v>
      </c>
      <c r="B9296" t="s">
        <v>3443</v>
      </c>
      <c r="C9296" t="s">
        <v>176</v>
      </c>
      <c r="D9296" s="183" t="s">
        <v>3444</v>
      </c>
    </row>
    <row r="9297" spans="1:4">
      <c r="A9297" s="171">
        <v>99319</v>
      </c>
      <c r="B9297" t="s">
        <v>3443</v>
      </c>
      <c r="C9297" t="s">
        <v>176</v>
      </c>
      <c r="D9297" s="183" t="s">
        <v>3444</v>
      </c>
    </row>
    <row r="9298" spans="1:4">
      <c r="A9298" s="171">
        <v>99319</v>
      </c>
      <c r="B9298" t="s">
        <v>3443</v>
      </c>
      <c r="C9298" t="s">
        <v>176</v>
      </c>
      <c r="D9298" s="183" t="s">
        <v>3444</v>
      </c>
    </row>
    <row r="9299" spans="1:4">
      <c r="A9299" s="171">
        <v>99319</v>
      </c>
      <c r="B9299" t="s">
        <v>3443</v>
      </c>
      <c r="C9299" t="s">
        <v>176</v>
      </c>
      <c r="D9299" s="183" t="s">
        <v>3444</v>
      </c>
    </row>
    <row r="9300" spans="1:4">
      <c r="A9300" s="171">
        <v>99319</v>
      </c>
      <c r="B9300" t="s">
        <v>3443</v>
      </c>
      <c r="C9300" t="s">
        <v>176</v>
      </c>
      <c r="D9300" s="183" t="s">
        <v>3444</v>
      </c>
    </row>
    <row r="9301" spans="1:4">
      <c r="A9301" s="171">
        <v>99319</v>
      </c>
      <c r="B9301" t="s">
        <v>3443</v>
      </c>
      <c r="C9301" t="s">
        <v>176</v>
      </c>
      <c r="D9301" s="183" t="s">
        <v>3444</v>
      </c>
    </row>
    <row r="9302" spans="1:4">
      <c r="A9302" s="171">
        <v>99319</v>
      </c>
      <c r="B9302" t="s">
        <v>3443</v>
      </c>
      <c r="C9302" t="s">
        <v>176</v>
      </c>
      <c r="D9302" s="183" t="s">
        <v>3444</v>
      </c>
    </row>
    <row r="9303" spans="1:4">
      <c r="A9303" s="171">
        <v>99320</v>
      </c>
      <c r="B9303" t="s">
        <v>3445</v>
      </c>
      <c r="C9303" t="s">
        <v>168</v>
      </c>
      <c r="D9303" s="183" t="s">
        <v>3446</v>
      </c>
    </row>
    <row r="9304" spans="1:4">
      <c r="A9304" s="171">
        <v>99320</v>
      </c>
      <c r="B9304" t="s">
        <v>3445</v>
      </c>
      <c r="C9304" t="s">
        <v>168</v>
      </c>
      <c r="D9304" s="183" t="s">
        <v>3446</v>
      </c>
    </row>
    <row r="9305" spans="1:4">
      <c r="A9305" s="171">
        <v>99320</v>
      </c>
      <c r="B9305" t="s">
        <v>3445</v>
      </c>
      <c r="C9305" t="s">
        <v>168</v>
      </c>
      <c r="D9305" s="183" t="s">
        <v>3446</v>
      </c>
    </row>
    <row r="9306" spans="1:4">
      <c r="A9306" s="171">
        <v>99320</v>
      </c>
      <c r="B9306" t="s">
        <v>3445</v>
      </c>
      <c r="C9306" t="s">
        <v>168</v>
      </c>
      <c r="D9306" s="183" t="s">
        <v>3446</v>
      </c>
    </row>
    <row r="9307" spans="1:4">
      <c r="A9307" s="171">
        <v>99320</v>
      </c>
      <c r="B9307" t="s">
        <v>3445</v>
      </c>
      <c r="C9307" t="s">
        <v>168</v>
      </c>
      <c r="D9307" s="183" t="s">
        <v>3446</v>
      </c>
    </row>
    <row r="9308" spans="1:4">
      <c r="A9308" s="171">
        <v>99320</v>
      </c>
      <c r="B9308" t="s">
        <v>3445</v>
      </c>
      <c r="C9308" t="s">
        <v>168</v>
      </c>
      <c r="D9308" s="183" t="s">
        <v>3446</v>
      </c>
    </row>
    <row r="9309" spans="1:4">
      <c r="A9309" s="171">
        <v>99320</v>
      </c>
      <c r="B9309" t="s">
        <v>3445</v>
      </c>
      <c r="C9309" t="s">
        <v>168</v>
      </c>
      <c r="D9309" s="183" t="s">
        <v>3446</v>
      </c>
    </row>
    <row r="9310" spans="1:4">
      <c r="A9310" s="171">
        <v>99320</v>
      </c>
      <c r="B9310" t="s">
        <v>3445</v>
      </c>
      <c r="C9310" t="s">
        <v>168</v>
      </c>
      <c r="D9310" s="183" t="s">
        <v>3446</v>
      </c>
    </row>
    <row r="9311" spans="1:4">
      <c r="A9311" s="171">
        <v>99320</v>
      </c>
      <c r="B9311" t="s">
        <v>3445</v>
      </c>
      <c r="C9311" t="s">
        <v>168</v>
      </c>
      <c r="D9311" s="183" t="s">
        <v>3446</v>
      </c>
    </row>
    <row r="9312" spans="1:4">
      <c r="A9312" s="171">
        <v>99320</v>
      </c>
      <c r="B9312" t="s">
        <v>3445</v>
      </c>
      <c r="C9312" t="s">
        <v>168</v>
      </c>
      <c r="D9312" s="183" t="s">
        <v>3446</v>
      </c>
    </row>
    <row r="9313" spans="1:4">
      <c r="A9313" s="171">
        <v>99320</v>
      </c>
      <c r="B9313" t="s">
        <v>3445</v>
      </c>
      <c r="C9313" t="s">
        <v>168</v>
      </c>
      <c r="D9313" s="183" t="s">
        <v>3446</v>
      </c>
    </row>
    <row r="9314" spans="1:4">
      <c r="A9314" s="171">
        <v>99320</v>
      </c>
      <c r="B9314" t="s">
        <v>3445</v>
      </c>
      <c r="C9314" t="s">
        <v>168</v>
      </c>
      <c r="D9314" s="183" t="s">
        <v>3446</v>
      </c>
    </row>
    <row r="9315" spans="1:4">
      <c r="A9315" s="171">
        <v>99320</v>
      </c>
      <c r="B9315" t="s">
        <v>3445</v>
      </c>
      <c r="C9315" t="s">
        <v>168</v>
      </c>
      <c r="D9315" s="183" t="s">
        <v>3446</v>
      </c>
    </row>
    <row r="9316" spans="1:4">
      <c r="A9316" s="171">
        <v>99320</v>
      </c>
      <c r="B9316" t="s">
        <v>3445</v>
      </c>
      <c r="C9316" t="s">
        <v>168</v>
      </c>
      <c r="D9316" s="183" t="s">
        <v>3446</v>
      </c>
    </row>
    <row r="9317" spans="1:4">
      <c r="A9317" s="171">
        <v>99320</v>
      </c>
      <c r="B9317" t="s">
        <v>3445</v>
      </c>
      <c r="C9317" t="s">
        <v>168</v>
      </c>
      <c r="D9317" s="183" t="s">
        <v>3446</v>
      </c>
    </row>
    <row r="9318" spans="1:4">
      <c r="A9318" s="171">
        <v>99320</v>
      </c>
      <c r="B9318" t="s">
        <v>3445</v>
      </c>
      <c r="C9318" t="s">
        <v>168</v>
      </c>
      <c r="D9318" s="183" t="s">
        <v>3446</v>
      </c>
    </row>
    <row r="9319" spans="1:4">
      <c r="A9319" s="171">
        <v>99320</v>
      </c>
      <c r="B9319" t="s">
        <v>3445</v>
      </c>
      <c r="C9319" t="s">
        <v>168</v>
      </c>
      <c r="D9319" s="183" t="s">
        <v>3446</v>
      </c>
    </row>
    <row r="9320" spans="1:4">
      <c r="A9320" s="171">
        <v>99320</v>
      </c>
      <c r="B9320" t="s">
        <v>3445</v>
      </c>
      <c r="C9320" t="s">
        <v>168</v>
      </c>
      <c r="D9320" s="183" t="s">
        <v>3446</v>
      </c>
    </row>
    <row r="9321" spans="1:4">
      <c r="A9321" s="171">
        <v>99321</v>
      </c>
      <c r="B9321" t="s">
        <v>3447</v>
      </c>
      <c r="C9321" t="s">
        <v>176</v>
      </c>
      <c r="D9321" s="183" t="s">
        <v>3448</v>
      </c>
    </row>
    <row r="9322" spans="1:4">
      <c r="A9322" s="171">
        <v>99321</v>
      </c>
      <c r="B9322" t="s">
        <v>3447</v>
      </c>
      <c r="C9322" t="s">
        <v>176</v>
      </c>
      <c r="D9322" s="183" t="s">
        <v>3448</v>
      </c>
    </row>
    <row r="9323" spans="1:4">
      <c r="A9323" s="171">
        <v>99321</v>
      </c>
      <c r="B9323" t="s">
        <v>3447</v>
      </c>
      <c r="C9323" t="s">
        <v>176</v>
      </c>
      <c r="D9323" s="183" t="s">
        <v>3448</v>
      </c>
    </row>
    <row r="9324" spans="1:4">
      <c r="A9324" s="171">
        <v>99321</v>
      </c>
      <c r="B9324" t="s">
        <v>3447</v>
      </c>
      <c r="C9324" t="s">
        <v>176</v>
      </c>
      <c r="D9324" s="183" t="s">
        <v>3448</v>
      </c>
    </row>
    <row r="9325" spans="1:4">
      <c r="A9325" s="171">
        <v>99321</v>
      </c>
      <c r="B9325" t="s">
        <v>3447</v>
      </c>
      <c r="C9325" t="s">
        <v>176</v>
      </c>
      <c r="D9325" s="183" t="s">
        <v>3448</v>
      </c>
    </row>
    <row r="9326" spans="1:4">
      <c r="A9326" s="171">
        <v>99321</v>
      </c>
      <c r="B9326" t="s">
        <v>3447</v>
      </c>
      <c r="C9326" t="s">
        <v>176</v>
      </c>
      <c r="D9326" s="183" t="s">
        <v>3448</v>
      </c>
    </row>
    <row r="9327" spans="1:4">
      <c r="A9327" s="171">
        <v>99321</v>
      </c>
      <c r="B9327" t="s">
        <v>3447</v>
      </c>
      <c r="C9327" t="s">
        <v>176</v>
      </c>
      <c r="D9327" s="183" t="s">
        <v>3448</v>
      </c>
    </row>
    <row r="9328" spans="1:4">
      <c r="A9328" s="171">
        <v>99321</v>
      </c>
      <c r="B9328" t="s">
        <v>3447</v>
      </c>
      <c r="C9328" t="s">
        <v>176</v>
      </c>
      <c r="D9328" s="183" t="s">
        <v>3448</v>
      </c>
    </row>
    <row r="9329" spans="1:4">
      <c r="A9329" s="171">
        <v>99321</v>
      </c>
      <c r="B9329" t="s">
        <v>3447</v>
      </c>
      <c r="C9329" t="s">
        <v>176</v>
      </c>
      <c r="D9329" s="183" t="s">
        <v>3448</v>
      </c>
    </row>
    <row r="9330" spans="1:4">
      <c r="A9330" s="171">
        <v>99321</v>
      </c>
      <c r="B9330" t="s">
        <v>3447</v>
      </c>
      <c r="C9330" t="s">
        <v>176</v>
      </c>
      <c r="D9330" s="183" t="s">
        <v>3448</v>
      </c>
    </row>
    <row r="9331" spans="1:4">
      <c r="A9331" s="171">
        <v>99321</v>
      </c>
      <c r="B9331" t="s">
        <v>3447</v>
      </c>
      <c r="C9331" t="s">
        <v>176</v>
      </c>
      <c r="D9331" s="183" t="s">
        <v>3448</v>
      </c>
    </row>
    <row r="9332" spans="1:4">
      <c r="A9332" s="171">
        <v>99322</v>
      </c>
      <c r="B9332" t="s">
        <v>3449</v>
      </c>
      <c r="C9332" t="s">
        <v>168</v>
      </c>
      <c r="D9332" s="183" t="s">
        <v>3450</v>
      </c>
    </row>
    <row r="9333" spans="1:4">
      <c r="A9333" s="171">
        <v>99322</v>
      </c>
      <c r="B9333" t="s">
        <v>3449</v>
      </c>
      <c r="C9333" t="s">
        <v>168</v>
      </c>
      <c r="D9333" s="183" t="s">
        <v>3450</v>
      </c>
    </row>
    <row r="9334" spans="1:4">
      <c r="A9334" s="171">
        <v>99322</v>
      </c>
      <c r="B9334" t="s">
        <v>3449</v>
      </c>
      <c r="C9334" t="s">
        <v>168</v>
      </c>
      <c r="D9334" s="183" t="s">
        <v>3450</v>
      </c>
    </row>
    <row r="9335" spans="1:4">
      <c r="A9335" s="171">
        <v>99322</v>
      </c>
      <c r="B9335" t="s">
        <v>3449</v>
      </c>
      <c r="C9335" t="s">
        <v>168</v>
      </c>
      <c r="D9335" s="183" t="s">
        <v>3450</v>
      </c>
    </row>
    <row r="9336" spans="1:4">
      <c r="A9336" s="171">
        <v>99322</v>
      </c>
      <c r="B9336" t="s">
        <v>3449</v>
      </c>
      <c r="C9336" t="s">
        <v>168</v>
      </c>
      <c r="D9336" s="183" t="s">
        <v>3450</v>
      </c>
    </row>
    <row r="9337" spans="1:4">
      <c r="A9337" s="171">
        <v>99322</v>
      </c>
      <c r="B9337" t="s">
        <v>3449</v>
      </c>
      <c r="C9337" t="s">
        <v>168</v>
      </c>
      <c r="D9337" s="183" t="s">
        <v>3450</v>
      </c>
    </row>
    <row r="9338" spans="1:4">
      <c r="A9338" s="171">
        <v>99322</v>
      </c>
      <c r="B9338" t="s">
        <v>3449</v>
      </c>
      <c r="C9338" t="s">
        <v>168</v>
      </c>
      <c r="D9338" s="183" t="s">
        <v>3450</v>
      </c>
    </row>
    <row r="9339" spans="1:4">
      <c r="A9339" s="171">
        <v>99322</v>
      </c>
      <c r="B9339" t="s">
        <v>3449</v>
      </c>
      <c r="C9339" t="s">
        <v>168</v>
      </c>
      <c r="D9339" s="183" t="s">
        <v>3450</v>
      </c>
    </row>
    <row r="9340" spans="1:4">
      <c r="A9340" s="171">
        <v>99322</v>
      </c>
      <c r="B9340" t="s">
        <v>3449</v>
      </c>
      <c r="C9340" t="s">
        <v>168</v>
      </c>
      <c r="D9340" s="183" t="s">
        <v>3450</v>
      </c>
    </row>
    <row r="9341" spans="1:4">
      <c r="A9341" s="171">
        <v>99322</v>
      </c>
      <c r="B9341" t="s">
        <v>3449</v>
      </c>
      <c r="C9341" t="s">
        <v>168</v>
      </c>
      <c r="D9341" s="183" t="s">
        <v>3450</v>
      </c>
    </row>
    <row r="9342" spans="1:4">
      <c r="A9342" s="171">
        <v>99322</v>
      </c>
      <c r="B9342" t="s">
        <v>3449</v>
      </c>
      <c r="C9342" t="s">
        <v>168</v>
      </c>
      <c r="D9342" s="183" t="s">
        <v>3450</v>
      </c>
    </row>
    <row r="9343" spans="1:4">
      <c r="A9343" s="171">
        <v>99322</v>
      </c>
      <c r="B9343" t="s">
        <v>3449</v>
      </c>
      <c r="C9343" t="s">
        <v>168</v>
      </c>
      <c r="D9343" s="183" t="s">
        <v>3450</v>
      </c>
    </row>
    <row r="9344" spans="1:4">
      <c r="A9344" s="171">
        <v>99322</v>
      </c>
      <c r="B9344" t="s">
        <v>3449</v>
      </c>
      <c r="C9344" t="s">
        <v>168</v>
      </c>
      <c r="D9344" s="183" t="s">
        <v>3450</v>
      </c>
    </row>
    <row r="9345" spans="1:4">
      <c r="A9345" s="171">
        <v>99322</v>
      </c>
      <c r="B9345" t="s">
        <v>3449</v>
      </c>
      <c r="C9345" t="s">
        <v>168</v>
      </c>
      <c r="D9345" s="183" t="s">
        <v>3450</v>
      </c>
    </row>
    <row r="9346" spans="1:4">
      <c r="A9346" s="171">
        <v>99322</v>
      </c>
      <c r="B9346" t="s">
        <v>3449</v>
      </c>
      <c r="C9346" t="s">
        <v>168</v>
      </c>
      <c r="D9346" s="183" t="s">
        <v>3450</v>
      </c>
    </row>
    <row r="9347" spans="1:4">
      <c r="A9347" s="171">
        <v>99322</v>
      </c>
      <c r="B9347" t="s">
        <v>3449</v>
      </c>
      <c r="C9347" t="s">
        <v>168</v>
      </c>
      <c r="D9347" s="183" t="s">
        <v>3450</v>
      </c>
    </row>
    <row r="9348" spans="1:4">
      <c r="A9348" s="171">
        <v>99322</v>
      </c>
      <c r="B9348" t="s">
        <v>3449</v>
      </c>
      <c r="C9348" t="s">
        <v>168</v>
      </c>
      <c r="D9348" s="183" t="s">
        <v>3450</v>
      </c>
    </row>
    <row r="9349" spans="1:4">
      <c r="A9349" s="171">
        <v>99322</v>
      </c>
      <c r="B9349" t="s">
        <v>3449</v>
      </c>
      <c r="C9349" t="s">
        <v>168</v>
      </c>
      <c r="D9349" s="183" t="s">
        <v>3450</v>
      </c>
    </row>
    <row r="9350" spans="1:4">
      <c r="A9350" s="171">
        <v>99323</v>
      </c>
      <c r="B9350" t="s">
        <v>3451</v>
      </c>
      <c r="C9350" t="s">
        <v>176</v>
      </c>
      <c r="D9350" s="183" t="s">
        <v>3405</v>
      </c>
    </row>
    <row r="9351" spans="1:4">
      <c r="A9351" s="171">
        <v>99323</v>
      </c>
      <c r="B9351" t="s">
        <v>3451</v>
      </c>
      <c r="C9351" t="s">
        <v>176</v>
      </c>
      <c r="D9351" s="183" t="s">
        <v>3405</v>
      </c>
    </row>
    <row r="9352" spans="1:4">
      <c r="A9352" s="171">
        <v>99323</v>
      </c>
      <c r="B9352" t="s">
        <v>3451</v>
      </c>
      <c r="C9352" t="s">
        <v>176</v>
      </c>
      <c r="D9352" s="183" t="s">
        <v>3405</v>
      </c>
    </row>
    <row r="9353" spans="1:4">
      <c r="A9353" s="171">
        <v>99323</v>
      </c>
      <c r="B9353" t="s">
        <v>3451</v>
      </c>
      <c r="C9353" t="s">
        <v>176</v>
      </c>
      <c r="D9353" s="183" t="s">
        <v>3405</v>
      </c>
    </row>
    <row r="9354" spans="1:4">
      <c r="A9354" s="171">
        <v>99323</v>
      </c>
      <c r="B9354" t="s">
        <v>3451</v>
      </c>
      <c r="C9354" t="s">
        <v>176</v>
      </c>
      <c r="D9354" s="183" t="s">
        <v>3405</v>
      </c>
    </row>
    <row r="9355" spans="1:4">
      <c r="A9355" s="171">
        <v>99323</v>
      </c>
      <c r="B9355" t="s">
        <v>3451</v>
      </c>
      <c r="C9355" t="s">
        <v>176</v>
      </c>
      <c r="D9355" s="183" t="s">
        <v>3405</v>
      </c>
    </row>
    <row r="9356" spans="1:4">
      <c r="A9356" s="171">
        <v>99323</v>
      </c>
      <c r="B9356" t="s">
        <v>3451</v>
      </c>
      <c r="C9356" t="s">
        <v>176</v>
      </c>
      <c r="D9356" s="183" t="s">
        <v>3405</v>
      </c>
    </row>
    <row r="9357" spans="1:4">
      <c r="A9357" s="171">
        <v>99323</v>
      </c>
      <c r="B9357" t="s">
        <v>3451</v>
      </c>
      <c r="C9357" t="s">
        <v>176</v>
      </c>
      <c r="D9357" s="183" t="s">
        <v>3405</v>
      </c>
    </row>
    <row r="9358" spans="1:4">
      <c r="A9358" s="171">
        <v>99323</v>
      </c>
      <c r="B9358" t="s">
        <v>3451</v>
      </c>
      <c r="C9358" t="s">
        <v>176</v>
      </c>
      <c r="D9358" s="183" t="s">
        <v>3405</v>
      </c>
    </row>
    <row r="9359" spans="1:4">
      <c r="A9359" s="171">
        <v>99323</v>
      </c>
      <c r="B9359" t="s">
        <v>3451</v>
      </c>
      <c r="C9359" t="s">
        <v>176</v>
      </c>
      <c r="D9359" s="183" t="s">
        <v>3405</v>
      </c>
    </row>
    <row r="9360" spans="1:4">
      <c r="A9360" s="171">
        <v>99323</v>
      </c>
      <c r="B9360" t="s">
        <v>3451</v>
      </c>
      <c r="C9360" t="s">
        <v>176</v>
      </c>
      <c r="D9360" s="183" t="s">
        <v>3405</v>
      </c>
    </row>
    <row r="9361" spans="1:4">
      <c r="A9361" s="171">
        <v>99324</v>
      </c>
      <c r="B9361" t="s">
        <v>3452</v>
      </c>
      <c r="C9361" t="s">
        <v>168</v>
      </c>
      <c r="D9361" s="183" t="s">
        <v>3453</v>
      </c>
    </row>
    <row r="9362" spans="1:4">
      <c r="A9362" s="171">
        <v>99324</v>
      </c>
      <c r="B9362" t="s">
        <v>3452</v>
      </c>
      <c r="C9362" t="s">
        <v>168</v>
      </c>
      <c r="D9362" s="183" t="s">
        <v>3453</v>
      </c>
    </row>
    <row r="9363" spans="1:4">
      <c r="A9363" s="171">
        <v>99324</v>
      </c>
      <c r="B9363" t="s">
        <v>3452</v>
      </c>
      <c r="C9363" t="s">
        <v>168</v>
      </c>
      <c r="D9363" s="183" t="s">
        <v>3453</v>
      </c>
    </row>
    <row r="9364" spans="1:4">
      <c r="A9364" s="171">
        <v>99324</v>
      </c>
      <c r="B9364" t="s">
        <v>3452</v>
      </c>
      <c r="C9364" t="s">
        <v>168</v>
      </c>
      <c r="D9364" s="183" t="s">
        <v>3453</v>
      </c>
    </row>
    <row r="9365" spans="1:4">
      <c r="A9365" s="171">
        <v>99324</v>
      </c>
      <c r="B9365" t="s">
        <v>3452</v>
      </c>
      <c r="C9365" t="s">
        <v>168</v>
      </c>
      <c r="D9365" s="183" t="s">
        <v>3453</v>
      </c>
    </row>
    <row r="9366" spans="1:4">
      <c r="A9366" s="171">
        <v>99324</v>
      </c>
      <c r="B9366" t="s">
        <v>3452</v>
      </c>
      <c r="C9366" t="s">
        <v>168</v>
      </c>
      <c r="D9366" s="183" t="s">
        <v>3453</v>
      </c>
    </row>
    <row r="9367" spans="1:4">
      <c r="A9367" s="171">
        <v>99324</v>
      </c>
      <c r="B9367" t="s">
        <v>3452</v>
      </c>
      <c r="C9367" t="s">
        <v>168</v>
      </c>
      <c r="D9367" s="183" t="s">
        <v>3453</v>
      </c>
    </row>
    <row r="9368" spans="1:4">
      <c r="A9368" s="171">
        <v>99324</v>
      </c>
      <c r="B9368" t="s">
        <v>3452</v>
      </c>
      <c r="C9368" t="s">
        <v>168</v>
      </c>
      <c r="D9368" s="183" t="s">
        <v>3453</v>
      </c>
    </row>
    <row r="9369" spans="1:4">
      <c r="A9369" s="171">
        <v>99324</v>
      </c>
      <c r="B9369" t="s">
        <v>3452</v>
      </c>
      <c r="C9369" t="s">
        <v>168</v>
      </c>
      <c r="D9369" s="183" t="s">
        <v>3453</v>
      </c>
    </row>
    <row r="9370" spans="1:4">
      <c r="A9370" s="171">
        <v>99324</v>
      </c>
      <c r="B9370" t="s">
        <v>3452</v>
      </c>
      <c r="C9370" t="s">
        <v>168</v>
      </c>
      <c r="D9370" s="183" t="s">
        <v>3453</v>
      </c>
    </row>
    <row r="9371" spans="1:4">
      <c r="A9371" s="171">
        <v>99324</v>
      </c>
      <c r="B9371" t="s">
        <v>3452</v>
      </c>
      <c r="C9371" t="s">
        <v>168</v>
      </c>
      <c r="D9371" s="183" t="s">
        <v>3453</v>
      </c>
    </row>
    <row r="9372" spans="1:4">
      <c r="A9372" s="171">
        <v>99324</v>
      </c>
      <c r="B9372" t="s">
        <v>3452</v>
      </c>
      <c r="C9372" t="s">
        <v>168</v>
      </c>
      <c r="D9372" s="183" t="s">
        <v>3453</v>
      </c>
    </row>
    <row r="9373" spans="1:4">
      <c r="A9373" s="171">
        <v>99324</v>
      </c>
      <c r="B9373" t="s">
        <v>3452</v>
      </c>
      <c r="C9373" t="s">
        <v>168</v>
      </c>
      <c r="D9373" s="183" t="s">
        <v>3453</v>
      </c>
    </row>
    <row r="9374" spans="1:4">
      <c r="A9374" s="171">
        <v>99324</v>
      </c>
      <c r="B9374" t="s">
        <v>3452</v>
      </c>
      <c r="C9374" t="s">
        <v>168</v>
      </c>
      <c r="D9374" s="183" t="s">
        <v>3453</v>
      </c>
    </row>
    <row r="9375" spans="1:4">
      <c r="A9375" s="171">
        <v>99324</v>
      </c>
      <c r="B9375" t="s">
        <v>3452</v>
      </c>
      <c r="C9375" t="s">
        <v>168</v>
      </c>
      <c r="D9375" s="183" t="s">
        <v>3453</v>
      </c>
    </row>
    <row r="9376" spans="1:4">
      <c r="A9376" s="171">
        <v>99324</v>
      </c>
      <c r="B9376" t="s">
        <v>3452</v>
      </c>
      <c r="C9376" t="s">
        <v>168</v>
      </c>
      <c r="D9376" s="183" t="s">
        <v>3453</v>
      </c>
    </row>
    <row r="9377" spans="1:4">
      <c r="A9377" s="171">
        <v>99324</v>
      </c>
      <c r="B9377" t="s">
        <v>3452</v>
      </c>
      <c r="C9377" t="s">
        <v>168</v>
      </c>
      <c r="D9377" s="183" t="s">
        <v>3453</v>
      </c>
    </row>
    <row r="9378" spans="1:4">
      <c r="A9378" s="171">
        <v>99324</v>
      </c>
      <c r="B9378" t="s">
        <v>3452</v>
      </c>
      <c r="C9378" t="s">
        <v>168</v>
      </c>
      <c r="D9378" s="183" t="s">
        <v>3453</v>
      </c>
    </row>
    <row r="9379" spans="1:4">
      <c r="A9379" s="171">
        <v>99325</v>
      </c>
      <c r="B9379" t="s">
        <v>3454</v>
      </c>
      <c r="C9379" t="s">
        <v>176</v>
      </c>
      <c r="D9379" s="183" t="s">
        <v>3409</v>
      </c>
    </row>
    <row r="9380" spans="1:4">
      <c r="A9380" s="171">
        <v>99325</v>
      </c>
      <c r="B9380" t="s">
        <v>3454</v>
      </c>
      <c r="C9380" t="s">
        <v>176</v>
      </c>
      <c r="D9380" s="183" t="s">
        <v>3409</v>
      </c>
    </row>
    <row r="9381" spans="1:4">
      <c r="A9381" s="171">
        <v>99325</v>
      </c>
      <c r="B9381" t="s">
        <v>3454</v>
      </c>
      <c r="C9381" t="s">
        <v>176</v>
      </c>
      <c r="D9381" s="183" t="s">
        <v>3409</v>
      </c>
    </row>
    <row r="9382" spans="1:4">
      <c r="A9382" s="171">
        <v>99325</v>
      </c>
      <c r="B9382" t="s">
        <v>3454</v>
      </c>
      <c r="C9382" t="s">
        <v>176</v>
      </c>
      <c r="D9382" s="183" t="s">
        <v>3409</v>
      </c>
    </row>
    <row r="9383" spans="1:4">
      <c r="A9383" s="171">
        <v>99325</v>
      </c>
      <c r="B9383" t="s">
        <v>3454</v>
      </c>
      <c r="C9383" t="s">
        <v>176</v>
      </c>
      <c r="D9383" s="183" t="s">
        <v>3409</v>
      </c>
    </row>
    <row r="9384" spans="1:4">
      <c r="A9384" s="171">
        <v>99325</v>
      </c>
      <c r="B9384" t="s">
        <v>3454</v>
      </c>
      <c r="C9384" t="s">
        <v>176</v>
      </c>
      <c r="D9384" s="183" t="s">
        <v>3409</v>
      </c>
    </row>
    <row r="9385" spans="1:4">
      <c r="A9385" s="171">
        <v>99325</v>
      </c>
      <c r="B9385" t="s">
        <v>3454</v>
      </c>
      <c r="C9385" t="s">
        <v>176</v>
      </c>
      <c r="D9385" s="183" t="s">
        <v>3409</v>
      </c>
    </row>
    <row r="9386" spans="1:4">
      <c r="A9386" s="171">
        <v>99325</v>
      </c>
      <c r="B9386" t="s">
        <v>3454</v>
      </c>
      <c r="C9386" t="s">
        <v>176</v>
      </c>
      <c r="D9386" s="183" t="s">
        <v>3409</v>
      </c>
    </row>
    <row r="9387" spans="1:4">
      <c r="A9387" s="171">
        <v>99325</v>
      </c>
      <c r="B9387" t="s">
        <v>3454</v>
      </c>
      <c r="C9387" t="s">
        <v>176</v>
      </c>
      <c r="D9387" s="183" t="s">
        <v>3409</v>
      </c>
    </row>
    <row r="9388" spans="1:4">
      <c r="A9388" s="171">
        <v>99325</v>
      </c>
      <c r="B9388" t="s">
        <v>3454</v>
      </c>
      <c r="C9388" t="s">
        <v>176</v>
      </c>
      <c r="D9388" s="183" t="s">
        <v>3409</v>
      </c>
    </row>
    <row r="9389" spans="1:4">
      <c r="A9389" s="171">
        <v>99325</v>
      </c>
      <c r="B9389" t="s">
        <v>3454</v>
      </c>
      <c r="C9389" t="s">
        <v>176</v>
      </c>
      <c r="D9389" s="183" t="s">
        <v>3409</v>
      </c>
    </row>
    <row r="9390" spans="1:4">
      <c r="A9390" s="171">
        <v>99326</v>
      </c>
      <c r="B9390" t="s">
        <v>3455</v>
      </c>
      <c r="C9390" t="s">
        <v>168</v>
      </c>
      <c r="D9390" s="183" t="s">
        <v>3456</v>
      </c>
    </row>
    <row r="9391" spans="1:4">
      <c r="A9391" s="171">
        <v>99326</v>
      </c>
      <c r="B9391" t="s">
        <v>3455</v>
      </c>
      <c r="C9391" t="s">
        <v>168</v>
      </c>
      <c r="D9391" s="183" t="s">
        <v>3456</v>
      </c>
    </row>
    <row r="9392" spans="1:4">
      <c r="A9392" s="171">
        <v>99326</v>
      </c>
      <c r="B9392" t="s">
        <v>3455</v>
      </c>
      <c r="C9392" t="s">
        <v>168</v>
      </c>
      <c r="D9392" s="183" t="s">
        <v>3456</v>
      </c>
    </row>
    <row r="9393" spans="1:4">
      <c r="A9393" s="171">
        <v>99326</v>
      </c>
      <c r="B9393" t="s">
        <v>3455</v>
      </c>
      <c r="C9393" t="s">
        <v>168</v>
      </c>
      <c r="D9393" s="183" t="s">
        <v>3456</v>
      </c>
    </row>
    <row r="9394" spans="1:4">
      <c r="A9394" s="171">
        <v>99326</v>
      </c>
      <c r="B9394" t="s">
        <v>3455</v>
      </c>
      <c r="C9394" t="s">
        <v>168</v>
      </c>
      <c r="D9394" s="183" t="s">
        <v>3456</v>
      </c>
    </row>
    <row r="9395" spans="1:4">
      <c r="A9395" s="171">
        <v>99326</v>
      </c>
      <c r="B9395" t="s">
        <v>3455</v>
      </c>
      <c r="C9395" t="s">
        <v>168</v>
      </c>
      <c r="D9395" s="183" t="s">
        <v>3456</v>
      </c>
    </row>
    <row r="9396" spans="1:4">
      <c r="A9396" s="171">
        <v>99326</v>
      </c>
      <c r="B9396" t="s">
        <v>3455</v>
      </c>
      <c r="C9396" t="s">
        <v>168</v>
      </c>
      <c r="D9396" s="183" t="s">
        <v>3456</v>
      </c>
    </row>
    <row r="9397" spans="1:4">
      <c r="A9397" s="171">
        <v>99326</v>
      </c>
      <c r="B9397" t="s">
        <v>3455</v>
      </c>
      <c r="C9397" t="s">
        <v>168</v>
      </c>
      <c r="D9397" s="183" t="s">
        <v>3456</v>
      </c>
    </row>
    <row r="9398" spans="1:4">
      <c r="A9398" s="171">
        <v>99326</v>
      </c>
      <c r="B9398" t="s">
        <v>3455</v>
      </c>
      <c r="C9398" t="s">
        <v>168</v>
      </c>
      <c r="D9398" s="183" t="s">
        <v>3456</v>
      </c>
    </row>
    <row r="9399" spans="1:4">
      <c r="A9399" s="171">
        <v>99326</v>
      </c>
      <c r="B9399" t="s">
        <v>3455</v>
      </c>
      <c r="C9399" t="s">
        <v>168</v>
      </c>
      <c r="D9399" s="183" t="s">
        <v>3456</v>
      </c>
    </row>
    <row r="9400" spans="1:4">
      <c r="A9400" s="171">
        <v>99326</v>
      </c>
      <c r="B9400" t="s">
        <v>3455</v>
      </c>
      <c r="C9400" t="s">
        <v>168</v>
      </c>
      <c r="D9400" s="183" t="s">
        <v>3456</v>
      </c>
    </row>
    <row r="9401" spans="1:4">
      <c r="A9401" s="171">
        <v>99326</v>
      </c>
      <c r="B9401" t="s">
        <v>3455</v>
      </c>
      <c r="C9401" t="s">
        <v>168</v>
      </c>
      <c r="D9401" s="183" t="s">
        <v>3456</v>
      </c>
    </row>
    <row r="9402" spans="1:4">
      <c r="A9402" s="171">
        <v>99326</v>
      </c>
      <c r="B9402" t="s">
        <v>3455</v>
      </c>
      <c r="C9402" t="s">
        <v>168</v>
      </c>
      <c r="D9402" s="183" t="s">
        <v>3456</v>
      </c>
    </row>
    <row r="9403" spans="1:4">
      <c r="A9403" s="171">
        <v>99326</v>
      </c>
      <c r="B9403" t="s">
        <v>3455</v>
      </c>
      <c r="C9403" t="s">
        <v>168</v>
      </c>
      <c r="D9403" s="183" t="s">
        <v>3456</v>
      </c>
    </row>
    <row r="9404" spans="1:4">
      <c r="A9404" s="171">
        <v>99326</v>
      </c>
      <c r="B9404" t="s">
        <v>3455</v>
      </c>
      <c r="C9404" t="s">
        <v>168</v>
      </c>
      <c r="D9404" s="183" t="s">
        <v>3456</v>
      </c>
    </row>
    <row r="9405" spans="1:4">
      <c r="A9405" s="171">
        <v>99326</v>
      </c>
      <c r="B9405" t="s">
        <v>3455</v>
      </c>
      <c r="C9405" t="s">
        <v>168</v>
      </c>
      <c r="D9405" s="183" t="s">
        <v>3456</v>
      </c>
    </row>
    <row r="9406" spans="1:4">
      <c r="A9406" s="171">
        <v>99326</v>
      </c>
      <c r="B9406" t="s">
        <v>3455</v>
      </c>
      <c r="C9406" t="s">
        <v>168</v>
      </c>
      <c r="D9406" s="183" t="s">
        <v>3456</v>
      </c>
    </row>
    <row r="9407" spans="1:4">
      <c r="A9407" s="171">
        <v>99326</v>
      </c>
      <c r="B9407" t="s">
        <v>3455</v>
      </c>
      <c r="C9407" t="s">
        <v>168</v>
      </c>
      <c r="D9407" s="183" t="s">
        <v>3456</v>
      </c>
    </row>
    <row r="9408" spans="1:4">
      <c r="A9408" s="171">
        <v>99327</v>
      </c>
      <c r="B9408" t="s">
        <v>3457</v>
      </c>
      <c r="C9408" t="s">
        <v>176</v>
      </c>
      <c r="D9408" s="183" t="s">
        <v>3458</v>
      </c>
    </row>
    <row r="9409" spans="1:4">
      <c r="A9409" s="171">
        <v>99327</v>
      </c>
      <c r="B9409" t="s">
        <v>3457</v>
      </c>
      <c r="C9409" t="s">
        <v>176</v>
      </c>
      <c r="D9409" s="183" t="s">
        <v>3458</v>
      </c>
    </row>
    <row r="9410" spans="1:4">
      <c r="A9410" s="171">
        <v>99327</v>
      </c>
      <c r="B9410" t="s">
        <v>3457</v>
      </c>
      <c r="C9410" t="s">
        <v>176</v>
      </c>
      <c r="D9410" s="183" t="s">
        <v>3458</v>
      </c>
    </row>
    <row r="9411" spans="1:4">
      <c r="A9411" s="171">
        <v>99327</v>
      </c>
      <c r="B9411" t="s">
        <v>3457</v>
      </c>
      <c r="C9411" t="s">
        <v>176</v>
      </c>
      <c r="D9411" s="183" t="s">
        <v>3458</v>
      </c>
    </row>
    <row r="9412" spans="1:4">
      <c r="A9412" s="171">
        <v>99327</v>
      </c>
      <c r="B9412" t="s">
        <v>3457</v>
      </c>
      <c r="C9412" t="s">
        <v>176</v>
      </c>
      <c r="D9412" s="183" t="s">
        <v>3458</v>
      </c>
    </row>
    <row r="9413" spans="1:4">
      <c r="A9413" s="171">
        <v>99327</v>
      </c>
      <c r="B9413" t="s">
        <v>3457</v>
      </c>
      <c r="C9413" t="s">
        <v>176</v>
      </c>
      <c r="D9413" s="183" t="s">
        <v>3458</v>
      </c>
    </row>
    <row r="9414" spans="1:4">
      <c r="A9414" s="171">
        <v>99327</v>
      </c>
      <c r="B9414" t="s">
        <v>3457</v>
      </c>
      <c r="C9414" t="s">
        <v>176</v>
      </c>
      <c r="D9414" s="183" t="s">
        <v>3458</v>
      </c>
    </row>
    <row r="9415" spans="1:4">
      <c r="A9415" s="171">
        <v>99327</v>
      </c>
      <c r="B9415" t="s">
        <v>3457</v>
      </c>
      <c r="C9415" t="s">
        <v>176</v>
      </c>
      <c r="D9415" s="183" t="s">
        <v>3458</v>
      </c>
    </row>
    <row r="9416" spans="1:4">
      <c r="A9416" s="171">
        <v>99327</v>
      </c>
      <c r="B9416" t="s">
        <v>3457</v>
      </c>
      <c r="C9416" t="s">
        <v>176</v>
      </c>
      <c r="D9416" s="183" t="s">
        <v>3458</v>
      </c>
    </row>
    <row r="9417" spans="1:4">
      <c r="A9417" s="171">
        <v>99327</v>
      </c>
      <c r="B9417" t="s">
        <v>3457</v>
      </c>
      <c r="C9417" t="s">
        <v>176</v>
      </c>
      <c r="D9417" s="183" t="s">
        <v>3458</v>
      </c>
    </row>
    <row r="9418" spans="1:4">
      <c r="A9418" s="171">
        <v>99327</v>
      </c>
      <c r="B9418" t="s">
        <v>3457</v>
      </c>
      <c r="C9418" t="s">
        <v>176</v>
      </c>
      <c r="D9418" s="183" t="s">
        <v>3458</v>
      </c>
    </row>
    <row r="9419" spans="1:4">
      <c r="A9419" s="171">
        <v>94263</v>
      </c>
      <c r="B9419" t="s">
        <v>3459</v>
      </c>
      <c r="C9419" t="s">
        <v>176</v>
      </c>
      <c r="D9419" s="183" t="s">
        <v>3460</v>
      </c>
    </row>
    <row r="9420" spans="1:4">
      <c r="A9420" s="171">
        <v>94263</v>
      </c>
      <c r="B9420" t="s">
        <v>3459</v>
      </c>
      <c r="C9420" t="s">
        <v>176</v>
      </c>
      <c r="D9420" s="183" t="s">
        <v>3460</v>
      </c>
    </row>
    <row r="9421" spans="1:4">
      <c r="A9421" s="171">
        <v>94263</v>
      </c>
      <c r="B9421" t="s">
        <v>3459</v>
      </c>
      <c r="C9421" t="s">
        <v>176</v>
      </c>
      <c r="D9421" s="183" t="s">
        <v>3460</v>
      </c>
    </row>
    <row r="9422" spans="1:4">
      <c r="A9422" s="171">
        <v>94263</v>
      </c>
      <c r="B9422" t="s">
        <v>3459</v>
      </c>
      <c r="C9422" t="s">
        <v>176</v>
      </c>
      <c r="D9422" s="183" t="s">
        <v>3460</v>
      </c>
    </row>
    <row r="9423" spans="1:4">
      <c r="A9423" s="171">
        <v>94263</v>
      </c>
      <c r="B9423" t="s">
        <v>3459</v>
      </c>
      <c r="C9423" t="s">
        <v>176</v>
      </c>
      <c r="D9423" s="183" t="s">
        <v>3460</v>
      </c>
    </row>
    <row r="9424" spans="1:4">
      <c r="A9424" s="171">
        <v>94263</v>
      </c>
      <c r="B9424" t="s">
        <v>3459</v>
      </c>
      <c r="C9424" t="s">
        <v>176</v>
      </c>
      <c r="D9424" s="183" t="s">
        <v>3460</v>
      </c>
    </row>
    <row r="9425" spans="1:4">
      <c r="A9425" s="171">
        <v>94263</v>
      </c>
      <c r="B9425" t="s">
        <v>3459</v>
      </c>
      <c r="C9425" t="s">
        <v>176</v>
      </c>
      <c r="D9425" s="183" t="s">
        <v>3460</v>
      </c>
    </row>
    <row r="9426" spans="1:4">
      <c r="A9426" s="171">
        <v>94263</v>
      </c>
      <c r="B9426" t="s">
        <v>3459</v>
      </c>
      <c r="C9426" t="s">
        <v>176</v>
      </c>
      <c r="D9426" s="183" t="s">
        <v>3460</v>
      </c>
    </row>
    <row r="9427" spans="1:4">
      <c r="A9427" s="171">
        <v>94263</v>
      </c>
      <c r="B9427" t="s">
        <v>3459</v>
      </c>
      <c r="C9427" t="s">
        <v>176</v>
      </c>
      <c r="D9427" s="183" t="s">
        <v>3460</v>
      </c>
    </row>
    <row r="9428" spans="1:4">
      <c r="A9428" s="171">
        <v>94264</v>
      </c>
      <c r="B9428" t="s">
        <v>3461</v>
      </c>
      <c r="C9428" t="s">
        <v>176</v>
      </c>
      <c r="D9428" s="183" t="s">
        <v>3462</v>
      </c>
    </row>
    <row r="9429" spans="1:4">
      <c r="A9429" s="171">
        <v>94264</v>
      </c>
      <c r="B9429" t="s">
        <v>3461</v>
      </c>
      <c r="C9429" t="s">
        <v>176</v>
      </c>
      <c r="D9429" s="183" t="s">
        <v>3462</v>
      </c>
    </row>
    <row r="9430" spans="1:4">
      <c r="A9430" s="171">
        <v>94264</v>
      </c>
      <c r="B9430" t="s">
        <v>3461</v>
      </c>
      <c r="C9430" t="s">
        <v>176</v>
      </c>
      <c r="D9430" s="183" t="s">
        <v>3462</v>
      </c>
    </row>
    <row r="9431" spans="1:4">
      <c r="A9431" s="171">
        <v>94264</v>
      </c>
      <c r="B9431" t="s">
        <v>3461</v>
      </c>
      <c r="C9431" t="s">
        <v>176</v>
      </c>
      <c r="D9431" s="183" t="s">
        <v>3462</v>
      </c>
    </row>
    <row r="9432" spans="1:4">
      <c r="A9432" s="171">
        <v>94264</v>
      </c>
      <c r="B9432" t="s">
        <v>3461</v>
      </c>
      <c r="C9432" t="s">
        <v>176</v>
      </c>
      <c r="D9432" s="183" t="s">
        <v>3462</v>
      </c>
    </row>
    <row r="9433" spans="1:4">
      <c r="A9433" s="171">
        <v>94264</v>
      </c>
      <c r="B9433" t="s">
        <v>3461</v>
      </c>
      <c r="C9433" t="s">
        <v>176</v>
      </c>
      <c r="D9433" s="183" t="s">
        <v>3462</v>
      </c>
    </row>
    <row r="9434" spans="1:4">
      <c r="A9434" s="171">
        <v>94264</v>
      </c>
      <c r="B9434" t="s">
        <v>3461</v>
      </c>
      <c r="C9434" t="s">
        <v>176</v>
      </c>
      <c r="D9434" s="183" t="s">
        <v>3462</v>
      </c>
    </row>
    <row r="9435" spans="1:4">
      <c r="A9435" s="171">
        <v>94264</v>
      </c>
      <c r="B9435" t="s">
        <v>3461</v>
      </c>
      <c r="C9435" t="s">
        <v>176</v>
      </c>
      <c r="D9435" s="183" t="s">
        <v>3462</v>
      </c>
    </row>
    <row r="9436" spans="1:4">
      <c r="A9436" s="171">
        <v>94264</v>
      </c>
      <c r="B9436" t="s">
        <v>3461</v>
      </c>
      <c r="C9436" t="s">
        <v>176</v>
      </c>
      <c r="D9436" s="183" t="s">
        <v>3462</v>
      </c>
    </row>
    <row r="9437" spans="1:4">
      <c r="A9437" s="171">
        <v>94265</v>
      </c>
      <c r="B9437" t="s">
        <v>3463</v>
      </c>
      <c r="C9437" t="s">
        <v>176</v>
      </c>
      <c r="D9437" s="183" t="s">
        <v>3464</v>
      </c>
    </row>
    <row r="9438" spans="1:4">
      <c r="A9438" s="171">
        <v>94265</v>
      </c>
      <c r="B9438" t="s">
        <v>3463</v>
      </c>
      <c r="C9438" t="s">
        <v>176</v>
      </c>
      <c r="D9438" s="183" t="s">
        <v>3464</v>
      </c>
    </row>
    <row r="9439" spans="1:4">
      <c r="A9439" s="171">
        <v>94265</v>
      </c>
      <c r="B9439" t="s">
        <v>3463</v>
      </c>
      <c r="C9439" t="s">
        <v>176</v>
      </c>
      <c r="D9439" s="183" t="s">
        <v>3464</v>
      </c>
    </row>
    <row r="9440" spans="1:4">
      <c r="A9440" s="171">
        <v>94265</v>
      </c>
      <c r="B9440" t="s">
        <v>3463</v>
      </c>
      <c r="C9440" t="s">
        <v>176</v>
      </c>
      <c r="D9440" s="183" t="s">
        <v>3464</v>
      </c>
    </row>
    <row r="9441" spans="1:4">
      <c r="A9441" s="171">
        <v>94265</v>
      </c>
      <c r="B9441" t="s">
        <v>3463</v>
      </c>
      <c r="C9441" t="s">
        <v>176</v>
      </c>
      <c r="D9441" s="183" t="s">
        <v>3464</v>
      </c>
    </row>
    <row r="9442" spans="1:4">
      <c r="A9442" s="171">
        <v>94265</v>
      </c>
      <c r="B9442" t="s">
        <v>3463</v>
      </c>
      <c r="C9442" t="s">
        <v>176</v>
      </c>
      <c r="D9442" s="183" t="s">
        <v>3464</v>
      </c>
    </row>
    <row r="9443" spans="1:4">
      <c r="A9443" s="171">
        <v>94265</v>
      </c>
      <c r="B9443" t="s">
        <v>3463</v>
      </c>
      <c r="C9443" t="s">
        <v>176</v>
      </c>
      <c r="D9443" s="183" t="s">
        <v>3464</v>
      </c>
    </row>
    <row r="9444" spans="1:4">
      <c r="A9444" s="171">
        <v>94265</v>
      </c>
      <c r="B9444" t="s">
        <v>3463</v>
      </c>
      <c r="C9444" t="s">
        <v>176</v>
      </c>
      <c r="D9444" s="183" t="s">
        <v>3464</v>
      </c>
    </row>
    <row r="9445" spans="1:4">
      <c r="A9445" s="171">
        <v>94265</v>
      </c>
      <c r="B9445" t="s">
        <v>3463</v>
      </c>
      <c r="C9445" t="s">
        <v>176</v>
      </c>
      <c r="D9445" s="183" t="s">
        <v>3464</v>
      </c>
    </row>
    <row r="9446" spans="1:4">
      <c r="A9446" s="171">
        <v>94266</v>
      </c>
      <c r="B9446" t="s">
        <v>3465</v>
      </c>
      <c r="C9446" t="s">
        <v>176</v>
      </c>
      <c r="D9446" s="183" t="s">
        <v>3466</v>
      </c>
    </row>
    <row r="9447" spans="1:4">
      <c r="A9447" s="171">
        <v>94266</v>
      </c>
      <c r="B9447" t="s">
        <v>3465</v>
      </c>
      <c r="C9447" t="s">
        <v>176</v>
      </c>
      <c r="D9447" s="183" t="s">
        <v>3466</v>
      </c>
    </row>
    <row r="9448" spans="1:4">
      <c r="A9448" s="171">
        <v>94266</v>
      </c>
      <c r="B9448" t="s">
        <v>3465</v>
      </c>
      <c r="C9448" t="s">
        <v>176</v>
      </c>
      <c r="D9448" s="183" t="s">
        <v>3466</v>
      </c>
    </row>
    <row r="9449" spans="1:4">
      <c r="A9449" s="171">
        <v>94266</v>
      </c>
      <c r="B9449" t="s">
        <v>3465</v>
      </c>
      <c r="C9449" t="s">
        <v>176</v>
      </c>
      <c r="D9449" s="183" t="s">
        <v>3466</v>
      </c>
    </row>
    <row r="9450" spans="1:4">
      <c r="A9450" s="171">
        <v>94266</v>
      </c>
      <c r="B9450" t="s">
        <v>3465</v>
      </c>
      <c r="C9450" t="s">
        <v>176</v>
      </c>
      <c r="D9450" s="183" t="s">
        <v>3466</v>
      </c>
    </row>
    <row r="9451" spans="1:4">
      <c r="A9451" s="171">
        <v>94266</v>
      </c>
      <c r="B9451" t="s">
        <v>3465</v>
      </c>
      <c r="C9451" t="s">
        <v>176</v>
      </c>
      <c r="D9451" s="183" t="s">
        <v>3466</v>
      </c>
    </row>
    <row r="9452" spans="1:4">
      <c r="A9452" s="171">
        <v>94266</v>
      </c>
      <c r="B9452" t="s">
        <v>3465</v>
      </c>
      <c r="C9452" t="s">
        <v>176</v>
      </c>
      <c r="D9452" s="183" t="s">
        <v>3466</v>
      </c>
    </row>
    <row r="9453" spans="1:4">
      <c r="A9453" s="171">
        <v>94266</v>
      </c>
      <c r="B9453" t="s">
        <v>3465</v>
      </c>
      <c r="C9453" t="s">
        <v>176</v>
      </c>
      <c r="D9453" s="183" t="s">
        <v>3466</v>
      </c>
    </row>
    <row r="9454" spans="1:4">
      <c r="A9454" s="171">
        <v>94266</v>
      </c>
      <c r="B9454" t="s">
        <v>3465</v>
      </c>
      <c r="C9454" t="s">
        <v>176</v>
      </c>
      <c r="D9454" s="183" t="s">
        <v>3466</v>
      </c>
    </row>
    <row r="9455" spans="1:4">
      <c r="A9455" s="171">
        <v>94267</v>
      </c>
      <c r="B9455" t="s">
        <v>3467</v>
      </c>
      <c r="C9455" t="s">
        <v>176</v>
      </c>
      <c r="D9455" s="183" t="s">
        <v>3468</v>
      </c>
    </row>
    <row r="9456" spans="1:4">
      <c r="A9456" s="171">
        <v>94267</v>
      </c>
      <c r="B9456" t="s">
        <v>3467</v>
      </c>
      <c r="C9456" t="s">
        <v>176</v>
      </c>
      <c r="D9456" s="183" t="s">
        <v>3468</v>
      </c>
    </row>
    <row r="9457" spans="1:4">
      <c r="A9457" s="171">
        <v>94267</v>
      </c>
      <c r="B9457" t="s">
        <v>3467</v>
      </c>
      <c r="C9457" t="s">
        <v>176</v>
      </c>
      <c r="D9457" s="183" t="s">
        <v>3468</v>
      </c>
    </row>
    <row r="9458" spans="1:4">
      <c r="A9458" s="171">
        <v>94267</v>
      </c>
      <c r="B9458" t="s">
        <v>3467</v>
      </c>
      <c r="C9458" t="s">
        <v>176</v>
      </c>
      <c r="D9458" s="183" t="s">
        <v>3468</v>
      </c>
    </row>
    <row r="9459" spans="1:4">
      <c r="A9459" s="171">
        <v>94267</v>
      </c>
      <c r="B9459" t="s">
        <v>3467</v>
      </c>
      <c r="C9459" t="s">
        <v>176</v>
      </c>
      <c r="D9459" s="183" t="s">
        <v>3468</v>
      </c>
    </row>
    <row r="9460" spans="1:4">
      <c r="A9460" s="171">
        <v>94267</v>
      </c>
      <c r="B9460" t="s">
        <v>3467</v>
      </c>
      <c r="C9460" t="s">
        <v>176</v>
      </c>
      <c r="D9460" s="183" t="s">
        <v>3468</v>
      </c>
    </row>
    <row r="9461" spans="1:4">
      <c r="A9461" s="171">
        <v>94267</v>
      </c>
      <c r="B9461" t="s">
        <v>3467</v>
      </c>
      <c r="C9461" t="s">
        <v>176</v>
      </c>
      <c r="D9461" s="183" t="s">
        <v>3468</v>
      </c>
    </row>
    <row r="9462" spans="1:4">
      <c r="A9462" s="171">
        <v>94267</v>
      </c>
      <c r="B9462" t="s">
        <v>3467</v>
      </c>
      <c r="C9462" t="s">
        <v>176</v>
      </c>
      <c r="D9462" s="183" t="s">
        <v>3468</v>
      </c>
    </row>
    <row r="9463" spans="1:4">
      <c r="A9463" s="171">
        <v>94267</v>
      </c>
      <c r="B9463" t="s">
        <v>3467</v>
      </c>
      <c r="C9463" t="s">
        <v>176</v>
      </c>
      <c r="D9463" s="183" t="s">
        <v>3468</v>
      </c>
    </row>
    <row r="9464" spans="1:4">
      <c r="A9464" s="171">
        <v>94268</v>
      </c>
      <c r="B9464" t="s">
        <v>3469</v>
      </c>
      <c r="C9464" t="s">
        <v>176</v>
      </c>
      <c r="D9464" s="183" t="s">
        <v>3470</v>
      </c>
    </row>
    <row r="9465" spans="1:4">
      <c r="A9465" s="171">
        <v>94268</v>
      </c>
      <c r="B9465" t="s">
        <v>3469</v>
      </c>
      <c r="C9465" t="s">
        <v>176</v>
      </c>
      <c r="D9465" s="183" t="s">
        <v>3470</v>
      </c>
    </row>
    <row r="9466" spans="1:4">
      <c r="A9466" s="171">
        <v>94268</v>
      </c>
      <c r="B9466" t="s">
        <v>3469</v>
      </c>
      <c r="C9466" t="s">
        <v>176</v>
      </c>
      <c r="D9466" s="183" t="s">
        <v>3470</v>
      </c>
    </row>
    <row r="9467" spans="1:4">
      <c r="A9467" s="171">
        <v>94268</v>
      </c>
      <c r="B9467" t="s">
        <v>3469</v>
      </c>
      <c r="C9467" t="s">
        <v>176</v>
      </c>
      <c r="D9467" s="183" t="s">
        <v>3470</v>
      </c>
    </row>
    <row r="9468" spans="1:4">
      <c r="A9468" s="171">
        <v>94268</v>
      </c>
      <c r="B9468" t="s">
        <v>3469</v>
      </c>
      <c r="C9468" t="s">
        <v>176</v>
      </c>
      <c r="D9468" s="183" t="s">
        <v>3470</v>
      </c>
    </row>
    <row r="9469" spans="1:4">
      <c r="A9469" s="171">
        <v>94268</v>
      </c>
      <c r="B9469" t="s">
        <v>3469</v>
      </c>
      <c r="C9469" t="s">
        <v>176</v>
      </c>
      <c r="D9469" s="183" t="s">
        <v>3470</v>
      </c>
    </row>
    <row r="9470" spans="1:4">
      <c r="A9470" s="171">
        <v>94268</v>
      </c>
      <c r="B9470" t="s">
        <v>3469</v>
      </c>
      <c r="C9470" t="s">
        <v>176</v>
      </c>
      <c r="D9470" s="183" t="s">
        <v>3470</v>
      </c>
    </row>
    <row r="9471" spans="1:4">
      <c r="A9471" s="171">
        <v>94268</v>
      </c>
      <c r="B9471" t="s">
        <v>3469</v>
      </c>
      <c r="C9471" t="s">
        <v>176</v>
      </c>
      <c r="D9471" s="183" t="s">
        <v>3470</v>
      </c>
    </row>
    <row r="9472" spans="1:4">
      <c r="A9472" s="171">
        <v>94268</v>
      </c>
      <c r="B9472" t="s">
        <v>3469</v>
      </c>
      <c r="C9472" t="s">
        <v>176</v>
      </c>
      <c r="D9472" s="183" t="s">
        <v>3470</v>
      </c>
    </row>
    <row r="9473" spans="1:4">
      <c r="A9473" s="171">
        <v>94269</v>
      </c>
      <c r="B9473" t="s">
        <v>3471</v>
      </c>
      <c r="C9473" t="s">
        <v>176</v>
      </c>
      <c r="D9473" s="183" t="s">
        <v>3472</v>
      </c>
    </row>
    <row r="9474" spans="1:4">
      <c r="A9474" s="171">
        <v>94269</v>
      </c>
      <c r="B9474" t="s">
        <v>3471</v>
      </c>
      <c r="C9474" t="s">
        <v>176</v>
      </c>
      <c r="D9474" s="183" t="s">
        <v>3472</v>
      </c>
    </row>
    <row r="9475" spans="1:4">
      <c r="A9475" s="171">
        <v>94269</v>
      </c>
      <c r="B9475" t="s">
        <v>3471</v>
      </c>
      <c r="C9475" t="s">
        <v>176</v>
      </c>
      <c r="D9475" s="183" t="s">
        <v>3472</v>
      </c>
    </row>
    <row r="9476" spans="1:4">
      <c r="A9476" s="171">
        <v>94269</v>
      </c>
      <c r="B9476" t="s">
        <v>3471</v>
      </c>
      <c r="C9476" t="s">
        <v>176</v>
      </c>
      <c r="D9476" s="183" t="s">
        <v>3472</v>
      </c>
    </row>
    <row r="9477" spans="1:4">
      <c r="A9477" s="171">
        <v>94269</v>
      </c>
      <c r="B9477" t="s">
        <v>3471</v>
      </c>
      <c r="C9477" t="s">
        <v>176</v>
      </c>
      <c r="D9477" s="183" t="s">
        <v>3472</v>
      </c>
    </row>
    <row r="9478" spans="1:4">
      <c r="A9478" s="171">
        <v>94269</v>
      </c>
      <c r="B9478" t="s">
        <v>3471</v>
      </c>
      <c r="C9478" t="s">
        <v>176</v>
      </c>
      <c r="D9478" s="183" t="s">
        <v>3472</v>
      </c>
    </row>
    <row r="9479" spans="1:4">
      <c r="A9479" s="171">
        <v>94269</v>
      </c>
      <c r="B9479" t="s">
        <v>3471</v>
      </c>
      <c r="C9479" t="s">
        <v>176</v>
      </c>
      <c r="D9479" s="183" t="s">
        <v>3472</v>
      </c>
    </row>
    <row r="9480" spans="1:4">
      <c r="A9480" s="171">
        <v>94269</v>
      </c>
      <c r="B9480" t="s">
        <v>3471</v>
      </c>
      <c r="C9480" t="s">
        <v>176</v>
      </c>
      <c r="D9480" s="183" t="s">
        <v>3472</v>
      </c>
    </row>
    <row r="9481" spans="1:4">
      <c r="A9481" s="171">
        <v>94269</v>
      </c>
      <c r="B9481" t="s">
        <v>3471</v>
      </c>
      <c r="C9481" t="s">
        <v>176</v>
      </c>
      <c r="D9481" s="183" t="s">
        <v>3472</v>
      </c>
    </row>
    <row r="9482" spans="1:4">
      <c r="A9482" s="171">
        <v>94270</v>
      </c>
      <c r="B9482" t="s">
        <v>3473</v>
      </c>
      <c r="C9482" t="s">
        <v>176</v>
      </c>
      <c r="D9482" s="183" t="s">
        <v>3474</v>
      </c>
    </row>
    <row r="9483" spans="1:4">
      <c r="A9483" s="171">
        <v>94270</v>
      </c>
      <c r="B9483" t="s">
        <v>3473</v>
      </c>
      <c r="C9483" t="s">
        <v>176</v>
      </c>
      <c r="D9483" s="183" t="s">
        <v>3474</v>
      </c>
    </row>
    <row r="9484" spans="1:4">
      <c r="A9484" s="171">
        <v>94270</v>
      </c>
      <c r="B9484" t="s">
        <v>3473</v>
      </c>
      <c r="C9484" t="s">
        <v>176</v>
      </c>
      <c r="D9484" s="183" t="s">
        <v>3474</v>
      </c>
    </row>
    <row r="9485" spans="1:4">
      <c r="A9485" s="171">
        <v>94270</v>
      </c>
      <c r="B9485" t="s">
        <v>3473</v>
      </c>
      <c r="C9485" t="s">
        <v>176</v>
      </c>
      <c r="D9485" s="183" t="s">
        <v>3474</v>
      </c>
    </row>
    <row r="9486" spans="1:4">
      <c r="A9486" s="171">
        <v>94270</v>
      </c>
      <c r="B9486" t="s">
        <v>3473</v>
      </c>
      <c r="C9486" t="s">
        <v>176</v>
      </c>
      <c r="D9486" s="183" t="s">
        <v>3474</v>
      </c>
    </row>
    <row r="9487" spans="1:4">
      <c r="A9487" s="171">
        <v>94270</v>
      </c>
      <c r="B9487" t="s">
        <v>3473</v>
      </c>
      <c r="C9487" t="s">
        <v>176</v>
      </c>
      <c r="D9487" s="183" t="s">
        <v>3474</v>
      </c>
    </row>
    <row r="9488" spans="1:4">
      <c r="A9488" s="171">
        <v>94270</v>
      </c>
      <c r="B9488" t="s">
        <v>3473</v>
      </c>
      <c r="C9488" t="s">
        <v>176</v>
      </c>
      <c r="D9488" s="183" t="s">
        <v>3474</v>
      </c>
    </row>
    <row r="9489" spans="1:4">
      <c r="A9489" s="171">
        <v>94270</v>
      </c>
      <c r="B9489" t="s">
        <v>3473</v>
      </c>
      <c r="C9489" t="s">
        <v>176</v>
      </c>
      <c r="D9489" s="183" t="s">
        <v>3474</v>
      </c>
    </row>
    <row r="9490" spans="1:4">
      <c r="A9490" s="171">
        <v>94270</v>
      </c>
      <c r="B9490" t="s">
        <v>3473</v>
      </c>
      <c r="C9490" t="s">
        <v>176</v>
      </c>
      <c r="D9490" s="183" t="s">
        <v>3474</v>
      </c>
    </row>
    <row r="9491" spans="1:4">
      <c r="A9491" s="171">
        <v>94271</v>
      </c>
      <c r="B9491" t="s">
        <v>3475</v>
      </c>
      <c r="C9491" t="s">
        <v>176</v>
      </c>
      <c r="D9491" s="183" t="s">
        <v>3476</v>
      </c>
    </row>
    <row r="9492" spans="1:4">
      <c r="A9492" s="171">
        <v>94271</v>
      </c>
      <c r="B9492" t="s">
        <v>3475</v>
      </c>
      <c r="C9492" t="s">
        <v>176</v>
      </c>
      <c r="D9492" s="183" t="s">
        <v>3476</v>
      </c>
    </row>
    <row r="9493" spans="1:4">
      <c r="A9493" s="171">
        <v>94271</v>
      </c>
      <c r="B9493" t="s">
        <v>3475</v>
      </c>
      <c r="C9493" t="s">
        <v>176</v>
      </c>
      <c r="D9493" s="183" t="s">
        <v>3476</v>
      </c>
    </row>
    <row r="9494" spans="1:4">
      <c r="A9494" s="171">
        <v>94271</v>
      </c>
      <c r="B9494" t="s">
        <v>3475</v>
      </c>
      <c r="C9494" t="s">
        <v>176</v>
      </c>
      <c r="D9494" s="183" t="s">
        <v>3476</v>
      </c>
    </row>
    <row r="9495" spans="1:4">
      <c r="A9495" s="171">
        <v>94271</v>
      </c>
      <c r="B9495" t="s">
        <v>3475</v>
      </c>
      <c r="C9495" t="s">
        <v>176</v>
      </c>
      <c r="D9495" s="183" t="s">
        <v>3476</v>
      </c>
    </row>
    <row r="9496" spans="1:4">
      <c r="A9496" s="171">
        <v>94271</v>
      </c>
      <c r="B9496" t="s">
        <v>3475</v>
      </c>
      <c r="C9496" t="s">
        <v>176</v>
      </c>
      <c r="D9496" s="183" t="s">
        <v>3476</v>
      </c>
    </row>
    <row r="9497" spans="1:4">
      <c r="A9497" s="171">
        <v>94271</v>
      </c>
      <c r="B9497" t="s">
        <v>3475</v>
      </c>
      <c r="C9497" t="s">
        <v>176</v>
      </c>
      <c r="D9497" s="183" t="s">
        <v>3476</v>
      </c>
    </row>
    <row r="9498" spans="1:4">
      <c r="A9498" s="171">
        <v>94271</v>
      </c>
      <c r="B9498" t="s">
        <v>3475</v>
      </c>
      <c r="C9498" t="s">
        <v>176</v>
      </c>
      <c r="D9498" s="183" t="s">
        <v>3476</v>
      </c>
    </row>
    <row r="9499" spans="1:4">
      <c r="A9499" s="171">
        <v>94271</v>
      </c>
      <c r="B9499" t="s">
        <v>3475</v>
      </c>
      <c r="C9499" t="s">
        <v>176</v>
      </c>
      <c r="D9499" s="183" t="s">
        <v>3476</v>
      </c>
    </row>
    <row r="9500" spans="1:4">
      <c r="A9500" s="171">
        <v>94272</v>
      </c>
      <c r="B9500" t="s">
        <v>3477</v>
      </c>
      <c r="C9500" t="s">
        <v>176</v>
      </c>
      <c r="D9500" s="183" t="s">
        <v>3478</v>
      </c>
    </row>
    <row r="9501" spans="1:4">
      <c r="A9501" s="171">
        <v>94272</v>
      </c>
      <c r="B9501" t="s">
        <v>3477</v>
      </c>
      <c r="C9501" t="s">
        <v>176</v>
      </c>
      <c r="D9501" s="183" t="s">
        <v>3478</v>
      </c>
    </row>
    <row r="9502" spans="1:4">
      <c r="A9502" s="171">
        <v>94272</v>
      </c>
      <c r="B9502" t="s">
        <v>3477</v>
      </c>
      <c r="C9502" t="s">
        <v>176</v>
      </c>
      <c r="D9502" s="183" t="s">
        <v>3478</v>
      </c>
    </row>
    <row r="9503" spans="1:4">
      <c r="A9503" s="171">
        <v>94272</v>
      </c>
      <c r="B9503" t="s">
        <v>3477</v>
      </c>
      <c r="C9503" t="s">
        <v>176</v>
      </c>
      <c r="D9503" s="183" t="s">
        <v>3478</v>
      </c>
    </row>
    <row r="9504" spans="1:4">
      <c r="A9504" s="171">
        <v>94272</v>
      </c>
      <c r="B9504" t="s">
        <v>3477</v>
      </c>
      <c r="C9504" t="s">
        <v>176</v>
      </c>
      <c r="D9504" s="183" t="s">
        <v>3478</v>
      </c>
    </row>
    <row r="9505" spans="1:4">
      <c r="A9505" s="171">
        <v>94272</v>
      </c>
      <c r="B9505" t="s">
        <v>3477</v>
      </c>
      <c r="C9505" t="s">
        <v>176</v>
      </c>
      <c r="D9505" s="183" t="s">
        <v>3478</v>
      </c>
    </row>
    <row r="9506" spans="1:4">
      <c r="A9506" s="171">
        <v>94272</v>
      </c>
      <c r="B9506" t="s">
        <v>3477</v>
      </c>
      <c r="C9506" t="s">
        <v>176</v>
      </c>
      <c r="D9506" s="183" t="s">
        <v>3478</v>
      </c>
    </row>
    <row r="9507" spans="1:4">
      <c r="A9507" s="171">
        <v>94272</v>
      </c>
      <c r="B9507" t="s">
        <v>3477</v>
      </c>
      <c r="C9507" t="s">
        <v>176</v>
      </c>
      <c r="D9507" s="183" t="s">
        <v>3478</v>
      </c>
    </row>
    <row r="9508" spans="1:4">
      <c r="A9508" s="171">
        <v>94272</v>
      </c>
      <c r="B9508" t="s">
        <v>3477</v>
      </c>
      <c r="C9508" t="s">
        <v>176</v>
      </c>
      <c r="D9508" s="183" t="s">
        <v>3478</v>
      </c>
    </row>
    <row r="9509" spans="1:4">
      <c r="A9509" s="171">
        <v>94273</v>
      </c>
      <c r="B9509" t="s">
        <v>3479</v>
      </c>
      <c r="C9509" t="s">
        <v>176</v>
      </c>
      <c r="D9509" s="183" t="s">
        <v>3480</v>
      </c>
    </row>
    <row r="9510" spans="1:4">
      <c r="A9510" s="171">
        <v>94273</v>
      </c>
      <c r="B9510" t="s">
        <v>3479</v>
      </c>
      <c r="C9510" t="s">
        <v>176</v>
      </c>
      <c r="D9510" s="183" t="s">
        <v>3480</v>
      </c>
    </row>
    <row r="9511" spans="1:4">
      <c r="A9511" s="171">
        <v>94273</v>
      </c>
      <c r="B9511" t="s">
        <v>3479</v>
      </c>
      <c r="C9511" t="s">
        <v>176</v>
      </c>
      <c r="D9511" s="183" t="s">
        <v>3480</v>
      </c>
    </row>
    <row r="9512" spans="1:4">
      <c r="A9512" s="171">
        <v>94273</v>
      </c>
      <c r="B9512" t="s">
        <v>3479</v>
      </c>
      <c r="C9512" t="s">
        <v>176</v>
      </c>
      <c r="D9512" s="183" t="s">
        <v>3480</v>
      </c>
    </row>
    <row r="9513" spans="1:4">
      <c r="A9513" s="171">
        <v>94273</v>
      </c>
      <c r="B9513" t="s">
        <v>3479</v>
      </c>
      <c r="C9513" t="s">
        <v>176</v>
      </c>
      <c r="D9513" s="183" t="s">
        <v>3480</v>
      </c>
    </row>
    <row r="9514" spans="1:4">
      <c r="A9514" s="171">
        <v>94273</v>
      </c>
      <c r="B9514" t="s">
        <v>3479</v>
      </c>
      <c r="C9514" t="s">
        <v>176</v>
      </c>
      <c r="D9514" s="183" t="s">
        <v>3480</v>
      </c>
    </row>
    <row r="9515" spans="1:4">
      <c r="A9515" s="171">
        <v>94274</v>
      </c>
      <c r="B9515" t="s">
        <v>3481</v>
      </c>
      <c r="C9515" t="s">
        <v>176</v>
      </c>
      <c r="D9515" s="183" t="s">
        <v>3482</v>
      </c>
    </row>
    <row r="9516" spans="1:4">
      <c r="A9516" s="171">
        <v>94274</v>
      </c>
      <c r="B9516" t="s">
        <v>3481</v>
      </c>
      <c r="C9516" t="s">
        <v>176</v>
      </c>
      <c r="D9516" s="183" t="s">
        <v>3482</v>
      </c>
    </row>
    <row r="9517" spans="1:4">
      <c r="A9517" s="171">
        <v>94274</v>
      </c>
      <c r="B9517" t="s">
        <v>3481</v>
      </c>
      <c r="C9517" t="s">
        <v>176</v>
      </c>
      <c r="D9517" s="183" t="s">
        <v>3482</v>
      </c>
    </row>
    <row r="9518" spans="1:4">
      <c r="A9518" s="171">
        <v>94274</v>
      </c>
      <c r="B9518" t="s">
        <v>3481</v>
      </c>
      <c r="C9518" t="s">
        <v>176</v>
      </c>
      <c r="D9518" s="183" t="s">
        <v>3482</v>
      </c>
    </row>
    <row r="9519" spans="1:4">
      <c r="A9519" s="171">
        <v>94274</v>
      </c>
      <c r="B9519" t="s">
        <v>3481</v>
      </c>
      <c r="C9519" t="s">
        <v>176</v>
      </c>
      <c r="D9519" s="183" t="s">
        <v>3482</v>
      </c>
    </row>
    <row r="9520" spans="1:4">
      <c r="A9520" s="171">
        <v>94274</v>
      </c>
      <c r="B9520" t="s">
        <v>3481</v>
      </c>
      <c r="C9520" t="s">
        <v>176</v>
      </c>
      <c r="D9520" s="183" t="s">
        <v>3482</v>
      </c>
    </row>
    <row r="9521" spans="1:4">
      <c r="A9521" s="171">
        <v>94275</v>
      </c>
      <c r="B9521" t="s">
        <v>3483</v>
      </c>
      <c r="C9521" t="s">
        <v>176</v>
      </c>
      <c r="D9521" s="183" t="s">
        <v>3484</v>
      </c>
    </row>
    <row r="9522" spans="1:4">
      <c r="A9522" s="171">
        <v>94275</v>
      </c>
      <c r="B9522" t="s">
        <v>3483</v>
      </c>
      <c r="C9522" t="s">
        <v>176</v>
      </c>
      <c r="D9522" s="183" t="s">
        <v>3484</v>
      </c>
    </row>
    <row r="9523" spans="1:4">
      <c r="A9523" s="171">
        <v>94275</v>
      </c>
      <c r="B9523" t="s">
        <v>3483</v>
      </c>
      <c r="C9523" t="s">
        <v>176</v>
      </c>
      <c r="D9523" s="183" t="s">
        <v>3484</v>
      </c>
    </row>
    <row r="9524" spans="1:4">
      <c r="A9524" s="171">
        <v>94275</v>
      </c>
      <c r="B9524" t="s">
        <v>3483</v>
      </c>
      <c r="C9524" t="s">
        <v>176</v>
      </c>
      <c r="D9524" s="183" t="s">
        <v>3484</v>
      </c>
    </row>
    <row r="9525" spans="1:4">
      <c r="A9525" s="171">
        <v>94275</v>
      </c>
      <c r="B9525" t="s">
        <v>3483</v>
      </c>
      <c r="C9525" t="s">
        <v>176</v>
      </c>
      <c r="D9525" s="183" t="s">
        <v>3484</v>
      </c>
    </row>
    <row r="9526" spans="1:4">
      <c r="A9526" s="171">
        <v>94275</v>
      </c>
      <c r="B9526" t="s">
        <v>3483</v>
      </c>
      <c r="C9526" t="s">
        <v>176</v>
      </c>
      <c r="D9526" s="183" t="s">
        <v>3484</v>
      </c>
    </row>
    <row r="9527" spans="1:4">
      <c r="A9527" s="171">
        <v>94276</v>
      </c>
      <c r="B9527" t="s">
        <v>3485</v>
      </c>
      <c r="C9527" t="s">
        <v>176</v>
      </c>
      <c r="D9527" s="183" t="s">
        <v>3486</v>
      </c>
    </row>
    <row r="9528" spans="1:4">
      <c r="A9528" s="171">
        <v>94276</v>
      </c>
      <c r="B9528" t="s">
        <v>3485</v>
      </c>
      <c r="C9528" t="s">
        <v>176</v>
      </c>
      <c r="D9528" s="183" t="s">
        <v>3486</v>
      </c>
    </row>
    <row r="9529" spans="1:4">
      <c r="A9529" s="171">
        <v>94276</v>
      </c>
      <c r="B9529" t="s">
        <v>3485</v>
      </c>
      <c r="C9529" t="s">
        <v>176</v>
      </c>
      <c r="D9529" s="183" t="s">
        <v>3486</v>
      </c>
    </row>
    <row r="9530" spans="1:4">
      <c r="A9530" s="171">
        <v>94276</v>
      </c>
      <c r="B9530" t="s">
        <v>3485</v>
      </c>
      <c r="C9530" t="s">
        <v>176</v>
      </c>
      <c r="D9530" s="183" t="s">
        <v>3486</v>
      </c>
    </row>
    <row r="9531" spans="1:4">
      <c r="A9531" s="171">
        <v>94276</v>
      </c>
      <c r="B9531" t="s">
        <v>3485</v>
      </c>
      <c r="C9531" t="s">
        <v>176</v>
      </c>
      <c r="D9531" s="183" t="s">
        <v>3486</v>
      </c>
    </row>
    <row r="9532" spans="1:4">
      <c r="A9532" s="171">
        <v>94276</v>
      </c>
      <c r="B9532" t="s">
        <v>3485</v>
      </c>
      <c r="C9532" t="s">
        <v>176</v>
      </c>
      <c r="D9532" s="183" t="s">
        <v>3486</v>
      </c>
    </row>
    <row r="9533" spans="1:4">
      <c r="A9533" s="171">
        <v>94281</v>
      </c>
      <c r="B9533" t="s">
        <v>3487</v>
      </c>
      <c r="C9533" t="s">
        <v>176</v>
      </c>
      <c r="D9533" s="183" t="s">
        <v>3488</v>
      </c>
    </row>
    <row r="9534" spans="1:4">
      <c r="A9534" s="171">
        <v>94281</v>
      </c>
      <c r="B9534" t="s">
        <v>3487</v>
      </c>
      <c r="C9534" t="s">
        <v>176</v>
      </c>
      <c r="D9534" s="183" t="s">
        <v>3488</v>
      </c>
    </row>
    <row r="9535" spans="1:4">
      <c r="A9535" s="171">
        <v>94281</v>
      </c>
      <c r="B9535" t="s">
        <v>3487</v>
      </c>
      <c r="C9535" t="s">
        <v>176</v>
      </c>
      <c r="D9535" s="183" t="s">
        <v>3488</v>
      </c>
    </row>
    <row r="9536" spans="1:4">
      <c r="A9536" s="171">
        <v>94281</v>
      </c>
      <c r="B9536" t="s">
        <v>3487</v>
      </c>
      <c r="C9536" t="s">
        <v>176</v>
      </c>
      <c r="D9536" s="183" t="s">
        <v>3488</v>
      </c>
    </row>
    <row r="9537" spans="1:4">
      <c r="A9537" s="171">
        <v>94281</v>
      </c>
      <c r="B9537" t="s">
        <v>3487</v>
      </c>
      <c r="C9537" t="s">
        <v>176</v>
      </c>
      <c r="D9537" s="183" t="s">
        <v>3488</v>
      </c>
    </row>
    <row r="9538" spans="1:4">
      <c r="A9538" s="171">
        <v>94281</v>
      </c>
      <c r="B9538" t="s">
        <v>3487</v>
      </c>
      <c r="C9538" t="s">
        <v>176</v>
      </c>
      <c r="D9538" s="183" t="s">
        <v>3488</v>
      </c>
    </row>
    <row r="9539" spans="1:4">
      <c r="A9539" s="171">
        <v>94281</v>
      </c>
      <c r="B9539" t="s">
        <v>3487</v>
      </c>
      <c r="C9539" t="s">
        <v>176</v>
      </c>
      <c r="D9539" s="183" t="s">
        <v>3488</v>
      </c>
    </row>
    <row r="9540" spans="1:4">
      <c r="A9540" s="171">
        <v>94282</v>
      </c>
      <c r="B9540" t="s">
        <v>3489</v>
      </c>
      <c r="C9540" t="s">
        <v>176</v>
      </c>
      <c r="D9540" s="183" t="s">
        <v>3490</v>
      </c>
    </row>
    <row r="9541" spans="1:4">
      <c r="A9541" s="171">
        <v>94282</v>
      </c>
      <c r="B9541" t="s">
        <v>3489</v>
      </c>
      <c r="C9541" t="s">
        <v>176</v>
      </c>
      <c r="D9541" s="183" t="s">
        <v>3490</v>
      </c>
    </row>
    <row r="9542" spans="1:4">
      <c r="A9542" s="171">
        <v>94282</v>
      </c>
      <c r="B9542" t="s">
        <v>3489</v>
      </c>
      <c r="C9542" t="s">
        <v>176</v>
      </c>
      <c r="D9542" s="183" t="s">
        <v>3490</v>
      </c>
    </row>
    <row r="9543" spans="1:4">
      <c r="A9543" s="171">
        <v>94282</v>
      </c>
      <c r="B9543" t="s">
        <v>3489</v>
      </c>
      <c r="C9543" t="s">
        <v>176</v>
      </c>
      <c r="D9543" s="183" t="s">
        <v>3490</v>
      </c>
    </row>
    <row r="9544" spans="1:4">
      <c r="A9544" s="171">
        <v>94282</v>
      </c>
      <c r="B9544" t="s">
        <v>3489</v>
      </c>
      <c r="C9544" t="s">
        <v>176</v>
      </c>
      <c r="D9544" s="183" t="s">
        <v>3490</v>
      </c>
    </row>
    <row r="9545" spans="1:4">
      <c r="A9545" s="171">
        <v>94282</v>
      </c>
      <c r="B9545" t="s">
        <v>3489</v>
      </c>
      <c r="C9545" t="s">
        <v>176</v>
      </c>
      <c r="D9545" s="183" t="s">
        <v>3490</v>
      </c>
    </row>
    <row r="9546" spans="1:4">
      <c r="A9546" s="171">
        <v>94282</v>
      </c>
      <c r="B9546" t="s">
        <v>3489</v>
      </c>
      <c r="C9546" t="s">
        <v>176</v>
      </c>
      <c r="D9546" s="183" t="s">
        <v>3490</v>
      </c>
    </row>
    <row r="9547" spans="1:4">
      <c r="A9547" s="171">
        <v>94283</v>
      </c>
      <c r="B9547" t="s">
        <v>3491</v>
      </c>
      <c r="C9547" t="s">
        <v>176</v>
      </c>
      <c r="D9547" s="183" t="s">
        <v>3492</v>
      </c>
    </row>
    <row r="9548" spans="1:4">
      <c r="A9548" s="171">
        <v>94283</v>
      </c>
      <c r="B9548" t="s">
        <v>3491</v>
      </c>
      <c r="C9548" t="s">
        <v>176</v>
      </c>
      <c r="D9548" s="183" t="s">
        <v>3492</v>
      </c>
    </row>
    <row r="9549" spans="1:4">
      <c r="A9549" s="171">
        <v>94283</v>
      </c>
      <c r="B9549" t="s">
        <v>3491</v>
      </c>
      <c r="C9549" t="s">
        <v>176</v>
      </c>
      <c r="D9549" s="183" t="s">
        <v>3492</v>
      </c>
    </row>
    <row r="9550" spans="1:4">
      <c r="A9550" s="171">
        <v>94283</v>
      </c>
      <c r="B9550" t="s">
        <v>3491</v>
      </c>
      <c r="C9550" t="s">
        <v>176</v>
      </c>
      <c r="D9550" s="183" t="s">
        <v>3492</v>
      </c>
    </row>
    <row r="9551" spans="1:4">
      <c r="A9551" s="171">
        <v>94283</v>
      </c>
      <c r="B9551" t="s">
        <v>3491</v>
      </c>
      <c r="C9551" t="s">
        <v>176</v>
      </c>
      <c r="D9551" s="183" t="s">
        <v>3492</v>
      </c>
    </row>
    <row r="9552" spans="1:4">
      <c r="A9552" s="171">
        <v>94283</v>
      </c>
      <c r="B9552" t="s">
        <v>3491</v>
      </c>
      <c r="C9552" t="s">
        <v>176</v>
      </c>
      <c r="D9552" s="183" t="s">
        <v>3492</v>
      </c>
    </row>
    <row r="9553" spans="1:4">
      <c r="A9553" s="171">
        <v>94283</v>
      </c>
      <c r="B9553" t="s">
        <v>3491</v>
      </c>
      <c r="C9553" t="s">
        <v>176</v>
      </c>
      <c r="D9553" s="183" t="s">
        <v>3492</v>
      </c>
    </row>
    <row r="9554" spans="1:4">
      <c r="A9554" s="171">
        <v>94284</v>
      </c>
      <c r="B9554" t="s">
        <v>3493</v>
      </c>
      <c r="C9554" t="s">
        <v>176</v>
      </c>
      <c r="D9554" s="183" t="s">
        <v>3494</v>
      </c>
    </row>
    <row r="9555" spans="1:4">
      <c r="A9555" s="171">
        <v>94284</v>
      </c>
      <c r="B9555" t="s">
        <v>3493</v>
      </c>
      <c r="C9555" t="s">
        <v>176</v>
      </c>
      <c r="D9555" s="183" t="s">
        <v>3494</v>
      </c>
    </row>
    <row r="9556" spans="1:4">
      <c r="A9556" s="171">
        <v>94284</v>
      </c>
      <c r="B9556" t="s">
        <v>3493</v>
      </c>
      <c r="C9556" t="s">
        <v>176</v>
      </c>
      <c r="D9556" s="183" t="s">
        <v>3494</v>
      </c>
    </row>
    <row r="9557" spans="1:4">
      <c r="A9557" s="171">
        <v>94284</v>
      </c>
      <c r="B9557" t="s">
        <v>3493</v>
      </c>
      <c r="C9557" t="s">
        <v>176</v>
      </c>
      <c r="D9557" s="183" t="s">
        <v>3494</v>
      </c>
    </row>
    <row r="9558" spans="1:4">
      <c r="A9558" s="171">
        <v>94284</v>
      </c>
      <c r="B9558" t="s">
        <v>3493</v>
      </c>
      <c r="C9558" t="s">
        <v>176</v>
      </c>
      <c r="D9558" s="183" t="s">
        <v>3494</v>
      </c>
    </row>
    <row r="9559" spans="1:4">
      <c r="A9559" s="171">
        <v>94284</v>
      </c>
      <c r="B9559" t="s">
        <v>3493</v>
      </c>
      <c r="C9559" t="s">
        <v>176</v>
      </c>
      <c r="D9559" s="183" t="s">
        <v>3494</v>
      </c>
    </row>
    <row r="9560" spans="1:4">
      <c r="A9560" s="171">
        <v>94284</v>
      </c>
      <c r="B9560" t="s">
        <v>3493</v>
      </c>
      <c r="C9560" t="s">
        <v>176</v>
      </c>
      <c r="D9560" s="183" t="s">
        <v>3494</v>
      </c>
    </row>
    <row r="9561" spans="1:4">
      <c r="A9561" s="171">
        <v>94285</v>
      </c>
      <c r="B9561" t="s">
        <v>3495</v>
      </c>
      <c r="C9561" t="s">
        <v>176</v>
      </c>
      <c r="D9561" s="183" t="s">
        <v>3496</v>
      </c>
    </row>
    <row r="9562" spans="1:4">
      <c r="A9562" s="171">
        <v>94285</v>
      </c>
      <c r="B9562" t="s">
        <v>3495</v>
      </c>
      <c r="C9562" t="s">
        <v>176</v>
      </c>
      <c r="D9562" s="183" t="s">
        <v>3496</v>
      </c>
    </row>
    <row r="9563" spans="1:4">
      <c r="A9563" s="171">
        <v>94285</v>
      </c>
      <c r="B9563" t="s">
        <v>3495</v>
      </c>
      <c r="C9563" t="s">
        <v>176</v>
      </c>
      <c r="D9563" s="183" t="s">
        <v>3496</v>
      </c>
    </row>
    <row r="9564" spans="1:4">
      <c r="A9564" s="171">
        <v>94285</v>
      </c>
      <c r="B9564" t="s">
        <v>3495</v>
      </c>
      <c r="C9564" t="s">
        <v>176</v>
      </c>
      <c r="D9564" s="183" t="s">
        <v>3496</v>
      </c>
    </row>
    <row r="9565" spans="1:4">
      <c r="A9565" s="171">
        <v>94285</v>
      </c>
      <c r="B9565" t="s">
        <v>3495</v>
      </c>
      <c r="C9565" t="s">
        <v>176</v>
      </c>
      <c r="D9565" s="183" t="s">
        <v>3496</v>
      </c>
    </row>
    <row r="9566" spans="1:4">
      <c r="A9566" s="171">
        <v>94285</v>
      </c>
      <c r="B9566" t="s">
        <v>3495</v>
      </c>
      <c r="C9566" t="s">
        <v>176</v>
      </c>
      <c r="D9566" s="183" t="s">
        <v>3496</v>
      </c>
    </row>
    <row r="9567" spans="1:4">
      <c r="A9567" s="171">
        <v>94285</v>
      </c>
      <c r="B9567" t="s">
        <v>3495</v>
      </c>
      <c r="C9567" t="s">
        <v>176</v>
      </c>
      <c r="D9567" s="183" t="s">
        <v>3496</v>
      </c>
    </row>
    <row r="9568" spans="1:4">
      <c r="A9568" s="171">
        <v>94286</v>
      </c>
      <c r="B9568" t="s">
        <v>3497</v>
      </c>
      <c r="C9568" t="s">
        <v>176</v>
      </c>
      <c r="D9568" s="183" t="s">
        <v>3498</v>
      </c>
    </row>
    <row r="9569" spans="1:4">
      <c r="A9569" s="171">
        <v>94286</v>
      </c>
      <c r="B9569" t="s">
        <v>3497</v>
      </c>
      <c r="C9569" t="s">
        <v>176</v>
      </c>
      <c r="D9569" s="183" t="s">
        <v>3498</v>
      </c>
    </row>
    <row r="9570" spans="1:4">
      <c r="A9570" s="171">
        <v>94286</v>
      </c>
      <c r="B9570" t="s">
        <v>3497</v>
      </c>
      <c r="C9570" t="s">
        <v>176</v>
      </c>
      <c r="D9570" s="183" t="s">
        <v>3498</v>
      </c>
    </row>
    <row r="9571" spans="1:4">
      <c r="A9571" s="171">
        <v>94286</v>
      </c>
      <c r="B9571" t="s">
        <v>3497</v>
      </c>
      <c r="C9571" t="s">
        <v>176</v>
      </c>
      <c r="D9571" s="183" t="s">
        <v>3498</v>
      </c>
    </row>
    <row r="9572" spans="1:4">
      <c r="A9572" s="171">
        <v>94286</v>
      </c>
      <c r="B9572" t="s">
        <v>3497</v>
      </c>
      <c r="C9572" t="s">
        <v>176</v>
      </c>
      <c r="D9572" s="183" t="s">
        <v>3498</v>
      </c>
    </row>
    <row r="9573" spans="1:4">
      <c r="A9573" s="171">
        <v>94286</v>
      </c>
      <c r="B9573" t="s">
        <v>3497</v>
      </c>
      <c r="C9573" t="s">
        <v>176</v>
      </c>
      <c r="D9573" s="183" t="s">
        <v>3498</v>
      </c>
    </row>
    <row r="9574" spans="1:4">
      <c r="A9574" s="171">
        <v>94286</v>
      </c>
      <c r="B9574" t="s">
        <v>3497</v>
      </c>
      <c r="C9574" t="s">
        <v>176</v>
      </c>
      <c r="D9574" s="183" t="s">
        <v>3498</v>
      </c>
    </row>
    <row r="9575" spans="1:4">
      <c r="A9575" s="171">
        <v>94287</v>
      </c>
      <c r="B9575" t="s">
        <v>3499</v>
      </c>
      <c r="C9575" t="s">
        <v>176</v>
      </c>
      <c r="D9575" s="183" t="s">
        <v>1586</v>
      </c>
    </row>
    <row r="9576" spans="1:4">
      <c r="A9576" s="171">
        <v>94287</v>
      </c>
      <c r="B9576" t="s">
        <v>3499</v>
      </c>
      <c r="C9576" t="s">
        <v>176</v>
      </c>
      <c r="D9576" s="183" t="s">
        <v>1586</v>
      </c>
    </row>
    <row r="9577" spans="1:4">
      <c r="A9577" s="171">
        <v>94287</v>
      </c>
      <c r="B9577" t="s">
        <v>3499</v>
      </c>
      <c r="C9577" t="s">
        <v>176</v>
      </c>
      <c r="D9577" s="183" t="s">
        <v>1586</v>
      </c>
    </row>
    <row r="9578" spans="1:4">
      <c r="A9578" s="171">
        <v>94287</v>
      </c>
      <c r="B9578" t="s">
        <v>3499</v>
      </c>
      <c r="C9578" t="s">
        <v>176</v>
      </c>
      <c r="D9578" s="183" t="s">
        <v>1586</v>
      </c>
    </row>
    <row r="9579" spans="1:4">
      <c r="A9579" s="171">
        <v>94287</v>
      </c>
      <c r="B9579" t="s">
        <v>3499</v>
      </c>
      <c r="C9579" t="s">
        <v>176</v>
      </c>
      <c r="D9579" s="183" t="s">
        <v>1586</v>
      </c>
    </row>
    <row r="9580" spans="1:4">
      <c r="A9580" s="171">
        <v>94287</v>
      </c>
      <c r="B9580" t="s">
        <v>3499</v>
      </c>
      <c r="C9580" t="s">
        <v>176</v>
      </c>
      <c r="D9580" s="183" t="s">
        <v>1586</v>
      </c>
    </row>
    <row r="9581" spans="1:4">
      <c r="A9581" s="171">
        <v>94287</v>
      </c>
      <c r="B9581" t="s">
        <v>3499</v>
      </c>
      <c r="C9581" t="s">
        <v>176</v>
      </c>
      <c r="D9581" s="183" t="s">
        <v>1586</v>
      </c>
    </row>
    <row r="9582" spans="1:4">
      <c r="A9582" s="171">
        <v>94288</v>
      </c>
      <c r="B9582" t="s">
        <v>3500</v>
      </c>
      <c r="C9582" t="s">
        <v>176</v>
      </c>
      <c r="D9582" s="183" t="s">
        <v>3501</v>
      </c>
    </row>
    <row r="9583" spans="1:4">
      <c r="A9583" s="171">
        <v>94288</v>
      </c>
      <c r="B9583" t="s">
        <v>3500</v>
      </c>
      <c r="C9583" t="s">
        <v>176</v>
      </c>
      <c r="D9583" s="183" t="s">
        <v>3501</v>
      </c>
    </row>
    <row r="9584" spans="1:4">
      <c r="A9584" s="171">
        <v>94288</v>
      </c>
      <c r="B9584" t="s">
        <v>3500</v>
      </c>
      <c r="C9584" t="s">
        <v>176</v>
      </c>
      <c r="D9584" s="183" t="s">
        <v>3501</v>
      </c>
    </row>
    <row r="9585" spans="1:4">
      <c r="A9585" s="171">
        <v>94288</v>
      </c>
      <c r="B9585" t="s">
        <v>3500</v>
      </c>
      <c r="C9585" t="s">
        <v>176</v>
      </c>
      <c r="D9585" s="183" t="s">
        <v>3501</v>
      </c>
    </row>
    <row r="9586" spans="1:4">
      <c r="A9586" s="171">
        <v>94288</v>
      </c>
      <c r="B9586" t="s">
        <v>3500</v>
      </c>
      <c r="C9586" t="s">
        <v>176</v>
      </c>
      <c r="D9586" s="183" t="s">
        <v>3501</v>
      </c>
    </row>
    <row r="9587" spans="1:4">
      <c r="A9587" s="171">
        <v>94288</v>
      </c>
      <c r="B9587" t="s">
        <v>3500</v>
      </c>
      <c r="C9587" t="s">
        <v>176</v>
      </c>
      <c r="D9587" s="183" t="s">
        <v>3501</v>
      </c>
    </row>
    <row r="9588" spans="1:4">
      <c r="A9588" s="171">
        <v>94288</v>
      </c>
      <c r="B9588" t="s">
        <v>3500</v>
      </c>
      <c r="C9588" t="s">
        <v>176</v>
      </c>
      <c r="D9588" s="183" t="s">
        <v>3501</v>
      </c>
    </row>
    <row r="9589" spans="1:4">
      <c r="A9589" s="171">
        <v>94289</v>
      </c>
      <c r="B9589" t="s">
        <v>3502</v>
      </c>
      <c r="C9589" t="s">
        <v>176</v>
      </c>
      <c r="D9589" s="183" t="s">
        <v>3503</v>
      </c>
    </row>
    <row r="9590" spans="1:4">
      <c r="A9590" s="171">
        <v>94289</v>
      </c>
      <c r="B9590" t="s">
        <v>3502</v>
      </c>
      <c r="C9590" t="s">
        <v>176</v>
      </c>
      <c r="D9590" s="183" t="s">
        <v>3503</v>
      </c>
    </row>
    <row r="9591" spans="1:4">
      <c r="A9591" s="171">
        <v>94289</v>
      </c>
      <c r="B9591" t="s">
        <v>3502</v>
      </c>
      <c r="C9591" t="s">
        <v>176</v>
      </c>
      <c r="D9591" s="183" t="s">
        <v>3503</v>
      </c>
    </row>
    <row r="9592" spans="1:4">
      <c r="A9592" s="171">
        <v>94289</v>
      </c>
      <c r="B9592" t="s">
        <v>3502</v>
      </c>
      <c r="C9592" t="s">
        <v>176</v>
      </c>
      <c r="D9592" s="183" t="s">
        <v>3503</v>
      </c>
    </row>
    <row r="9593" spans="1:4">
      <c r="A9593" s="171">
        <v>94289</v>
      </c>
      <c r="B9593" t="s">
        <v>3502</v>
      </c>
      <c r="C9593" t="s">
        <v>176</v>
      </c>
      <c r="D9593" s="183" t="s">
        <v>3503</v>
      </c>
    </row>
    <row r="9594" spans="1:4">
      <c r="A9594" s="171">
        <v>94289</v>
      </c>
      <c r="B9594" t="s">
        <v>3502</v>
      </c>
      <c r="C9594" t="s">
        <v>176</v>
      </c>
      <c r="D9594" s="183" t="s">
        <v>3503</v>
      </c>
    </row>
    <row r="9595" spans="1:4">
      <c r="A9595" s="171">
        <v>94289</v>
      </c>
      <c r="B9595" t="s">
        <v>3502</v>
      </c>
      <c r="C9595" t="s">
        <v>176</v>
      </c>
      <c r="D9595" s="183" t="s">
        <v>3503</v>
      </c>
    </row>
    <row r="9596" spans="1:4">
      <c r="A9596" s="171">
        <v>94290</v>
      </c>
      <c r="B9596" t="s">
        <v>3504</v>
      </c>
      <c r="C9596" t="s">
        <v>176</v>
      </c>
      <c r="D9596" s="183" t="s">
        <v>3505</v>
      </c>
    </row>
    <row r="9597" spans="1:4">
      <c r="A9597" s="171">
        <v>94290</v>
      </c>
      <c r="B9597" t="s">
        <v>3504</v>
      </c>
      <c r="C9597" t="s">
        <v>176</v>
      </c>
      <c r="D9597" s="183" t="s">
        <v>3505</v>
      </c>
    </row>
    <row r="9598" spans="1:4">
      <c r="A9598" s="171">
        <v>94290</v>
      </c>
      <c r="B9598" t="s">
        <v>3504</v>
      </c>
      <c r="C9598" t="s">
        <v>176</v>
      </c>
      <c r="D9598" s="183" t="s">
        <v>3505</v>
      </c>
    </row>
    <row r="9599" spans="1:4">
      <c r="A9599" s="171">
        <v>94290</v>
      </c>
      <c r="B9599" t="s">
        <v>3504</v>
      </c>
      <c r="C9599" t="s">
        <v>176</v>
      </c>
      <c r="D9599" s="183" t="s">
        <v>3505</v>
      </c>
    </row>
    <row r="9600" spans="1:4">
      <c r="A9600" s="171">
        <v>94290</v>
      </c>
      <c r="B9600" t="s">
        <v>3504</v>
      </c>
      <c r="C9600" t="s">
        <v>176</v>
      </c>
      <c r="D9600" s="183" t="s">
        <v>3505</v>
      </c>
    </row>
    <row r="9601" spans="1:4">
      <c r="A9601" s="171">
        <v>94290</v>
      </c>
      <c r="B9601" t="s">
        <v>3504</v>
      </c>
      <c r="C9601" t="s">
        <v>176</v>
      </c>
      <c r="D9601" s="183" t="s">
        <v>3505</v>
      </c>
    </row>
    <row r="9602" spans="1:4">
      <c r="A9602" s="171">
        <v>94290</v>
      </c>
      <c r="B9602" t="s">
        <v>3504</v>
      </c>
      <c r="C9602" t="s">
        <v>176</v>
      </c>
      <c r="D9602" s="183" t="s">
        <v>3505</v>
      </c>
    </row>
    <row r="9603" spans="1:4">
      <c r="A9603" s="171">
        <v>94291</v>
      </c>
      <c r="B9603" t="s">
        <v>3506</v>
      </c>
      <c r="C9603" t="s">
        <v>176</v>
      </c>
      <c r="D9603" s="183" t="s">
        <v>3507</v>
      </c>
    </row>
    <row r="9604" spans="1:4">
      <c r="A9604" s="171">
        <v>94291</v>
      </c>
      <c r="B9604" t="s">
        <v>3506</v>
      </c>
      <c r="C9604" t="s">
        <v>176</v>
      </c>
      <c r="D9604" s="183" t="s">
        <v>3507</v>
      </c>
    </row>
    <row r="9605" spans="1:4">
      <c r="A9605" s="171">
        <v>94291</v>
      </c>
      <c r="B9605" t="s">
        <v>3506</v>
      </c>
      <c r="C9605" t="s">
        <v>176</v>
      </c>
      <c r="D9605" s="183" t="s">
        <v>3507</v>
      </c>
    </row>
    <row r="9606" spans="1:4">
      <c r="A9606" s="171">
        <v>94291</v>
      </c>
      <c r="B9606" t="s">
        <v>3506</v>
      </c>
      <c r="C9606" t="s">
        <v>176</v>
      </c>
      <c r="D9606" s="183" t="s">
        <v>3507</v>
      </c>
    </row>
    <row r="9607" spans="1:4">
      <c r="A9607" s="171">
        <v>94291</v>
      </c>
      <c r="B9607" t="s">
        <v>3506</v>
      </c>
      <c r="C9607" t="s">
        <v>176</v>
      </c>
      <c r="D9607" s="183" t="s">
        <v>3507</v>
      </c>
    </row>
    <row r="9608" spans="1:4">
      <c r="A9608" s="171">
        <v>94291</v>
      </c>
      <c r="B9608" t="s">
        <v>3506</v>
      </c>
      <c r="C9608" t="s">
        <v>176</v>
      </c>
      <c r="D9608" s="183" t="s">
        <v>3507</v>
      </c>
    </row>
    <row r="9609" spans="1:4">
      <c r="A9609" s="171">
        <v>94291</v>
      </c>
      <c r="B9609" t="s">
        <v>3506</v>
      </c>
      <c r="C9609" t="s">
        <v>176</v>
      </c>
      <c r="D9609" s="183" t="s">
        <v>3507</v>
      </c>
    </row>
    <row r="9610" spans="1:4">
      <c r="A9610" s="171">
        <v>94292</v>
      </c>
      <c r="B9610" t="s">
        <v>3508</v>
      </c>
      <c r="C9610" t="s">
        <v>176</v>
      </c>
      <c r="D9610" s="183" t="s">
        <v>3509</v>
      </c>
    </row>
    <row r="9611" spans="1:4">
      <c r="A9611" s="171">
        <v>94292</v>
      </c>
      <c r="B9611" t="s">
        <v>3508</v>
      </c>
      <c r="C9611" t="s">
        <v>176</v>
      </c>
      <c r="D9611" s="183" t="s">
        <v>3509</v>
      </c>
    </row>
    <row r="9612" spans="1:4">
      <c r="A9612" s="171">
        <v>94292</v>
      </c>
      <c r="B9612" t="s">
        <v>3508</v>
      </c>
      <c r="C9612" t="s">
        <v>176</v>
      </c>
      <c r="D9612" s="183" t="s">
        <v>3509</v>
      </c>
    </row>
    <row r="9613" spans="1:4">
      <c r="A9613" s="171">
        <v>94292</v>
      </c>
      <c r="B9613" t="s">
        <v>3508</v>
      </c>
      <c r="C9613" t="s">
        <v>176</v>
      </c>
      <c r="D9613" s="183" t="s">
        <v>3509</v>
      </c>
    </row>
    <row r="9614" spans="1:4">
      <c r="A9614" s="171">
        <v>94292</v>
      </c>
      <c r="B9614" t="s">
        <v>3508</v>
      </c>
      <c r="C9614" t="s">
        <v>176</v>
      </c>
      <c r="D9614" s="183" t="s">
        <v>3509</v>
      </c>
    </row>
    <row r="9615" spans="1:4">
      <c r="A9615" s="171">
        <v>94292</v>
      </c>
      <c r="B9615" t="s">
        <v>3508</v>
      </c>
      <c r="C9615" t="s">
        <v>176</v>
      </c>
      <c r="D9615" s="183" t="s">
        <v>3509</v>
      </c>
    </row>
    <row r="9616" spans="1:4">
      <c r="A9616" s="171">
        <v>94292</v>
      </c>
      <c r="B9616" t="s">
        <v>3508</v>
      </c>
      <c r="C9616" t="s">
        <v>176</v>
      </c>
      <c r="D9616" s="183" t="s">
        <v>3509</v>
      </c>
    </row>
    <row r="9617" spans="1:4">
      <c r="A9617" s="171">
        <v>94293</v>
      </c>
      <c r="B9617" t="s">
        <v>3510</v>
      </c>
      <c r="C9617" t="s">
        <v>176</v>
      </c>
      <c r="D9617" s="183" t="s">
        <v>3511</v>
      </c>
    </row>
    <row r="9618" spans="1:4">
      <c r="A9618" s="171">
        <v>94293</v>
      </c>
      <c r="B9618" t="s">
        <v>3510</v>
      </c>
      <c r="C9618" t="s">
        <v>176</v>
      </c>
      <c r="D9618" s="183" t="s">
        <v>3511</v>
      </c>
    </row>
    <row r="9619" spans="1:4">
      <c r="A9619" s="171">
        <v>94293</v>
      </c>
      <c r="B9619" t="s">
        <v>3510</v>
      </c>
      <c r="C9619" t="s">
        <v>176</v>
      </c>
      <c r="D9619" s="183" t="s">
        <v>3511</v>
      </c>
    </row>
    <row r="9620" spans="1:4">
      <c r="A9620" s="171">
        <v>94293</v>
      </c>
      <c r="B9620" t="s">
        <v>3510</v>
      </c>
      <c r="C9620" t="s">
        <v>176</v>
      </c>
      <c r="D9620" s="183" t="s">
        <v>3511</v>
      </c>
    </row>
    <row r="9621" spans="1:4">
      <c r="A9621" s="171">
        <v>94293</v>
      </c>
      <c r="B9621" t="s">
        <v>3510</v>
      </c>
      <c r="C9621" t="s">
        <v>176</v>
      </c>
      <c r="D9621" s="183" t="s">
        <v>3511</v>
      </c>
    </row>
    <row r="9622" spans="1:4">
      <c r="A9622" s="171">
        <v>94293</v>
      </c>
      <c r="B9622" t="s">
        <v>3510</v>
      </c>
      <c r="C9622" t="s">
        <v>176</v>
      </c>
      <c r="D9622" s="183" t="s">
        <v>3511</v>
      </c>
    </row>
    <row r="9623" spans="1:4">
      <c r="A9623" s="171">
        <v>94293</v>
      </c>
      <c r="B9623" t="s">
        <v>3510</v>
      </c>
      <c r="C9623" t="s">
        <v>176</v>
      </c>
      <c r="D9623" s="183" t="s">
        <v>3511</v>
      </c>
    </row>
    <row r="9624" spans="1:4">
      <c r="A9624" s="171">
        <v>94294</v>
      </c>
      <c r="B9624" t="s">
        <v>3512</v>
      </c>
      <c r="C9624" t="s">
        <v>176</v>
      </c>
      <c r="D9624" s="183" t="s">
        <v>3513</v>
      </c>
    </row>
    <row r="9625" spans="1:4">
      <c r="A9625" s="171">
        <v>94294</v>
      </c>
      <c r="B9625" t="s">
        <v>3512</v>
      </c>
      <c r="C9625" t="s">
        <v>176</v>
      </c>
      <c r="D9625" s="183" t="s">
        <v>3513</v>
      </c>
    </row>
    <row r="9626" spans="1:4">
      <c r="A9626" s="171">
        <v>94294</v>
      </c>
      <c r="B9626" t="s">
        <v>3512</v>
      </c>
      <c r="C9626" t="s">
        <v>176</v>
      </c>
      <c r="D9626" s="183" t="s">
        <v>3513</v>
      </c>
    </row>
    <row r="9627" spans="1:4">
      <c r="A9627" s="171">
        <v>94294</v>
      </c>
      <c r="B9627" t="s">
        <v>3512</v>
      </c>
      <c r="C9627" t="s">
        <v>176</v>
      </c>
      <c r="D9627" s="183" t="s">
        <v>3513</v>
      </c>
    </row>
    <row r="9628" spans="1:4">
      <c r="A9628" s="171">
        <v>94037</v>
      </c>
      <c r="B9628" t="s">
        <v>233</v>
      </c>
      <c r="C9628" t="s">
        <v>234</v>
      </c>
      <c r="D9628" s="183" t="s">
        <v>2019</v>
      </c>
    </row>
    <row r="9629" spans="1:4">
      <c r="A9629" s="171">
        <v>94037</v>
      </c>
      <c r="B9629" t="s">
        <v>233</v>
      </c>
      <c r="C9629" t="s">
        <v>234</v>
      </c>
      <c r="D9629" s="183" t="s">
        <v>2019</v>
      </c>
    </row>
    <row r="9630" spans="1:4">
      <c r="A9630" s="171">
        <v>94037</v>
      </c>
      <c r="B9630" t="s">
        <v>233</v>
      </c>
      <c r="C9630" t="s">
        <v>234</v>
      </c>
      <c r="D9630" s="183" t="s">
        <v>2019</v>
      </c>
    </row>
    <row r="9631" spans="1:4">
      <c r="A9631" s="171">
        <v>94037</v>
      </c>
      <c r="B9631" t="s">
        <v>233</v>
      </c>
      <c r="C9631" t="s">
        <v>234</v>
      </c>
      <c r="D9631" s="183" t="s">
        <v>2019</v>
      </c>
    </row>
    <row r="9632" spans="1:4">
      <c r="A9632" s="171">
        <v>94037</v>
      </c>
      <c r="B9632" t="s">
        <v>233</v>
      </c>
      <c r="C9632" t="s">
        <v>234</v>
      </c>
      <c r="D9632" s="183" t="s">
        <v>2019</v>
      </c>
    </row>
    <row r="9633" spans="1:4">
      <c r="A9633" s="171">
        <v>94037</v>
      </c>
      <c r="B9633" t="s">
        <v>233</v>
      </c>
      <c r="C9633" t="s">
        <v>234</v>
      </c>
      <c r="D9633" s="183" t="s">
        <v>2019</v>
      </c>
    </row>
    <row r="9634" spans="1:4">
      <c r="A9634" s="171">
        <v>94038</v>
      </c>
      <c r="B9634" t="s">
        <v>235</v>
      </c>
      <c r="C9634" t="s">
        <v>234</v>
      </c>
      <c r="D9634" s="183" t="s">
        <v>3514</v>
      </c>
    </row>
    <row r="9635" spans="1:4">
      <c r="A9635" s="171">
        <v>94038</v>
      </c>
      <c r="B9635" t="s">
        <v>235</v>
      </c>
      <c r="C9635" t="s">
        <v>234</v>
      </c>
      <c r="D9635" s="183" t="s">
        <v>3514</v>
      </c>
    </row>
    <row r="9636" spans="1:4">
      <c r="A9636" s="171">
        <v>94038</v>
      </c>
      <c r="B9636" t="s">
        <v>235</v>
      </c>
      <c r="C9636" t="s">
        <v>234</v>
      </c>
      <c r="D9636" s="183" t="s">
        <v>3514</v>
      </c>
    </row>
    <row r="9637" spans="1:4">
      <c r="A9637" s="171">
        <v>94038</v>
      </c>
      <c r="B9637" t="s">
        <v>235</v>
      </c>
      <c r="C9637" t="s">
        <v>234</v>
      </c>
      <c r="D9637" s="183" t="s">
        <v>3514</v>
      </c>
    </row>
    <row r="9638" spans="1:4">
      <c r="A9638" s="171">
        <v>94038</v>
      </c>
      <c r="B9638" t="s">
        <v>235</v>
      </c>
      <c r="C9638" t="s">
        <v>234</v>
      </c>
      <c r="D9638" s="183" t="s">
        <v>3514</v>
      </c>
    </row>
    <row r="9639" spans="1:4">
      <c r="A9639" s="171">
        <v>94038</v>
      </c>
      <c r="B9639" t="s">
        <v>235</v>
      </c>
      <c r="C9639" t="s">
        <v>234</v>
      </c>
      <c r="D9639" s="183" t="s">
        <v>3514</v>
      </c>
    </row>
    <row r="9640" spans="1:4">
      <c r="A9640" s="171">
        <v>94039</v>
      </c>
      <c r="B9640" t="s">
        <v>236</v>
      </c>
      <c r="C9640" t="s">
        <v>234</v>
      </c>
      <c r="D9640" s="183" t="s">
        <v>3515</v>
      </c>
    </row>
    <row r="9641" spans="1:4">
      <c r="A9641" s="171">
        <v>94039</v>
      </c>
      <c r="B9641" t="s">
        <v>236</v>
      </c>
      <c r="C9641" t="s">
        <v>234</v>
      </c>
      <c r="D9641" s="183" t="s">
        <v>3515</v>
      </c>
    </row>
    <row r="9642" spans="1:4">
      <c r="A9642" s="171">
        <v>94039</v>
      </c>
      <c r="B9642" t="s">
        <v>236</v>
      </c>
      <c r="C9642" t="s">
        <v>234</v>
      </c>
      <c r="D9642" s="183" t="s">
        <v>3515</v>
      </c>
    </row>
    <row r="9643" spans="1:4">
      <c r="A9643" s="171">
        <v>94039</v>
      </c>
      <c r="B9643" t="s">
        <v>236</v>
      </c>
      <c r="C9643" t="s">
        <v>234</v>
      </c>
      <c r="D9643" s="183" t="s">
        <v>3515</v>
      </c>
    </row>
    <row r="9644" spans="1:4">
      <c r="A9644" s="171">
        <v>94039</v>
      </c>
      <c r="B9644" t="s">
        <v>236</v>
      </c>
      <c r="C9644" t="s">
        <v>234</v>
      </c>
      <c r="D9644" s="183" t="s">
        <v>3515</v>
      </c>
    </row>
    <row r="9645" spans="1:4">
      <c r="A9645" s="171">
        <v>94039</v>
      </c>
      <c r="B9645" t="s">
        <v>236</v>
      </c>
      <c r="C9645" t="s">
        <v>234</v>
      </c>
      <c r="D9645" s="183" t="s">
        <v>3515</v>
      </c>
    </row>
    <row r="9646" spans="1:4">
      <c r="A9646" s="171">
        <v>94040</v>
      </c>
      <c r="B9646" t="s">
        <v>237</v>
      </c>
      <c r="C9646" t="s">
        <v>234</v>
      </c>
      <c r="D9646" s="183" t="s">
        <v>3516</v>
      </c>
    </row>
    <row r="9647" spans="1:4">
      <c r="A9647" s="171">
        <v>94040</v>
      </c>
      <c r="B9647" t="s">
        <v>237</v>
      </c>
      <c r="C9647" t="s">
        <v>234</v>
      </c>
      <c r="D9647" s="183" t="s">
        <v>3516</v>
      </c>
    </row>
    <row r="9648" spans="1:4">
      <c r="A9648" s="171">
        <v>94040</v>
      </c>
      <c r="B9648" t="s">
        <v>237</v>
      </c>
      <c r="C9648" t="s">
        <v>234</v>
      </c>
      <c r="D9648" s="183" t="s">
        <v>3516</v>
      </c>
    </row>
    <row r="9649" spans="1:4">
      <c r="A9649" s="171">
        <v>94040</v>
      </c>
      <c r="B9649" t="s">
        <v>237</v>
      </c>
      <c r="C9649" t="s">
        <v>234</v>
      </c>
      <c r="D9649" s="183" t="s">
        <v>3516</v>
      </c>
    </row>
    <row r="9650" spans="1:4">
      <c r="A9650" s="171">
        <v>94040</v>
      </c>
      <c r="B9650" t="s">
        <v>237</v>
      </c>
      <c r="C9650" t="s">
        <v>234</v>
      </c>
      <c r="D9650" s="183" t="s">
        <v>3516</v>
      </c>
    </row>
    <row r="9651" spans="1:4">
      <c r="A9651" s="171">
        <v>94040</v>
      </c>
      <c r="B9651" t="s">
        <v>237</v>
      </c>
      <c r="C9651" t="s">
        <v>234</v>
      </c>
      <c r="D9651" s="183" t="s">
        <v>3516</v>
      </c>
    </row>
    <row r="9652" spans="1:4">
      <c r="A9652" s="171">
        <v>94041</v>
      </c>
      <c r="B9652" t="s">
        <v>238</v>
      </c>
      <c r="C9652" t="s">
        <v>234</v>
      </c>
      <c r="D9652" s="183" t="s">
        <v>3517</v>
      </c>
    </row>
    <row r="9653" spans="1:4">
      <c r="A9653" s="171">
        <v>94041</v>
      </c>
      <c r="B9653" t="s">
        <v>238</v>
      </c>
      <c r="C9653" t="s">
        <v>234</v>
      </c>
      <c r="D9653" s="183" t="s">
        <v>3517</v>
      </c>
    </row>
    <row r="9654" spans="1:4">
      <c r="A9654" s="171">
        <v>94041</v>
      </c>
      <c r="B9654" t="s">
        <v>238</v>
      </c>
      <c r="C9654" t="s">
        <v>234</v>
      </c>
      <c r="D9654" s="183" t="s">
        <v>3517</v>
      </c>
    </row>
    <row r="9655" spans="1:4">
      <c r="A9655" s="171">
        <v>94041</v>
      </c>
      <c r="B9655" t="s">
        <v>238</v>
      </c>
      <c r="C9655" t="s">
        <v>234</v>
      </c>
      <c r="D9655" s="183" t="s">
        <v>3517</v>
      </c>
    </row>
    <row r="9656" spans="1:4">
      <c r="A9656" s="171">
        <v>94041</v>
      </c>
      <c r="B9656" t="s">
        <v>238</v>
      </c>
      <c r="C9656" t="s">
        <v>234</v>
      </c>
      <c r="D9656" s="183" t="s">
        <v>3517</v>
      </c>
    </row>
    <row r="9657" spans="1:4">
      <c r="A9657" s="171">
        <v>94041</v>
      </c>
      <c r="B9657" t="s">
        <v>238</v>
      </c>
      <c r="C9657" t="s">
        <v>234</v>
      </c>
      <c r="D9657" s="183" t="s">
        <v>3517</v>
      </c>
    </row>
    <row r="9658" spans="1:4">
      <c r="A9658" s="171">
        <v>94042</v>
      </c>
      <c r="B9658" t="s">
        <v>239</v>
      </c>
      <c r="C9658" t="s">
        <v>234</v>
      </c>
      <c r="D9658" s="183" t="s">
        <v>1616</v>
      </c>
    </row>
    <row r="9659" spans="1:4">
      <c r="A9659" s="171">
        <v>94042</v>
      </c>
      <c r="B9659" t="s">
        <v>239</v>
      </c>
      <c r="C9659" t="s">
        <v>234</v>
      </c>
      <c r="D9659" s="183" t="s">
        <v>1616</v>
      </c>
    </row>
    <row r="9660" spans="1:4">
      <c r="A9660" s="171">
        <v>94042</v>
      </c>
      <c r="B9660" t="s">
        <v>239</v>
      </c>
      <c r="C9660" t="s">
        <v>234</v>
      </c>
      <c r="D9660" s="183" t="s">
        <v>1616</v>
      </c>
    </row>
    <row r="9661" spans="1:4">
      <c r="A9661" s="171">
        <v>94042</v>
      </c>
      <c r="B9661" t="s">
        <v>239</v>
      </c>
      <c r="C9661" t="s">
        <v>234</v>
      </c>
      <c r="D9661" s="183" t="s">
        <v>1616</v>
      </c>
    </row>
    <row r="9662" spans="1:4">
      <c r="A9662" s="171">
        <v>94042</v>
      </c>
      <c r="B9662" t="s">
        <v>239</v>
      </c>
      <c r="C9662" t="s">
        <v>234</v>
      </c>
      <c r="D9662" s="183" t="s">
        <v>1616</v>
      </c>
    </row>
    <row r="9663" spans="1:4">
      <c r="A9663" s="171">
        <v>94042</v>
      </c>
      <c r="B9663" t="s">
        <v>239</v>
      </c>
      <c r="C9663" t="s">
        <v>234</v>
      </c>
      <c r="D9663" s="183" t="s">
        <v>1616</v>
      </c>
    </row>
    <row r="9664" spans="1:4">
      <c r="A9664" s="171">
        <v>94043</v>
      </c>
      <c r="B9664" t="s">
        <v>240</v>
      </c>
      <c r="C9664" t="s">
        <v>234</v>
      </c>
      <c r="D9664" s="183" t="s">
        <v>3518</v>
      </c>
    </row>
    <row r="9665" spans="1:4">
      <c r="A9665" s="171">
        <v>94043</v>
      </c>
      <c r="B9665" t="s">
        <v>240</v>
      </c>
      <c r="C9665" t="s">
        <v>234</v>
      </c>
      <c r="D9665" s="183" t="s">
        <v>3518</v>
      </c>
    </row>
    <row r="9666" spans="1:4">
      <c r="A9666" s="171">
        <v>94043</v>
      </c>
      <c r="B9666" t="s">
        <v>240</v>
      </c>
      <c r="C9666" t="s">
        <v>234</v>
      </c>
      <c r="D9666" s="183" t="s">
        <v>3518</v>
      </c>
    </row>
    <row r="9667" spans="1:4">
      <c r="A9667" s="171">
        <v>94043</v>
      </c>
      <c r="B9667" t="s">
        <v>240</v>
      </c>
      <c r="C9667" t="s">
        <v>234</v>
      </c>
      <c r="D9667" s="183" t="s">
        <v>3518</v>
      </c>
    </row>
    <row r="9668" spans="1:4">
      <c r="A9668" s="171">
        <v>94043</v>
      </c>
      <c r="B9668" t="s">
        <v>240</v>
      </c>
      <c r="C9668" t="s">
        <v>234</v>
      </c>
      <c r="D9668" s="183" t="s">
        <v>3518</v>
      </c>
    </row>
    <row r="9669" spans="1:4">
      <c r="A9669" s="171">
        <v>94043</v>
      </c>
      <c r="B9669" t="s">
        <v>240</v>
      </c>
      <c r="C9669" t="s">
        <v>234</v>
      </c>
      <c r="D9669" s="183" t="s">
        <v>3518</v>
      </c>
    </row>
    <row r="9670" spans="1:4">
      <c r="A9670" s="171">
        <v>94044</v>
      </c>
      <c r="B9670" t="s">
        <v>241</v>
      </c>
      <c r="C9670" t="s">
        <v>234</v>
      </c>
      <c r="D9670" s="183" t="s">
        <v>3519</v>
      </c>
    </row>
    <row r="9671" spans="1:4">
      <c r="A9671" s="171">
        <v>94044</v>
      </c>
      <c r="B9671" t="s">
        <v>241</v>
      </c>
      <c r="C9671" t="s">
        <v>234</v>
      </c>
      <c r="D9671" s="183" t="s">
        <v>3519</v>
      </c>
    </row>
    <row r="9672" spans="1:4">
      <c r="A9672" s="171">
        <v>94044</v>
      </c>
      <c r="B9672" t="s">
        <v>241</v>
      </c>
      <c r="C9672" t="s">
        <v>234</v>
      </c>
      <c r="D9672" s="183" t="s">
        <v>3519</v>
      </c>
    </row>
    <row r="9673" spans="1:4">
      <c r="A9673" s="171">
        <v>94044</v>
      </c>
      <c r="B9673" t="s">
        <v>241</v>
      </c>
      <c r="C9673" t="s">
        <v>234</v>
      </c>
      <c r="D9673" s="183" t="s">
        <v>3519</v>
      </c>
    </row>
    <row r="9674" spans="1:4">
      <c r="A9674" s="171">
        <v>94044</v>
      </c>
      <c r="B9674" t="s">
        <v>241</v>
      </c>
      <c r="C9674" t="s">
        <v>234</v>
      </c>
      <c r="D9674" s="183" t="s">
        <v>3519</v>
      </c>
    </row>
    <row r="9675" spans="1:4">
      <c r="A9675" s="171">
        <v>94044</v>
      </c>
      <c r="B9675" t="s">
        <v>241</v>
      </c>
      <c r="C9675" t="s">
        <v>234</v>
      </c>
      <c r="D9675" s="183" t="s">
        <v>3519</v>
      </c>
    </row>
    <row r="9676" spans="1:4">
      <c r="A9676" s="171">
        <v>94045</v>
      </c>
      <c r="B9676" t="s">
        <v>242</v>
      </c>
      <c r="C9676" t="s">
        <v>234</v>
      </c>
      <c r="D9676" s="183" t="s">
        <v>3520</v>
      </c>
    </row>
    <row r="9677" spans="1:4">
      <c r="A9677" s="171">
        <v>94045</v>
      </c>
      <c r="B9677" t="s">
        <v>242</v>
      </c>
      <c r="C9677" t="s">
        <v>234</v>
      </c>
      <c r="D9677" s="183" t="s">
        <v>3520</v>
      </c>
    </row>
    <row r="9678" spans="1:4">
      <c r="A9678" s="171">
        <v>94045</v>
      </c>
      <c r="B9678" t="s">
        <v>242</v>
      </c>
      <c r="C9678" t="s">
        <v>234</v>
      </c>
      <c r="D9678" s="183" t="s">
        <v>3520</v>
      </c>
    </row>
    <row r="9679" spans="1:4">
      <c r="A9679" s="171">
        <v>94045</v>
      </c>
      <c r="B9679" t="s">
        <v>242</v>
      </c>
      <c r="C9679" t="s">
        <v>234</v>
      </c>
      <c r="D9679" s="183" t="s">
        <v>3520</v>
      </c>
    </row>
    <row r="9680" spans="1:4">
      <c r="A9680" s="171">
        <v>94045</v>
      </c>
      <c r="B9680" t="s">
        <v>242</v>
      </c>
      <c r="C9680" t="s">
        <v>234</v>
      </c>
      <c r="D9680" s="183" t="s">
        <v>3520</v>
      </c>
    </row>
    <row r="9681" spans="1:4">
      <c r="A9681" s="171">
        <v>94045</v>
      </c>
      <c r="B9681" t="s">
        <v>242</v>
      </c>
      <c r="C9681" t="s">
        <v>234</v>
      </c>
      <c r="D9681" s="183" t="s">
        <v>3520</v>
      </c>
    </row>
    <row r="9682" spans="1:4">
      <c r="A9682" s="171">
        <v>94046</v>
      </c>
      <c r="B9682" t="s">
        <v>243</v>
      </c>
      <c r="C9682" t="s">
        <v>234</v>
      </c>
      <c r="D9682" s="183" t="s">
        <v>3521</v>
      </c>
    </row>
    <row r="9683" spans="1:4">
      <c r="A9683" s="171">
        <v>94046</v>
      </c>
      <c r="B9683" t="s">
        <v>243</v>
      </c>
      <c r="C9683" t="s">
        <v>234</v>
      </c>
      <c r="D9683" s="183" t="s">
        <v>3521</v>
      </c>
    </row>
    <row r="9684" spans="1:4">
      <c r="A9684" s="171">
        <v>94046</v>
      </c>
      <c r="B9684" t="s">
        <v>243</v>
      </c>
      <c r="C9684" t="s">
        <v>234</v>
      </c>
      <c r="D9684" s="183" t="s">
        <v>3521</v>
      </c>
    </row>
    <row r="9685" spans="1:4">
      <c r="A9685" s="171">
        <v>94046</v>
      </c>
      <c r="B9685" t="s">
        <v>243</v>
      </c>
      <c r="C9685" t="s">
        <v>234</v>
      </c>
      <c r="D9685" s="183" t="s">
        <v>3521</v>
      </c>
    </row>
    <row r="9686" spans="1:4">
      <c r="A9686" s="171">
        <v>94046</v>
      </c>
      <c r="B9686" t="s">
        <v>243</v>
      </c>
      <c r="C9686" t="s">
        <v>234</v>
      </c>
      <c r="D9686" s="183" t="s">
        <v>3521</v>
      </c>
    </row>
    <row r="9687" spans="1:4">
      <c r="A9687" s="171">
        <v>94046</v>
      </c>
      <c r="B9687" t="s">
        <v>243</v>
      </c>
      <c r="C9687" t="s">
        <v>234</v>
      </c>
      <c r="D9687" s="183" t="s">
        <v>3521</v>
      </c>
    </row>
    <row r="9688" spans="1:4">
      <c r="A9688" s="171">
        <v>94047</v>
      </c>
      <c r="B9688" t="s">
        <v>244</v>
      </c>
      <c r="C9688" t="s">
        <v>234</v>
      </c>
      <c r="D9688" s="183" t="s">
        <v>3522</v>
      </c>
    </row>
    <row r="9689" spans="1:4">
      <c r="A9689" s="171">
        <v>94047</v>
      </c>
      <c r="B9689" t="s">
        <v>244</v>
      </c>
      <c r="C9689" t="s">
        <v>234</v>
      </c>
      <c r="D9689" s="183" t="s">
        <v>3522</v>
      </c>
    </row>
    <row r="9690" spans="1:4">
      <c r="A9690" s="171">
        <v>94047</v>
      </c>
      <c r="B9690" t="s">
        <v>244</v>
      </c>
      <c r="C9690" t="s">
        <v>234</v>
      </c>
      <c r="D9690" s="183" t="s">
        <v>3522</v>
      </c>
    </row>
    <row r="9691" spans="1:4">
      <c r="A9691" s="171">
        <v>94047</v>
      </c>
      <c r="B9691" t="s">
        <v>244</v>
      </c>
      <c r="C9691" t="s">
        <v>234</v>
      </c>
      <c r="D9691" s="183" t="s">
        <v>3522</v>
      </c>
    </row>
    <row r="9692" spans="1:4">
      <c r="A9692" s="171">
        <v>94047</v>
      </c>
      <c r="B9692" t="s">
        <v>244</v>
      </c>
      <c r="C9692" t="s">
        <v>234</v>
      </c>
      <c r="D9692" s="183" t="s">
        <v>3522</v>
      </c>
    </row>
    <row r="9693" spans="1:4">
      <c r="A9693" s="171">
        <v>94047</v>
      </c>
      <c r="B9693" t="s">
        <v>244</v>
      </c>
      <c r="C9693" t="s">
        <v>234</v>
      </c>
      <c r="D9693" s="183" t="s">
        <v>3522</v>
      </c>
    </row>
    <row r="9694" spans="1:4">
      <c r="A9694" s="171">
        <v>94048</v>
      </c>
      <c r="B9694" t="s">
        <v>245</v>
      </c>
      <c r="C9694" t="s">
        <v>234</v>
      </c>
      <c r="D9694" s="183" t="s">
        <v>2611</v>
      </c>
    </row>
    <row r="9695" spans="1:4">
      <c r="A9695" s="171">
        <v>94048</v>
      </c>
      <c r="B9695" t="s">
        <v>245</v>
      </c>
      <c r="C9695" t="s">
        <v>234</v>
      </c>
      <c r="D9695" s="183" t="s">
        <v>2611</v>
      </c>
    </row>
    <row r="9696" spans="1:4">
      <c r="A9696" s="171">
        <v>94048</v>
      </c>
      <c r="B9696" t="s">
        <v>245</v>
      </c>
      <c r="C9696" t="s">
        <v>234</v>
      </c>
      <c r="D9696" s="183" t="s">
        <v>2611</v>
      </c>
    </row>
    <row r="9697" spans="1:4">
      <c r="A9697" s="171">
        <v>94048</v>
      </c>
      <c r="B9697" t="s">
        <v>245</v>
      </c>
      <c r="C9697" t="s">
        <v>234</v>
      </c>
      <c r="D9697" s="183" t="s">
        <v>2611</v>
      </c>
    </row>
    <row r="9698" spans="1:4">
      <c r="A9698" s="171">
        <v>94048</v>
      </c>
      <c r="B9698" t="s">
        <v>245</v>
      </c>
      <c r="C9698" t="s">
        <v>234</v>
      </c>
      <c r="D9698" s="183" t="s">
        <v>2611</v>
      </c>
    </row>
    <row r="9699" spans="1:4">
      <c r="A9699" s="171">
        <v>94048</v>
      </c>
      <c r="B9699" t="s">
        <v>245</v>
      </c>
      <c r="C9699" t="s">
        <v>234</v>
      </c>
      <c r="D9699" s="183" t="s">
        <v>2611</v>
      </c>
    </row>
    <row r="9700" spans="1:4">
      <c r="A9700" s="171">
        <v>94049</v>
      </c>
      <c r="B9700" t="s">
        <v>246</v>
      </c>
      <c r="C9700" t="s">
        <v>234</v>
      </c>
      <c r="D9700" s="183" t="s">
        <v>3523</v>
      </c>
    </row>
    <row r="9701" spans="1:4">
      <c r="A9701" s="171">
        <v>94049</v>
      </c>
      <c r="B9701" t="s">
        <v>246</v>
      </c>
      <c r="C9701" t="s">
        <v>234</v>
      </c>
      <c r="D9701" s="183" t="s">
        <v>3523</v>
      </c>
    </row>
    <row r="9702" spans="1:4">
      <c r="A9702" s="171">
        <v>94049</v>
      </c>
      <c r="B9702" t="s">
        <v>246</v>
      </c>
      <c r="C9702" t="s">
        <v>234</v>
      </c>
      <c r="D9702" s="183" t="s">
        <v>3523</v>
      </c>
    </row>
    <row r="9703" spans="1:4">
      <c r="A9703" s="171">
        <v>94049</v>
      </c>
      <c r="B9703" t="s">
        <v>246</v>
      </c>
      <c r="C9703" t="s">
        <v>234</v>
      </c>
      <c r="D9703" s="183" t="s">
        <v>3523</v>
      </c>
    </row>
    <row r="9704" spans="1:4">
      <c r="A9704" s="171">
        <v>94049</v>
      </c>
      <c r="B9704" t="s">
        <v>246</v>
      </c>
      <c r="C9704" t="s">
        <v>234</v>
      </c>
      <c r="D9704" s="183" t="s">
        <v>3523</v>
      </c>
    </row>
    <row r="9705" spans="1:4">
      <c r="A9705" s="171">
        <v>94049</v>
      </c>
      <c r="B9705" t="s">
        <v>246</v>
      </c>
      <c r="C9705" t="s">
        <v>234</v>
      </c>
      <c r="D9705" s="183" t="s">
        <v>3523</v>
      </c>
    </row>
    <row r="9706" spans="1:4">
      <c r="A9706" s="171">
        <v>94049</v>
      </c>
      <c r="B9706" t="s">
        <v>246</v>
      </c>
      <c r="C9706" t="s">
        <v>234</v>
      </c>
      <c r="D9706" s="183" t="s">
        <v>3523</v>
      </c>
    </row>
    <row r="9707" spans="1:4">
      <c r="A9707" s="171">
        <v>94050</v>
      </c>
      <c r="B9707" t="s">
        <v>247</v>
      </c>
      <c r="C9707" t="s">
        <v>234</v>
      </c>
      <c r="D9707" s="183" t="s">
        <v>3524</v>
      </c>
    </row>
    <row r="9708" spans="1:4">
      <c r="A9708" s="171">
        <v>94050</v>
      </c>
      <c r="B9708" t="s">
        <v>247</v>
      </c>
      <c r="C9708" t="s">
        <v>234</v>
      </c>
      <c r="D9708" s="183" t="s">
        <v>3524</v>
      </c>
    </row>
    <row r="9709" spans="1:4">
      <c r="A9709" s="171">
        <v>94050</v>
      </c>
      <c r="B9709" t="s">
        <v>247</v>
      </c>
      <c r="C9709" t="s">
        <v>234</v>
      </c>
      <c r="D9709" s="183" t="s">
        <v>3524</v>
      </c>
    </row>
    <row r="9710" spans="1:4">
      <c r="A9710" s="171">
        <v>94050</v>
      </c>
      <c r="B9710" t="s">
        <v>247</v>
      </c>
      <c r="C9710" t="s">
        <v>234</v>
      </c>
      <c r="D9710" s="183" t="s">
        <v>3524</v>
      </c>
    </row>
    <row r="9711" spans="1:4">
      <c r="A9711" s="171">
        <v>94050</v>
      </c>
      <c r="B9711" t="s">
        <v>247</v>
      </c>
      <c r="C9711" t="s">
        <v>234</v>
      </c>
      <c r="D9711" s="183" t="s">
        <v>3524</v>
      </c>
    </row>
    <row r="9712" spans="1:4">
      <c r="A9712" s="171">
        <v>94050</v>
      </c>
      <c r="B9712" t="s">
        <v>247</v>
      </c>
      <c r="C9712" t="s">
        <v>234</v>
      </c>
      <c r="D9712" s="183" t="s">
        <v>3524</v>
      </c>
    </row>
    <row r="9713" spans="1:4">
      <c r="A9713" s="171">
        <v>94050</v>
      </c>
      <c r="B9713" t="s">
        <v>247</v>
      </c>
      <c r="C9713" t="s">
        <v>234</v>
      </c>
      <c r="D9713" s="183" t="s">
        <v>3524</v>
      </c>
    </row>
    <row r="9714" spans="1:4">
      <c r="A9714" s="171">
        <v>94051</v>
      </c>
      <c r="B9714" t="s">
        <v>248</v>
      </c>
      <c r="C9714" t="s">
        <v>234</v>
      </c>
      <c r="D9714" s="183" t="s">
        <v>3525</v>
      </c>
    </row>
    <row r="9715" spans="1:4">
      <c r="A9715" s="171">
        <v>94051</v>
      </c>
      <c r="B9715" t="s">
        <v>248</v>
      </c>
      <c r="C9715" t="s">
        <v>234</v>
      </c>
      <c r="D9715" s="183" t="s">
        <v>3525</v>
      </c>
    </row>
    <row r="9716" spans="1:4">
      <c r="A9716" s="171">
        <v>94051</v>
      </c>
      <c r="B9716" t="s">
        <v>248</v>
      </c>
      <c r="C9716" t="s">
        <v>234</v>
      </c>
      <c r="D9716" s="183" t="s">
        <v>3525</v>
      </c>
    </row>
    <row r="9717" spans="1:4">
      <c r="A9717" s="171">
        <v>94051</v>
      </c>
      <c r="B9717" t="s">
        <v>248</v>
      </c>
      <c r="C9717" t="s">
        <v>234</v>
      </c>
      <c r="D9717" s="183" t="s">
        <v>3525</v>
      </c>
    </row>
    <row r="9718" spans="1:4">
      <c r="A9718" s="171">
        <v>94051</v>
      </c>
      <c r="B9718" t="s">
        <v>248</v>
      </c>
      <c r="C9718" t="s">
        <v>234</v>
      </c>
      <c r="D9718" s="183" t="s">
        <v>3525</v>
      </c>
    </row>
    <row r="9719" spans="1:4">
      <c r="A9719" s="171">
        <v>94051</v>
      </c>
      <c r="B9719" t="s">
        <v>248</v>
      </c>
      <c r="C9719" t="s">
        <v>234</v>
      </c>
      <c r="D9719" s="183" t="s">
        <v>3525</v>
      </c>
    </row>
    <row r="9720" spans="1:4">
      <c r="A9720" s="171">
        <v>94051</v>
      </c>
      <c r="B9720" t="s">
        <v>248</v>
      </c>
      <c r="C9720" t="s">
        <v>234</v>
      </c>
      <c r="D9720" s="183" t="s">
        <v>3525</v>
      </c>
    </row>
    <row r="9721" spans="1:4">
      <c r="A9721" s="171">
        <v>94052</v>
      </c>
      <c r="B9721" t="s">
        <v>249</v>
      </c>
      <c r="C9721" t="s">
        <v>234</v>
      </c>
      <c r="D9721" s="183" t="s">
        <v>3526</v>
      </c>
    </row>
    <row r="9722" spans="1:4">
      <c r="A9722" s="171">
        <v>94052</v>
      </c>
      <c r="B9722" t="s">
        <v>249</v>
      </c>
      <c r="C9722" t="s">
        <v>234</v>
      </c>
      <c r="D9722" s="183" t="s">
        <v>3526</v>
      </c>
    </row>
    <row r="9723" spans="1:4">
      <c r="A9723" s="171">
        <v>94052</v>
      </c>
      <c r="B9723" t="s">
        <v>249</v>
      </c>
      <c r="C9723" t="s">
        <v>234</v>
      </c>
      <c r="D9723" s="183" t="s">
        <v>3526</v>
      </c>
    </row>
    <row r="9724" spans="1:4">
      <c r="A9724" s="171">
        <v>94052</v>
      </c>
      <c r="B9724" t="s">
        <v>249</v>
      </c>
      <c r="C9724" t="s">
        <v>234</v>
      </c>
      <c r="D9724" s="183" t="s">
        <v>3526</v>
      </c>
    </row>
    <row r="9725" spans="1:4">
      <c r="A9725" s="171">
        <v>94052</v>
      </c>
      <c r="B9725" t="s">
        <v>249</v>
      </c>
      <c r="C9725" t="s">
        <v>234</v>
      </c>
      <c r="D9725" s="183" t="s">
        <v>3526</v>
      </c>
    </row>
    <row r="9726" spans="1:4">
      <c r="A9726" s="171">
        <v>94052</v>
      </c>
      <c r="B9726" t="s">
        <v>249</v>
      </c>
      <c r="C9726" t="s">
        <v>234</v>
      </c>
      <c r="D9726" s="183" t="s">
        <v>3526</v>
      </c>
    </row>
    <row r="9727" spans="1:4">
      <c r="A9727" s="171">
        <v>94052</v>
      </c>
      <c r="B9727" t="s">
        <v>249</v>
      </c>
      <c r="C9727" t="s">
        <v>234</v>
      </c>
      <c r="D9727" s="183" t="s">
        <v>3526</v>
      </c>
    </row>
    <row r="9728" spans="1:4">
      <c r="A9728" s="171">
        <v>94053</v>
      </c>
      <c r="B9728" t="s">
        <v>250</v>
      </c>
      <c r="C9728" t="s">
        <v>234</v>
      </c>
      <c r="D9728" s="183" t="s">
        <v>3527</v>
      </c>
    </row>
    <row r="9729" spans="1:4">
      <c r="A9729" s="171">
        <v>94053</v>
      </c>
      <c r="B9729" t="s">
        <v>250</v>
      </c>
      <c r="C9729" t="s">
        <v>234</v>
      </c>
      <c r="D9729" s="183" t="s">
        <v>3527</v>
      </c>
    </row>
    <row r="9730" spans="1:4">
      <c r="A9730" s="171">
        <v>94053</v>
      </c>
      <c r="B9730" t="s">
        <v>250</v>
      </c>
      <c r="C9730" t="s">
        <v>234</v>
      </c>
      <c r="D9730" s="183" t="s">
        <v>3527</v>
      </c>
    </row>
    <row r="9731" spans="1:4">
      <c r="A9731" s="171">
        <v>94053</v>
      </c>
      <c r="B9731" t="s">
        <v>250</v>
      </c>
      <c r="C9731" t="s">
        <v>234</v>
      </c>
      <c r="D9731" s="183" t="s">
        <v>3527</v>
      </c>
    </row>
    <row r="9732" spans="1:4">
      <c r="A9732" s="171">
        <v>94053</v>
      </c>
      <c r="B9732" t="s">
        <v>250</v>
      </c>
      <c r="C9732" t="s">
        <v>234</v>
      </c>
      <c r="D9732" s="183" t="s">
        <v>3527</v>
      </c>
    </row>
    <row r="9733" spans="1:4">
      <c r="A9733" s="171">
        <v>94053</v>
      </c>
      <c r="B9733" t="s">
        <v>250</v>
      </c>
      <c r="C9733" t="s">
        <v>234</v>
      </c>
      <c r="D9733" s="183" t="s">
        <v>3527</v>
      </c>
    </row>
    <row r="9734" spans="1:4">
      <c r="A9734" s="171">
        <v>94053</v>
      </c>
      <c r="B9734" t="s">
        <v>250</v>
      </c>
      <c r="C9734" t="s">
        <v>234</v>
      </c>
      <c r="D9734" s="183" t="s">
        <v>3527</v>
      </c>
    </row>
    <row r="9735" spans="1:4">
      <c r="A9735" s="171">
        <v>94054</v>
      </c>
      <c r="B9735" t="s">
        <v>251</v>
      </c>
      <c r="C9735" t="s">
        <v>234</v>
      </c>
      <c r="D9735" s="183" t="s">
        <v>3528</v>
      </c>
    </row>
    <row r="9736" spans="1:4">
      <c r="A9736" s="171">
        <v>94054</v>
      </c>
      <c r="B9736" t="s">
        <v>251</v>
      </c>
      <c r="C9736" t="s">
        <v>234</v>
      </c>
      <c r="D9736" s="183" t="s">
        <v>3528</v>
      </c>
    </row>
    <row r="9737" spans="1:4">
      <c r="A9737" s="171">
        <v>94054</v>
      </c>
      <c r="B9737" t="s">
        <v>251</v>
      </c>
      <c r="C9737" t="s">
        <v>234</v>
      </c>
      <c r="D9737" s="183" t="s">
        <v>3528</v>
      </c>
    </row>
    <row r="9738" spans="1:4">
      <c r="A9738" s="171">
        <v>94054</v>
      </c>
      <c r="B9738" t="s">
        <v>251</v>
      </c>
      <c r="C9738" t="s">
        <v>234</v>
      </c>
      <c r="D9738" s="183" t="s">
        <v>3528</v>
      </c>
    </row>
    <row r="9739" spans="1:4">
      <c r="A9739" s="171">
        <v>94054</v>
      </c>
      <c r="B9739" t="s">
        <v>251</v>
      </c>
      <c r="C9739" t="s">
        <v>234</v>
      </c>
      <c r="D9739" s="183" t="s">
        <v>3528</v>
      </c>
    </row>
    <row r="9740" spans="1:4">
      <c r="A9740" s="171">
        <v>94054</v>
      </c>
      <c r="B9740" t="s">
        <v>251</v>
      </c>
      <c r="C9740" t="s">
        <v>234</v>
      </c>
      <c r="D9740" s="183" t="s">
        <v>3528</v>
      </c>
    </row>
    <row r="9741" spans="1:4">
      <c r="A9741" s="171">
        <v>94054</v>
      </c>
      <c r="B9741" t="s">
        <v>251</v>
      </c>
      <c r="C9741" t="s">
        <v>234</v>
      </c>
      <c r="D9741" s="183" t="s">
        <v>3528</v>
      </c>
    </row>
    <row r="9742" spans="1:4">
      <c r="A9742" s="171">
        <v>94055</v>
      </c>
      <c r="B9742" t="s">
        <v>252</v>
      </c>
      <c r="C9742" t="s">
        <v>234</v>
      </c>
      <c r="D9742" s="183" t="s">
        <v>3529</v>
      </c>
    </row>
    <row r="9743" spans="1:4">
      <c r="A9743" s="171">
        <v>94055</v>
      </c>
      <c r="B9743" t="s">
        <v>252</v>
      </c>
      <c r="C9743" t="s">
        <v>234</v>
      </c>
      <c r="D9743" s="183" t="s">
        <v>3529</v>
      </c>
    </row>
    <row r="9744" spans="1:4">
      <c r="A9744" s="171">
        <v>94055</v>
      </c>
      <c r="B9744" t="s">
        <v>252</v>
      </c>
      <c r="C9744" t="s">
        <v>234</v>
      </c>
      <c r="D9744" s="183" t="s">
        <v>3529</v>
      </c>
    </row>
    <row r="9745" spans="1:4">
      <c r="A9745" s="171">
        <v>94055</v>
      </c>
      <c r="B9745" t="s">
        <v>252</v>
      </c>
      <c r="C9745" t="s">
        <v>234</v>
      </c>
      <c r="D9745" s="183" t="s">
        <v>3529</v>
      </c>
    </row>
    <row r="9746" spans="1:4">
      <c r="A9746" s="171">
        <v>94055</v>
      </c>
      <c r="B9746" t="s">
        <v>252</v>
      </c>
      <c r="C9746" t="s">
        <v>234</v>
      </c>
      <c r="D9746" s="183" t="s">
        <v>3529</v>
      </c>
    </row>
    <row r="9747" spans="1:4">
      <c r="A9747" s="171">
        <v>94055</v>
      </c>
      <c r="B9747" t="s">
        <v>252</v>
      </c>
      <c r="C9747" t="s">
        <v>234</v>
      </c>
      <c r="D9747" s="183" t="s">
        <v>3529</v>
      </c>
    </row>
    <row r="9748" spans="1:4">
      <c r="A9748" s="171">
        <v>94055</v>
      </c>
      <c r="B9748" t="s">
        <v>252</v>
      </c>
      <c r="C9748" t="s">
        <v>234</v>
      </c>
      <c r="D9748" s="183" t="s">
        <v>3529</v>
      </c>
    </row>
    <row r="9749" spans="1:4">
      <c r="A9749" s="171">
        <v>94056</v>
      </c>
      <c r="B9749" t="s">
        <v>253</v>
      </c>
      <c r="C9749" t="s">
        <v>234</v>
      </c>
      <c r="D9749" s="183" t="s">
        <v>3530</v>
      </c>
    </row>
    <row r="9750" spans="1:4">
      <c r="A9750" s="171">
        <v>94056</v>
      </c>
      <c r="B9750" t="s">
        <v>253</v>
      </c>
      <c r="C9750" t="s">
        <v>234</v>
      </c>
      <c r="D9750" s="183" t="s">
        <v>3530</v>
      </c>
    </row>
    <row r="9751" spans="1:4">
      <c r="A9751" s="171">
        <v>94056</v>
      </c>
      <c r="B9751" t="s">
        <v>253</v>
      </c>
      <c r="C9751" t="s">
        <v>234</v>
      </c>
      <c r="D9751" s="183" t="s">
        <v>3530</v>
      </c>
    </row>
    <row r="9752" spans="1:4">
      <c r="A9752" s="171">
        <v>94056</v>
      </c>
      <c r="B9752" t="s">
        <v>253</v>
      </c>
      <c r="C9752" t="s">
        <v>234</v>
      </c>
      <c r="D9752" s="183" t="s">
        <v>3530</v>
      </c>
    </row>
    <row r="9753" spans="1:4">
      <c r="A9753" s="171">
        <v>94056</v>
      </c>
      <c r="B9753" t="s">
        <v>253</v>
      </c>
      <c r="C9753" t="s">
        <v>234</v>
      </c>
      <c r="D9753" s="183" t="s">
        <v>3530</v>
      </c>
    </row>
    <row r="9754" spans="1:4">
      <c r="A9754" s="171">
        <v>94056</v>
      </c>
      <c r="B9754" t="s">
        <v>253</v>
      </c>
      <c r="C9754" t="s">
        <v>234</v>
      </c>
      <c r="D9754" s="183" t="s">
        <v>3530</v>
      </c>
    </row>
    <row r="9755" spans="1:4">
      <c r="A9755" s="171">
        <v>94056</v>
      </c>
      <c r="B9755" t="s">
        <v>253</v>
      </c>
      <c r="C9755" t="s">
        <v>234</v>
      </c>
      <c r="D9755" s="183" t="s">
        <v>3530</v>
      </c>
    </row>
    <row r="9756" spans="1:4">
      <c r="A9756" s="171">
        <v>94057</v>
      </c>
      <c r="B9756" t="s">
        <v>254</v>
      </c>
      <c r="C9756" t="s">
        <v>234</v>
      </c>
      <c r="D9756" s="183" t="s">
        <v>3531</v>
      </c>
    </row>
    <row r="9757" spans="1:4">
      <c r="A9757" s="171">
        <v>94057</v>
      </c>
      <c r="B9757" t="s">
        <v>254</v>
      </c>
      <c r="C9757" t="s">
        <v>234</v>
      </c>
      <c r="D9757" s="183" t="s">
        <v>3531</v>
      </c>
    </row>
    <row r="9758" spans="1:4">
      <c r="A9758" s="171">
        <v>94057</v>
      </c>
      <c r="B9758" t="s">
        <v>254</v>
      </c>
      <c r="C9758" t="s">
        <v>234</v>
      </c>
      <c r="D9758" s="183" t="s">
        <v>3531</v>
      </c>
    </row>
    <row r="9759" spans="1:4">
      <c r="A9759" s="171">
        <v>94057</v>
      </c>
      <c r="B9759" t="s">
        <v>254</v>
      </c>
      <c r="C9759" t="s">
        <v>234</v>
      </c>
      <c r="D9759" s="183" t="s">
        <v>3531</v>
      </c>
    </row>
    <row r="9760" spans="1:4">
      <c r="A9760" s="171">
        <v>94057</v>
      </c>
      <c r="B9760" t="s">
        <v>254</v>
      </c>
      <c r="C9760" t="s">
        <v>234</v>
      </c>
      <c r="D9760" s="183" t="s">
        <v>3531</v>
      </c>
    </row>
    <row r="9761" spans="1:4">
      <c r="A9761" s="171">
        <v>94057</v>
      </c>
      <c r="B9761" t="s">
        <v>254</v>
      </c>
      <c r="C9761" t="s">
        <v>234</v>
      </c>
      <c r="D9761" s="183" t="s">
        <v>3531</v>
      </c>
    </row>
    <row r="9762" spans="1:4">
      <c r="A9762" s="171">
        <v>94057</v>
      </c>
      <c r="B9762" t="s">
        <v>254</v>
      </c>
      <c r="C9762" t="s">
        <v>234</v>
      </c>
      <c r="D9762" s="183" t="s">
        <v>3531</v>
      </c>
    </row>
    <row r="9763" spans="1:4">
      <c r="A9763" s="171">
        <v>94058</v>
      </c>
      <c r="B9763" t="s">
        <v>255</v>
      </c>
      <c r="C9763" t="s">
        <v>234</v>
      </c>
      <c r="D9763" s="183" t="s">
        <v>3532</v>
      </c>
    </row>
    <row r="9764" spans="1:4">
      <c r="A9764" s="171">
        <v>94058</v>
      </c>
      <c r="B9764" t="s">
        <v>255</v>
      </c>
      <c r="C9764" t="s">
        <v>234</v>
      </c>
      <c r="D9764" s="183" t="s">
        <v>3532</v>
      </c>
    </row>
    <row r="9765" spans="1:4">
      <c r="A9765" s="171">
        <v>94058</v>
      </c>
      <c r="B9765" t="s">
        <v>255</v>
      </c>
      <c r="C9765" t="s">
        <v>234</v>
      </c>
      <c r="D9765" s="183" t="s">
        <v>3532</v>
      </c>
    </row>
    <row r="9766" spans="1:4">
      <c r="A9766" s="171">
        <v>94058</v>
      </c>
      <c r="B9766" t="s">
        <v>255</v>
      </c>
      <c r="C9766" t="s">
        <v>234</v>
      </c>
      <c r="D9766" s="183" t="s">
        <v>3532</v>
      </c>
    </row>
    <row r="9767" spans="1:4">
      <c r="A9767" s="171">
        <v>94058</v>
      </c>
      <c r="B9767" t="s">
        <v>255</v>
      </c>
      <c r="C9767" t="s">
        <v>234</v>
      </c>
      <c r="D9767" s="183" t="s">
        <v>3532</v>
      </c>
    </row>
    <row r="9768" spans="1:4">
      <c r="A9768" s="171">
        <v>94058</v>
      </c>
      <c r="B9768" t="s">
        <v>255</v>
      </c>
      <c r="C9768" t="s">
        <v>234</v>
      </c>
      <c r="D9768" s="183" t="s">
        <v>3532</v>
      </c>
    </row>
    <row r="9769" spans="1:4">
      <c r="A9769" s="171">
        <v>94058</v>
      </c>
      <c r="B9769" t="s">
        <v>255</v>
      </c>
      <c r="C9769" t="s">
        <v>234</v>
      </c>
      <c r="D9769" s="183" t="s">
        <v>3532</v>
      </c>
    </row>
    <row r="9770" spans="1:4">
      <c r="A9770" s="171">
        <v>94059</v>
      </c>
      <c r="B9770" t="s">
        <v>256</v>
      </c>
      <c r="C9770" t="s">
        <v>234</v>
      </c>
      <c r="D9770" s="183" t="s">
        <v>3533</v>
      </c>
    </row>
    <row r="9771" spans="1:4">
      <c r="A9771" s="171">
        <v>94059</v>
      </c>
      <c r="B9771" t="s">
        <v>256</v>
      </c>
      <c r="C9771" t="s">
        <v>234</v>
      </c>
      <c r="D9771" s="183" t="s">
        <v>3533</v>
      </c>
    </row>
    <row r="9772" spans="1:4">
      <c r="A9772" s="171">
        <v>94059</v>
      </c>
      <c r="B9772" t="s">
        <v>256</v>
      </c>
      <c r="C9772" t="s">
        <v>234</v>
      </c>
      <c r="D9772" s="183" t="s">
        <v>3533</v>
      </c>
    </row>
    <row r="9773" spans="1:4">
      <c r="A9773" s="171">
        <v>94059</v>
      </c>
      <c r="B9773" t="s">
        <v>256</v>
      </c>
      <c r="C9773" t="s">
        <v>234</v>
      </c>
      <c r="D9773" s="183" t="s">
        <v>3533</v>
      </c>
    </row>
    <row r="9774" spans="1:4">
      <c r="A9774" s="171">
        <v>94059</v>
      </c>
      <c r="B9774" t="s">
        <v>256</v>
      </c>
      <c r="C9774" t="s">
        <v>234</v>
      </c>
      <c r="D9774" s="183" t="s">
        <v>3533</v>
      </c>
    </row>
    <row r="9775" spans="1:4">
      <c r="A9775" s="171">
        <v>94059</v>
      </c>
      <c r="B9775" t="s">
        <v>256</v>
      </c>
      <c r="C9775" t="s">
        <v>234</v>
      </c>
      <c r="D9775" s="183" t="s">
        <v>3533</v>
      </c>
    </row>
    <row r="9776" spans="1:4">
      <c r="A9776" s="171">
        <v>94059</v>
      </c>
      <c r="B9776" t="s">
        <v>256</v>
      </c>
      <c r="C9776" t="s">
        <v>234</v>
      </c>
      <c r="D9776" s="183" t="s">
        <v>3533</v>
      </c>
    </row>
    <row r="9777" spans="1:4">
      <c r="A9777" s="171">
        <v>94060</v>
      </c>
      <c r="B9777" t="s">
        <v>257</v>
      </c>
      <c r="C9777" t="s">
        <v>234</v>
      </c>
      <c r="D9777" s="183" t="s">
        <v>3534</v>
      </c>
    </row>
    <row r="9778" spans="1:4">
      <c r="A9778" s="171">
        <v>94060</v>
      </c>
      <c r="B9778" t="s">
        <v>257</v>
      </c>
      <c r="C9778" t="s">
        <v>234</v>
      </c>
      <c r="D9778" s="183" t="s">
        <v>3534</v>
      </c>
    </row>
    <row r="9779" spans="1:4">
      <c r="A9779" s="171">
        <v>94060</v>
      </c>
      <c r="B9779" t="s">
        <v>257</v>
      </c>
      <c r="C9779" t="s">
        <v>234</v>
      </c>
      <c r="D9779" s="183" t="s">
        <v>3534</v>
      </c>
    </row>
    <row r="9780" spans="1:4">
      <c r="A9780" s="171">
        <v>94060</v>
      </c>
      <c r="B9780" t="s">
        <v>257</v>
      </c>
      <c r="C9780" t="s">
        <v>234</v>
      </c>
      <c r="D9780" s="183" t="s">
        <v>3534</v>
      </c>
    </row>
    <row r="9781" spans="1:4">
      <c r="A9781" s="171">
        <v>94060</v>
      </c>
      <c r="B9781" t="s">
        <v>257</v>
      </c>
      <c r="C9781" t="s">
        <v>234</v>
      </c>
      <c r="D9781" s="183" t="s">
        <v>3534</v>
      </c>
    </row>
    <row r="9782" spans="1:4">
      <c r="A9782" s="171">
        <v>94060</v>
      </c>
      <c r="B9782" t="s">
        <v>257</v>
      </c>
      <c r="C9782" t="s">
        <v>234</v>
      </c>
      <c r="D9782" s="183" t="s">
        <v>3534</v>
      </c>
    </row>
    <row r="9783" spans="1:4">
      <c r="A9783" s="171">
        <v>94060</v>
      </c>
      <c r="B9783" t="s">
        <v>257</v>
      </c>
      <c r="C9783" t="s">
        <v>234</v>
      </c>
      <c r="D9783" s="183" t="s">
        <v>3534</v>
      </c>
    </row>
    <row r="9784" spans="1:4">
      <c r="A9784" s="171">
        <v>83770</v>
      </c>
      <c r="B9784" t="s">
        <v>3535</v>
      </c>
      <c r="C9784" t="s">
        <v>234</v>
      </c>
      <c r="D9784" s="183" t="s">
        <v>3536</v>
      </c>
    </row>
    <row r="9785" spans="1:4">
      <c r="A9785" s="171">
        <v>83770</v>
      </c>
      <c r="B9785" t="s">
        <v>3535</v>
      </c>
      <c r="C9785" t="s">
        <v>234</v>
      </c>
      <c r="D9785" s="183" t="s">
        <v>3536</v>
      </c>
    </row>
    <row r="9786" spans="1:4">
      <c r="A9786" s="171">
        <v>83770</v>
      </c>
      <c r="B9786" t="s">
        <v>3535</v>
      </c>
      <c r="C9786" t="s">
        <v>234</v>
      </c>
      <c r="D9786" s="183" t="s">
        <v>3536</v>
      </c>
    </row>
    <row r="9787" spans="1:4">
      <c r="A9787" s="171">
        <v>83770</v>
      </c>
      <c r="B9787" t="s">
        <v>3535</v>
      </c>
      <c r="C9787" t="s">
        <v>234</v>
      </c>
      <c r="D9787" s="183" t="s">
        <v>3536</v>
      </c>
    </row>
    <row r="9788" spans="1:4">
      <c r="A9788" s="171">
        <v>83770</v>
      </c>
      <c r="B9788" t="s">
        <v>3535</v>
      </c>
      <c r="C9788" t="s">
        <v>234</v>
      </c>
      <c r="D9788" s="183" t="s">
        <v>3536</v>
      </c>
    </row>
    <row r="9789" spans="1:4">
      <c r="A9789" s="171">
        <v>83770</v>
      </c>
      <c r="B9789" t="s">
        <v>3535</v>
      </c>
      <c r="C9789" t="s">
        <v>234</v>
      </c>
      <c r="D9789" s="183" t="s">
        <v>3536</v>
      </c>
    </row>
    <row r="9790" spans="1:4">
      <c r="A9790" s="171">
        <v>83770</v>
      </c>
      <c r="B9790" t="s">
        <v>3535</v>
      </c>
      <c r="C9790" t="s">
        <v>234</v>
      </c>
      <c r="D9790" s="183" t="s">
        <v>3536</v>
      </c>
    </row>
    <row r="9791" spans="1:4">
      <c r="A9791" s="171">
        <v>83770</v>
      </c>
      <c r="B9791" t="s">
        <v>3535</v>
      </c>
      <c r="C9791" t="s">
        <v>234</v>
      </c>
      <c r="D9791" s="183" t="s">
        <v>3536</v>
      </c>
    </row>
    <row r="9792" spans="1:4">
      <c r="A9792" s="171">
        <v>83770</v>
      </c>
      <c r="B9792" t="s">
        <v>3535</v>
      </c>
      <c r="C9792" t="s">
        <v>234</v>
      </c>
      <c r="D9792" s="183" t="s">
        <v>3536</v>
      </c>
    </row>
    <row r="9793" spans="1:4">
      <c r="A9793" s="171">
        <v>83770</v>
      </c>
      <c r="B9793" t="s">
        <v>3535</v>
      </c>
      <c r="C9793" t="s">
        <v>234</v>
      </c>
      <c r="D9793" s="183" t="s">
        <v>3536</v>
      </c>
    </row>
    <row r="9794" spans="1:4">
      <c r="A9794" s="171">
        <v>83770</v>
      </c>
      <c r="B9794" t="s">
        <v>3535</v>
      </c>
      <c r="C9794" t="s">
        <v>234</v>
      </c>
      <c r="D9794" s="183" t="s">
        <v>3536</v>
      </c>
    </row>
    <row r="9795" spans="1:4">
      <c r="A9795" s="171">
        <v>83770</v>
      </c>
      <c r="B9795" t="s">
        <v>3535</v>
      </c>
      <c r="C9795" t="s">
        <v>234</v>
      </c>
      <c r="D9795" s="183" t="s">
        <v>3536</v>
      </c>
    </row>
    <row r="9796" spans="1:4">
      <c r="A9796" s="171">
        <v>73301</v>
      </c>
      <c r="B9796" t="s">
        <v>3537</v>
      </c>
      <c r="C9796" t="s">
        <v>259</v>
      </c>
      <c r="D9796" s="183" t="s">
        <v>3538</v>
      </c>
    </row>
    <row r="9797" spans="1:4">
      <c r="A9797" s="171">
        <v>73301</v>
      </c>
      <c r="B9797" t="s">
        <v>3537</v>
      </c>
      <c r="C9797" t="s">
        <v>259</v>
      </c>
      <c r="D9797" s="183" t="s">
        <v>3538</v>
      </c>
    </row>
    <row r="9798" spans="1:4">
      <c r="A9798" s="171">
        <v>73301</v>
      </c>
      <c r="B9798" t="s">
        <v>3537</v>
      </c>
      <c r="C9798" t="s">
        <v>259</v>
      </c>
      <c r="D9798" s="183" t="s">
        <v>3538</v>
      </c>
    </row>
    <row r="9799" spans="1:4">
      <c r="A9799" s="171">
        <v>73301</v>
      </c>
      <c r="B9799" t="s">
        <v>3537</v>
      </c>
      <c r="C9799" t="s">
        <v>259</v>
      </c>
      <c r="D9799" s="183" t="s">
        <v>3538</v>
      </c>
    </row>
    <row r="9800" spans="1:4">
      <c r="A9800" s="171">
        <v>73301</v>
      </c>
      <c r="B9800" t="s">
        <v>3537</v>
      </c>
      <c r="C9800" t="s">
        <v>259</v>
      </c>
      <c r="D9800" s="183" t="s">
        <v>3538</v>
      </c>
    </row>
    <row r="9801" spans="1:4">
      <c r="A9801" s="171">
        <v>73301</v>
      </c>
      <c r="B9801" t="s">
        <v>3537</v>
      </c>
      <c r="C9801" t="s">
        <v>259</v>
      </c>
      <c r="D9801" s="183" t="s">
        <v>3538</v>
      </c>
    </row>
    <row r="9802" spans="1:4">
      <c r="A9802" s="171">
        <v>83515</v>
      </c>
      <c r="B9802" t="s">
        <v>3539</v>
      </c>
      <c r="C9802" t="s">
        <v>259</v>
      </c>
      <c r="D9802" s="183" t="s">
        <v>3540</v>
      </c>
    </row>
    <row r="9803" spans="1:4">
      <c r="A9803" s="171">
        <v>83515</v>
      </c>
      <c r="B9803" t="s">
        <v>3539</v>
      </c>
      <c r="C9803" t="s">
        <v>259</v>
      </c>
      <c r="D9803" s="183" t="s">
        <v>3540</v>
      </c>
    </row>
    <row r="9804" spans="1:4">
      <c r="A9804" s="171">
        <v>83515</v>
      </c>
      <c r="B9804" t="s">
        <v>3539</v>
      </c>
      <c r="C9804" t="s">
        <v>259</v>
      </c>
      <c r="D9804" s="183" t="s">
        <v>3540</v>
      </c>
    </row>
    <row r="9805" spans="1:4">
      <c r="A9805" s="171">
        <v>83515</v>
      </c>
      <c r="B9805" t="s">
        <v>3539</v>
      </c>
      <c r="C9805" t="s">
        <v>259</v>
      </c>
      <c r="D9805" s="183" t="s">
        <v>3540</v>
      </c>
    </row>
    <row r="9806" spans="1:4">
      <c r="A9806" s="171">
        <v>83515</v>
      </c>
      <c r="B9806" t="s">
        <v>3539</v>
      </c>
      <c r="C9806" t="s">
        <v>259</v>
      </c>
      <c r="D9806" s="183" t="s">
        <v>3540</v>
      </c>
    </row>
    <row r="9807" spans="1:4">
      <c r="A9807" s="171">
        <v>83515</v>
      </c>
      <c r="B9807" t="s">
        <v>3539</v>
      </c>
      <c r="C9807" t="s">
        <v>259</v>
      </c>
      <c r="D9807" s="183" t="s">
        <v>3540</v>
      </c>
    </row>
    <row r="9808" spans="1:4">
      <c r="A9808" s="171">
        <v>83516</v>
      </c>
      <c r="B9808" t="s">
        <v>3541</v>
      </c>
      <c r="C9808" t="s">
        <v>259</v>
      </c>
      <c r="D9808" s="183" t="s">
        <v>3542</v>
      </c>
    </row>
    <row r="9809" spans="1:4">
      <c r="A9809" s="171">
        <v>83516</v>
      </c>
      <c r="B9809" t="s">
        <v>3541</v>
      </c>
      <c r="C9809" t="s">
        <v>259</v>
      </c>
      <c r="D9809" s="183" t="s">
        <v>3542</v>
      </c>
    </row>
    <row r="9810" spans="1:4">
      <c r="A9810" s="171">
        <v>83516</v>
      </c>
      <c r="B9810" t="s">
        <v>3541</v>
      </c>
      <c r="C9810" t="s">
        <v>259</v>
      </c>
      <c r="D9810" s="183" t="s">
        <v>3542</v>
      </c>
    </row>
    <row r="9811" spans="1:4">
      <c r="A9811" s="171">
        <v>83516</v>
      </c>
      <c r="B9811" t="s">
        <v>3541</v>
      </c>
      <c r="C9811" t="s">
        <v>259</v>
      </c>
      <c r="D9811" s="183" t="s">
        <v>3542</v>
      </c>
    </row>
    <row r="9812" spans="1:4">
      <c r="A9812" s="171">
        <v>83516</v>
      </c>
      <c r="B9812" t="s">
        <v>3541</v>
      </c>
      <c r="C9812" t="s">
        <v>259</v>
      </c>
      <c r="D9812" s="183" t="s">
        <v>3542</v>
      </c>
    </row>
    <row r="9813" spans="1:4">
      <c r="A9813" s="171">
        <v>83516</v>
      </c>
      <c r="B9813" t="s">
        <v>3541</v>
      </c>
      <c r="C9813" t="s">
        <v>259</v>
      </c>
      <c r="D9813" s="183" t="s">
        <v>3542</v>
      </c>
    </row>
    <row r="9814" spans="1:4">
      <c r="A9814" s="171">
        <v>72144</v>
      </c>
      <c r="B9814" t="s">
        <v>3543</v>
      </c>
      <c r="C9814" t="s">
        <v>168</v>
      </c>
      <c r="D9814" s="183" t="s">
        <v>3544</v>
      </c>
    </row>
    <row r="9815" spans="1:4">
      <c r="A9815" s="171">
        <v>72144</v>
      </c>
      <c r="B9815" t="s">
        <v>3543</v>
      </c>
      <c r="C9815" t="s">
        <v>168</v>
      </c>
      <c r="D9815" s="183" t="s">
        <v>3544</v>
      </c>
    </row>
    <row r="9816" spans="1:4">
      <c r="A9816" s="171">
        <v>72144</v>
      </c>
      <c r="B9816" t="s">
        <v>3543</v>
      </c>
      <c r="C9816" t="s">
        <v>168</v>
      </c>
      <c r="D9816" s="183" t="s">
        <v>3544</v>
      </c>
    </row>
    <row r="9817" spans="1:4">
      <c r="A9817" t="s">
        <v>3545</v>
      </c>
      <c r="B9817" t="s">
        <v>3546</v>
      </c>
      <c r="C9817" t="s">
        <v>168</v>
      </c>
      <c r="D9817" s="183" t="s">
        <v>3547</v>
      </c>
    </row>
    <row r="9818" spans="1:4">
      <c r="A9818" t="s">
        <v>3545</v>
      </c>
      <c r="B9818" t="s">
        <v>3546</v>
      </c>
      <c r="C9818" t="s">
        <v>168</v>
      </c>
      <c r="D9818" s="183" t="s">
        <v>3547</v>
      </c>
    </row>
    <row r="9819" spans="1:4">
      <c r="A9819" t="s">
        <v>3545</v>
      </c>
      <c r="B9819" t="s">
        <v>3546</v>
      </c>
      <c r="C9819" t="s">
        <v>168</v>
      </c>
      <c r="D9819" s="183" t="s">
        <v>3547</v>
      </c>
    </row>
    <row r="9820" spans="1:4">
      <c r="A9820" t="s">
        <v>3545</v>
      </c>
      <c r="B9820" t="s">
        <v>3546</v>
      </c>
      <c r="C9820" t="s">
        <v>168</v>
      </c>
      <c r="D9820" s="183" t="s">
        <v>3547</v>
      </c>
    </row>
    <row r="9821" spans="1:4">
      <c r="A9821" t="s">
        <v>3545</v>
      </c>
      <c r="B9821" t="s">
        <v>3546</v>
      </c>
      <c r="C9821" t="s">
        <v>168</v>
      </c>
      <c r="D9821" s="183" t="s">
        <v>3547</v>
      </c>
    </row>
    <row r="9822" spans="1:4">
      <c r="A9822" t="s">
        <v>3545</v>
      </c>
      <c r="B9822" t="s">
        <v>3546</v>
      </c>
      <c r="C9822" t="s">
        <v>168</v>
      </c>
      <c r="D9822" s="183" t="s">
        <v>3547</v>
      </c>
    </row>
    <row r="9823" spans="1:4">
      <c r="A9823" t="s">
        <v>3545</v>
      </c>
      <c r="B9823" t="s">
        <v>3546</v>
      </c>
      <c r="C9823" t="s">
        <v>168</v>
      </c>
      <c r="D9823" s="183" t="s">
        <v>3547</v>
      </c>
    </row>
    <row r="9824" spans="1:4">
      <c r="A9824" t="s">
        <v>3545</v>
      </c>
      <c r="B9824" t="s">
        <v>3546</v>
      </c>
      <c r="C9824" t="s">
        <v>168</v>
      </c>
      <c r="D9824" s="183" t="s">
        <v>3547</v>
      </c>
    </row>
    <row r="9825" spans="1:4">
      <c r="A9825" t="s">
        <v>3545</v>
      </c>
      <c r="B9825" t="s">
        <v>3546</v>
      </c>
      <c r="C9825" t="s">
        <v>168</v>
      </c>
      <c r="D9825" s="183" t="s">
        <v>3547</v>
      </c>
    </row>
    <row r="9826" spans="1:4">
      <c r="A9826" t="s">
        <v>3545</v>
      </c>
      <c r="B9826" t="s">
        <v>3546</v>
      </c>
      <c r="C9826" t="s">
        <v>168</v>
      </c>
      <c r="D9826" s="183" t="s">
        <v>3547</v>
      </c>
    </row>
    <row r="9827" spans="1:4">
      <c r="A9827" t="s">
        <v>3545</v>
      </c>
      <c r="B9827" t="s">
        <v>3546</v>
      </c>
      <c r="C9827" t="s">
        <v>168</v>
      </c>
      <c r="D9827" s="183" t="s">
        <v>3547</v>
      </c>
    </row>
    <row r="9828" spans="1:4">
      <c r="A9828" t="s">
        <v>3545</v>
      </c>
      <c r="B9828" t="s">
        <v>3546</v>
      </c>
      <c r="C9828" t="s">
        <v>168</v>
      </c>
      <c r="D9828" s="183" t="s">
        <v>3547</v>
      </c>
    </row>
    <row r="9829" spans="1:4">
      <c r="A9829" t="s">
        <v>3548</v>
      </c>
      <c r="B9829" t="s">
        <v>3549</v>
      </c>
      <c r="C9829" t="s">
        <v>168</v>
      </c>
      <c r="D9829" s="183" t="s">
        <v>3550</v>
      </c>
    </row>
    <row r="9830" spans="1:4">
      <c r="A9830" t="s">
        <v>3548</v>
      </c>
      <c r="B9830" t="s">
        <v>3549</v>
      </c>
      <c r="C9830" t="s">
        <v>168</v>
      </c>
      <c r="D9830" s="183" t="s">
        <v>3550</v>
      </c>
    </row>
    <row r="9831" spans="1:4">
      <c r="A9831" t="s">
        <v>3548</v>
      </c>
      <c r="B9831" t="s">
        <v>3549</v>
      </c>
      <c r="C9831" t="s">
        <v>168</v>
      </c>
      <c r="D9831" s="183" t="s">
        <v>3550</v>
      </c>
    </row>
    <row r="9832" spans="1:4">
      <c r="A9832" t="s">
        <v>3548</v>
      </c>
      <c r="B9832" t="s">
        <v>3549</v>
      </c>
      <c r="C9832" t="s">
        <v>168</v>
      </c>
      <c r="D9832" s="183" t="s">
        <v>3550</v>
      </c>
    </row>
    <row r="9833" spans="1:4">
      <c r="A9833" t="s">
        <v>3548</v>
      </c>
      <c r="B9833" t="s">
        <v>3549</v>
      </c>
      <c r="C9833" t="s">
        <v>168</v>
      </c>
      <c r="D9833" s="183" t="s">
        <v>3550</v>
      </c>
    </row>
    <row r="9834" spans="1:4">
      <c r="A9834" t="s">
        <v>3548</v>
      </c>
      <c r="B9834" t="s">
        <v>3549</v>
      </c>
      <c r="C9834" t="s">
        <v>168</v>
      </c>
      <c r="D9834" s="183" t="s">
        <v>3550</v>
      </c>
    </row>
    <row r="9835" spans="1:4">
      <c r="A9835" t="s">
        <v>3548</v>
      </c>
      <c r="B9835" t="s">
        <v>3549</v>
      </c>
      <c r="C9835" t="s">
        <v>168</v>
      </c>
      <c r="D9835" s="183" t="s">
        <v>3550</v>
      </c>
    </row>
    <row r="9836" spans="1:4">
      <c r="A9836" t="s">
        <v>3548</v>
      </c>
      <c r="B9836" t="s">
        <v>3549</v>
      </c>
      <c r="C9836" t="s">
        <v>168</v>
      </c>
      <c r="D9836" s="183" t="s">
        <v>3550</v>
      </c>
    </row>
    <row r="9837" spans="1:4">
      <c r="A9837" t="s">
        <v>3548</v>
      </c>
      <c r="B9837" t="s">
        <v>3549</v>
      </c>
      <c r="C9837" t="s">
        <v>168</v>
      </c>
      <c r="D9837" s="183" t="s">
        <v>3550</v>
      </c>
    </row>
    <row r="9838" spans="1:4">
      <c r="A9838" t="s">
        <v>3548</v>
      </c>
      <c r="B9838" t="s">
        <v>3549</v>
      </c>
      <c r="C9838" t="s">
        <v>168</v>
      </c>
      <c r="D9838" s="183" t="s">
        <v>3550</v>
      </c>
    </row>
    <row r="9839" spans="1:4">
      <c r="A9839" t="s">
        <v>3548</v>
      </c>
      <c r="B9839" t="s">
        <v>3549</v>
      </c>
      <c r="C9839" t="s">
        <v>168</v>
      </c>
      <c r="D9839" s="183" t="s">
        <v>3550</v>
      </c>
    </row>
    <row r="9840" spans="1:4">
      <c r="A9840" t="s">
        <v>3548</v>
      </c>
      <c r="B9840" t="s">
        <v>3549</v>
      </c>
      <c r="C9840" t="s">
        <v>168</v>
      </c>
      <c r="D9840" s="183" t="s">
        <v>3550</v>
      </c>
    </row>
    <row r="9841" spans="1:4">
      <c r="A9841" s="171">
        <v>84874</v>
      </c>
      <c r="B9841" t="s">
        <v>3551</v>
      </c>
      <c r="C9841" t="s">
        <v>168</v>
      </c>
      <c r="D9841" s="183" t="s">
        <v>3552</v>
      </c>
    </row>
    <row r="9842" spans="1:4">
      <c r="A9842" s="171">
        <v>84874</v>
      </c>
      <c r="B9842" t="s">
        <v>3551</v>
      </c>
      <c r="C9842" t="s">
        <v>168</v>
      </c>
      <c r="D9842" s="183" t="s">
        <v>3552</v>
      </c>
    </row>
    <row r="9843" spans="1:4">
      <c r="A9843" s="171">
        <v>84874</v>
      </c>
      <c r="B9843" t="s">
        <v>3551</v>
      </c>
      <c r="C9843" t="s">
        <v>168</v>
      </c>
      <c r="D9843" s="183" t="s">
        <v>3552</v>
      </c>
    </row>
    <row r="9844" spans="1:4">
      <c r="A9844" s="171">
        <v>84874</v>
      </c>
      <c r="B9844" t="s">
        <v>3551</v>
      </c>
      <c r="C9844" t="s">
        <v>168</v>
      </c>
      <c r="D9844" s="183" t="s">
        <v>3552</v>
      </c>
    </row>
    <row r="9845" spans="1:4">
      <c r="A9845" s="171">
        <v>84874</v>
      </c>
      <c r="B9845" t="s">
        <v>3551</v>
      </c>
      <c r="C9845" t="s">
        <v>168</v>
      </c>
      <c r="D9845" s="183" t="s">
        <v>3552</v>
      </c>
    </row>
    <row r="9846" spans="1:4">
      <c r="A9846" s="171">
        <v>84874</v>
      </c>
      <c r="B9846" t="s">
        <v>3551</v>
      </c>
      <c r="C9846" t="s">
        <v>168</v>
      </c>
      <c r="D9846" s="183" t="s">
        <v>3552</v>
      </c>
    </row>
    <row r="9847" spans="1:4">
      <c r="A9847" s="171">
        <v>84874</v>
      </c>
      <c r="B9847" t="s">
        <v>3551</v>
      </c>
      <c r="C9847" t="s">
        <v>168</v>
      </c>
      <c r="D9847" s="183" t="s">
        <v>3552</v>
      </c>
    </row>
    <row r="9848" spans="1:4">
      <c r="A9848" s="171">
        <v>84874</v>
      </c>
      <c r="B9848" t="s">
        <v>3551</v>
      </c>
      <c r="C9848" t="s">
        <v>168</v>
      </c>
      <c r="D9848" s="183" t="s">
        <v>3552</v>
      </c>
    </row>
    <row r="9849" spans="1:4">
      <c r="A9849" s="171">
        <v>84874</v>
      </c>
      <c r="B9849" t="s">
        <v>3551</v>
      </c>
      <c r="C9849" t="s">
        <v>168</v>
      </c>
      <c r="D9849" s="183" t="s">
        <v>3552</v>
      </c>
    </row>
    <row r="9850" spans="1:4">
      <c r="A9850" s="171">
        <v>84874</v>
      </c>
      <c r="B9850" t="s">
        <v>3551</v>
      </c>
      <c r="C9850" t="s">
        <v>168</v>
      </c>
      <c r="D9850" s="183" t="s">
        <v>3552</v>
      </c>
    </row>
    <row r="9851" spans="1:4">
      <c r="A9851" s="171">
        <v>84874</v>
      </c>
      <c r="B9851" t="s">
        <v>3551</v>
      </c>
      <c r="C9851" t="s">
        <v>168</v>
      </c>
      <c r="D9851" s="183" t="s">
        <v>3552</v>
      </c>
    </row>
    <row r="9852" spans="1:4">
      <c r="A9852" s="171">
        <v>84876</v>
      </c>
      <c r="B9852" t="s">
        <v>3553</v>
      </c>
      <c r="C9852" t="s">
        <v>234</v>
      </c>
      <c r="D9852" s="183" t="s">
        <v>3554</v>
      </c>
    </row>
    <row r="9853" spans="1:4">
      <c r="A9853" s="171">
        <v>84876</v>
      </c>
      <c r="B9853" t="s">
        <v>3553</v>
      </c>
      <c r="C9853" t="s">
        <v>234</v>
      </c>
      <c r="D9853" s="183" t="s">
        <v>3554</v>
      </c>
    </row>
    <row r="9854" spans="1:4">
      <c r="A9854" s="171">
        <v>84876</v>
      </c>
      <c r="B9854" t="s">
        <v>3553</v>
      </c>
      <c r="C9854" t="s">
        <v>234</v>
      </c>
      <c r="D9854" s="183" t="s">
        <v>3554</v>
      </c>
    </row>
    <row r="9855" spans="1:4">
      <c r="A9855" s="171">
        <v>84876</v>
      </c>
      <c r="B9855" t="s">
        <v>3553</v>
      </c>
      <c r="C9855" t="s">
        <v>234</v>
      </c>
      <c r="D9855" s="183" t="s">
        <v>3554</v>
      </c>
    </row>
    <row r="9856" spans="1:4">
      <c r="A9856" s="171">
        <v>84876</v>
      </c>
      <c r="B9856" t="s">
        <v>3553</v>
      </c>
      <c r="C9856" t="s">
        <v>234</v>
      </c>
      <c r="D9856" s="183" t="s">
        <v>3554</v>
      </c>
    </row>
    <row r="9857" spans="1:4">
      <c r="A9857" s="171">
        <v>84876</v>
      </c>
      <c r="B9857" t="s">
        <v>3553</v>
      </c>
      <c r="C9857" t="s">
        <v>234</v>
      </c>
      <c r="D9857" s="183" t="s">
        <v>3554</v>
      </c>
    </row>
    <row r="9858" spans="1:4">
      <c r="A9858" s="171">
        <v>84876</v>
      </c>
      <c r="B9858" t="s">
        <v>3553</v>
      </c>
      <c r="C9858" t="s">
        <v>234</v>
      </c>
      <c r="D9858" s="183" t="s">
        <v>3554</v>
      </c>
    </row>
    <row r="9859" spans="1:4">
      <c r="A9859" s="171">
        <v>84876</v>
      </c>
      <c r="B9859" t="s">
        <v>3553</v>
      </c>
      <c r="C9859" t="s">
        <v>234</v>
      </c>
      <c r="D9859" s="183" t="s">
        <v>3554</v>
      </c>
    </row>
    <row r="9860" spans="1:4">
      <c r="A9860" s="171">
        <v>84876</v>
      </c>
      <c r="B9860" t="s">
        <v>3553</v>
      </c>
      <c r="C9860" t="s">
        <v>234</v>
      </c>
      <c r="D9860" s="183" t="s">
        <v>3554</v>
      </c>
    </row>
    <row r="9861" spans="1:4">
      <c r="A9861" s="171">
        <v>84876</v>
      </c>
      <c r="B9861" t="s">
        <v>3553</v>
      </c>
      <c r="C9861" t="s">
        <v>234</v>
      </c>
      <c r="D9861" s="183" t="s">
        <v>3554</v>
      </c>
    </row>
    <row r="9862" spans="1:4">
      <c r="A9862" s="171">
        <v>84876</v>
      </c>
      <c r="B9862" t="s">
        <v>3553</v>
      </c>
      <c r="C9862" t="s">
        <v>234</v>
      </c>
      <c r="D9862" s="183" t="s">
        <v>3554</v>
      </c>
    </row>
    <row r="9863" spans="1:4">
      <c r="A9863" s="171">
        <v>84876</v>
      </c>
      <c r="B9863" t="s">
        <v>3553</v>
      </c>
      <c r="C9863" t="s">
        <v>234</v>
      </c>
      <c r="D9863" s="183" t="s">
        <v>3554</v>
      </c>
    </row>
    <row r="9864" spans="1:4">
      <c r="A9864" s="171">
        <v>84876</v>
      </c>
      <c r="B9864" t="s">
        <v>3553</v>
      </c>
      <c r="C9864" t="s">
        <v>234</v>
      </c>
      <c r="D9864" s="183" t="s">
        <v>3554</v>
      </c>
    </row>
    <row r="9865" spans="1:4">
      <c r="A9865" s="171">
        <v>90800</v>
      </c>
      <c r="B9865" t="s">
        <v>3555</v>
      </c>
      <c r="C9865" t="s">
        <v>168</v>
      </c>
      <c r="D9865" s="183" t="s">
        <v>3556</v>
      </c>
    </row>
    <row r="9866" spans="1:4">
      <c r="A9866" s="171">
        <v>90800</v>
      </c>
      <c r="B9866" t="s">
        <v>3555</v>
      </c>
      <c r="C9866" t="s">
        <v>168</v>
      </c>
      <c r="D9866" s="183" t="s">
        <v>3556</v>
      </c>
    </row>
    <row r="9867" spans="1:4">
      <c r="A9867" s="171">
        <v>90800</v>
      </c>
      <c r="B9867" t="s">
        <v>3555</v>
      </c>
      <c r="C9867" t="s">
        <v>168</v>
      </c>
      <c r="D9867" s="183" t="s">
        <v>3556</v>
      </c>
    </row>
    <row r="9868" spans="1:4">
      <c r="A9868" s="171">
        <v>90800</v>
      </c>
      <c r="B9868" t="s">
        <v>3555</v>
      </c>
      <c r="C9868" t="s">
        <v>168</v>
      </c>
      <c r="D9868" s="183" t="s">
        <v>3556</v>
      </c>
    </row>
    <row r="9869" spans="1:4">
      <c r="A9869" s="171">
        <v>90800</v>
      </c>
      <c r="B9869" t="s">
        <v>3555</v>
      </c>
      <c r="C9869" t="s">
        <v>168</v>
      </c>
      <c r="D9869" s="183" t="s">
        <v>3556</v>
      </c>
    </row>
    <row r="9870" spans="1:4">
      <c r="A9870" s="171">
        <v>90800</v>
      </c>
      <c r="B9870" t="s">
        <v>3555</v>
      </c>
      <c r="C9870" t="s">
        <v>168</v>
      </c>
      <c r="D9870" s="183" t="s">
        <v>3556</v>
      </c>
    </row>
    <row r="9871" spans="1:4">
      <c r="A9871" s="171">
        <v>90801</v>
      </c>
      <c r="B9871" t="s">
        <v>3557</v>
      </c>
      <c r="C9871" t="s">
        <v>168</v>
      </c>
      <c r="D9871" s="183" t="s">
        <v>3558</v>
      </c>
    </row>
    <row r="9872" spans="1:4">
      <c r="A9872" s="171">
        <v>90801</v>
      </c>
      <c r="B9872" t="s">
        <v>3557</v>
      </c>
      <c r="C9872" t="s">
        <v>168</v>
      </c>
      <c r="D9872" s="183" t="s">
        <v>3558</v>
      </c>
    </row>
    <row r="9873" spans="1:4">
      <c r="A9873" s="171">
        <v>90801</v>
      </c>
      <c r="B9873" t="s">
        <v>3557</v>
      </c>
      <c r="C9873" t="s">
        <v>168</v>
      </c>
      <c r="D9873" s="183" t="s">
        <v>3558</v>
      </c>
    </row>
    <row r="9874" spans="1:4">
      <c r="A9874" s="171">
        <v>90801</v>
      </c>
      <c r="B9874" t="s">
        <v>3557</v>
      </c>
      <c r="C9874" t="s">
        <v>168</v>
      </c>
      <c r="D9874" s="183" t="s">
        <v>3558</v>
      </c>
    </row>
    <row r="9875" spans="1:4">
      <c r="A9875" s="171">
        <v>90801</v>
      </c>
      <c r="B9875" t="s">
        <v>3557</v>
      </c>
      <c r="C9875" t="s">
        <v>168</v>
      </c>
      <c r="D9875" s="183" t="s">
        <v>3558</v>
      </c>
    </row>
    <row r="9876" spans="1:4">
      <c r="A9876" s="171">
        <v>90801</v>
      </c>
      <c r="B9876" t="s">
        <v>3557</v>
      </c>
      <c r="C9876" t="s">
        <v>168</v>
      </c>
      <c r="D9876" s="183" t="s">
        <v>3558</v>
      </c>
    </row>
    <row r="9877" spans="1:4">
      <c r="A9877" s="171">
        <v>90802</v>
      </c>
      <c r="B9877" t="s">
        <v>3559</v>
      </c>
      <c r="C9877" t="s">
        <v>168</v>
      </c>
      <c r="D9877" s="183" t="s">
        <v>3560</v>
      </c>
    </row>
    <row r="9878" spans="1:4">
      <c r="A9878" s="171">
        <v>90802</v>
      </c>
      <c r="B9878" t="s">
        <v>3559</v>
      </c>
      <c r="C9878" t="s">
        <v>168</v>
      </c>
      <c r="D9878" s="183" t="s">
        <v>3560</v>
      </c>
    </row>
    <row r="9879" spans="1:4">
      <c r="A9879" s="171">
        <v>90802</v>
      </c>
      <c r="B9879" t="s">
        <v>3559</v>
      </c>
      <c r="C9879" t="s">
        <v>168</v>
      </c>
      <c r="D9879" s="183" t="s">
        <v>3560</v>
      </c>
    </row>
    <row r="9880" spans="1:4">
      <c r="A9880" s="171">
        <v>90802</v>
      </c>
      <c r="B9880" t="s">
        <v>3559</v>
      </c>
      <c r="C9880" t="s">
        <v>168</v>
      </c>
      <c r="D9880" s="183" t="s">
        <v>3560</v>
      </c>
    </row>
    <row r="9881" spans="1:4">
      <c r="A9881" s="171">
        <v>90802</v>
      </c>
      <c r="B9881" t="s">
        <v>3559</v>
      </c>
      <c r="C9881" t="s">
        <v>168</v>
      </c>
      <c r="D9881" s="183" t="s">
        <v>3560</v>
      </c>
    </row>
    <row r="9882" spans="1:4">
      <c r="A9882" s="171">
        <v>90802</v>
      </c>
      <c r="B9882" t="s">
        <v>3559</v>
      </c>
      <c r="C9882" t="s">
        <v>168</v>
      </c>
      <c r="D9882" s="183" t="s">
        <v>3560</v>
      </c>
    </row>
    <row r="9883" spans="1:4">
      <c r="A9883" s="171">
        <v>90803</v>
      </c>
      <c r="B9883" t="s">
        <v>3561</v>
      </c>
      <c r="C9883" t="s">
        <v>168</v>
      </c>
      <c r="D9883" s="183" t="s">
        <v>3562</v>
      </c>
    </row>
    <row r="9884" spans="1:4">
      <c r="A9884" s="171">
        <v>90803</v>
      </c>
      <c r="B9884" t="s">
        <v>3561</v>
      </c>
      <c r="C9884" t="s">
        <v>168</v>
      </c>
      <c r="D9884" s="183" t="s">
        <v>3562</v>
      </c>
    </row>
    <row r="9885" spans="1:4">
      <c r="A9885" s="171">
        <v>90803</v>
      </c>
      <c r="B9885" t="s">
        <v>3561</v>
      </c>
      <c r="C9885" t="s">
        <v>168</v>
      </c>
      <c r="D9885" s="183" t="s">
        <v>3562</v>
      </c>
    </row>
    <row r="9886" spans="1:4">
      <c r="A9886" s="171">
        <v>90803</v>
      </c>
      <c r="B9886" t="s">
        <v>3561</v>
      </c>
      <c r="C9886" t="s">
        <v>168</v>
      </c>
      <c r="D9886" s="183" t="s">
        <v>3562</v>
      </c>
    </row>
    <row r="9887" spans="1:4">
      <c r="A9887" s="171">
        <v>90803</v>
      </c>
      <c r="B9887" t="s">
        <v>3561</v>
      </c>
      <c r="C9887" t="s">
        <v>168</v>
      </c>
      <c r="D9887" s="183" t="s">
        <v>3562</v>
      </c>
    </row>
    <row r="9888" spans="1:4">
      <c r="A9888" s="171">
        <v>90803</v>
      </c>
      <c r="B9888" t="s">
        <v>3561</v>
      </c>
      <c r="C9888" t="s">
        <v>168</v>
      </c>
      <c r="D9888" s="183" t="s">
        <v>3562</v>
      </c>
    </row>
    <row r="9889" spans="1:4">
      <c r="A9889" s="171">
        <v>90804</v>
      </c>
      <c r="B9889" t="s">
        <v>3563</v>
      </c>
      <c r="C9889" t="s">
        <v>168</v>
      </c>
      <c r="D9889" s="183" t="s">
        <v>3564</v>
      </c>
    </row>
    <row r="9890" spans="1:4">
      <c r="A9890" s="171">
        <v>90804</v>
      </c>
      <c r="B9890" t="s">
        <v>3563</v>
      </c>
      <c r="C9890" t="s">
        <v>168</v>
      </c>
      <c r="D9890" s="183" t="s">
        <v>3564</v>
      </c>
    </row>
    <row r="9891" spans="1:4">
      <c r="A9891" s="171">
        <v>90804</v>
      </c>
      <c r="B9891" t="s">
        <v>3563</v>
      </c>
      <c r="C9891" t="s">
        <v>168</v>
      </c>
      <c r="D9891" s="183" t="s">
        <v>3564</v>
      </c>
    </row>
    <row r="9892" spans="1:4">
      <c r="A9892" s="171">
        <v>90804</v>
      </c>
      <c r="B9892" t="s">
        <v>3563</v>
      </c>
      <c r="C9892" t="s">
        <v>168</v>
      </c>
      <c r="D9892" s="183" t="s">
        <v>3564</v>
      </c>
    </row>
    <row r="9893" spans="1:4">
      <c r="A9893" s="171">
        <v>90804</v>
      </c>
      <c r="B9893" t="s">
        <v>3563</v>
      </c>
      <c r="C9893" t="s">
        <v>168</v>
      </c>
      <c r="D9893" s="183" t="s">
        <v>3564</v>
      </c>
    </row>
    <row r="9894" spans="1:4">
      <c r="A9894" s="171">
        <v>90804</v>
      </c>
      <c r="B9894" t="s">
        <v>3563</v>
      </c>
      <c r="C9894" t="s">
        <v>168</v>
      </c>
      <c r="D9894" s="183" t="s">
        <v>3564</v>
      </c>
    </row>
    <row r="9895" spans="1:4">
      <c r="A9895" s="171">
        <v>90804</v>
      </c>
      <c r="B9895" t="s">
        <v>3563</v>
      </c>
      <c r="C9895" t="s">
        <v>168</v>
      </c>
      <c r="D9895" s="183" t="s">
        <v>3564</v>
      </c>
    </row>
    <row r="9896" spans="1:4">
      <c r="A9896" s="171">
        <v>90804</v>
      </c>
      <c r="B9896" t="s">
        <v>3563</v>
      </c>
      <c r="C9896" t="s">
        <v>168</v>
      </c>
      <c r="D9896" s="183" t="s">
        <v>3564</v>
      </c>
    </row>
    <row r="9897" spans="1:4">
      <c r="A9897" s="171">
        <v>90805</v>
      </c>
      <c r="B9897" t="s">
        <v>3565</v>
      </c>
      <c r="C9897" t="s">
        <v>168</v>
      </c>
      <c r="D9897" s="183" t="s">
        <v>3566</v>
      </c>
    </row>
    <row r="9898" spans="1:4">
      <c r="A9898" s="171">
        <v>90805</v>
      </c>
      <c r="B9898" t="s">
        <v>3565</v>
      </c>
      <c r="C9898" t="s">
        <v>168</v>
      </c>
      <c r="D9898" s="183" t="s">
        <v>3566</v>
      </c>
    </row>
    <row r="9899" spans="1:4">
      <c r="A9899" s="171">
        <v>90805</v>
      </c>
      <c r="B9899" t="s">
        <v>3565</v>
      </c>
      <c r="C9899" t="s">
        <v>168</v>
      </c>
      <c r="D9899" s="183" t="s">
        <v>3566</v>
      </c>
    </row>
    <row r="9900" spans="1:4">
      <c r="A9900" s="171">
        <v>90805</v>
      </c>
      <c r="B9900" t="s">
        <v>3565</v>
      </c>
      <c r="C9900" t="s">
        <v>168</v>
      </c>
      <c r="D9900" s="183" t="s">
        <v>3566</v>
      </c>
    </row>
    <row r="9901" spans="1:4">
      <c r="A9901" s="171">
        <v>90805</v>
      </c>
      <c r="B9901" t="s">
        <v>3565</v>
      </c>
      <c r="C9901" t="s">
        <v>168</v>
      </c>
      <c r="D9901" s="183" t="s">
        <v>3566</v>
      </c>
    </row>
    <row r="9902" spans="1:4">
      <c r="A9902" s="171">
        <v>90805</v>
      </c>
      <c r="B9902" t="s">
        <v>3565</v>
      </c>
      <c r="C9902" t="s">
        <v>168</v>
      </c>
      <c r="D9902" s="183" t="s">
        <v>3566</v>
      </c>
    </row>
    <row r="9903" spans="1:4">
      <c r="A9903" s="171">
        <v>90805</v>
      </c>
      <c r="B9903" t="s">
        <v>3565</v>
      </c>
      <c r="C9903" t="s">
        <v>168</v>
      </c>
      <c r="D9903" s="183" t="s">
        <v>3566</v>
      </c>
    </row>
    <row r="9904" spans="1:4">
      <c r="A9904" s="171">
        <v>90806</v>
      </c>
      <c r="B9904" t="s">
        <v>3567</v>
      </c>
      <c r="C9904" t="s">
        <v>168</v>
      </c>
      <c r="D9904" s="183" t="s">
        <v>3568</v>
      </c>
    </row>
    <row r="9905" spans="1:4">
      <c r="A9905" s="171">
        <v>90806</v>
      </c>
      <c r="B9905" t="s">
        <v>3567</v>
      </c>
      <c r="C9905" t="s">
        <v>168</v>
      </c>
      <c r="D9905" s="183" t="s">
        <v>3568</v>
      </c>
    </row>
    <row r="9906" spans="1:4">
      <c r="A9906" s="171">
        <v>90806</v>
      </c>
      <c r="B9906" t="s">
        <v>3567</v>
      </c>
      <c r="C9906" t="s">
        <v>168</v>
      </c>
      <c r="D9906" s="183" t="s">
        <v>3568</v>
      </c>
    </row>
    <row r="9907" spans="1:4">
      <c r="A9907" s="171">
        <v>90806</v>
      </c>
      <c r="B9907" t="s">
        <v>3567</v>
      </c>
      <c r="C9907" t="s">
        <v>168</v>
      </c>
      <c r="D9907" s="183" t="s">
        <v>3568</v>
      </c>
    </row>
    <row r="9908" spans="1:4">
      <c r="A9908" s="171">
        <v>90806</v>
      </c>
      <c r="B9908" t="s">
        <v>3567</v>
      </c>
      <c r="C9908" t="s">
        <v>168</v>
      </c>
      <c r="D9908" s="183" t="s">
        <v>3568</v>
      </c>
    </row>
    <row r="9909" spans="1:4">
      <c r="A9909" s="171">
        <v>90806</v>
      </c>
      <c r="B9909" t="s">
        <v>3567</v>
      </c>
      <c r="C9909" t="s">
        <v>168</v>
      </c>
      <c r="D9909" s="183" t="s">
        <v>3568</v>
      </c>
    </row>
    <row r="9910" spans="1:4">
      <c r="A9910" s="171">
        <v>90806</v>
      </c>
      <c r="B9910" t="s">
        <v>3567</v>
      </c>
      <c r="C9910" t="s">
        <v>168</v>
      </c>
      <c r="D9910" s="183" t="s">
        <v>3568</v>
      </c>
    </row>
    <row r="9911" spans="1:4">
      <c r="A9911" s="171">
        <v>90806</v>
      </c>
      <c r="B9911" t="s">
        <v>3567</v>
      </c>
      <c r="C9911" t="s">
        <v>168</v>
      </c>
      <c r="D9911" s="183" t="s">
        <v>3568</v>
      </c>
    </row>
    <row r="9912" spans="1:4">
      <c r="A9912" s="171">
        <v>90807</v>
      </c>
      <c r="B9912" t="s">
        <v>3569</v>
      </c>
      <c r="C9912" t="s">
        <v>168</v>
      </c>
      <c r="D9912" s="183" t="s">
        <v>3570</v>
      </c>
    </row>
    <row r="9913" spans="1:4">
      <c r="A9913" s="171">
        <v>90807</v>
      </c>
      <c r="B9913" t="s">
        <v>3569</v>
      </c>
      <c r="C9913" t="s">
        <v>168</v>
      </c>
      <c r="D9913" s="183" t="s">
        <v>3570</v>
      </c>
    </row>
    <row r="9914" spans="1:4">
      <c r="A9914" s="171">
        <v>90807</v>
      </c>
      <c r="B9914" t="s">
        <v>3569</v>
      </c>
      <c r="C9914" t="s">
        <v>168</v>
      </c>
      <c r="D9914" s="183" t="s">
        <v>3570</v>
      </c>
    </row>
    <row r="9915" spans="1:4">
      <c r="A9915" s="171">
        <v>90807</v>
      </c>
      <c r="B9915" t="s">
        <v>3569</v>
      </c>
      <c r="C9915" t="s">
        <v>168</v>
      </c>
      <c r="D9915" s="183" t="s">
        <v>3570</v>
      </c>
    </row>
    <row r="9916" spans="1:4">
      <c r="A9916" s="171">
        <v>90807</v>
      </c>
      <c r="B9916" t="s">
        <v>3569</v>
      </c>
      <c r="C9916" t="s">
        <v>168</v>
      </c>
      <c r="D9916" s="183" t="s">
        <v>3570</v>
      </c>
    </row>
    <row r="9917" spans="1:4">
      <c r="A9917" s="171">
        <v>90807</v>
      </c>
      <c r="B9917" t="s">
        <v>3569</v>
      </c>
      <c r="C9917" t="s">
        <v>168</v>
      </c>
      <c r="D9917" s="183" t="s">
        <v>3570</v>
      </c>
    </row>
    <row r="9918" spans="1:4">
      <c r="A9918" s="171">
        <v>90807</v>
      </c>
      <c r="B9918" t="s">
        <v>3569</v>
      </c>
      <c r="C9918" t="s">
        <v>168</v>
      </c>
      <c r="D9918" s="183" t="s">
        <v>3570</v>
      </c>
    </row>
    <row r="9919" spans="1:4">
      <c r="A9919" s="171">
        <v>90816</v>
      </c>
      <c r="B9919" t="s">
        <v>3571</v>
      </c>
      <c r="C9919" t="s">
        <v>168</v>
      </c>
      <c r="D9919" s="183" t="s">
        <v>3572</v>
      </c>
    </row>
    <row r="9920" spans="1:4">
      <c r="A9920" s="171">
        <v>90816</v>
      </c>
      <c r="B9920" t="s">
        <v>3571</v>
      </c>
      <c r="C9920" t="s">
        <v>168</v>
      </c>
      <c r="D9920" s="183" t="s">
        <v>3572</v>
      </c>
    </row>
    <row r="9921" spans="1:4">
      <c r="A9921" s="171">
        <v>90816</v>
      </c>
      <c r="B9921" t="s">
        <v>3571</v>
      </c>
      <c r="C9921" t="s">
        <v>168</v>
      </c>
      <c r="D9921" s="183" t="s">
        <v>3572</v>
      </c>
    </row>
    <row r="9922" spans="1:4">
      <c r="A9922" s="171">
        <v>90816</v>
      </c>
      <c r="B9922" t="s">
        <v>3571</v>
      </c>
      <c r="C9922" t="s">
        <v>168</v>
      </c>
      <c r="D9922" s="183" t="s">
        <v>3572</v>
      </c>
    </row>
    <row r="9923" spans="1:4">
      <c r="A9923" s="171">
        <v>90816</v>
      </c>
      <c r="B9923" t="s">
        <v>3571</v>
      </c>
      <c r="C9923" t="s">
        <v>168</v>
      </c>
      <c r="D9923" s="183" t="s">
        <v>3572</v>
      </c>
    </row>
    <row r="9924" spans="1:4">
      <c r="A9924" s="171">
        <v>90816</v>
      </c>
      <c r="B9924" t="s">
        <v>3571</v>
      </c>
      <c r="C9924" t="s">
        <v>168</v>
      </c>
      <c r="D9924" s="183" t="s">
        <v>3572</v>
      </c>
    </row>
    <row r="9925" spans="1:4">
      <c r="A9925" s="171">
        <v>90816</v>
      </c>
      <c r="B9925" t="s">
        <v>3571</v>
      </c>
      <c r="C9925" t="s">
        <v>168</v>
      </c>
      <c r="D9925" s="183" t="s">
        <v>3572</v>
      </c>
    </row>
    <row r="9926" spans="1:4">
      <c r="A9926" s="171">
        <v>90816</v>
      </c>
      <c r="B9926" t="s">
        <v>3571</v>
      </c>
      <c r="C9926" t="s">
        <v>168</v>
      </c>
      <c r="D9926" s="183" t="s">
        <v>3572</v>
      </c>
    </row>
    <row r="9927" spans="1:4">
      <c r="A9927" s="171">
        <v>90817</v>
      </c>
      <c r="B9927" t="s">
        <v>3573</v>
      </c>
      <c r="C9927" t="s">
        <v>168</v>
      </c>
      <c r="D9927" s="183" t="s">
        <v>3574</v>
      </c>
    </row>
    <row r="9928" spans="1:4">
      <c r="A9928" s="171">
        <v>90817</v>
      </c>
      <c r="B9928" t="s">
        <v>3573</v>
      </c>
      <c r="C9928" t="s">
        <v>168</v>
      </c>
      <c r="D9928" s="183" t="s">
        <v>3574</v>
      </c>
    </row>
    <row r="9929" spans="1:4">
      <c r="A9929" s="171">
        <v>90817</v>
      </c>
      <c r="B9929" t="s">
        <v>3573</v>
      </c>
      <c r="C9929" t="s">
        <v>168</v>
      </c>
      <c r="D9929" s="183" t="s">
        <v>3574</v>
      </c>
    </row>
    <row r="9930" spans="1:4">
      <c r="A9930" s="171">
        <v>90817</v>
      </c>
      <c r="B9930" t="s">
        <v>3573</v>
      </c>
      <c r="C9930" t="s">
        <v>168</v>
      </c>
      <c r="D9930" s="183" t="s">
        <v>3574</v>
      </c>
    </row>
    <row r="9931" spans="1:4">
      <c r="A9931" s="171">
        <v>90817</v>
      </c>
      <c r="B9931" t="s">
        <v>3573</v>
      </c>
      <c r="C9931" t="s">
        <v>168</v>
      </c>
      <c r="D9931" s="183" t="s">
        <v>3574</v>
      </c>
    </row>
    <row r="9932" spans="1:4">
      <c r="A9932" s="171">
        <v>90817</v>
      </c>
      <c r="B9932" t="s">
        <v>3573</v>
      </c>
      <c r="C9932" t="s">
        <v>168</v>
      </c>
      <c r="D9932" s="183" t="s">
        <v>3574</v>
      </c>
    </row>
    <row r="9933" spans="1:4">
      <c r="A9933" s="171">
        <v>90817</v>
      </c>
      <c r="B9933" t="s">
        <v>3573</v>
      </c>
      <c r="C9933" t="s">
        <v>168</v>
      </c>
      <c r="D9933" s="183" t="s">
        <v>3574</v>
      </c>
    </row>
    <row r="9934" spans="1:4">
      <c r="A9934" s="171">
        <v>90818</v>
      </c>
      <c r="B9934" t="s">
        <v>3575</v>
      </c>
      <c r="C9934" t="s">
        <v>168</v>
      </c>
      <c r="D9934" s="183" t="s">
        <v>3576</v>
      </c>
    </row>
    <row r="9935" spans="1:4">
      <c r="A9935" s="171">
        <v>90818</v>
      </c>
      <c r="B9935" t="s">
        <v>3575</v>
      </c>
      <c r="C9935" t="s">
        <v>168</v>
      </c>
      <c r="D9935" s="183" t="s">
        <v>3576</v>
      </c>
    </row>
    <row r="9936" spans="1:4">
      <c r="A9936" s="171">
        <v>90818</v>
      </c>
      <c r="B9936" t="s">
        <v>3575</v>
      </c>
      <c r="C9936" t="s">
        <v>168</v>
      </c>
      <c r="D9936" s="183" t="s">
        <v>3576</v>
      </c>
    </row>
    <row r="9937" spans="1:4">
      <c r="A9937" s="171">
        <v>90818</v>
      </c>
      <c r="B9937" t="s">
        <v>3575</v>
      </c>
      <c r="C9937" t="s">
        <v>168</v>
      </c>
      <c r="D9937" s="183" t="s">
        <v>3576</v>
      </c>
    </row>
    <row r="9938" spans="1:4">
      <c r="A9938" s="171">
        <v>90818</v>
      </c>
      <c r="B9938" t="s">
        <v>3575</v>
      </c>
      <c r="C9938" t="s">
        <v>168</v>
      </c>
      <c r="D9938" s="183" t="s">
        <v>3576</v>
      </c>
    </row>
    <row r="9939" spans="1:4">
      <c r="A9939" s="171">
        <v>90818</v>
      </c>
      <c r="B9939" t="s">
        <v>3575</v>
      </c>
      <c r="C9939" t="s">
        <v>168</v>
      </c>
      <c r="D9939" s="183" t="s">
        <v>3576</v>
      </c>
    </row>
    <row r="9940" spans="1:4">
      <c r="A9940" s="171">
        <v>90818</v>
      </c>
      <c r="B9940" t="s">
        <v>3575</v>
      </c>
      <c r="C9940" t="s">
        <v>168</v>
      </c>
      <c r="D9940" s="183" t="s">
        <v>3576</v>
      </c>
    </row>
    <row r="9941" spans="1:4">
      <c r="A9941" s="171">
        <v>90818</v>
      </c>
      <c r="B9941" t="s">
        <v>3575</v>
      </c>
      <c r="C9941" t="s">
        <v>168</v>
      </c>
      <c r="D9941" s="183" t="s">
        <v>3576</v>
      </c>
    </row>
    <row r="9942" spans="1:4">
      <c r="A9942" s="171">
        <v>90819</v>
      </c>
      <c r="B9942" t="s">
        <v>3577</v>
      </c>
      <c r="C9942" t="s">
        <v>168</v>
      </c>
      <c r="D9942" s="183" t="s">
        <v>3578</v>
      </c>
    </row>
    <row r="9943" spans="1:4">
      <c r="A9943" s="171">
        <v>90819</v>
      </c>
      <c r="B9943" t="s">
        <v>3577</v>
      </c>
      <c r="C9943" t="s">
        <v>168</v>
      </c>
      <c r="D9943" s="183" t="s">
        <v>3578</v>
      </c>
    </row>
    <row r="9944" spans="1:4">
      <c r="A9944" s="171">
        <v>90819</v>
      </c>
      <c r="B9944" t="s">
        <v>3577</v>
      </c>
      <c r="C9944" t="s">
        <v>168</v>
      </c>
      <c r="D9944" s="183" t="s">
        <v>3578</v>
      </c>
    </row>
    <row r="9945" spans="1:4">
      <c r="A9945" s="171">
        <v>90819</v>
      </c>
      <c r="B9945" t="s">
        <v>3577</v>
      </c>
      <c r="C9945" t="s">
        <v>168</v>
      </c>
      <c r="D9945" s="183" t="s">
        <v>3578</v>
      </c>
    </row>
    <row r="9946" spans="1:4">
      <c r="A9946" s="171">
        <v>90819</v>
      </c>
      <c r="B9946" t="s">
        <v>3577</v>
      </c>
      <c r="C9946" t="s">
        <v>168</v>
      </c>
      <c r="D9946" s="183" t="s">
        <v>3578</v>
      </c>
    </row>
    <row r="9947" spans="1:4">
      <c r="A9947" s="171">
        <v>90819</v>
      </c>
      <c r="B9947" t="s">
        <v>3577</v>
      </c>
      <c r="C9947" t="s">
        <v>168</v>
      </c>
      <c r="D9947" s="183" t="s">
        <v>3578</v>
      </c>
    </row>
    <row r="9948" spans="1:4">
      <c r="A9948" s="171">
        <v>90819</v>
      </c>
      <c r="B9948" t="s">
        <v>3577</v>
      </c>
      <c r="C9948" t="s">
        <v>168</v>
      </c>
      <c r="D9948" s="183" t="s">
        <v>3578</v>
      </c>
    </row>
    <row r="9949" spans="1:4">
      <c r="A9949" s="171">
        <v>90820</v>
      </c>
      <c r="B9949" t="s">
        <v>3579</v>
      </c>
      <c r="C9949" t="s">
        <v>168</v>
      </c>
      <c r="D9949" s="183" t="s">
        <v>3580</v>
      </c>
    </row>
    <row r="9950" spans="1:4">
      <c r="A9950" s="171">
        <v>90820</v>
      </c>
      <c r="B9950" t="s">
        <v>3579</v>
      </c>
      <c r="C9950" t="s">
        <v>168</v>
      </c>
      <c r="D9950" s="183" t="s">
        <v>3580</v>
      </c>
    </row>
    <row r="9951" spans="1:4">
      <c r="A9951" s="171">
        <v>90820</v>
      </c>
      <c r="B9951" t="s">
        <v>3579</v>
      </c>
      <c r="C9951" t="s">
        <v>168</v>
      </c>
      <c r="D9951" s="183" t="s">
        <v>3580</v>
      </c>
    </row>
    <row r="9952" spans="1:4">
      <c r="A9952" s="171">
        <v>90820</v>
      </c>
      <c r="B9952" t="s">
        <v>3579</v>
      </c>
      <c r="C9952" t="s">
        <v>168</v>
      </c>
      <c r="D9952" s="183" t="s">
        <v>3580</v>
      </c>
    </row>
    <row r="9953" spans="1:4">
      <c r="A9953" s="171">
        <v>90820</v>
      </c>
      <c r="B9953" t="s">
        <v>3579</v>
      </c>
      <c r="C9953" t="s">
        <v>168</v>
      </c>
      <c r="D9953" s="183" t="s">
        <v>3580</v>
      </c>
    </row>
    <row r="9954" spans="1:4">
      <c r="A9954" s="171">
        <v>90820</v>
      </c>
      <c r="B9954" t="s">
        <v>3579</v>
      </c>
      <c r="C9954" t="s">
        <v>168</v>
      </c>
      <c r="D9954" s="183" t="s">
        <v>3580</v>
      </c>
    </row>
    <row r="9955" spans="1:4">
      <c r="A9955" s="171">
        <v>90821</v>
      </c>
      <c r="B9955" t="s">
        <v>3581</v>
      </c>
      <c r="C9955" t="s">
        <v>168</v>
      </c>
      <c r="D9955" s="183" t="s">
        <v>3582</v>
      </c>
    </row>
    <row r="9956" spans="1:4">
      <c r="A9956" s="171">
        <v>90821</v>
      </c>
      <c r="B9956" t="s">
        <v>3581</v>
      </c>
      <c r="C9956" t="s">
        <v>168</v>
      </c>
      <c r="D9956" s="183" t="s">
        <v>3582</v>
      </c>
    </row>
    <row r="9957" spans="1:4">
      <c r="A9957" s="171">
        <v>90821</v>
      </c>
      <c r="B9957" t="s">
        <v>3581</v>
      </c>
      <c r="C9957" t="s">
        <v>168</v>
      </c>
      <c r="D9957" s="183" t="s">
        <v>3582</v>
      </c>
    </row>
    <row r="9958" spans="1:4">
      <c r="A9958" s="171">
        <v>90821</v>
      </c>
      <c r="B9958" t="s">
        <v>3581</v>
      </c>
      <c r="C9958" t="s">
        <v>168</v>
      </c>
      <c r="D9958" s="183" t="s">
        <v>3582</v>
      </c>
    </row>
    <row r="9959" spans="1:4">
      <c r="A9959" s="171">
        <v>90821</v>
      </c>
      <c r="B9959" t="s">
        <v>3581</v>
      </c>
      <c r="C9959" t="s">
        <v>168</v>
      </c>
      <c r="D9959" s="183" t="s">
        <v>3582</v>
      </c>
    </row>
    <row r="9960" spans="1:4">
      <c r="A9960" s="171">
        <v>90821</v>
      </c>
      <c r="B9960" t="s">
        <v>3581</v>
      </c>
      <c r="C9960" t="s">
        <v>168</v>
      </c>
      <c r="D9960" s="183" t="s">
        <v>3582</v>
      </c>
    </row>
    <row r="9961" spans="1:4">
      <c r="A9961" s="171">
        <v>90822</v>
      </c>
      <c r="B9961" t="s">
        <v>3583</v>
      </c>
      <c r="C9961" t="s">
        <v>168</v>
      </c>
      <c r="D9961" s="183" t="s">
        <v>3584</v>
      </c>
    </row>
    <row r="9962" spans="1:4">
      <c r="A9962" s="171">
        <v>90822</v>
      </c>
      <c r="B9962" t="s">
        <v>3583</v>
      </c>
      <c r="C9962" t="s">
        <v>168</v>
      </c>
      <c r="D9962" s="183" t="s">
        <v>3584</v>
      </c>
    </row>
    <row r="9963" spans="1:4">
      <c r="A9963" s="171">
        <v>90822</v>
      </c>
      <c r="B9963" t="s">
        <v>3583</v>
      </c>
      <c r="C9963" t="s">
        <v>168</v>
      </c>
      <c r="D9963" s="183" t="s">
        <v>3584</v>
      </c>
    </row>
    <row r="9964" spans="1:4">
      <c r="A9964" s="171">
        <v>90822</v>
      </c>
      <c r="B9964" t="s">
        <v>3583</v>
      </c>
      <c r="C9964" t="s">
        <v>168</v>
      </c>
      <c r="D9964" s="183" t="s">
        <v>3584</v>
      </c>
    </row>
    <row r="9965" spans="1:4">
      <c r="A9965" s="171">
        <v>90822</v>
      </c>
      <c r="B9965" t="s">
        <v>3583</v>
      </c>
      <c r="C9965" t="s">
        <v>168</v>
      </c>
      <c r="D9965" s="183" t="s">
        <v>3584</v>
      </c>
    </row>
    <row r="9966" spans="1:4">
      <c r="A9966" s="171">
        <v>90822</v>
      </c>
      <c r="B9966" t="s">
        <v>3583</v>
      </c>
      <c r="C9966" t="s">
        <v>168</v>
      </c>
      <c r="D9966" s="183" t="s">
        <v>3584</v>
      </c>
    </row>
    <row r="9967" spans="1:4">
      <c r="A9967" s="171">
        <v>90823</v>
      </c>
      <c r="B9967" t="s">
        <v>3585</v>
      </c>
      <c r="C9967" t="s">
        <v>168</v>
      </c>
      <c r="D9967" s="183" t="s">
        <v>3586</v>
      </c>
    </row>
    <row r="9968" spans="1:4">
      <c r="A9968" s="171">
        <v>90823</v>
      </c>
      <c r="B9968" t="s">
        <v>3585</v>
      </c>
      <c r="C9968" t="s">
        <v>168</v>
      </c>
      <c r="D9968" s="183" t="s">
        <v>3586</v>
      </c>
    </row>
    <row r="9969" spans="1:4">
      <c r="A9969" s="171">
        <v>90823</v>
      </c>
      <c r="B9969" t="s">
        <v>3585</v>
      </c>
      <c r="C9969" t="s">
        <v>168</v>
      </c>
      <c r="D9969" s="183" t="s">
        <v>3586</v>
      </c>
    </row>
    <row r="9970" spans="1:4">
      <c r="A9970" s="171">
        <v>90823</v>
      </c>
      <c r="B9970" t="s">
        <v>3585</v>
      </c>
      <c r="C9970" t="s">
        <v>168</v>
      </c>
      <c r="D9970" s="183" t="s">
        <v>3586</v>
      </c>
    </row>
    <row r="9971" spans="1:4">
      <c r="A9971" s="171">
        <v>90823</v>
      </c>
      <c r="B9971" t="s">
        <v>3585</v>
      </c>
      <c r="C9971" t="s">
        <v>168</v>
      </c>
      <c r="D9971" s="183" t="s">
        <v>3586</v>
      </c>
    </row>
    <row r="9972" spans="1:4">
      <c r="A9972" s="171">
        <v>90823</v>
      </c>
      <c r="B9972" t="s">
        <v>3585</v>
      </c>
      <c r="C9972" t="s">
        <v>168</v>
      </c>
      <c r="D9972" s="183" t="s">
        <v>3586</v>
      </c>
    </row>
    <row r="9973" spans="1:4">
      <c r="A9973" s="171">
        <v>90826</v>
      </c>
      <c r="B9973" t="s">
        <v>3587</v>
      </c>
      <c r="C9973" t="s">
        <v>168</v>
      </c>
      <c r="D9973" s="183" t="s">
        <v>3588</v>
      </c>
    </row>
    <row r="9974" spans="1:4">
      <c r="A9974" s="171">
        <v>90826</v>
      </c>
      <c r="B9974" t="s">
        <v>3587</v>
      </c>
      <c r="C9974" t="s">
        <v>168</v>
      </c>
      <c r="D9974" s="183" t="s">
        <v>3588</v>
      </c>
    </row>
    <row r="9975" spans="1:4">
      <c r="A9975" s="171">
        <v>90826</v>
      </c>
      <c r="B9975" t="s">
        <v>3587</v>
      </c>
      <c r="C9975" t="s">
        <v>168</v>
      </c>
      <c r="D9975" s="183" t="s">
        <v>3588</v>
      </c>
    </row>
    <row r="9976" spans="1:4">
      <c r="A9976" s="171">
        <v>90826</v>
      </c>
      <c r="B9976" t="s">
        <v>3587</v>
      </c>
      <c r="C9976" t="s">
        <v>168</v>
      </c>
      <c r="D9976" s="183" t="s">
        <v>3588</v>
      </c>
    </row>
    <row r="9977" spans="1:4">
      <c r="A9977" s="171">
        <v>90826</v>
      </c>
      <c r="B9977" t="s">
        <v>3587</v>
      </c>
      <c r="C9977" t="s">
        <v>168</v>
      </c>
      <c r="D9977" s="183" t="s">
        <v>3588</v>
      </c>
    </row>
    <row r="9978" spans="1:4">
      <c r="A9978" s="171">
        <v>90827</v>
      </c>
      <c r="B9978" t="s">
        <v>3589</v>
      </c>
      <c r="C9978" t="s">
        <v>168</v>
      </c>
      <c r="D9978" s="183" t="s">
        <v>3590</v>
      </c>
    </row>
    <row r="9979" spans="1:4">
      <c r="A9979" s="171">
        <v>90827</v>
      </c>
      <c r="B9979" t="s">
        <v>3589</v>
      </c>
      <c r="C9979" t="s">
        <v>168</v>
      </c>
      <c r="D9979" s="183" t="s">
        <v>3590</v>
      </c>
    </row>
    <row r="9980" spans="1:4">
      <c r="A9980" s="171">
        <v>90827</v>
      </c>
      <c r="B9980" t="s">
        <v>3589</v>
      </c>
      <c r="C9980" t="s">
        <v>168</v>
      </c>
      <c r="D9980" s="183" t="s">
        <v>3590</v>
      </c>
    </row>
    <row r="9981" spans="1:4">
      <c r="A9981" s="171">
        <v>90827</v>
      </c>
      <c r="B9981" t="s">
        <v>3589</v>
      </c>
      <c r="C9981" t="s">
        <v>168</v>
      </c>
      <c r="D9981" s="183" t="s">
        <v>3590</v>
      </c>
    </row>
    <row r="9982" spans="1:4">
      <c r="A9982" s="171">
        <v>90827</v>
      </c>
      <c r="B9982" t="s">
        <v>3589</v>
      </c>
      <c r="C9982" t="s">
        <v>168</v>
      </c>
      <c r="D9982" s="183" t="s">
        <v>3590</v>
      </c>
    </row>
    <row r="9983" spans="1:4">
      <c r="A9983" s="171">
        <v>90828</v>
      </c>
      <c r="B9983" t="s">
        <v>3591</v>
      </c>
      <c r="C9983" t="s">
        <v>168</v>
      </c>
      <c r="D9983" s="183" t="s">
        <v>3592</v>
      </c>
    </row>
    <row r="9984" spans="1:4">
      <c r="A9984" s="171">
        <v>90828</v>
      </c>
      <c r="B9984" t="s">
        <v>3591</v>
      </c>
      <c r="C9984" t="s">
        <v>168</v>
      </c>
      <c r="D9984" s="183" t="s">
        <v>3592</v>
      </c>
    </row>
    <row r="9985" spans="1:4">
      <c r="A9985" s="171">
        <v>90828</v>
      </c>
      <c r="B9985" t="s">
        <v>3591</v>
      </c>
      <c r="C9985" t="s">
        <v>168</v>
      </c>
      <c r="D9985" s="183" t="s">
        <v>3592</v>
      </c>
    </row>
    <row r="9986" spans="1:4">
      <c r="A9986" s="171">
        <v>90828</v>
      </c>
      <c r="B9986" t="s">
        <v>3591</v>
      </c>
      <c r="C9986" t="s">
        <v>168</v>
      </c>
      <c r="D9986" s="183" t="s">
        <v>3592</v>
      </c>
    </row>
    <row r="9987" spans="1:4">
      <c r="A9987" s="171">
        <v>90828</v>
      </c>
      <c r="B9987" t="s">
        <v>3591</v>
      </c>
      <c r="C9987" t="s">
        <v>168</v>
      </c>
      <c r="D9987" s="183" t="s">
        <v>3592</v>
      </c>
    </row>
    <row r="9988" spans="1:4">
      <c r="A9988" s="171">
        <v>90829</v>
      </c>
      <c r="B9988" t="s">
        <v>3593</v>
      </c>
      <c r="C9988" t="s">
        <v>168</v>
      </c>
      <c r="D9988" s="183" t="s">
        <v>3594</v>
      </c>
    </row>
    <row r="9989" spans="1:4">
      <c r="A9989" s="171">
        <v>90829</v>
      </c>
      <c r="B9989" t="s">
        <v>3593</v>
      </c>
      <c r="C9989" t="s">
        <v>168</v>
      </c>
      <c r="D9989" s="183" t="s">
        <v>3594</v>
      </c>
    </row>
    <row r="9990" spans="1:4">
      <c r="A9990" s="171">
        <v>90829</v>
      </c>
      <c r="B9990" t="s">
        <v>3593</v>
      </c>
      <c r="C9990" t="s">
        <v>168</v>
      </c>
      <c r="D9990" s="183" t="s">
        <v>3594</v>
      </c>
    </row>
    <row r="9991" spans="1:4">
      <c r="A9991" s="171">
        <v>90829</v>
      </c>
      <c r="B9991" t="s">
        <v>3593</v>
      </c>
      <c r="C9991" t="s">
        <v>168</v>
      </c>
      <c r="D9991" s="183" t="s">
        <v>3594</v>
      </c>
    </row>
    <row r="9992" spans="1:4">
      <c r="A9992" s="171">
        <v>90829</v>
      </c>
      <c r="B9992" t="s">
        <v>3593</v>
      </c>
      <c r="C9992" t="s">
        <v>168</v>
      </c>
      <c r="D9992" s="183" t="s">
        <v>3594</v>
      </c>
    </row>
    <row r="9993" spans="1:4">
      <c r="A9993" s="171">
        <v>90830</v>
      </c>
      <c r="B9993" t="s">
        <v>3595</v>
      </c>
      <c r="C9993" t="s">
        <v>168</v>
      </c>
      <c r="D9993" s="183" t="s">
        <v>3596</v>
      </c>
    </row>
    <row r="9994" spans="1:4">
      <c r="A9994" s="171">
        <v>90830</v>
      </c>
      <c r="B9994" t="s">
        <v>3595</v>
      </c>
      <c r="C9994" t="s">
        <v>168</v>
      </c>
      <c r="D9994" s="183" t="s">
        <v>3596</v>
      </c>
    </row>
    <row r="9995" spans="1:4">
      <c r="A9995" s="171">
        <v>90830</v>
      </c>
      <c r="B9995" t="s">
        <v>3595</v>
      </c>
      <c r="C9995" t="s">
        <v>168</v>
      </c>
      <c r="D9995" s="183" t="s">
        <v>3596</v>
      </c>
    </row>
    <row r="9996" spans="1:4">
      <c r="A9996" s="171">
        <v>90830</v>
      </c>
      <c r="B9996" t="s">
        <v>3595</v>
      </c>
      <c r="C9996" t="s">
        <v>168</v>
      </c>
      <c r="D9996" s="183" t="s">
        <v>3596</v>
      </c>
    </row>
    <row r="9997" spans="1:4">
      <c r="A9997" s="171">
        <v>90831</v>
      </c>
      <c r="B9997" t="s">
        <v>3597</v>
      </c>
      <c r="C9997" t="s">
        <v>168</v>
      </c>
      <c r="D9997" s="183" t="s">
        <v>3598</v>
      </c>
    </row>
    <row r="9998" spans="1:4">
      <c r="A9998" s="171">
        <v>90831</v>
      </c>
      <c r="B9998" t="s">
        <v>3597</v>
      </c>
      <c r="C9998" t="s">
        <v>168</v>
      </c>
      <c r="D9998" s="183" t="s">
        <v>3598</v>
      </c>
    </row>
    <row r="9999" spans="1:4">
      <c r="A9999" s="171">
        <v>90831</v>
      </c>
      <c r="B9999" t="s">
        <v>3597</v>
      </c>
      <c r="C9999" t="s">
        <v>168</v>
      </c>
      <c r="D9999" s="183" t="s">
        <v>3598</v>
      </c>
    </row>
    <row r="10000" spans="1:4">
      <c r="A10000" s="171">
        <v>90831</v>
      </c>
      <c r="B10000" t="s">
        <v>3597</v>
      </c>
      <c r="C10000" t="s">
        <v>168</v>
      </c>
      <c r="D10000" s="183" t="s">
        <v>3598</v>
      </c>
    </row>
    <row r="10001" spans="1:4">
      <c r="A10001" s="171">
        <v>90841</v>
      </c>
      <c r="B10001" t="s">
        <v>3599</v>
      </c>
      <c r="C10001" t="s">
        <v>168</v>
      </c>
      <c r="D10001" s="183" t="s">
        <v>3600</v>
      </c>
    </row>
    <row r="10002" spans="1:4">
      <c r="A10002" s="171">
        <v>90841</v>
      </c>
      <c r="B10002" t="s">
        <v>3599</v>
      </c>
      <c r="C10002" t="s">
        <v>168</v>
      </c>
      <c r="D10002" s="183" t="s">
        <v>3600</v>
      </c>
    </row>
    <row r="10003" spans="1:4">
      <c r="A10003" s="171">
        <v>90841</v>
      </c>
      <c r="B10003" t="s">
        <v>3599</v>
      </c>
      <c r="C10003" t="s">
        <v>168</v>
      </c>
      <c r="D10003" s="183" t="s">
        <v>3600</v>
      </c>
    </row>
    <row r="10004" spans="1:4">
      <c r="A10004" s="171">
        <v>90841</v>
      </c>
      <c r="B10004" t="s">
        <v>3599</v>
      </c>
      <c r="C10004" t="s">
        <v>168</v>
      </c>
      <c r="D10004" s="183" t="s">
        <v>3600</v>
      </c>
    </row>
    <row r="10005" spans="1:4">
      <c r="A10005" s="171">
        <v>90841</v>
      </c>
      <c r="B10005" t="s">
        <v>3599</v>
      </c>
      <c r="C10005" t="s">
        <v>168</v>
      </c>
      <c r="D10005" s="183" t="s">
        <v>3600</v>
      </c>
    </row>
    <row r="10006" spans="1:4">
      <c r="A10006" s="171">
        <v>90841</v>
      </c>
      <c r="B10006" t="s">
        <v>3599</v>
      </c>
      <c r="C10006" t="s">
        <v>168</v>
      </c>
      <c r="D10006" s="183" t="s">
        <v>3600</v>
      </c>
    </row>
    <row r="10007" spans="1:4">
      <c r="A10007" s="171">
        <v>90842</v>
      </c>
      <c r="B10007" t="s">
        <v>3601</v>
      </c>
      <c r="C10007" t="s">
        <v>168</v>
      </c>
      <c r="D10007" s="183" t="s">
        <v>3602</v>
      </c>
    </row>
    <row r="10008" spans="1:4">
      <c r="A10008" s="171">
        <v>90842</v>
      </c>
      <c r="B10008" t="s">
        <v>3601</v>
      </c>
      <c r="C10008" t="s">
        <v>168</v>
      </c>
      <c r="D10008" s="183" t="s">
        <v>3602</v>
      </c>
    </row>
    <row r="10009" spans="1:4">
      <c r="A10009" s="171">
        <v>90842</v>
      </c>
      <c r="B10009" t="s">
        <v>3601</v>
      </c>
      <c r="C10009" t="s">
        <v>168</v>
      </c>
      <c r="D10009" s="183" t="s">
        <v>3602</v>
      </c>
    </row>
    <row r="10010" spans="1:4">
      <c r="A10010" s="171">
        <v>90842</v>
      </c>
      <c r="B10010" t="s">
        <v>3601</v>
      </c>
      <c r="C10010" t="s">
        <v>168</v>
      </c>
      <c r="D10010" s="183" t="s">
        <v>3602</v>
      </c>
    </row>
    <row r="10011" spans="1:4">
      <c r="A10011" s="171">
        <v>90842</v>
      </c>
      <c r="B10011" t="s">
        <v>3601</v>
      </c>
      <c r="C10011" t="s">
        <v>168</v>
      </c>
      <c r="D10011" s="183" t="s">
        <v>3602</v>
      </c>
    </row>
    <row r="10012" spans="1:4">
      <c r="A10012" s="171">
        <v>90842</v>
      </c>
      <c r="B10012" t="s">
        <v>3601</v>
      </c>
      <c r="C10012" t="s">
        <v>168</v>
      </c>
      <c r="D10012" s="183" t="s">
        <v>3602</v>
      </c>
    </row>
    <row r="10013" spans="1:4">
      <c r="A10013" s="171">
        <v>90843</v>
      </c>
      <c r="B10013" t="s">
        <v>3603</v>
      </c>
      <c r="C10013" t="s">
        <v>168</v>
      </c>
      <c r="D10013" s="183" t="s">
        <v>3604</v>
      </c>
    </row>
    <row r="10014" spans="1:4">
      <c r="A10014" s="171">
        <v>90843</v>
      </c>
      <c r="B10014" t="s">
        <v>3603</v>
      </c>
      <c r="C10014" t="s">
        <v>168</v>
      </c>
      <c r="D10014" s="183" t="s">
        <v>3604</v>
      </c>
    </row>
    <row r="10015" spans="1:4">
      <c r="A10015" s="171">
        <v>90843</v>
      </c>
      <c r="B10015" t="s">
        <v>3603</v>
      </c>
      <c r="C10015" t="s">
        <v>168</v>
      </c>
      <c r="D10015" s="183" t="s">
        <v>3604</v>
      </c>
    </row>
    <row r="10016" spans="1:4">
      <c r="A10016" s="171">
        <v>90843</v>
      </c>
      <c r="B10016" t="s">
        <v>3603</v>
      </c>
      <c r="C10016" t="s">
        <v>168</v>
      </c>
      <c r="D10016" s="183" t="s">
        <v>3604</v>
      </c>
    </row>
    <row r="10017" spans="1:4">
      <c r="A10017" s="171">
        <v>90843</v>
      </c>
      <c r="B10017" t="s">
        <v>3603</v>
      </c>
      <c r="C10017" t="s">
        <v>168</v>
      </c>
      <c r="D10017" s="183" t="s">
        <v>3604</v>
      </c>
    </row>
    <row r="10018" spans="1:4">
      <c r="A10018" s="171">
        <v>90843</v>
      </c>
      <c r="B10018" t="s">
        <v>3603</v>
      </c>
      <c r="C10018" t="s">
        <v>168</v>
      </c>
      <c r="D10018" s="183" t="s">
        <v>3604</v>
      </c>
    </row>
    <row r="10019" spans="1:4">
      <c r="A10019" s="171">
        <v>90844</v>
      </c>
      <c r="B10019" t="s">
        <v>3605</v>
      </c>
      <c r="C10019" t="s">
        <v>168</v>
      </c>
      <c r="D10019" s="183" t="s">
        <v>3606</v>
      </c>
    </row>
    <row r="10020" spans="1:4">
      <c r="A10020" s="171">
        <v>90844</v>
      </c>
      <c r="B10020" t="s">
        <v>3605</v>
      </c>
      <c r="C10020" t="s">
        <v>168</v>
      </c>
      <c r="D10020" s="183" t="s">
        <v>3606</v>
      </c>
    </row>
    <row r="10021" spans="1:4">
      <c r="A10021" s="171">
        <v>90844</v>
      </c>
      <c r="B10021" t="s">
        <v>3605</v>
      </c>
      <c r="C10021" t="s">
        <v>168</v>
      </c>
      <c r="D10021" s="183" t="s">
        <v>3606</v>
      </c>
    </row>
    <row r="10022" spans="1:4">
      <c r="A10022" s="171">
        <v>90844</v>
      </c>
      <c r="B10022" t="s">
        <v>3605</v>
      </c>
      <c r="C10022" t="s">
        <v>168</v>
      </c>
      <c r="D10022" s="183" t="s">
        <v>3606</v>
      </c>
    </row>
    <row r="10023" spans="1:4">
      <c r="A10023" s="171">
        <v>90844</v>
      </c>
      <c r="B10023" t="s">
        <v>3605</v>
      </c>
      <c r="C10023" t="s">
        <v>168</v>
      </c>
      <c r="D10023" s="183" t="s">
        <v>3606</v>
      </c>
    </row>
    <row r="10024" spans="1:4">
      <c r="A10024" s="171">
        <v>90844</v>
      </c>
      <c r="B10024" t="s">
        <v>3605</v>
      </c>
      <c r="C10024" t="s">
        <v>168</v>
      </c>
      <c r="D10024" s="183" t="s">
        <v>3606</v>
      </c>
    </row>
    <row r="10025" spans="1:4">
      <c r="A10025" s="171">
        <v>90847</v>
      </c>
      <c r="B10025" t="s">
        <v>3607</v>
      </c>
      <c r="C10025" t="s">
        <v>168</v>
      </c>
      <c r="D10025" s="183" t="s">
        <v>3608</v>
      </c>
    </row>
    <row r="10026" spans="1:4">
      <c r="A10026" s="171">
        <v>90847</v>
      </c>
      <c r="B10026" t="s">
        <v>3607</v>
      </c>
      <c r="C10026" t="s">
        <v>168</v>
      </c>
      <c r="D10026" s="183" t="s">
        <v>3608</v>
      </c>
    </row>
    <row r="10027" spans="1:4">
      <c r="A10027" s="171">
        <v>90847</v>
      </c>
      <c r="B10027" t="s">
        <v>3607</v>
      </c>
      <c r="C10027" t="s">
        <v>168</v>
      </c>
      <c r="D10027" s="183" t="s">
        <v>3608</v>
      </c>
    </row>
    <row r="10028" spans="1:4">
      <c r="A10028" s="171">
        <v>90847</v>
      </c>
      <c r="B10028" t="s">
        <v>3607</v>
      </c>
      <c r="C10028" t="s">
        <v>168</v>
      </c>
      <c r="D10028" s="183" t="s">
        <v>3608</v>
      </c>
    </row>
    <row r="10029" spans="1:4">
      <c r="A10029" s="171">
        <v>90847</v>
      </c>
      <c r="B10029" t="s">
        <v>3607</v>
      </c>
      <c r="C10029" t="s">
        <v>168</v>
      </c>
      <c r="D10029" s="183" t="s">
        <v>3608</v>
      </c>
    </row>
    <row r="10030" spans="1:4">
      <c r="A10030" s="171">
        <v>90848</v>
      </c>
      <c r="B10030" t="s">
        <v>3609</v>
      </c>
      <c r="C10030" t="s">
        <v>168</v>
      </c>
      <c r="D10030" s="183" t="s">
        <v>3610</v>
      </c>
    </row>
    <row r="10031" spans="1:4">
      <c r="A10031" s="171">
        <v>90848</v>
      </c>
      <c r="B10031" t="s">
        <v>3609</v>
      </c>
      <c r="C10031" t="s">
        <v>168</v>
      </c>
      <c r="D10031" s="183" t="s">
        <v>3610</v>
      </c>
    </row>
    <row r="10032" spans="1:4">
      <c r="A10032" s="171">
        <v>90848</v>
      </c>
      <c r="B10032" t="s">
        <v>3609</v>
      </c>
      <c r="C10032" t="s">
        <v>168</v>
      </c>
      <c r="D10032" s="183" t="s">
        <v>3610</v>
      </c>
    </row>
    <row r="10033" spans="1:4">
      <c r="A10033" s="171">
        <v>90848</v>
      </c>
      <c r="B10033" t="s">
        <v>3609</v>
      </c>
      <c r="C10033" t="s">
        <v>168</v>
      </c>
      <c r="D10033" s="183" t="s">
        <v>3610</v>
      </c>
    </row>
    <row r="10034" spans="1:4">
      <c r="A10034" s="171">
        <v>90848</v>
      </c>
      <c r="B10034" t="s">
        <v>3609</v>
      </c>
      <c r="C10034" t="s">
        <v>168</v>
      </c>
      <c r="D10034" s="183" t="s">
        <v>3610</v>
      </c>
    </row>
    <row r="10035" spans="1:4">
      <c r="A10035" s="171">
        <v>90849</v>
      </c>
      <c r="B10035" t="s">
        <v>3611</v>
      </c>
      <c r="C10035" t="s">
        <v>168</v>
      </c>
      <c r="D10035" s="183" t="s">
        <v>3612</v>
      </c>
    </row>
    <row r="10036" spans="1:4">
      <c r="A10036" s="171">
        <v>90849</v>
      </c>
      <c r="B10036" t="s">
        <v>3611</v>
      </c>
      <c r="C10036" t="s">
        <v>168</v>
      </c>
      <c r="D10036" s="183" t="s">
        <v>3612</v>
      </c>
    </row>
    <row r="10037" spans="1:4">
      <c r="A10037" s="171">
        <v>90849</v>
      </c>
      <c r="B10037" t="s">
        <v>3611</v>
      </c>
      <c r="C10037" t="s">
        <v>168</v>
      </c>
      <c r="D10037" s="183" t="s">
        <v>3612</v>
      </c>
    </row>
    <row r="10038" spans="1:4">
      <c r="A10038" s="171">
        <v>90849</v>
      </c>
      <c r="B10038" t="s">
        <v>3611</v>
      </c>
      <c r="C10038" t="s">
        <v>168</v>
      </c>
      <c r="D10038" s="183" t="s">
        <v>3612</v>
      </c>
    </row>
    <row r="10039" spans="1:4">
      <c r="A10039" s="171">
        <v>90849</v>
      </c>
      <c r="B10039" t="s">
        <v>3611</v>
      </c>
      <c r="C10039" t="s">
        <v>168</v>
      </c>
      <c r="D10039" s="183" t="s">
        <v>3612</v>
      </c>
    </row>
    <row r="10040" spans="1:4">
      <c r="A10040" s="171">
        <v>90850</v>
      </c>
      <c r="B10040" t="s">
        <v>3613</v>
      </c>
      <c r="C10040" t="s">
        <v>168</v>
      </c>
      <c r="D10040" s="183" t="s">
        <v>3614</v>
      </c>
    </row>
    <row r="10041" spans="1:4">
      <c r="A10041" s="171">
        <v>90850</v>
      </c>
      <c r="B10041" t="s">
        <v>3613</v>
      </c>
      <c r="C10041" t="s">
        <v>168</v>
      </c>
      <c r="D10041" s="183" t="s">
        <v>3614</v>
      </c>
    </row>
    <row r="10042" spans="1:4">
      <c r="A10042" s="171">
        <v>90850</v>
      </c>
      <c r="B10042" t="s">
        <v>3613</v>
      </c>
      <c r="C10042" t="s">
        <v>168</v>
      </c>
      <c r="D10042" s="183" t="s">
        <v>3614</v>
      </c>
    </row>
    <row r="10043" spans="1:4">
      <c r="A10043" s="171">
        <v>90850</v>
      </c>
      <c r="B10043" t="s">
        <v>3613</v>
      </c>
      <c r="C10043" t="s">
        <v>168</v>
      </c>
      <c r="D10043" s="183" t="s">
        <v>3614</v>
      </c>
    </row>
    <row r="10044" spans="1:4">
      <c r="A10044" s="171">
        <v>90850</v>
      </c>
      <c r="B10044" t="s">
        <v>3613</v>
      </c>
      <c r="C10044" t="s">
        <v>168</v>
      </c>
      <c r="D10044" s="183" t="s">
        <v>3614</v>
      </c>
    </row>
    <row r="10045" spans="1:4">
      <c r="A10045" s="171">
        <v>91009</v>
      </c>
      <c r="B10045" t="s">
        <v>3615</v>
      </c>
      <c r="C10045" t="s">
        <v>168</v>
      </c>
      <c r="D10045" s="183" t="s">
        <v>3616</v>
      </c>
    </row>
    <row r="10046" spans="1:4">
      <c r="A10046" s="171">
        <v>91009</v>
      </c>
      <c r="B10046" t="s">
        <v>3615</v>
      </c>
      <c r="C10046" t="s">
        <v>168</v>
      </c>
      <c r="D10046" s="183" t="s">
        <v>3616</v>
      </c>
    </row>
    <row r="10047" spans="1:4">
      <c r="A10047" s="171">
        <v>91009</v>
      </c>
      <c r="B10047" t="s">
        <v>3615</v>
      </c>
      <c r="C10047" t="s">
        <v>168</v>
      </c>
      <c r="D10047" s="183" t="s">
        <v>3616</v>
      </c>
    </row>
    <row r="10048" spans="1:4">
      <c r="A10048" s="171">
        <v>91009</v>
      </c>
      <c r="B10048" t="s">
        <v>3615</v>
      </c>
      <c r="C10048" t="s">
        <v>168</v>
      </c>
      <c r="D10048" s="183" t="s">
        <v>3616</v>
      </c>
    </row>
    <row r="10049" spans="1:4">
      <c r="A10049" s="171">
        <v>91009</v>
      </c>
      <c r="B10049" t="s">
        <v>3615</v>
      </c>
      <c r="C10049" t="s">
        <v>168</v>
      </c>
      <c r="D10049" s="183" t="s">
        <v>3616</v>
      </c>
    </row>
    <row r="10050" spans="1:4">
      <c r="A10050" s="171">
        <v>91009</v>
      </c>
      <c r="B10050" t="s">
        <v>3615</v>
      </c>
      <c r="C10050" t="s">
        <v>168</v>
      </c>
      <c r="D10050" s="183" t="s">
        <v>3616</v>
      </c>
    </row>
    <row r="10051" spans="1:4">
      <c r="A10051" s="171">
        <v>91010</v>
      </c>
      <c r="B10051" t="s">
        <v>3617</v>
      </c>
      <c r="C10051" t="s">
        <v>168</v>
      </c>
      <c r="D10051" s="183" t="s">
        <v>3618</v>
      </c>
    </row>
    <row r="10052" spans="1:4">
      <c r="A10052" s="171">
        <v>91010</v>
      </c>
      <c r="B10052" t="s">
        <v>3617</v>
      </c>
      <c r="C10052" t="s">
        <v>168</v>
      </c>
      <c r="D10052" s="183" t="s">
        <v>3618</v>
      </c>
    </row>
    <row r="10053" spans="1:4">
      <c r="A10053" s="171">
        <v>91010</v>
      </c>
      <c r="B10053" t="s">
        <v>3617</v>
      </c>
      <c r="C10053" t="s">
        <v>168</v>
      </c>
      <c r="D10053" s="183" t="s">
        <v>3618</v>
      </c>
    </row>
    <row r="10054" spans="1:4">
      <c r="A10054" s="171">
        <v>91010</v>
      </c>
      <c r="B10054" t="s">
        <v>3617</v>
      </c>
      <c r="C10054" t="s">
        <v>168</v>
      </c>
      <c r="D10054" s="183" t="s">
        <v>3618</v>
      </c>
    </row>
    <row r="10055" spans="1:4">
      <c r="A10055" s="171">
        <v>91010</v>
      </c>
      <c r="B10055" t="s">
        <v>3617</v>
      </c>
      <c r="C10055" t="s">
        <v>168</v>
      </c>
      <c r="D10055" s="183" t="s">
        <v>3618</v>
      </c>
    </row>
    <row r="10056" spans="1:4">
      <c r="A10056" s="171">
        <v>91010</v>
      </c>
      <c r="B10056" t="s">
        <v>3617</v>
      </c>
      <c r="C10056" t="s">
        <v>168</v>
      </c>
      <c r="D10056" s="183" t="s">
        <v>3618</v>
      </c>
    </row>
    <row r="10057" spans="1:4">
      <c r="A10057" s="171">
        <v>91011</v>
      </c>
      <c r="B10057" t="s">
        <v>3619</v>
      </c>
      <c r="C10057" t="s">
        <v>168</v>
      </c>
      <c r="D10057" s="183" t="s">
        <v>3620</v>
      </c>
    </row>
    <row r="10058" spans="1:4">
      <c r="A10058" s="171">
        <v>91011</v>
      </c>
      <c r="B10058" t="s">
        <v>3619</v>
      </c>
      <c r="C10058" t="s">
        <v>168</v>
      </c>
      <c r="D10058" s="183" t="s">
        <v>3620</v>
      </c>
    </row>
    <row r="10059" spans="1:4">
      <c r="A10059" s="171">
        <v>91011</v>
      </c>
      <c r="B10059" t="s">
        <v>3619</v>
      </c>
      <c r="C10059" t="s">
        <v>168</v>
      </c>
      <c r="D10059" s="183" t="s">
        <v>3620</v>
      </c>
    </row>
    <row r="10060" spans="1:4">
      <c r="A10060" s="171">
        <v>91011</v>
      </c>
      <c r="B10060" t="s">
        <v>3619</v>
      </c>
      <c r="C10060" t="s">
        <v>168</v>
      </c>
      <c r="D10060" s="183" t="s">
        <v>3620</v>
      </c>
    </row>
    <row r="10061" spans="1:4">
      <c r="A10061" s="171">
        <v>91011</v>
      </c>
      <c r="B10061" t="s">
        <v>3619</v>
      </c>
      <c r="C10061" t="s">
        <v>168</v>
      </c>
      <c r="D10061" s="183" t="s">
        <v>3620</v>
      </c>
    </row>
    <row r="10062" spans="1:4">
      <c r="A10062" s="171">
        <v>91011</v>
      </c>
      <c r="B10062" t="s">
        <v>3619</v>
      </c>
      <c r="C10062" t="s">
        <v>168</v>
      </c>
      <c r="D10062" s="183" t="s">
        <v>3620</v>
      </c>
    </row>
    <row r="10063" spans="1:4">
      <c r="A10063" s="171">
        <v>91012</v>
      </c>
      <c r="B10063" t="s">
        <v>3621</v>
      </c>
      <c r="C10063" t="s">
        <v>168</v>
      </c>
      <c r="D10063" s="183" t="s">
        <v>3622</v>
      </c>
    </row>
    <row r="10064" spans="1:4">
      <c r="A10064" s="171">
        <v>91012</v>
      </c>
      <c r="B10064" t="s">
        <v>3621</v>
      </c>
      <c r="C10064" t="s">
        <v>168</v>
      </c>
      <c r="D10064" s="183" t="s">
        <v>3622</v>
      </c>
    </row>
    <row r="10065" spans="1:4">
      <c r="A10065" s="171">
        <v>91012</v>
      </c>
      <c r="B10065" t="s">
        <v>3621</v>
      </c>
      <c r="C10065" t="s">
        <v>168</v>
      </c>
      <c r="D10065" s="183" t="s">
        <v>3622</v>
      </c>
    </row>
    <row r="10066" spans="1:4">
      <c r="A10066" s="171">
        <v>91012</v>
      </c>
      <c r="B10066" t="s">
        <v>3621</v>
      </c>
      <c r="C10066" t="s">
        <v>168</v>
      </c>
      <c r="D10066" s="183" t="s">
        <v>3622</v>
      </c>
    </row>
    <row r="10067" spans="1:4">
      <c r="A10067" s="171">
        <v>91012</v>
      </c>
      <c r="B10067" t="s">
        <v>3621</v>
      </c>
      <c r="C10067" t="s">
        <v>168</v>
      </c>
      <c r="D10067" s="183" t="s">
        <v>3622</v>
      </c>
    </row>
    <row r="10068" spans="1:4">
      <c r="A10068" s="171">
        <v>91012</v>
      </c>
      <c r="B10068" t="s">
        <v>3621</v>
      </c>
      <c r="C10068" t="s">
        <v>168</v>
      </c>
      <c r="D10068" s="183" t="s">
        <v>3622</v>
      </c>
    </row>
    <row r="10069" spans="1:4">
      <c r="A10069" s="171">
        <v>91013</v>
      </c>
      <c r="B10069" t="s">
        <v>3623</v>
      </c>
      <c r="C10069" t="s">
        <v>168</v>
      </c>
      <c r="D10069" s="183" t="s">
        <v>3624</v>
      </c>
    </row>
    <row r="10070" spans="1:4">
      <c r="A10070" s="171">
        <v>91013</v>
      </c>
      <c r="B10070" t="s">
        <v>3623</v>
      </c>
      <c r="C10070" t="s">
        <v>168</v>
      </c>
      <c r="D10070" s="183" t="s">
        <v>3624</v>
      </c>
    </row>
    <row r="10071" spans="1:4">
      <c r="A10071" s="171">
        <v>91013</v>
      </c>
      <c r="B10071" t="s">
        <v>3623</v>
      </c>
      <c r="C10071" t="s">
        <v>168</v>
      </c>
      <c r="D10071" s="183" t="s">
        <v>3624</v>
      </c>
    </row>
    <row r="10072" spans="1:4">
      <c r="A10072" s="171">
        <v>91013</v>
      </c>
      <c r="B10072" t="s">
        <v>3623</v>
      </c>
      <c r="C10072" t="s">
        <v>168</v>
      </c>
      <c r="D10072" s="183" t="s">
        <v>3624</v>
      </c>
    </row>
    <row r="10073" spans="1:4">
      <c r="A10073" s="171">
        <v>91013</v>
      </c>
      <c r="B10073" t="s">
        <v>3623</v>
      </c>
      <c r="C10073" t="s">
        <v>168</v>
      </c>
      <c r="D10073" s="183" t="s">
        <v>3624</v>
      </c>
    </row>
    <row r="10074" spans="1:4">
      <c r="A10074" s="171">
        <v>91014</v>
      </c>
      <c r="B10074" t="s">
        <v>3625</v>
      </c>
      <c r="C10074" t="s">
        <v>168</v>
      </c>
      <c r="D10074" s="183" t="s">
        <v>3626</v>
      </c>
    </row>
    <row r="10075" spans="1:4">
      <c r="A10075" s="171">
        <v>91014</v>
      </c>
      <c r="B10075" t="s">
        <v>3625</v>
      </c>
      <c r="C10075" t="s">
        <v>168</v>
      </c>
      <c r="D10075" s="183" t="s">
        <v>3626</v>
      </c>
    </row>
    <row r="10076" spans="1:4">
      <c r="A10076" s="171">
        <v>91014</v>
      </c>
      <c r="B10076" t="s">
        <v>3625</v>
      </c>
      <c r="C10076" t="s">
        <v>168</v>
      </c>
      <c r="D10076" s="183" t="s">
        <v>3626</v>
      </c>
    </row>
    <row r="10077" spans="1:4">
      <c r="A10077" s="171">
        <v>91014</v>
      </c>
      <c r="B10077" t="s">
        <v>3625</v>
      </c>
      <c r="C10077" t="s">
        <v>168</v>
      </c>
      <c r="D10077" s="183" t="s">
        <v>3626</v>
      </c>
    </row>
    <row r="10078" spans="1:4">
      <c r="A10078" s="171">
        <v>91014</v>
      </c>
      <c r="B10078" t="s">
        <v>3625</v>
      </c>
      <c r="C10078" t="s">
        <v>168</v>
      </c>
      <c r="D10078" s="183" t="s">
        <v>3626</v>
      </c>
    </row>
    <row r="10079" spans="1:4">
      <c r="A10079" s="171">
        <v>91015</v>
      </c>
      <c r="B10079" t="s">
        <v>3627</v>
      </c>
      <c r="C10079" t="s">
        <v>168</v>
      </c>
      <c r="D10079" s="183" t="s">
        <v>3628</v>
      </c>
    </row>
    <row r="10080" spans="1:4">
      <c r="A10080" s="171">
        <v>91015</v>
      </c>
      <c r="B10080" t="s">
        <v>3627</v>
      </c>
      <c r="C10080" t="s">
        <v>168</v>
      </c>
      <c r="D10080" s="183" t="s">
        <v>3628</v>
      </c>
    </row>
    <row r="10081" spans="1:4">
      <c r="A10081" s="171">
        <v>91015</v>
      </c>
      <c r="B10081" t="s">
        <v>3627</v>
      </c>
      <c r="C10081" t="s">
        <v>168</v>
      </c>
      <c r="D10081" s="183" t="s">
        <v>3628</v>
      </c>
    </row>
    <row r="10082" spans="1:4">
      <c r="A10082" s="171">
        <v>91015</v>
      </c>
      <c r="B10082" t="s">
        <v>3627</v>
      </c>
      <c r="C10082" t="s">
        <v>168</v>
      </c>
      <c r="D10082" s="183" t="s">
        <v>3628</v>
      </c>
    </row>
    <row r="10083" spans="1:4">
      <c r="A10083" s="171">
        <v>91015</v>
      </c>
      <c r="B10083" t="s">
        <v>3627</v>
      </c>
      <c r="C10083" t="s">
        <v>168</v>
      </c>
      <c r="D10083" s="183" t="s">
        <v>3628</v>
      </c>
    </row>
    <row r="10084" spans="1:4">
      <c r="A10084" s="171">
        <v>91016</v>
      </c>
      <c r="B10084" t="s">
        <v>3629</v>
      </c>
      <c r="C10084" t="s">
        <v>168</v>
      </c>
      <c r="D10084" s="183" t="s">
        <v>3630</v>
      </c>
    </row>
    <row r="10085" spans="1:4">
      <c r="A10085" s="171">
        <v>91016</v>
      </c>
      <c r="B10085" t="s">
        <v>3629</v>
      </c>
      <c r="C10085" t="s">
        <v>168</v>
      </c>
      <c r="D10085" s="183" t="s">
        <v>3630</v>
      </c>
    </row>
    <row r="10086" spans="1:4">
      <c r="A10086" s="171">
        <v>91016</v>
      </c>
      <c r="B10086" t="s">
        <v>3629</v>
      </c>
      <c r="C10086" t="s">
        <v>168</v>
      </c>
      <c r="D10086" s="183" t="s">
        <v>3630</v>
      </c>
    </row>
    <row r="10087" spans="1:4">
      <c r="A10087" s="171">
        <v>91016</v>
      </c>
      <c r="B10087" t="s">
        <v>3629</v>
      </c>
      <c r="C10087" t="s">
        <v>168</v>
      </c>
      <c r="D10087" s="183" t="s">
        <v>3630</v>
      </c>
    </row>
    <row r="10088" spans="1:4">
      <c r="A10088" s="171">
        <v>91016</v>
      </c>
      <c r="B10088" t="s">
        <v>3629</v>
      </c>
      <c r="C10088" t="s">
        <v>168</v>
      </c>
      <c r="D10088" s="183" t="s">
        <v>3630</v>
      </c>
    </row>
    <row r="10089" spans="1:4">
      <c r="A10089" s="171">
        <v>91286</v>
      </c>
      <c r="B10089" t="s">
        <v>3631</v>
      </c>
      <c r="C10089" t="s">
        <v>168</v>
      </c>
      <c r="D10089" s="183" t="s">
        <v>3632</v>
      </c>
    </row>
    <row r="10090" spans="1:4">
      <c r="A10090" s="171">
        <v>91286</v>
      </c>
      <c r="B10090" t="s">
        <v>3631</v>
      </c>
      <c r="C10090" t="s">
        <v>168</v>
      </c>
      <c r="D10090" s="183" t="s">
        <v>3632</v>
      </c>
    </row>
    <row r="10091" spans="1:4">
      <c r="A10091" s="171">
        <v>91286</v>
      </c>
      <c r="B10091" t="s">
        <v>3631</v>
      </c>
      <c r="C10091" t="s">
        <v>168</v>
      </c>
      <c r="D10091" s="183" t="s">
        <v>3632</v>
      </c>
    </row>
    <row r="10092" spans="1:4">
      <c r="A10092" s="171">
        <v>91286</v>
      </c>
      <c r="B10092" t="s">
        <v>3631</v>
      </c>
      <c r="C10092" t="s">
        <v>168</v>
      </c>
      <c r="D10092" s="183" t="s">
        <v>3632</v>
      </c>
    </row>
    <row r="10093" spans="1:4">
      <c r="A10093" s="171">
        <v>91286</v>
      </c>
      <c r="B10093" t="s">
        <v>3631</v>
      </c>
      <c r="C10093" t="s">
        <v>168</v>
      </c>
      <c r="D10093" s="183" t="s">
        <v>3632</v>
      </c>
    </row>
    <row r="10094" spans="1:4">
      <c r="A10094" s="171">
        <v>91286</v>
      </c>
      <c r="B10094" t="s">
        <v>3631</v>
      </c>
      <c r="C10094" t="s">
        <v>168</v>
      </c>
      <c r="D10094" s="183" t="s">
        <v>3632</v>
      </c>
    </row>
    <row r="10095" spans="1:4">
      <c r="A10095" s="171">
        <v>91287</v>
      </c>
      <c r="B10095" t="s">
        <v>3633</v>
      </c>
      <c r="C10095" t="s">
        <v>168</v>
      </c>
      <c r="D10095" s="183" t="s">
        <v>3634</v>
      </c>
    </row>
    <row r="10096" spans="1:4">
      <c r="A10096" s="171">
        <v>91287</v>
      </c>
      <c r="B10096" t="s">
        <v>3633</v>
      </c>
      <c r="C10096" t="s">
        <v>168</v>
      </c>
      <c r="D10096" s="183" t="s">
        <v>3634</v>
      </c>
    </row>
    <row r="10097" spans="1:4">
      <c r="A10097" s="171">
        <v>91287</v>
      </c>
      <c r="B10097" t="s">
        <v>3633</v>
      </c>
      <c r="C10097" t="s">
        <v>168</v>
      </c>
      <c r="D10097" s="183" t="s">
        <v>3634</v>
      </c>
    </row>
    <row r="10098" spans="1:4">
      <c r="A10098" s="171">
        <v>91287</v>
      </c>
      <c r="B10098" t="s">
        <v>3633</v>
      </c>
      <c r="C10098" t="s">
        <v>168</v>
      </c>
      <c r="D10098" s="183" t="s">
        <v>3634</v>
      </c>
    </row>
    <row r="10099" spans="1:4">
      <c r="A10099" s="171">
        <v>91287</v>
      </c>
      <c r="B10099" t="s">
        <v>3633</v>
      </c>
      <c r="C10099" t="s">
        <v>168</v>
      </c>
      <c r="D10099" s="183" t="s">
        <v>3634</v>
      </c>
    </row>
    <row r="10100" spans="1:4">
      <c r="A10100" s="171">
        <v>91287</v>
      </c>
      <c r="B10100" t="s">
        <v>3633</v>
      </c>
      <c r="C10100" t="s">
        <v>168</v>
      </c>
      <c r="D10100" s="183" t="s">
        <v>3634</v>
      </c>
    </row>
    <row r="10101" spans="1:4">
      <c r="A10101" s="171">
        <v>91288</v>
      </c>
      <c r="B10101" t="s">
        <v>3635</v>
      </c>
      <c r="C10101" t="s">
        <v>168</v>
      </c>
      <c r="D10101" s="183" t="s">
        <v>3636</v>
      </c>
    </row>
    <row r="10102" spans="1:4">
      <c r="A10102" s="171">
        <v>91288</v>
      </c>
      <c r="B10102" t="s">
        <v>3635</v>
      </c>
      <c r="C10102" t="s">
        <v>168</v>
      </c>
      <c r="D10102" s="183" t="s">
        <v>3636</v>
      </c>
    </row>
    <row r="10103" spans="1:4">
      <c r="A10103" s="171">
        <v>91288</v>
      </c>
      <c r="B10103" t="s">
        <v>3635</v>
      </c>
      <c r="C10103" t="s">
        <v>168</v>
      </c>
      <c r="D10103" s="183" t="s">
        <v>3636</v>
      </c>
    </row>
    <row r="10104" spans="1:4">
      <c r="A10104" s="171">
        <v>91288</v>
      </c>
      <c r="B10104" t="s">
        <v>3635</v>
      </c>
      <c r="C10104" t="s">
        <v>168</v>
      </c>
      <c r="D10104" s="183" t="s">
        <v>3636</v>
      </c>
    </row>
    <row r="10105" spans="1:4">
      <c r="A10105" s="171">
        <v>91288</v>
      </c>
      <c r="B10105" t="s">
        <v>3635</v>
      </c>
      <c r="C10105" t="s">
        <v>168</v>
      </c>
      <c r="D10105" s="183" t="s">
        <v>3636</v>
      </c>
    </row>
    <row r="10106" spans="1:4">
      <c r="A10106" s="171">
        <v>91288</v>
      </c>
      <c r="B10106" t="s">
        <v>3635</v>
      </c>
      <c r="C10106" t="s">
        <v>168</v>
      </c>
      <c r="D10106" s="183" t="s">
        <v>3636</v>
      </c>
    </row>
    <row r="10107" spans="1:4">
      <c r="A10107" s="171">
        <v>91290</v>
      </c>
      <c r="B10107" t="s">
        <v>3637</v>
      </c>
      <c r="C10107" t="s">
        <v>168</v>
      </c>
      <c r="D10107" s="183" t="s">
        <v>3638</v>
      </c>
    </row>
    <row r="10108" spans="1:4">
      <c r="A10108" s="171">
        <v>91290</v>
      </c>
      <c r="B10108" t="s">
        <v>3637</v>
      </c>
      <c r="C10108" t="s">
        <v>168</v>
      </c>
      <c r="D10108" s="183" t="s">
        <v>3638</v>
      </c>
    </row>
    <row r="10109" spans="1:4">
      <c r="A10109" s="171">
        <v>91290</v>
      </c>
      <c r="B10109" t="s">
        <v>3637</v>
      </c>
      <c r="C10109" t="s">
        <v>168</v>
      </c>
      <c r="D10109" s="183" t="s">
        <v>3638</v>
      </c>
    </row>
    <row r="10110" spans="1:4">
      <c r="A10110" s="171">
        <v>91290</v>
      </c>
      <c r="B10110" t="s">
        <v>3637</v>
      </c>
      <c r="C10110" t="s">
        <v>168</v>
      </c>
      <c r="D10110" s="183" t="s">
        <v>3638</v>
      </c>
    </row>
    <row r="10111" spans="1:4">
      <c r="A10111" s="171">
        <v>91290</v>
      </c>
      <c r="B10111" t="s">
        <v>3637</v>
      </c>
      <c r="C10111" t="s">
        <v>168</v>
      </c>
      <c r="D10111" s="183" t="s">
        <v>3638</v>
      </c>
    </row>
    <row r="10112" spans="1:4">
      <c r="A10112" s="171">
        <v>91290</v>
      </c>
      <c r="B10112" t="s">
        <v>3637</v>
      </c>
      <c r="C10112" t="s">
        <v>168</v>
      </c>
      <c r="D10112" s="183" t="s">
        <v>3638</v>
      </c>
    </row>
    <row r="10113" spans="1:4">
      <c r="A10113" s="171">
        <v>91291</v>
      </c>
      <c r="B10113" t="s">
        <v>3639</v>
      </c>
      <c r="C10113" t="s">
        <v>168</v>
      </c>
      <c r="D10113" s="183" t="s">
        <v>3640</v>
      </c>
    </row>
    <row r="10114" spans="1:4">
      <c r="A10114" s="171">
        <v>91291</v>
      </c>
      <c r="B10114" t="s">
        <v>3639</v>
      </c>
      <c r="C10114" t="s">
        <v>168</v>
      </c>
      <c r="D10114" s="183" t="s">
        <v>3640</v>
      </c>
    </row>
    <row r="10115" spans="1:4">
      <c r="A10115" s="171">
        <v>91291</v>
      </c>
      <c r="B10115" t="s">
        <v>3639</v>
      </c>
      <c r="C10115" t="s">
        <v>168</v>
      </c>
      <c r="D10115" s="183" t="s">
        <v>3640</v>
      </c>
    </row>
    <row r="10116" spans="1:4">
      <c r="A10116" s="171">
        <v>91291</v>
      </c>
      <c r="B10116" t="s">
        <v>3639</v>
      </c>
      <c r="C10116" t="s">
        <v>168</v>
      </c>
      <c r="D10116" s="183" t="s">
        <v>3640</v>
      </c>
    </row>
    <row r="10117" spans="1:4">
      <c r="A10117" s="171">
        <v>91291</v>
      </c>
      <c r="B10117" t="s">
        <v>3639</v>
      </c>
      <c r="C10117" t="s">
        <v>168</v>
      </c>
      <c r="D10117" s="183" t="s">
        <v>3640</v>
      </c>
    </row>
    <row r="10118" spans="1:4">
      <c r="A10118" s="171">
        <v>91291</v>
      </c>
      <c r="B10118" t="s">
        <v>3639</v>
      </c>
      <c r="C10118" t="s">
        <v>168</v>
      </c>
      <c r="D10118" s="183" t="s">
        <v>3640</v>
      </c>
    </row>
    <row r="10119" spans="1:4">
      <c r="A10119" s="171">
        <v>91291</v>
      </c>
      <c r="B10119" t="s">
        <v>3639</v>
      </c>
      <c r="C10119" t="s">
        <v>168</v>
      </c>
      <c r="D10119" s="183" t="s">
        <v>3640</v>
      </c>
    </row>
    <row r="10120" spans="1:4">
      <c r="A10120" s="171">
        <v>91291</v>
      </c>
      <c r="B10120" t="s">
        <v>3639</v>
      </c>
      <c r="C10120" t="s">
        <v>168</v>
      </c>
      <c r="D10120" s="183" t="s">
        <v>3640</v>
      </c>
    </row>
    <row r="10121" spans="1:4">
      <c r="A10121" s="171">
        <v>91292</v>
      </c>
      <c r="B10121" t="s">
        <v>3641</v>
      </c>
      <c r="C10121" t="s">
        <v>168</v>
      </c>
      <c r="D10121" s="183" t="s">
        <v>3642</v>
      </c>
    </row>
    <row r="10122" spans="1:4">
      <c r="A10122" s="171">
        <v>91292</v>
      </c>
      <c r="B10122" t="s">
        <v>3641</v>
      </c>
      <c r="C10122" t="s">
        <v>168</v>
      </c>
      <c r="D10122" s="183" t="s">
        <v>3642</v>
      </c>
    </row>
    <row r="10123" spans="1:4">
      <c r="A10123" s="171">
        <v>91292</v>
      </c>
      <c r="B10123" t="s">
        <v>3641</v>
      </c>
      <c r="C10123" t="s">
        <v>168</v>
      </c>
      <c r="D10123" s="183" t="s">
        <v>3642</v>
      </c>
    </row>
    <row r="10124" spans="1:4">
      <c r="A10124" s="171">
        <v>91292</v>
      </c>
      <c r="B10124" t="s">
        <v>3641</v>
      </c>
      <c r="C10124" t="s">
        <v>168</v>
      </c>
      <c r="D10124" s="183" t="s">
        <v>3642</v>
      </c>
    </row>
    <row r="10125" spans="1:4">
      <c r="A10125" s="171">
        <v>91292</v>
      </c>
      <c r="B10125" t="s">
        <v>3641</v>
      </c>
      <c r="C10125" t="s">
        <v>168</v>
      </c>
      <c r="D10125" s="183" t="s">
        <v>3642</v>
      </c>
    </row>
    <row r="10126" spans="1:4">
      <c r="A10126" s="171">
        <v>91292</v>
      </c>
      <c r="B10126" t="s">
        <v>3641</v>
      </c>
      <c r="C10126" t="s">
        <v>168</v>
      </c>
      <c r="D10126" s="183" t="s">
        <v>3642</v>
      </c>
    </row>
    <row r="10127" spans="1:4">
      <c r="A10127" s="171">
        <v>91292</v>
      </c>
      <c r="B10127" t="s">
        <v>3641</v>
      </c>
      <c r="C10127" t="s">
        <v>168</v>
      </c>
      <c r="D10127" s="183" t="s">
        <v>3642</v>
      </c>
    </row>
    <row r="10128" spans="1:4">
      <c r="A10128" s="171">
        <v>91292</v>
      </c>
      <c r="B10128" t="s">
        <v>3641</v>
      </c>
      <c r="C10128" t="s">
        <v>168</v>
      </c>
      <c r="D10128" s="183" t="s">
        <v>3642</v>
      </c>
    </row>
    <row r="10129" spans="1:4">
      <c r="A10129" s="171">
        <v>91293</v>
      </c>
      <c r="B10129" t="s">
        <v>3643</v>
      </c>
      <c r="C10129" t="s">
        <v>168</v>
      </c>
      <c r="D10129" s="183" t="s">
        <v>3644</v>
      </c>
    </row>
    <row r="10130" spans="1:4">
      <c r="A10130" s="171">
        <v>91293</v>
      </c>
      <c r="B10130" t="s">
        <v>3643</v>
      </c>
      <c r="C10130" t="s">
        <v>168</v>
      </c>
      <c r="D10130" s="183" t="s">
        <v>3644</v>
      </c>
    </row>
    <row r="10131" spans="1:4">
      <c r="A10131" s="171">
        <v>91293</v>
      </c>
      <c r="B10131" t="s">
        <v>3643</v>
      </c>
      <c r="C10131" t="s">
        <v>168</v>
      </c>
      <c r="D10131" s="183" t="s">
        <v>3644</v>
      </c>
    </row>
    <row r="10132" spans="1:4">
      <c r="A10132" s="171">
        <v>91293</v>
      </c>
      <c r="B10132" t="s">
        <v>3643</v>
      </c>
      <c r="C10132" t="s">
        <v>168</v>
      </c>
      <c r="D10132" s="183" t="s">
        <v>3644</v>
      </c>
    </row>
    <row r="10133" spans="1:4">
      <c r="A10133" s="171">
        <v>91293</v>
      </c>
      <c r="B10133" t="s">
        <v>3643</v>
      </c>
      <c r="C10133" t="s">
        <v>168</v>
      </c>
      <c r="D10133" s="183" t="s">
        <v>3644</v>
      </c>
    </row>
    <row r="10134" spans="1:4">
      <c r="A10134" s="171">
        <v>91293</v>
      </c>
      <c r="B10134" t="s">
        <v>3643</v>
      </c>
      <c r="C10134" t="s">
        <v>168</v>
      </c>
      <c r="D10134" s="183" t="s">
        <v>3644</v>
      </c>
    </row>
    <row r="10135" spans="1:4">
      <c r="A10135" s="171">
        <v>91293</v>
      </c>
      <c r="B10135" t="s">
        <v>3643</v>
      </c>
      <c r="C10135" t="s">
        <v>168</v>
      </c>
      <c r="D10135" s="183" t="s">
        <v>3644</v>
      </c>
    </row>
    <row r="10136" spans="1:4">
      <c r="A10136" s="171">
        <v>91293</v>
      </c>
      <c r="B10136" t="s">
        <v>3643</v>
      </c>
      <c r="C10136" t="s">
        <v>168</v>
      </c>
      <c r="D10136" s="183" t="s">
        <v>3644</v>
      </c>
    </row>
    <row r="10137" spans="1:4">
      <c r="A10137" s="171">
        <v>91294</v>
      </c>
      <c r="B10137" t="s">
        <v>3645</v>
      </c>
      <c r="C10137" t="s">
        <v>168</v>
      </c>
      <c r="D10137" s="183" t="s">
        <v>3646</v>
      </c>
    </row>
    <row r="10138" spans="1:4">
      <c r="A10138" s="171">
        <v>91294</v>
      </c>
      <c r="B10138" t="s">
        <v>3645</v>
      </c>
      <c r="C10138" t="s">
        <v>168</v>
      </c>
      <c r="D10138" s="183" t="s">
        <v>3646</v>
      </c>
    </row>
    <row r="10139" spans="1:4">
      <c r="A10139" s="171">
        <v>91294</v>
      </c>
      <c r="B10139" t="s">
        <v>3645</v>
      </c>
      <c r="C10139" t="s">
        <v>168</v>
      </c>
      <c r="D10139" s="183" t="s">
        <v>3646</v>
      </c>
    </row>
    <row r="10140" spans="1:4">
      <c r="A10140" s="171">
        <v>91294</v>
      </c>
      <c r="B10140" t="s">
        <v>3645</v>
      </c>
      <c r="C10140" t="s">
        <v>168</v>
      </c>
      <c r="D10140" s="183" t="s">
        <v>3646</v>
      </c>
    </row>
    <row r="10141" spans="1:4">
      <c r="A10141" s="171">
        <v>91294</v>
      </c>
      <c r="B10141" t="s">
        <v>3645</v>
      </c>
      <c r="C10141" t="s">
        <v>168</v>
      </c>
      <c r="D10141" s="183" t="s">
        <v>3646</v>
      </c>
    </row>
    <row r="10142" spans="1:4">
      <c r="A10142" s="171">
        <v>91294</v>
      </c>
      <c r="B10142" t="s">
        <v>3645</v>
      </c>
      <c r="C10142" t="s">
        <v>168</v>
      </c>
      <c r="D10142" s="183" t="s">
        <v>3646</v>
      </c>
    </row>
    <row r="10143" spans="1:4">
      <c r="A10143" s="171">
        <v>91294</v>
      </c>
      <c r="B10143" t="s">
        <v>3645</v>
      </c>
      <c r="C10143" t="s">
        <v>168</v>
      </c>
      <c r="D10143" s="183" t="s">
        <v>3646</v>
      </c>
    </row>
    <row r="10144" spans="1:4">
      <c r="A10144" s="171">
        <v>91294</v>
      </c>
      <c r="B10144" t="s">
        <v>3645</v>
      </c>
      <c r="C10144" t="s">
        <v>168</v>
      </c>
      <c r="D10144" s="183" t="s">
        <v>3646</v>
      </c>
    </row>
    <row r="10145" spans="1:4">
      <c r="A10145" s="171">
        <v>91295</v>
      </c>
      <c r="B10145" t="s">
        <v>3647</v>
      </c>
      <c r="C10145" t="s">
        <v>168</v>
      </c>
      <c r="D10145" s="183" t="s">
        <v>3648</v>
      </c>
    </row>
    <row r="10146" spans="1:4">
      <c r="A10146" s="171">
        <v>91295</v>
      </c>
      <c r="B10146" t="s">
        <v>3647</v>
      </c>
      <c r="C10146" t="s">
        <v>168</v>
      </c>
      <c r="D10146" s="183" t="s">
        <v>3648</v>
      </c>
    </row>
    <row r="10147" spans="1:4">
      <c r="A10147" s="171">
        <v>91295</v>
      </c>
      <c r="B10147" t="s">
        <v>3647</v>
      </c>
      <c r="C10147" t="s">
        <v>168</v>
      </c>
      <c r="D10147" s="183" t="s">
        <v>3648</v>
      </c>
    </row>
    <row r="10148" spans="1:4">
      <c r="A10148" s="171">
        <v>91295</v>
      </c>
      <c r="B10148" t="s">
        <v>3647</v>
      </c>
      <c r="C10148" t="s">
        <v>168</v>
      </c>
      <c r="D10148" s="183" t="s">
        <v>3648</v>
      </c>
    </row>
    <row r="10149" spans="1:4">
      <c r="A10149" s="171">
        <v>91295</v>
      </c>
      <c r="B10149" t="s">
        <v>3647</v>
      </c>
      <c r="C10149" t="s">
        <v>168</v>
      </c>
      <c r="D10149" s="183" t="s">
        <v>3648</v>
      </c>
    </row>
    <row r="10150" spans="1:4">
      <c r="A10150" s="171">
        <v>91295</v>
      </c>
      <c r="B10150" t="s">
        <v>3647</v>
      </c>
      <c r="C10150" t="s">
        <v>168</v>
      </c>
      <c r="D10150" s="183" t="s">
        <v>3648</v>
      </c>
    </row>
    <row r="10151" spans="1:4">
      <c r="A10151" s="171">
        <v>91296</v>
      </c>
      <c r="B10151" t="s">
        <v>3649</v>
      </c>
      <c r="C10151" t="s">
        <v>168</v>
      </c>
      <c r="D10151" s="183" t="s">
        <v>3650</v>
      </c>
    </row>
    <row r="10152" spans="1:4">
      <c r="A10152" s="171">
        <v>91296</v>
      </c>
      <c r="B10152" t="s">
        <v>3649</v>
      </c>
      <c r="C10152" t="s">
        <v>168</v>
      </c>
      <c r="D10152" s="183" t="s">
        <v>3650</v>
      </c>
    </row>
    <row r="10153" spans="1:4">
      <c r="A10153" s="171">
        <v>91296</v>
      </c>
      <c r="B10153" t="s">
        <v>3649</v>
      </c>
      <c r="C10153" t="s">
        <v>168</v>
      </c>
      <c r="D10153" s="183" t="s">
        <v>3650</v>
      </c>
    </row>
    <row r="10154" spans="1:4">
      <c r="A10154" s="171">
        <v>91296</v>
      </c>
      <c r="B10154" t="s">
        <v>3649</v>
      </c>
      <c r="C10154" t="s">
        <v>168</v>
      </c>
      <c r="D10154" s="183" t="s">
        <v>3650</v>
      </c>
    </row>
    <row r="10155" spans="1:4">
      <c r="A10155" s="171">
        <v>91296</v>
      </c>
      <c r="B10155" t="s">
        <v>3649</v>
      </c>
      <c r="C10155" t="s">
        <v>168</v>
      </c>
      <c r="D10155" s="183" t="s">
        <v>3650</v>
      </c>
    </row>
    <row r="10156" spans="1:4">
      <c r="A10156" s="171">
        <v>91296</v>
      </c>
      <c r="B10156" t="s">
        <v>3649</v>
      </c>
      <c r="C10156" t="s">
        <v>168</v>
      </c>
      <c r="D10156" s="183" t="s">
        <v>3650</v>
      </c>
    </row>
    <row r="10157" spans="1:4">
      <c r="A10157" s="171">
        <v>91297</v>
      </c>
      <c r="B10157" t="s">
        <v>3651</v>
      </c>
      <c r="C10157" t="s">
        <v>168</v>
      </c>
      <c r="D10157" s="183" t="s">
        <v>3652</v>
      </c>
    </row>
    <row r="10158" spans="1:4">
      <c r="A10158" s="171">
        <v>91297</v>
      </c>
      <c r="B10158" t="s">
        <v>3651</v>
      </c>
      <c r="C10158" t="s">
        <v>168</v>
      </c>
      <c r="D10158" s="183" t="s">
        <v>3652</v>
      </c>
    </row>
    <row r="10159" spans="1:4">
      <c r="A10159" s="171">
        <v>91297</v>
      </c>
      <c r="B10159" t="s">
        <v>3651</v>
      </c>
      <c r="C10159" t="s">
        <v>168</v>
      </c>
      <c r="D10159" s="183" t="s">
        <v>3652</v>
      </c>
    </row>
    <row r="10160" spans="1:4">
      <c r="A10160" s="171">
        <v>91297</v>
      </c>
      <c r="B10160" t="s">
        <v>3651</v>
      </c>
      <c r="C10160" t="s">
        <v>168</v>
      </c>
      <c r="D10160" s="183" t="s">
        <v>3652</v>
      </c>
    </row>
    <row r="10161" spans="1:4">
      <c r="A10161" s="171">
        <v>91297</v>
      </c>
      <c r="B10161" t="s">
        <v>3651</v>
      </c>
      <c r="C10161" t="s">
        <v>168</v>
      </c>
      <c r="D10161" s="183" t="s">
        <v>3652</v>
      </c>
    </row>
    <row r="10162" spans="1:4">
      <c r="A10162" s="171">
        <v>91297</v>
      </c>
      <c r="B10162" t="s">
        <v>3651</v>
      </c>
      <c r="C10162" t="s">
        <v>168</v>
      </c>
      <c r="D10162" s="183" t="s">
        <v>3652</v>
      </c>
    </row>
    <row r="10163" spans="1:4">
      <c r="A10163" s="171">
        <v>91298</v>
      </c>
      <c r="B10163" t="s">
        <v>3653</v>
      </c>
      <c r="C10163" t="s">
        <v>168</v>
      </c>
      <c r="D10163" s="183" t="s">
        <v>3654</v>
      </c>
    </row>
    <row r="10164" spans="1:4">
      <c r="A10164" s="171">
        <v>91298</v>
      </c>
      <c r="B10164" t="s">
        <v>3653</v>
      </c>
      <c r="C10164" t="s">
        <v>168</v>
      </c>
      <c r="D10164" s="183" t="s">
        <v>3654</v>
      </c>
    </row>
    <row r="10165" spans="1:4">
      <c r="A10165" s="171">
        <v>91298</v>
      </c>
      <c r="B10165" t="s">
        <v>3653</v>
      </c>
      <c r="C10165" t="s">
        <v>168</v>
      </c>
      <c r="D10165" s="183" t="s">
        <v>3654</v>
      </c>
    </row>
    <row r="10166" spans="1:4">
      <c r="A10166" s="171">
        <v>91298</v>
      </c>
      <c r="B10166" t="s">
        <v>3653</v>
      </c>
      <c r="C10166" t="s">
        <v>168</v>
      </c>
      <c r="D10166" s="183" t="s">
        <v>3654</v>
      </c>
    </row>
    <row r="10167" spans="1:4">
      <c r="A10167" s="171">
        <v>91298</v>
      </c>
      <c r="B10167" t="s">
        <v>3653</v>
      </c>
      <c r="C10167" t="s">
        <v>168</v>
      </c>
      <c r="D10167" s="183" t="s">
        <v>3654</v>
      </c>
    </row>
    <row r="10168" spans="1:4">
      <c r="A10168" s="171">
        <v>91298</v>
      </c>
      <c r="B10168" t="s">
        <v>3653</v>
      </c>
      <c r="C10168" t="s">
        <v>168</v>
      </c>
      <c r="D10168" s="183" t="s">
        <v>3654</v>
      </c>
    </row>
    <row r="10169" spans="1:4">
      <c r="A10169" s="171">
        <v>91299</v>
      </c>
      <c r="B10169" t="s">
        <v>3655</v>
      </c>
      <c r="C10169" t="s">
        <v>168</v>
      </c>
      <c r="D10169" s="183" t="s">
        <v>3656</v>
      </c>
    </row>
    <row r="10170" spans="1:4">
      <c r="A10170" s="171">
        <v>91299</v>
      </c>
      <c r="B10170" t="s">
        <v>3655</v>
      </c>
      <c r="C10170" t="s">
        <v>168</v>
      </c>
      <c r="D10170" s="183" t="s">
        <v>3656</v>
      </c>
    </row>
    <row r="10171" spans="1:4">
      <c r="A10171" s="171">
        <v>91299</v>
      </c>
      <c r="B10171" t="s">
        <v>3655</v>
      </c>
      <c r="C10171" t="s">
        <v>168</v>
      </c>
      <c r="D10171" s="183" t="s">
        <v>3656</v>
      </c>
    </row>
    <row r="10172" spans="1:4">
      <c r="A10172" s="171">
        <v>91299</v>
      </c>
      <c r="B10172" t="s">
        <v>3655</v>
      </c>
      <c r="C10172" t="s">
        <v>168</v>
      </c>
      <c r="D10172" s="183" t="s">
        <v>3656</v>
      </c>
    </row>
    <row r="10173" spans="1:4">
      <c r="A10173" s="171">
        <v>91299</v>
      </c>
      <c r="B10173" t="s">
        <v>3655</v>
      </c>
      <c r="C10173" t="s">
        <v>168</v>
      </c>
      <c r="D10173" s="183" t="s">
        <v>3656</v>
      </c>
    </row>
    <row r="10174" spans="1:4">
      <c r="A10174" s="171">
        <v>91299</v>
      </c>
      <c r="B10174" t="s">
        <v>3655</v>
      </c>
      <c r="C10174" t="s">
        <v>168</v>
      </c>
      <c r="D10174" s="183" t="s">
        <v>3656</v>
      </c>
    </row>
    <row r="10175" spans="1:4">
      <c r="A10175" s="171">
        <v>91300</v>
      </c>
      <c r="B10175" t="s">
        <v>3657</v>
      </c>
      <c r="C10175" t="s">
        <v>168</v>
      </c>
      <c r="D10175" s="183" t="s">
        <v>3658</v>
      </c>
    </row>
    <row r="10176" spans="1:4">
      <c r="A10176" s="171">
        <v>91300</v>
      </c>
      <c r="B10176" t="s">
        <v>3657</v>
      </c>
      <c r="C10176" t="s">
        <v>168</v>
      </c>
      <c r="D10176" s="183" t="s">
        <v>3658</v>
      </c>
    </row>
    <row r="10177" spans="1:4">
      <c r="A10177" s="171">
        <v>91300</v>
      </c>
      <c r="B10177" t="s">
        <v>3657</v>
      </c>
      <c r="C10177" t="s">
        <v>168</v>
      </c>
      <c r="D10177" s="183" t="s">
        <v>3658</v>
      </c>
    </row>
    <row r="10178" spans="1:4">
      <c r="A10178" s="171">
        <v>91300</v>
      </c>
      <c r="B10178" t="s">
        <v>3657</v>
      </c>
      <c r="C10178" t="s">
        <v>168</v>
      </c>
      <c r="D10178" s="183" t="s">
        <v>3658</v>
      </c>
    </row>
    <row r="10179" spans="1:4">
      <c r="A10179" s="171">
        <v>91300</v>
      </c>
      <c r="B10179" t="s">
        <v>3657</v>
      </c>
      <c r="C10179" t="s">
        <v>168</v>
      </c>
      <c r="D10179" s="183" t="s">
        <v>3658</v>
      </c>
    </row>
    <row r="10180" spans="1:4">
      <c r="A10180" s="171">
        <v>91301</v>
      </c>
      <c r="B10180" t="s">
        <v>3659</v>
      </c>
      <c r="C10180" t="s">
        <v>168</v>
      </c>
      <c r="D10180" s="183" t="s">
        <v>659</v>
      </c>
    </row>
    <row r="10181" spans="1:4">
      <c r="A10181" s="171">
        <v>91301</v>
      </c>
      <c r="B10181" t="s">
        <v>3659</v>
      </c>
      <c r="C10181" t="s">
        <v>168</v>
      </c>
      <c r="D10181" s="183" t="s">
        <v>659</v>
      </c>
    </row>
    <row r="10182" spans="1:4">
      <c r="A10182" s="171">
        <v>91301</v>
      </c>
      <c r="B10182" t="s">
        <v>3659</v>
      </c>
      <c r="C10182" t="s">
        <v>168</v>
      </c>
      <c r="D10182" s="183" t="s">
        <v>659</v>
      </c>
    </row>
    <row r="10183" spans="1:4">
      <c r="A10183" s="171">
        <v>91301</v>
      </c>
      <c r="B10183" t="s">
        <v>3659</v>
      </c>
      <c r="C10183" t="s">
        <v>168</v>
      </c>
      <c r="D10183" s="183" t="s">
        <v>659</v>
      </c>
    </row>
    <row r="10184" spans="1:4">
      <c r="A10184" s="171">
        <v>91301</v>
      </c>
      <c r="B10184" t="s">
        <v>3659</v>
      </c>
      <c r="C10184" t="s">
        <v>168</v>
      </c>
      <c r="D10184" s="183" t="s">
        <v>659</v>
      </c>
    </row>
    <row r="10185" spans="1:4">
      <c r="A10185" s="171">
        <v>91302</v>
      </c>
      <c r="B10185" t="s">
        <v>3660</v>
      </c>
      <c r="C10185" t="s">
        <v>168</v>
      </c>
      <c r="D10185" s="183" t="s">
        <v>3661</v>
      </c>
    </row>
    <row r="10186" spans="1:4">
      <c r="A10186" s="171">
        <v>91302</v>
      </c>
      <c r="B10186" t="s">
        <v>3660</v>
      </c>
      <c r="C10186" t="s">
        <v>168</v>
      </c>
      <c r="D10186" s="183" t="s">
        <v>3661</v>
      </c>
    </row>
    <row r="10187" spans="1:4">
      <c r="A10187" s="171">
        <v>91302</v>
      </c>
      <c r="B10187" t="s">
        <v>3660</v>
      </c>
      <c r="C10187" t="s">
        <v>168</v>
      </c>
      <c r="D10187" s="183" t="s">
        <v>3661</v>
      </c>
    </row>
    <row r="10188" spans="1:4">
      <c r="A10188" s="171">
        <v>91302</v>
      </c>
      <c r="B10188" t="s">
        <v>3660</v>
      </c>
      <c r="C10188" t="s">
        <v>168</v>
      </c>
      <c r="D10188" s="183" t="s">
        <v>3661</v>
      </c>
    </row>
    <row r="10189" spans="1:4">
      <c r="A10189" s="171">
        <v>91302</v>
      </c>
      <c r="B10189" t="s">
        <v>3660</v>
      </c>
      <c r="C10189" t="s">
        <v>168</v>
      </c>
      <c r="D10189" s="183" t="s">
        <v>3661</v>
      </c>
    </row>
    <row r="10190" spans="1:4">
      <c r="A10190" s="171">
        <v>91303</v>
      </c>
      <c r="B10190" t="s">
        <v>3662</v>
      </c>
      <c r="C10190" t="s">
        <v>168</v>
      </c>
      <c r="D10190" s="183" t="s">
        <v>3663</v>
      </c>
    </row>
    <row r="10191" spans="1:4">
      <c r="A10191" s="171">
        <v>91303</v>
      </c>
      <c r="B10191" t="s">
        <v>3662</v>
      </c>
      <c r="C10191" t="s">
        <v>168</v>
      </c>
      <c r="D10191" s="183" t="s">
        <v>3663</v>
      </c>
    </row>
    <row r="10192" spans="1:4">
      <c r="A10192" s="171">
        <v>91303</v>
      </c>
      <c r="B10192" t="s">
        <v>3662</v>
      </c>
      <c r="C10192" t="s">
        <v>168</v>
      </c>
      <c r="D10192" s="183" t="s">
        <v>3663</v>
      </c>
    </row>
    <row r="10193" spans="1:4">
      <c r="A10193" s="171">
        <v>91303</v>
      </c>
      <c r="B10193" t="s">
        <v>3662</v>
      </c>
      <c r="C10193" t="s">
        <v>168</v>
      </c>
      <c r="D10193" s="183" t="s">
        <v>3663</v>
      </c>
    </row>
    <row r="10194" spans="1:4">
      <c r="A10194" s="171">
        <v>91303</v>
      </c>
      <c r="B10194" t="s">
        <v>3662</v>
      </c>
      <c r="C10194" t="s">
        <v>168</v>
      </c>
      <c r="D10194" s="183" t="s">
        <v>3663</v>
      </c>
    </row>
    <row r="10195" spans="1:4">
      <c r="A10195" s="171">
        <v>91304</v>
      </c>
      <c r="B10195" t="s">
        <v>3664</v>
      </c>
      <c r="C10195" t="s">
        <v>168</v>
      </c>
      <c r="D10195" s="183" t="s">
        <v>3665</v>
      </c>
    </row>
    <row r="10196" spans="1:4">
      <c r="A10196" s="171">
        <v>91304</v>
      </c>
      <c r="B10196" t="s">
        <v>3664</v>
      </c>
      <c r="C10196" t="s">
        <v>168</v>
      </c>
      <c r="D10196" s="183" t="s">
        <v>3665</v>
      </c>
    </row>
    <row r="10197" spans="1:4">
      <c r="A10197" s="171">
        <v>91304</v>
      </c>
      <c r="B10197" t="s">
        <v>3664</v>
      </c>
      <c r="C10197" t="s">
        <v>168</v>
      </c>
      <c r="D10197" s="183" t="s">
        <v>3665</v>
      </c>
    </row>
    <row r="10198" spans="1:4">
      <c r="A10198" s="171">
        <v>91304</v>
      </c>
      <c r="B10198" t="s">
        <v>3664</v>
      </c>
      <c r="C10198" t="s">
        <v>168</v>
      </c>
      <c r="D10198" s="183" t="s">
        <v>3665</v>
      </c>
    </row>
    <row r="10199" spans="1:4">
      <c r="A10199" s="171">
        <v>91305</v>
      </c>
      <c r="B10199" t="s">
        <v>3666</v>
      </c>
      <c r="C10199" t="s">
        <v>168</v>
      </c>
      <c r="D10199" s="183" t="s">
        <v>3667</v>
      </c>
    </row>
    <row r="10200" spans="1:4">
      <c r="A10200" s="171">
        <v>91305</v>
      </c>
      <c r="B10200" t="s">
        <v>3666</v>
      </c>
      <c r="C10200" t="s">
        <v>168</v>
      </c>
      <c r="D10200" s="183" t="s">
        <v>3667</v>
      </c>
    </row>
    <row r="10201" spans="1:4">
      <c r="A10201" s="171">
        <v>91305</v>
      </c>
      <c r="B10201" t="s">
        <v>3666</v>
      </c>
      <c r="C10201" t="s">
        <v>168</v>
      </c>
      <c r="D10201" s="183" t="s">
        <v>3667</v>
      </c>
    </row>
    <row r="10202" spans="1:4">
      <c r="A10202" s="171">
        <v>91305</v>
      </c>
      <c r="B10202" t="s">
        <v>3666</v>
      </c>
      <c r="C10202" t="s">
        <v>168</v>
      </c>
      <c r="D10202" s="183" t="s">
        <v>3667</v>
      </c>
    </row>
    <row r="10203" spans="1:4">
      <c r="A10203" s="171">
        <v>91306</v>
      </c>
      <c r="B10203" t="s">
        <v>3668</v>
      </c>
      <c r="C10203" t="s">
        <v>168</v>
      </c>
      <c r="D10203" s="183" t="s">
        <v>3669</v>
      </c>
    </row>
    <row r="10204" spans="1:4">
      <c r="A10204" s="171">
        <v>91306</v>
      </c>
      <c r="B10204" t="s">
        <v>3668</v>
      </c>
      <c r="C10204" t="s">
        <v>168</v>
      </c>
      <c r="D10204" s="183" t="s">
        <v>3669</v>
      </c>
    </row>
    <row r="10205" spans="1:4">
      <c r="A10205" s="171">
        <v>91306</v>
      </c>
      <c r="B10205" t="s">
        <v>3668</v>
      </c>
      <c r="C10205" t="s">
        <v>168</v>
      </c>
      <c r="D10205" s="183" t="s">
        <v>3669</v>
      </c>
    </row>
    <row r="10206" spans="1:4">
      <c r="A10206" s="171">
        <v>91306</v>
      </c>
      <c r="B10206" t="s">
        <v>3668</v>
      </c>
      <c r="C10206" t="s">
        <v>168</v>
      </c>
      <c r="D10206" s="183" t="s">
        <v>3669</v>
      </c>
    </row>
    <row r="10207" spans="1:4">
      <c r="A10207" s="171">
        <v>91307</v>
      </c>
      <c r="B10207" t="s">
        <v>3670</v>
      </c>
      <c r="C10207" t="s">
        <v>168</v>
      </c>
      <c r="D10207" s="183" t="s">
        <v>3671</v>
      </c>
    </row>
    <row r="10208" spans="1:4">
      <c r="A10208" s="171">
        <v>91307</v>
      </c>
      <c r="B10208" t="s">
        <v>3670</v>
      </c>
      <c r="C10208" t="s">
        <v>168</v>
      </c>
      <c r="D10208" s="183" t="s">
        <v>3671</v>
      </c>
    </row>
    <row r="10209" spans="1:4">
      <c r="A10209" s="171">
        <v>91307</v>
      </c>
      <c r="B10209" t="s">
        <v>3670</v>
      </c>
      <c r="C10209" t="s">
        <v>168</v>
      </c>
      <c r="D10209" s="183" t="s">
        <v>3671</v>
      </c>
    </row>
    <row r="10210" spans="1:4">
      <c r="A10210" s="171">
        <v>91307</v>
      </c>
      <c r="B10210" t="s">
        <v>3670</v>
      </c>
      <c r="C10210" t="s">
        <v>168</v>
      </c>
      <c r="D10210" s="183" t="s">
        <v>3671</v>
      </c>
    </row>
    <row r="10211" spans="1:4">
      <c r="A10211" s="171">
        <v>91312</v>
      </c>
      <c r="B10211" t="s">
        <v>3672</v>
      </c>
      <c r="C10211" t="s">
        <v>168</v>
      </c>
      <c r="D10211" s="183" t="s">
        <v>3673</v>
      </c>
    </row>
    <row r="10212" spans="1:4">
      <c r="A10212" s="171">
        <v>91312</v>
      </c>
      <c r="B10212" t="s">
        <v>3672</v>
      </c>
      <c r="C10212" t="s">
        <v>168</v>
      </c>
      <c r="D10212" s="183" t="s">
        <v>3673</v>
      </c>
    </row>
    <row r="10213" spans="1:4">
      <c r="A10213" s="171">
        <v>91312</v>
      </c>
      <c r="B10213" t="s">
        <v>3672</v>
      </c>
      <c r="C10213" t="s">
        <v>168</v>
      </c>
      <c r="D10213" s="183" t="s">
        <v>3673</v>
      </c>
    </row>
    <row r="10214" spans="1:4">
      <c r="A10214" s="171">
        <v>91312</v>
      </c>
      <c r="B10214" t="s">
        <v>3672</v>
      </c>
      <c r="C10214" t="s">
        <v>168</v>
      </c>
      <c r="D10214" s="183" t="s">
        <v>3673</v>
      </c>
    </row>
    <row r="10215" spans="1:4">
      <c r="A10215" s="171">
        <v>91312</v>
      </c>
      <c r="B10215" t="s">
        <v>3672</v>
      </c>
      <c r="C10215" t="s">
        <v>168</v>
      </c>
      <c r="D10215" s="183" t="s">
        <v>3673</v>
      </c>
    </row>
    <row r="10216" spans="1:4">
      <c r="A10216" s="171">
        <v>91312</v>
      </c>
      <c r="B10216" t="s">
        <v>3672</v>
      </c>
      <c r="C10216" t="s">
        <v>168</v>
      </c>
      <c r="D10216" s="183" t="s">
        <v>3673</v>
      </c>
    </row>
    <row r="10217" spans="1:4">
      <c r="A10217" s="171">
        <v>91313</v>
      </c>
      <c r="B10217" t="s">
        <v>3674</v>
      </c>
      <c r="C10217" t="s">
        <v>168</v>
      </c>
      <c r="D10217" s="183" t="s">
        <v>3675</v>
      </c>
    </row>
    <row r="10218" spans="1:4">
      <c r="A10218" s="171">
        <v>91313</v>
      </c>
      <c r="B10218" t="s">
        <v>3674</v>
      </c>
      <c r="C10218" t="s">
        <v>168</v>
      </c>
      <c r="D10218" s="183" t="s">
        <v>3675</v>
      </c>
    </row>
    <row r="10219" spans="1:4">
      <c r="A10219" s="171">
        <v>91313</v>
      </c>
      <c r="B10219" t="s">
        <v>3674</v>
      </c>
      <c r="C10219" t="s">
        <v>168</v>
      </c>
      <c r="D10219" s="183" t="s">
        <v>3675</v>
      </c>
    </row>
    <row r="10220" spans="1:4">
      <c r="A10220" s="171">
        <v>91313</v>
      </c>
      <c r="B10220" t="s">
        <v>3674</v>
      </c>
      <c r="C10220" t="s">
        <v>168</v>
      </c>
      <c r="D10220" s="183" t="s">
        <v>3675</v>
      </c>
    </row>
    <row r="10221" spans="1:4">
      <c r="A10221" s="171">
        <v>91313</v>
      </c>
      <c r="B10221" t="s">
        <v>3674</v>
      </c>
      <c r="C10221" t="s">
        <v>168</v>
      </c>
      <c r="D10221" s="183" t="s">
        <v>3675</v>
      </c>
    </row>
    <row r="10222" spans="1:4">
      <c r="A10222" s="171">
        <v>91313</v>
      </c>
      <c r="B10222" t="s">
        <v>3674</v>
      </c>
      <c r="C10222" t="s">
        <v>168</v>
      </c>
      <c r="D10222" s="183" t="s">
        <v>3675</v>
      </c>
    </row>
    <row r="10223" spans="1:4">
      <c r="A10223" s="171">
        <v>91314</v>
      </c>
      <c r="B10223" t="s">
        <v>3676</v>
      </c>
      <c r="C10223" t="s">
        <v>168</v>
      </c>
      <c r="D10223" s="183" t="s">
        <v>3677</v>
      </c>
    </row>
    <row r="10224" spans="1:4">
      <c r="A10224" s="171">
        <v>91314</v>
      </c>
      <c r="B10224" t="s">
        <v>3676</v>
      </c>
      <c r="C10224" t="s">
        <v>168</v>
      </c>
      <c r="D10224" s="183" t="s">
        <v>3677</v>
      </c>
    </row>
    <row r="10225" spans="1:4">
      <c r="A10225" s="171">
        <v>91314</v>
      </c>
      <c r="B10225" t="s">
        <v>3676</v>
      </c>
      <c r="C10225" t="s">
        <v>168</v>
      </c>
      <c r="D10225" s="183" t="s">
        <v>3677</v>
      </c>
    </row>
    <row r="10226" spans="1:4">
      <c r="A10226" s="171">
        <v>91314</v>
      </c>
      <c r="B10226" t="s">
        <v>3676</v>
      </c>
      <c r="C10226" t="s">
        <v>168</v>
      </c>
      <c r="D10226" s="183" t="s">
        <v>3677</v>
      </c>
    </row>
    <row r="10227" spans="1:4">
      <c r="A10227" s="171">
        <v>91314</v>
      </c>
      <c r="B10227" t="s">
        <v>3676</v>
      </c>
      <c r="C10227" t="s">
        <v>168</v>
      </c>
      <c r="D10227" s="183" t="s">
        <v>3677</v>
      </c>
    </row>
    <row r="10228" spans="1:4">
      <c r="A10228" s="171">
        <v>91314</v>
      </c>
      <c r="B10228" t="s">
        <v>3676</v>
      </c>
      <c r="C10228" t="s">
        <v>168</v>
      </c>
      <c r="D10228" s="183" t="s">
        <v>3677</v>
      </c>
    </row>
    <row r="10229" spans="1:4">
      <c r="A10229" s="171">
        <v>91315</v>
      </c>
      <c r="B10229" t="s">
        <v>3678</v>
      </c>
      <c r="C10229" t="s">
        <v>168</v>
      </c>
      <c r="D10229" s="183" t="s">
        <v>3679</v>
      </c>
    </row>
    <row r="10230" spans="1:4">
      <c r="A10230" s="171">
        <v>91315</v>
      </c>
      <c r="B10230" t="s">
        <v>3678</v>
      </c>
      <c r="C10230" t="s">
        <v>168</v>
      </c>
      <c r="D10230" s="183" t="s">
        <v>3679</v>
      </c>
    </row>
    <row r="10231" spans="1:4">
      <c r="A10231" s="171">
        <v>91315</v>
      </c>
      <c r="B10231" t="s">
        <v>3678</v>
      </c>
      <c r="C10231" t="s">
        <v>168</v>
      </c>
      <c r="D10231" s="183" t="s">
        <v>3679</v>
      </c>
    </row>
    <row r="10232" spans="1:4">
      <c r="A10232" s="171">
        <v>91315</v>
      </c>
      <c r="B10232" t="s">
        <v>3678</v>
      </c>
      <c r="C10232" t="s">
        <v>168</v>
      </c>
      <c r="D10232" s="183" t="s">
        <v>3679</v>
      </c>
    </row>
    <row r="10233" spans="1:4">
      <c r="A10233" s="171">
        <v>91315</v>
      </c>
      <c r="B10233" t="s">
        <v>3678</v>
      </c>
      <c r="C10233" t="s">
        <v>168</v>
      </c>
      <c r="D10233" s="183" t="s">
        <v>3679</v>
      </c>
    </row>
    <row r="10234" spans="1:4">
      <c r="A10234" s="171">
        <v>91315</v>
      </c>
      <c r="B10234" t="s">
        <v>3678</v>
      </c>
      <c r="C10234" t="s">
        <v>168</v>
      </c>
      <c r="D10234" s="183" t="s">
        <v>3679</v>
      </c>
    </row>
    <row r="10235" spans="1:4">
      <c r="A10235" s="171">
        <v>91318</v>
      </c>
      <c r="B10235" t="s">
        <v>3680</v>
      </c>
      <c r="C10235" t="s">
        <v>168</v>
      </c>
      <c r="D10235" s="183" t="s">
        <v>3681</v>
      </c>
    </row>
    <row r="10236" spans="1:4">
      <c r="A10236" s="171">
        <v>91318</v>
      </c>
      <c r="B10236" t="s">
        <v>3680</v>
      </c>
      <c r="C10236" t="s">
        <v>168</v>
      </c>
      <c r="D10236" s="183" t="s">
        <v>3681</v>
      </c>
    </row>
    <row r="10237" spans="1:4">
      <c r="A10237" s="171">
        <v>91318</v>
      </c>
      <c r="B10237" t="s">
        <v>3680</v>
      </c>
      <c r="C10237" t="s">
        <v>168</v>
      </c>
      <c r="D10237" s="183" t="s">
        <v>3681</v>
      </c>
    </row>
    <row r="10238" spans="1:4">
      <c r="A10238" s="171">
        <v>91318</v>
      </c>
      <c r="B10238" t="s">
        <v>3680</v>
      </c>
      <c r="C10238" t="s">
        <v>168</v>
      </c>
      <c r="D10238" s="183" t="s">
        <v>3681</v>
      </c>
    </row>
    <row r="10239" spans="1:4">
      <c r="A10239" s="171">
        <v>91318</v>
      </c>
      <c r="B10239" t="s">
        <v>3680</v>
      </c>
      <c r="C10239" t="s">
        <v>168</v>
      </c>
      <c r="D10239" s="183" t="s">
        <v>3681</v>
      </c>
    </row>
    <row r="10240" spans="1:4">
      <c r="A10240" s="171">
        <v>91319</v>
      </c>
      <c r="B10240" t="s">
        <v>3682</v>
      </c>
      <c r="C10240" t="s">
        <v>168</v>
      </c>
      <c r="D10240" s="183" t="s">
        <v>3683</v>
      </c>
    </row>
    <row r="10241" spans="1:4">
      <c r="A10241" s="171">
        <v>91319</v>
      </c>
      <c r="B10241" t="s">
        <v>3682</v>
      </c>
      <c r="C10241" t="s">
        <v>168</v>
      </c>
      <c r="D10241" s="183" t="s">
        <v>3683</v>
      </c>
    </row>
    <row r="10242" spans="1:4">
      <c r="A10242" s="171">
        <v>91319</v>
      </c>
      <c r="B10242" t="s">
        <v>3682</v>
      </c>
      <c r="C10242" t="s">
        <v>168</v>
      </c>
      <c r="D10242" s="183" t="s">
        <v>3683</v>
      </c>
    </row>
    <row r="10243" spans="1:4">
      <c r="A10243" s="171">
        <v>91319</v>
      </c>
      <c r="B10243" t="s">
        <v>3682</v>
      </c>
      <c r="C10243" t="s">
        <v>168</v>
      </c>
      <c r="D10243" s="183" t="s">
        <v>3683</v>
      </c>
    </row>
    <row r="10244" spans="1:4">
      <c r="A10244" s="171">
        <v>91319</v>
      </c>
      <c r="B10244" t="s">
        <v>3682</v>
      </c>
      <c r="C10244" t="s">
        <v>168</v>
      </c>
      <c r="D10244" s="183" t="s">
        <v>3683</v>
      </c>
    </row>
    <row r="10245" spans="1:4">
      <c r="A10245" s="171">
        <v>91320</v>
      </c>
      <c r="B10245" t="s">
        <v>3684</v>
      </c>
      <c r="C10245" t="s">
        <v>168</v>
      </c>
      <c r="D10245" s="183" t="s">
        <v>3685</v>
      </c>
    </row>
    <row r="10246" spans="1:4">
      <c r="A10246" s="171">
        <v>91320</v>
      </c>
      <c r="B10246" t="s">
        <v>3684</v>
      </c>
      <c r="C10246" t="s">
        <v>168</v>
      </c>
      <c r="D10246" s="183" t="s">
        <v>3685</v>
      </c>
    </row>
    <row r="10247" spans="1:4">
      <c r="A10247" s="171">
        <v>91320</v>
      </c>
      <c r="B10247" t="s">
        <v>3684</v>
      </c>
      <c r="C10247" t="s">
        <v>168</v>
      </c>
      <c r="D10247" s="183" t="s">
        <v>3685</v>
      </c>
    </row>
    <row r="10248" spans="1:4">
      <c r="A10248" s="171">
        <v>91320</v>
      </c>
      <c r="B10248" t="s">
        <v>3684</v>
      </c>
      <c r="C10248" t="s">
        <v>168</v>
      </c>
      <c r="D10248" s="183" t="s">
        <v>3685</v>
      </c>
    </row>
    <row r="10249" spans="1:4">
      <c r="A10249" s="171">
        <v>91320</v>
      </c>
      <c r="B10249" t="s">
        <v>3684</v>
      </c>
      <c r="C10249" t="s">
        <v>168</v>
      </c>
      <c r="D10249" s="183" t="s">
        <v>3685</v>
      </c>
    </row>
    <row r="10250" spans="1:4">
      <c r="A10250" s="171">
        <v>91321</v>
      </c>
      <c r="B10250" t="s">
        <v>3686</v>
      </c>
      <c r="C10250" t="s">
        <v>168</v>
      </c>
      <c r="D10250" s="183" t="s">
        <v>3687</v>
      </c>
    </row>
    <row r="10251" spans="1:4">
      <c r="A10251" s="171">
        <v>91321</v>
      </c>
      <c r="B10251" t="s">
        <v>3686</v>
      </c>
      <c r="C10251" t="s">
        <v>168</v>
      </c>
      <c r="D10251" s="183" t="s">
        <v>3687</v>
      </c>
    </row>
    <row r="10252" spans="1:4">
      <c r="A10252" s="171">
        <v>91321</v>
      </c>
      <c r="B10252" t="s">
        <v>3686</v>
      </c>
      <c r="C10252" t="s">
        <v>168</v>
      </c>
      <c r="D10252" s="183" t="s">
        <v>3687</v>
      </c>
    </row>
    <row r="10253" spans="1:4">
      <c r="A10253" s="171">
        <v>91321</v>
      </c>
      <c r="B10253" t="s">
        <v>3686</v>
      </c>
      <c r="C10253" t="s">
        <v>168</v>
      </c>
      <c r="D10253" s="183" t="s">
        <v>3687</v>
      </c>
    </row>
    <row r="10254" spans="1:4">
      <c r="A10254" s="171">
        <v>91321</v>
      </c>
      <c r="B10254" t="s">
        <v>3686</v>
      </c>
      <c r="C10254" t="s">
        <v>168</v>
      </c>
      <c r="D10254" s="183" t="s">
        <v>3687</v>
      </c>
    </row>
    <row r="10255" spans="1:4">
      <c r="A10255" s="171">
        <v>91324</v>
      </c>
      <c r="B10255" t="s">
        <v>3688</v>
      </c>
      <c r="C10255" t="s">
        <v>168</v>
      </c>
      <c r="D10255" s="183" t="s">
        <v>3689</v>
      </c>
    </row>
    <row r="10256" spans="1:4">
      <c r="A10256" s="171">
        <v>91324</v>
      </c>
      <c r="B10256" t="s">
        <v>3688</v>
      </c>
      <c r="C10256" t="s">
        <v>168</v>
      </c>
      <c r="D10256" s="183" t="s">
        <v>3689</v>
      </c>
    </row>
    <row r="10257" spans="1:4">
      <c r="A10257" s="171">
        <v>91324</v>
      </c>
      <c r="B10257" t="s">
        <v>3688</v>
      </c>
      <c r="C10257" t="s">
        <v>168</v>
      </c>
      <c r="D10257" s="183" t="s">
        <v>3689</v>
      </c>
    </row>
    <row r="10258" spans="1:4">
      <c r="A10258" s="171">
        <v>91324</v>
      </c>
      <c r="B10258" t="s">
        <v>3688</v>
      </c>
      <c r="C10258" t="s">
        <v>168</v>
      </c>
      <c r="D10258" s="183" t="s">
        <v>3689</v>
      </c>
    </row>
    <row r="10259" spans="1:4">
      <c r="A10259" s="171">
        <v>91324</v>
      </c>
      <c r="B10259" t="s">
        <v>3688</v>
      </c>
      <c r="C10259" t="s">
        <v>168</v>
      </c>
      <c r="D10259" s="183" t="s">
        <v>3689</v>
      </c>
    </row>
    <row r="10260" spans="1:4">
      <c r="A10260" s="171">
        <v>91325</v>
      </c>
      <c r="B10260" t="s">
        <v>3690</v>
      </c>
      <c r="C10260" t="s">
        <v>168</v>
      </c>
      <c r="D10260" s="183" t="s">
        <v>3691</v>
      </c>
    </row>
    <row r="10261" spans="1:4">
      <c r="A10261" s="171">
        <v>91325</v>
      </c>
      <c r="B10261" t="s">
        <v>3690</v>
      </c>
      <c r="C10261" t="s">
        <v>168</v>
      </c>
      <c r="D10261" s="183" t="s">
        <v>3691</v>
      </c>
    </row>
    <row r="10262" spans="1:4">
      <c r="A10262" s="171">
        <v>91325</v>
      </c>
      <c r="B10262" t="s">
        <v>3690</v>
      </c>
      <c r="C10262" t="s">
        <v>168</v>
      </c>
      <c r="D10262" s="183" t="s">
        <v>3691</v>
      </c>
    </row>
    <row r="10263" spans="1:4">
      <c r="A10263" s="171">
        <v>91325</v>
      </c>
      <c r="B10263" t="s">
        <v>3690</v>
      </c>
      <c r="C10263" t="s">
        <v>168</v>
      </c>
      <c r="D10263" s="183" t="s">
        <v>3691</v>
      </c>
    </row>
    <row r="10264" spans="1:4">
      <c r="A10264" s="171">
        <v>91325</v>
      </c>
      <c r="B10264" t="s">
        <v>3690</v>
      </c>
      <c r="C10264" t="s">
        <v>168</v>
      </c>
      <c r="D10264" s="183" t="s">
        <v>3691</v>
      </c>
    </row>
    <row r="10265" spans="1:4">
      <c r="A10265" s="171">
        <v>91326</v>
      </c>
      <c r="B10265" t="s">
        <v>3692</v>
      </c>
      <c r="C10265" t="s">
        <v>168</v>
      </c>
      <c r="D10265" s="183" t="s">
        <v>3693</v>
      </c>
    </row>
    <row r="10266" spans="1:4">
      <c r="A10266" s="171">
        <v>91326</v>
      </c>
      <c r="B10266" t="s">
        <v>3692</v>
      </c>
      <c r="C10266" t="s">
        <v>168</v>
      </c>
      <c r="D10266" s="183" t="s">
        <v>3693</v>
      </c>
    </row>
    <row r="10267" spans="1:4">
      <c r="A10267" s="171">
        <v>91326</v>
      </c>
      <c r="B10267" t="s">
        <v>3692</v>
      </c>
      <c r="C10267" t="s">
        <v>168</v>
      </c>
      <c r="D10267" s="183" t="s">
        <v>3693</v>
      </c>
    </row>
    <row r="10268" spans="1:4">
      <c r="A10268" s="171">
        <v>91326</v>
      </c>
      <c r="B10268" t="s">
        <v>3692</v>
      </c>
      <c r="C10268" t="s">
        <v>168</v>
      </c>
      <c r="D10268" s="183" t="s">
        <v>3693</v>
      </c>
    </row>
    <row r="10269" spans="1:4">
      <c r="A10269" s="171">
        <v>91326</v>
      </c>
      <c r="B10269" t="s">
        <v>3692</v>
      </c>
      <c r="C10269" t="s">
        <v>168</v>
      </c>
      <c r="D10269" s="183" t="s">
        <v>3693</v>
      </c>
    </row>
    <row r="10270" spans="1:4">
      <c r="A10270" s="171">
        <v>91327</v>
      </c>
      <c r="B10270" t="s">
        <v>3694</v>
      </c>
      <c r="C10270" t="s">
        <v>168</v>
      </c>
      <c r="D10270" s="183" t="s">
        <v>3695</v>
      </c>
    </row>
    <row r="10271" spans="1:4">
      <c r="A10271" s="171">
        <v>91327</v>
      </c>
      <c r="B10271" t="s">
        <v>3694</v>
      </c>
      <c r="C10271" t="s">
        <v>168</v>
      </c>
      <c r="D10271" s="183" t="s">
        <v>3695</v>
      </c>
    </row>
    <row r="10272" spans="1:4">
      <c r="A10272" s="171">
        <v>91327</v>
      </c>
      <c r="B10272" t="s">
        <v>3694</v>
      </c>
      <c r="C10272" t="s">
        <v>168</v>
      </c>
      <c r="D10272" s="183" t="s">
        <v>3695</v>
      </c>
    </row>
    <row r="10273" spans="1:4">
      <c r="A10273" s="171">
        <v>91327</v>
      </c>
      <c r="B10273" t="s">
        <v>3694</v>
      </c>
      <c r="C10273" t="s">
        <v>168</v>
      </c>
      <c r="D10273" s="183" t="s">
        <v>3695</v>
      </c>
    </row>
    <row r="10274" spans="1:4">
      <c r="A10274" s="171">
        <v>91327</v>
      </c>
      <c r="B10274" t="s">
        <v>3694</v>
      </c>
      <c r="C10274" t="s">
        <v>168</v>
      </c>
      <c r="D10274" s="183" t="s">
        <v>3695</v>
      </c>
    </row>
    <row r="10275" spans="1:4">
      <c r="A10275" s="171">
        <v>91328</v>
      </c>
      <c r="B10275" t="s">
        <v>3696</v>
      </c>
      <c r="C10275" t="s">
        <v>168</v>
      </c>
      <c r="D10275" s="183" t="s">
        <v>3697</v>
      </c>
    </row>
    <row r="10276" spans="1:4">
      <c r="A10276" s="171">
        <v>91328</v>
      </c>
      <c r="B10276" t="s">
        <v>3696</v>
      </c>
      <c r="C10276" t="s">
        <v>168</v>
      </c>
      <c r="D10276" s="183" t="s">
        <v>3697</v>
      </c>
    </row>
    <row r="10277" spans="1:4">
      <c r="A10277" s="171">
        <v>91328</v>
      </c>
      <c r="B10277" t="s">
        <v>3696</v>
      </c>
      <c r="C10277" t="s">
        <v>168</v>
      </c>
      <c r="D10277" s="183" t="s">
        <v>3697</v>
      </c>
    </row>
    <row r="10278" spans="1:4">
      <c r="A10278" s="171">
        <v>91328</v>
      </c>
      <c r="B10278" t="s">
        <v>3696</v>
      </c>
      <c r="C10278" t="s">
        <v>168</v>
      </c>
      <c r="D10278" s="183" t="s">
        <v>3697</v>
      </c>
    </row>
    <row r="10279" spans="1:4">
      <c r="A10279" s="171">
        <v>91328</v>
      </c>
      <c r="B10279" t="s">
        <v>3696</v>
      </c>
      <c r="C10279" t="s">
        <v>168</v>
      </c>
      <c r="D10279" s="183" t="s">
        <v>3697</v>
      </c>
    </row>
    <row r="10280" spans="1:4">
      <c r="A10280" s="171">
        <v>91329</v>
      </c>
      <c r="B10280" t="s">
        <v>3698</v>
      </c>
      <c r="C10280" t="s">
        <v>168</v>
      </c>
      <c r="D10280" s="183" t="s">
        <v>3699</v>
      </c>
    </row>
    <row r="10281" spans="1:4">
      <c r="A10281" s="171">
        <v>91329</v>
      </c>
      <c r="B10281" t="s">
        <v>3698</v>
      </c>
      <c r="C10281" t="s">
        <v>168</v>
      </c>
      <c r="D10281" s="183" t="s">
        <v>3699</v>
      </c>
    </row>
    <row r="10282" spans="1:4">
      <c r="A10282" s="171">
        <v>91329</v>
      </c>
      <c r="B10282" t="s">
        <v>3698</v>
      </c>
      <c r="C10282" t="s">
        <v>168</v>
      </c>
      <c r="D10282" s="183" t="s">
        <v>3699</v>
      </c>
    </row>
    <row r="10283" spans="1:4">
      <c r="A10283" s="171">
        <v>91329</v>
      </c>
      <c r="B10283" t="s">
        <v>3698</v>
      </c>
      <c r="C10283" t="s">
        <v>168</v>
      </c>
      <c r="D10283" s="183" t="s">
        <v>3699</v>
      </c>
    </row>
    <row r="10284" spans="1:4">
      <c r="A10284" s="171">
        <v>91329</v>
      </c>
      <c r="B10284" t="s">
        <v>3698</v>
      </c>
      <c r="C10284" t="s">
        <v>168</v>
      </c>
      <c r="D10284" s="183" t="s">
        <v>3699</v>
      </c>
    </row>
    <row r="10285" spans="1:4">
      <c r="A10285" s="171">
        <v>91330</v>
      </c>
      <c r="B10285" t="s">
        <v>3700</v>
      </c>
      <c r="C10285" t="s">
        <v>168</v>
      </c>
      <c r="D10285" s="183" t="s">
        <v>3701</v>
      </c>
    </row>
    <row r="10286" spans="1:4">
      <c r="A10286" s="171">
        <v>91330</v>
      </c>
      <c r="B10286" t="s">
        <v>3700</v>
      </c>
      <c r="C10286" t="s">
        <v>168</v>
      </c>
      <c r="D10286" s="183" t="s">
        <v>3701</v>
      </c>
    </row>
    <row r="10287" spans="1:4">
      <c r="A10287" s="171">
        <v>91330</v>
      </c>
      <c r="B10287" t="s">
        <v>3700</v>
      </c>
      <c r="C10287" t="s">
        <v>168</v>
      </c>
      <c r="D10287" s="183" t="s">
        <v>3701</v>
      </c>
    </row>
    <row r="10288" spans="1:4">
      <c r="A10288" s="171">
        <v>91330</v>
      </c>
      <c r="B10288" t="s">
        <v>3700</v>
      </c>
      <c r="C10288" t="s">
        <v>168</v>
      </c>
      <c r="D10288" s="183" t="s">
        <v>3701</v>
      </c>
    </row>
    <row r="10289" spans="1:4">
      <c r="A10289" s="171">
        <v>91330</v>
      </c>
      <c r="B10289" t="s">
        <v>3700</v>
      </c>
      <c r="C10289" t="s">
        <v>168</v>
      </c>
      <c r="D10289" s="183" t="s">
        <v>3701</v>
      </c>
    </row>
    <row r="10290" spans="1:4">
      <c r="A10290" s="171">
        <v>91331</v>
      </c>
      <c r="B10290" t="s">
        <v>3702</v>
      </c>
      <c r="C10290" t="s">
        <v>168</v>
      </c>
      <c r="D10290" s="183" t="s">
        <v>3703</v>
      </c>
    </row>
    <row r="10291" spans="1:4">
      <c r="A10291" s="171">
        <v>91331</v>
      </c>
      <c r="B10291" t="s">
        <v>3702</v>
      </c>
      <c r="C10291" t="s">
        <v>168</v>
      </c>
      <c r="D10291" s="183" t="s">
        <v>3703</v>
      </c>
    </row>
    <row r="10292" spans="1:4">
      <c r="A10292" s="171">
        <v>91331</v>
      </c>
      <c r="B10292" t="s">
        <v>3702</v>
      </c>
      <c r="C10292" t="s">
        <v>168</v>
      </c>
      <c r="D10292" s="183" t="s">
        <v>3703</v>
      </c>
    </row>
    <row r="10293" spans="1:4">
      <c r="A10293" s="171">
        <v>91331</v>
      </c>
      <c r="B10293" t="s">
        <v>3702</v>
      </c>
      <c r="C10293" t="s">
        <v>168</v>
      </c>
      <c r="D10293" s="183" t="s">
        <v>3703</v>
      </c>
    </row>
    <row r="10294" spans="1:4">
      <c r="A10294" s="171">
        <v>91331</v>
      </c>
      <c r="B10294" t="s">
        <v>3702</v>
      </c>
      <c r="C10294" t="s">
        <v>168</v>
      </c>
      <c r="D10294" s="183" t="s">
        <v>3703</v>
      </c>
    </row>
    <row r="10295" spans="1:4">
      <c r="A10295" s="171">
        <v>91332</v>
      </c>
      <c r="B10295" t="s">
        <v>3704</v>
      </c>
      <c r="C10295" t="s">
        <v>168</v>
      </c>
      <c r="D10295" s="183" t="s">
        <v>3705</v>
      </c>
    </row>
    <row r="10296" spans="1:4">
      <c r="A10296" s="171">
        <v>91332</v>
      </c>
      <c r="B10296" t="s">
        <v>3704</v>
      </c>
      <c r="C10296" t="s">
        <v>168</v>
      </c>
      <c r="D10296" s="183" t="s">
        <v>3705</v>
      </c>
    </row>
    <row r="10297" spans="1:4">
      <c r="A10297" s="171">
        <v>91332</v>
      </c>
      <c r="B10297" t="s">
        <v>3704</v>
      </c>
      <c r="C10297" t="s">
        <v>168</v>
      </c>
      <c r="D10297" s="183" t="s">
        <v>3705</v>
      </c>
    </row>
    <row r="10298" spans="1:4">
      <c r="A10298" s="171">
        <v>91332</v>
      </c>
      <c r="B10298" t="s">
        <v>3704</v>
      </c>
      <c r="C10298" t="s">
        <v>168</v>
      </c>
      <c r="D10298" s="183" t="s">
        <v>3705</v>
      </c>
    </row>
    <row r="10299" spans="1:4">
      <c r="A10299" s="171">
        <v>91332</v>
      </c>
      <c r="B10299" t="s">
        <v>3704</v>
      </c>
      <c r="C10299" t="s">
        <v>168</v>
      </c>
      <c r="D10299" s="183" t="s">
        <v>3705</v>
      </c>
    </row>
    <row r="10300" spans="1:4">
      <c r="A10300" s="171">
        <v>91333</v>
      </c>
      <c r="B10300" t="s">
        <v>3706</v>
      </c>
      <c r="C10300" t="s">
        <v>168</v>
      </c>
      <c r="D10300" s="183" t="s">
        <v>3707</v>
      </c>
    </row>
    <row r="10301" spans="1:4">
      <c r="A10301" s="171">
        <v>91333</v>
      </c>
      <c r="B10301" t="s">
        <v>3706</v>
      </c>
      <c r="C10301" t="s">
        <v>168</v>
      </c>
      <c r="D10301" s="183" t="s">
        <v>3707</v>
      </c>
    </row>
    <row r="10302" spans="1:4">
      <c r="A10302" s="171">
        <v>91333</v>
      </c>
      <c r="B10302" t="s">
        <v>3706</v>
      </c>
      <c r="C10302" t="s">
        <v>168</v>
      </c>
      <c r="D10302" s="183" t="s">
        <v>3707</v>
      </c>
    </row>
    <row r="10303" spans="1:4">
      <c r="A10303" s="171">
        <v>91333</v>
      </c>
      <c r="B10303" t="s">
        <v>3706</v>
      </c>
      <c r="C10303" t="s">
        <v>168</v>
      </c>
      <c r="D10303" s="183" t="s">
        <v>3707</v>
      </c>
    </row>
    <row r="10304" spans="1:4">
      <c r="A10304" s="171">
        <v>91333</v>
      </c>
      <c r="B10304" t="s">
        <v>3706</v>
      </c>
      <c r="C10304" t="s">
        <v>168</v>
      </c>
      <c r="D10304" s="183" t="s">
        <v>3707</v>
      </c>
    </row>
    <row r="10305" spans="1:4">
      <c r="A10305" s="171">
        <v>91334</v>
      </c>
      <c r="B10305" t="s">
        <v>3708</v>
      </c>
      <c r="C10305" t="s">
        <v>168</v>
      </c>
      <c r="D10305" s="183" t="s">
        <v>3709</v>
      </c>
    </row>
    <row r="10306" spans="1:4">
      <c r="A10306" s="171">
        <v>91334</v>
      </c>
      <c r="B10306" t="s">
        <v>3708</v>
      </c>
      <c r="C10306" t="s">
        <v>168</v>
      </c>
      <c r="D10306" s="183" t="s">
        <v>3709</v>
      </c>
    </row>
    <row r="10307" spans="1:4">
      <c r="A10307" s="171">
        <v>91334</v>
      </c>
      <c r="B10307" t="s">
        <v>3708</v>
      </c>
      <c r="C10307" t="s">
        <v>168</v>
      </c>
      <c r="D10307" s="183" t="s">
        <v>3709</v>
      </c>
    </row>
    <row r="10308" spans="1:4">
      <c r="A10308" s="171">
        <v>91334</v>
      </c>
      <c r="B10308" t="s">
        <v>3708</v>
      </c>
      <c r="C10308" t="s">
        <v>168</v>
      </c>
      <c r="D10308" s="183" t="s">
        <v>3709</v>
      </c>
    </row>
    <row r="10309" spans="1:4">
      <c r="A10309" s="171">
        <v>91334</v>
      </c>
      <c r="B10309" t="s">
        <v>3708</v>
      </c>
      <c r="C10309" t="s">
        <v>168</v>
      </c>
      <c r="D10309" s="183" t="s">
        <v>3709</v>
      </c>
    </row>
    <row r="10310" spans="1:4">
      <c r="A10310" s="171">
        <v>91335</v>
      </c>
      <c r="B10310" t="s">
        <v>3710</v>
      </c>
      <c r="C10310" t="s">
        <v>168</v>
      </c>
      <c r="D10310" s="183" t="s">
        <v>3711</v>
      </c>
    </row>
    <row r="10311" spans="1:4">
      <c r="A10311" s="171">
        <v>91335</v>
      </c>
      <c r="B10311" t="s">
        <v>3710</v>
      </c>
      <c r="C10311" t="s">
        <v>168</v>
      </c>
      <c r="D10311" s="183" t="s">
        <v>3711</v>
      </c>
    </row>
    <row r="10312" spans="1:4">
      <c r="A10312" s="171">
        <v>91335</v>
      </c>
      <c r="B10312" t="s">
        <v>3710</v>
      </c>
      <c r="C10312" t="s">
        <v>168</v>
      </c>
      <c r="D10312" s="183" t="s">
        <v>3711</v>
      </c>
    </row>
    <row r="10313" spans="1:4">
      <c r="A10313" s="171">
        <v>91335</v>
      </c>
      <c r="B10313" t="s">
        <v>3710</v>
      </c>
      <c r="C10313" t="s">
        <v>168</v>
      </c>
      <c r="D10313" s="183" t="s">
        <v>3711</v>
      </c>
    </row>
    <row r="10314" spans="1:4">
      <c r="A10314" s="171">
        <v>91335</v>
      </c>
      <c r="B10314" t="s">
        <v>3710</v>
      </c>
      <c r="C10314" t="s">
        <v>168</v>
      </c>
      <c r="D10314" s="183" t="s">
        <v>3711</v>
      </c>
    </row>
    <row r="10315" spans="1:4">
      <c r="A10315" s="171">
        <v>91336</v>
      </c>
      <c r="B10315" t="s">
        <v>3712</v>
      </c>
      <c r="C10315" t="s">
        <v>168</v>
      </c>
      <c r="D10315" s="183" t="s">
        <v>3713</v>
      </c>
    </row>
    <row r="10316" spans="1:4">
      <c r="A10316" s="171">
        <v>91336</v>
      </c>
      <c r="B10316" t="s">
        <v>3712</v>
      </c>
      <c r="C10316" t="s">
        <v>168</v>
      </c>
      <c r="D10316" s="183" t="s">
        <v>3713</v>
      </c>
    </row>
    <row r="10317" spans="1:4">
      <c r="A10317" s="171">
        <v>91336</v>
      </c>
      <c r="B10317" t="s">
        <v>3712</v>
      </c>
      <c r="C10317" t="s">
        <v>168</v>
      </c>
      <c r="D10317" s="183" t="s">
        <v>3713</v>
      </c>
    </row>
    <row r="10318" spans="1:4">
      <c r="A10318" s="171">
        <v>91336</v>
      </c>
      <c r="B10318" t="s">
        <v>3712</v>
      </c>
      <c r="C10318" t="s">
        <v>168</v>
      </c>
      <c r="D10318" s="183" t="s">
        <v>3713</v>
      </c>
    </row>
    <row r="10319" spans="1:4">
      <c r="A10319" s="171">
        <v>91336</v>
      </c>
      <c r="B10319" t="s">
        <v>3712</v>
      </c>
      <c r="C10319" t="s">
        <v>168</v>
      </c>
      <c r="D10319" s="183" t="s">
        <v>3713</v>
      </c>
    </row>
    <row r="10320" spans="1:4">
      <c r="A10320" s="171">
        <v>91337</v>
      </c>
      <c r="B10320" t="s">
        <v>3714</v>
      </c>
      <c r="C10320" t="s">
        <v>168</v>
      </c>
      <c r="D10320" s="183" t="s">
        <v>3715</v>
      </c>
    </row>
    <row r="10321" spans="1:4">
      <c r="A10321" s="171">
        <v>91337</v>
      </c>
      <c r="B10321" t="s">
        <v>3714</v>
      </c>
      <c r="C10321" t="s">
        <v>168</v>
      </c>
      <c r="D10321" s="183" t="s">
        <v>3715</v>
      </c>
    </row>
    <row r="10322" spans="1:4">
      <c r="A10322" s="171">
        <v>91337</v>
      </c>
      <c r="B10322" t="s">
        <v>3714</v>
      </c>
      <c r="C10322" t="s">
        <v>168</v>
      </c>
      <c r="D10322" s="183" t="s">
        <v>3715</v>
      </c>
    </row>
    <row r="10323" spans="1:4">
      <c r="A10323" s="171">
        <v>91337</v>
      </c>
      <c r="B10323" t="s">
        <v>3714</v>
      </c>
      <c r="C10323" t="s">
        <v>168</v>
      </c>
      <c r="D10323" s="183" t="s">
        <v>3715</v>
      </c>
    </row>
    <row r="10324" spans="1:4">
      <c r="A10324" s="171">
        <v>91337</v>
      </c>
      <c r="B10324" t="s">
        <v>3714</v>
      </c>
      <c r="C10324" t="s">
        <v>168</v>
      </c>
      <c r="D10324" s="183" t="s">
        <v>3715</v>
      </c>
    </row>
    <row r="10325" spans="1:4">
      <c r="A10325" t="s">
        <v>3716</v>
      </c>
      <c r="B10325" t="s">
        <v>3717</v>
      </c>
      <c r="C10325" t="s">
        <v>168</v>
      </c>
      <c r="D10325" s="183" t="s">
        <v>3718</v>
      </c>
    </row>
    <row r="10326" spans="1:4">
      <c r="A10326" t="s">
        <v>3716</v>
      </c>
      <c r="B10326" t="s">
        <v>3717</v>
      </c>
      <c r="C10326" t="s">
        <v>168</v>
      </c>
      <c r="D10326" s="183" t="s">
        <v>3718</v>
      </c>
    </row>
    <row r="10327" spans="1:4">
      <c r="A10327" t="s">
        <v>3716</v>
      </c>
      <c r="B10327" t="s">
        <v>3717</v>
      </c>
      <c r="C10327" t="s">
        <v>168</v>
      </c>
      <c r="D10327" s="183" t="s">
        <v>3718</v>
      </c>
    </row>
    <row r="10328" spans="1:4">
      <c r="A10328" t="s">
        <v>3716</v>
      </c>
      <c r="B10328" t="s">
        <v>3717</v>
      </c>
      <c r="C10328" t="s">
        <v>168</v>
      </c>
      <c r="D10328" s="183" t="s">
        <v>3718</v>
      </c>
    </row>
    <row r="10329" spans="1:4">
      <c r="A10329" t="s">
        <v>3716</v>
      </c>
      <c r="B10329" t="s">
        <v>3717</v>
      </c>
      <c r="C10329" t="s">
        <v>168</v>
      </c>
      <c r="D10329" s="183" t="s">
        <v>3718</v>
      </c>
    </row>
    <row r="10330" spans="1:4">
      <c r="A10330" t="s">
        <v>3716</v>
      </c>
      <c r="B10330" t="s">
        <v>3717</v>
      </c>
      <c r="C10330" t="s">
        <v>168</v>
      </c>
      <c r="D10330" s="183" t="s">
        <v>3718</v>
      </c>
    </row>
    <row r="10331" spans="1:4">
      <c r="A10331" t="s">
        <v>3716</v>
      </c>
      <c r="B10331" t="s">
        <v>3717</v>
      </c>
      <c r="C10331" t="s">
        <v>168</v>
      </c>
      <c r="D10331" s="183" t="s">
        <v>3718</v>
      </c>
    </row>
    <row r="10332" spans="1:4">
      <c r="A10332" t="s">
        <v>3716</v>
      </c>
      <c r="B10332" t="s">
        <v>3717</v>
      </c>
      <c r="C10332" t="s">
        <v>168</v>
      </c>
      <c r="D10332" s="183" t="s">
        <v>3718</v>
      </c>
    </row>
    <row r="10333" spans="1:4">
      <c r="A10333" t="s">
        <v>3716</v>
      </c>
      <c r="B10333" t="s">
        <v>3717</v>
      </c>
      <c r="C10333" t="s">
        <v>168</v>
      </c>
      <c r="D10333" s="183" t="s">
        <v>3718</v>
      </c>
    </row>
    <row r="10334" spans="1:4">
      <c r="A10334" t="s">
        <v>3716</v>
      </c>
      <c r="B10334" t="s">
        <v>3717</v>
      </c>
      <c r="C10334" t="s">
        <v>168</v>
      </c>
      <c r="D10334" s="183" t="s">
        <v>3718</v>
      </c>
    </row>
    <row r="10335" spans="1:4">
      <c r="A10335" s="171">
        <v>84844</v>
      </c>
      <c r="B10335" t="s">
        <v>3719</v>
      </c>
      <c r="C10335" t="s">
        <v>234</v>
      </c>
      <c r="D10335" s="183" t="s">
        <v>3720</v>
      </c>
    </row>
    <row r="10336" spans="1:4">
      <c r="A10336" s="171">
        <v>84844</v>
      </c>
      <c r="B10336" t="s">
        <v>3719</v>
      </c>
      <c r="C10336" t="s">
        <v>234</v>
      </c>
      <c r="D10336" s="183" t="s">
        <v>3720</v>
      </c>
    </row>
    <row r="10337" spans="1:4">
      <c r="A10337" s="171">
        <v>84844</v>
      </c>
      <c r="B10337" t="s">
        <v>3719</v>
      </c>
      <c r="C10337" t="s">
        <v>234</v>
      </c>
      <c r="D10337" s="183" t="s">
        <v>3720</v>
      </c>
    </row>
    <row r="10338" spans="1:4">
      <c r="A10338" s="171">
        <v>84844</v>
      </c>
      <c r="B10338" t="s">
        <v>3719</v>
      </c>
      <c r="C10338" t="s">
        <v>234</v>
      </c>
      <c r="D10338" s="183" t="s">
        <v>3720</v>
      </c>
    </row>
    <row r="10339" spans="1:4">
      <c r="A10339" s="171">
        <v>84844</v>
      </c>
      <c r="B10339" t="s">
        <v>3719</v>
      </c>
      <c r="C10339" t="s">
        <v>234</v>
      </c>
      <c r="D10339" s="183" t="s">
        <v>3720</v>
      </c>
    </row>
    <row r="10340" spans="1:4">
      <c r="A10340" s="171">
        <v>84844</v>
      </c>
      <c r="B10340" t="s">
        <v>3719</v>
      </c>
      <c r="C10340" t="s">
        <v>234</v>
      </c>
      <c r="D10340" s="183" t="s">
        <v>3720</v>
      </c>
    </row>
    <row r="10341" spans="1:4">
      <c r="A10341" s="171">
        <v>84844</v>
      </c>
      <c r="B10341" t="s">
        <v>3719</v>
      </c>
      <c r="C10341" t="s">
        <v>234</v>
      </c>
      <c r="D10341" s="183" t="s">
        <v>3720</v>
      </c>
    </row>
    <row r="10342" spans="1:4">
      <c r="A10342" s="171">
        <v>84844</v>
      </c>
      <c r="B10342" t="s">
        <v>3719</v>
      </c>
      <c r="C10342" t="s">
        <v>234</v>
      </c>
      <c r="D10342" s="183" t="s">
        <v>3720</v>
      </c>
    </row>
    <row r="10343" spans="1:4">
      <c r="A10343" s="171">
        <v>84844</v>
      </c>
      <c r="B10343" t="s">
        <v>3719</v>
      </c>
      <c r="C10343" t="s">
        <v>234</v>
      </c>
      <c r="D10343" s="183" t="s">
        <v>3720</v>
      </c>
    </row>
    <row r="10344" spans="1:4">
      <c r="A10344" s="171">
        <v>84844</v>
      </c>
      <c r="B10344" t="s">
        <v>3719</v>
      </c>
      <c r="C10344" t="s">
        <v>234</v>
      </c>
      <c r="D10344" s="183" t="s">
        <v>3720</v>
      </c>
    </row>
    <row r="10345" spans="1:4">
      <c r="A10345" s="171">
        <v>84844</v>
      </c>
      <c r="B10345" t="s">
        <v>3719</v>
      </c>
      <c r="C10345" t="s">
        <v>234</v>
      </c>
      <c r="D10345" s="183" t="s">
        <v>3720</v>
      </c>
    </row>
    <row r="10346" spans="1:4">
      <c r="A10346" s="171">
        <v>84845</v>
      </c>
      <c r="B10346" t="s">
        <v>3721</v>
      </c>
      <c r="C10346" t="s">
        <v>234</v>
      </c>
      <c r="D10346" s="183" t="s">
        <v>3722</v>
      </c>
    </row>
    <row r="10347" spans="1:4">
      <c r="A10347" s="171">
        <v>84845</v>
      </c>
      <c r="B10347" t="s">
        <v>3721</v>
      </c>
      <c r="C10347" t="s">
        <v>234</v>
      </c>
      <c r="D10347" s="183" t="s">
        <v>3722</v>
      </c>
    </row>
    <row r="10348" spans="1:4">
      <c r="A10348" s="171">
        <v>84845</v>
      </c>
      <c r="B10348" t="s">
        <v>3721</v>
      </c>
      <c r="C10348" t="s">
        <v>234</v>
      </c>
      <c r="D10348" s="183" t="s">
        <v>3722</v>
      </c>
    </row>
    <row r="10349" spans="1:4">
      <c r="A10349" s="171">
        <v>84845</v>
      </c>
      <c r="B10349" t="s">
        <v>3721</v>
      </c>
      <c r="C10349" t="s">
        <v>234</v>
      </c>
      <c r="D10349" s="183" t="s">
        <v>3722</v>
      </c>
    </row>
    <row r="10350" spans="1:4">
      <c r="A10350" s="171">
        <v>84845</v>
      </c>
      <c r="B10350" t="s">
        <v>3721</v>
      </c>
      <c r="C10350" t="s">
        <v>234</v>
      </c>
      <c r="D10350" s="183" t="s">
        <v>3722</v>
      </c>
    </row>
    <row r="10351" spans="1:4">
      <c r="A10351" s="171">
        <v>84845</v>
      </c>
      <c r="B10351" t="s">
        <v>3721</v>
      </c>
      <c r="C10351" t="s">
        <v>234</v>
      </c>
      <c r="D10351" s="183" t="s">
        <v>3722</v>
      </c>
    </row>
    <row r="10352" spans="1:4">
      <c r="A10352" s="171">
        <v>84845</v>
      </c>
      <c r="B10352" t="s">
        <v>3721</v>
      </c>
      <c r="C10352" t="s">
        <v>234</v>
      </c>
      <c r="D10352" s="183" t="s">
        <v>3722</v>
      </c>
    </row>
    <row r="10353" spans="1:4">
      <c r="A10353" s="171">
        <v>84845</v>
      </c>
      <c r="B10353" t="s">
        <v>3721</v>
      </c>
      <c r="C10353" t="s">
        <v>234</v>
      </c>
      <c r="D10353" s="183" t="s">
        <v>3722</v>
      </c>
    </row>
    <row r="10354" spans="1:4">
      <c r="A10354" s="171">
        <v>84845</v>
      </c>
      <c r="B10354" t="s">
        <v>3721</v>
      </c>
      <c r="C10354" t="s">
        <v>234</v>
      </c>
      <c r="D10354" s="183" t="s">
        <v>3722</v>
      </c>
    </row>
    <row r="10355" spans="1:4">
      <c r="A10355" s="171">
        <v>84845</v>
      </c>
      <c r="B10355" t="s">
        <v>3721</v>
      </c>
      <c r="C10355" t="s">
        <v>234</v>
      </c>
      <c r="D10355" s="183" t="s">
        <v>3722</v>
      </c>
    </row>
    <row r="10356" spans="1:4">
      <c r="A10356" s="171">
        <v>84846</v>
      </c>
      <c r="B10356" t="s">
        <v>3723</v>
      </c>
      <c r="C10356" t="s">
        <v>234</v>
      </c>
      <c r="D10356" s="183" t="s">
        <v>3724</v>
      </c>
    </row>
    <row r="10357" spans="1:4">
      <c r="A10357" s="171">
        <v>84846</v>
      </c>
      <c r="B10357" t="s">
        <v>3723</v>
      </c>
      <c r="C10357" t="s">
        <v>234</v>
      </c>
      <c r="D10357" s="183" t="s">
        <v>3724</v>
      </c>
    </row>
    <row r="10358" spans="1:4">
      <c r="A10358" s="171">
        <v>84846</v>
      </c>
      <c r="B10358" t="s">
        <v>3723</v>
      </c>
      <c r="C10358" t="s">
        <v>234</v>
      </c>
      <c r="D10358" s="183" t="s">
        <v>3724</v>
      </c>
    </row>
    <row r="10359" spans="1:4">
      <c r="A10359" s="171">
        <v>84846</v>
      </c>
      <c r="B10359" t="s">
        <v>3723</v>
      </c>
      <c r="C10359" t="s">
        <v>234</v>
      </c>
      <c r="D10359" s="183" t="s">
        <v>3724</v>
      </c>
    </row>
    <row r="10360" spans="1:4">
      <c r="A10360" s="171">
        <v>84846</v>
      </c>
      <c r="B10360" t="s">
        <v>3723</v>
      </c>
      <c r="C10360" t="s">
        <v>234</v>
      </c>
      <c r="D10360" s="183" t="s">
        <v>3724</v>
      </c>
    </row>
    <row r="10361" spans="1:4">
      <c r="A10361" s="171">
        <v>84846</v>
      </c>
      <c r="B10361" t="s">
        <v>3723</v>
      </c>
      <c r="C10361" t="s">
        <v>234</v>
      </c>
      <c r="D10361" s="183" t="s">
        <v>3724</v>
      </c>
    </row>
    <row r="10362" spans="1:4">
      <c r="A10362" s="171">
        <v>84846</v>
      </c>
      <c r="B10362" t="s">
        <v>3723</v>
      </c>
      <c r="C10362" t="s">
        <v>234</v>
      </c>
      <c r="D10362" s="183" t="s">
        <v>3724</v>
      </c>
    </row>
    <row r="10363" spans="1:4">
      <c r="A10363" s="171">
        <v>84846</v>
      </c>
      <c r="B10363" t="s">
        <v>3723</v>
      </c>
      <c r="C10363" t="s">
        <v>234</v>
      </c>
      <c r="D10363" s="183" t="s">
        <v>3724</v>
      </c>
    </row>
    <row r="10364" spans="1:4">
      <c r="A10364" s="171">
        <v>84846</v>
      </c>
      <c r="B10364" t="s">
        <v>3723</v>
      </c>
      <c r="C10364" t="s">
        <v>234</v>
      </c>
      <c r="D10364" s="183" t="s">
        <v>3724</v>
      </c>
    </row>
    <row r="10365" spans="1:4">
      <c r="A10365" s="171">
        <v>84846</v>
      </c>
      <c r="B10365" t="s">
        <v>3723</v>
      </c>
      <c r="C10365" t="s">
        <v>234</v>
      </c>
      <c r="D10365" s="183" t="s">
        <v>3724</v>
      </c>
    </row>
    <row r="10366" spans="1:4">
      <c r="A10366" s="171">
        <v>84846</v>
      </c>
      <c r="B10366" t="s">
        <v>3723</v>
      </c>
      <c r="C10366" t="s">
        <v>234</v>
      </c>
      <c r="D10366" s="183" t="s">
        <v>3724</v>
      </c>
    </row>
    <row r="10367" spans="1:4">
      <c r="A10367" s="171">
        <v>84847</v>
      </c>
      <c r="B10367" t="s">
        <v>3725</v>
      </c>
      <c r="C10367" t="s">
        <v>234</v>
      </c>
      <c r="D10367" s="183" t="s">
        <v>3724</v>
      </c>
    </row>
    <row r="10368" spans="1:4">
      <c r="A10368" s="171">
        <v>84847</v>
      </c>
      <c r="B10368" t="s">
        <v>3725</v>
      </c>
      <c r="C10368" t="s">
        <v>234</v>
      </c>
      <c r="D10368" s="183" t="s">
        <v>3724</v>
      </c>
    </row>
    <row r="10369" spans="1:4">
      <c r="A10369" s="171">
        <v>84847</v>
      </c>
      <c r="B10369" t="s">
        <v>3725</v>
      </c>
      <c r="C10369" t="s">
        <v>234</v>
      </c>
      <c r="D10369" s="183" t="s">
        <v>3724</v>
      </c>
    </row>
    <row r="10370" spans="1:4">
      <c r="A10370" s="171">
        <v>84847</v>
      </c>
      <c r="B10370" t="s">
        <v>3725</v>
      </c>
      <c r="C10370" t="s">
        <v>234</v>
      </c>
      <c r="D10370" s="183" t="s">
        <v>3724</v>
      </c>
    </row>
    <row r="10371" spans="1:4">
      <c r="A10371" s="171">
        <v>84847</v>
      </c>
      <c r="B10371" t="s">
        <v>3725</v>
      </c>
      <c r="C10371" t="s">
        <v>234</v>
      </c>
      <c r="D10371" s="183" t="s">
        <v>3724</v>
      </c>
    </row>
    <row r="10372" spans="1:4">
      <c r="A10372" s="171">
        <v>84847</v>
      </c>
      <c r="B10372" t="s">
        <v>3725</v>
      </c>
      <c r="C10372" t="s">
        <v>234</v>
      </c>
      <c r="D10372" s="183" t="s">
        <v>3724</v>
      </c>
    </row>
    <row r="10373" spans="1:4">
      <c r="A10373" s="171">
        <v>84847</v>
      </c>
      <c r="B10373" t="s">
        <v>3725</v>
      </c>
      <c r="C10373" t="s">
        <v>234</v>
      </c>
      <c r="D10373" s="183" t="s">
        <v>3724</v>
      </c>
    </row>
    <row r="10374" spans="1:4">
      <c r="A10374" s="171">
        <v>84847</v>
      </c>
      <c r="B10374" t="s">
        <v>3725</v>
      </c>
      <c r="C10374" t="s">
        <v>234</v>
      </c>
      <c r="D10374" s="183" t="s">
        <v>3724</v>
      </c>
    </row>
    <row r="10375" spans="1:4">
      <c r="A10375" s="171">
        <v>84847</v>
      </c>
      <c r="B10375" t="s">
        <v>3725</v>
      </c>
      <c r="C10375" t="s">
        <v>234</v>
      </c>
      <c r="D10375" s="183" t="s">
        <v>3724</v>
      </c>
    </row>
    <row r="10376" spans="1:4">
      <c r="A10376" s="171">
        <v>84847</v>
      </c>
      <c r="B10376" t="s">
        <v>3725</v>
      </c>
      <c r="C10376" t="s">
        <v>234</v>
      </c>
      <c r="D10376" s="183" t="s">
        <v>3724</v>
      </c>
    </row>
    <row r="10377" spans="1:4">
      <c r="A10377" s="171">
        <v>84847</v>
      </c>
      <c r="B10377" t="s">
        <v>3725</v>
      </c>
      <c r="C10377" t="s">
        <v>234</v>
      </c>
      <c r="D10377" s="183" t="s">
        <v>3724</v>
      </c>
    </row>
    <row r="10378" spans="1:4">
      <c r="A10378" s="171">
        <v>84848</v>
      </c>
      <c r="B10378" t="s">
        <v>3726</v>
      </c>
      <c r="C10378" t="s">
        <v>234</v>
      </c>
      <c r="D10378" s="183" t="s">
        <v>3727</v>
      </c>
    </row>
    <row r="10379" spans="1:4">
      <c r="A10379" s="171">
        <v>84848</v>
      </c>
      <c r="B10379" t="s">
        <v>3726</v>
      </c>
      <c r="C10379" t="s">
        <v>234</v>
      </c>
      <c r="D10379" s="183" t="s">
        <v>3727</v>
      </c>
    </row>
    <row r="10380" spans="1:4">
      <c r="A10380" s="171">
        <v>84848</v>
      </c>
      <c r="B10380" t="s">
        <v>3726</v>
      </c>
      <c r="C10380" t="s">
        <v>234</v>
      </c>
      <c r="D10380" s="183" t="s">
        <v>3727</v>
      </c>
    </row>
    <row r="10381" spans="1:4">
      <c r="A10381" s="171">
        <v>84848</v>
      </c>
      <c r="B10381" t="s">
        <v>3726</v>
      </c>
      <c r="C10381" t="s">
        <v>234</v>
      </c>
      <c r="D10381" s="183" t="s">
        <v>3727</v>
      </c>
    </row>
    <row r="10382" spans="1:4">
      <c r="A10382" s="171">
        <v>84848</v>
      </c>
      <c r="B10382" t="s">
        <v>3726</v>
      </c>
      <c r="C10382" t="s">
        <v>234</v>
      </c>
      <c r="D10382" s="183" t="s">
        <v>3727</v>
      </c>
    </row>
    <row r="10383" spans="1:4">
      <c r="A10383" s="171">
        <v>84848</v>
      </c>
      <c r="B10383" t="s">
        <v>3726</v>
      </c>
      <c r="C10383" t="s">
        <v>234</v>
      </c>
      <c r="D10383" s="183" t="s">
        <v>3727</v>
      </c>
    </row>
    <row r="10384" spans="1:4">
      <c r="A10384" s="171">
        <v>84848</v>
      </c>
      <c r="B10384" t="s">
        <v>3726</v>
      </c>
      <c r="C10384" t="s">
        <v>234</v>
      </c>
      <c r="D10384" s="183" t="s">
        <v>3727</v>
      </c>
    </row>
    <row r="10385" spans="1:4">
      <c r="A10385" s="171">
        <v>84848</v>
      </c>
      <c r="B10385" t="s">
        <v>3726</v>
      </c>
      <c r="C10385" t="s">
        <v>234</v>
      </c>
      <c r="D10385" s="183" t="s">
        <v>3727</v>
      </c>
    </row>
    <row r="10386" spans="1:4">
      <c r="A10386" s="171">
        <v>84848</v>
      </c>
      <c r="B10386" t="s">
        <v>3726</v>
      </c>
      <c r="C10386" t="s">
        <v>234</v>
      </c>
      <c r="D10386" s="183" t="s">
        <v>3727</v>
      </c>
    </row>
    <row r="10387" spans="1:4">
      <c r="A10387" s="171">
        <v>84848</v>
      </c>
      <c r="B10387" t="s">
        <v>3726</v>
      </c>
      <c r="C10387" t="s">
        <v>234</v>
      </c>
      <c r="D10387" s="183" t="s">
        <v>3727</v>
      </c>
    </row>
    <row r="10388" spans="1:4">
      <c r="A10388" s="171">
        <v>84848</v>
      </c>
      <c r="B10388" t="s">
        <v>3726</v>
      </c>
      <c r="C10388" t="s">
        <v>234</v>
      </c>
      <c r="D10388" s="183" t="s">
        <v>3727</v>
      </c>
    </row>
    <row r="10389" spans="1:4">
      <c r="A10389" s="171">
        <v>84849</v>
      </c>
      <c r="B10389" t="s">
        <v>3728</v>
      </c>
      <c r="C10389" t="s">
        <v>168</v>
      </c>
      <c r="D10389" s="183" t="s">
        <v>3729</v>
      </c>
    </row>
    <row r="10390" spans="1:4">
      <c r="A10390" s="171">
        <v>84849</v>
      </c>
      <c r="B10390" t="s">
        <v>3728</v>
      </c>
      <c r="C10390" t="s">
        <v>168</v>
      </c>
      <c r="D10390" s="183" t="s">
        <v>3729</v>
      </c>
    </row>
    <row r="10391" spans="1:4">
      <c r="A10391" s="171">
        <v>84849</v>
      </c>
      <c r="B10391" t="s">
        <v>3728</v>
      </c>
      <c r="C10391" t="s">
        <v>168</v>
      </c>
      <c r="D10391" s="183" t="s">
        <v>3729</v>
      </c>
    </row>
    <row r="10392" spans="1:4">
      <c r="A10392" s="171">
        <v>84849</v>
      </c>
      <c r="B10392" t="s">
        <v>3728</v>
      </c>
      <c r="C10392" t="s">
        <v>168</v>
      </c>
      <c r="D10392" s="183" t="s">
        <v>3729</v>
      </c>
    </row>
    <row r="10393" spans="1:4">
      <c r="A10393" s="171">
        <v>84849</v>
      </c>
      <c r="B10393" t="s">
        <v>3728</v>
      </c>
      <c r="C10393" t="s">
        <v>168</v>
      </c>
      <c r="D10393" s="183" t="s">
        <v>3729</v>
      </c>
    </row>
    <row r="10394" spans="1:4">
      <c r="A10394" s="171">
        <v>84849</v>
      </c>
      <c r="B10394" t="s">
        <v>3728</v>
      </c>
      <c r="C10394" t="s">
        <v>168</v>
      </c>
      <c r="D10394" s="183" t="s">
        <v>3729</v>
      </c>
    </row>
    <row r="10395" spans="1:4">
      <c r="A10395" s="171">
        <v>84849</v>
      </c>
      <c r="B10395" t="s">
        <v>3728</v>
      </c>
      <c r="C10395" t="s">
        <v>168</v>
      </c>
      <c r="D10395" s="183" t="s">
        <v>3729</v>
      </c>
    </row>
    <row r="10396" spans="1:4">
      <c r="A10396" s="171">
        <v>84849</v>
      </c>
      <c r="B10396" t="s">
        <v>3728</v>
      </c>
      <c r="C10396" t="s">
        <v>168</v>
      </c>
      <c r="D10396" s="183" t="s">
        <v>3729</v>
      </c>
    </row>
    <row r="10397" spans="1:4">
      <c r="A10397" s="171">
        <v>84849</v>
      </c>
      <c r="B10397" t="s">
        <v>3728</v>
      </c>
      <c r="C10397" t="s">
        <v>168</v>
      </c>
      <c r="D10397" s="183" t="s">
        <v>3729</v>
      </c>
    </row>
    <row r="10398" spans="1:4">
      <c r="A10398" s="171">
        <v>84849</v>
      </c>
      <c r="B10398" t="s">
        <v>3728</v>
      </c>
      <c r="C10398" t="s">
        <v>168</v>
      </c>
      <c r="D10398" s="183" t="s">
        <v>3729</v>
      </c>
    </row>
    <row r="10399" spans="1:4">
      <c r="A10399" s="171">
        <v>84849</v>
      </c>
      <c r="B10399" t="s">
        <v>3728</v>
      </c>
      <c r="C10399" t="s">
        <v>168</v>
      </c>
      <c r="D10399" s="183" t="s">
        <v>3729</v>
      </c>
    </row>
    <row r="10400" spans="1:4">
      <c r="A10400" s="171">
        <v>84849</v>
      </c>
      <c r="B10400" t="s">
        <v>3728</v>
      </c>
      <c r="C10400" t="s">
        <v>168</v>
      </c>
      <c r="D10400" s="183" t="s">
        <v>3729</v>
      </c>
    </row>
    <row r="10401" spans="1:4">
      <c r="A10401" t="s">
        <v>3730</v>
      </c>
      <c r="B10401" t="s">
        <v>3731</v>
      </c>
      <c r="C10401" t="s">
        <v>234</v>
      </c>
      <c r="D10401" s="183" t="s">
        <v>3732</v>
      </c>
    </row>
    <row r="10402" spans="1:4">
      <c r="A10402" t="s">
        <v>3730</v>
      </c>
      <c r="B10402" t="s">
        <v>3731</v>
      </c>
      <c r="C10402" t="s">
        <v>234</v>
      </c>
      <c r="D10402" s="183" t="s">
        <v>3732</v>
      </c>
    </row>
    <row r="10403" spans="1:4">
      <c r="A10403" t="s">
        <v>3730</v>
      </c>
      <c r="B10403" t="s">
        <v>3731</v>
      </c>
      <c r="C10403" t="s">
        <v>234</v>
      </c>
      <c r="D10403" s="183" t="s">
        <v>3732</v>
      </c>
    </row>
    <row r="10404" spans="1:4">
      <c r="A10404" t="s">
        <v>3730</v>
      </c>
      <c r="B10404" t="s">
        <v>3731</v>
      </c>
      <c r="C10404" t="s">
        <v>234</v>
      </c>
      <c r="D10404" s="183" t="s">
        <v>3732</v>
      </c>
    </row>
    <row r="10405" spans="1:4">
      <c r="A10405" t="s">
        <v>3730</v>
      </c>
      <c r="B10405" t="s">
        <v>3731</v>
      </c>
      <c r="C10405" t="s">
        <v>234</v>
      </c>
      <c r="D10405" s="183" t="s">
        <v>3732</v>
      </c>
    </row>
    <row r="10406" spans="1:4">
      <c r="A10406" t="s">
        <v>3730</v>
      </c>
      <c r="B10406" t="s">
        <v>3731</v>
      </c>
      <c r="C10406" t="s">
        <v>234</v>
      </c>
      <c r="D10406" s="183" t="s">
        <v>3732</v>
      </c>
    </row>
    <row r="10407" spans="1:4">
      <c r="A10407" t="s">
        <v>3733</v>
      </c>
      <c r="B10407" t="s">
        <v>3734</v>
      </c>
      <c r="C10407" t="s">
        <v>234</v>
      </c>
      <c r="D10407" s="183" t="s">
        <v>3735</v>
      </c>
    </row>
    <row r="10408" spans="1:4">
      <c r="A10408" t="s">
        <v>3733</v>
      </c>
      <c r="B10408" t="s">
        <v>3734</v>
      </c>
      <c r="C10408" t="s">
        <v>234</v>
      </c>
      <c r="D10408" s="183" t="s">
        <v>3735</v>
      </c>
    </row>
    <row r="10409" spans="1:4">
      <c r="A10409" t="s">
        <v>3733</v>
      </c>
      <c r="B10409" t="s">
        <v>3734</v>
      </c>
      <c r="C10409" t="s">
        <v>234</v>
      </c>
      <c r="D10409" s="183" t="s">
        <v>3735</v>
      </c>
    </row>
    <row r="10410" spans="1:4">
      <c r="A10410" t="s">
        <v>3733</v>
      </c>
      <c r="B10410" t="s">
        <v>3734</v>
      </c>
      <c r="C10410" t="s">
        <v>234</v>
      </c>
      <c r="D10410" s="183" t="s">
        <v>3735</v>
      </c>
    </row>
    <row r="10411" spans="1:4">
      <c r="A10411" t="s">
        <v>3736</v>
      </c>
      <c r="B10411" t="s">
        <v>3737</v>
      </c>
      <c r="C10411" t="s">
        <v>234</v>
      </c>
      <c r="D10411" s="183" t="s">
        <v>3738</v>
      </c>
    </row>
    <row r="10412" spans="1:4">
      <c r="A10412" t="s">
        <v>3736</v>
      </c>
      <c r="B10412" t="s">
        <v>3737</v>
      </c>
      <c r="C10412" t="s">
        <v>234</v>
      </c>
      <c r="D10412" s="183" t="s">
        <v>3738</v>
      </c>
    </row>
    <row r="10413" spans="1:4">
      <c r="A10413" t="s">
        <v>3736</v>
      </c>
      <c r="B10413" t="s">
        <v>3737</v>
      </c>
      <c r="C10413" t="s">
        <v>234</v>
      </c>
      <c r="D10413" s="183" t="s">
        <v>3738</v>
      </c>
    </row>
    <row r="10414" spans="1:4">
      <c r="A10414" t="s">
        <v>3736</v>
      </c>
      <c r="B10414" t="s">
        <v>3737</v>
      </c>
      <c r="C10414" t="s">
        <v>234</v>
      </c>
      <c r="D10414" s="183" t="s">
        <v>3738</v>
      </c>
    </row>
    <row r="10415" spans="1:4">
      <c r="A10415" t="s">
        <v>3736</v>
      </c>
      <c r="B10415" t="s">
        <v>3737</v>
      </c>
      <c r="C10415" t="s">
        <v>234</v>
      </c>
      <c r="D10415" s="183" t="s">
        <v>3738</v>
      </c>
    </row>
    <row r="10416" spans="1:4">
      <c r="A10416" t="s">
        <v>3739</v>
      </c>
      <c r="B10416" t="s">
        <v>3740</v>
      </c>
      <c r="C10416" t="s">
        <v>168</v>
      </c>
      <c r="D10416" s="183" t="s">
        <v>3741</v>
      </c>
    </row>
    <row r="10417" spans="1:4">
      <c r="A10417" t="s">
        <v>3739</v>
      </c>
      <c r="B10417" t="s">
        <v>3740</v>
      </c>
      <c r="C10417" t="s">
        <v>168</v>
      </c>
      <c r="D10417" s="183" t="s">
        <v>3741</v>
      </c>
    </row>
    <row r="10418" spans="1:4">
      <c r="A10418" t="s">
        <v>3739</v>
      </c>
      <c r="B10418" t="s">
        <v>3740</v>
      </c>
      <c r="C10418" t="s">
        <v>168</v>
      </c>
      <c r="D10418" s="183" t="s">
        <v>3741</v>
      </c>
    </row>
    <row r="10419" spans="1:4">
      <c r="A10419" t="s">
        <v>3739</v>
      </c>
      <c r="B10419" t="s">
        <v>3740</v>
      </c>
      <c r="C10419" t="s">
        <v>168</v>
      </c>
      <c r="D10419" s="183" t="s">
        <v>3741</v>
      </c>
    </row>
    <row r="10420" spans="1:4">
      <c r="A10420" t="s">
        <v>3739</v>
      </c>
      <c r="B10420" t="s">
        <v>3740</v>
      </c>
      <c r="C10420" t="s">
        <v>168</v>
      </c>
      <c r="D10420" s="183" t="s">
        <v>3741</v>
      </c>
    </row>
    <row r="10421" spans="1:4">
      <c r="A10421" t="s">
        <v>3739</v>
      </c>
      <c r="B10421" t="s">
        <v>3740</v>
      </c>
      <c r="C10421" t="s">
        <v>168</v>
      </c>
      <c r="D10421" s="183" t="s">
        <v>3741</v>
      </c>
    </row>
    <row r="10422" spans="1:4">
      <c r="A10422" t="s">
        <v>3739</v>
      </c>
      <c r="B10422" t="s">
        <v>3740</v>
      </c>
      <c r="C10422" t="s">
        <v>168</v>
      </c>
      <c r="D10422" s="183" t="s">
        <v>3741</v>
      </c>
    </row>
    <row r="10423" spans="1:4">
      <c r="A10423" t="s">
        <v>3739</v>
      </c>
      <c r="B10423" t="s">
        <v>3740</v>
      </c>
      <c r="C10423" t="s">
        <v>168</v>
      </c>
      <c r="D10423" s="183" t="s">
        <v>3741</v>
      </c>
    </row>
    <row r="10424" spans="1:4">
      <c r="A10424" t="s">
        <v>3742</v>
      </c>
      <c r="B10424" t="s">
        <v>3743</v>
      </c>
      <c r="C10424" t="s">
        <v>168</v>
      </c>
      <c r="D10424" s="183" t="s">
        <v>3744</v>
      </c>
    </row>
    <row r="10425" spans="1:4">
      <c r="A10425" t="s">
        <v>3742</v>
      </c>
      <c r="B10425" t="s">
        <v>3743</v>
      </c>
      <c r="C10425" t="s">
        <v>168</v>
      </c>
      <c r="D10425" s="183" t="s">
        <v>3744</v>
      </c>
    </row>
    <row r="10426" spans="1:4">
      <c r="A10426" t="s">
        <v>3742</v>
      </c>
      <c r="B10426" t="s">
        <v>3743</v>
      </c>
      <c r="C10426" t="s">
        <v>168</v>
      </c>
      <c r="D10426" s="183" t="s">
        <v>3744</v>
      </c>
    </row>
    <row r="10427" spans="1:4">
      <c r="A10427" t="s">
        <v>3742</v>
      </c>
      <c r="B10427" t="s">
        <v>3743</v>
      </c>
      <c r="C10427" t="s">
        <v>168</v>
      </c>
      <c r="D10427" s="183" t="s">
        <v>3744</v>
      </c>
    </row>
    <row r="10428" spans="1:4">
      <c r="A10428" t="s">
        <v>3742</v>
      </c>
      <c r="B10428" t="s">
        <v>3743</v>
      </c>
      <c r="C10428" t="s">
        <v>168</v>
      </c>
      <c r="D10428" s="183" t="s">
        <v>3744</v>
      </c>
    </row>
    <row r="10429" spans="1:4">
      <c r="A10429" t="s">
        <v>3742</v>
      </c>
      <c r="B10429" t="s">
        <v>3743</v>
      </c>
      <c r="C10429" t="s">
        <v>168</v>
      </c>
      <c r="D10429" s="183" t="s">
        <v>3744</v>
      </c>
    </row>
    <row r="10430" spans="1:4">
      <c r="A10430" t="s">
        <v>3742</v>
      </c>
      <c r="B10430" t="s">
        <v>3743</v>
      </c>
      <c r="C10430" t="s">
        <v>168</v>
      </c>
      <c r="D10430" s="183" t="s">
        <v>3744</v>
      </c>
    </row>
    <row r="10431" spans="1:4">
      <c r="A10431" t="s">
        <v>3742</v>
      </c>
      <c r="B10431" t="s">
        <v>3743</v>
      </c>
      <c r="C10431" t="s">
        <v>168</v>
      </c>
      <c r="D10431" s="183" t="s">
        <v>3744</v>
      </c>
    </row>
    <row r="10432" spans="1:4">
      <c r="A10432" t="s">
        <v>3745</v>
      </c>
      <c r="B10432" t="s">
        <v>3746</v>
      </c>
      <c r="C10432" t="s">
        <v>234</v>
      </c>
      <c r="D10432" s="183" t="s">
        <v>3747</v>
      </c>
    </row>
    <row r="10433" spans="1:4">
      <c r="A10433" t="s">
        <v>3745</v>
      </c>
      <c r="B10433" t="s">
        <v>3746</v>
      </c>
      <c r="C10433" t="s">
        <v>234</v>
      </c>
      <c r="D10433" s="183" t="s">
        <v>3747</v>
      </c>
    </row>
    <row r="10434" spans="1:4">
      <c r="A10434" t="s">
        <v>3745</v>
      </c>
      <c r="B10434" t="s">
        <v>3746</v>
      </c>
      <c r="C10434" t="s">
        <v>234</v>
      </c>
      <c r="D10434" s="183" t="s">
        <v>3747</v>
      </c>
    </row>
    <row r="10435" spans="1:4">
      <c r="A10435" t="s">
        <v>3745</v>
      </c>
      <c r="B10435" t="s">
        <v>3746</v>
      </c>
      <c r="C10435" t="s">
        <v>234</v>
      </c>
      <c r="D10435" s="183" t="s">
        <v>3747</v>
      </c>
    </row>
    <row r="10436" spans="1:4">
      <c r="A10436" t="s">
        <v>3745</v>
      </c>
      <c r="B10436" t="s">
        <v>3746</v>
      </c>
      <c r="C10436" t="s">
        <v>234</v>
      </c>
      <c r="D10436" s="183" t="s">
        <v>3747</v>
      </c>
    </row>
    <row r="10437" spans="1:4">
      <c r="A10437" t="s">
        <v>3745</v>
      </c>
      <c r="B10437" t="s">
        <v>3746</v>
      </c>
      <c r="C10437" t="s">
        <v>234</v>
      </c>
      <c r="D10437" s="183" t="s">
        <v>3747</v>
      </c>
    </row>
    <row r="10438" spans="1:4">
      <c r="A10438" t="s">
        <v>3748</v>
      </c>
      <c r="B10438" t="s">
        <v>3749</v>
      </c>
      <c r="C10438" t="s">
        <v>234</v>
      </c>
      <c r="D10438" s="183" t="s">
        <v>3750</v>
      </c>
    </row>
    <row r="10439" spans="1:4">
      <c r="A10439" t="s">
        <v>3748</v>
      </c>
      <c r="B10439" t="s">
        <v>3749</v>
      </c>
      <c r="C10439" t="s">
        <v>234</v>
      </c>
      <c r="D10439" s="183" t="s">
        <v>3750</v>
      </c>
    </row>
    <row r="10440" spans="1:4">
      <c r="A10440" t="s">
        <v>3748</v>
      </c>
      <c r="B10440" t="s">
        <v>3749</v>
      </c>
      <c r="C10440" t="s">
        <v>234</v>
      </c>
      <c r="D10440" s="183" t="s">
        <v>3750</v>
      </c>
    </row>
    <row r="10441" spans="1:4">
      <c r="A10441" t="s">
        <v>3748</v>
      </c>
      <c r="B10441" t="s">
        <v>3749</v>
      </c>
      <c r="C10441" t="s">
        <v>234</v>
      </c>
      <c r="D10441" s="183" t="s">
        <v>3750</v>
      </c>
    </row>
    <row r="10442" spans="1:4">
      <c r="A10442" t="s">
        <v>3748</v>
      </c>
      <c r="B10442" t="s">
        <v>3749</v>
      </c>
      <c r="C10442" t="s">
        <v>234</v>
      </c>
      <c r="D10442" s="183" t="s">
        <v>3750</v>
      </c>
    </row>
    <row r="10443" spans="1:4">
      <c r="A10443" t="s">
        <v>3748</v>
      </c>
      <c r="B10443" t="s">
        <v>3749</v>
      </c>
      <c r="C10443" t="s">
        <v>234</v>
      </c>
      <c r="D10443" s="183" t="s">
        <v>3750</v>
      </c>
    </row>
    <row r="10444" spans="1:4">
      <c r="A10444" t="s">
        <v>3751</v>
      </c>
      <c r="B10444" t="s">
        <v>3752</v>
      </c>
      <c r="C10444" t="s">
        <v>234</v>
      </c>
      <c r="D10444" s="183" t="s">
        <v>3753</v>
      </c>
    </row>
    <row r="10445" spans="1:4">
      <c r="A10445" t="s">
        <v>3751</v>
      </c>
      <c r="B10445" t="s">
        <v>3752</v>
      </c>
      <c r="C10445" t="s">
        <v>234</v>
      </c>
      <c r="D10445" s="183" t="s">
        <v>3753</v>
      </c>
    </row>
    <row r="10446" spans="1:4">
      <c r="A10446" t="s">
        <v>3751</v>
      </c>
      <c r="B10446" t="s">
        <v>3752</v>
      </c>
      <c r="C10446" t="s">
        <v>234</v>
      </c>
      <c r="D10446" s="183" t="s">
        <v>3753</v>
      </c>
    </row>
    <row r="10447" spans="1:4">
      <c r="A10447" t="s">
        <v>3751</v>
      </c>
      <c r="B10447" t="s">
        <v>3752</v>
      </c>
      <c r="C10447" t="s">
        <v>234</v>
      </c>
      <c r="D10447" s="183" t="s">
        <v>3753</v>
      </c>
    </row>
    <row r="10448" spans="1:4">
      <c r="A10448" t="s">
        <v>3751</v>
      </c>
      <c r="B10448" t="s">
        <v>3752</v>
      </c>
      <c r="C10448" t="s">
        <v>234</v>
      </c>
      <c r="D10448" s="183" t="s">
        <v>3753</v>
      </c>
    </row>
    <row r="10449" spans="1:4">
      <c r="A10449" t="s">
        <v>3751</v>
      </c>
      <c r="B10449" t="s">
        <v>3752</v>
      </c>
      <c r="C10449" t="s">
        <v>234</v>
      </c>
      <c r="D10449" s="183" t="s">
        <v>3753</v>
      </c>
    </row>
    <row r="10450" spans="1:4">
      <c r="A10450" s="171">
        <v>84854</v>
      </c>
      <c r="B10450" t="s">
        <v>3754</v>
      </c>
      <c r="C10450" t="s">
        <v>176</v>
      </c>
      <c r="D10450" s="183" t="s">
        <v>3755</v>
      </c>
    </row>
    <row r="10451" spans="1:4">
      <c r="A10451" s="171">
        <v>84854</v>
      </c>
      <c r="B10451" t="s">
        <v>3754</v>
      </c>
      <c r="C10451" t="s">
        <v>176</v>
      </c>
      <c r="D10451" s="183" t="s">
        <v>3755</v>
      </c>
    </row>
    <row r="10452" spans="1:4">
      <c r="A10452" s="171">
        <v>84854</v>
      </c>
      <c r="B10452" t="s">
        <v>3754</v>
      </c>
      <c r="C10452" t="s">
        <v>176</v>
      </c>
      <c r="D10452" s="183" t="s">
        <v>3755</v>
      </c>
    </row>
    <row r="10453" spans="1:4">
      <c r="A10453" s="171">
        <v>84854</v>
      </c>
      <c r="B10453" t="s">
        <v>3754</v>
      </c>
      <c r="C10453" t="s">
        <v>176</v>
      </c>
      <c r="D10453" s="183" t="s">
        <v>3755</v>
      </c>
    </row>
    <row r="10454" spans="1:4">
      <c r="A10454" s="171">
        <v>84854</v>
      </c>
      <c r="B10454" t="s">
        <v>3754</v>
      </c>
      <c r="C10454" t="s">
        <v>176</v>
      </c>
      <c r="D10454" s="183" t="s">
        <v>3755</v>
      </c>
    </row>
    <row r="10455" spans="1:4">
      <c r="A10455" s="171">
        <v>94559</v>
      </c>
      <c r="B10455" t="s">
        <v>3756</v>
      </c>
      <c r="C10455" t="s">
        <v>234</v>
      </c>
      <c r="D10455" s="183" t="s">
        <v>3757</v>
      </c>
    </row>
    <row r="10456" spans="1:4">
      <c r="A10456" s="171">
        <v>94559</v>
      </c>
      <c r="B10456" t="s">
        <v>3756</v>
      </c>
      <c r="C10456" t="s">
        <v>234</v>
      </c>
      <c r="D10456" s="183" t="s">
        <v>3757</v>
      </c>
    </row>
    <row r="10457" spans="1:4">
      <c r="A10457" s="171">
        <v>94559</v>
      </c>
      <c r="B10457" t="s">
        <v>3756</v>
      </c>
      <c r="C10457" t="s">
        <v>234</v>
      </c>
      <c r="D10457" s="183" t="s">
        <v>3757</v>
      </c>
    </row>
    <row r="10458" spans="1:4">
      <c r="A10458" s="171">
        <v>94559</v>
      </c>
      <c r="B10458" t="s">
        <v>3756</v>
      </c>
      <c r="C10458" t="s">
        <v>234</v>
      </c>
      <c r="D10458" s="183" t="s">
        <v>3757</v>
      </c>
    </row>
    <row r="10459" spans="1:4">
      <c r="A10459" s="171">
        <v>94559</v>
      </c>
      <c r="B10459" t="s">
        <v>3756</v>
      </c>
      <c r="C10459" t="s">
        <v>234</v>
      </c>
      <c r="D10459" s="183" t="s">
        <v>3757</v>
      </c>
    </row>
    <row r="10460" spans="1:4">
      <c r="A10460" s="171">
        <v>94560</v>
      </c>
      <c r="B10460" t="s">
        <v>3758</v>
      </c>
      <c r="C10460" t="s">
        <v>234</v>
      </c>
      <c r="D10460" s="183" t="s">
        <v>3759</v>
      </c>
    </row>
    <row r="10461" spans="1:4">
      <c r="A10461" s="171">
        <v>94560</v>
      </c>
      <c r="B10461" t="s">
        <v>3758</v>
      </c>
      <c r="C10461" t="s">
        <v>234</v>
      </c>
      <c r="D10461" s="183" t="s">
        <v>3759</v>
      </c>
    </row>
    <row r="10462" spans="1:4">
      <c r="A10462" s="171">
        <v>94560</v>
      </c>
      <c r="B10462" t="s">
        <v>3758</v>
      </c>
      <c r="C10462" t="s">
        <v>234</v>
      </c>
      <c r="D10462" s="183" t="s">
        <v>3759</v>
      </c>
    </row>
    <row r="10463" spans="1:4">
      <c r="A10463" s="171">
        <v>94560</v>
      </c>
      <c r="B10463" t="s">
        <v>3758</v>
      </c>
      <c r="C10463" t="s">
        <v>234</v>
      </c>
      <c r="D10463" s="183" t="s">
        <v>3759</v>
      </c>
    </row>
    <row r="10464" spans="1:4">
      <c r="A10464" s="171">
        <v>94560</v>
      </c>
      <c r="B10464" t="s">
        <v>3758</v>
      </c>
      <c r="C10464" t="s">
        <v>234</v>
      </c>
      <c r="D10464" s="183" t="s">
        <v>3759</v>
      </c>
    </row>
    <row r="10465" spans="1:4">
      <c r="A10465" s="171">
        <v>94562</v>
      </c>
      <c r="B10465" t="s">
        <v>3760</v>
      </c>
      <c r="C10465" t="s">
        <v>234</v>
      </c>
      <c r="D10465" s="183" t="s">
        <v>3761</v>
      </c>
    </row>
    <row r="10466" spans="1:4">
      <c r="A10466" s="171">
        <v>94562</v>
      </c>
      <c r="B10466" t="s">
        <v>3760</v>
      </c>
      <c r="C10466" t="s">
        <v>234</v>
      </c>
      <c r="D10466" s="183" t="s">
        <v>3761</v>
      </c>
    </row>
    <row r="10467" spans="1:4">
      <c r="A10467" s="171">
        <v>94562</v>
      </c>
      <c r="B10467" t="s">
        <v>3760</v>
      </c>
      <c r="C10467" t="s">
        <v>234</v>
      </c>
      <c r="D10467" s="183" t="s">
        <v>3761</v>
      </c>
    </row>
    <row r="10468" spans="1:4">
      <c r="A10468" s="171">
        <v>94562</v>
      </c>
      <c r="B10468" t="s">
        <v>3760</v>
      </c>
      <c r="C10468" t="s">
        <v>234</v>
      </c>
      <c r="D10468" s="183" t="s">
        <v>3761</v>
      </c>
    </row>
    <row r="10469" spans="1:4">
      <c r="A10469" s="171">
        <v>94562</v>
      </c>
      <c r="B10469" t="s">
        <v>3760</v>
      </c>
      <c r="C10469" t="s">
        <v>234</v>
      </c>
      <c r="D10469" s="183" t="s">
        <v>3761</v>
      </c>
    </row>
    <row r="10470" spans="1:4">
      <c r="A10470" s="171">
        <v>94563</v>
      </c>
      <c r="B10470" t="s">
        <v>3762</v>
      </c>
      <c r="C10470" t="s">
        <v>234</v>
      </c>
      <c r="D10470" s="183" t="s">
        <v>3763</v>
      </c>
    </row>
    <row r="10471" spans="1:4">
      <c r="A10471" s="171">
        <v>94563</v>
      </c>
      <c r="B10471" t="s">
        <v>3762</v>
      </c>
      <c r="C10471" t="s">
        <v>234</v>
      </c>
      <c r="D10471" s="183" t="s">
        <v>3763</v>
      </c>
    </row>
    <row r="10472" spans="1:4">
      <c r="A10472" s="171">
        <v>94563</v>
      </c>
      <c r="B10472" t="s">
        <v>3762</v>
      </c>
      <c r="C10472" t="s">
        <v>234</v>
      </c>
      <c r="D10472" s="183" t="s">
        <v>3763</v>
      </c>
    </row>
    <row r="10473" spans="1:4">
      <c r="A10473" s="171">
        <v>94563</v>
      </c>
      <c r="B10473" t="s">
        <v>3762</v>
      </c>
      <c r="C10473" t="s">
        <v>234</v>
      </c>
      <c r="D10473" s="183" t="s">
        <v>3763</v>
      </c>
    </row>
    <row r="10474" spans="1:4">
      <c r="A10474" s="171">
        <v>94563</v>
      </c>
      <c r="B10474" t="s">
        <v>3762</v>
      </c>
      <c r="C10474" t="s">
        <v>234</v>
      </c>
      <c r="D10474" s="183" t="s">
        <v>3763</v>
      </c>
    </row>
    <row r="10475" spans="1:4">
      <c r="A10475" s="171">
        <v>94564</v>
      </c>
      <c r="B10475" t="s">
        <v>3764</v>
      </c>
      <c r="C10475" t="s">
        <v>234</v>
      </c>
      <c r="D10475" s="183" t="s">
        <v>3765</v>
      </c>
    </row>
    <row r="10476" spans="1:4">
      <c r="A10476" s="171">
        <v>94564</v>
      </c>
      <c r="B10476" t="s">
        <v>3764</v>
      </c>
      <c r="C10476" t="s">
        <v>234</v>
      </c>
      <c r="D10476" s="183" t="s">
        <v>3765</v>
      </c>
    </row>
    <row r="10477" spans="1:4">
      <c r="A10477" s="171">
        <v>94564</v>
      </c>
      <c r="B10477" t="s">
        <v>3764</v>
      </c>
      <c r="C10477" t="s">
        <v>234</v>
      </c>
      <c r="D10477" s="183" t="s">
        <v>3765</v>
      </c>
    </row>
    <row r="10478" spans="1:4">
      <c r="A10478" s="171">
        <v>94564</v>
      </c>
      <c r="B10478" t="s">
        <v>3764</v>
      </c>
      <c r="C10478" t="s">
        <v>234</v>
      </c>
      <c r="D10478" s="183" t="s">
        <v>3765</v>
      </c>
    </row>
    <row r="10479" spans="1:4">
      <c r="A10479" s="171">
        <v>94564</v>
      </c>
      <c r="B10479" t="s">
        <v>3764</v>
      </c>
      <c r="C10479" t="s">
        <v>234</v>
      </c>
      <c r="D10479" s="183" t="s">
        <v>3765</v>
      </c>
    </row>
    <row r="10480" spans="1:4">
      <c r="A10480" s="171">
        <v>94564</v>
      </c>
      <c r="B10480" t="s">
        <v>3764</v>
      </c>
      <c r="C10480" t="s">
        <v>234</v>
      </c>
      <c r="D10480" s="183" t="s">
        <v>3765</v>
      </c>
    </row>
    <row r="10481" spans="1:4">
      <c r="A10481" s="171">
        <v>94565</v>
      </c>
      <c r="B10481" t="s">
        <v>3766</v>
      </c>
      <c r="C10481" t="s">
        <v>234</v>
      </c>
      <c r="D10481" s="183" t="s">
        <v>3767</v>
      </c>
    </row>
    <row r="10482" spans="1:4">
      <c r="A10482" s="171">
        <v>94565</v>
      </c>
      <c r="B10482" t="s">
        <v>3766</v>
      </c>
      <c r="C10482" t="s">
        <v>234</v>
      </c>
      <c r="D10482" s="183" t="s">
        <v>3767</v>
      </c>
    </row>
    <row r="10483" spans="1:4">
      <c r="A10483" s="171">
        <v>94565</v>
      </c>
      <c r="B10483" t="s">
        <v>3766</v>
      </c>
      <c r="C10483" t="s">
        <v>234</v>
      </c>
      <c r="D10483" s="183" t="s">
        <v>3767</v>
      </c>
    </row>
    <row r="10484" spans="1:4">
      <c r="A10484" s="171">
        <v>94565</v>
      </c>
      <c r="B10484" t="s">
        <v>3766</v>
      </c>
      <c r="C10484" t="s">
        <v>234</v>
      </c>
      <c r="D10484" s="183" t="s">
        <v>3767</v>
      </c>
    </row>
    <row r="10485" spans="1:4">
      <c r="A10485" s="171">
        <v>94565</v>
      </c>
      <c r="B10485" t="s">
        <v>3766</v>
      </c>
      <c r="C10485" t="s">
        <v>234</v>
      </c>
      <c r="D10485" s="183" t="s">
        <v>3767</v>
      </c>
    </row>
    <row r="10486" spans="1:4">
      <c r="A10486" s="171">
        <v>94565</v>
      </c>
      <c r="B10486" t="s">
        <v>3766</v>
      </c>
      <c r="C10486" t="s">
        <v>234</v>
      </c>
      <c r="D10486" s="183" t="s">
        <v>3767</v>
      </c>
    </row>
    <row r="10487" spans="1:4">
      <c r="A10487" s="171">
        <v>94567</v>
      </c>
      <c r="B10487" t="s">
        <v>3768</v>
      </c>
      <c r="C10487" t="s">
        <v>234</v>
      </c>
      <c r="D10487" s="183" t="s">
        <v>3769</v>
      </c>
    </row>
    <row r="10488" spans="1:4">
      <c r="A10488" s="171">
        <v>94567</v>
      </c>
      <c r="B10488" t="s">
        <v>3768</v>
      </c>
      <c r="C10488" t="s">
        <v>234</v>
      </c>
      <c r="D10488" s="183" t="s">
        <v>3769</v>
      </c>
    </row>
    <row r="10489" spans="1:4">
      <c r="A10489" s="171">
        <v>94567</v>
      </c>
      <c r="B10489" t="s">
        <v>3768</v>
      </c>
      <c r="C10489" t="s">
        <v>234</v>
      </c>
      <c r="D10489" s="183" t="s">
        <v>3769</v>
      </c>
    </row>
    <row r="10490" spans="1:4">
      <c r="A10490" s="171">
        <v>94567</v>
      </c>
      <c r="B10490" t="s">
        <v>3768</v>
      </c>
      <c r="C10490" t="s">
        <v>234</v>
      </c>
      <c r="D10490" s="183" t="s">
        <v>3769</v>
      </c>
    </row>
    <row r="10491" spans="1:4">
      <c r="A10491" s="171">
        <v>94567</v>
      </c>
      <c r="B10491" t="s">
        <v>3768</v>
      </c>
      <c r="C10491" t="s">
        <v>234</v>
      </c>
      <c r="D10491" s="183" t="s">
        <v>3769</v>
      </c>
    </row>
    <row r="10492" spans="1:4">
      <c r="A10492" s="171">
        <v>94567</v>
      </c>
      <c r="B10492" t="s">
        <v>3768</v>
      </c>
      <c r="C10492" t="s">
        <v>234</v>
      </c>
      <c r="D10492" s="183" t="s">
        <v>3769</v>
      </c>
    </row>
    <row r="10493" spans="1:4">
      <c r="A10493" s="171">
        <v>94568</v>
      </c>
      <c r="B10493" t="s">
        <v>3770</v>
      </c>
      <c r="C10493" t="s">
        <v>234</v>
      </c>
      <c r="D10493" s="183" t="s">
        <v>3771</v>
      </c>
    </row>
    <row r="10494" spans="1:4">
      <c r="A10494" s="171">
        <v>94568</v>
      </c>
      <c r="B10494" t="s">
        <v>3770</v>
      </c>
      <c r="C10494" t="s">
        <v>234</v>
      </c>
      <c r="D10494" s="183" t="s">
        <v>3771</v>
      </c>
    </row>
    <row r="10495" spans="1:4">
      <c r="A10495" s="171">
        <v>94568</v>
      </c>
      <c r="B10495" t="s">
        <v>3770</v>
      </c>
      <c r="C10495" t="s">
        <v>234</v>
      </c>
      <c r="D10495" s="183" t="s">
        <v>3771</v>
      </c>
    </row>
    <row r="10496" spans="1:4">
      <c r="A10496" s="171">
        <v>94568</v>
      </c>
      <c r="B10496" t="s">
        <v>3770</v>
      </c>
      <c r="C10496" t="s">
        <v>234</v>
      </c>
      <c r="D10496" s="183" t="s">
        <v>3771</v>
      </c>
    </row>
    <row r="10497" spans="1:4">
      <c r="A10497" s="171">
        <v>94568</v>
      </c>
      <c r="B10497" t="s">
        <v>3770</v>
      </c>
      <c r="C10497" t="s">
        <v>234</v>
      </c>
      <c r="D10497" s="183" t="s">
        <v>3771</v>
      </c>
    </row>
    <row r="10498" spans="1:4">
      <c r="A10498" s="171">
        <v>94568</v>
      </c>
      <c r="B10498" t="s">
        <v>3770</v>
      </c>
      <c r="C10498" t="s">
        <v>234</v>
      </c>
      <c r="D10498" s="183" t="s">
        <v>3771</v>
      </c>
    </row>
    <row r="10499" spans="1:4">
      <c r="A10499" t="s">
        <v>3772</v>
      </c>
      <c r="B10499" t="s">
        <v>3773</v>
      </c>
      <c r="C10499" t="s">
        <v>234</v>
      </c>
      <c r="D10499" s="183" t="s">
        <v>3774</v>
      </c>
    </row>
    <row r="10500" spans="1:4">
      <c r="A10500" t="s">
        <v>3772</v>
      </c>
      <c r="B10500" t="s">
        <v>3773</v>
      </c>
      <c r="C10500" t="s">
        <v>234</v>
      </c>
      <c r="D10500" s="183" t="s">
        <v>3774</v>
      </c>
    </row>
    <row r="10501" spans="1:4">
      <c r="A10501" t="s">
        <v>3772</v>
      </c>
      <c r="B10501" t="s">
        <v>3773</v>
      </c>
      <c r="C10501" t="s">
        <v>234</v>
      </c>
      <c r="D10501" s="183" t="s">
        <v>3774</v>
      </c>
    </row>
    <row r="10502" spans="1:4">
      <c r="A10502" t="s">
        <v>3772</v>
      </c>
      <c r="B10502" t="s">
        <v>3773</v>
      </c>
      <c r="C10502" t="s">
        <v>234</v>
      </c>
      <c r="D10502" s="183" t="s">
        <v>3774</v>
      </c>
    </row>
    <row r="10503" spans="1:4">
      <c r="A10503" t="s">
        <v>3772</v>
      </c>
      <c r="B10503" t="s">
        <v>3773</v>
      </c>
      <c r="C10503" t="s">
        <v>234</v>
      </c>
      <c r="D10503" s="183" t="s">
        <v>3774</v>
      </c>
    </row>
    <row r="10504" spans="1:4">
      <c r="A10504" t="s">
        <v>3772</v>
      </c>
      <c r="B10504" t="s">
        <v>3773</v>
      </c>
      <c r="C10504" t="s">
        <v>234</v>
      </c>
      <c r="D10504" s="183" t="s">
        <v>3774</v>
      </c>
    </row>
    <row r="10505" spans="1:4">
      <c r="A10505" s="171">
        <v>73631</v>
      </c>
      <c r="B10505" t="s">
        <v>3775</v>
      </c>
      <c r="C10505" t="s">
        <v>234</v>
      </c>
      <c r="D10505" s="183" t="s">
        <v>3776</v>
      </c>
    </row>
    <row r="10506" spans="1:4">
      <c r="A10506" s="171">
        <v>73631</v>
      </c>
      <c r="B10506" t="s">
        <v>3775</v>
      </c>
      <c r="C10506" t="s">
        <v>234</v>
      </c>
      <c r="D10506" s="183" t="s">
        <v>3776</v>
      </c>
    </row>
    <row r="10507" spans="1:4">
      <c r="A10507" s="171">
        <v>73631</v>
      </c>
      <c r="B10507" t="s">
        <v>3775</v>
      </c>
      <c r="C10507" t="s">
        <v>234</v>
      </c>
      <c r="D10507" s="183" t="s">
        <v>3776</v>
      </c>
    </row>
    <row r="10508" spans="1:4">
      <c r="A10508" s="171">
        <v>73631</v>
      </c>
      <c r="B10508" t="s">
        <v>3775</v>
      </c>
      <c r="C10508" t="s">
        <v>234</v>
      </c>
      <c r="D10508" s="183" t="s">
        <v>3776</v>
      </c>
    </row>
    <row r="10509" spans="1:4">
      <c r="A10509" s="171">
        <v>73631</v>
      </c>
      <c r="B10509" t="s">
        <v>3775</v>
      </c>
      <c r="C10509" t="s">
        <v>234</v>
      </c>
      <c r="D10509" s="183" t="s">
        <v>3776</v>
      </c>
    </row>
    <row r="10510" spans="1:4">
      <c r="A10510" s="171">
        <v>73631</v>
      </c>
      <c r="B10510" t="s">
        <v>3775</v>
      </c>
      <c r="C10510" t="s">
        <v>234</v>
      </c>
      <c r="D10510" s="183" t="s">
        <v>3776</v>
      </c>
    </row>
    <row r="10511" spans="1:4">
      <c r="A10511" t="s">
        <v>3777</v>
      </c>
      <c r="B10511" t="s">
        <v>3778</v>
      </c>
      <c r="C10511" t="s">
        <v>176</v>
      </c>
      <c r="D10511" s="183" t="s">
        <v>3779</v>
      </c>
    </row>
    <row r="10512" spans="1:4">
      <c r="A10512" t="s">
        <v>3777</v>
      </c>
      <c r="B10512" t="s">
        <v>3778</v>
      </c>
      <c r="C10512" t="s">
        <v>176</v>
      </c>
      <c r="D10512" s="183" t="s">
        <v>3779</v>
      </c>
    </row>
    <row r="10513" spans="1:4">
      <c r="A10513" t="s">
        <v>3777</v>
      </c>
      <c r="B10513" t="s">
        <v>3778</v>
      </c>
      <c r="C10513" t="s">
        <v>176</v>
      </c>
      <c r="D10513" s="183" t="s">
        <v>3779</v>
      </c>
    </row>
    <row r="10514" spans="1:4">
      <c r="A10514" t="s">
        <v>3777</v>
      </c>
      <c r="B10514" t="s">
        <v>3778</v>
      </c>
      <c r="C10514" t="s">
        <v>176</v>
      </c>
      <c r="D10514" s="183" t="s">
        <v>3779</v>
      </c>
    </row>
    <row r="10515" spans="1:4">
      <c r="A10515" t="s">
        <v>3777</v>
      </c>
      <c r="B10515" t="s">
        <v>3778</v>
      </c>
      <c r="C10515" t="s">
        <v>176</v>
      </c>
      <c r="D10515" s="183" t="s">
        <v>3779</v>
      </c>
    </row>
    <row r="10516" spans="1:4">
      <c r="A10516" s="171">
        <v>73665</v>
      </c>
      <c r="B10516" t="s">
        <v>288</v>
      </c>
      <c r="C10516" t="s">
        <v>176</v>
      </c>
      <c r="D10516" s="183" t="s">
        <v>2007</v>
      </c>
    </row>
    <row r="10517" spans="1:4">
      <c r="A10517" s="171">
        <v>73665</v>
      </c>
      <c r="B10517" t="s">
        <v>288</v>
      </c>
      <c r="C10517" t="s">
        <v>176</v>
      </c>
      <c r="D10517" s="183" t="s">
        <v>2007</v>
      </c>
    </row>
    <row r="10518" spans="1:4">
      <c r="A10518" s="171">
        <v>73665</v>
      </c>
      <c r="B10518" t="s">
        <v>288</v>
      </c>
      <c r="C10518" t="s">
        <v>176</v>
      </c>
      <c r="D10518" s="183" t="s">
        <v>2007</v>
      </c>
    </row>
    <row r="10519" spans="1:4">
      <c r="A10519" s="171">
        <v>73665</v>
      </c>
      <c r="B10519" t="s">
        <v>288</v>
      </c>
      <c r="C10519" t="s">
        <v>176</v>
      </c>
      <c r="D10519" s="183" t="s">
        <v>2007</v>
      </c>
    </row>
    <row r="10520" spans="1:4">
      <c r="A10520" s="171">
        <v>73665</v>
      </c>
      <c r="B10520" t="s">
        <v>288</v>
      </c>
      <c r="C10520" t="s">
        <v>176</v>
      </c>
      <c r="D10520" s="183" t="s">
        <v>2007</v>
      </c>
    </row>
    <row r="10521" spans="1:4">
      <c r="A10521" s="171">
        <v>73665</v>
      </c>
      <c r="B10521" t="s">
        <v>288</v>
      </c>
      <c r="C10521" t="s">
        <v>176</v>
      </c>
      <c r="D10521" s="183" t="s">
        <v>2007</v>
      </c>
    </row>
    <row r="10522" spans="1:4">
      <c r="A10522" s="171">
        <v>73665</v>
      </c>
      <c r="B10522" t="s">
        <v>288</v>
      </c>
      <c r="C10522" t="s">
        <v>176</v>
      </c>
      <c r="D10522" s="183" t="s">
        <v>2007</v>
      </c>
    </row>
    <row r="10523" spans="1:4">
      <c r="A10523" t="s">
        <v>3780</v>
      </c>
      <c r="B10523" t="s">
        <v>3781</v>
      </c>
      <c r="C10523" t="s">
        <v>176</v>
      </c>
      <c r="D10523" s="183" t="s">
        <v>3782</v>
      </c>
    </row>
    <row r="10524" spans="1:4">
      <c r="A10524" t="s">
        <v>3780</v>
      </c>
      <c r="B10524" t="s">
        <v>3781</v>
      </c>
      <c r="C10524" t="s">
        <v>176</v>
      </c>
      <c r="D10524" s="183" t="s">
        <v>3782</v>
      </c>
    </row>
    <row r="10525" spans="1:4">
      <c r="A10525" t="s">
        <v>3780</v>
      </c>
      <c r="B10525" t="s">
        <v>3781</v>
      </c>
      <c r="C10525" t="s">
        <v>176</v>
      </c>
      <c r="D10525" s="183" t="s">
        <v>3782</v>
      </c>
    </row>
    <row r="10526" spans="1:4">
      <c r="A10526" t="s">
        <v>3780</v>
      </c>
      <c r="B10526" t="s">
        <v>3781</v>
      </c>
      <c r="C10526" t="s">
        <v>176</v>
      </c>
      <c r="D10526" s="183" t="s">
        <v>3782</v>
      </c>
    </row>
    <row r="10527" spans="1:4">
      <c r="A10527" t="s">
        <v>3780</v>
      </c>
      <c r="B10527" t="s">
        <v>3781</v>
      </c>
      <c r="C10527" t="s">
        <v>176</v>
      </c>
      <c r="D10527" s="183" t="s">
        <v>3782</v>
      </c>
    </row>
    <row r="10528" spans="1:4">
      <c r="A10528" t="s">
        <v>3783</v>
      </c>
      <c r="B10528" t="s">
        <v>3784</v>
      </c>
      <c r="C10528" t="s">
        <v>176</v>
      </c>
      <c r="D10528" s="183" t="s">
        <v>3785</v>
      </c>
    </row>
    <row r="10529" spans="1:4">
      <c r="A10529" t="s">
        <v>3783</v>
      </c>
      <c r="B10529" t="s">
        <v>3784</v>
      </c>
      <c r="C10529" t="s">
        <v>176</v>
      </c>
      <c r="D10529" s="183" t="s">
        <v>3785</v>
      </c>
    </row>
    <row r="10530" spans="1:4">
      <c r="A10530" t="s">
        <v>3783</v>
      </c>
      <c r="B10530" t="s">
        <v>3784</v>
      </c>
      <c r="C10530" t="s">
        <v>176</v>
      </c>
      <c r="D10530" s="183" t="s">
        <v>3785</v>
      </c>
    </row>
    <row r="10531" spans="1:4">
      <c r="A10531" t="s">
        <v>3783</v>
      </c>
      <c r="B10531" t="s">
        <v>3784</v>
      </c>
      <c r="C10531" t="s">
        <v>176</v>
      </c>
      <c r="D10531" s="183" t="s">
        <v>3785</v>
      </c>
    </row>
    <row r="10532" spans="1:4">
      <c r="A10532" t="s">
        <v>3783</v>
      </c>
      <c r="B10532" t="s">
        <v>3784</v>
      </c>
      <c r="C10532" t="s">
        <v>176</v>
      </c>
      <c r="D10532" s="183" t="s">
        <v>3785</v>
      </c>
    </row>
    <row r="10533" spans="1:4">
      <c r="A10533" t="s">
        <v>3786</v>
      </c>
      <c r="B10533" t="s">
        <v>3787</v>
      </c>
      <c r="C10533" t="s">
        <v>176</v>
      </c>
      <c r="D10533" s="183" t="s">
        <v>3788</v>
      </c>
    </row>
    <row r="10534" spans="1:4">
      <c r="A10534" t="s">
        <v>3786</v>
      </c>
      <c r="B10534" t="s">
        <v>3787</v>
      </c>
      <c r="C10534" t="s">
        <v>176</v>
      </c>
      <c r="D10534" s="183" t="s">
        <v>3788</v>
      </c>
    </row>
    <row r="10535" spans="1:4">
      <c r="A10535" t="s">
        <v>3786</v>
      </c>
      <c r="B10535" t="s">
        <v>3787</v>
      </c>
      <c r="C10535" t="s">
        <v>176</v>
      </c>
      <c r="D10535" s="183" t="s">
        <v>3788</v>
      </c>
    </row>
    <row r="10536" spans="1:4">
      <c r="A10536" t="s">
        <v>3786</v>
      </c>
      <c r="B10536" t="s">
        <v>3787</v>
      </c>
      <c r="C10536" t="s">
        <v>176</v>
      </c>
      <c r="D10536" s="183" t="s">
        <v>3788</v>
      </c>
    </row>
    <row r="10537" spans="1:4">
      <c r="A10537" t="s">
        <v>3786</v>
      </c>
      <c r="B10537" t="s">
        <v>3787</v>
      </c>
      <c r="C10537" t="s">
        <v>176</v>
      </c>
      <c r="D10537" s="183" t="s">
        <v>3788</v>
      </c>
    </row>
    <row r="10538" spans="1:4">
      <c r="A10538" s="171">
        <v>84862</v>
      </c>
      <c r="B10538" t="s">
        <v>3789</v>
      </c>
      <c r="C10538" t="s">
        <v>176</v>
      </c>
      <c r="D10538" s="183" t="s">
        <v>3790</v>
      </c>
    </row>
    <row r="10539" spans="1:4">
      <c r="A10539" s="171">
        <v>84862</v>
      </c>
      <c r="B10539" t="s">
        <v>3789</v>
      </c>
      <c r="C10539" t="s">
        <v>176</v>
      </c>
      <c r="D10539" s="183" t="s">
        <v>3790</v>
      </c>
    </row>
    <row r="10540" spans="1:4">
      <c r="A10540" s="171">
        <v>84862</v>
      </c>
      <c r="B10540" t="s">
        <v>3789</v>
      </c>
      <c r="C10540" t="s">
        <v>176</v>
      </c>
      <c r="D10540" s="183" t="s">
        <v>3790</v>
      </c>
    </row>
    <row r="10541" spans="1:4">
      <c r="A10541" s="171">
        <v>84862</v>
      </c>
      <c r="B10541" t="s">
        <v>3789</v>
      </c>
      <c r="C10541" t="s">
        <v>176</v>
      </c>
      <c r="D10541" s="183" t="s">
        <v>3790</v>
      </c>
    </row>
    <row r="10542" spans="1:4">
      <c r="A10542" s="171">
        <v>84862</v>
      </c>
      <c r="B10542" t="s">
        <v>3789</v>
      </c>
      <c r="C10542" t="s">
        <v>176</v>
      </c>
      <c r="D10542" s="183" t="s">
        <v>3790</v>
      </c>
    </row>
    <row r="10543" spans="1:4">
      <c r="A10543" s="171">
        <v>84862</v>
      </c>
      <c r="B10543" t="s">
        <v>3789</v>
      </c>
      <c r="C10543" t="s">
        <v>176</v>
      </c>
      <c r="D10543" s="183" t="s">
        <v>3790</v>
      </c>
    </row>
    <row r="10544" spans="1:4">
      <c r="A10544" s="171">
        <v>84862</v>
      </c>
      <c r="B10544" t="s">
        <v>3789</v>
      </c>
      <c r="C10544" t="s">
        <v>176</v>
      </c>
      <c r="D10544" s="183" t="s">
        <v>3790</v>
      </c>
    </row>
    <row r="10545" spans="1:4">
      <c r="A10545" s="171">
        <v>68050</v>
      </c>
      <c r="B10545" t="s">
        <v>3791</v>
      </c>
      <c r="C10545" t="s">
        <v>234</v>
      </c>
      <c r="D10545" s="183" t="s">
        <v>3792</v>
      </c>
    </row>
    <row r="10546" spans="1:4">
      <c r="A10546" s="171">
        <v>68050</v>
      </c>
      <c r="B10546" t="s">
        <v>3791</v>
      </c>
      <c r="C10546" t="s">
        <v>234</v>
      </c>
      <c r="D10546" s="183" t="s">
        <v>3792</v>
      </c>
    </row>
    <row r="10547" spans="1:4">
      <c r="A10547" s="171">
        <v>68050</v>
      </c>
      <c r="B10547" t="s">
        <v>3791</v>
      </c>
      <c r="C10547" t="s">
        <v>234</v>
      </c>
      <c r="D10547" s="183" t="s">
        <v>3792</v>
      </c>
    </row>
    <row r="10548" spans="1:4">
      <c r="A10548" s="171">
        <v>68050</v>
      </c>
      <c r="B10548" t="s">
        <v>3791</v>
      </c>
      <c r="C10548" t="s">
        <v>234</v>
      </c>
      <c r="D10548" s="183" t="s">
        <v>3792</v>
      </c>
    </row>
    <row r="10549" spans="1:4">
      <c r="A10549" s="171">
        <v>68050</v>
      </c>
      <c r="B10549" t="s">
        <v>3791</v>
      </c>
      <c r="C10549" t="s">
        <v>234</v>
      </c>
      <c r="D10549" s="183" t="s">
        <v>3792</v>
      </c>
    </row>
    <row r="10550" spans="1:4">
      <c r="A10550" s="171">
        <v>90838</v>
      </c>
      <c r="B10550" t="s">
        <v>3793</v>
      </c>
      <c r="C10550" t="s">
        <v>168</v>
      </c>
      <c r="D10550" s="183" t="s">
        <v>3794</v>
      </c>
    </row>
    <row r="10551" spans="1:4">
      <c r="A10551" s="171">
        <v>90838</v>
      </c>
      <c r="B10551" t="s">
        <v>3793</v>
      </c>
      <c r="C10551" t="s">
        <v>168</v>
      </c>
      <c r="D10551" s="183" t="s">
        <v>3794</v>
      </c>
    </row>
    <row r="10552" spans="1:4">
      <c r="A10552" s="171">
        <v>90838</v>
      </c>
      <c r="B10552" t="s">
        <v>3793</v>
      </c>
      <c r="C10552" t="s">
        <v>168</v>
      </c>
      <c r="D10552" s="183" t="s">
        <v>3794</v>
      </c>
    </row>
    <row r="10553" spans="1:4">
      <c r="A10553" s="171">
        <v>90838</v>
      </c>
      <c r="B10553" t="s">
        <v>3793</v>
      </c>
      <c r="C10553" t="s">
        <v>168</v>
      </c>
      <c r="D10553" s="183" t="s">
        <v>3794</v>
      </c>
    </row>
    <row r="10554" spans="1:4">
      <c r="A10554" s="171">
        <v>90838</v>
      </c>
      <c r="B10554" t="s">
        <v>3793</v>
      </c>
      <c r="C10554" t="s">
        <v>168</v>
      </c>
      <c r="D10554" s="183" t="s">
        <v>3794</v>
      </c>
    </row>
    <row r="10555" spans="1:4">
      <c r="A10555" s="171">
        <v>91338</v>
      </c>
      <c r="B10555" t="s">
        <v>3795</v>
      </c>
      <c r="C10555" t="s">
        <v>234</v>
      </c>
      <c r="D10555" s="183" t="s">
        <v>3796</v>
      </c>
    </row>
    <row r="10556" spans="1:4">
      <c r="A10556" s="171">
        <v>91338</v>
      </c>
      <c r="B10556" t="s">
        <v>3795</v>
      </c>
      <c r="C10556" t="s">
        <v>234</v>
      </c>
      <c r="D10556" s="183" t="s">
        <v>3796</v>
      </c>
    </row>
    <row r="10557" spans="1:4">
      <c r="A10557" s="171">
        <v>91338</v>
      </c>
      <c r="B10557" t="s">
        <v>3795</v>
      </c>
      <c r="C10557" t="s">
        <v>234</v>
      </c>
      <c r="D10557" s="183" t="s">
        <v>3796</v>
      </c>
    </row>
    <row r="10558" spans="1:4">
      <c r="A10558" s="171">
        <v>91338</v>
      </c>
      <c r="B10558" t="s">
        <v>3795</v>
      </c>
      <c r="C10558" t="s">
        <v>234</v>
      </c>
      <c r="D10558" s="183" t="s">
        <v>3796</v>
      </c>
    </row>
    <row r="10559" spans="1:4">
      <c r="A10559" s="171">
        <v>91338</v>
      </c>
      <c r="B10559" t="s">
        <v>3795</v>
      </c>
      <c r="C10559" t="s">
        <v>234</v>
      </c>
      <c r="D10559" s="183" t="s">
        <v>3796</v>
      </c>
    </row>
    <row r="10560" spans="1:4">
      <c r="A10560" s="171">
        <v>91338</v>
      </c>
      <c r="B10560" t="s">
        <v>3795</v>
      </c>
      <c r="C10560" t="s">
        <v>234</v>
      </c>
      <c r="D10560" s="183" t="s">
        <v>3796</v>
      </c>
    </row>
    <row r="10561" spans="1:4">
      <c r="A10561" s="171">
        <v>91338</v>
      </c>
      <c r="B10561" t="s">
        <v>3795</v>
      </c>
      <c r="C10561" t="s">
        <v>234</v>
      </c>
      <c r="D10561" s="183" t="s">
        <v>3796</v>
      </c>
    </row>
    <row r="10562" spans="1:4">
      <c r="A10562" s="171">
        <v>91341</v>
      </c>
      <c r="B10562" t="s">
        <v>3797</v>
      </c>
      <c r="C10562" t="s">
        <v>234</v>
      </c>
      <c r="D10562" s="183" t="s">
        <v>3798</v>
      </c>
    </row>
    <row r="10563" spans="1:4">
      <c r="A10563" s="171">
        <v>91341</v>
      </c>
      <c r="B10563" t="s">
        <v>3797</v>
      </c>
      <c r="C10563" t="s">
        <v>234</v>
      </c>
      <c r="D10563" s="183" t="s">
        <v>3798</v>
      </c>
    </row>
    <row r="10564" spans="1:4">
      <c r="A10564" s="171">
        <v>91341</v>
      </c>
      <c r="B10564" t="s">
        <v>3797</v>
      </c>
      <c r="C10564" t="s">
        <v>234</v>
      </c>
      <c r="D10564" s="183" t="s">
        <v>3798</v>
      </c>
    </row>
    <row r="10565" spans="1:4">
      <c r="A10565" s="171">
        <v>91341</v>
      </c>
      <c r="B10565" t="s">
        <v>3797</v>
      </c>
      <c r="C10565" t="s">
        <v>234</v>
      </c>
      <c r="D10565" s="183" t="s">
        <v>3798</v>
      </c>
    </row>
    <row r="10566" spans="1:4">
      <c r="A10566" s="171">
        <v>91341</v>
      </c>
      <c r="B10566" t="s">
        <v>3797</v>
      </c>
      <c r="C10566" t="s">
        <v>234</v>
      </c>
      <c r="D10566" s="183" t="s">
        <v>3798</v>
      </c>
    </row>
    <row r="10567" spans="1:4">
      <c r="A10567" s="171">
        <v>91341</v>
      </c>
      <c r="B10567" t="s">
        <v>3797</v>
      </c>
      <c r="C10567" t="s">
        <v>234</v>
      </c>
      <c r="D10567" s="183" t="s">
        <v>3798</v>
      </c>
    </row>
    <row r="10568" spans="1:4">
      <c r="A10568" s="171">
        <v>91341</v>
      </c>
      <c r="B10568" t="s">
        <v>3797</v>
      </c>
      <c r="C10568" t="s">
        <v>234</v>
      </c>
      <c r="D10568" s="183" t="s">
        <v>3798</v>
      </c>
    </row>
    <row r="10569" spans="1:4">
      <c r="A10569" s="171">
        <v>94805</v>
      </c>
      <c r="B10569" t="s">
        <v>3799</v>
      </c>
      <c r="C10569" t="s">
        <v>168</v>
      </c>
      <c r="D10569" s="183" t="s">
        <v>3800</v>
      </c>
    </row>
    <row r="10570" spans="1:4">
      <c r="A10570" s="171">
        <v>94805</v>
      </c>
      <c r="B10570" t="s">
        <v>3799</v>
      </c>
      <c r="C10570" t="s">
        <v>168</v>
      </c>
      <c r="D10570" s="183" t="s">
        <v>3800</v>
      </c>
    </row>
    <row r="10571" spans="1:4">
      <c r="A10571" s="171">
        <v>94805</v>
      </c>
      <c r="B10571" t="s">
        <v>3799</v>
      </c>
      <c r="C10571" t="s">
        <v>168</v>
      </c>
      <c r="D10571" s="183" t="s">
        <v>3800</v>
      </c>
    </row>
    <row r="10572" spans="1:4">
      <c r="A10572" s="171">
        <v>94805</v>
      </c>
      <c r="B10572" t="s">
        <v>3799</v>
      </c>
      <c r="C10572" t="s">
        <v>168</v>
      </c>
      <c r="D10572" s="183" t="s">
        <v>3800</v>
      </c>
    </row>
    <row r="10573" spans="1:4">
      <c r="A10573" s="171">
        <v>94805</v>
      </c>
      <c r="B10573" t="s">
        <v>3799</v>
      </c>
      <c r="C10573" t="s">
        <v>168</v>
      </c>
      <c r="D10573" s="183" t="s">
        <v>3800</v>
      </c>
    </row>
    <row r="10574" spans="1:4">
      <c r="A10574" s="171">
        <v>94805</v>
      </c>
      <c r="B10574" t="s">
        <v>3799</v>
      </c>
      <c r="C10574" t="s">
        <v>168</v>
      </c>
      <c r="D10574" s="183" t="s">
        <v>3800</v>
      </c>
    </row>
    <row r="10575" spans="1:4">
      <c r="A10575" s="171">
        <v>94806</v>
      </c>
      <c r="B10575" t="s">
        <v>3801</v>
      </c>
      <c r="C10575" t="s">
        <v>168</v>
      </c>
      <c r="D10575" s="183" t="s">
        <v>3802</v>
      </c>
    </row>
    <row r="10576" spans="1:4">
      <c r="A10576" s="171">
        <v>94806</v>
      </c>
      <c r="B10576" t="s">
        <v>3801</v>
      </c>
      <c r="C10576" t="s">
        <v>168</v>
      </c>
      <c r="D10576" s="183" t="s">
        <v>3802</v>
      </c>
    </row>
    <row r="10577" spans="1:4">
      <c r="A10577" s="171">
        <v>94806</v>
      </c>
      <c r="B10577" t="s">
        <v>3801</v>
      </c>
      <c r="C10577" t="s">
        <v>168</v>
      </c>
      <c r="D10577" s="183" t="s">
        <v>3802</v>
      </c>
    </row>
    <row r="10578" spans="1:4">
      <c r="A10578" s="171">
        <v>94806</v>
      </c>
      <c r="B10578" t="s">
        <v>3801</v>
      </c>
      <c r="C10578" t="s">
        <v>168</v>
      </c>
      <c r="D10578" s="183" t="s">
        <v>3802</v>
      </c>
    </row>
    <row r="10579" spans="1:4">
      <c r="A10579" s="171">
        <v>94806</v>
      </c>
      <c r="B10579" t="s">
        <v>3801</v>
      </c>
      <c r="C10579" t="s">
        <v>168</v>
      </c>
      <c r="D10579" s="183" t="s">
        <v>3802</v>
      </c>
    </row>
    <row r="10580" spans="1:4">
      <c r="A10580" s="171">
        <v>94806</v>
      </c>
      <c r="B10580" t="s">
        <v>3801</v>
      </c>
      <c r="C10580" t="s">
        <v>168</v>
      </c>
      <c r="D10580" s="183" t="s">
        <v>3802</v>
      </c>
    </row>
    <row r="10581" spans="1:4">
      <c r="A10581" s="171">
        <v>94807</v>
      </c>
      <c r="B10581" t="s">
        <v>3803</v>
      </c>
      <c r="C10581" t="s">
        <v>168</v>
      </c>
      <c r="D10581" s="183" t="s">
        <v>3804</v>
      </c>
    </row>
    <row r="10582" spans="1:4">
      <c r="A10582" s="171">
        <v>94807</v>
      </c>
      <c r="B10582" t="s">
        <v>3803</v>
      </c>
      <c r="C10582" t="s">
        <v>168</v>
      </c>
      <c r="D10582" s="183" t="s">
        <v>3804</v>
      </c>
    </row>
    <row r="10583" spans="1:4">
      <c r="A10583" s="171">
        <v>94807</v>
      </c>
      <c r="B10583" t="s">
        <v>3803</v>
      </c>
      <c r="C10583" t="s">
        <v>168</v>
      </c>
      <c r="D10583" s="183" t="s">
        <v>3804</v>
      </c>
    </row>
    <row r="10584" spans="1:4">
      <c r="A10584" s="171">
        <v>94807</v>
      </c>
      <c r="B10584" t="s">
        <v>3803</v>
      </c>
      <c r="C10584" t="s">
        <v>168</v>
      </c>
      <c r="D10584" s="183" t="s">
        <v>3804</v>
      </c>
    </row>
    <row r="10585" spans="1:4">
      <c r="A10585" s="171">
        <v>94807</v>
      </c>
      <c r="B10585" t="s">
        <v>3803</v>
      </c>
      <c r="C10585" t="s">
        <v>168</v>
      </c>
      <c r="D10585" s="183" t="s">
        <v>3804</v>
      </c>
    </row>
    <row r="10586" spans="1:4">
      <c r="A10586" s="171">
        <v>94807</v>
      </c>
      <c r="B10586" t="s">
        <v>3803</v>
      </c>
      <c r="C10586" t="s">
        <v>168</v>
      </c>
      <c r="D10586" s="183" t="s">
        <v>3804</v>
      </c>
    </row>
    <row r="10587" spans="1:4">
      <c r="A10587" t="s">
        <v>3805</v>
      </c>
      <c r="B10587" t="s">
        <v>3806</v>
      </c>
      <c r="C10587" t="s">
        <v>176</v>
      </c>
      <c r="D10587" s="183" t="s">
        <v>3807</v>
      </c>
    </row>
    <row r="10588" spans="1:4">
      <c r="A10588" t="s">
        <v>3805</v>
      </c>
      <c r="B10588" t="s">
        <v>3806</v>
      </c>
      <c r="C10588" t="s">
        <v>176</v>
      </c>
      <c r="D10588" s="183" t="s">
        <v>3807</v>
      </c>
    </row>
    <row r="10589" spans="1:4">
      <c r="A10589" t="s">
        <v>3805</v>
      </c>
      <c r="B10589" t="s">
        <v>3806</v>
      </c>
      <c r="C10589" t="s">
        <v>176</v>
      </c>
      <c r="D10589" s="183" t="s">
        <v>3807</v>
      </c>
    </row>
    <row r="10590" spans="1:4">
      <c r="A10590" t="s">
        <v>3805</v>
      </c>
      <c r="B10590" t="s">
        <v>3806</v>
      </c>
      <c r="C10590" t="s">
        <v>176</v>
      </c>
      <c r="D10590" s="183" t="s">
        <v>3807</v>
      </c>
    </row>
    <row r="10591" spans="1:4">
      <c r="A10591" t="s">
        <v>3805</v>
      </c>
      <c r="B10591" t="s">
        <v>3806</v>
      </c>
      <c r="C10591" t="s">
        <v>176</v>
      </c>
      <c r="D10591" s="183" t="s">
        <v>3807</v>
      </c>
    </row>
    <row r="10592" spans="1:4">
      <c r="A10592" t="s">
        <v>3805</v>
      </c>
      <c r="B10592" t="s">
        <v>3806</v>
      </c>
      <c r="C10592" t="s">
        <v>176</v>
      </c>
      <c r="D10592" s="183" t="s">
        <v>3807</v>
      </c>
    </row>
    <row r="10593" spans="1:4">
      <c r="A10593" t="s">
        <v>3808</v>
      </c>
      <c r="B10593" t="s">
        <v>3809</v>
      </c>
      <c r="C10593" t="s">
        <v>176</v>
      </c>
      <c r="D10593" s="183" t="s">
        <v>3810</v>
      </c>
    </row>
    <row r="10594" spans="1:4">
      <c r="A10594" t="s">
        <v>3808</v>
      </c>
      <c r="B10594" t="s">
        <v>3809</v>
      </c>
      <c r="C10594" t="s">
        <v>176</v>
      </c>
      <c r="D10594" s="183" t="s">
        <v>3810</v>
      </c>
    </row>
    <row r="10595" spans="1:4">
      <c r="A10595" t="s">
        <v>3808</v>
      </c>
      <c r="B10595" t="s">
        <v>3809</v>
      </c>
      <c r="C10595" t="s">
        <v>176</v>
      </c>
      <c r="D10595" s="183" t="s">
        <v>3810</v>
      </c>
    </row>
    <row r="10596" spans="1:4">
      <c r="A10596" t="s">
        <v>3808</v>
      </c>
      <c r="B10596" t="s">
        <v>3809</v>
      </c>
      <c r="C10596" t="s">
        <v>176</v>
      </c>
      <c r="D10596" s="183" t="s">
        <v>3810</v>
      </c>
    </row>
    <row r="10597" spans="1:4">
      <c r="A10597" t="s">
        <v>3808</v>
      </c>
      <c r="B10597" t="s">
        <v>3809</v>
      </c>
      <c r="C10597" t="s">
        <v>176</v>
      </c>
      <c r="D10597" s="183" t="s">
        <v>3810</v>
      </c>
    </row>
    <row r="10598" spans="1:4">
      <c r="A10598" t="s">
        <v>3811</v>
      </c>
      <c r="B10598" t="s">
        <v>3812</v>
      </c>
      <c r="C10598" t="s">
        <v>176</v>
      </c>
      <c r="D10598" s="183" t="s">
        <v>3813</v>
      </c>
    </row>
    <row r="10599" spans="1:4">
      <c r="A10599" t="s">
        <v>3811</v>
      </c>
      <c r="B10599" t="s">
        <v>3812</v>
      </c>
      <c r="C10599" t="s">
        <v>176</v>
      </c>
      <c r="D10599" s="183" t="s">
        <v>3813</v>
      </c>
    </row>
    <row r="10600" spans="1:4">
      <c r="A10600" t="s">
        <v>3811</v>
      </c>
      <c r="B10600" t="s">
        <v>3812</v>
      </c>
      <c r="C10600" t="s">
        <v>176</v>
      </c>
      <c r="D10600" s="183" t="s">
        <v>3813</v>
      </c>
    </row>
    <row r="10601" spans="1:4">
      <c r="A10601" t="s">
        <v>3811</v>
      </c>
      <c r="B10601" t="s">
        <v>3812</v>
      </c>
      <c r="C10601" t="s">
        <v>176</v>
      </c>
      <c r="D10601" s="183" t="s">
        <v>3813</v>
      </c>
    </row>
    <row r="10602" spans="1:4">
      <c r="A10602" t="s">
        <v>3811</v>
      </c>
      <c r="B10602" t="s">
        <v>3812</v>
      </c>
      <c r="C10602" t="s">
        <v>176</v>
      </c>
      <c r="D10602" s="183" t="s">
        <v>3813</v>
      </c>
    </row>
    <row r="10603" spans="1:4">
      <c r="A10603" s="171">
        <v>85096</v>
      </c>
      <c r="B10603" t="s">
        <v>3814</v>
      </c>
      <c r="C10603" t="s">
        <v>234</v>
      </c>
      <c r="D10603" s="183" t="s">
        <v>3815</v>
      </c>
    </row>
    <row r="10604" spans="1:4">
      <c r="A10604" s="171">
        <v>85096</v>
      </c>
      <c r="B10604" t="s">
        <v>3814</v>
      </c>
      <c r="C10604" t="s">
        <v>234</v>
      </c>
      <c r="D10604" s="183" t="s">
        <v>3815</v>
      </c>
    </row>
    <row r="10605" spans="1:4">
      <c r="A10605" s="171">
        <v>85096</v>
      </c>
      <c r="B10605" t="s">
        <v>3814</v>
      </c>
      <c r="C10605" t="s">
        <v>234</v>
      </c>
      <c r="D10605" s="183" t="s">
        <v>3815</v>
      </c>
    </row>
    <row r="10606" spans="1:4">
      <c r="A10606" s="171">
        <v>85096</v>
      </c>
      <c r="B10606" t="s">
        <v>3814</v>
      </c>
      <c r="C10606" t="s">
        <v>234</v>
      </c>
      <c r="D10606" s="183" t="s">
        <v>3815</v>
      </c>
    </row>
    <row r="10607" spans="1:4">
      <c r="A10607" s="171">
        <v>85096</v>
      </c>
      <c r="B10607" t="s">
        <v>3814</v>
      </c>
      <c r="C10607" t="s">
        <v>234</v>
      </c>
      <c r="D10607" s="183" t="s">
        <v>3815</v>
      </c>
    </row>
    <row r="10608" spans="1:4">
      <c r="A10608" s="171">
        <v>85096</v>
      </c>
      <c r="B10608" t="s">
        <v>3814</v>
      </c>
      <c r="C10608" t="s">
        <v>234</v>
      </c>
      <c r="D10608" s="183" t="s">
        <v>3815</v>
      </c>
    </row>
    <row r="10609" spans="1:4">
      <c r="A10609" s="171">
        <v>85096</v>
      </c>
      <c r="B10609" t="s">
        <v>3814</v>
      </c>
      <c r="C10609" t="s">
        <v>234</v>
      </c>
      <c r="D10609" s="183" t="s">
        <v>3815</v>
      </c>
    </row>
    <row r="10610" spans="1:4">
      <c r="A10610" t="s">
        <v>3816</v>
      </c>
      <c r="B10610" t="s">
        <v>3817</v>
      </c>
      <c r="C10610" t="s">
        <v>168</v>
      </c>
      <c r="D10610" s="183" t="s">
        <v>899</v>
      </c>
    </row>
    <row r="10611" spans="1:4">
      <c r="A10611" t="s">
        <v>3816</v>
      </c>
      <c r="B10611" t="s">
        <v>3817</v>
      </c>
      <c r="C10611" t="s">
        <v>168</v>
      </c>
      <c r="D10611" s="183" t="s">
        <v>899</v>
      </c>
    </row>
    <row r="10612" spans="1:4">
      <c r="A10612" t="s">
        <v>3816</v>
      </c>
      <c r="B10612" t="s">
        <v>3817</v>
      </c>
      <c r="C10612" t="s">
        <v>168</v>
      </c>
      <c r="D10612" s="183" t="s">
        <v>899</v>
      </c>
    </row>
    <row r="10613" spans="1:4">
      <c r="A10613" t="s">
        <v>3816</v>
      </c>
      <c r="B10613" t="s">
        <v>3817</v>
      </c>
      <c r="C10613" t="s">
        <v>168</v>
      </c>
      <c r="D10613" s="183" t="s">
        <v>899</v>
      </c>
    </row>
    <row r="10614" spans="1:4">
      <c r="A10614" s="171">
        <v>84885</v>
      </c>
      <c r="B10614" t="s">
        <v>3818</v>
      </c>
      <c r="C10614" t="s">
        <v>168</v>
      </c>
      <c r="D10614" s="183" t="s">
        <v>3819</v>
      </c>
    </row>
    <row r="10615" spans="1:4">
      <c r="A10615" s="171">
        <v>84885</v>
      </c>
      <c r="B10615" t="s">
        <v>3818</v>
      </c>
      <c r="C10615" t="s">
        <v>168</v>
      </c>
      <c r="D10615" s="183" t="s">
        <v>3819</v>
      </c>
    </row>
    <row r="10616" spans="1:4">
      <c r="A10616" s="171">
        <v>84885</v>
      </c>
      <c r="B10616" t="s">
        <v>3818</v>
      </c>
      <c r="C10616" t="s">
        <v>168</v>
      </c>
      <c r="D10616" s="183" t="s">
        <v>3819</v>
      </c>
    </row>
    <row r="10617" spans="1:4">
      <c r="A10617" s="171">
        <v>84885</v>
      </c>
      <c r="B10617" t="s">
        <v>3818</v>
      </c>
      <c r="C10617" t="s">
        <v>168</v>
      </c>
      <c r="D10617" s="183" t="s">
        <v>3819</v>
      </c>
    </row>
    <row r="10618" spans="1:4">
      <c r="A10618" s="171">
        <v>84885</v>
      </c>
      <c r="B10618" t="s">
        <v>3818</v>
      </c>
      <c r="C10618" t="s">
        <v>168</v>
      </c>
      <c r="D10618" s="183" t="s">
        <v>3819</v>
      </c>
    </row>
    <row r="10619" spans="1:4">
      <c r="A10619" s="171">
        <v>84886</v>
      </c>
      <c r="B10619" t="s">
        <v>3820</v>
      </c>
      <c r="C10619" t="s">
        <v>168</v>
      </c>
      <c r="D10619" s="183" t="s">
        <v>3821</v>
      </c>
    </row>
    <row r="10620" spans="1:4">
      <c r="A10620" s="171">
        <v>84886</v>
      </c>
      <c r="B10620" t="s">
        <v>3820</v>
      </c>
      <c r="C10620" t="s">
        <v>168</v>
      </c>
      <c r="D10620" s="183" t="s">
        <v>3821</v>
      </c>
    </row>
    <row r="10621" spans="1:4">
      <c r="A10621" s="171">
        <v>84886</v>
      </c>
      <c r="B10621" t="s">
        <v>3820</v>
      </c>
      <c r="C10621" t="s">
        <v>168</v>
      </c>
      <c r="D10621" s="183" t="s">
        <v>3821</v>
      </c>
    </row>
    <row r="10622" spans="1:4">
      <c r="A10622" s="171">
        <v>84886</v>
      </c>
      <c r="B10622" t="s">
        <v>3820</v>
      </c>
      <c r="C10622" t="s">
        <v>168</v>
      </c>
      <c r="D10622" s="183" t="s">
        <v>3821</v>
      </c>
    </row>
    <row r="10623" spans="1:4">
      <c r="A10623" s="171">
        <v>84889</v>
      </c>
      <c r="B10623" t="s">
        <v>3822</v>
      </c>
      <c r="C10623" t="s">
        <v>168</v>
      </c>
      <c r="D10623" s="183" t="s">
        <v>3823</v>
      </c>
    </row>
    <row r="10624" spans="1:4">
      <c r="A10624" s="171">
        <v>84889</v>
      </c>
      <c r="B10624" t="s">
        <v>3822</v>
      </c>
      <c r="C10624" t="s">
        <v>168</v>
      </c>
      <c r="D10624" s="183" t="s">
        <v>3823</v>
      </c>
    </row>
    <row r="10625" spans="1:4">
      <c r="A10625" s="171">
        <v>84889</v>
      </c>
      <c r="B10625" t="s">
        <v>3822</v>
      </c>
      <c r="C10625" t="s">
        <v>168</v>
      </c>
      <c r="D10625" s="183" t="s">
        <v>3823</v>
      </c>
    </row>
    <row r="10626" spans="1:4">
      <c r="A10626" s="171">
        <v>84889</v>
      </c>
      <c r="B10626" t="s">
        <v>3822</v>
      </c>
      <c r="C10626" t="s">
        <v>168</v>
      </c>
      <c r="D10626" s="183" t="s">
        <v>3823</v>
      </c>
    </row>
    <row r="10627" spans="1:4">
      <c r="A10627" s="171">
        <v>84891</v>
      </c>
      <c r="B10627" t="s">
        <v>3824</v>
      </c>
      <c r="C10627" t="s">
        <v>168</v>
      </c>
      <c r="D10627" s="183" t="s">
        <v>3825</v>
      </c>
    </row>
    <row r="10628" spans="1:4">
      <c r="A10628" s="171">
        <v>84891</v>
      </c>
      <c r="B10628" t="s">
        <v>3824</v>
      </c>
      <c r="C10628" t="s">
        <v>168</v>
      </c>
      <c r="D10628" s="183" t="s">
        <v>3825</v>
      </c>
    </row>
    <row r="10629" spans="1:4">
      <c r="A10629" s="171">
        <v>84891</v>
      </c>
      <c r="B10629" t="s">
        <v>3824</v>
      </c>
      <c r="C10629" t="s">
        <v>168</v>
      </c>
      <c r="D10629" s="183" t="s">
        <v>3825</v>
      </c>
    </row>
    <row r="10630" spans="1:4">
      <c r="A10630" s="171">
        <v>84891</v>
      </c>
      <c r="B10630" t="s">
        <v>3824</v>
      </c>
      <c r="C10630" t="s">
        <v>168</v>
      </c>
      <c r="D10630" s="183" t="s">
        <v>3825</v>
      </c>
    </row>
    <row r="10631" spans="1:4">
      <c r="A10631" t="s">
        <v>3826</v>
      </c>
      <c r="B10631" t="s">
        <v>3827</v>
      </c>
      <c r="C10631" t="s">
        <v>168</v>
      </c>
      <c r="D10631" s="183" t="s">
        <v>3828</v>
      </c>
    </row>
    <row r="10632" spans="1:4">
      <c r="A10632" t="s">
        <v>3826</v>
      </c>
      <c r="B10632" t="s">
        <v>3827</v>
      </c>
      <c r="C10632" t="s">
        <v>168</v>
      </c>
      <c r="D10632" s="183" t="s">
        <v>3828</v>
      </c>
    </row>
    <row r="10633" spans="1:4">
      <c r="A10633" t="s">
        <v>3826</v>
      </c>
      <c r="B10633" t="s">
        <v>3827</v>
      </c>
      <c r="C10633" t="s">
        <v>168</v>
      </c>
      <c r="D10633" s="183" t="s">
        <v>3828</v>
      </c>
    </row>
    <row r="10634" spans="1:4">
      <c r="A10634" t="s">
        <v>3826</v>
      </c>
      <c r="B10634" t="s">
        <v>3827</v>
      </c>
      <c r="C10634" t="s">
        <v>168</v>
      </c>
      <c r="D10634" s="183" t="s">
        <v>3828</v>
      </c>
    </row>
    <row r="10635" spans="1:4">
      <c r="A10635" t="s">
        <v>3829</v>
      </c>
      <c r="B10635" t="s">
        <v>3830</v>
      </c>
      <c r="C10635" t="s">
        <v>168</v>
      </c>
      <c r="D10635" s="183" t="s">
        <v>3831</v>
      </c>
    </row>
    <row r="10636" spans="1:4">
      <c r="A10636" t="s">
        <v>3829</v>
      </c>
      <c r="B10636" t="s">
        <v>3830</v>
      </c>
      <c r="C10636" t="s">
        <v>168</v>
      </c>
      <c r="D10636" s="183" t="s">
        <v>3831</v>
      </c>
    </row>
    <row r="10637" spans="1:4">
      <c r="A10637" t="s">
        <v>3829</v>
      </c>
      <c r="B10637" t="s">
        <v>3830</v>
      </c>
      <c r="C10637" t="s">
        <v>168</v>
      </c>
      <c r="D10637" s="183" t="s">
        <v>3831</v>
      </c>
    </row>
    <row r="10638" spans="1:4">
      <c r="A10638" t="s">
        <v>3829</v>
      </c>
      <c r="B10638" t="s">
        <v>3830</v>
      </c>
      <c r="C10638" t="s">
        <v>168</v>
      </c>
      <c r="D10638" s="183" t="s">
        <v>3831</v>
      </c>
    </row>
    <row r="10639" spans="1:4">
      <c r="A10639" t="s">
        <v>3832</v>
      </c>
      <c r="B10639" t="s">
        <v>3833</v>
      </c>
      <c r="C10639" t="s">
        <v>168</v>
      </c>
      <c r="D10639" s="183" t="s">
        <v>3834</v>
      </c>
    </row>
    <row r="10640" spans="1:4">
      <c r="A10640" t="s">
        <v>3832</v>
      </c>
      <c r="B10640" t="s">
        <v>3833</v>
      </c>
      <c r="C10640" t="s">
        <v>168</v>
      </c>
      <c r="D10640" s="183" t="s">
        <v>3834</v>
      </c>
    </row>
    <row r="10641" spans="1:4">
      <c r="A10641" t="s">
        <v>3832</v>
      </c>
      <c r="B10641" t="s">
        <v>3833</v>
      </c>
      <c r="C10641" t="s">
        <v>168</v>
      </c>
      <c r="D10641" s="183" t="s">
        <v>3834</v>
      </c>
    </row>
    <row r="10642" spans="1:4">
      <c r="A10642" t="s">
        <v>3832</v>
      </c>
      <c r="B10642" t="s">
        <v>3833</v>
      </c>
      <c r="C10642" t="s">
        <v>168</v>
      </c>
      <c r="D10642" s="183" t="s">
        <v>3834</v>
      </c>
    </row>
    <row r="10643" spans="1:4">
      <c r="A10643" t="s">
        <v>3832</v>
      </c>
      <c r="B10643" t="s">
        <v>3833</v>
      </c>
      <c r="C10643" t="s">
        <v>168</v>
      </c>
      <c r="D10643" s="183" t="s">
        <v>3834</v>
      </c>
    </row>
    <row r="10644" spans="1:4">
      <c r="A10644" s="171">
        <v>84950</v>
      </c>
      <c r="B10644" t="s">
        <v>3835</v>
      </c>
      <c r="C10644" t="s">
        <v>168</v>
      </c>
      <c r="D10644" s="183" t="s">
        <v>3836</v>
      </c>
    </row>
    <row r="10645" spans="1:4">
      <c r="A10645" s="171">
        <v>84950</v>
      </c>
      <c r="B10645" t="s">
        <v>3835</v>
      </c>
      <c r="C10645" t="s">
        <v>168</v>
      </c>
      <c r="D10645" s="183" t="s">
        <v>3836</v>
      </c>
    </row>
    <row r="10646" spans="1:4">
      <c r="A10646" s="171">
        <v>84950</v>
      </c>
      <c r="B10646" t="s">
        <v>3835</v>
      </c>
      <c r="C10646" t="s">
        <v>168</v>
      </c>
      <c r="D10646" s="183" t="s">
        <v>3836</v>
      </c>
    </row>
    <row r="10647" spans="1:4">
      <c r="A10647" s="171">
        <v>84950</v>
      </c>
      <c r="B10647" t="s">
        <v>3835</v>
      </c>
      <c r="C10647" t="s">
        <v>168</v>
      </c>
      <c r="D10647" s="183" t="s">
        <v>3836</v>
      </c>
    </row>
    <row r="10648" spans="1:4">
      <c r="A10648" s="171">
        <v>84952</v>
      </c>
      <c r="B10648" t="s">
        <v>3837</v>
      </c>
      <c r="C10648" t="s">
        <v>168</v>
      </c>
      <c r="D10648" s="183" t="s">
        <v>3838</v>
      </c>
    </row>
    <row r="10649" spans="1:4">
      <c r="A10649" s="171">
        <v>84952</v>
      </c>
      <c r="B10649" t="s">
        <v>3837</v>
      </c>
      <c r="C10649" t="s">
        <v>168</v>
      </c>
      <c r="D10649" s="183" t="s">
        <v>3838</v>
      </c>
    </row>
    <row r="10650" spans="1:4">
      <c r="A10650" s="171">
        <v>84952</v>
      </c>
      <c r="B10650" t="s">
        <v>3837</v>
      </c>
      <c r="C10650" t="s">
        <v>168</v>
      </c>
      <c r="D10650" s="183" t="s">
        <v>3838</v>
      </c>
    </row>
    <row r="10651" spans="1:4">
      <c r="A10651" s="171">
        <v>84952</v>
      </c>
      <c r="B10651" t="s">
        <v>3837</v>
      </c>
      <c r="C10651" t="s">
        <v>168</v>
      </c>
      <c r="D10651" s="183" t="s">
        <v>3838</v>
      </c>
    </row>
    <row r="10652" spans="1:4">
      <c r="A10652" s="171">
        <v>72116</v>
      </c>
      <c r="B10652" t="s">
        <v>3839</v>
      </c>
      <c r="C10652" t="s">
        <v>234</v>
      </c>
      <c r="D10652" s="183" t="s">
        <v>3840</v>
      </c>
    </row>
    <row r="10653" spans="1:4">
      <c r="A10653" s="171">
        <v>72116</v>
      </c>
      <c r="B10653" t="s">
        <v>3839</v>
      </c>
      <c r="C10653" t="s">
        <v>234</v>
      </c>
      <c r="D10653" s="183" t="s">
        <v>3840</v>
      </c>
    </row>
    <row r="10654" spans="1:4">
      <c r="A10654" s="171">
        <v>72116</v>
      </c>
      <c r="B10654" t="s">
        <v>3839</v>
      </c>
      <c r="C10654" t="s">
        <v>234</v>
      </c>
      <c r="D10654" s="183" t="s">
        <v>3840</v>
      </c>
    </row>
    <row r="10655" spans="1:4">
      <c r="A10655" s="171">
        <v>72116</v>
      </c>
      <c r="B10655" t="s">
        <v>3839</v>
      </c>
      <c r="C10655" t="s">
        <v>234</v>
      </c>
      <c r="D10655" s="183" t="s">
        <v>3840</v>
      </c>
    </row>
    <row r="10656" spans="1:4">
      <c r="A10656" s="171">
        <v>72116</v>
      </c>
      <c r="B10656" t="s">
        <v>3839</v>
      </c>
      <c r="C10656" t="s">
        <v>234</v>
      </c>
      <c r="D10656" s="183" t="s">
        <v>3840</v>
      </c>
    </row>
    <row r="10657" spans="1:4">
      <c r="A10657" s="171">
        <v>72117</v>
      </c>
      <c r="B10657" t="s">
        <v>3841</v>
      </c>
      <c r="C10657" t="s">
        <v>234</v>
      </c>
      <c r="D10657" s="183" t="s">
        <v>3842</v>
      </c>
    </row>
    <row r="10658" spans="1:4">
      <c r="A10658" s="171">
        <v>72117</v>
      </c>
      <c r="B10658" t="s">
        <v>3841</v>
      </c>
      <c r="C10658" t="s">
        <v>234</v>
      </c>
      <c r="D10658" s="183" t="s">
        <v>3842</v>
      </c>
    </row>
    <row r="10659" spans="1:4">
      <c r="A10659" s="171">
        <v>72117</v>
      </c>
      <c r="B10659" t="s">
        <v>3841</v>
      </c>
      <c r="C10659" t="s">
        <v>234</v>
      </c>
      <c r="D10659" s="183" t="s">
        <v>3842</v>
      </c>
    </row>
    <row r="10660" spans="1:4">
      <c r="A10660" s="171">
        <v>72117</v>
      </c>
      <c r="B10660" t="s">
        <v>3841</v>
      </c>
      <c r="C10660" t="s">
        <v>234</v>
      </c>
      <c r="D10660" s="183" t="s">
        <v>3842</v>
      </c>
    </row>
    <row r="10661" spans="1:4">
      <c r="A10661" s="171">
        <v>72117</v>
      </c>
      <c r="B10661" t="s">
        <v>3841</v>
      </c>
      <c r="C10661" t="s">
        <v>234</v>
      </c>
      <c r="D10661" s="183" t="s">
        <v>3842</v>
      </c>
    </row>
    <row r="10662" spans="1:4">
      <c r="A10662" s="171">
        <v>72118</v>
      </c>
      <c r="B10662" t="s">
        <v>3843</v>
      </c>
      <c r="C10662" t="s">
        <v>234</v>
      </c>
      <c r="D10662" s="183" t="s">
        <v>3844</v>
      </c>
    </row>
    <row r="10663" spans="1:4">
      <c r="A10663" s="171">
        <v>72118</v>
      </c>
      <c r="B10663" t="s">
        <v>3843</v>
      </c>
      <c r="C10663" t="s">
        <v>234</v>
      </c>
      <c r="D10663" s="183" t="s">
        <v>3844</v>
      </c>
    </row>
    <row r="10664" spans="1:4">
      <c r="A10664" s="171">
        <v>72118</v>
      </c>
      <c r="B10664" t="s">
        <v>3843</v>
      </c>
      <c r="C10664" t="s">
        <v>234</v>
      </c>
      <c r="D10664" s="183" t="s">
        <v>3844</v>
      </c>
    </row>
    <row r="10665" spans="1:4">
      <c r="A10665" s="171">
        <v>72118</v>
      </c>
      <c r="B10665" t="s">
        <v>3843</v>
      </c>
      <c r="C10665" t="s">
        <v>234</v>
      </c>
      <c r="D10665" s="183" t="s">
        <v>3844</v>
      </c>
    </row>
    <row r="10666" spans="1:4">
      <c r="A10666" s="171">
        <v>72118</v>
      </c>
      <c r="B10666" t="s">
        <v>3843</v>
      </c>
      <c r="C10666" t="s">
        <v>234</v>
      </c>
      <c r="D10666" s="183" t="s">
        <v>3844</v>
      </c>
    </row>
    <row r="10667" spans="1:4">
      <c r="A10667" s="171">
        <v>72119</v>
      </c>
      <c r="B10667" t="s">
        <v>3845</v>
      </c>
      <c r="C10667" t="s">
        <v>234</v>
      </c>
      <c r="D10667" s="183" t="s">
        <v>3846</v>
      </c>
    </row>
    <row r="10668" spans="1:4">
      <c r="A10668" s="171">
        <v>72119</v>
      </c>
      <c r="B10668" t="s">
        <v>3845</v>
      </c>
      <c r="C10668" t="s">
        <v>234</v>
      </c>
      <c r="D10668" s="183" t="s">
        <v>3846</v>
      </c>
    </row>
    <row r="10669" spans="1:4">
      <c r="A10669" s="171">
        <v>72119</v>
      </c>
      <c r="B10669" t="s">
        <v>3845</v>
      </c>
      <c r="C10669" t="s">
        <v>234</v>
      </c>
      <c r="D10669" s="183" t="s">
        <v>3846</v>
      </c>
    </row>
    <row r="10670" spans="1:4">
      <c r="A10670" s="171">
        <v>72119</v>
      </c>
      <c r="B10670" t="s">
        <v>3845</v>
      </c>
      <c r="C10670" t="s">
        <v>234</v>
      </c>
      <c r="D10670" s="183" t="s">
        <v>3846</v>
      </c>
    </row>
    <row r="10671" spans="1:4">
      <c r="A10671" s="171">
        <v>72119</v>
      </c>
      <c r="B10671" t="s">
        <v>3845</v>
      </c>
      <c r="C10671" t="s">
        <v>234</v>
      </c>
      <c r="D10671" s="183" t="s">
        <v>3846</v>
      </c>
    </row>
    <row r="10672" spans="1:4">
      <c r="A10672" s="171">
        <v>72120</v>
      </c>
      <c r="B10672" t="s">
        <v>3847</v>
      </c>
      <c r="C10672" t="s">
        <v>234</v>
      </c>
      <c r="D10672" s="183" t="s">
        <v>3848</v>
      </c>
    </row>
    <row r="10673" spans="1:4">
      <c r="A10673" s="171">
        <v>72120</v>
      </c>
      <c r="B10673" t="s">
        <v>3847</v>
      </c>
      <c r="C10673" t="s">
        <v>234</v>
      </c>
      <c r="D10673" s="183" t="s">
        <v>3848</v>
      </c>
    </row>
    <row r="10674" spans="1:4">
      <c r="A10674" s="171">
        <v>72120</v>
      </c>
      <c r="B10674" t="s">
        <v>3847</v>
      </c>
      <c r="C10674" t="s">
        <v>234</v>
      </c>
      <c r="D10674" s="183" t="s">
        <v>3848</v>
      </c>
    </row>
    <row r="10675" spans="1:4">
      <c r="A10675" s="171">
        <v>72120</v>
      </c>
      <c r="B10675" t="s">
        <v>3847</v>
      </c>
      <c r="C10675" t="s">
        <v>234</v>
      </c>
      <c r="D10675" s="183" t="s">
        <v>3848</v>
      </c>
    </row>
    <row r="10676" spans="1:4">
      <c r="A10676" s="171">
        <v>72120</v>
      </c>
      <c r="B10676" t="s">
        <v>3847</v>
      </c>
      <c r="C10676" t="s">
        <v>234</v>
      </c>
      <c r="D10676" s="183" t="s">
        <v>3848</v>
      </c>
    </row>
    <row r="10677" spans="1:4">
      <c r="A10677" s="171">
        <v>72122</v>
      </c>
      <c r="B10677" t="s">
        <v>3849</v>
      </c>
      <c r="C10677" t="s">
        <v>234</v>
      </c>
      <c r="D10677" s="183" t="s">
        <v>3850</v>
      </c>
    </row>
    <row r="10678" spans="1:4">
      <c r="A10678" s="171">
        <v>72122</v>
      </c>
      <c r="B10678" t="s">
        <v>3849</v>
      </c>
      <c r="C10678" t="s">
        <v>234</v>
      </c>
      <c r="D10678" s="183" t="s">
        <v>3850</v>
      </c>
    </row>
    <row r="10679" spans="1:4">
      <c r="A10679" s="171">
        <v>72122</v>
      </c>
      <c r="B10679" t="s">
        <v>3849</v>
      </c>
      <c r="C10679" t="s">
        <v>234</v>
      </c>
      <c r="D10679" s="183" t="s">
        <v>3850</v>
      </c>
    </row>
    <row r="10680" spans="1:4">
      <c r="A10680" s="171">
        <v>72122</v>
      </c>
      <c r="B10680" t="s">
        <v>3849</v>
      </c>
      <c r="C10680" t="s">
        <v>234</v>
      </c>
      <c r="D10680" s="183" t="s">
        <v>3850</v>
      </c>
    </row>
    <row r="10681" spans="1:4">
      <c r="A10681" s="171">
        <v>72122</v>
      </c>
      <c r="B10681" t="s">
        <v>3849</v>
      </c>
      <c r="C10681" t="s">
        <v>234</v>
      </c>
      <c r="D10681" s="183" t="s">
        <v>3850</v>
      </c>
    </row>
    <row r="10682" spans="1:4">
      <c r="A10682" s="171">
        <v>72123</v>
      </c>
      <c r="B10682" t="s">
        <v>3851</v>
      </c>
      <c r="C10682" t="s">
        <v>234</v>
      </c>
      <c r="D10682" s="183" t="s">
        <v>3852</v>
      </c>
    </row>
    <row r="10683" spans="1:4">
      <c r="A10683" s="171">
        <v>72123</v>
      </c>
      <c r="B10683" t="s">
        <v>3851</v>
      </c>
      <c r="C10683" t="s">
        <v>234</v>
      </c>
      <c r="D10683" s="183" t="s">
        <v>3852</v>
      </c>
    </row>
    <row r="10684" spans="1:4">
      <c r="A10684" s="171">
        <v>72123</v>
      </c>
      <c r="B10684" t="s">
        <v>3851</v>
      </c>
      <c r="C10684" t="s">
        <v>234</v>
      </c>
      <c r="D10684" s="183" t="s">
        <v>3852</v>
      </c>
    </row>
    <row r="10685" spans="1:4">
      <c r="A10685" s="171">
        <v>72123</v>
      </c>
      <c r="B10685" t="s">
        <v>3851</v>
      </c>
      <c r="C10685" t="s">
        <v>234</v>
      </c>
      <c r="D10685" s="183" t="s">
        <v>3852</v>
      </c>
    </row>
    <row r="10686" spans="1:4">
      <c r="A10686" s="171">
        <v>72123</v>
      </c>
      <c r="B10686" t="s">
        <v>3851</v>
      </c>
      <c r="C10686" t="s">
        <v>234</v>
      </c>
      <c r="D10686" s="183" t="s">
        <v>3852</v>
      </c>
    </row>
    <row r="10687" spans="1:4">
      <c r="A10687" t="s">
        <v>3853</v>
      </c>
      <c r="B10687" t="s">
        <v>3854</v>
      </c>
      <c r="C10687" t="s">
        <v>168</v>
      </c>
      <c r="D10687" s="183" t="s">
        <v>3855</v>
      </c>
    </row>
    <row r="10688" spans="1:4">
      <c r="A10688" t="s">
        <v>3853</v>
      </c>
      <c r="B10688" t="s">
        <v>3854</v>
      </c>
      <c r="C10688" t="s">
        <v>168</v>
      </c>
      <c r="D10688" s="183" t="s">
        <v>3855</v>
      </c>
    </row>
    <row r="10689" spans="1:4">
      <c r="A10689" t="s">
        <v>3853</v>
      </c>
      <c r="B10689" t="s">
        <v>3854</v>
      </c>
      <c r="C10689" t="s">
        <v>168</v>
      </c>
      <c r="D10689" s="183" t="s">
        <v>3855</v>
      </c>
    </row>
    <row r="10690" spans="1:4">
      <c r="A10690" t="s">
        <v>3853</v>
      </c>
      <c r="B10690" t="s">
        <v>3854</v>
      </c>
      <c r="C10690" t="s">
        <v>168</v>
      </c>
      <c r="D10690" s="183" t="s">
        <v>3855</v>
      </c>
    </row>
    <row r="10691" spans="1:4">
      <c r="A10691" t="s">
        <v>3853</v>
      </c>
      <c r="B10691" t="s">
        <v>3854</v>
      </c>
      <c r="C10691" t="s">
        <v>168</v>
      </c>
      <c r="D10691" s="183" t="s">
        <v>3855</v>
      </c>
    </row>
    <row r="10692" spans="1:4">
      <c r="A10692" t="s">
        <v>3853</v>
      </c>
      <c r="B10692" t="s">
        <v>3854</v>
      </c>
      <c r="C10692" t="s">
        <v>168</v>
      </c>
      <c r="D10692" s="183" t="s">
        <v>3855</v>
      </c>
    </row>
    <row r="10693" spans="1:4">
      <c r="A10693" t="s">
        <v>3856</v>
      </c>
      <c r="B10693" t="s">
        <v>3857</v>
      </c>
      <c r="C10693" t="s">
        <v>234</v>
      </c>
      <c r="D10693" s="183" t="s">
        <v>3858</v>
      </c>
    </row>
    <row r="10694" spans="1:4">
      <c r="A10694" t="s">
        <v>3856</v>
      </c>
      <c r="B10694" t="s">
        <v>3857</v>
      </c>
      <c r="C10694" t="s">
        <v>234</v>
      </c>
      <c r="D10694" s="183" t="s">
        <v>3858</v>
      </c>
    </row>
    <row r="10695" spans="1:4">
      <c r="A10695" t="s">
        <v>3856</v>
      </c>
      <c r="B10695" t="s">
        <v>3857</v>
      </c>
      <c r="C10695" t="s">
        <v>234</v>
      </c>
      <c r="D10695" s="183" t="s">
        <v>3858</v>
      </c>
    </row>
    <row r="10696" spans="1:4">
      <c r="A10696" t="s">
        <v>3856</v>
      </c>
      <c r="B10696" t="s">
        <v>3857</v>
      </c>
      <c r="C10696" t="s">
        <v>234</v>
      </c>
      <c r="D10696" s="183" t="s">
        <v>3858</v>
      </c>
    </row>
    <row r="10697" spans="1:4">
      <c r="A10697" t="s">
        <v>3856</v>
      </c>
      <c r="B10697" t="s">
        <v>3857</v>
      </c>
      <c r="C10697" t="s">
        <v>234</v>
      </c>
      <c r="D10697" s="183" t="s">
        <v>3858</v>
      </c>
    </row>
    <row r="10698" spans="1:4">
      <c r="A10698" t="s">
        <v>3856</v>
      </c>
      <c r="B10698" t="s">
        <v>3857</v>
      </c>
      <c r="C10698" t="s">
        <v>234</v>
      </c>
      <c r="D10698" s="183" t="s">
        <v>3858</v>
      </c>
    </row>
    <row r="10699" spans="1:4">
      <c r="A10699" t="s">
        <v>3856</v>
      </c>
      <c r="B10699" t="s">
        <v>3857</v>
      </c>
      <c r="C10699" t="s">
        <v>234</v>
      </c>
      <c r="D10699" s="183" t="s">
        <v>3858</v>
      </c>
    </row>
    <row r="10700" spans="1:4">
      <c r="A10700" t="s">
        <v>3859</v>
      </c>
      <c r="B10700" t="s">
        <v>3860</v>
      </c>
      <c r="C10700" t="s">
        <v>234</v>
      </c>
      <c r="D10700" s="183" t="s">
        <v>3861</v>
      </c>
    </row>
    <row r="10701" spans="1:4">
      <c r="A10701" t="s">
        <v>3859</v>
      </c>
      <c r="B10701" t="s">
        <v>3860</v>
      </c>
      <c r="C10701" t="s">
        <v>234</v>
      </c>
      <c r="D10701" s="183" t="s">
        <v>3861</v>
      </c>
    </row>
    <row r="10702" spans="1:4">
      <c r="A10702" t="s">
        <v>3859</v>
      </c>
      <c r="B10702" t="s">
        <v>3860</v>
      </c>
      <c r="C10702" t="s">
        <v>234</v>
      </c>
      <c r="D10702" s="183" t="s">
        <v>3861</v>
      </c>
    </row>
    <row r="10703" spans="1:4">
      <c r="A10703" t="s">
        <v>3859</v>
      </c>
      <c r="B10703" t="s">
        <v>3860</v>
      </c>
      <c r="C10703" t="s">
        <v>234</v>
      </c>
      <c r="D10703" s="183" t="s">
        <v>3861</v>
      </c>
    </row>
    <row r="10704" spans="1:4">
      <c r="A10704" t="s">
        <v>3859</v>
      </c>
      <c r="B10704" t="s">
        <v>3860</v>
      </c>
      <c r="C10704" t="s">
        <v>234</v>
      </c>
      <c r="D10704" s="183" t="s">
        <v>3861</v>
      </c>
    </row>
    <row r="10705" spans="1:4">
      <c r="A10705" t="s">
        <v>3859</v>
      </c>
      <c r="B10705" t="s">
        <v>3860</v>
      </c>
      <c r="C10705" t="s">
        <v>234</v>
      </c>
      <c r="D10705" s="183" t="s">
        <v>3861</v>
      </c>
    </row>
    <row r="10706" spans="1:4">
      <c r="A10706" t="s">
        <v>3859</v>
      </c>
      <c r="B10706" t="s">
        <v>3860</v>
      </c>
      <c r="C10706" t="s">
        <v>234</v>
      </c>
      <c r="D10706" s="183" t="s">
        <v>3861</v>
      </c>
    </row>
    <row r="10707" spans="1:4">
      <c r="A10707" s="171">
        <v>84957</v>
      </c>
      <c r="B10707" t="s">
        <v>3862</v>
      </c>
      <c r="C10707" t="s">
        <v>234</v>
      </c>
      <c r="D10707" s="183" t="s">
        <v>3863</v>
      </c>
    </row>
    <row r="10708" spans="1:4">
      <c r="A10708" s="171">
        <v>84957</v>
      </c>
      <c r="B10708" t="s">
        <v>3862</v>
      </c>
      <c r="C10708" t="s">
        <v>234</v>
      </c>
      <c r="D10708" s="183" t="s">
        <v>3863</v>
      </c>
    </row>
    <row r="10709" spans="1:4">
      <c r="A10709" s="171">
        <v>84957</v>
      </c>
      <c r="B10709" t="s">
        <v>3862</v>
      </c>
      <c r="C10709" t="s">
        <v>234</v>
      </c>
      <c r="D10709" s="183" t="s">
        <v>3863</v>
      </c>
    </row>
    <row r="10710" spans="1:4">
      <c r="A10710" s="171">
        <v>84957</v>
      </c>
      <c r="B10710" t="s">
        <v>3862</v>
      </c>
      <c r="C10710" t="s">
        <v>234</v>
      </c>
      <c r="D10710" s="183" t="s">
        <v>3863</v>
      </c>
    </row>
    <row r="10711" spans="1:4">
      <c r="A10711" s="171">
        <v>84957</v>
      </c>
      <c r="B10711" t="s">
        <v>3862</v>
      </c>
      <c r="C10711" t="s">
        <v>234</v>
      </c>
      <c r="D10711" s="183" t="s">
        <v>3863</v>
      </c>
    </row>
    <row r="10712" spans="1:4">
      <c r="A10712" s="171">
        <v>84959</v>
      </c>
      <c r="B10712" t="s">
        <v>3864</v>
      </c>
      <c r="C10712" t="s">
        <v>234</v>
      </c>
      <c r="D10712" s="183" t="s">
        <v>3865</v>
      </c>
    </row>
    <row r="10713" spans="1:4">
      <c r="A10713" s="171">
        <v>84959</v>
      </c>
      <c r="B10713" t="s">
        <v>3864</v>
      </c>
      <c r="C10713" t="s">
        <v>234</v>
      </c>
      <c r="D10713" s="183" t="s">
        <v>3865</v>
      </c>
    </row>
    <row r="10714" spans="1:4">
      <c r="A10714" s="171">
        <v>84959</v>
      </c>
      <c r="B10714" t="s">
        <v>3864</v>
      </c>
      <c r="C10714" t="s">
        <v>234</v>
      </c>
      <c r="D10714" s="183" t="s">
        <v>3865</v>
      </c>
    </row>
    <row r="10715" spans="1:4">
      <c r="A10715" s="171">
        <v>84959</v>
      </c>
      <c r="B10715" t="s">
        <v>3864</v>
      </c>
      <c r="C10715" t="s">
        <v>234</v>
      </c>
      <c r="D10715" s="183" t="s">
        <v>3865</v>
      </c>
    </row>
    <row r="10716" spans="1:4">
      <c r="A10716" s="171">
        <v>84959</v>
      </c>
      <c r="B10716" t="s">
        <v>3864</v>
      </c>
      <c r="C10716" t="s">
        <v>234</v>
      </c>
      <c r="D10716" s="183" t="s">
        <v>3865</v>
      </c>
    </row>
    <row r="10717" spans="1:4">
      <c r="A10717" s="171">
        <v>85001</v>
      </c>
      <c r="B10717" t="s">
        <v>3866</v>
      </c>
      <c r="C10717" t="s">
        <v>234</v>
      </c>
      <c r="D10717" s="183" t="s">
        <v>3867</v>
      </c>
    </row>
    <row r="10718" spans="1:4">
      <c r="A10718" s="171">
        <v>85001</v>
      </c>
      <c r="B10718" t="s">
        <v>3866</v>
      </c>
      <c r="C10718" t="s">
        <v>234</v>
      </c>
      <c r="D10718" s="183" t="s">
        <v>3867</v>
      </c>
    </row>
    <row r="10719" spans="1:4">
      <c r="A10719" s="171">
        <v>85001</v>
      </c>
      <c r="B10719" t="s">
        <v>3866</v>
      </c>
      <c r="C10719" t="s">
        <v>234</v>
      </c>
      <c r="D10719" s="183" t="s">
        <v>3867</v>
      </c>
    </row>
    <row r="10720" spans="1:4">
      <c r="A10720" s="171">
        <v>85001</v>
      </c>
      <c r="B10720" t="s">
        <v>3866</v>
      </c>
      <c r="C10720" t="s">
        <v>234</v>
      </c>
      <c r="D10720" s="183" t="s">
        <v>3867</v>
      </c>
    </row>
    <row r="10721" spans="1:4">
      <c r="A10721" s="171">
        <v>85001</v>
      </c>
      <c r="B10721" t="s">
        <v>3866</v>
      </c>
      <c r="C10721" t="s">
        <v>234</v>
      </c>
      <c r="D10721" s="183" t="s">
        <v>3867</v>
      </c>
    </row>
    <row r="10722" spans="1:4">
      <c r="A10722" s="171">
        <v>85002</v>
      </c>
      <c r="B10722" t="s">
        <v>3868</v>
      </c>
      <c r="C10722" t="s">
        <v>234</v>
      </c>
      <c r="D10722" s="183" t="s">
        <v>3869</v>
      </c>
    </row>
    <row r="10723" spans="1:4">
      <c r="A10723" s="171">
        <v>85002</v>
      </c>
      <c r="B10723" t="s">
        <v>3868</v>
      </c>
      <c r="C10723" t="s">
        <v>234</v>
      </c>
      <c r="D10723" s="183" t="s">
        <v>3869</v>
      </c>
    </row>
    <row r="10724" spans="1:4">
      <c r="A10724" s="171">
        <v>85002</v>
      </c>
      <c r="B10724" t="s">
        <v>3868</v>
      </c>
      <c r="C10724" t="s">
        <v>234</v>
      </c>
      <c r="D10724" s="183" t="s">
        <v>3869</v>
      </c>
    </row>
    <row r="10725" spans="1:4">
      <c r="A10725" s="171">
        <v>85002</v>
      </c>
      <c r="B10725" t="s">
        <v>3868</v>
      </c>
      <c r="C10725" t="s">
        <v>234</v>
      </c>
      <c r="D10725" s="183" t="s">
        <v>3869</v>
      </c>
    </row>
    <row r="10726" spans="1:4">
      <c r="A10726" s="171">
        <v>85002</v>
      </c>
      <c r="B10726" t="s">
        <v>3868</v>
      </c>
      <c r="C10726" t="s">
        <v>234</v>
      </c>
      <c r="D10726" s="183" t="s">
        <v>3869</v>
      </c>
    </row>
    <row r="10727" spans="1:4">
      <c r="A10727" s="171">
        <v>85004</v>
      </c>
      <c r="B10727" t="s">
        <v>3870</v>
      </c>
      <c r="C10727" t="s">
        <v>234</v>
      </c>
      <c r="D10727" s="183" t="s">
        <v>3871</v>
      </c>
    </row>
    <row r="10728" spans="1:4">
      <c r="A10728" s="171">
        <v>85004</v>
      </c>
      <c r="B10728" t="s">
        <v>3870</v>
      </c>
      <c r="C10728" t="s">
        <v>234</v>
      </c>
      <c r="D10728" s="183" t="s">
        <v>3871</v>
      </c>
    </row>
    <row r="10729" spans="1:4">
      <c r="A10729" s="171">
        <v>85004</v>
      </c>
      <c r="B10729" t="s">
        <v>3870</v>
      </c>
      <c r="C10729" t="s">
        <v>234</v>
      </c>
      <c r="D10729" s="183" t="s">
        <v>3871</v>
      </c>
    </row>
    <row r="10730" spans="1:4">
      <c r="A10730" s="171">
        <v>85004</v>
      </c>
      <c r="B10730" t="s">
        <v>3870</v>
      </c>
      <c r="C10730" t="s">
        <v>234</v>
      </c>
      <c r="D10730" s="183" t="s">
        <v>3871</v>
      </c>
    </row>
    <row r="10731" spans="1:4">
      <c r="A10731" s="171">
        <v>85004</v>
      </c>
      <c r="B10731" t="s">
        <v>3870</v>
      </c>
      <c r="C10731" t="s">
        <v>234</v>
      </c>
      <c r="D10731" s="183" t="s">
        <v>3871</v>
      </c>
    </row>
    <row r="10732" spans="1:4">
      <c r="A10732" s="171">
        <v>85005</v>
      </c>
      <c r="B10732" t="s">
        <v>3872</v>
      </c>
      <c r="C10732" t="s">
        <v>234</v>
      </c>
      <c r="D10732" s="183" t="s">
        <v>3873</v>
      </c>
    </row>
    <row r="10733" spans="1:4">
      <c r="A10733" s="171">
        <v>85005</v>
      </c>
      <c r="B10733" t="s">
        <v>3872</v>
      </c>
      <c r="C10733" t="s">
        <v>234</v>
      </c>
      <c r="D10733" s="183" t="s">
        <v>3873</v>
      </c>
    </row>
    <row r="10734" spans="1:4">
      <c r="A10734" s="171">
        <v>85005</v>
      </c>
      <c r="B10734" t="s">
        <v>3872</v>
      </c>
      <c r="C10734" t="s">
        <v>234</v>
      </c>
      <c r="D10734" s="183" t="s">
        <v>3873</v>
      </c>
    </row>
    <row r="10735" spans="1:4">
      <c r="A10735" s="171">
        <v>85005</v>
      </c>
      <c r="B10735" t="s">
        <v>3872</v>
      </c>
      <c r="C10735" t="s">
        <v>234</v>
      </c>
      <c r="D10735" s="183" t="s">
        <v>3873</v>
      </c>
    </row>
    <row r="10736" spans="1:4">
      <c r="A10736" s="171">
        <v>85005</v>
      </c>
      <c r="B10736" t="s">
        <v>3872</v>
      </c>
      <c r="C10736" t="s">
        <v>234</v>
      </c>
      <c r="D10736" s="183" t="s">
        <v>3873</v>
      </c>
    </row>
    <row r="10737" spans="1:4">
      <c r="A10737" s="171">
        <v>68054</v>
      </c>
      <c r="B10737" t="s">
        <v>3874</v>
      </c>
      <c r="C10737" t="s">
        <v>234</v>
      </c>
      <c r="D10737" s="183" t="s">
        <v>3875</v>
      </c>
    </row>
    <row r="10738" spans="1:4">
      <c r="A10738" s="171">
        <v>68054</v>
      </c>
      <c r="B10738" t="s">
        <v>3874</v>
      </c>
      <c r="C10738" t="s">
        <v>234</v>
      </c>
      <c r="D10738" s="183" t="s">
        <v>3875</v>
      </c>
    </row>
    <row r="10739" spans="1:4">
      <c r="A10739" s="171">
        <v>68054</v>
      </c>
      <c r="B10739" t="s">
        <v>3874</v>
      </c>
      <c r="C10739" t="s">
        <v>234</v>
      </c>
      <c r="D10739" s="183" t="s">
        <v>3875</v>
      </c>
    </row>
    <row r="10740" spans="1:4">
      <c r="A10740" s="171">
        <v>68054</v>
      </c>
      <c r="B10740" t="s">
        <v>3874</v>
      </c>
      <c r="C10740" t="s">
        <v>234</v>
      </c>
      <c r="D10740" s="183" t="s">
        <v>3875</v>
      </c>
    </row>
    <row r="10741" spans="1:4">
      <c r="A10741" s="171">
        <v>68054</v>
      </c>
      <c r="B10741" t="s">
        <v>3874</v>
      </c>
      <c r="C10741" t="s">
        <v>234</v>
      </c>
      <c r="D10741" s="183" t="s">
        <v>3875</v>
      </c>
    </row>
    <row r="10742" spans="1:4">
      <c r="A10742" s="171">
        <v>68054</v>
      </c>
      <c r="B10742" t="s">
        <v>3874</v>
      </c>
      <c r="C10742" t="s">
        <v>234</v>
      </c>
      <c r="D10742" s="183" t="s">
        <v>3875</v>
      </c>
    </row>
    <row r="10743" spans="1:4">
      <c r="A10743" s="171">
        <v>68054</v>
      </c>
      <c r="B10743" t="s">
        <v>3874</v>
      </c>
      <c r="C10743" t="s">
        <v>234</v>
      </c>
      <c r="D10743" s="183" t="s">
        <v>3875</v>
      </c>
    </row>
    <row r="10744" spans="1:4">
      <c r="A10744" s="171">
        <v>68054</v>
      </c>
      <c r="B10744" t="s">
        <v>3874</v>
      </c>
      <c r="C10744" t="s">
        <v>234</v>
      </c>
      <c r="D10744" s="183" t="s">
        <v>3875</v>
      </c>
    </row>
    <row r="10745" spans="1:4">
      <c r="A10745" s="171">
        <v>68054</v>
      </c>
      <c r="B10745" t="s">
        <v>3874</v>
      </c>
      <c r="C10745" t="s">
        <v>234</v>
      </c>
      <c r="D10745" s="183" t="s">
        <v>3875</v>
      </c>
    </row>
    <row r="10746" spans="1:4">
      <c r="A10746" t="s">
        <v>3876</v>
      </c>
      <c r="B10746" t="s">
        <v>3877</v>
      </c>
      <c r="C10746" t="s">
        <v>234</v>
      </c>
      <c r="D10746" s="183" t="s">
        <v>3878</v>
      </c>
    </row>
    <row r="10747" spans="1:4">
      <c r="A10747" t="s">
        <v>3876</v>
      </c>
      <c r="B10747" t="s">
        <v>3877</v>
      </c>
      <c r="C10747" t="s">
        <v>234</v>
      </c>
      <c r="D10747" s="183" t="s">
        <v>3878</v>
      </c>
    </row>
    <row r="10748" spans="1:4">
      <c r="A10748" t="s">
        <v>3876</v>
      </c>
      <c r="B10748" t="s">
        <v>3877</v>
      </c>
      <c r="C10748" t="s">
        <v>234</v>
      </c>
      <c r="D10748" s="183" t="s">
        <v>3878</v>
      </c>
    </row>
    <row r="10749" spans="1:4">
      <c r="A10749" t="s">
        <v>3876</v>
      </c>
      <c r="B10749" t="s">
        <v>3877</v>
      </c>
      <c r="C10749" t="s">
        <v>234</v>
      </c>
      <c r="D10749" s="183" t="s">
        <v>3878</v>
      </c>
    </row>
    <row r="10750" spans="1:4">
      <c r="A10750" t="s">
        <v>3876</v>
      </c>
      <c r="B10750" t="s">
        <v>3877</v>
      </c>
      <c r="C10750" t="s">
        <v>234</v>
      </c>
      <c r="D10750" s="183" t="s">
        <v>3878</v>
      </c>
    </row>
    <row r="10751" spans="1:4">
      <c r="A10751" t="s">
        <v>3876</v>
      </c>
      <c r="B10751" t="s">
        <v>3877</v>
      </c>
      <c r="C10751" t="s">
        <v>234</v>
      </c>
      <c r="D10751" s="183" t="s">
        <v>3878</v>
      </c>
    </row>
    <row r="10752" spans="1:4">
      <c r="A10752" t="s">
        <v>3879</v>
      </c>
      <c r="B10752" t="s">
        <v>3880</v>
      </c>
      <c r="C10752" t="s">
        <v>234</v>
      </c>
      <c r="D10752" s="183" t="s">
        <v>3881</v>
      </c>
    </row>
    <row r="10753" spans="1:4">
      <c r="A10753" t="s">
        <v>3879</v>
      </c>
      <c r="B10753" t="s">
        <v>3880</v>
      </c>
      <c r="C10753" t="s">
        <v>234</v>
      </c>
      <c r="D10753" s="183" t="s">
        <v>3881</v>
      </c>
    </row>
    <row r="10754" spans="1:4">
      <c r="A10754" t="s">
        <v>3879</v>
      </c>
      <c r="B10754" t="s">
        <v>3880</v>
      </c>
      <c r="C10754" t="s">
        <v>234</v>
      </c>
      <c r="D10754" s="183" t="s">
        <v>3881</v>
      </c>
    </row>
    <row r="10755" spans="1:4">
      <c r="A10755" t="s">
        <v>3879</v>
      </c>
      <c r="B10755" t="s">
        <v>3880</v>
      </c>
      <c r="C10755" t="s">
        <v>234</v>
      </c>
      <c r="D10755" s="183" t="s">
        <v>3881</v>
      </c>
    </row>
    <row r="10756" spans="1:4">
      <c r="A10756" t="s">
        <v>3879</v>
      </c>
      <c r="B10756" t="s">
        <v>3880</v>
      </c>
      <c r="C10756" t="s">
        <v>234</v>
      </c>
      <c r="D10756" s="183" t="s">
        <v>3881</v>
      </c>
    </row>
    <row r="10757" spans="1:4">
      <c r="A10757" t="s">
        <v>3879</v>
      </c>
      <c r="B10757" t="s">
        <v>3880</v>
      </c>
      <c r="C10757" t="s">
        <v>234</v>
      </c>
      <c r="D10757" s="183" t="s">
        <v>3881</v>
      </c>
    </row>
    <row r="10758" spans="1:4">
      <c r="A10758" t="s">
        <v>3879</v>
      </c>
      <c r="B10758" t="s">
        <v>3880</v>
      </c>
      <c r="C10758" t="s">
        <v>234</v>
      </c>
      <c r="D10758" s="183" t="s">
        <v>3881</v>
      </c>
    </row>
    <row r="10759" spans="1:4">
      <c r="A10759" t="s">
        <v>3879</v>
      </c>
      <c r="B10759" t="s">
        <v>3880</v>
      </c>
      <c r="C10759" t="s">
        <v>234</v>
      </c>
      <c r="D10759" s="183" t="s">
        <v>3881</v>
      </c>
    </row>
    <row r="10760" spans="1:4">
      <c r="A10760" t="s">
        <v>3879</v>
      </c>
      <c r="B10760" t="s">
        <v>3880</v>
      </c>
      <c r="C10760" t="s">
        <v>234</v>
      </c>
      <c r="D10760" s="183" t="s">
        <v>3881</v>
      </c>
    </row>
    <row r="10761" spans="1:4">
      <c r="A10761" t="s">
        <v>3879</v>
      </c>
      <c r="B10761" t="s">
        <v>3880</v>
      </c>
      <c r="C10761" t="s">
        <v>234</v>
      </c>
      <c r="D10761" s="183" t="s">
        <v>3881</v>
      </c>
    </row>
    <row r="10762" spans="1:4">
      <c r="A10762" s="171">
        <v>85188</v>
      </c>
      <c r="B10762" t="s">
        <v>3882</v>
      </c>
      <c r="C10762" t="s">
        <v>168</v>
      </c>
      <c r="D10762" s="183" t="s">
        <v>3883</v>
      </c>
    </row>
    <row r="10763" spans="1:4">
      <c r="A10763" s="171">
        <v>85188</v>
      </c>
      <c r="B10763" t="s">
        <v>3882</v>
      </c>
      <c r="C10763" t="s">
        <v>168</v>
      </c>
      <c r="D10763" s="183" t="s">
        <v>3883</v>
      </c>
    </row>
    <row r="10764" spans="1:4">
      <c r="A10764" s="171">
        <v>85188</v>
      </c>
      <c r="B10764" t="s">
        <v>3882</v>
      </c>
      <c r="C10764" t="s">
        <v>168</v>
      </c>
      <c r="D10764" s="183" t="s">
        <v>3883</v>
      </c>
    </row>
    <row r="10765" spans="1:4">
      <c r="A10765" s="171">
        <v>85188</v>
      </c>
      <c r="B10765" t="s">
        <v>3882</v>
      </c>
      <c r="C10765" t="s">
        <v>168</v>
      </c>
      <c r="D10765" s="183" t="s">
        <v>3883</v>
      </c>
    </row>
    <row r="10766" spans="1:4">
      <c r="A10766" s="171">
        <v>85188</v>
      </c>
      <c r="B10766" t="s">
        <v>3882</v>
      </c>
      <c r="C10766" t="s">
        <v>168</v>
      </c>
      <c r="D10766" s="183" t="s">
        <v>3883</v>
      </c>
    </row>
    <row r="10767" spans="1:4">
      <c r="A10767" s="171">
        <v>85188</v>
      </c>
      <c r="B10767" t="s">
        <v>3882</v>
      </c>
      <c r="C10767" t="s">
        <v>168</v>
      </c>
      <c r="D10767" s="183" t="s">
        <v>3883</v>
      </c>
    </row>
    <row r="10768" spans="1:4">
      <c r="A10768" s="171">
        <v>85188</v>
      </c>
      <c r="B10768" t="s">
        <v>3882</v>
      </c>
      <c r="C10768" t="s">
        <v>168</v>
      </c>
      <c r="D10768" s="183" t="s">
        <v>3883</v>
      </c>
    </row>
    <row r="10769" spans="1:4">
      <c r="A10769" s="171">
        <v>85188</v>
      </c>
      <c r="B10769" t="s">
        <v>3882</v>
      </c>
      <c r="C10769" t="s">
        <v>168</v>
      </c>
      <c r="D10769" s="183" t="s">
        <v>3883</v>
      </c>
    </row>
    <row r="10770" spans="1:4">
      <c r="A10770" s="171">
        <v>85188</v>
      </c>
      <c r="B10770" t="s">
        <v>3882</v>
      </c>
      <c r="C10770" t="s">
        <v>168</v>
      </c>
      <c r="D10770" s="183" t="s">
        <v>3883</v>
      </c>
    </row>
    <row r="10771" spans="1:4">
      <c r="A10771" s="171">
        <v>85189</v>
      </c>
      <c r="B10771" t="s">
        <v>3884</v>
      </c>
      <c r="C10771" t="s">
        <v>168</v>
      </c>
      <c r="D10771" s="183" t="s">
        <v>3885</v>
      </c>
    </row>
    <row r="10772" spans="1:4">
      <c r="A10772" s="171">
        <v>85189</v>
      </c>
      <c r="B10772" t="s">
        <v>3884</v>
      </c>
      <c r="C10772" t="s">
        <v>168</v>
      </c>
      <c r="D10772" s="183" t="s">
        <v>3885</v>
      </c>
    </row>
    <row r="10773" spans="1:4">
      <c r="A10773" s="171">
        <v>85189</v>
      </c>
      <c r="B10773" t="s">
        <v>3884</v>
      </c>
      <c r="C10773" t="s">
        <v>168</v>
      </c>
      <c r="D10773" s="183" t="s">
        <v>3885</v>
      </c>
    </row>
    <row r="10774" spans="1:4">
      <c r="A10774" s="171">
        <v>85189</v>
      </c>
      <c r="B10774" t="s">
        <v>3884</v>
      </c>
      <c r="C10774" t="s">
        <v>168</v>
      </c>
      <c r="D10774" s="183" t="s">
        <v>3885</v>
      </c>
    </row>
    <row r="10775" spans="1:4">
      <c r="A10775" s="171">
        <v>85189</v>
      </c>
      <c r="B10775" t="s">
        <v>3884</v>
      </c>
      <c r="C10775" t="s">
        <v>168</v>
      </c>
      <c r="D10775" s="183" t="s">
        <v>3885</v>
      </c>
    </row>
    <row r="10776" spans="1:4">
      <c r="A10776" s="171">
        <v>85189</v>
      </c>
      <c r="B10776" t="s">
        <v>3884</v>
      </c>
      <c r="C10776" t="s">
        <v>168</v>
      </c>
      <c r="D10776" s="183" t="s">
        <v>3885</v>
      </c>
    </row>
    <row r="10777" spans="1:4">
      <c r="A10777" s="171">
        <v>85189</v>
      </c>
      <c r="B10777" t="s">
        <v>3884</v>
      </c>
      <c r="C10777" t="s">
        <v>168</v>
      </c>
      <c r="D10777" s="183" t="s">
        <v>3885</v>
      </c>
    </row>
    <row r="10778" spans="1:4">
      <c r="A10778" s="171">
        <v>85189</v>
      </c>
      <c r="B10778" t="s">
        <v>3884</v>
      </c>
      <c r="C10778" t="s">
        <v>168</v>
      </c>
      <c r="D10778" s="183" t="s">
        <v>3885</v>
      </c>
    </row>
    <row r="10779" spans="1:4">
      <c r="A10779" s="171">
        <v>85189</v>
      </c>
      <c r="B10779" t="s">
        <v>3884</v>
      </c>
      <c r="C10779" t="s">
        <v>168</v>
      </c>
      <c r="D10779" s="183" t="s">
        <v>3885</v>
      </c>
    </row>
    <row r="10780" spans="1:4">
      <c r="A10780" s="171">
        <v>85189</v>
      </c>
      <c r="B10780" t="s">
        <v>3884</v>
      </c>
      <c r="C10780" t="s">
        <v>168</v>
      </c>
      <c r="D10780" s="183" t="s">
        <v>3885</v>
      </c>
    </row>
    <row r="10781" spans="1:4">
      <c r="A10781" s="171">
        <v>85010</v>
      </c>
      <c r="B10781" t="s">
        <v>3886</v>
      </c>
      <c r="C10781" t="s">
        <v>234</v>
      </c>
      <c r="D10781" s="183" t="s">
        <v>3887</v>
      </c>
    </row>
    <row r="10782" spans="1:4">
      <c r="A10782" s="171">
        <v>85010</v>
      </c>
      <c r="B10782" t="s">
        <v>3886</v>
      </c>
      <c r="C10782" t="s">
        <v>234</v>
      </c>
      <c r="D10782" s="183" t="s">
        <v>3887</v>
      </c>
    </row>
    <row r="10783" spans="1:4">
      <c r="A10783" s="171">
        <v>85010</v>
      </c>
      <c r="B10783" t="s">
        <v>3886</v>
      </c>
      <c r="C10783" t="s">
        <v>234</v>
      </c>
      <c r="D10783" s="183" t="s">
        <v>3887</v>
      </c>
    </row>
    <row r="10784" spans="1:4">
      <c r="A10784" s="171">
        <v>85010</v>
      </c>
      <c r="B10784" t="s">
        <v>3886</v>
      </c>
      <c r="C10784" t="s">
        <v>234</v>
      </c>
      <c r="D10784" s="183" t="s">
        <v>3887</v>
      </c>
    </row>
    <row r="10785" spans="1:4">
      <c r="A10785" s="171">
        <v>85010</v>
      </c>
      <c r="B10785" t="s">
        <v>3886</v>
      </c>
      <c r="C10785" t="s">
        <v>234</v>
      </c>
      <c r="D10785" s="183" t="s">
        <v>3887</v>
      </c>
    </row>
    <row r="10786" spans="1:4">
      <c r="A10786" s="171">
        <v>85010</v>
      </c>
      <c r="B10786" t="s">
        <v>3886</v>
      </c>
      <c r="C10786" t="s">
        <v>234</v>
      </c>
      <c r="D10786" s="183" t="s">
        <v>3887</v>
      </c>
    </row>
    <row r="10787" spans="1:4">
      <c r="A10787" s="171">
        <v>85014</v>
      </c>
      <c r="B10787" t="s">
        <v>3888</v>
      </c>
      <c r="C10787" t="s">
        <v>234</v>
      </c>
      <c r="D10787" s="183" t="s">
        <v>3889</v>
      </c>
    </row>
    <row r="10788" spans="1:4">
      <c r="A10788" s="171">
        <v>85014</v>
      </c>
      <c r="B10788" t="s">
        <v>3888</v>
      </c>
      <c r="C10788" t="s">
        <v>234</v>
      </c>
      <c r="D10788" s="183" t="s">
        <v>3889</v>
      </c>
    </row>
    <row r="10789" spans="1:4">
      <c r="A10789" s="171">
        <v>85014</v>
      </c>
      <c r="B10789" t="s">
        <v>3888</v>
      </c>
      <c r="C10789" t="s">
        <v>234</v>
      </c>
      <c r="D10789" s="183" t="s">
        <v>3889</v>
      </c>
    </row>
    <row r="10790" spans="1:4">
      <c r="A10790" s="171">
        <v>85014</v>
      </c>
      <c r="B10790" t="s">
        <v>3888</v>
      </c>
      <c r="C10790" t="s">
        <v>234</v>
      </c>
      <c r="D10790" s="183" t="s">
        <v>3889</v>
      </c>
    </row>
    <row r="10791" spans="1:4">
      <c r="A10791" s="171">
        <v>85014</v>
      </c>
      <c r="B10791" t="s">
        <v>3888</v>
      </c>
      <c r="C10791" t="s">
        <v>234</v>
      </c>
      <c r="D10791" s="183" t="s">
        <v>3889</v>
      </c>
    </row>
    <row r="10792" spans="1:4">
      <c r="A10792" s="171">
        <v>85014</v>
      </c>
      <c r="B10792" t="s">
        <v>3888</v>
      </c>
      <c r="C10792" t="s">
        <v>234</v>
      </c>
      <c r="D10792" s="183" t="s">
        <v>3889</v>
      </c>
    </row>
    <row r="10793" spans="1:4">
      <c r="A10793" s="171">
        <v>85014</v>
      </c>
      <c r="B10793" t="s">
        <v>3888</v>
      </c>
      <c r="C10793" t="s">
        <v>234</v>
      </c>
      <c r="D10793" s="183" t="s">
        <v>3889</v>
      </c>
    </row>
    <row r="10794" spans="1:4">
      <c r="A10794" s="171">
        <v>94569</v>
      </c>
      <c r="B10794" t="s">
        <v>3890</v>
      </c>
      <c r="C10794" t="s">
        <v>234</v>
      </c>
      <c r="D10794" s="183" t="s">
        <v>3891</v>
      </c>
    </row>
    <row r="10795" spans="1:4">
      <c r="A10795" s="171">
        <v>94569</v>
      </c>
      <c r="B10795" t="s">
        <v>3890</v>
      </c>
      <c r="C10795" t="s">
        <v>234</v>
      </c>
      <c r="D10795" s="183" t="s">
        <v>3891</v>
      </c>
    </row>
    <row r="10796" spans="1:4">
      <c r="A10796" s="171">
        <v>94569</v>
      </c>
      <c r="B10796" t="s">
        <v>3890</v>
      </c>
      <c r="C10796" t="s">
        <v>234</v>
      </c>
      <c r="D10796" s="183" t="s">
        <v>3891</v>
      </c>
    </row>
    <row r="10797" spans="1:4">
      <c r="A10797" s="171">
        <v>94569</v>
      </c>
      <c r="B10797" t="s">
        <v>3890</v>
      </c>
      <c r="C10797" t="s">
        <v>234</v>
      </c>
      <c r="D10797" s="183" t="s">
        <v>3891</v>
      </c>
    </row>
    <row r="10798" spans="1:4">
      <c r="A10798" s="171">
        <v>94569</v>
      </c>
      <c r="B10798" t="s">
        <v>3890</v>
      </c>
      <c r="C10798" t="s">
        <v>234</v>
      </c>
      <c r="D10798" s="183" t="s">
        <v>3891</v>
      </c>
    </row>
    <row r="10799" spans="1:4">
      <c r="A10799" s="171">
        <v>94569</v>
      </c>
      <c r="B10799" t="s">
        <v>3890</v>
      </c>
      <c r="C10799" t="s">
        <v>234</v>
      </c>
      <c r="D10799" s="183" t="s">
        <v>3891</v>
      </c>
    </row>
    <row r="10800" spans="1:4">
      <c r="A10800" s="171">
        <v>94570</v>
      </c>
      <c r="B10800" t="s">
        <v>3892</v>
      </c>
      <c r="C10800" t="s">
        <v>234</v>
      </c>
      <c r="D10800" s="183" t="s">
        <v>3893</v>
      </c>
    </row>
    <row r="10801" spans="1:4">
      <c r="A10801" s="171">
        <v>94570</v>
      </c>
      <c r="B10801" t="s">
        <v>3892</v>
      </c>
      <c r="C10801" t="s">
        <v>234</v>
      </c>
      <c r="D10801" s="183" t="s">
        <v>3893</v>
      </c>
    </row>
    <row r="10802" spans="1:4">
      <c r="A10802" s="171">
        <v>94570</v>
      </c>
      <c r="B10802" t="s">
        <v>3892</v>
      </c>
      <c r="C10802" t="s">
        <v>234</v>
      </c>
      <c r="D10802" s="183" t="s">
        <v>3893</v>
      </c>
    </row>
    <row r="10803" spans="1:4">
      <c r="A10803" s="171">
        <v>94570</v>
      </c>
      <c r="B10803" t="s">
        <v>3892</v>
      </c>
      <c r="C10803" t="s">
        <v>234</v>
      </c>
      <c r="D10803" s="183" t="s">
        <v>3893</v>
      </c>
    </row>
    <row r="10804" spans="1:4">
      <c r="A10804" s="171">
        <v>94570</v>
      </c>
      <c r="B10804" t="s">
        <v>3892</v>
      </c>
      <c r="C10804" t="s">
        <v>234</v>
      </c>
      <c r="D10804" s="183" t="s">
        <v>3893</v>
      </c>
    </row>
    <row r="10805" spans="1:4">
      <c r="A10805" s="171">
        <v>94570</v>
      </c>
      <c r="B10805" t="s">
        <v>3892</v>
      </c>
      <c r="C10805" t="s">
        <v>234</v>
      </c>
      <c r="D10805" s="183" t="s">
        <v>3893</v>
      </c>
    </row>
    <row r="10806" spans="1:4">
      <c r="A10806" s="171">
        <v>94572</v>
      </c>
      <c r="B10806" t="s">
        <v>3894</v>
      </c>
      <c r="C10806" t="s">
        <v>234</v>
      </c>
      <c r="D10806" s="183" t="s">
        <v>3895</v>
      </c>
    </row>
    <row r="10807" spans="1:4">
      <c r="A10807" s="171">
        <v>94572</v>
      </c>
      <c r="B10807" t="s">
        <v>3894</v>
      </c>
      <c r="C10807" t="s">
        <v>234</v>
      </c>
      <c r="D10807" s="183" t="s">
        <v>3895</v>
      </c>
    </row>
    <row r="10808" spans="1:4">
      <c r="A10808" s="171">
        <v>94572</v>
      </c>
      <c r="B10808" t="s">
        <v>3894</v>
      </c>
      <c r="C10808" t="s">
        <v>234</v>
      </c>
      <c r="D10808" s="183" t="s">
        <v>3895</v>
      </c>
    </row>
    <row r="10809" spans="1:4">
      <c r="A10809" s="171">
        <v>94572</v>
      </c>
      <c r="B10809" t="s">
        <v>3894</v>
      </c>
      <c r="C10809" t="s">
        <v>234</v>
      </c>
      <c r="D10809" s="183" t="s">
        <v>3895</v>
      </c>
    </row>
    <row r="10810" spans="1:4">
      <c r="A10810" s="171">
        <v>94572</v>
      </c>
      <c r="B10810" t="s">
        <v>3894</v>
      </c>
      <c r="C10810" t="s">
        <v>234</v>
      </c>
      <c r="D10810" s="183" t="s">
        <v>3895</v>
      </c>
    </row>
    <row r="10811" spans="1:4">
      <c r="A10811" s="171">
        <v>94572</v>
      </c>
      <c r="B10811" t="s">
        <v>3894</v>
      </c>
      <c r="C10811" t="s">
        <v>234</v>
      </c>
      <c r="D10811" s="183" t="s">
        <v>3895</v>
      </c>
    </row>
    <row r="10812" spans="1:4">
      <c r="A10812" s="171">
        <v>94573</v>
      </c>
      <c r="B10812" t="s">
        <v>3896</v>
      </c>
      <c r="C10812" t="s">
        <v>234</v>
      </c>
      <c r="D10812" s="183" t="s">
        <v>3897</v>
      </c>
    </row>
    <row r="10813" spans="1:4">
      <c r="A10813" s="171">
        <v>94573</v>
      </c>
      <c r="B10813" t="s">
        <v>3896</v>
      </c>
      <c r="C10813" t="s">
        <v>234</v>
      </c>
      <c r="D10813" s="183" t="s">
        <v>3897</v>
      </c>
    </row>
    <row r="10814" spans="1:4">
      <c r="A10814" s="171">
        <v>94573</v>
      </c>
      <c r="B10814" t="s">
        <v>3896</v>
      </c>
      <c r="C10814" t="s">
        <v>234</v>
      </c>
      <c r="D10814" s="183" t="s">
        <v>3897</v>
      </c>
    </row>
    <row r="10815" spans="1:4">
      <c r="A10815" s="171">
        <v>94573</v>
      </c>
      <c r="B10815" t="s">
        <v>3896</v>
      </c>
      <c r="C10815" t="s">
        <v>234</v>
      </c>
      <c r="D10815" s="183" t="s">
        <v>3897</v>
      </c>
    </row>
    <row r="10816" spans="1:4">
      <c r="A10816" s="171">
        <v>94573</v>
      </c>
      <c r="B10816" t="s">
        <v>3896</v>
      </c>
      <c r="C10816" t="s">
        <v>234</v>
      </c>
      <c r="D10816" s="183" t="s">
        <v>3897</v>
      </c>
    </row>
    <row r="10817" spans="1:4">
      <c r="A10817" s="171">
        <v>94573</v>
      </c>
      <c r="B10817" t="s">
        <v>3896</v>
      </c>
      <c r="C10817" t="s">
        <v>234</v>
      </c>
      <c r="D10817" s="183" t="s">
        <v>3897</v>
      </c>
    </row>
    <row r="10818" spans="1:4">
      <c r="A10818" s="171">
        <v>94574</v>
      </c>
      <c r="B10818" t="s">
        <v>3898</v>
      </c>
      <c r="C10818" t="s">
        <v>234</v>
      </c>
      <c r="D10818" s="183" t="s">
        <v>3899</v>
      </c>
    </row>
    <row r="10819" spans="1:4">
      <c r="A10819" s="171">
        <v>94574</v>
      </c>
      <c r="B10819" t="s">
        <v>3898</v>
      </c>
      <c r="C10819" t="s">
        <v>234</v>
      </c>
      <c r="D10819" s="183" t="s">
        <v>3899</v>
      </c>
    </row>
    <row r="10820" spans="1:4">
      <c r="A10820" s="171">
        <v>94574</v>
      </c>
      <c r="B10820" t="s">
        <v>3898</v>
      </c>
      <c r="C10820" t="s">
        <v>234</v>
      </c>
      <c r="D10820" s="183" t="s">
        <v>3899</v>
      </c>
    </row>
    <row r="10821" spans="1:4">
      <c r="A10821" s="171">
        <v>94574</v>
      </c>
      <c r="B10821" t="s">
        <v>3898</v>
      </c>
      <c r="C10821" t="s">
        <v>234</v>
      </c>
      <c r="D10821" s="183" t="s">
        <v>3899</v>
      </c>
    </row>
    <row r="10822" spans="1:4">
      <c r="A10822" s="171">
        <v>94574</v>
      </c>
      <c r="B10822" t="s">
        <v>3898</v>
      </c>
      <c r="C10822" t="s">
        <v>234</v>
      </c>
      <c r="D10822" s="183" t="s">
        <v>3899</v>
      </c>
    </row>
    <row r="10823" spans="1:4">
      <c r="A10823" s="171">
        <v>94574</v>
      </c>
      <c r="B10823" t="s">
        <v>3898</v>
      </c>
      <c r="C10823" t="s">
        <v>234</v>
      </c>
      <c r="D10823" s="183" t="s">
        <v>3899</v>
      </c>
    </row>
    <row r="10824" spans="1:4">
      <c r="A10824" s="171">
        <v>94575</v>
      </c>
      <c r="B10824" t="s">
        <v>3900</v>
      </c>
      <c r="C10824" t="s">
        <v>234</v>
      </c>
      <c r="D10824" s="183" t="s">
        <v>3901</v>
      </c>
    </row>
    <row r="10825" spans="1:4">
      <c r="A10825" s="171">
        <v>94575</v>
      </c>
      <c r="B10825" t="s">
        <v>3900</v>
      </c>
      <c r="C10825" t="s">
        <v>234</v>
      </c>
      <c r="D10825" s="183" t="s">
        <v>3901</v>
      </c>
    </row>
    <row r="10826" spans="1:4">
      <c r="A10826" s="171">
        <v>94575</v>
      </c>
      <c r="B10826" t="s">
        <v>3900</v>
      </c>
      <c r="C10826" t="s">
        <v>234</v>
      </c>
      <c r="D10826" s="183" t="s">
        <v>3901</v>
      </c>
    </row>
    <row r="10827" spans="1:4">
      <c r="A10827" s="171">
        <v>94575</v>
      </c>
      <c r="B10827" t="s">
        <v>3900</v>
      </c>
      <c r="C10827" t="s">
        <v>234</v>
      </c>
      <c r="D10827" s="183" t="s">
        <v>3901</v>
      </c>
    </row>
    <row r="10828" spans="1:4">
      <c r="A10828" s="171">
        <v>94575</v>
      </c>
      <c r="B10828" t="s">
        <v>3900</v>
      </c>
      <c r="C10828" t="s">
        <v>234</v>
      </c>
      <c r="D10828" s="183" t="s">
        <v>3901</v>
      </c>
    </row>
    <row r="10829" spans="1:4">
      <c r="A10829" s="171">
        <v>94575</v>
      </c>
      <c r="B10829" t="s">
        <v>3900</v>
      </c>
      <c r="C10829" t="s">
        <v>234</v>
      </c>
      <c r="D10829" s="183" t="s">
        <v>3901</v>
      </c>
    </row>
    <row r="10830" spans="1:4">
      <c r="A10830" s="171">
        <v>94576</v>
      </c>
      <c r="B10830" t="s">
        <v>3902</v>
      </c>
      <c r="C10830" t="s">
        <v>234</v>
      </c>
      <c r="D10830" s="183" t="s">
        <v>3903</v>
      </c>
    </row>
    <row r="10831" spans="1:4">
      <c r="A10831" s="171">
        <v>94576</v>
      </c>
      <c r="B10831" t="s">
        <v>3902</v>
      </c>
      <c r="C10831" t="s">
        <v>234</v>
      </c>
      <c r="D10831" s="183" t="s">
        <v>3903</v>
      </c>
    </row>
    <row r="10832" spans="1:4">
      <c r="A10832" s="171">
        <v>94576</v>
      </c>
      <c r="B10832" t="s">
        <v>3902</v>
      </c>
      <c r="C10832" t="s">
        <v>234</v>
      </c>
      <c r="D10832" s="183" t="s">
        <v>3903</v>
      </c>
    </row>
    <row r="10833" spans="1:4">
      <c r="A10833" s="171">
        <v>94576</v>
      </c>
      <c r="B10833" t="s">
        <v>3902</v>
      </c>
      <c r="C10833" t="s">
        <v>234</v>
      </c>
      <c r="D10833" s="183" t="s">
        <v>3903</v>
      </c>
    </row>
    <row r="10834" spans="1:4">
      <c r="A10834" s="171">
        <v>94576</v>
      </c>
      <c r="B10834" t="s">
        <v>3902</v>
      </c>
      <c r="C10834" t="s">
        <v>234</v>
      </c>
      <c r="D10834" s="183" t="s">
        <v>3903</v>
      </c>
    </row>
    <row r="10835" spans="1:4">
      <c r="A10835" s="171">
        <v>94576</v>
      </c>
      <c r="B10835" t="s">
        <v>3902</v>
      </c>
      <c r="C10835" t="s">
        <v>234</v>
      </c>
      <c r="D10835" s="183" t="s">
        <v>3903</v>
      </c>
    </row>
    <row r="10836" spans="1:4">
      <c r="A10836" s="171">
        <v>94578</v>
      </c>
      <c r="B10836" t="s">
        <v>3904</v>
      </c>
      <c r="C10836" t="s">
        <v>234</v>
      </c>
      <c r="D10836" s="183" t="s">
        <v>3905</v>
      </c>
    </row>
    <row r="10837" spans="1:4">
      <c r="A10837" s="171">
        <v>94578</v>
      </c>
      <c r="B10837" t="s">
        <v>3904</v>
      </c>
      <c r="C10837" t="s">
        <v>234</v>
      </c>
      <c r="D10837" s="183" t="s">
        <v>3905</v>
      </c>
    </row>
    <row r="10838" spans="1:4">
      <c r="A10838" s="171">
        <v>94578</v>
      </c>
      <c r="B10838" t="s">
        <v>3904</v>
      </c>
      <c r="C10838" t="s">
        <v>234</v>
      </c>
      <c r="D10838" s="183" t="s">
        <v>3905</v>
      </c>
    </row>
    <row r="10839" spans="1:4">
      <c r="A10839" s="171">
        <v>94578</v>
      </c>
      <c r="B10839" t="s">
        <v>3904</v>
      </c>
      <c r="C10839" t="s">
        <v>234</v>
      </c>
      <c r="D10839" s="183" t="s">
        <v>3905</v>
      </c>
    </row>
    <row r="10840" spans="1:4">
      <c r="A10840" s="171">
        <v>94578</v>
      </c>
      <c r="B10840" t="s">
        <v>3904</v>
      </c>
      <c r="C10840" t="s">
        <v>234</v>
      </c>
      <c r="D10840" s="183" t="s">
        <v>3905</v>
      </c>
    </row>
    <row r="10841" spans="1:4">
      <c r="A10841" s="171">
        <v>94578</v>
      </c>
      <c r="B10841" t="s">
        <v>3904</v>
      </c>
      <c r="C10841" t="s">
        <v>234</v>
      </c>
      <c r="D10841" s="183" t="s">
        <v>3905</v>
      </c>
    </row>
    <row r="10842" spans="1:4">
      <c r="A10842" s="171">
        <v>94579</v>
      </c>
      <c r="B10842" t="s">
        <v>3906</v>
      </c>
      <c r="C10842" t="s">
        <v>234</v>
      </c>
      <c r="D10842" s="183" t="s">
        <v>3907</v>
      </c>
    </row>
    <row r="10843" spans="1:4">
      <c r="A10843" s="171">
        <v>94579</v>
      </c>
      <c r="B10843" t="s">
        <v>3906</v>
      </c>
      <c r="C10843" t="s">
        <v>234</v>
      </c>
      <c r="D10843" s="183" t="s">
        <v>3907</v>
      </c>
    </row>
    <row r="10844" spans="1:4">
      <c r="A10844" s="171">
        <v>94579</v>
      </c>
      <c r="B10844" t="s">
        <v>3906</v>
      </c>
      <c r="C10844" t="s">
        <v>234</v>
      </c>
      <c r="D10844" s="183" t="s">
        <v>3907</v>
      </c>
    </row>
    <row r="10845" spans="1:4">
      <c r="A10845" s="171">
        <v>94579</v>
      </c>
      <c r="B10845" t="s">
        <v>3906</v>
      </c>
      <c r="C10845" t="s">
        <v>234</v>
      </c>
      <c r="D10845" s="183" t="s">
        <v>3907</v>
      </c>
    </row>
    <row r="10846" spans="1:4">
      <c r="A10846" s="171">
        <v>94579</v>
      </c>
      <c r="B10846" t="s">
        <v>3906</v>
      </c>
      <c r="C10846" t="s">
        <v>234</v>
      </c>
      <c r="D10846" s="183" t="s">
        <v>3907</v>
      </c>
    </row>
    <row r="10847" spans="1:4">
      <c r="A10847" s="171">
        <v>94579</v>
      </c>
      <c r="B10847" t="s">
        <v>3906</v>
      </c>
      <c r="C10847" t="s">
        <v>234</v>
      </c>
      <c r="D10847" s="183" t="s">
        <v>3907</v>
      </c>
    </row>
    <row r="10848" spans="1:4">
      <c r="A10848" s="171">
        <v>94580</v>
      </c>
      <c r="B10848" t="s">
        <v>3908</v>
      </c>
      <c r="C10848" t="s">
        <v>234</v>
      </c>
      <c r="D10848" s="183" t="s">
        <v>3909</v>
      </c>
    </row>
    <row r="10849" spans="1:4">
      <c r="A10849" s="171">
        <v>94580</v>
      </c>
      <c r="B10849" t="s">
        <v>3908</v>
      </c>
      <c r="C10849" t="s">
        <v>234</v>
      </c>
      <c r="D10849" s="183" t="s">
        <v>3909</v>
      </c>
    </row>
    <row r="10850" spans="1:4">
      <c r="A10850" s="171">
        <v>94580</v>
      </c>
      <c r="B10850" t="s">
        <v>3908</v>
      </c>
      <c r="C10850" t="s">
        <v>234</v>
      </c>
      <c r="D10850" s="183" t="s">
        <v>3909</v>
      </c>
    </row>
    <row r="10851" spans="1:4">
      <c r="A10851" s="171">
        <v>94580</v>
      </c>
      <c r="B10851" t="s">
        <v>3908</v>
      </c>
      <c r="C10851" t="s">
        <v>234</v>
      </c>
      <c r="D10851" s="183" t="s">
        <v>3909</v>
      </c>
    </row>
    <row r="10852" spans="1:4">
      <c r="A10852" s="171">
        <v>94580</v>
      </c>
      <c r="B10852" t="s">
        <v>3908</v>
      </c>
      <c r="C10852" t="s">
        <v>234</v>
      </c>
      <c r="D10852" s="183" t="s">
        <v>3909</v>
      </c>
    </row>
    <row r="10853" spans="1:4">
      <c r="A10853" s="171">
        <v>94580</v>
      </c>
      <c r="B10853" t="s">
        <v>3908</v>
      </c>
      <c r="C10853" t="s">
        <v>234</v>
      </c>
      <c r="D10853" s="183" t="s">
        <v>3909</v>
      </c>
    </row>
    <row r="10854" spans="1:4">
      <c r="A10854" s="171">
        <v>94581</v>
      </c>
      <c r="B10854" t="s">
        <v>3910</v>
      </c>
      <c r="C10854" t="s">
        <v>234</v>
      </c>
      <c r="D10854" s="183" t="s">
        <v>3911</v>
      </c>
    </row>
    <row r="10855" spans="1:4">
      <c r="A10855" s="171">
        <v>94581</v>
      </c>
      <c r="B10855" t="s">
        <v>3910</v>
      </c>
      <c r="C10855" t="s">
        <v>234</v>
      </c>
      <c r="D10855" s="183" t="s">
        <v>3911</v>
      </c>
    </row>
    <row r="10856" spans="1:4">
      <c r="A10856" s="171">
        <v>94581</v>
      </c>
      <c r="B10856" t="s">
        <v>3910</v>
      </c>
      <c r="C10856" t="s">
        <v>234</v>
      </c>
      <c r="D10856" s="183" t="s">
        <v>3911</v>
      </c>
    </row>
    <row r="10857" spans="1:4">
      <c r="A10857" s="171">
        <v>94581</v>
      </c>
      <c r="B10857" t="s">
        <v>3910</v>
      </c>
      <c r="C10857" t="s">
        <v>234</v>
      </c>
      <c r="D10857" s="183" t="s">
        <v>3911</v>
      </c>
    </row>
    <row r="10858" spans="1:4">
      <c r="A10858" s="171">
        <v>94581</v>
      </c>
      <c r="B10858" t="s">
        <v>3910</v>
      </c>
      <c r="C10858" t="s">
        <v>234</v>
      </c>
      <c r="D10858" s="183" t="s">
        <v>3911</v>
      </c>
    </row>
    <row r="10859" spans="1:4">
      <c r="A10859" s="171">
        <v>94582</v>
      </c>
      <c r="B10859" t="s">
        <v>3912</v>
      </c>
      <c r="C10859" t="s">
        <v>234</v>
      </c>
      <c r="D10859" s="183" t="s">
        <v>3913</v>
      </c>
    </row>
    <row r="10860" spans="1:4">
      <c r="A10860" s="171">
        <v>94582</v>
      </c>
      <c r="B10860" t="s">
        <v>3912</v>
      </c>
      <c r="C10860" t="s">
        <v>234</v>
      </c>
      <c r="D10860" s="183" t="s">
        <v>3913</v>
      </c>
    </row>
    <row r="10861" spans="1:4">
      <c r="A10861" s="171">
        <v>94582</v>
      </c>
      <c r="B10861" t="s">
        <v>3912</v>
      </c>
      <c r="C10861" t="s">
        <v>234</v>
      </c>
      <c r="D10861" s="183" t="s">
        <v>3913</v>
      </c>
    </row>
    <row r="10862" spans="1:4">
      <c r="A10862" s="171">
        <v>94582</v>
      </c>
      <c r="B10862" t="s">
        <v>3912</v>
      </c>
      <c r="C10862" t="s">
        <v>234</v>
      </c>
      <c r="D10862" s="183" t="s">
        <v>3913</v>
      </c>
    </row>
    <row r="10863" spans="1:4">
      <c r="A10863" s="171">
        <v>94582</v>
      </c>
      <c r="B10863" t="s">
        <v>3912</v>
      </c>
      <c r="C10863" t="s">
        <v>234</v>
      </c>
      <c r="D10863" s="183" t="s">
        <v>3913</v>
      </c>
    </row>
    <row r="10864" spans="1:4">
      <c r="A10864" s="171">
        <v>94584</v>
      </c>
      <c r="B10864" t="s">
        <v>3914</v>
      </c>
      <c r="C10864" t="s">
        <v>234</v>
      </c>
      <c r="D10864" s="183" t="s">
        <v>3915</v>
      </c>
    </row>
    <row r="10865" spans="1:4">
      <c r="A10865" s="171">
        <v>94584</v>
      </c>
      <c r="B10865" t="s">
        <v>3914</v>
      </c>
      <c r="C10865" t="s">
        <v>234</v>
      </c>
      <c r="D10865" s="183" t="s">
        <v>3915</v>
      </c>
    </row>
    <row r="10866" spans="1:4">
      <c r="A10866" s="171">
        <v>94584</v>
      </c>
      <c r="B10866" t="s">
        <v>3914</v>
      </c>
      <c r="C10866" t="s">
        <v>234</v>
      </c>
      <c r="D10866" s="183" t="s">
        <v>3915</v>
      </c>
    </row>
    <row r="10867" spans="1:4">
      <c r="A10867" s="171">
        <v>94584</v>
      </c>
      <c r="B10867" t="s">
        <v>3914</v>
      </c>
      <c r="C10867" t="s">
        <v>234</v>
      </c>
      <c r="D10867" s="183" t="s">
        <v>3915</v>
      </c>
    </row>
    <row r="10868" spans="1:4">
      <c r="A10868" s="171">
        <v>94584</v>
      </c>
      <c r="B10868" t="s">
        <v>3914</v>
      </c>
      <c r="C10868" t="s">
        <v>234</v>
      </c>
      <c r="D10868" s="183" t="s">
        <v>3915</v>
      </c>
    </row>
    <row r="10869" spans="1:4">
      <c r="A10869" s="171">
        <v>94585</v>
      </c>
      <c r="B10869" t="s">
        <v>3916</v>
      </c>
      <c r="C10869" t="s">
        <v>234</v>
      </c>
      <c r="D10869" s="183" t="s">
        <v>3917</v>
      </c>
    </row>
    <row r="10870" spans="1:4">
      <c r="A10870" s="171">
        <v>94585</v>
      </c>
      <c r="B10870" t="s">
        <v>3916</v>
      </c>
      <c r="C10870" t="s">
        <v>234</v>
      </c>
      <c r="D10870" s="183" t="s">
        <v>3917</v>
      </c>
    </row>
    <row r="10871" spans="1:4">
      <c r="A10871" s="171">
        <v>94585</v>
      </c>
      <c r="B10871" t="s">
        <v>3916</v>
      </c>
      <c r="C10871" t="s">
        <v>234</v>
      </c>
      <c r="D10871" s="183" t="s">
        <v>3917</v>
      </c>
    </row>
    <row r="10872" spans="1:4">
      <c r="A10872" s="171">
        <v>94585</v>
      </c>
      <c r="B10872" t="s">
        <v>3916</v>
      </c>
      <c r="C10872" t="s">
        <v>234</v>
      </c>
      <c r="D10872" s="183" t="s">
        <v>3917</v>
      </c>
    </row>
    <row r="10873" spans="1:4">
      <c r="A10873" s="171">
        <v>94585</v>
      </c>
      <c r="B10873" t="s">
        <v>3916</v>
      </c>
      <c r="C10873" t="s">
        <v>234</v>
      </c>
      <c r="D10873" s="183" t="s">
        <v>3917</v>
      </c>
    </row>
    <row r="10874" spans="1:4">
      <c r="A10874" s="171">
        <v>94586</v>
      </c>
      <c r="B10874" t="s">
        <v>3918</v>
      </c>
      <c r="C10874" t="s">
        <v>234</v>
      </c>
      <c r="D10874" s="183" t="s">
        <v>3919</v>
      </c>
    </row>
    <row r="10875" spans="1:4">
      <c r="A10875" s="171">
        <v>94586</v>
      </c>
      <c r="B10875" t="s">
        <v>3918</v>
      </c>
      <c r="C10875" t="s">
        <v>234</v>
      </c>
      <c r="D10875" s="183" t="s">
        <v>3919</v>
      </c>
    </row>
    <row r="10876" spans="1:4">
      <c r="A10876" s="171">
        <v>94586</v>
      </c>
      <c r="B10876" t="s">
        <v>3918</v>
      </c>
      <c r="C10876" t="s">
        <v>234</v>
      </c>
      <c r="D10876" s="183" t="s">
        <v>3919</v>
      </c>
    </row>
    <row r="10877" spans="1:4">
      <c r="A10877" s="171">
        <v>94586</v>
      </c>
      <c r="B10877" t="s">
        <v>3918</v>
      </c>
      <c r="C10877" t="s">
        <v>234</v>
      </c>
      <c r="D10877" s="183" t="s">
        <v>3919</v>
      </c>
    </row>
    <row r="10878" spans="1:4">
      <c r="A10878" s="171">
        <v>94586</v>
      </c>
      <c r="B10878" t="s">
        <v>3918</v>
      </c>
      <c r="C10878" t="s">
        <v>234</v>
      </c>
      <c r="D10878" s="183" t="s">
        <v>3919</v>
      </c>
    </row>
    <row r="10879" spans="1:4">
      <c r="A10879" t="s">
        <v>3920</v>
      </c>
      <c r="B10879" t="s">
        <v>3921</v>
      </c>
      <c r="C10879" t="s">
        <v>176</v>
      </c>
      <c r="D10879" s="183" t="s">
        <v>3922</v>
      </c>
    </row>
    <row r="10880" spans="1:4">
      <c r="A10880" t="s">
        <v>3920</v>
      </c>
      <c r="B10880" t="s">
        <v>3921</v>
      </c>
      <c r="C10880" t="s">
        <v>176</v>
      </c>
      <c r="D10880" s="183" t="s">
        <v>3922</v>
      </c>
    </row>
    <row r="10881" spans="1:4">
      <c r="A10881" t="s">
        <v>3920</v>
      </c>
      <c r="B10881" t="s">
        <v>3921</v>
      </c>
      <c r="C10881" t="s">
        <v>176</v>
      </c>
      <c r="D10881" s="183" t="s">
        <v>3922</v>
      </c>
    </row>
    <row r="10882" spans="1:4">
      <c r="A10882" t="s">
        <v>3920</v>
      </c>
      <c r="B10882" t="s">
        <v>3921</v>
      </c>
      <c r="C10882" t="s">
        <v>176</v>
      </c>
      <c r="D10882" s="183" t="s">
        <v>3922</v>
      </c>
    </row>
    <row r="10883" spans="1:4">
      <c r="A10883" t="s">
        <v>3923</v>
      </c>
      <c r="B10883" t="s">
        <v>3924</v>
      </c>
      <c r="C10883" t="s">
        <v>176</v>
      </c>
      <c r="D10883" s="183" t="s">
        <v>3925</v>
      </c>
    </row>
    <row r="10884" spans="1:4">
      <c r="A10884" t="s">
        <v>3923</v>
      </c>
      <c r="B10884" t="s">
        <v>3924</v>
      </c>
      <c r="C10884" t="s">
        <v>176</v>
      </c>
      <c r="D10884" s="183" t="s">
        <v>3925</v>
      </c>
    </row>
    <row r="10885" spans="1:4">
      <c r="A10885" t="s">
        <v>3923</v>
      </c>
      <c r="B10885" t="s">
        <v>3924</v>
      </c>
      <c r="C10885" t="s">
        <v>176</v>
      </c>
      <c r="D10885" s="183" t="s">
        <v>3925</v>
      </c>
    </row>
    <row r="10886" spans="1:4">
      <c r="A10886" t="s">
        <v>3923</v>
      </c>
      <c r="B10886" t="s">
        <v>3924</v>
      </c>
      <c r="C10886" t="s">
        <v>176</v>
      </c>
      <c r="D10886" s="183" t="s">
        <v>3925</v>
      </c>
    </row>
    <row r="10887" spans="1:4">
      <c r="A10887" s="171">
        <v>85015</v>
      </c>
      <c r="B10887" t="s">
        <v>3926</v>
      </c>
      <c r="C10887" t="s">
        <v>176</v>
      </c>
      <c r="D10887" s="183" t="s">
        <v>3927</v>
      </c>
    </row>
    <row r="10888" spans="1:4">
      <c r="A10888" s="171">
        <v>85015</v>
      </c>
      <c r="B10888" t="s">
        <v>3926</v>
      </c>
      <c r="C10888" t="s">
        <v>176</v>
      </c>
      <c r="D10888" s="183" t="s">
        <v>3927</v>
      </c>
    </row>
    <row r="10889" spans="1:4">
      <c r="A10889" s="171">
        <v>85015</v>
      </c>
      <c r="B10889" t="s">
        <v>3926</v>
      </c>
      <c r="C10889" t="s">
        <v>176</v>
      </c>
      <c r="D10889" s="183" t="s">
        <v>3927</v>
      </c>
    </row>
    <row r="10890" spans="1:4">
      <c r="A10890" s="171">
        <v>85015</v>
      </c>
      <c r="B10890" t="s">
        <v>3926</v>
      </c>
      <c r="C10890" t="s">
        <v>176</v>
      </c>
      <c r="D10890" s="183" t="s">
        <v>3927</v>
      </c>
    </row>
    <row r="10891" spans="1:4">
      <c r="A10891" s="171">
        <v>85015</v>
      </c>
      <c r="B10891" t="s">
        <v>3926</v>
      </c>
      <c r="C10891" t="s">
        <v>176</v>
      </c>
      <c r="D10891" s="183" t="s">
        <v>3927</v>
      </c>
    </row>
    <row r="10892" spans="1:4">
      <c r="A10892" s="171">
        <v>85016</v>
      </c>
      <c r="B10892" t="s">
        <v>3928</v>
      </c>
      <c r="C10892" t="s">
        <v>176</v>
      </c>
      <c r="D10892" s="183" t="s">
        <v>3929</v>
      </c>
    </row>
    <row r="10893" spans="1:4">
      <c r="A10893" s="171">
        <v>85016</v>
      </c>
      <c r="B10893" t="s">
        <v>3928</v>
      </c>
      <c r="C10893" t="s">
        <v>176</v>
      </c>
      <c r="D10893" s="183" t="s">
        <v>3929</v>
      </c>
    </row>
    <row r="10894" spans="1:4">
      <c r="A10894" s="171">
        <v>85016</v>
      </c>
      <c r="B10894" t="s">
        <v>3928</v>
      </c>
      <c r="C10894" t="s">
        <v>176</v>
      </c>
      <c r="D10894" s="183" t="s">
        <v>3929</v>
      </c>
    </row>
    <row r="10895" spans="1:4">
      <c r="A10895" s="171">
        <v>85016</v>
      </c>
      <c r="B10895" t="s">
        <v>3928</v>
      </c>
      <c r="C10895" t="s">
        <v>176</v>
      </c>
      <c r="D10895" s="183" t="s">
        <v>3929</v>
      </c>
    </row>
    <row r="10896" spans="1:4">
      <c r="A10896" s="171">
        <v>85016</v>
      </c>
      <c r="B10896" t="s">
        <v>3928</v>
      </c>
      <c r="C10896" t="s">
        <v>176</v>
      </c>
      <c r="D10896" s="183" t="s">
        <v>3929</v>
      </c>
    </row>
    <row r="10897" spans="1:4">
      <c r="A10897" s="171">
        <v>85016</v>
      </c>
      <c r="B10897" t="s">
        <v>3928</v>
      </c>
      <c r="C10897" t="s">
        <v>176</v>
      </c>
      <c r="D10897" s="183" t="s">
        <v>3929</v>
      </c>
    </row>
    <row r="10898" spans="1:4">
      <c r="A10898" s="171">
        <v>85016</v>
      </c>
      <c r="B10898" t="s">
        <v>3928</v>
      </c>
      <c r="C10898" t="s">
        <v>176</v>
      </c>
      <c r="D10898" s="183" t="s">
        <v>3929</v>
      </c>
    </row>
    <row r="10899" spans="1:4">
      <c r="A10899" s="171">
        <v>85016</v>
      </c>
      <c r="B10899" t="s">
        <v>3928</v>
      </c>
      <c r="C10899" t="s">
        <v>176</v>
      </c>
      <c r="D10899" s="183" t="s">
        <v>3929</v>
      </c>
    </row>
    <row r="10900" spans="1:4">
      <c r="A10900" s="171">
        <v>97751</v>
      </c>
      <c r="B10900" t="s">
        <v>3930</v>
      </c>
      <c r="C10900" t="s">
        <v>259</v>
      </c>
      <c r="D10900" s="183" t="s">
        <v>3931</v>
      </c>
    </row>
    <row r="10901" spans="1:4">
      <c r="A10901" s="171">
        <v>97751</v>
      </c>
      <c r="B10901" t="s">
        <v>3930</v>
      </c>
      <c r="C10901" t="s">
        <v>259</v>
      </c>
      <c r="D10901" s="183" t="s">
        <v>3931</v>
      </c>
    </row>
    <row r="10902" spans="1:4">
      <c r="A10902" s="171">
        <v>97751</v>
      </c>
      <c r="B10902" t="s">
        <v>3930</v>
      </c>
      <c r="C10902" t="s">
        <v>259</v>
      </c>
      <c r="D10902" s="183" t="s">
        <v>3931</v>
      </c>
    </row>
    <row r="10903" spans="1:4">
      <c r="A10903" s="171">
        <v>97751</v>
      </c>
      <c r="B10903" t="s">
        <v>3930</v>
      </c>
      <c r="C10903" t="s">
        <v>259</v>
      </c>
      <c r="D10903" s="183" t="s">
        <v>3931</v>
      </c>
    </row>
    <row r="10904" spans="1:4">
      <c r="A10904" s="171">
        <v>97751</v>
      </c>
      <c r="B10904" t="s">
        <v>3930</v>
      </c>
      <c r="C10904" t="s">
        <v>259</v>
      </c>
      <c r="D10904" s="183" t="s">
        <v>3931</v>
      </c>
    </row>
    <row r="10905" spans="1:4">
      <c r="A10905" s="171">
        <v>97751</v>
      </c>
      <c r="B10905" t="s">
        <v>3930</v>
      </c>
      <c r="C10905" t="s">
        <v>259</v>
      </c>
      <c r="D10905" s="183" t="s">
        <v>3931</v>
      </c>
    </row>
    <row r="10906" spans="1:4">
      <c r="A10906" s="171">
        <v>97751</v>
      </c>
      <c r="B10906" t="s">
        <v>3930</v>
      </c>
      <c r="C10906" t="s">
        <v>259</v>
      </c>
      <c r="D10906" s="183" t="s">
        <v>3931</v>
      </c>
    </row>
    <row r="10907" spans="1:4">
      <c r="A10907" s="171">
        <v>97751</v>
      </c>
      <c r="B10907" t="s">
        <v>3930</v>
      </c>
      <c r="C10907" t="s">
        <v>259</v>
      </c>
      <c r="D10907" s="183" t="s">
        <v>3931</v>
      </c>
    </row>
    <row r="10908" spans="1:4">
      <c r="A10908" s="171">
        <v>97752</v>
      </c>
      <c r="B10908" t="s">
        <v>3932</v>
      </c>
      <c r="C10908" t="s">
        <v>259</v>
      </c>
      <c r="D10908" s="183" t="s">
        <v>3933</v>
      </c>
    </row>
    <row r="10909" spans="1:4">
      <c r="A10909" s="171">
        <v>97752</v>
      </c>
      <c r="B10909" t="s">
        <v>3932</v>
      </c>
      <c r="C10909" t="s">
        <v>259</v>
      </c>
      <c r="D10909" s="183" t="s">
        <v>3933</v>
      </c>
    </row>
    <row r="10910" spans="1:4">
      <c r="A10910" s="171">
        <v>97752</v>
      </c>
      <c r="B10910" t="s">
        <v>3932</v>
      </c>
      <c r="C10910" t="s">
        <v>259</v>
      </c>
      <c r="D10910" s="183" t="s">
        <v>3933</v>
      </c>
    </row>
    <row r="10911" spans="1:4">
      <c r="A10911" s="171">
        <v>97752</v>
      </c>
      <c r="B10911" t="s">
        <v>3932</v>
      </c>
      <c r="C10911" t="s">
        <v>259</v>
      </c>
      <c r="D10911" s="183" t="s">
        <v>3933</v>
      </c>
    </row>
    <row r="10912" spans="1:4">
      <c r="A10912" s="171">
        <v>97752</v>
      </c>
      <c r="B10912" t="s">
        <v>3932</v>
      </c>
      <c r="C10912" t="s">
        <v>259</v>
      </c>
      <c r="D10912" s="183" t="s">
        <v>3933</v>
      </c>
    </row>
    <row r="10913" spans="1:4">
      <c r="A10913" s="171">
        <v>97752</v>
      </c>
      <c r="B10913" t="s">
        <v>3932</v>
      </c>
      <c r="C10913" t="s">
        <v>259</v>
      </c>
      <c r="D10913" s="183" t="s">
        <v>3933</v>
      </c>
    </row>
    <row r="10914" spans="1:4">
      <c r="A10914" s="171">
        <v>97752</v>
      </c>
      <c r="B10914" t="s">
        <v>3932</v>
      </c>
      <c r="C10914" t="s">
        <v>259</v>
      </c>
      <c r="D10914" s="183" t="s">
        <v>3933</v>
      </c>
    </row>
    <row r="10915" spans="1:4">
      <c r="A10915" s="171">
        <v>97752</v>
      </c>
      <c r="B10915" t="s">
        <v>3932</v>
      </c>
      <c r="C10915" t="s">
        <v>259</v>
      </c>
      <c r="D10915" s="183" t="s">
        <v>3933</v>
      </c>
    </row>
    <row r="10916" spans="1:4">
      <c r="A10916" s="171">
        <v>97753</v>
      </c>
      <c r="B10916" t="s">
        <v>3934</v>
      </c>
      <c r="C10916" t="s">
        <v>259</v>
      </c>
      <c r="D10916" s="183" t="s">
        <v>3935</v>
      </c>
    </row>
    <row r="10917" spans="1:4">
      <c r="A10917" s="171">
        <v>97753</v>
      </c>
      <c r="B10917" t="s">
        <v>3934</v>
      </c>
      <c r="C10917" t="s">
        <v>259</v>
      </c>
      <c r="D10917" s="183" t="s">
        <v>3935</v>
      </c>
    </row>
    <row r="10918" spans="1:4">
      <c r="A10918" s="171">
        <v>97753</v>
      </c>
      <c r="B10918" t="s">
        <v>3934</v>
      </c>
      <c r="C10918" t="s">
        <v>259</v>
      </c>
      <c r="D10918" s="183" t="s">
        <v>3935</v>
      </c>
    </row>
    <row r="10919" spans="1:4">
      <c r="A10919" s="171">
        <v>97753</v>
      </c>
      <c r="B10919" t="s">
        <v>3934</v>
      </c>
      <c r="C10919" t="s">
        <v>259</v>
      </c>
      <c r="D10919" s="183" t="s">
        <v>3935</v>
      </c>
    </row>
    <row r="10920" spans="1:4">
      <c r="A10920" s="171">
        <v>97753</v>
      </c>
      <c r="B10920" t="s">
        <v>3934</v>
      </c>
      <c r="C10920" t="s">
        <v>259</v>
      </c>
      <c r="D10920" s="183" t="s">
        <v>3935</v>
      </c>
    </row>
    <row r="10921" spans="1:4">
      <c r="A10921" s="171">
        <v>97753</v>
      </c>
      <c r="B10921" t="s">
        <v>3934</v>
      </c>
      <c r="C10921" t="s">
        <v>259</v>
      </c>
      <c r="D10921" s="183" t="s">
        <v>3935</v>
      </c>
    </row>
    <row r="10922" spans="1:4">
      <c r="A10922" s="171">
        <v>97753</v>
      </c>
      <c r="B10922" t="s">
        <v>3934</v>
      </c>
      <c r="C10922" t="s">
        <v>259</v>
      </c>
      <c r="D10922" s="183" t="s">
        <v>3935</v>
      </c>
    </row>
    <row r="10923" spans="1:4">
      <c r="A10923" s="171">
        <v>97753</v>
      </c>
      <c r="B10923" t="s">
        <v>3934</v>
      </c>
      <c r="C10923" t="s">
        <v>259</v>
      </c>
      <c r="D10923" s="183" t="s">
        <v>3935</v>
      </c>
    </row>
    <row r="10924" spans="1:4">
      <c r="A10924" s="171">
        <v>97754</v>
      </c>
      <c r="B10924" t="s">
        <v>3936</v>
      </c>
      <c r="C10924" t="s">
        <v>259</v>
      </c>
      <c r="D10924" s="183" t="s">
        <v>3937</v>
      </c>
    </row>
    <row r="10925" spans="1:4">
      <c r="A10925" s="171">
        <v>97754</v>
      </c>
      <c r="B10925" t="s">
        <v>3936</v>
      </c>
      <c r="C10925" t="s">
        <v>259</v>
      </c>
      <c r="D10925" s="183" t="s">
        <v>3937</v>
      </c>
    </row>
    <row r="10926" spans="1:4">
      <c r="A10926" s="171">
        <v>97754</v>
      </c>
      <c r="B10926" t="s">
        <v>3936</v>
      </c>
      <c r="C10926" t="s">
        <v>259</v>
      </c>
      <c r="D10926" s="183" t="s">
        <v>3937</v>
      </c>
    </row>
    <row r="10927" spans="1:4">
      <c r="A10927" s="171">
        <v>97754</v>
      </c>
      <c r="B10927" t="s">
        <v>3936</v>
      </c>
      <c r="C10927" t="s">
        <v>259</v>
      </c>
      <c r="D10927" s="183" t="s">
        <v>3937</v>
      </c>
    </row>
    <row r="10928" spans="1:4">
      <c r="A10928" s="171">
        <v>97754</v>
      </c>
      <c r="B10928" t="s">
        <v>3936</v>
      </c>
      <c r="C10928" t="s">
        <v>259</v>
      </c>
      <c r="D10928" s="183" t="s">
        <v>3937</v>
      </c>
    </row>
    <row r="10929" spans="1:4">
      <c r="A10929" s="171">
        <v>97754</v>
      </c>
      <c r="B10929" t="s">
        <v>3936</v>
      </c>
      <c r="C10929" t="s">
        <v>259</v>
      </c>
      <c r="D10929" s="183" t="s">
        <v>3937</v>
      </c>
    </row>
    <row r="10930" spans="1:4">
      <c r="A10930" s="171">
        <v>97754</v>
      </c>
      <c r="B10930" t="s">
        <v>3936</v>
      </c>
      <c r="C10930" t="s">
        <v>259</v>
      </c>
      <c r="D10930" s="183" t="s">
        <v>3937</v>
      </c>
    </row>
    <row r="10931" spans="1:4">
      <c r="A10931" s="171">
        <v>97754</v>
      </c>
      <c r="B10931" t="s">
        <v>3936</v>
      </c>
      <c r="C10931" t="s">
        <v>259</v>
      </c>
      <c r="D10931" s="183" t="s">
        <v>3937</v>
      </c>
    </row>
    <row r="10932" spans="1:4">
      <c r="A10932" s="171">
        <v>97755</v>
      </c>
      <c r="B10932" t="s">
        <v>3938</v>
      </c>
      <c r="C10932" t="s">
        <v>259</v>
      </c>
      <c r="D10932" s="183" t="s">
        <v>3939</v>
      </c>
    </row>
    <row r="10933" spans="1:4">
      <c r="A10933" s="171">
        <v>97755</v>
      </c>
      <c r="B10933" t="s">
        <v>3938</v>
      </c>
      <c r="C10933" t="s">
        <v>259</v>
      </c>
      <c r="D10933" s="183" t="s">
        <v>3939</v>
      </c>
    </row>
    <row r="10934" spans="1:4">
      <c r="A10934" s="171">
        <v>97755</v>
      </c>
      <c r="B10934" t="s">
        <v>3938</v>
      </c>
      <c r="C10934" t="s">
        <v>259</v>
      </c>
      <c r="D10934" s="183" t="s">
        <v>3939</v>
      </c>
    </row>
    <row r="10935" spans="1:4">
      <c r="A10935" s="171">
        <v>97755</v>
      </c>
      <c r="B10935" t="s">
        <v>3938</v>
      </c>
      <c r="C10935" t="s">
        <v>259</v>
      </c>
      <c r="D10935" s="183" t="s">
        <v>3939</v>
      </c>
    </row>
    <row r="10936" spans="1:4">
      <c r="A10936" s="171">
        <v>97755</v>
      </c>
      <c r="B10936" t="s">
        <v>3938</v>
      </c>
      <c r="C10936" t="s">
        <v>259</v>
      </c>
      <c r="D10936" s="183" t="s">
        <v>3939</v>
      </c>
    </row>
    <row r="10937" spans="1:4">
      <c r="A10937" s="171">
        <v>97755</v>
      </c>
      <c r="B10937" t="s">
        <v>3938</v>
      </c>
      <c r="C10937" t="s">
        <v>259</v>
      </c>
      <c r="D10937" s="183" t="s">
        <v>3939</v>
      </c>
    </row>
    <row r="10938" spans="1:4">
      <c r="A10938" s="171">
        <v>97755</v>
      </c>
      <c r="B10938" t="s">
        <v>3938</v>
      </c>
      <c r="C10938" t="s">
        <v>259</v>
      </c>
      <c r="D10938" s="183" t="s">
        <v>3939</v>
      </c>
    </row>
    <row r="10939" spans="1:4">
      <c r="A10939" s="171">
        <v>97755</v>
      </c>
      <c r="B10939" t="s">
        <v>3938</v>
      </c>
      <c r="C10939" t="s">
        <v>259</v>
      </c>
      <c r="D10939" s="183" t="s">
        <v>3939</v>
      </c>
    </row>
    <row r="10940" spans="1:4">
      <c r="A10940" s="171">
        <v>97756</v>
      </c>
      <c r="B10940" t="s">
        <v>3940</v>
      </c>
      <c r="C10940" t="s">
        <v>259</v>
      </c>
      <c r="D10940" s="183" t="s">
        <v>3941</v>
      </c>
    </row>
    <row r="10941" spans="1:4">
      <c r="A10941" s="171">
        <v>97756</v>
      </c>
      <c r="B10941" t="s">
        <v>3940</v>
      </c>
      <c r="C10941" t="s">
        <v>259</v>
      </c>
      <c r="D10941" s="183" t="s">
        <v>3941</v>
      </c>
    </row>
    <row r="10942" spans="1:4">
      <c r="A10942" s="171">
        <v>97756</v>
      </c>
      <c r="B10942" t="s">
        <v>3940</v>
      </c>
      <c r="C10942" t="s">
        <v>259</v>
      </c>
      <c r="D10942" s="183" t="s">
        <v>3941</v>
      </c>
    </row>
    <row r="10943" spans="1:4">
      <c r="A10943" s="171">
        <v>97756</v>
      </c>
      <c r="B10943" t="s">
        <v>3940</v>
      </c>
      <c r="C10943" t="s">
        <v>259</v>
      </c>
      <c r="D10943" s="183" t="s">
        <v>3941</v>
      </c>
    </row>
    <row r="10944" spans="1:4">
      <c r="A10944" s="171">
        <v>97756</v>
      </c>
      <c r="B10944" t="s">
        <v>3940</v>
      </c>
      <c r="C10944" t="s">
        <v>259</v>
      </c>
      <c r="D10944" s="183" t="s">
        <v>3941</v>
      </c>
    </row>
    <row r="10945" spans="1:4">
      <c r="A10945" s="171">
        <v>97756</v>
      </c>
      <c r="B10945" t="s">
        <v>3940</v>
      </c>
      <c r="C10945" t="s">
        <v>259</v>
      </c>
      <c r="D10945" s="183" t="s">
        <v>3941</v>
      </c>
    </row>
    <row r="10946" spans="1:4">
      <c r="A10946" s="171">
        <v>97756</v>
      </c>
      <c r="B10946" t="s">
        <v>3940</v>
      </c>
      <c r="C10946" t="s">
        <v>259</v>
      </c>
      <c r="D10946" s="183" t="s">
        <v>3941</v>
      </c>
    </row>
    <row r="10947" spans="1:4">
      <c r="A10947" s="171">
        <v>97756</v>
      </c>
      <c r="B10947" t="s">
        <v>3940</v>
      </c>
      <c r="C10947" t="s">
        <v>259</v>
      </c>
      <c r="D10947" s="183" t="s">
        <v>3941</v>
      </c>
    </row>
    <row r="10948" spans="1:4">
      <c r="A10948" s="171">
        <v>97757</v>
      </c>
      <c r="B10948" t="s">
        <v>3942</v>
      </c>
      <c r="C10948" t="s">
        <v>259</v>
      </c>
      <c r="D10948" s="183" t="s">
        <v>3943</v>
      </c>
    </row>
    <row r="10949" spans="1:4">
      <c r="A10949" s="171">
        <v>97757</v>
      </c>
      <c r="B10949" t="s">
        <v>3942</v>
      </c>
      <c r="C10949" t="s">
        <v>259</v>
      </c>
      <c r="D10949" s="183" t="s">
        <v>3943</v>
      </c>
    </row>
    <row r="10950" spans="1:4">
      <c r="A10950" s="171">
        <v>97757</v>
      </c>
      <c r="B10950" t="s">
        <v>3942</v>
      </c>
      <c r="C10950" t="s">
        <v>259</v>
      </c>
      <c r="D10950" s="183" t="s">
        <v>3943</v>
      </c>
    </row>
    <row r="10951" spans="1:4">
      <c r="A10951" s="171">
        <v>97757</v>
      </c>
      <c r="B10951" t="s">
        <v>3942</v>
      </c>
      <c r="C10951" t="s">
        <v>259</v>
      </c>
      <c r="D10951" s="183" t="s">
        <v>3943</v>
      </c>
    </row>
    <row r="10952" spans="1:4">
      <c r="A10952" s="171">
        <v>97757</v>
      </c>
      <c r="B10952" t="s">
        <v>3942</v>
      </c>
      <c r="C10952" t="s">
        <v>259</v>
      </c>
      <c r="D10952" s="183" t="s">
        <v>3943</v>
      </c>
    </row>
    <row r="10953" spans="1:4">
      <c r="A10953" s="171">
        <v>97757</v>
      </c>
      <c r="B10953" t="s">
        <v>3942</v>
      </c>
      <c r="C10953" t="s">
        <v>259</v>
      </c>
      <c r="D10953" s="183" t="s">
        <v>3943</v>
      </c>
    </row>
    <row r="10954" spans="1:4">
      <c r="A10954" s="171">
        <v>97757</v>
      </c>
      <c r="B10954" t="s">
        <v>3942</v>
      </c>
      <c r="C10954" t="s">
        <v>259</v>
      </c>
      <c r="D10954" s="183" t="s">
        <v>3943</v>
      </c>
    </row>
    <row r="10955" spans="1:4">
      <c r="A10955" s="171">
        <v>97757</v>
      </c>
      <c r="B10955" t="s">
        <v>3942</v>
      </c>
      <c r="C10955" t="s">
        <v>259</v>
      </c>
      <c r="D10955" s="183" t="s">
        <v>3943</v>
      </c>
    </row>
    <row r="10956" spans="1:4">
      <c r="A10956" s="171">
        <v>97758</v>
      </c>
      <c r="B10956" t="s">
        <v>3944</v>
      </c>
      <c r="C10956" t="s">
        <v>259</v>
      </c>
      <c r="D10956" s="183" t="s">
        <v>3945</v>
      </c>
    </row>
    <row r="10957" spans="1:4">
      <c r="A10957" s="171">
        <v>97758</v>
      </c>
      <c r="B10957" t="s">
        <v>3944</v>
      </c>
      <c r="C10957" t="s">
        <v>259</v>
      </c>
      <c r="D10957" s="183" t="s">
        <v>3945</v>
      </c>
    </row>
    <row r="10958" spans="1:4">
      <c r="A10958" s="171">
        <v>97758</v>
      </c>
      <c r="B10958" t="s">
        <v>3944</v>
      </c>
      <c r="C10958" t="s">
        <v>259</v>
      </c>
      <c r="D10958" s="183" t="s">
        <v>3945</v>
      </c>
    </row>
    <row r="10959" spans="1:4">
      <c r="A10959" s="171">
        <v>97758</v>
      </c>
      <c r="B10959" t="s">
        <v>3944</v>
      </c>
      <c r="C10959" t="s">
        <v>259</v>
      </c>
      <c r="D10959" s="183" t="s">
        <v>3945</v>
      </c>
    </row>
    <row r="10960" spans="1:4">
      <c r="A10960" s="171">
        <v>97758</v>
      </c>
      <c r="B10960" t="s">
        <v>3944</v>
      </c>
      <c r="C10960" t="s">
        <v>259</v>
      </c>
      <c r="D10960" s="183" t="s">
        <v>3945</v>
      </c>
    </row>
    <row r="10961" spans="1:4">
      <c r="A10961" s="171">
        <v>97758</v>
      </c>
      <c r="B10961" t="s">
        <v>3944</v>
      </c>
      <c r="C10961" t="s">
        <v>259</v>
      </c>
      <c r="D10961" s="183" t="s">
        <v>3945</v>
      </c>
    </row>
    <row r="10962" spans="1:4">
      <c r="A10962" s="171">
        <v>97758</v>
      </c>
      <c r="B10962" t="s">
        <v>3944</v>
      </c>
      <c r="C10962" t="s">
        <v>259</v>
      </c>
      <c r="D10962" s="183" t="s">
        <v>3945</v>
      </c>
    </row>
    <row r="10963" spans="1:4">
      <c r="A10963" s="171">
        <v>97758</v>
      </c>
      <c r="B10963" t="s">
        <v>3944</v>
      </c>
      <c r="C10963" t="s">
        <v>259</v>
      </c>
      <c r="D10963" s="183" t="s">
        <v>3945</v>
      </c>
    </row>
    <row r="10964" spans="1:4">
      <c r="A10964" s="171">
        <v>97759</v>
      </c>
      <c r="B10964" t="s">
        <v>3946</v>
      </c>
      <c r="C10964" t="s">
        <v>259</v>
      </c>
      <c r="D10964" s="183" t="s">
        <v>3947</v>
      </c>
    </row>
    <row r="10965" spans="1:4">
      <c r="A10965" s="171">
        <v>97759</v>
      </c>
      <c r="B10965" t="s">
        <v>3946</v>
      </c>
      <c r="C10965" t="s">
        <v>259</v>
      </c>
      <c r="D10965" s="183" t="s">
        <v>3947</v>
      </c>
    </row>
    <row r="10966" spans="1:4">
      <c r="A10966" s="171">
        <v>97759</v>
      </c>
      <c r="B10966" t="s">
        <v>3946</v>
      </c>
      <c r="C10966" t="s">
        <v>259</v>
      </c>
      <c r="D10966" s="183" t="s">
        <v>3947</v>
      </c>
    </row>
    <row r="10967" spans="1:4">
      <c r="A10967" s="171">
        <v>97759</v>
      </c>
      <c r="B10967" t="s">
        <v>3946</v>
      </c>
      <c r="C10967" t="s">
        <v>259</v>
      </c>
      <c r="D10967" s="183" t="s">
        <v>3947</v>
      </c>
    </row>
    <row r="10968" spans="1:4">
      <c r="A10968" s="171">
        <v>97759</v>
      </c>
      <c r="B10968" t="s">
        <v>3946</v>
      </c>
      <c r="C10968" t="s">
        <v>259</v>
      </c>
      <c r="D10968" s="183" t="s">
        <v>3947</v>
      </c>
    </row>
    <row r="10969" spans="1:4">
      <c r="A10969" s="171">
        <v>97759</v>
      </c>
      <c r="B10969" t="s">
        <v>3946</v>
      </c>
      <c r="C10969" t="s">
        <v>259</v>
      </c>
      <c r="D10969" s="183" t="s">
        <v>3947</v>
      </c>
    </row>
    <row r="10970" spans="1:4">
      <c r="A10970" s="171">
        <v>97759</v>
      </c>
      <c r="B10970" t="s">
        <v>3946</v>
      </c>
      <c r="C10970" t="s">
        <v>259</v>
      </c>
      <c r="D10970" s="183" t="s">
        <v>3947</v>
      </c>
    </row>
    <row r="10971" spans="1:4">
      <c r="A10971" s="171">
        <v>97759</v>
      </c>
      <c r="B10971" t="s">
        <v>3946</v>
      </c>
      <c r="C10971" t="s">
        <v>259</v>
      </c>
      <c r="D10971" s="183" t="s">
        <v>3947</v>
      </c>
    </row>
    <row r="10972" spans="1:4">
      <c r="A10972" s="171">
        <v>97760</v>
      </c>
      <c r="B10972" t="s">
        <v>3948</v>
      </c>
      <c r="C10972" t="s">
        <v>259</v>
      </c>
      <c r="D10972" s="183" t="s">
        <v>3949</v>
      </c>
    </row>
    <row r="10973" spans="1:4">
      <c r="A10973" s="171">
        <v>97760</v>
      </c>
      <c r="B10973" t="s">
        <v>3948</v>
      </c>
      <c r="C10973" t="s">
        <v>259</v>
      </c>
      <c r="D10973" s="183" t="s">
        <v>3949</v>
      </c>
    </row>
    <row r="10974" spans="1:4">
      <c r="A10974" s="171">
        <v>97760</v>
      </c>
      <c r="B10974" t="s">
        <v>3948</v>
      </c>
      <c r="C10974" t="s">
        <v>259</v>
      </c>
      <c r="D10974" s="183" t="s">
        <v>3949</v>
      </c>
    </row>
    <row r="10975" spans="1:4">
      <c r="A10975" s="171">
        <v>97760</v>
      </c>
      <c r="B10975" t="s">
        <v>3948</v>
      </c>
      <c r="C10975" t="s">
        <v>259</v>
      </c>
      <c r="D10975" s="183" t="s">
        <v>3949</v>
      </c>
    </row>
    <row r="10976" spans="1:4">
      <c r="A10976" s="171">
        <v>97760</v>
      </c>
      <c r="B10976" t="s">
        <v>3948</v>
      </c>
      <c r="C10976" t="s">
        <v>259</v>
      </c>
      <c r="D10976" s="183" t="s">
        <v>3949</v>
      </c>
    </row>
    <row r="10977" spans="1:4">
      <c r="A10977" s="171">
        <v>97760</v>
      </c>
      <c r="B10977" t="s">
        <v>3948</v>
      </c>
      <c r="C10977" t="s">
        <v>259</v>
      </c>
      <c r="D10977" s="183" t="s">
        <v>3949</v>
      </c>
    </row>
    <row r="10978" spans="1:4">
      <c r="A10978" s="171">
        <v>97760</v>
      </c>
      <c r="B10978" t="s">
        <v>3948</v>
      </c>
      <c r="C10978" t="s">
        <v>259</v>
      </c>
      <c r="D10978" s="183" t="s">
        <v>3949</v>
      </c>
    </row>
    <row r="10979" spans="1:4">
      <c r="A10979" s="171">
        <v>97760</v>
      </c>
      <c r="B10979" t="s">
        <v>3948</v>
      </c>
      <c r="C10979" t="s">
        <v>259</v>
      </c>
      <c r="D10979" s="183" t="s">
        <v>3949</v>
      </c>
    </row>
    <row r="10980" spans="1:4">
      <c r="A10980" s="171">
        <v>97761</v>
      </c>
      <c r="B10980" t="s">
        <v>3950</v>
      </c>
      <c r="C10980" t="s">
        <v>259</v>
      </c>
      <c r="D10980" s="183" t="s">
        <v>3951</v>
      </c>
    </row>
    <row r="10981" spans="1:4">
      <c r="A10981" s="171">
        <v>97761</v>
      </c>
      <c r="B10981" t="s">
        <v>3950</v>
      </c>
      <c r="C10981" t="s">
        <v>259</v>
      </c>
      <c r="D10981" s="183" t="s">
        <v>3951</v>
      </c>
    </row>
    <row r="10982" spans="1:4">
      <c r="A10982" s="171">
        <v>97761</v>
      </c>
      <c r="B10982" t="s">
        <v>3950</v>
      </c>
      <c r="C10982" t="s">
        <v>259</v>
      </c>
      <c r="D10982" s="183" t="s">
        <v>3951</v>
      </c>
    </row>
    <row r="10983" spans="1:4">
      <c r="A10983" s="171">
        <v>97761</v>
      </c>
      <c r="B10983" t="s">
        <v>3950</v>
      </c>
      <c r="C10983" t="s">
        <v>259</v>
      </c>
      <c r="D10983" s="183" t="s">
        <v>3951</v>
      </c>
    </row>
    <row r="10984" spans="1:4">
      <c r="A10984" s="171">
        <v>97761</v>
      </c>
      <c r="B10984" t="s">
        <v>3950</v>
      </c>
      <c r="C10984" t="s">
        <v>259</v>
      </c>
      <c r="D10984" s="183" t="s">
        <v>3951</v>
      </c>
    </row>
    <row r="10985" spans="1:4">
      <c r="A10985" s="171">
        <v>97761</v>
      </c>
      <c r="B10985" t="s">
        <v>3950</v>
      </c>
      <c r="C10985" t="s">
        <v>259</v>
      </c>
      <c r="D10985" s="183" t="s">
        <v>3951</v>
      </c>
    </row>
    <row r="10986" spans="1:4">
      <c r="A10986" s="171">
        <v>97761</v>
      </c>
      <c r="B10986" t="s">
        <v>3950</v>
      </c>
      <c r="C10986" t="s">
        <v>259</v>
      </c>
      <c r="D10986" s="183" t="s">
        <v>3951</v>
      </c>
    </row>
    <row r="10987" spans="1:4">
      <c r="A10987" s="171">
        <v>97761</v>
      </c>
      <c r="B10987" t="s">
        <v>3950</v>
      </c>
      <c r="C10987" t="s">
        <v>259</v>
      </c>
      <c r="D10987" s="183" t="s">
        <v>3951</v>
      </c>
    </row>
    <row r="10988" spans="1:4">
      <c r="A10988" s="171">
        <v>97762</v>
      </c>
      <c r="B10988" t="s">
        <v>3952</v>
      </c>
      <c r="C10988" t="s">
        <v>259</v>
      </c>
      <c r="D10988" s="183" t="s">
        <v>3953</v>
      </c>
    </row>
    <row r="10989" spans="1:4">
      <c r="A10989" s="171">
        <v>97762</v>
      </c>
      <c r="B10989" t="s">
        <v>3952</v>
      </c>
      <c r="C10989" t="s">
        <v>259</v>
      </c>
      <c r="D10989" s="183" t="s">
        <v>3953</v>
      </c>
    </row>
    <row r="10990" spans="1:4">
      <c r="A10990" s="171">
        <v>97762</v>
      </c>
      <c r="B10990" t="s">
        <v>3952</v>
      </c>
      <c r="C10990" t="s">
        <v>259</v>
      </c>
      <c r="D10990" s="183" t="s">
        <v>3953</v>
      </c>
    </row>
    <row r="10991" spans="1:4">
      <c r="A10991" s="171">
        <v>97762</v>
      </c>
      <c r="B10991" t="s">
        <v>3952</v>
      </c>
      <c r="C10991" t="s">
        <v>259</v>
      </c>
      <c r="D10991" s="183" t="s">
        <v>3953</v>
      </c>
    </row>
    <row r="10992" spans="1:4">
      <c r="A10992" s="171">
        <v>97762</v>
      </c>
      <c r="B10992" t="s">
        <v>3952</v>
      </c>
      <c r="C10992" t="s">
        <v>259</v>
      </c>
      <c r="D10992" s="183" t="s">
        <v>3953</v>
      </c>
    </row>
    <row r="10993" spans="1:4">
      <c r="A10993" s="171">
        <v>97762</v>
      </c>
      <c r="B10993" t="s">
        <v>3952</v>
      </c>
      <c r="C10993" t="s">
        <v>259</v>
      </c>
      <c r="D10993" s="183" t="s">
        <v>3953</v>
      </c>
    </row>
    <row r="10994" spans="1:4">
      <c r="A10994" s="171">
        <v>97762</v>
      </c>
      <c r="B10994" t="s">
        <v>3952</v>
      </c>
      <c r="C10994" t="s">
        <v>259</v>
      </c>
      <c r="D10994" s="183" t="s">
        <v>3953</v>
      </c>
    </row>
    <row r="10995" spans="1:4">
      <c r="A10995" s="171">
        <v>97762</v>
      </c>
      <c r="B10995" t="s">
        <v>3952</v>
      </c>
      <c r="C10995" t="s">
        <v>259</v>
      </c>
      <c r="D10995" s="183" t="s">
        <v>3953</v>
      </c>
    </row>
    <row r="10996" spans="1:4">
      <c r="A10996" s="171">
        <v>97763</v>
      </c>
      <c r="B10996" t="s">
        <v>3954</v>
      </c>
      <c r="C10996" t="s">
        <v>259</v>
      </c>
      <c r="D10996" s="183" t="s">
        <v>3955</v>
      </c>
    </row>
    <row r="10997" spans="1:4">
      <c r="A10997" s="171">
        <v>97763</v>
      </c>
      <c r="B10997" t="s">
        <v>3954</v>
      </c>
      <c r="C10997" t="s">
        <v>259</v>
      </c>
      <c r="D10997" s="183" t="s">
        <v>3955</v>
      </c>
    </row>
    <row r="10998" spans="1:4">
      <c r="A10998" s="171">
        <v>97763</v>
      </c>
      <c r="B10998" t="s">
        <v>3954</v>
      </c>
      <c r="C10998" t="s">
        <v>259</v>
      </c>
      <c r="D10998" s="183" t="s">
        <v>3955</v>
      </c>
    </row>
    <row r="10999" spans="1:4">
      <c r="A10999" s="171">
        <v>97763</v>
      </c>
      <c r="B10999" t="s">
        <v>3954</v>
      </c>
      <c r="C10999" t="s">
        <v>259</v>
      </c>
      <c r="D10999" s="183" t="s">
        <v>3955</v>
      </c>
    </row>
    <row r="11000" spans="1:4">
      <c r="A11000" s="171">
        <v>97763</v>
      </c>
      <c r="B11000" t="s">
        <v>3954</v>
      </c>
      <c r="C11000" t="s">
        <v>259</v>
      </c>
      <c r="D11000" s="183" t="s">
        <v>3955</v>
      </c>
    </row>
    <row r="11001" spans="1:4">
      <c r="A11001" s="171">
        <v>97763</v>
      </c>
      <c r="B11001" t="s">
        <v>3954</v>
      </c>
      <c r="C11001" t="s">
        <v>259</v>
      </c>
      <c r="D11001" s="183" t="s">
        <v>3955</v>
      </c>
    </row>
    <row r="11002" spans="1:4">
      <c r="A11002" s="171">
        <v>97763</v>
      </c>
      <c r="B11002" t="s">
        <v>3954</v>
      </c>
      <c r="C11002" t="s">
        <v>259</v>
      </c>
      <c r="D11002" s="183" t="s">
        <v>3955</v>
      </c>
    </row>
    <row r="11003" spans="1:4">
      <c r="A11003" s="171">
        <v>97764</v>
      </c>
      <c r="B11003" t="s">
        <v>3956</v>
      </c>
      <c r="C11003" t="s">
        <v>259</v>
      </c>
      <c r="D11003" s="183" t="s">
        <v>3957</v>
      </c>
    </row>
    <row r="11004" spans="1:4">
      <c r="A11004" s="171">
        <v>97764</v>
      </c>
      <c r="B11004" t="s">
        <v>3956</v>
      </c>
      <c r="C11004" t="s">
        <v>259</v>
      </c>
      <c r="D11004" s="183" t="s">
        <v>3957</v>
      </c>
    </row>
    <row r="11005" spans="1:4">
      <c r="A11005" s="171">
        <v>97764</v>
      </c>
      <c r="B11005" t="s">
        <v>3956</v>
      </c>
      <c r="C11005" t="s">
        <v>259</v>
      </c>
      <c r="D11005" s="183" t="s">
        <v>3957</v>
      </c>
    </row>
    <row r="11006" spans="1:4">
      <c r="A11006" s="171">
        <v>97764</v>
      </c>
      <c r="B11006" t="s">
        <v>3956</v>
      </c>
      <c r="C11006" t="s">
        <v>259</v>
      </c>
      <c r="D11006" s="183" t="s">
        <v>3957</v>
      </c>
    </row>
    <row r="11007" spans="1:4">
      <c r="A11007" s="171">
        <v>97764</v>
      </c>
      <c r="B11007" t="s">
        <v>3956</v>
      </c>
      <c r="C11007" t="s">
        <v>259</v>
      </c>
      <c r="D11007" s="183" t="s">
        <v>3957</v>
      </c>
    </row>
    <row r="11008" spans="1:4">
      <c r="A11008" s="171">
        <v>97764</v>
      </c>
      <c r="B11008" t="s">
        <v>3956</v>
      </c>
      <c r="C11008" t="s">
        <v>259</v>
      </c>
      <c r="D11008" s="183" t="s">
        <v>3957</v>
      </c>
    </row>
    <row r="11009" spans="1:4">
      <c r="A11009" s="171">
        <v>97764</v>
      </c>
      <c r="B11009" t="s">
        <v>3956</v>
      </c>
      <c r="C11009" t="s">
        <v>259</v>
      </c>
      <c r="D11009" s="183" t="s">
        <v>3957</v>
      </c>
    </row>
    <row r="11010" spans="1:4">
      <c r="A11010" s="171">
        <v>97764</v>
      </c>
      <c r="B11010" t="s">
        <v>3956</v>
      </c>
      <c r="C11010" t="s">
        <v>259</v>
      </c>
      <c r="D11010" s="183" t="s">
        <v>3957</v>
      </c>
    </row>
    <row r="11011" spans="1:4">
      <c r="A11011" s="171">
        <v>97764</v>
      </c>
      <c r="B11011" t="s">
        <v>3956</v>
      </c>
      <c r="C11011" t="s">
        <v>259</v>
      </c>
      <c r="D11011" s="183" t="s">
        <v>3957</v>
      </c>
    </row>
    <row r="11012" spans="1:4">
      <c r="A11012" s="171">
        <v>97765</v>
      </c>
      <c r="B11012" t="s">
        <v>3958</v>
      </c>
      <c r="C11012" t="s">
        <v>259</v>
      </c>
      <c r="D11012" s="183" t="s">
        <v>3959</v>
      </c>
    </row>
    <row r="11013" spans="1:4">
      <c r="A11013" s="171">
        <v>97765</v>
      </c>
      <c r="B11013" t="s">
        <v>3958</v>
      </c>
      <c r="C11013" t="s">
        <v>259</v>
      </c>
      <c r="D11013" s="183" t="s">
        <v>3959</v>
      </c>
    </row>
    <row r="11014" spans="1:4">
      <c r="A11014" s="171">
        <v>97765</v>
      </c>
      <c r="B11014" t="s">
        <v>3958</v>
      </c>
      <c r="C11014" t="s">
        <v>259</v>
      </c>
      <c r="D11014" s="183" t="s">
        <v>3959</v>
      </c>
    </row>
    <row r="11015" spans="1:4">
      <c r="A11015" s="171">
        <v>97765</v>
      </c>
      <c r="B11015" t="s">
        <v>3958</v>
      </c>
      <c r="C11015" t="s">
        <v>259</v>
      </c>
      <c r="D11015" s="183" t="s">
        <v>3959</v>
      </c>
    </row>
    <row r="11016" spans="1:4">
      <c r="A11016" s="171">
        <v>97765</v>
      </c>
      <c r="B11016" t="s">
        <v>3958</v>
      </c>
      <c r="C11016" t="s">
        <v>259</v>
      </c>
      <c r="D11016" s="183" t="s">
        <v>3959</v>
      </c>
    </row>
    <row r="11017" spans="1:4">
      <c r="A11017" s="171">
        <v>97765</v>
      </c>
      <c r="B11017" t="s">
        <v>3958</v>
      </c>
      <c r="C11017" t="s">
        <v>259</v>
      </c>
      <c r="D11017" s="183" t="s">
        <v>3959</v>
      </c>
    </row>
    <row r="11018" spans="1:4">
      <c r="A11018" s="171">
        <v>97765</v>
      </c>
      <c r="B11018" t="s">
        <v>3958</v>
      </c>
      <c r="C11018" t="s">
        <v>259</v>
      </c>
      <c r="D11018" s="183" t="s">
        <v>3959</v>
      </c>
    </row>
    <row r="11019" spans="1:4">
      <c r="A11019" s="171">
        <v>97765</v>
      </c>
      <c r="B11019" t="s">
        <v>3958</v>
      </c>
      <c r="C11019" t="s">
        <v>259</v>
      </c>
      <c r="D11019" s="183" t="s">
        <v>3959</v>
      </c>
    </row>
    <row r="11020" spans="1:4">
      <c r="A11020" s="171">
        <v>97765</v>
      </c>
      <c r="B11020" t="s">
        <v>3958</v>
      </c>
      <c r="C11020" t="s">
        <v>259</v>
      </c>
      <c r="D11020" s="183" t="s">
        <v>3959</v>
      </c>
    </row>
    <row r="11021" spans="1:4">
      <c r="A11021" s="171">
        <v>97766</v>
      </c>
      <c r="B11021" t="s">
        <v>3960</v>
      </c>
      <c r="C11021" t="s">
        <v>259</v>
      </c>
      <c r="D11021" s="183" t="s">
        <v>3961</v>
      </c>
    </row>
    <row r="11022" spans="1:4">
      <c r="A11022" s="171">
        <v>97766</v>
      </c>
      <c r="B11022" t="s">
        <v>3960</v>
      </c>
      <c r="C11022" t="s">
        <v>259</v>
      </c>
      <c r="D11022" s="183" t="s">
        <v>3961</v>
      </c>
    </row>
    <row r="11023" spans="1:4">
      <c r="A11023" s="171">
        <v>97766</v>
      </c>
      <c r="B11023" t="s">
        <v>3960</v>
      </c>
      <c r="C11023" t="s">
        <v>259</v>
      </c>
      <c r="D11023" s="183" t="s">
        <v>3961</v>
      </c>
    </row>
    <row r="11024" spans="1:4">
      <c r="A11024" s="171">
        <v>97766</v>
      </c>
      <c r="B11024" t="s">
        <v>3960</v>
      </c>
      <c r="C11024" t="s">
        <v>259</v>
      </c>
      <c r="D11024" s="183" t="s">
        <v>3961</v>
      </c>
    </row>
    <row r="11025" spans="1:4">
      <c r="A11025" s="171">
        <v>97766</v>
      </c>
      <c r="B11025" t="s">
        <v>3960</v>
      </c>
      <c r="C11025" t="s">
        <v>259</v>
      </c>
      <c r="D11025" s="183" t="s">
        <v>3961</v>
      </c>
    </row>
    <row r="11026" spans="1:4">
      <c r="A11026" s="171">
        <v>97766</v>
      </c>
      <c r="B11026" t="s">
        <v>3960</v>
      </c>
      <c r="C11026" t="s">
        <v>259</v>
      </c>
      <c r="D11026" s="183" t="s">
        <v>3961</v>
      </c>
    </row>
    <row r="11027" spans="1:4">
      <c r="A11027" s="171">
        <v>97766</v>
      </c>
      <c r="B11027" t="s">
        <v>3960</v>
      </c>
      <c r="C11027" t="s">
        <v>259</v>
      </c>
      <c r="D11027" s="183" t="s">
        <v>3961</v>
      </c>
    </row>
    <row r="11028" spans="1:4">
      <c r="A11028" s="171">
        <v>97766</v>
      </c>
      <c r="B11028" t="s">
        <v>3960</v>
      </c>
      <c r="C11028" t="s">
        <v>259</v>
      </c>
      <c r="D11028" s="183" t="s">
        <v>3961</v>
      </c>
    </row>
    <row r="11029" spans="1:4">
      <c r="A11029" s="171">
        <v>97766</v>
      </c>
      <c r="B11029" t="s">
        <v>3960</v>
      </c>
      <c r="C11029" t="s">
        <v>259</v>
      </c>
      <c r="D11029" s="183" t="s">
        <v>3961</v>
      </c>
    </row>
    <row r="11030" spans="1:4">
      <c r="A11030" s="171">
        <v>97767</v>
      </c>
      <c r="B11030" t="s">
        <v>3962</v>
      </c>
      <c r="C11030" t="s">
        <v>259</v>
      </c>
      <c r="D11030" s="183" t="s">
        <v>3963</v>
      </c>
    </row>
    <row r="11031" spans="1:4">
      <c r="A11031" s="171">
        <v>97767</v>
      </c>
      <c r="B11031" t="s">
        <v>3962</v>
      </c>
      <c r="C11031" t="s">
        <v>259</v>
      </c>
      <c r="D11031" s="183" t="s">
        <v>3963</v>
      </c>
    </row>
    <row r="11032" spans="1:4">
      <c r="A11032" s="171">
        <v>97767</v>
      </c>
      <c r="B11032" t="s">
        <v>3962</v>
      </c>
      <c r="C11032" t="s">
        <v>259</v>
      </c>
      <c r="D11032" s="183" t="s">
        <v>3963</v>
      </c>
    </row>
    <row r="11033" spans="1:4">
      <c r="A11033" s="171">
        <v>97767</v>
      </c>
      <c r="B11033" t="s">
        <v>3962</v>
      </c>
      <c r="C11033" t="s">
        <v>259</v>
      </c>
      <c r="D11033" s="183" t="s">
        <v>3963</v>
      </c>
    </row>
    <row r="11034" spans="1:4">
      <c r="A11034" s="171">
        <v>97767</v>
      </c>
      <c r="B11034" t="s">
        <v>3962</v>
      </c>
      <c r="C11034" t="s">
        <v>259</v>
      </c>
      <c r="D11034" s="183" t="s">
        <v>3963</v>
      </c>
    </row>
    <row r="11035" spans="1:4">
      <c r="A11035" s="171">
        <v>97767</v>
      </c>
      <c r="B11035" t="s">
        <v>3962</v>
      </c>
      <c r="C11035" t="s">
        <v>259</v>
      </c>
      <c r="D11035" s="183" t="s">
        <v>3963</v>
      </c>
    </row>
    <row r="11036" spans="1:4">
      <c r="A11036" s="171">
        <v>97767</v>
      </c>
      <c r="B11036" t="s">
        <v>3962</v>
      </c>
      <c r="C11036" t="s">
        <v>259</v>
      </c>
      <c r="D11036" s="183" t="s">
        <v>3963</v>
      </c>
    </row>
    <row r="11037" spans="1:4">
      <c r="A11037" s="171">
        <v>97767</v>
      </c>
      <c r="B11037" t="s">
        <v>3962</v>
      </c>
      <c r="C11037" t="s">
        <v>259</v>
      </c>
      <c r="D11037" s="183" t="s">
        <v>3963</v>
      </c>
    </row>
    <row r="11038" spans="1:4">
      <c r="A11038" s="171">
        <v>97767</v>
      </c>
      <c r="B11038" t="s">
        <v>3962</v>
      </c>
      <c r="C11038" t="s">
        <v>259</v>
      </c>
      <c r="D11038" s="183" t="s">
        <v>3963</v>
      </c>
    </row>
    <row r="11039" spans="1:4">
      <c r="A11039" s="171">
        <v>97768</v>
      </c>
      <c r="B11039" t="s">
        <v>3964</v>
      </c>
      <c r="C11039" t="s">
        <v>259</v>
      </c>
      <c r="D11039" s="183" t="s">
        <v>3965</v>
      </c>
    </row>
    <row r="11040" spans="1:4">
      <c r="A11040" s="171">
        <v>97768</v>
      </c>
      <c r="B11040" t="s">
        <v>3964</v>
      </c>
      <c r="C11040" t="s">
        <v>259</v>
      </c>
      <c r="D11040" s="183" t="s">
        <v>3965</v>
      </c>
    </row>
    <row r="11041" spans="1:4">
      <c r="A11041" s="171">
        <v>97768</v>
      </c>
      <c r="B11041" t="s">
        <v>3964</v>
      </c>
      <c r="C11041" t="s">
        <v>259</v>
      </c>
      <c r="D11041" s="183" t="s">
        <v>3965</v>
      </c>
    </row>
    <row r="11042" spans="1:4">
      <c r="A11042" s="171">
        <v>97768</v>
      </c>
      <c r="B11042" t="s">
        <v>3964</v>
      </c>
      <c r="C11042" t="s">
        <v>259</v>
      </c>
      <c r="D11042" s="183" t="s">
        <v>3965</v>
      </c>
    </row>
    <row r="11043" spans="1:4">
      <c r="A11043" s="171">
        <v>97768</v>
      </c>
      <c r="B11043" t="s">
        <v>3964</v>
      </c>
      <c r="C11043" t="s">
        <v>259</v>
      </c>
      <c r="D11043" s="183" t="s">
        <v>3965</v>
      </c>
    </row>
    <row r="11044" spans="1:4">
      <c r="A11044" s="171">
        <v>97768</v>
      </c>
      <c r="B11044" t="s">
        <v>3964</v>
      </c>
      <c r="C11044" t="s">
        <v>259</v>
      </c>
      <c r="D11044" s="183" t="s">
        <v>3965</v>
      </c>
    </row>
    <row r="11045" spans="1:4">
      <c r="A11045" s="171">
        <v>97768</v>
      </c>
      <c r="B11045" t="s">
        <v>3964</v>
      </c>
      <c r="C11045" t="s">
        <v>259</v>
      </c>
      <c r="D11045" s="183" t="s">
        <v>3965</v>
      </c>
    </row>
    <row r="11046" spans="1:4">
      <c r="A11046" s="171">
        <v>97768</v>
      </c>
      <c r="B11046" t="s">
        <v>3964</v>
      </c>
      <c r="C11046" t="s">
        <v>259</v>
      </c>
      <c r="D11046" s="183" t="s">
        <v>3965</v>
      </c>
    </row>
    <row r="11047" spans="1:4">
      <c r="A11047" s="171">
        <v>97768</v>
      </c>
      <c r="B11047" t="s">
        <v>3964</v>
      </c>
      <c r="C11047" t="s">
        <v>259</v>
      </c>
      <c r="D11047" s="183" t="s">
        <v>3965</v>
      </c>
    </row>
    <row r="11048" spans="1:4">
      <c r="A11048" s="171">
        <v>97769</v>
      </c>
      <c r="B11048" t="s">
        <v>3966</v>
      </c>
      <c r="C11048" t="s">
        <v>259</v>
      </c>
      <c r="D11048" s="183" t="s">
        <v>3967</v>
      </c>
    </row>
    <row r="11049" spans="1:4">
      <c r="A11049" s="171">
        <v>97769</v>
      </c>
      <c r="B11049" t="s">
        <v>3966</v>
      </c>
      <c r="C11049" t="s">
        <v>259</v>
      </c>
      <c r="D11049" s="183" t="s">
        <v>3967</v>
      </c>
    </row>
    <row r="11050" spans="1:4">
      <c r="A11050" s="171">
        <v>97769</v>
      </c>
      <c r="B11050" t="s">
        <v>3966</v>
      </c>
      <c r="C11050" t="s">
        <v>259</v>
      </c>
      <c r="D11050" s="183" t="s">
        <v>3967</v>
      </c>
    </row>
    <row r="11051" spans="1:4">
      <c r="A11051" s="171">
        <v>97769</v>
      </c>
      <c r="B11051" t="s">
        <v>3966</v>
      </c>
      <c r="C11051" t="s">
        <v>259</v>
      </c>
      <c r="D11051" s="183" t="s">
        <v>3967</v>
      </c>
    </row>
    <row r="11052" spans="1:4">
      <c r="A11052" s="171">
        <v>97769</v>
      </c>
      <c r="B11052" t="s">
        <v>3966</v>
      </c>
      <c r="C11052" t="s">
        <v>259</v>
      </c>
      <c r="D11052" s="183" t="s">
        <v>3967</v>
      </c>
    </row>
    <row r="11053" spans="1:4">
      <c r="A11053" s="171">
        <v>97769</v>
      </c>
      <c r="B11053" t="s">
        <v>3966</v>
      </c>
      <c r="C11053" t="s">
        <v>259</v>
      </c>
      <c r="D11053" s="183" t="s">
        <v>3967</v>
      </c>
    </row>
    <row r="11054" spans="1:4">
      <c r="A11054" s="171">
        <v>97769</v>
      </c>
      <c r="B11054" t="s">
        <v>3966</v>
      </c>
      <c r="C11054" t="s">
        <v>259</v>
      </c>
      <c r="D11054" s="183" t="s">
        <v>3967</v>
      </c>
    </row>
    <row r="11055" spans="1:4">
      <c r="A11055" s="171">
        <v>97769</v>
      </c>
      <c r="B11055" t="s">
        <v>3966</v>
      </c>
      <c r="C11055" t="s">
        <v>259</v>
      </c>
      <c r="D11055" s="183" t="s">
        <v>3967</v>
      </c>
    </row>
    <row r="11056" spans="1:4">
      <c r="A11056" s="171">
        <v>97769</v>
      </c>
      <c r="B11056" t="s">
        <v>3966</v>
      </c>
      <c r="C11056" t="s">
        <v>259</v>
      </c>
      <c r="D11056" s="183" t="s">
        <v>3967</v>
      </c>
    </row>
    <row r="11057" spans="1:4">
      <c r="A11057" s="171">
        <v>97770</v>
      </c>
      <c r="B11057" t="s">
        <v>3968</v>
      </c>
      <c r="C11057" t="s">
        <v>259</v>
      </c>
      <c r="D11057" s="183" t="s">
        <v>3969</v>
      </c>
    </row>
    <row r="11058" spans="1:4">
      <c r="A11058" s="171">
        <v>97770</v>
      </c>
      <c r="B11058" t="s">
        <v>3968</v>
      </c>
      <c r="C11058" t="s">
        <v>259</v>
      </c>
      <c r="D11058" s="183" t="s">
        <v>3969</v>
      </c>
    </row>
    <row r="11059" spans="1:4">
      <c r="A11059" s="171">
        <v>97770</v>
      </c>
      <c r="B11059" t="s">
        <v>3968</v>
      </c>
      <c r="C11059" t="s">
        <v>259</v>
      </c>
      <c r="D11059" s="183" t="s">
        <v>3969</v>
      </c>
    </row>
    <row r="11060" spans="1:4">
      <c r="A11060" s="171">
        <v>97770</v>
      </c>
      <c r="B11060" t="s">
        <v>3968</v>
      </c>
      <c r="C11060" t="s">
        <v>259</v>
      </c>
      <c r="D11060" s="183" t="s">
        <v>3969</v>
      </c>
    </row>
    <row r="11061" spans="1:4">
      <c r="A11061" s="171">
        <v>97770</v>
      </c>
      <c r="B11061" t="s">
        <v>3968</v>
      </c>
      <c r="C11061" t="s">
        <v>259</v>
      </c>
      <c r="D11061" s="183" t="s">
        <v>3969</v>
      </c>
    </row>
    <row r="11062" spans="1:4">
      <c r="A11062" s="171">
        <v>97770</v>
      </c>
      <c r="B11062" t="s">
        <v>3968</v>
      </c>
      <c r="C11062" t="s">
        <v>259</v>
      </c>
      <c r="D11062" s="183" t="s">
        <v>3969</v>
      </c>
    </row>
    <row r="11063" spans="1:4">
      <c r="A11063" s="171">
        <v>97770</v>
      </c>
      <c r="B11063" t="s">
        <v>3968</v>
      </c>
      <c r="C11063" t="s">
        <v>259</v>
      </c>
      <c r="D11063" s="183" t="s">
        <v>3969</v>
      </c>
    </row>
    <row r="11064" spans="1:4">
      <c r="A11064" s="171">
        <v>97770</v>
      </c>
      <c r="B11064" t="s">
        <v>3968</v>
      </c>
      <c r="C11064" t="s">
        <v>259</v>
      </c>
      <c r="D11064" s="183" t="s">
        <v>3969</v>
      </c>
    </row>
    <row r="11065" spans="1:4">
      <c r="A11065" s="171">
        <v>97770</v>
      </c>
      <c r="B11065" t="s">
        <v>3968</v>
      </c>
      <c r="C11065" t="s">
        <v>259</v>
      </c>
      <c r="D11065" s="183" t="s">
        <v>3969</v>
      </c>
    </row>
    <row r="11066" spans="1:4">
      <c r="A11066" s="171">
        <v>97771</v>
      </c>
      <c r="B11066" t="s">
        <v>3970</v>
      </c>
      <c r="C11066" t="s">
        <v>259</v>
      </c>
      <c r="D11066" s="183" t="s">
        <v>3971</v>
      </c>
    </row>
    <row r="11067" spans="1:4">
      <c r="A11067" s="171">
        <v>97771</v>
      </c>
      <c r="B11067" t="s">
        <v>3970</v>
      </c>
      <c r="C11067" t="s">
        <v>259</v>
      </c>
      <c r="D11067" s="183" t="s">
        <v>3971</v>
      </c>
    </row>
    <row r="11068" spans="1:4">
      <c r="A11068" s="171">
        <v>97771</v>
      </c>
      <c r="B11068" t="s">
        <v>3970</v>
      </c>
      <c r="C11068" t="s">
        <v>259</v>
      </c>
      <c r="D11068" s="183" t="s">
        <v>3971</v>
      </c>
    </row>
    <row r="11069" spans="1:4">
      <c r="A11069" s="171">
        <v>97771</v>
      </c>
      <c r="B11069" t="s">
        <v>3970</v>
      </c>
      <c r="C11069" t="s">
        <v>259</v>
      </c>
      <c r="D11069" s="183" t="s">
        <v>3971</v>
      </c>
    </row>
    <row r="11070" spans="1:4">
      <c r="A11070" s="171">
        <v>97771</v>
      </c>
      <c r="B11070" t="s">
        <v>3970</v>
      </c>
      <c r="C11070" t="s">
        <v>259</v>
      </c>
      <c r="D11070" s="183" t="s">
        <v>3971</v>
      </c>
    </row>
    <row r="11071" spans="1:4">
      <c r="A11071" s="171">
        <v>97771</v>
      </c>
      <c r="B11071" t="s">
        <v>3970</v>
      </c>
      <c r="C11071" t="s">
        <v>259</v>
      </c>
      <c r="D11071" s="183" t="s">
        <v>3971</v>
      </c>
    </row>
    <row r="11072" spans="1:4">
      <c r="A11072" s="171">
        <v>97771</v>
      </c>
      <c r="B11072" t="s">
        <v>3970</v>
      </c>
      <c r="C11072" t="s">
        <v>259</v>
      </c>
      <c r="D11072" s="183" t="s">
        <v>3971</v>
      </c>
    </row>
    <row r="11073" spans="1:4">
      <c r="A11073" s="171">
        <v>97771</v>
      </c>
      <c r="B11073" t="s">
        <v>3970</v>
      </c>
      <c r="C11073" t="s">
        <v>259</v>
      </c>
      <c r="D11073" s="183" t="s">
        <v>3971</v>
      </c>
    </row>
    <row r="11074" spans="1:4">
      <c r="A11074" s="171">
        <v>97771</v>
      </c>
      <c r="B11074" t="s">
        <v>3970</v>
      </c>
      <c r="C11074" t="s">
        <v>259</v>
      </c>
      <c r="D11074" s="183" t="s">
        <v>3971</v>
      </c>
    </row>
    <row r="11075" spans="1:4">
      <c r="A11075" s="171">
        <v>97772</v>
      </c>
      <c r="B11075" t="s">
        <v>3972</v>
      </c>
      <c r="C11075" t="s">
        <v>259</v>
      </c>
      <c r="D11075" s="183" t="s">
        <v>3973</v>
      </c>
    </row>
    <row r="11076" spans="1:4">
      <c r="A11076" s="171">
        <v>97772</v>
      </c>
      <c r="B11076" t="s">
        <v>3972</v>
      </c>
      <c r="C11076" t="s">
        <v>259</v>
      </c>
      <c r="D11076" s="183" t="s">
        <v>3973</v>
      </c>
    </row>
    <row r="11077" spans="1:4">
      <c r="A11077" s="171">
        <v>97772</v>
      </c>
      <c r="B11077" t="s">
        <v>3972</v>
      </c>
      <c r="C11077" t="s">
        <v>259</v>
      </c>
      <c r="D11077" s="183" t="s">
        <v>3973</v>
      </c>
    </row>
    <row r="11078" spans="1:4">
      <c r="A11078" s="171">
        <v>97772</v>
      </c>
      <c r="B11078" t="s">
        <v>3972</v>
      </c>
      <c r="C11078" t="s">
        <v>259</v>
      </c>
      <c r="D11078" s="183" t="s">
        <v>3973</v>
      </c>
    </row>
    <row r="11079" spans="1:4">
      <c r="A11079" s="171">
        <v>97772</v>
      </c>
      <c r="B11079" t="s">
        <v>3972</v>
      </c>
      <c r="C11079" t="s">
        <v>259</v>
      </c>
      <c r="D11079" s="183" t="s">
        <v>3973</v>
      </c>
    </row>
    <row r="11080" spans="1:4">
      <c r="A11080" s="171">
        <v>97772</v>
      </c>
      <c r="B11080" t="s">
        <v>3972</v>
      </c>
      <c r="C11080" t="s">
        <v>259</v>
      </c>
      <c r="D11080" s="183" t="s">
        <v>3973</v>
      </c>
    </row>
    <row r="11081" spans="1:4">
      <c r="A11081" s="171">
        <v>97772</v>
      </c>
      <c r="B11081" t="s">
        <v>3972</v>
      </c>
      <c r="C11081" t="s">
        <v>259</v>
      </c>
      <c r="D11081" s="183" t="s">
        <v>3973</v>
      </c>
    </row>
    <row r="11082" spans="1:4">
      <c r="A11082" s="171">
        <v>97772</v>
      </c>
      <c r="B11082" t="s">
        <v>3972</v>
      </c>
      <c r="C11082" t="s">
        <v>259</v>
      </c>
      <c r="D11082" s="183" t="s">
        <v>3973</v>
      </c>
    </row>
    <row r="11083" spans="1:4">
      <c r="A11083" s="171">
        <v>97772</v>
      </c>
      <c r="B11083" t="s">
        <v>3972</v>
      </c>
      <c r="C11083" t="s">
        <v>259</v>
      </c>
      <c r="D11083" s="183" t="s">
        <v>3973</v>
      </c>
    </row>
    <row r="11084" spans="1:4">
      <c r="A11084" s="171">
        <v>97773</v>
      </c>
      <c r="B11084" t="s">
        <v>3974</v>
      </c>
      <c r="C11084" t="s">
        <v>259</v>
      </c>
      <c r="D11084" s="183" t="s">
        <v>3975</v>
      </c>
    </row>
    <row r="11085" spans="1:4">
      <c r="A11085" s="171">
        <v>97773</v>
      </c>
      <c r="B11085" t="s">
        <v>3974</v>
      </c>
      <c r="C11085" t="s">
        <v>259</v>
      </c>
      <c r="D11085" s="183" t="s">
        <v>3975</v>
      </c>
    </row>
    <row r="11086" spans="1:4">
      <c r="A11086" s="171">
        <v>97773</v>
      </c>
      <c r="B11086" t="s">
        <v>3974</v>
      </c>
      <c r="C11086" t="s">
        <v>259</v>
      </c>
      <c r="D11086" s="183" t="s">
        <v>3975</v>
      </c>
    </row>
    <row r="11087" spans="1:4">
      <c r="A11087" s="171">
        <v>97773</v>
      </c>
      <c r="B11087" t="s">
        <v>3974</v>
      </c>
      <c r="C11087" t="s">
        <v>259</v>
      </c>
      <c r="D11087" s="183" t="s">
        <v>3975</v>
      </c>
    </row>
    <row r="11088" spans="1:4">
      <c r="A11088" s="171">
        <v>97773</v>
      </c>
      <c r="B11088" t="s">
        <v>3974</v>
      </c>
      <c r="C11088" t="s">
        <v>259</v>
      </c>
      <c r="D11088" s="183" t="s">
        <v>3975</v>
      </c>
    </row>
    <row r="11089" spans="1:4">
      <c r="A11089" s="171">
        <v>97773</v>
      </c>
      <c r="B11089" t="s">
        <v>3974</v>
      </c>
      <c r="C11089" t="s">
        <v>259</v>
      </c>
      <c r="D11089" s="183" t="s">
        <v>3975</v>
      </c>
    </row>
    <row r="11090" spans="1:4">
      <c r="A11090" s="171">
        <v>97773</v>
      </c>
      <c r="B11090" t="s">
        <v>3974</v>
      </c>
      <c r="C11090" t="s">
        <v>259</v>
      </c>
      <c r="D11090" s="183" t="s">
        <v>3975</v>
      </c>
    </row>
    <row r="11091" spans="1:4">
      <c r="A11091" s="171">
        <v>97773</v>
      </c>
      <c r="B11091" t="s">
        <v>3974</v>
      </c>
      <c r="C11091" t="s">
        <v>259</v>
      </c>
      <c r="D11091" s="183" t="s">
        <v>3975</v>
      </c>
    </row>
    <row r="11092" spans="1:4">
      <c r="A11092" s="171">
        <v>97773</v>
      </c>
      <c r="B11092" t="s">
        <v>3974</v>
      </c>
      <c r="C11092" t="s">
        <v>259</v>
      </c>
      <c r="D11092" s="183" t="s">
        <v>3975</v>
      </c>
    </row>
    <row r="11093" spans="1:4">
      <c r="A11093" s="171">
        <v>97774</v>
      </c>
      <c r="B11093" t="s">
        <v>3976</v>
      </c>
      <c r="C11093" t="s">
        <v>259</v>
      </c>
      <c r="D11093" s="183" t="s">
        <v>3977</v>
      </c>
    </row>
    <row r="11094" spans="1:4">
      <c r="A11094" s="171">
        <v>97774</v>
      </c>
      <c r="B11094" t="s">
        <v>3976</v>
      </c>
      <c r="C11094" t="s">
        <v>259</v>
      </c>
      <c r="D11094" s="183" t="s">
        <v>3977</v>
      </c>
    </row>
    <row r="11095" spans="1:4">
      <c r="A11095" s="171">
        <v>97774</v>
      </c>
      <c r="B11095" t="s">
        <v>3976</v>
      </c>
      <c r="C11095" t="s">
        <v>259</v>
      </c>
      <c r="D11095" s="183" t="s">
        <v>3977</v>
      </c>
    </row>
    <row r="11096" spans="1:4">
      <c r="A11096" s="171">
        <v>97774</v>
      </c>
      <c r="B11096" t="s">
        <v>3976</v>
      </c>
      <c r="C11096" t="s">
        <v>259</v>
      </c>
      <c r="D11096" s="183" t="s">
        <v>3977</v>
      </c>
    </row>
    <row r="11097" spans="1:4">
      <c r="A11097" s="171">
        <v>97774</v>
      </c>
      <c r="B11097" t="s">
        <v>3976</v>
      </c>
      <c r="C11097" t="s">
        <v>259</v>
      </c>
      <c r="D11097" s="183" t="s">
        <v>3977</v>
      </c>
    </row>
    <row r="11098" spans="1:4">
      <c r="A11098" s="171">
        <v>97774</v>
      </c>
      <c r="B11098" t="s">
        <v>3976</v>
      </c>
      <c r="C11098" t="s">
        <v>259</v>
      </c>
      <c r="D11098" s="183" t="s">
        <v>3977</v>
      </c>
    </row>
    <row r="11099" spans="1:4">
      <c r="A11099" s="171">
        <v>97774</v>
      </c>
      <c r="B11099" t="s">
        <v>3976</v>
      </c>
      <c r="C11099" t="s">
        <v>259</v>
      </c>
      <c r="D11099" s="183" t="s">
        <v>3977</v>
      </c>
    </row>
    <row r="11100" spans="1:4">
      <c r="A11100" s="171">
        <v>97774</v>
      </c>
      <c r="B11100" t="s">
        <v>3976</v>
      </c>
      <c r="C11100" t="s">
        <v>259</v>
      </c>
      <c r="D11100" s="183" t="s">
        <v>3977</v>
      </c>
    </row>
    <row r="11101" spans="1:4">
      <c r="A11101" s="171">
        <v>97774</v>
      </c>
      <c r="B11101" t="s">
        <v>3976</v>
      </c>
      <c r="C11101" t="s">
        <v>259</v>
      </c>
      <c r="D11101" s="183" t="s">
        <v>3977</v>
      </c>
    </row>
    <row r="11102" spans="1:4">
      <c r="A11102" s="171">
        <v>97775</v>
      </c>
      <c r="B11102" t="s">
        <v>3978</v>
      </c>
      <c r="C11102" t="s">
        <v>259</v>
      </c>
      <c r="D11102" s="183" t="s">
        <v>3979</v>
      </c>
    </row>
    <row r="11103" spans="1:4">
      <c r="A11103" s="171">
        <v>97775</v>
      </c>
      <c r="B11103" t="s">
        <v>3978</v>
      </c>
      <c r="C11103" t="s">
        <v>259</v>
      </c>
      <c r="D11103" s="183" t="s">
        <v>3979</v>
      </c>
    </row>
    <row r="11104" spans="1:4">
      <c r="A11104" s="171">
        <v>97775</v>
      </c>
      <c r="B11104" t="s">
        <v>3978</v>
      </c>
      <c r="C11104" t="s">
        <v>259</v>
      </c>
      <c r="D11104" s="183" t="s">
        <v>3979</v>
      </c>
    </row>
    <row r="11105" spans="1:4">
      <c r="A11105" s="171">
        <v>97775</v>
      </c>
      <c r="B11105" t="s">
        <v>3978</v>
      </c>
      <c r="C11105" t="s">
        <v>259</v>
      </c>
      <c r="D11105" s="183" t="s">
        <v>3979</v>
      </c>
    </row>
    <row r="11106" spans="1:4">
      <c r="A11106" s="171">
        <v>97775</v>
      </c>
      <c r="B11106" t="s">
        <v>3978</v>
      </c>
      <c r="C11106" t="s">
        <v>259</v>
      </c>
      <c r="D11106" s="183" t="s">
        <v>3979</v>
      </c>
    </row>
    <row r="11107" spans="1:4">
      <c r="A11107" s="171">
        <v>97775</v>
      </c>
      <c r="B11107" t="s">
        <v>3978</v>
      </c>
      <c r="C11107" t="s">
        <v>259</v>
      </c>
      <c r="D11107" s="183" t="s">
        <v>3979</v>
      </c>
    </row>
    <row r="11108" spans="1:4">
      <c r="A11108" s="171">
        <v>97775</v>
      </c>
      <c r="B11108" t="s">
        <v>3978</v>
      </c>
      <c r="C11108" t="s">
        <v>259</v>
      </c>
      <c r="D11108" s="183" t="s">
        <v>3979</v>
      </c>
    </row>
    <row r="11109" spans="1:4">
      <c r="A11109" s="171">
        <v>97775</v>
      </c>
      <c r="B11109" t="s">
        <v>3978</v>
      </c>
      <c r="C11109" t="s">
        <v>259</v>
      </c>
      <c r="D11109" s="183" t="s">
        <v>3979</v>
      </c>
    </row>
    <row r="11110" spans="1:4">
      <c r="A11110" s="171">
        <v>97776</v>
      </c>
      <c r="B11110" t="s">
        <v>3980</v>
      </c>
      <c r="C11110" t="s">
        <v>259</v>
      </c>
      <c r="D11110" s="183" t="s">
        <v>3981</v>
      </c>
    </row>
    <row r="11111" spans="1:4">
      <c r="A11111" s="171">
        <v>97776</v>
      </c>
      <c r="B11111" t="s">
        <v>3980</v>
      </c>
      <c r="C11111" t="s">
        <v>259</v>
      </c>
      <c r="D11111" s="183" t="s">
        <v>3981</v>
      </c>
    </row>
    <row r="11112" spans="1:4">
      <c r="A11112" s="171">
        <v>97776</v>
      </c>
      <c r="B11112" t="s">
        <v>3980</v>
      </c>
      <c r="C11112" t="s">
        <v>259</v>
      </c>
      <c r="D11112" s="183" t="s">
        <v>3981</v>
      </c>
    </row>
    <row r="11113" spans="1:4">
      <c r="A11113" s="171">
        <v>97776</v>
      </c>
      <c r="B11113" t="s">
        <v>3980</v>
      </c>
      <c r="C11113" t="s">
        <v>259</v>
      </c>
      <c r="D11113" s="183" t="s">
        <v>3981</v>
      </c>
    </row>
    <row r="11114" spans="1:4">
      <c r="A11114" s="171">
        <v>97776</v>
      </c>
      <c r="B11114" t="s">
        <v>3980</v>
      </c>
      <c r="C11114" t="s">
        <v>259</v>
      </c>
      <c r="D11114" s="183" t="s">
        <v>3981</v>
      </c>
    </row>
    <row r="11115" spans="1:4">
      <c r="A11115" s="171">
        <v>97776</v>
      </c>
      <c r="B11115" t="s">
        <v>3980</v>
      </c>
      <c r="C11115" t="s">
        <v>259</v>
      </c>
      <c r="D11115" s="183" t="s">
        <v>3981</v>
      </c>
    </row>
    <row r="11116" spans="1:4">
      <c r="A11116" s="171">
        <v>97776</v>
      </c>
      <c r="B11116" t="s">
        <v>3980</v>
      </c>
      <c r="C11116" t="s">
        <v>259</v>
      </c>
      <c r="D11116" s="183" t="s">
        <v>3981</v>
      </c>
    </row>
    <row r="11117" spans="1:4">
      <c r="A11117" s="171">
        <v>97776</v>
      </c>
      <c r="B11117" t="s">
        <v>3980</v>
      </c>
      <c r="C11117" t="s">
        <v>259</v>
      </c>
      <c r="D11117" s="183" t="s">
        <v>3981</v>
      </c>
    </row>
    <row r="11118" spans="1:4">
      <c r="A11118" s="171">
        <v>97777</v>
      </c>
      <c r="B11118" t="s">
        <v>3982</v>
      </c>
      <c r="C11118" t="s">
        <v>259</v>
      </c>
      <c r="D11118" s="183" t="s">
        <v>3983</v>
      </c>
    </row>
    <row r="11119" spans="1:4">
      <c r="A11119" s="171">
        <v>97777</v>
      </c>
      <c r="B11119" t="s">
        <v>3982</v>
      </c>
      <c r="C11119" t="s">
        <v>259</v>
      </c>
      <c r="D11119" s="183" t="s">
        <v>3983</v>
      </c>
    </row>
    <row r="11120" spans="1:4">
      <c r="A11120" s="171">
        <v>97777</v>
      </c>
      <c r="B11120" t="s">
        <v>3982</v>
      </c>
      <c r="C11120" t="s">
        <v>259</v>
      </c>
      <c r="D11120" s="183" t="s">
        <v>3983</v>
      </c>
    </row>
    <row r="11121" spans="1:4">
      <c r="A11121" s="171">
        <v>97777</v>
      </c>
      <c r="B11121" t="s">
        <v>3982</v>
      </c>
      <c r="C11121" t="s">
        <v>259</v>
      </c>
      <c r="D11121" s="183" t="s">
        <v>3983</v>
      </c>
    </row>
    <row r="11122" spans="1:4">
      <c r="A11122" s="171">
        <v>97777</v>
      </c>
      <c r="B11122" t="s">
        <v>3982</v>
      </c>
      <c r="C11122" t="s">
        <v>259</v>
      </c>
      <c r="D11122" s="183" t="s">
        <v>3983</v>
      </c>
    </row>
    <row r="11123" spans="1:4">
      <c r="A11123" s="171">
        <v>97777</v>
      </c>
      <c r="B11123" t="s">
        <v>3982</v>
      </c>
      <c r="C11123" t="s">
        <v>259</v>
      </c>
      <c r="D11123" s="183" t="s">
        <v>3983</v>
      </c>
    </row>
    <row r="11124" spans="1:4">
      <c r="A11124" s="171">
        <v>97777</v>
      </c>
      <c r="B11124" t="s">
        <v>3982</v>
      </c>
      <c r="C11124" t="s">
        <v>259</v>
      </c>
      <c r="D11124" s="183" t="s">
        <v>3983</v>
      </c>
    </row>
    <row r="11125" spans="1:4">
      <c r="A11125" s="171">
        <v>97777</v>
      </c>
      <c r="B11125" t="s">
        <v>3982</v>
      </c>
      <c r="C11125" t="s">
        <v>259</v>
      </c>
      <c r="D11125" s="183" t="s">
        <v>3983</v>
      </c>
    </row>
    <row r="11126" spans="1:4">
      <c r="A11126" s="171">
        <v>97778</v>
      </c>
      <c r="B11126" t="s">
        <v>3984</v>
      </c>
      <c r="C11126" t="s">
        <v>259</v>
      </c>
      <c r="D11126" s="183" t="s">
        <v>3985</v>
      </c>
    </row>
    <row r="11127" spans="1:4">
      <c r="A11127" s="171">
        <v>97778</v>
      </c>
      <c r="B11127" t="s">
        <v>3984</v>
      </c>
      <c r="C11127" t="s">
        <v>259</v>
      </c>
      <c r="D11127" s="183" t="s">
        <v>3985</v>
      </c>
    </row>
    <row r="11128" spans="1:4">
      <c r="A11128" s="171">
        <v>97778</v>
      </c>
      <c r="B11128" t="s">
        <v>3984</v>
      </c>
      <c r="C11128" t="s">
        <v>259</v>
      </c>
      <c r="D11128" s="183" t="s">
        <v>3985</v>
      </c>
    </row>
    <row r="11129" spans="1:4">
      <c r="A11129" s="171">
        <v>97778</v>
      </c>
      <c r="B11129" t="s">
        <v>3984</v>
      </c>
      <c r="C11129" t="s">
        <v>259</v>
      </c>
      <c r="D11129" s="183" t="s">
        <v>3985</v>
      </c>
    </row>
    <row r="11130" spans="1:4">
      <c r="A11130" s="171">
        <v>97778</v>
      </c>
      <c r="B11130" t="s">
        <v>3984</v>
      </c>
      <c r="C11130" t="s">
        <v>259</v>
      </c>
      <c r="D11130" s="183" t="s">
        <v>3985</v>
      </c>
    </row>
    <row r="11131" spans="1:4">
      <c r="A11131" s="171">
        <v>97778</v>
      </c>
      <c r="B11131" t="s">
        <v>3984</v>
      </c>
      <c r="C11131" t="s">
        <v>259</v>
      </c>
      <c r="D11131" s="183" t="s">
        <v>3985</v>
      </c>
    </row>
    <row r="11132" spans="1:4">
      <c r="A11132" s="171">
        <v>97778</v>
      </c>
      <c r="B11132" t="s">
        <v>3984</v>
      </c>
      <c r="C11132" t="s">
        <v>259</v>
      </c>
      <c r="D11132" s="183" t="s">
        <v>3985</v>
      </c>
    </row>
    <row r="11133" spans="1:4">
      <c r="A11133" s="171">
        <v>97778</v>
      </c>
      <c r="B11133" t="s">
        <v>3984</v>
      </c>
      <c r="C11133" t="s">
        <v>259</v>
      </c>
      <c r="D11133" s="183" t="s">
        <v>3985</v>
      </c>
    </row>
    <row r="11134" spans="1:4">
      <c r="A11134" s="171">
        <v>97779</v>
      </c>
      <c r="B11134" t="s">
        <v>3986</v>
      </c>
      <c r="C11134" t="s">
        <v>259</v>
      </c>
      <c r="D11134" s="183" t="s">
        <v>3987</v>
      </c>
    </row>
    <row r="11135" spans="1:4">
      <c r="A11135" s="171">
        <v>97779</v>
      </c>
      <c r="B11135" t="s">
        <v>3986</v>
      </c>
      <c r="C11135" t="s">
        <v>259</v>
      </c>
      <c r="D11135" s="183" t="s">
        <v>3987</v>
      </c>
    </row>
    <row r="11136" spans="1:4">
      <c r="A11136" s="171">
        <v>97779</v>
      </c>
      <c r="B11136" t="s">
        <v>3986</v>
      </c>
      <c r="C11136" t="s">
        <v>259</v>
      </c>
      <c r="D11136" s="183" t="s">
        <v>3987</v>
      </c>
    </row>
    <row r="11137" spans="1:4">
      <c r="A11137" s="171">
        <v>97779</v>
      </c>
      <c r="B11137" t="s">
        <v>3986</v>
      </c>
      <c r="C11137" t="s">
        <v>259</v>
      </c>
      <c r="D11137" s="183" t="s">
        <v>3987</v>
      </c>
    </row>
    <row r="11138" spans="1:4">
      <c r="A11138" s="171">
        <v>97779</v>
      </c>
      <c r="B11138" t="s">
        <v>3986</v>
      </c>
      <c r="C11138" t="s">
        <v>259</v>
      </c>
      <c r="D11138" s="183" t="s">
        <v>3987</v>
      </c>
    </row>
    <row r="11139" spans="1:4">
      <c r="A11139" s="171">
        <v>97779</v>
      </c>
      <c r="B11139" t="s">
        <v>3986</v>
      </c>
      <c r="C11139" t="s">
        <v>259</v>
      </c>
      <c r="D11139" s="183" t="s">
        <v>3987</v>
      </c>
    </row>
    <row r="11140" spans="1:4">
      <c r="A11140" s="171">
        <v>97779</v>
      </c>
      <c r="B11140" t="s">
        <v>3986</v>
      </c>
      <c r="C11140" t="s">
        <v>259</v>
      </c>
      <c r="D11140" s="183" t="s">
        <v>3987</v>
      </c>
    </row>
    <row r="11141" spans="1:4">
      <c r="A11141" s="171">
        <v>97779</v>
      </c>
      <c r="B11141" t="s">
        <v>3986</v>
      </c>
      <c r="C11141" t="s">
        <v>259</v>
      </c>
      <c r="D11141" s="183" t="s">
        <v>3987</v>
      </c>
    </row>
    <row r="11142" spans="1:4">
      <c r="A11142" s="171">
        <v>97780</v>
      </c>
      <c r="B11142" t="s">
        <v>3988</v>
      </c>
      <c r="C11142" t="s">
        <v>259</v>
      </c>
      <c r="D11142" s="183" t="s">
        <v>3989</v>
      </c>
    </row>
    <row r="11143" spans="1:4">
      <c r="A11143" s="171">
        <v>97780</v>
      </c>
      <c r="B11143" t="s">
        <v>3988</v>
      </c>
      <c r="C11143" t="s">
        <v>259</v>
      </c>
      <c r="D11143" s="183" t="s">
        <v>3989</v>
      </c>
    </row>
    <row r="11144" spans="1:4">
      <c r="A11144" s="171">
        <v>97780</v>
      </c>
      <c r="B11144" t="s">
        <v>3988</v>
      </c>
      <c r="C11144" t="s">
        <v>259</v>
      </c>
      <c r="D11144" s="183" t="s">
        <v>3989</v>
      </c>
    </row>
    <row r="11145" spans="1:4">
      <c r="A11145" s="171">
        <v>97780</v>
      </c>
      <c r="B11145" t="s">
        <v>3988</v>
      </c>
      <c r="C11145" t="s">
        <v>259</v>
      </c>
      <c r="D11145" s="183" t="s">
        <v>3989</v>
      </c>
    </row>
    <row r="11146" spans="1:4">
      <c r="A11146" s="171">
        <v>97780</v>
      </c>
      <c r="B11146" t="s">
        <v>3988</v>
      </c>
      <c r="C11146" t="s">
        <v>259</v>
      </c>
      <c r="D11146" s="183" t="s">
        <v>3989</v>
      </c>
    </row>
    <row r="11147" spans="1:4">
      <c r="A11147" s="171">
        <v>97780</v>
      </c>
      <c r="B11147" t="s">
        <v>3988</v>
      </c>
      <c r="C11147" t="s">
        <v>259</v>
      </c>
      <c r="D11147" s="183" t="s">
        <v>3989</v>
      </c>
    </row>
    <row r="11148" spans="1:4">
      <c r="A11148" s="171">
        <v>97780</v>
      </c>
      <c r="B11148" t="s">
        <v>3988</v>
      </c>
      <c r="C11148" t="s">
        <v>259</v>
      </c>
      <c r="D11148" s="183" t="s">
        <v>3989</v>
      </c>
    </row>
    <row r="11149" spans="1:4">
      <c r="A11149" s="171">
        <v>97780</v>
      </c>
      <c r="B11149" t="s">
        <v>3988</v>
      </c>
      <c r="C11149" t="s">
        <v>259</v>
      </c>
      <c r="D11149" s="183" t="s">
        <v>3989</v>
      </c>
    </row>
    <row r="11150" spans="1:4">
      <c r="A11150" s="171">
        <v>97781</v>
      </c>
      <c r="B11150" t="s">
        <v>3990</v>
      </c>
      <c r="C11150" t="s">
        <v>259</v>
      </c>
      <c r="D11150" s="183" t="s">
        <v>3991</v>
      </c>
    </row>
    <row r="11151" spans="1:4">
      <c r="A11151" s="171">
        <v>97781</v>
      </c>
      <c r="B11151" t="s">
        <v>3990</v>
      </c>
      <c r="C11151" t="s">
        <v>259</v>
      </c>
      <c r="D11151" s="183" t="s">
        <v>3991</v>
      </c>
    </row>
    <row r="11152" spans="1:4">
      <c r="A11152" s="171">
        <v>97781</v>
      </c>
      <c r="B11152" t="s">
        <v>3990</v>
      </c>
      <c r="C11152" t="s">
        <v>259</v>
      </c>
      <c r="D11152" s="183" t="s">
        <v>3991</v>
      </c>
    </row>
    <row r="11153" spans="1:4">
      <c r="A11153" s="171">
        <v>97781</v>
      </c>
      <c r="B11153" t="s">
        <v>3990</v>
      </c>
      <c r="C11153" t="s">
        <v>259</v>
      </c>
      <c r="D11153" s="183" t="s">
        <v>3991</v>
      </c>
    </row>
    <row r="11154" spans="1:4">
      <c r="A11154" s="171">
        <v>97781</v>
      </c>
      <c r="B11154" t="s">
        <v>3990</v>
      </c>
      <c r="C11154" t="s">
        <v>259</v>
      </c>
      <c r="D11154" s="183" t="s">
        <v>3991</v>
      </c>
    </row>
    <row r="11155" spans="1:4">
      <c r="A11155" s="171">
        <v>97781</v>
      </c>
      <c r="B11155" t="s">
        <v>3990</v>
      </c>
      <c r="C11155" t="s">
        <v>259</v>
      </c>
      <c r="D11155" s="183" t="s">
        <v>3991</v>
      </c>
    </row>
    <row r="11156" spans="1:4">
      <c r="A11156" s="171">
        <v>97781</v>
      </c>
      <c r="B11156" t="s">
        <v>3990</v>
      </c>
      <c r="C11156" t="s">
        <v>259</v>
      </c>
      <c r="D11156" s="183" t="s">
        <v>3991</v>
      </c>
    </row>
    <row r="11157" spans="1:4">
      <c r="A11157" s="171">
        <v>97781</v>
      </c>
      <c r="B11157" t="s">
        <v>3990</v>
      </c>
      <c r="C11157" t="s">
        <v>259</v>
      </c>
      <c r="D11157" s="183" t="s">
        <v>3991</v>
      </c>
    </row>
    <row r="11158" spans="1:4">
      <c r="A11158" s="171">
        <v>97782</v>
      </c>
      <c r="B11158" t="s">
        <v>3992</v>
      </c>
      <c r="C11158" t="s">
        <v>259</v>
      </c>
      <c r="D11158" s="183" t="s">
        <v>3993</v>
      </c>
    </row>
    <row r="11159" spans="1:4">
      <c r="A11159" s="171">
        <v>97782</v>
      </c>
      <c r="B11159" t="s">
        <v>3992</v>
      </c>
      <c r="C11159" t="s">
        <v>259</v>
      </c>
      <c r="D11159" s="183" t="s">
        <v>3993</v>
      </c>
    </row>
    <row r="11160" spans="1:4">
      <c r="A11160" s="171">
        <v>97782</v>
      </c>
      <c r="B11160" t="s">
        <v>3992</v>
      </c>
      <c r="C11160" t="s">
        <v>259</v>
      </c>
      <c r="D11160" s="183" t="s">
        <v>3993</v>
      </c>
    </row>
    <row r="11161" spans="1:4">
      <c r="A11161" s="171">
        <v>97782</v>
      </c>
      <c r="B11161" t="s">
        <v>3992</v>
      </c>
      <c r="C11161" t="s">
        <v>259</v>
      </c>
      <c r="D11161" s="183" t="s">
        <v>3993</v>
      </c>
    </row>
    <row r="11162" spans="1:4">
      <c r="A11162" s="171">
        <v>97782</v>
      </c>
      <c r="B11162" t="s">
        <v>3992</v>
      </c>
      <c r="C11162" t="s">
        <v>259</v>
      </c>
      <c r="D11162" s="183" t="s">
        <v>3993</v>
      </c>
    </row>
    <row r="11163" spans="1:4">
      <c r="A11163" s="171">
        <v>97782</v>
      </c>
      <c r="B11163" t="s">
        <v>3992</v>
      </c>
      <c r="C11163" t="s">
        <v>259</v>
      </c>
      <c r="D11163" s="183" t="s">
        <v>3993</v>
      </c>
    </row>
    <row r="11164" spans="1:4">
      <c r="A11164" s="171">
        <v>97782</v>
      </c>
      <c r="B11164" t="s">
        <v>3992</v>
      </c>
      <c r="C11164" t="s">
        <v>259</v>
      </c>
      <c r="D11164" s="183" t="s">
        <v>3993</v>
      </c>
    </row>
    <row r="11165" spans="1:4">
      <c r="A11165" s="171">
        <v>97782</v>
      </c>
      <c r="B11165" t="s">
        <v>3992</v>
      </c>
      <c r="C11165" t="s">
        <v>259</v>
      </c>
      <c r="D11165" s="183" t="s">
        <v>3993</v>
      </c>
    </row>
    <row r="11166" spans="1:4">
      <c r="A11166" s="171">
        <v>97783</v>
      </c>
      <c r="B11166" t="s">
        <v>3994</v>
      </c>
      <c r="C11166" t="s">
        <v>259</v>
      </c>
      <c r="D11166" s="183" t="s">
        <v>3995</v>
      </c>
    </row>
    <row r="11167" spans="1:4">
      <c r="A11167" s="171">
        <v>97783</v>
      </c>
      <c r="B11167" t="s">
        <v>3994</v>
      </c>
      <c r="C11167" t="s">
        <v>259</v>
      </c>
      <c r="D11167" s="183" t="s">
        <v>3995</v>
      </c>
    </row>
    <row r="11168" spans="1:4">
      <c r="A11168" s="171">
        <v>97783</v>
      </c>
      <c r="B11168" t="s">
        <v>3994</v>
      </c>
      <c r="C11168" t="s">
        <v>259</v>
      </c>
      <c r="D11168" s="183" t="s">
        <v>3995</v>
      </c>
    </row>
    <row r="11169" spans="1:4">
      <c r="A11169" s="171">
        <v>97783</v>
      </c>
      <c r="B11169" t="s">
        <v>3994</v>
      </c>
      <c r="C11169" t="s">
        <v>259</v>
      </c>
      <c r="D11169" s="183" t="s">
        <v>3995</v>
      </c>
    </row>
    <row r="11170" spans="1:4">
      <c r="A11170" s="171">
        <v>97783</v>
      </c>
      <c r="B11170" t="s">
        <v>3994</v>
      </c>
      <c r="C11170" t="s">
        <v>259</v>
      </c>
      <c r="D11170" s="183" t="s">
        <v>3995</v>
      </c>
    </row>
    <row r="11171" spans="1:4">
      <c r="A11171" s="171">
        <v>97783</v>
      </c>
      <c r="B11171" t="s">
        <v>3994</v>
      </c>
      <c r="C11171" t="s">
        <v>259</v>
      </c>
      <c r="D11171" s="183" t="s">
        <v>3995</v>
      </c>
    </row>
    <row r="11172" spans="1:4">
      <c r="A11172" s="171">
        <v>97783</v>
      </c>
      <c r="B11172" t="s">
        <v>3994</v>
      </c>
      <c r="C11172" t="s">
        <v>259</v>
      </c>
      <c r="D11172" s="183" t="s">
        <v>3995</v>
      </c>
    </row>
    <row r="11173" spans="1:4">
      <c r="A11173" s="171">
        <v>97783</v>
      </c>
      <c r="B11173" t="s">
        <v>3994</v>
      </c>
      <c r="C11173" t="s">
        <v>259</v>
      </c>
      <c r="D11173" s="183" t="s">
        <v>3995</v>
      </c>
    </row>
    <row r="11174" spans="1:4">
      <c r="A11174" s="171">
        <v>97784</v>
      </c>
      <c r="B11174" t="s">
        <v>3996</v>
      </c>
      <c r="C11174" t="s">
        <v>259</v>
      </c>
      <c r="D11174" s="183" t="s">
        <v>3997</v>
      </c>
    </row>
    <row r="11175" spans="1:4">
      <c r="A11175" s="171">
        <v>97784</v>
      </c>
      <c r="B11175" t="s">
        <v>3996</v>
      </c>
      <c r="C11175" t="s">
        <v>259</v>
      </c>
      <c r="D11175" s="183" t="s">
        <v>3997</v>
      </c>
    </row>
    <row r="11176" spans="1:4">
      <c r="A11176" s="171">
        <v>97784</v>
      </c>
      <c r="B11176" t="s">
        <v>3996</v>
      </c>
      <c r="C11176" t="s">
        <v>259</v>
      </c>
      <c r="D11176" s="183" t="s">
        <v>3997</v>
      </c>
    </row>
    <row r="11177" spans="1:4">
      <c r="A11177" s="171">
        <v>97784</v>
      </c>
      <c r="B11177" t="s">
        <v>3996</v>
      </c>
      <c r="C11177" t="s">
        <v>259</v>
      </c>
      <c r="D11177" s="183" t="s">
        <v>3997</v>
      </c>
    </row>
    <row r="11178" spans="1:4">
      <c r="A11178" s="171">
        <v>97784</v>
      </c>
      <c r="B11178" t="s">
        <v>3996</v>
      </c>
      <c r="C11178" t="s">
        <v>259</v>
      </c>
      <c r="D11178" s="183" t="s">
        <v>3997</v>
      </c>
    </row>
    <row r="11179" spans="1:4">
      <c r="A11179" s="171">
        <v>97784</v>
      </c>
      <c r="B11179" t="s">
        <v>3996</v>
      </c>
      <c r="C11179" t="s">
        <v>259</v>
      </c>
      <c r="D11179" s="183" t="s">
        <v>3997</v>
      </c>
    </row>
    <row r="11180" spans="1:4">
      <c r="A11180" s="171">
        <v>97784</v>
      </c>
      <c r="B11180" t="s">
        <v>3996</v>
      </c>
      <c r="C11180" t="s">
        <v>259</v>
      </c>
      <c r="D11180" s="183" t="s">
        <v>3997</v>
      </c>
    </row>
    <row r="11181" spans="1:4">
      <c r="A11181" s="171">
        <v>97784</v>
      </c>
      <c r="B11181" t="s">
        <v>3996</v>
      </c>
      <c r="C11181" t="s">
        <v>259</v>
      </c>
      <c r="D11181" s="183" t="s">
        <v>3997</v>
      </c>
    </row>
    <row r="11182" spans="1:4">
      <c r="A11182" s="171">
        <v>97785</v>
      </c>
      <c r="B11182" t="s">
        <v>3998</v>
      </c>
      <c r="C11182" t="s">
        <v>259</v>
      </c>
      <c r="D11182" s="183" t="s">
        <v>3999</v>
      </c>
    </row>
    <row r="11183" spans="1:4">
      <c r="A11183" s="171">
        <v>97785</v>
      </c>
      <c r="B11183" t="s">
        <v>3998</v>
      </c>
      <c r="C11183" t="s">
        <v>259</v>
      </c>
      <c r="D11183" s="183" t="s">
        <v>3999</v>
      </c>
    </row>
    <row r="11184" spans="1:4">
      <c r="A11184" s="171">
        <v>97785</v>
      </c>
      <c r="B11184" t="s">
        <v>3998</v>
      </c>
      <c r="C11184" t="s">
        <v>259</v>
      </c>
      <c r="D11184" s="183" t="s">
        <v>3999</v>
      </c>
    </row>
    <row r="11185" spans="1:4">
      <c r="A11185" s="171">
        <v>97785</v>
      </c>
      <c r="B11185" t="s">
        <v>3998</v>
      </c>
      <c r="C11185" t="s">
        <v>259</v>
      </c>
      <c r="D11185" s="183" t="s">
        <v>3999</v>
      </c>
    </row>
    <row r="11186" spans="1:4">
      <c r="A11186" s="171">
        <v>97785</v>
      </c>
      <c r="B11186" t="s">
        <v>3998</v>
      </c>
      <c r="C11186" t="s">
        <v>259</v>
      </c>
      <c r="D11186" s="183" t="s">
        <v>3999</v>
      </c>
    </row>
    <row r="11187" spans="1:4">
      <c r="A11187" s="171">
        <v>97785</v>
      </c>
      <c r="B11187" t="s">
        <v>3998</v>
      </c>
      <c r="C11187" t="s">
        <v>259</v>
      </c>
      <c r="D11187" s="183" t="s">
        <v>3999</v>
      </c>
    </row>
    <row r="11188" spans="1:4">
      <c r="A11188" s="171">
        <v>97785</v>
      </c>
      <c r="B11188" t="s">
        <v>3998</v>
      </c>
      <c r="C11188" t="s">
        <v>259</v>
      </c>
      <c r="D11188" s="183" t="s">
        <v>3999</v>
      </c>
    </row>
    <row r="11189" spans="1:4">
      <c r="A11189" s="171">
        <v>97785</v>
      </c>
      <c r="B11189" t="s">
        <v>3998</v>
      </c>
      <c r="C11189" t="s">
        <v>259</v>
      </c>
      <c r="D11189" s="183" t="s">
        <v>3999</v>
      </c>
    </row>
    <row r="11190" spans="1:4">
      <c r="A11190" s="171">
        <v>97786</v>
      </c>
      <c r="B11190" t="s">
        <v>4000</v>
      </c>
      <c r="C11190" t="s">
        <v>259</v>
      </c>
      <c r="D11190" s="183" t="s">
        <v>4001</v>
      </c>
    </row>
    <row r="11191" spans="1:4">
      <c r="A11191" s="171">
        <v>97786</v>
      </c>
      <c r="B11191" t="s">
        <v>4000</v>
      </c>
      <c r="C11191" t="s">
        <v>259</v>
      </c>
      <c r="D11191" s="183" t="s">
        <v>4001</v>
      </c>
    </row>
    <row r="11192" spans="1:4">
      <c r="A11192" s="171">
        <v>97786</v>
      </c>
      <c r="B11192" t="s">
        <v>4000</v>
      </c>
      <c r="C11192" t="s">
        <v>259</v>
      </c>
      <c r="D11192" s="183" t="s">
        <v>4001</v>
      </c>
    </row>
    <row r="11193" spans="1:4">
      <c r="A11193" s="171">
        <v>97786</v>
      </c>
      <c r="B11193" t="s">
        <v>4000</v>
      </c>
      <c r="C11193" t="s">
        <v>259</v>
      </c>
      <c r="D11193" s="183" t="s">
        <v>4001</v>
      </c>
    </row>
    <row r="11194" spans="1:4">
      <c r="A11194" s="171">
        <v>97786</v>
      </c>
      <c r="B11194" t="s">
        <v>4000</v>
      </c>
      <c r="C11194" t="s">
        <v>259</v>
      </c>
      <c r="D11194" s="183" t="s">
        <v>4001</v>
      </c>
    </row>
    <row r="11195" spans="1:4">
      <c r="A11195" s="171">
        <v>97786</v>
      </c>
      <c r="B11195" t="s">
        <v>4000</v>
      </c>
      <c r="C11195" t="s">
        <v>259</v>
      </c>
      <c r="D11195" s="183" t="s">
        <v>4001</v>
      </c>
    </row>
    <row r="11196" spans="1:4">
      <c r="A11196" s="171">
        <v>97786</v>
      </c>
      <c r="B11196" t="s">
        <v>4000</v>
      </c>
      <c r="C11196" t="s">
        <v>259</v>
      </c>
      <c r="D11196" s="183" t="s">
        <v>4001</v>
      </c>
    </row>
    <row r="11197" spans="1:4">
      <c r="A11197" s="171">
        <v>97786</v>
      </c>
      <c r="B11197" t="s">
        <v>4000</v>
      </c>
      <c r="C11197" t="s">
        <v>259</v>
      </c>
      <c r="D11197" s="183" t="s">
        <v>4001</v>
      </c>
    </row>
    <row r="11198" spans="1:4">
      <c r="A11198" s="171">
        <v>97787</v>
      </c>
      <c r="B11198" t="s">
        <v>4002</v>
      </c>
      <c r="C11198" t="s">
        <v>259</v>
      </c>
      <c r="D11198" s="183" t="s">
        <v>4003</v>
      </c>
    </row>
    <row r="11199" spans="1:4">
      <c r="A11199" s="171">
        <v>97787</v>
      </c>
      <c r="B11199" t="s">
        <v>4002</v>
      </c>
      <c r="C11199" t="s">
        <v>259</v>
      </c>
      <c r="D11199" s="183" t="s">
        <v>4003</v>
      </c>
    </row>
    <row r="11200" spans="1:4">
      <c r="A11200" s="171">
        <v>97787</v>
      </c>
      <c r="B11200" t="s">
        <v>4002</v>
      </c>
      <c r="C11200" t="s">
        <v>259</v>
      </c>
      <c r="D11200" s="183" t="s">
        <v>4003</v>
      </c>
    </row>
    <row r="11201" spans="1:4">
      <c r="A11201" s="171">
        <v>97787</v>
      </c>
      <c r="B11201" t="s">
        <v>4002</v>
      </c>
      <c r="C11201" t="s">
        <v>259</v>
      </c>
      <c r="D11201" s="183" t="s">
        <v>4003</v>
      </c>
    </row>
    <row r="11202" spans="1:4">
      <c r="A11202" s="171">
        <v>97787</v>
      </c>
      <c r="B11202" t="s">
        <v>4002</v>
      </c>
      <c r="C11202" t="s">
        <v>259</v>
      </c>
      <c r="D11202" s="183" t="s">
        <v>4003</v>
      </c>
    </row>
    <row r="11203" spans="1:4">
      <c r="A11203" s="171">
        <v>97787</v>
      </c>
      <c r="B11203" t="s">
        <v>4002</v>
      </c>
      <c r="C11203" t="s">
        <v>259</v>
      </c>
      <c r="D11203" s="183" t="s">
        <v>4003</v>
      </c>
    </row>
    <row r="11204" spans="1:4">
      <c r="A11204" s="171">
        <v>97787</v>
      </c>
      <c r="B11204" t="s">
        <v>4002</v>
      </c>
      <c r="C11204" t="s">
        <v>259</v>
      </c>
      <c r="D11204" s="183" t="s">
        <v>4003</v>
      </c>
    </row>
    <row r="11205" spans="1:4">
      <c r="A11205" s="171">
        <v>97787</v>
      </c>
      <c r="B11205" t="s">
        <v>4002</v>
      </c>
      <c r="C11205" t="s">
        <v>259</v>
      </c>
      <c r="D11205" s="183" t="s">
        <v>4003</v>
      </c>
    </row>
    <row r="11206" spans="1:4">
      <c r="A11206" s="171">
        <v>97787</v>
      </c>
      <c r="B11206" t="s">
        <v>4002</v>
      </c>
      <c r="C11206" t="s">
        <v>259</v>
      </c>
      <c r="D11206" s="183" t="s">
        <v>4003</v>
      </c>
    </row>
    <row r="11207" spans="1:4">
      <c r="A11207" s="171">
        <v>97788</v>
      </c>
      <c r="B11207" t="s">
        <v>4004</v>
      </c>
      <c r="C11207" t="s">
        <v>259</v>
      </c>
      <c r="D11207" s="183" t="s">
        <v>4005</v>
      </c>
    </row>
    <row r="11208" spans="1:4">
      <c r="A11208" s="171">
        <v>97788</v>
      </c>
      <c r="B11208" t="s">
        <v>4004</v>
      </c>
      <c r="C11208" t="s">
        <v>259</v>
      </c>
      <c r="D11208" s="183" t="s">
        <v>4005</v>
      </c>
    </row>
    <row r="11209" spans="1:4">
      <c r="A11209" s="171">
        <v>97788</v>
      </c>
      <c r="B11209" t="s">
        <v>4004</v>
      </c>
      <c r="C11209" t="s">
        <v>259</v>
      </c>
      <c r="D11209" s="183" t="s">
        <v>4005</v>
      </c>
    </row>
    <row r="11210" spans="1:4">
      <c r="A11210" s="171">
        <v>97788</v>
      </c>
      <c r="B11210" t="s">
        <v>4004</v>
      </c>
      <c r="C11210" t="s">
        <v>259</v>
      </c>
      <c r="D11210" s="183" t="s">
        <v>4005</v>
      </c>
    </row>
    <row r="11211" spans="1:4">
      <c r="A11211" s="171">
        <v>97788</v>
      </c>
      <c r="B11211" t="s">
        <v>4004</v>
      </c>
      <c r="C11211" t="s">
        <v>259</v>
      </c>
      <c r="D11211" s="183" t="s">
        <v>4005</v>
      </c>
    </row>
    <row r="11212" spans="1:4">
      <c r="A11212" s="171">
        <v>97788</v>
      </c>
      <c r="B11212" t="s">
        <v>4004</v>
      </c>
      <c r="C11212" t="s">
        <v>259</v>
      </c>
      <c r="D11212" s="183" t="s">
        <v>4005</v>
      </c>
    </row>
    <row r="11213" spans="1:4">
      <c r="A11213" s="171">
        <v>97788</v>
      </c>
      <c r="B11213" t="s">
        <v>4004</v>
      </c>
      <c r="C11213" t="s">
        <v>259</v>
      </c>
      <c r="D11213" s="183" t="s">
        <v>4005</v>
      </c>
    </row>
    <row r="11214" spans="1:4">
      <c r="A11214" s="171">
        <v>97788</v>
      </c>
      <c r="B11214" t="s">
        <v>4004</v>
      </c>
      <c r="C11214" t="s">
        <v>259</v>
      </c>
      <c r="D11214" s="183" t="s">
        <v>4005</v>
      </c>
    </row>
    <row r="11215" spans="1:4">
      <c r="A11215" s="171">
        <v>97788</v>
      </c>
      <c r="B11215" t="s">
        <v>4004</v>
      </c>
      <c r="C11215" t="s">
        <v>259</v>
      </c>
      <c r="D11215" s="183" t="s">
        <v>4005</v>
      </c>
    </row>
    <row r="11216" spans="1:4">
      <c r="A11216" s="171">
        <v>97789</v>
      </c>
      <c r="B11216" t="s">
        <v>4006</v>
      </c>
      <c r="C11216" t="s">
        <v>259</v>
      </c>
      <c r="D11216" s="183" t="s">
        <v>4007</v>
      </c>
    </row>
    <row r="11217" spans="1:4">
      <c r="A11217" s="171">
        <v>97789</v>
      </c>
      <c r="B11217" t="s">
        <v>4006</v>
      </c>
      <c r="C11217" t="s">
        <v>259</v>
      </c>
      <c r="D11217" s="183" t="s">
        <v>4007</v>
      </c>
    </row>
    <row r="11218" spans="1:4">
      <c r="A11218" s="171">
        <v>97789</v>
      </c>
      <c r="B11218" t="s">
        <v>4006</v>
      </c>
      <c r="C11218" t="s">
        <v>259</v>
      </c>
      <c r="D11218" s="183" t="s">
        <v>4007</v>
      </c>
    </row>
    <row r="11219" spans="1:4">
      <c r="A11219" s="171">
        <v>97789</v>
      </c>
      <c r="B11219" t="s">
        <v>4006</v>
      </c>
      <c r="C11219" t="s">
        <v>259</v>
      </c>
      <c r="D11219" s="183" t="s">
        <v>4007</v>
      </c>
    </row>
    <row r="11220" spans="1:4">
      <c r="A11220" s="171">
        <v>97789</v>
      </c>
      <c r="B11220" t="s">
        <v>4006</v>
      </c>
      <c r="C11220" t="s">
        <v>259</v>
      </c>
      <c r="D11220" s="183" t="s">
        <v>4007</v>
      </c>
    </row>
    <row r="11221" spans="1:4">
      <c r="A11221" s="171">
        <v>97789</v>
      </c>
      <c r="B11221" t="s">
        <v>4006</v>
      </c>
      <c r="C11221" t="s">
        <v>259</v>
      </c>
      <c r="D11221" s="183" t="s">
        <v>4007</v>
      </c>
    </row>
    <row r="11222" spans="1:4">
      <c r="A11222" s="171">
        <v>97789</v>
      </c>
      <c r="B11222" t="s">
        <v>4006</v>
      </c>
      <c r="C11222" t="s">
        <v>259</v>
      </c>
      <c r="D11222" s="183" t="s">
        <v>4007</v>
      </c>
    </row>
    <row r="11223" spans="1:4">
      <c r="A11223" s="171">
        <v>97789</v>
      </c>
      <c r="B11223" t="s">
        <v>4006</v>
      </c>
      <c r="C11223" t="s">
        <v>259</v>
      </c>
      <c r="D11223" s="183" t="s">
        <v>4007</v>
      </c>
    </row>
    <row r="11224" spans="1:4">
      <c r="A11224" s="171">
        <v>97789</v>
      </c>
      <c r="B11224" t="s">
        <v>4006</v>
      </c>
      <c r="C11224" t="s">
        <v>259</v>
      </c>
      <c r="D11224" s="183" t="s">
        <v>4007</v>
      </c>
    </row>
    <row r="11225" spans="1:4">
      <c r="A11225" s="171">
        <v>97790</v>
      </c>
      <c r="B11225" t="s">
        <v>4008</v>
      </c>
      <c r="C11225" t="s">
        <v>259</v>
      </c>
      <c r="D11225" s="183" t="s">
        <v>4009</v>
      </c>
    </row>
    <row r="11226" spans="1:4">
      <c r="A11226" s="171">
        <v>97790</v>
      </c>
      <c r="B11226" t="s">
        <v>4008</v>
      </c>
      <c r="C11226" t="s">
        <v>259</v>
      </c>
      <c r="D11226" s="183" t="s">
        <v>4009</v>
      </c>
    </row>
    <row r="11227" spans="1:4">
      <c r="A11227" s="171">
        <v>97790</v>
      </c>
      <c r="B11227" t="s">
        <v>4008</v>
      </c>
      <c r="C11227" t="s">
        <v>259</v>
      </c>
      <c r="D11227" s="183" t="s">
        <v>4009</v>
      </c>
    </row>
    <row r="11228" spans="1:4">
      <c r="A11228" s="171">
        <v>97790</v>
      </c>
      <c r="B11228" t="s">
        <v>4008</v>
      </c>
      <c r="C11228" t="s">
        <v>259</v>
      </c>
      <c r="D11228" s="183" t="s">
        <v>4009</v>
      </c>
    </row>
    <row r="11229" spans="1:4">
      <c r="A11229" s="171">
        <v>97790</v>
      </c>
      <c r="B11229" t="s">
        <v>4008</v>
      </c>
      <c r="C11229" t="s">
        <v>259</v>
      </c>
      <c r="D11229" s="183" t="s">
        <v>4009</v>
      </c>
    </row>
    <row r="11230" spans="1:4">
      <c r="A11230" s="171">
        <v>97790</v>
      </c>
      <c r="B11230" t="s">
        <v>4008</v>
      </c>
      <c r="C11230" t="s">
        <v>259</v>
      </c>
      <c r="D11230" s="183" t="s">
        <v>4009</v>
      </c>
    </row>
    <row r="11231" spans="1:4">
      <c r="A11231" s="171">
        <v>97790</v>
      </c>
      <c r="B11231" t="s">
        <v>4008</v>
      </c>
      <c r="C11231" t="s">
        <v>259</v>
      </c>
      <c r="D11231" s="183" t="s">
        <v>4009</v>
      </c>
    </row>
    <row r="11232" spans="1:4">
      <c r="A11232" s="171">
        <v>97790</v>
      </c>
      <c r="B11232" t="s">
        <v>4008</v>
      </c>
      <c r="C11232" t="s">
        <v>259</v>
      </c>
      <c r="D11232" s="183" t="s">
        <v>4009</v>
      </c>
    </row>
    <row r="11233" spans="1:4">
      <c r="A11233" s="171">
        <v>97790</v>
      </c>
      <c r="B11233" t="s">
        <v>4008</v>
      </c>
      <c r="C11233" t="s">
        <v>259</v>
      </c>
      <c r="D11233" s="183" t="s">
        <v>4009</v>
      </c>
    </row>
    <row r="11234" spans="1:4">
      <c r="A11234" s="171">
        <v>97791</v>
      </c>
      <c r="B11234" t="s">
        <v>4010</v>
      </c>
      <c r="C11234" t="s">
        <v>259</v>
      </c>
      <c r="D11234" s="183" t="s">
        <v>4011</v>
      </c>
    </row>
    <row r="11235" spans="1:4">
      <c r="A11235" s="171">
        <v>97791</v>
      </c>
      <c r="B11235" t="s">
        <v>4010</v>
      </c>
      <c r="C11235" t="s">
        <v>259</v>
      </c>
      <c r="D11235" s="183" t="s">
        <v>4011</v>
      </c>
    </row>
    <row r="11236" spans="1:4">
      <c r="A11236" s="171">
        <v>97791</v>
      </c>
      <c r="B11236" t="s">
        <v>4010</v>
      </c>
      <c r="C11236" t="s">
        <v>259</v>
      </c>
      <c r="D11236" s="183" t="s">
        <v>4011</v>
      </c>
    </row>
    <row r="11237" spans="1:4">
      <c r="A11237" s="171">
        <v>97791</v>
      </c>
      <c r="B11237" t="s">
        <v>4010</v>
      </c>
      <c r="C11237" t="s">
        <v>259</v>
      </c>
      <c r="D11237" s="183" t="s">
        <v>4011</v>
      </c>
    </row>
    <row r="11238" spans="1:4">
      <c r="A11238" s="171">
        <v>97791</v>
      </c>
      <c r="B11238" t="s">
        <v>4010</v>
      </c>
      <c r="C11238" t="s">
        <v>259</v>
      </c>
      <c r="D11238" s="183" t="s">
        <v>4011</v>
      </c>
    </row>
    <row r="11239" spans="1:4">
      <c r="A11239" s="171">
        <v>97791</v>
      </c>
      <c r="B11239" t="s">
        <v>4010</v>
      </c>
      <c r="C11239" t="s">
        <v>259</v>
      </c>
      <c r="D11239" s="183" t="s">
        <v>4011</v>
      </c>
    </row>
    <row r="11240" spans="1:4">
      <c r="A11240" s="171">
        <v>97791</v>
      </c>
      <c r="B11240" t="s">
        <v>4010</v>
      </c>
      <c r="C11240" t="s">
        <v>259</v>
      </c>
      <c r="D11240" s="183" t="s">
        <v>4011</v>
      </c>
    </row>
    <row r="11241" spans="1:4">
      <c r="A11241" s="171">
        <v>97791</v>
      </c>
      <c r="B11241" t="s">
        <v>4010</v>
      </c>
      <c r="C11241" t="s">
        <v>259</v>
      </c>
      <c r="D11241" s="183" t="s">
        <v>4011</v>
      </c>
    </row>
    <row r="11242" spans="1:4">
      <c r="A11242" s="171">
        <v>97791</v>
      </c>
      <c r="B11242" t="s">
        <v>4010</v>
      </c>
      <c r="C11242" t="s">
        <v>259</v>
      </c>
      <c r="D11242" s="183" t="s">
        <v>4011</v>
      </c>
    </row>
    <row r="11243" spans="1:4">
      <c r="A11243" s="171">
        <v>97792</v>
      </c>
      <c r="B11243" t="s">
        <v>4012</v>
      </c>
      <c r="C11243" t="s">
        <v>259</v>
      </c>
      <c r="D11243" s="183" t="s">
        <v>4013</v>
      </c>
    </row>
    <row r="11244" spans="1:4">
      <c r="A11244" s="171">
        <v>97792</v>
      </c>
      <c r="B11244" t="s">
        <v>4012</v>
      </c>
      <c r="C11244" t="s">
        <v>259</v>
      </c>
      <c r="D11244" s="183" t="s">
        <v>4013</v>
      </c>
    </row>
    <row r="11245" spans="1:4">
      <c r="A11245" s="171">
        <v>97792</v>
      </c>
      <c r="B11245" t="s">
        <v>4012</v>
      </c>
      <c r="C11245" t="s">
        <v>259</v>
      </c>
      <c r="D11245" s="183" t="s">
        <v>4013</v>
      </c>
    </row>
    <row r="11246" spans="1:4">
      <c r="A11246" s="171">
        <v>97792</v>
      </c>
      <c r="B11246" t="s">
        <v>4012</v>
      </c>
      <c r="C11246" t="s">
        <v>259</v>
      </c>
      <c r="D11246" s="183" t="s">
        <v>4013</v>
      </c>
    </row>
    <row r="11247" spans="1:4">
      <c r="A11247" s="171">
        <v>97792</v>
      </c>
      <c r="B11247" t="s">
        <v>4012</v>
      </c>
      <c r="C11247" t="s">
        <v>259</v>
      </c>
      <c r="D11247" s="183" t="s">
        <v>4013</v>
      </c>
    </row>
    <row r="11248" spans="1:4">
      <c r="A11248" s="171">
        <v>97792</v>
      </c>
      <c r="B11248" t="s">
        <v>4012</v>
      </c>
      <c r="C11248" t="s">
        <v>259</v>
      </c>
      <c r="D11248" s="183" t="s">
        <v>4013</v>
      </c>
    </row>
    <row r="11249" spans="1:4">
      <c r="A11249" s="171">
        <v>97792</v>
      </c>
      <c r="B11249" t="s">
        <v>4012</v>
      </c>
      <c r="C11249" t="s">
        <v>259</v>
      </c>
      <c r="D11249" s="183" t="s">
        <v>4013</v>
      </c>
    </row>
    <row r="11250" spans="1:4">
      <c r="A11250" s="171">
        <v>97792</v>
      </c>
      <c r="B11250" t="s">
        <v>4012</v>
      </c>
      <c r="C11250" t="s">
        <v>259</v>
      </c>
      <c r="D11250" s="183" t="s">
        <v>4013</v>
      </c>
    </row>
    <row r="11251" spans="1:4">
      <c r="A11251" s="171">
        <v>97792</v>
      </c>
      <c r="B11251" t="s">
        <v>4012</v>
      </c>
      <c r="C11251" t="s">
        <v>259</v>
      </c>
      <c r="D11251" s="183" t="s">
        <v>4013</v>
      </c>
    </row>
    <row r="11252" spans="1:4">
      <c r="A11252" s="171">
        <v>97793</v>
      </c>
      <c r="B11252" t="s">
        <v>4014</v>
      </c>
      <c r="C11252" t="s">
        <v>259</v>
      </c>
      <c r="D11252" s="183" t="s">
        <v>4015</v>
      </c>
    </row>
    <row r="11253" spans="1:4">
      <c r="A11253" s="171">
        <v>97793</v>
      </c>
      <c r="B11253" t="s">
        <v>4014</v>
      </c>
      <c r="C11253" t="s">
        <v>259</v>
      </c>
      <c r="D11253" s="183" t="s">
        <v>4015</v>
      </c>
    </row>
    <row r="11254" spans="1:4">
      <c r="A11254" s="171">
        <v>97793</v>
      </c>
      <c r="B11254" t="s">
        <v>4014</v>
      </c>
      <c r="C11254" t="s">
        <v>259</v>
      </c>
      <c r="D11254" s="183" t="s">
        <v>4015</v>
      </c>
    </row>
    <row r="11255" spans="1:4">
      <c r="A11255" s="171">
        <v>97793</v>
      </c>
      <c r="B11255" t="s">
        <v>4014</v>
      </c>
      <c r="C11255" t="s">
        <v>259</v>
      </c>
      <c r="D11255" s="183" t="s">
        <v>4015</v>
      </c>
    </row>
    <row r="11256" spans="1:4">
      <c r="A11256" s="171">
        <v>97793</v>
      </c>
      <c r="B11256" t="s">
        <v>4014</v>
      </c>
      <c r="C11256" t="s">
        <v>259</v>
      </c>
      <c r="D11256" s="183" t="s">
        <v>4015</v>
      </c>
    </row>
    <row r="11257" spans="1:4">
      <c r="A11257" s="171">
        <v>97793</v>
      </c>
      <c r="B11257" t="s">
        <v>4014</v>
      </c>
      <c r="C11257" t="s">
        <v>259</v>
      </c>
      <c r="D11257" s="183" t="s">
        <v>4015</v>
      </c>
    </row>
    <row r="11258" spans="1:4">
      <c r="A11258" s="171">
        <v>97793</v>
      </c>
      <c r="B11258" t="s">
        <v>4014</v>
      </c>
      <c r="C11258" t="s">
        <v>259</v>
      </c>
      <c r="D11258" s="183" t="s">
        <v>4015</v>
      </c>
    </row>
    <row r="11259" spans="1:4">
      <c r="A11259" s="171">
        <v>97793</v>
      </c>
      <c r="B11259" t="s">
        <v>4014</v>
      </c>
      <c r="C11259" t="s">
        <v>259</v>
      </c>
      <c r="D11259" s="183" t="s">
        <v>4015</v>
      </c>
    </row>
    <row r="11260" spans="1:4">
      <c r="A11260" s="171">
        <v>97793</v>
      </c>
      <c r="B11260" t="s">
        <v>4014</v>
      </c>
      <c r="C11260" t="s">
        <v>259</v>
      </c>
      <c r="D11260" s="183" t="s">
        <v>4015</v>
      </c>
    </row>
    <row r="11261" spans="1:4">
      <c r="A11261" s="171">
        <v>97794</v>
      </c>
      <c r="B11261" t="s">
        <v>4016</v>
      </c>
      <c r="C11261" t="s">
        <v>259</v>
      </c>
      <c r="D11261" s="183" t="s">
        <v>4017</v>
      </c>
    </row>
    <row r="11262" spans="1:4">
      <c r="A11262" s="171">
        <v>97794</v>
      </c>
      <c r="B11262" t="s">
        <v>4016</v>
      </c>
      <c r="C11262" t="s">
        <v>259</v>
      </c>
      <c r="D11262" s="183" t="s">
        <v>4017</v>
      </c>
    </row>
    <row r="11263" spans="1:4">
      <c r="A11263" s="171">
        <v>97794</v>
      </c>
      <c r="B11263" t="s">
        <v>4016</v>
      </c>
      <c r="C11263" t="s">
        <v>259</v>
      </c>
      <c r="D11263" s="183" t="s">
        <v>4017</v>
      </c>
    </row>
    <row r="11264" spans="1:4">
      <c r="A11264" s="171">
        <v>97794</v>
      </c>
      <c r="B11264" t="s">
        <v>4016</v>
      </c>
      <c r="C11264" t="s">
        <v>259</v>
      </c>
      <c r="D11264" s="183" t="s">
        <v>4017</v>
      </c>
    </row>
    <row r="11265" spans="1:4">
      <c r="A11265" s="171">
        <v>97794</v>
      </c>
      <c r="B11265" t="s">
        <v>4016</v>
      </c>
      <c r="C11265" t="s">
        <v>259</v>
      </c>
      <c r="D11265" s="183" t="s">
        <v>4017</v>
      </c>
    </row>
    <row r="11266" spans="1:4">
      <c r="A11266" s="171">
        <v>97794</v>
      </c>
      <c r="B11266" t="s">
        <v>4016</v>
      </c>
      <c r="C11266" t="s">
        <v>259</v>
      </c>
      <c r="D11266" s="183" t="s">
        <v>4017</v>
      </c>
    </row>
    <row r="11267" spans="1:4">
      <c r="A11267" s="171">
        <v>97794</v>
      </c>
      <c r="B11267" t="s">
        <v>4016</v>
      </c>
      <c r="C11267" t="s">
        <v>259</v>
      </c>
      <c r="D11267" s="183" t="s">
        <v>4017</v>
      </c>
    </row>
    <row r="11268" spans="1:4">
      <c r="A11268" s="171">
        <v>97794</v>
      </c>
      <c r="B11268" t="s">
        <v>4016</v>
      </c>
      <c r="C11268" t="s">
        <v>259</v>
      </c>
      <c r="D11268" s="183" t="s">
        <v>4017</v>
      </c>
    </row>
    <row r="11269" spans="1:4">
      <c r="A11269" s="171">
        <v>97794</v>
      </c>
      <c r="B11269" t="s">
        <v>4016</v>
      </c>
      <c r="C11269" t="s">
        <v>259</v>
      </c>
      <c r="D11269" s="183" t="s">
        <v>4017</v>
      </c>
    </row>
    <row r="11270" spans="1:4">
      <c r="A11270" s="171">
        <v>97795</v>
      </c>
      <c r="B11270" t="s">
        <v>4018</v>
      </c>
      <c r="C11270" t="s">
        <v>259</v>
      </c>
      <c r="D11270" s="183" t="s">
        <v>4019</v>
      </c>
    </row>
    <row r="11271" spans="1:4">
      <c r="A11271" s="171">
        <v>97795</v>
      </c>
      <c r="B11271" t="s">
        <v>4018</v>
      </c>
      <c r="C11271" t="s">
        <v>259</v>
      </c>
      <c r="D11271" s="183" t="s">
        <v>4019</v>
      </c>
    </row>
    <row r="11272" spans="1:4">
      <c r="A11272" s="171">
        <v>97795</v>
      </c>
      <c r="B11272" t="s">
        <v>4018</v>
      </c>
      <c r="C11272" t="s">
        <v>259</v>
      </c>
      <c r="D11272" s="183" t="s">
        <v>4019</v>
      </c>
    </row>
    <row r="11273" spans="1:4">
      <c r="A11273" s="171">
        <v>97795</v>
      </c>
      <c r="B11273" t="s">
        <v>4018</v>
      </c>
      <c r="C11273" t="s">
        <v>259</v>
      </c>
      <c r="D11273" s="183" t="s">
        <v>4019</v>
      </c>
    </row>
    <row r="11274" spans="1:4">
      <c r="A11274" s="171">
        <v>97795</v>
      </c>
      <c r="B11274" t="s">
        <v>4018</v>
      </c>
      <c r="C11274" t="s">
        <v>259</v>
      </c>
      <c r="D11274" s="183" t="s">
        <v>4019</v>
      </c>
    </row>
    <row r="11275" spans="1:4">
      <c r="A11275" s="171">
        <v>97795</v>
      </c>
      <c r="B11275" t="s">
        <v>4018</v>
      </c>
      <c r="C11275" t="s">
        <v>259</v>
      </c>
      <c r="D11275" s="183" t="s">
        <v>4019</v>
      </c>
    </row>
    <row r="11276" spans="1:4">
      <c r="A11276" s="171">
        <v>97795</v>
      </c>
      <c r="B11276" t="s">
        <v>4018</v>
      </c>
      <c r="C11276" t="s">
        <v>259</v>
      </c>
      <c r="D11276" s="183" t="s">
        <v>4019</v>
      </c>
    </row>
    <row r="11277" spans="1:4">
      <c r="A11277" s="171">
        <v>97795</v>
      </c>
      <c r="B11277" t="s">
        <v>4018</v>
      </c>
      <c r="C11277" t="s">
        <v>259</v>
      </c>
      <c r="D11277" s="183" t="s">
        <v>4019</v>
      </c>
    </row>
    <row r="11278" spans="1:4">
      <c r="A11278" s="171">
        <v>97795</v>
      </c>
      <c r="B11278" t="s">
        <v>4018</v>
      </c>
      <c r="C11278" t="s">
        <v>259</v>
      </c>
      <c r="D11278" s="183" t="s">
        <v>4019</v>
      </c>
    </row>
    <row r="11279" spans="1:4">
      <c r="A11279" s="171">
        <v>97796</v>
      </c>
      <c r="B11279" t="s">
        <v>4020</v>
      </c>
      <c r="C11279" t="s">
        <v>259</v>
      </c>
      <c r="D11279" s="183" t="s">
        <v>4021</v>
      </c>
    </row>
    <row r="11280" spans="1:4">
      <c r="A11280" s="171">
        <v>97796</v>
      </c>
      <c r="B11280" t="s">
        <v>4020</v>
      </c>
      <c r="C11280" t="s">
        <v>259</v>
      </c>
      <c r="D11280" s="183" t="s">
        <v>4021</v>
      </c>
    </row>
    <row r="11281" spans="1:4">
      <c r="A11281" s="171">
        <v>97796</v>
      </c>
      <c r="B11281" t="s">
        <v>4020</v>
      </c>
      <c r="C11281" t="s">
        <v>259</v>
      </c>
      <c r="D11281" s="183" t="s">
        <v>4021</v>
      </c>
    </row>
    <row r="11282" spans="1:4">
      <c r="A11282" s="171">
        <v>97796</v>
      </c>
      <c r="B11282" t="s">
        <v>4020</v>
      </c>
      <c r="C11282" t="s">
        <v>259</v>
      </c>
      <c r="D11282" s="183" t="s">
        <v>4021</v>
      </c>
    </row>
    <row r="11283" spans="1:4">
      <c r="A11283" s="171">
        <v>97796</v>
      </c>
      <c r="B11283" t="s">
        <v>4020</v>
      </c>
      <c r="C11283" t="s">
        <v>259</v>
      </c>
      <c r="D11283" s="183" t="s">
        <v>4021</v>
      </c>
    </row>
    <row r="11284" spans="1:4">
      <c r="A11284" s="171">
        <v>97796</v>
      </c>
      <c r="B11284" t="s">
        <v>4020</v>
      </c>
      <c r="C11284" t="s">
        <v>259</v>
      </c>
      <c r="D11284" s="183" t="s">
        <v>4021</v>
      </c>
    </row>
    <row r="11285" spans="1:4">
      <c r="A11285" s="171">
        <v>97796</v>
      </c>
      <c r="B11285" t="s">
        <v>4020</v>
      </c>
      <c r="C11285" t="s">
        <v>259</v>
      </c>
      <c r="D11285" s="183" t="s">
        <v>4021</v>
      </c>
    </row>
    <row r="11286" spans="1:4">
      <c r="A11286" s="171">
        <v>97796</v>
      </c>
      <c r="B11286" t="s">
        <v>4020</v>
      </c>
      <c r="C11286" t="s">
        <v>259</v>
      </c>
      <c r="D11286" s="183" t="s">
        <v>4021</v>
      </c>
    </row>
    <row r="11287" spans="1:4">
      <c r="A11287" s="171">
        <v>97796</v>
      </c>
      <c r="B11287" t="s">
        <v>4020</v>
      </c>
      <c r="C11287" t="s">
        <v>259</v>
      </c>
      <c r="D11287" s="183" t="s">
        <v>4021</v>
      </c>
    </row>
    <row r="11288" spans="1:4">
      <c r="A11288" s="171">
        <v>97797</v>
      </c>
      <c r="B11288" t="s">
        <v>4022</v>
      </c>
      <c r="C11288" t="s">
        <v>259</v>
      </c>
      <c r="D11288" s="183" t="s">
        <v>4023</v>
      </c>
    </row>
    <row r="11289" spans="1:4">
      <c r="A11289" s="171">
        <v>97797</v>
      </c>
      <c r="B11289" t="s">
        <v>4022</v>
      </c>
      <c r="C11289" t="s">
        <v>259</v>
      </c>
      <c r="D11289" s="183" t="s">
        <v>4023</v>
      </c>
    </row>
    <row r="11290" spans="1:4">
      <c r="A11290" s="171">
        <v>97797</v>
      </c>
      <c r="B11290" t="s">
        <v>4022</v>
      </c>
      <c r="C11290" t="s">
        <v>259</v>
      </c>
      <c r="D11290" s="183" t="s">
        <v>4023</v>
      </c>
    </row>
    <row r="11291" spans="1:4">
      <c r="A11291" s="171">
        <v>97797</v>
      </c>
      <c r="B11291" t="s">
        <v>4022</v>
      </c>
      <c r="C11291" t="s">
        <v>259</v>
      </c>
      <c r="D11291" s="183" t="s">
        <v>4023</v>
      </c>
    </row>
    <row r="11292" spans="1:4">
      <c r="A11292" s="171">
        <v>97797</v>
      </c>
      <c r="B11292" t="s">
        <v>4022</v>
      </c>
      <c r="C11292" t="s">
        <v>259</v>
      </c>
      <c r="D11292" s="183" t="s">
        <v>4023</v>
      </c>
    </row>
    <row r="11293" spans="1:4">
      <c r="A11293" s="171">
        <v>97797</v>
      </c>
      <c r="B11293" t="s">
        <v>4022</v>
      </c>
      <c r="C11293" t="s">
        <v>259</v>
      </c>
      <c r="D11293" s="183" t="s">
        <v>4023</v>
      </c>
    </row>
    <row r="11294" spans="1:4">
      <c r="A11294" s="171">
        <v>97797</v>
      </c>
      <c r="B11294" t="s">
        <v>4022</v>
      </c>
      <c r="C11294" t="s">
        <v>259</v>
      </c>
      <c r="D11294" s="183" t="s">
        <v>4023</v>
      </c>
    </row>
    <row r="11295" spans="1:4">
      <c r="A11295" s="171">
        <v>97797</v>
      </c>
      <c r="B11295" t="s">
        <v>4022</v>
      </c>
      <c r="C11295" t="s">
        <v>259</v>
      </c>
      <c r="D11295" s="183" t="s">
        <v>4023</v>
      </c>
    </row>
    <row r="11296" spans="1:4">
      <c r="A11296" s="171">
        <v>97797</v>
      </c>
      <c r="B11296" t="s">
        <v>4022</v>
      </c>
      <c r="C11296" t="s">
        <v>259</v>
      </c>
      <c r="D11296" s="183" t="s">
        <v>4023</v>
      </c>
    </row>
    <row r="11297" spans="1:4">
      <c r="A11297" s="171">
        <v>97798</v>
      </c>
      <c r="B11297" t="s">
        <v>4024</v>
      </c>
      <c r="C11297" t="s">
        <v>259</v>
      </c>
      <c r="D11297" s="183" t="s">
        <v>4025</v>
      </c>
    </row>
    <row r="11298" spans="1:4">
      <c r="A11298" s="171">
        <v>97798</v>
      </c>
      <c r="B11298" t="s">
        <v>4024</v>
      </c>
      <c r="C11298" t="s">
        <v>259</v>
      </c>
      <c r="D11298" s="183" t="s">
        <v>4025</v>
      </c>
    </row>
    <row r="11299" spans="1:4">
      <c r="A11299" s="171">
        <v>97798</v>
      </c>
      <c r="B11299" t="s">
        <v>4024</v>
      </c>
      <c r="C11299" t="s">
        <v>259</v>
      </c>
      <c r="D11299" s="183" t="s">
        <v>4025</v>
      </c>
    </row>
    <row r="11300" spans="1:4">
      <c r="A11300" s="171">
        <v>97798</v>
      </c>
      <c r="B11300" t="s">
        <v>4024</v>
      </c>
      <c r="C11300" t="s">
        <v>259</v>
      </c>
      <c r="D11300" s="183" t="s">
        <v>4025</v>
      </c>
    </row>
    <row r="11301" spans="1:4">
      <c r="A11301" s="171">
        <v>97798</v>
      </c>
      <c r="B11301" t="s">
        <v>4024</v>
      </c>
      <c r="C11301" t="s">
        <v>259</v>
      </c>
      <c r="D11301" s="183" t="s">
        <v>4025</v>
      </c>
    </row>
    <row r="11302" spans="1:4">
      <c r="A11302" s="171">
        <v>97798</v>
      </c>
      <c r="B11302" t="s">
        <v>4024</v>
      </c>
      <c r="C11302" t="s">
        <v>259</v>
      </c>
      <c r="D11302" s="183" t="s">
        <v>4025</v>
      </c>
    </row>
    <row r="11303" spans="1:4">
      <c r="A11303" s="171">
        <v>97798</v>
      </c>
      <c r="B11303" t="s">
        <v>4024</v>
      </c>
      <c r="C11303" t="s">
        <v>259</v>
      </c>
      <c r="D11303" s="183" t="s">
        <v>4025</v>
      </c>
    </row>
    <row r="11304" spans="1:4">
      <c r="A11304" s="171">
        <v>97798</v>
      </c>
      <c r="B11304" t="s">
        <v>4024</v>
      </c>
      <c r="C11304" t="s">
        <v>259</v>
      </c>
      <c r="D11304" s="183" t="s">
        <v>4025</v>
      </c>
    </row>
    <row r="11305" spans="1:4">
      <c r="A11305" s="171">
        <v>97798</v>
      </c>
      <c r="B11305" t="s">
        <v>4024</v>
      </c>
      <c r="C11305" t="s">
        <v>259</v>
      </c>
      <c r="D11305" s="183" t="s">
        <v>4025</v>
      </c>
    </row>
    <row r="11306" spans="1:4">
      <c r="A11306" s="171">
        <v>97799</v>
      </c>
      <c r="B11306" t="s">
        <v>4026</v>
      </c>
      <c r="C11306" t="s">
        <v>259</v>
      </c>
      <c r="D11306" s="183" t="s">
        <v>4027</v>
      </c>
    </row>
    <row r="11307" spans="1:4">
      <c r="A11307" s="171">
        <v>97799</v>
      </c>
      <c r="B11307" t="s">
        <v>4026</v>
      </c>
      <c r="C11307" t="s">
        <v>259</v>
      </c>
      <c r="D11307" s="183" t="s">
        <v>4027</v>
      </c>
    </row>
    <row r="11308" spans="1:4">
      <c r="A11308" s="171">
        <v>97799</v>
      </c>
      <c r="B11308" t="s">
        <v>4026</v>
      </c>
      <c r="C11308" t="s">
        <v>259</v>
      </c>
      <c r="D11308" s="183" t="s">
        <v>4027</v>
      </c>
    </row>
    <row r="11309" spans="1:4">
      <c r="A11309" s="171">
        <v>97799</v>
      </c>
      <c r="B11309" t="s">
        <v>4026</v>
      </c>
      <c r="C11309" t="s">
        <v>259</v>
      </c>
      <c r="D11309" s="183" t="s">
        <v>4027</v>
      </c>
    </row>
    <row r="11310" spans="1:4">
      <c r="A11310" s="171">
        <v>97799</v>
      </c>
      <c r="B11310" t="s">
        <v>4026</v>
      </c>
      <c r="C11310" t="s">
        <v>259</v>
      </c>
      <c r="D11310" s="183" t="s">
        <v>4027</v>
      </c>
    </row>
    <row r="11311" spans="1:4">
      <c r="A11311" s="171">
        <v>97799</v>
      </c>
      <c r="B11311" t="s">
        <v>4026</v>
      </c>
      <c r="C11311" t="s">
        <v>259</v>
      </c>
      <c r="D11311" s="183" t="s">
        <v>4027</v>
      </c>
    </row>
    <row r="11312" spans="1:4">
      <c r="A11312" s="171">
        <v>97799</v>
      </c>
      <c r="B11312" t="s">
        <v>4026</v>
      </c>
      <c r="C11312" t="s">
        <v>259</v>
      </c>
      <c r="D11312" s="183" t="s">
        <v>4027</v>
      </c>
    </row>
    <row r="11313" spans="1:4">
      <c r="A11313" s="171">
        <v>97799</v>
      </c>
      <c r="B11313" t="s">
        <v>4026</v>
      </c>
      <c r="C11313" t="s">
        <v>259</v>
      </c>
      <c r="D11313" s="183" t="s">
        <v>4027</v>
      </c>
    </row>
    <row r="11314" spans="1:4">
      <c r="A11314" s="171">
        <v>97799</v>
      </c>
      <c r="B11314" t="s">
        <v>4026</v>
      </c>
      <c r="C11314" t="s">
        <v>259</v>
      </c>
      <c r="D11314" s="183" t="s">
        <v>4027</v>
      </c>
    </row>
    <row r="11315" spans="1:4">
      <c r="A11315" s="171">
        <v>97800</v>
      </c>
      <c r="B11315" t="s">
        <v>4028</v>
      </c>
      <c r="C11315" t="s">
        <v>259</v>
      </c>
      <c r="D11315" s="183" t="s">
        <v>4029</v>
      </c>
    </row>
    <row r="11316" spans="1:4">
      <c r="A11316" s="171">
        <v>97800</v>
      </c>
      <c r="B11316" t="s">
        <v>4028</v>
      </c>
      <c r="C11316" t="s">
        <v>259</v>
      </c>
      <c r="D11316" s="183" t="s">
        <v>4029</v>
      </c>
    </row>
    <row r="11317" spans="1:4">
      <c r="A11317" s="171">
        <v>97800</v>
      </c>
      <c r="B11317" t="s">
        <v>4028</v>
      </c>
      <c r="C11317" t="s">
        <v>259</v>
      </c>
      <c r="D11317" s="183" t="s">
        <v>4029</v>
      </c>
    </row>
    <row r="11318" spans="1:4">
      <c r="A11318" s="171">
        <v>97800</v>
      </c>
      <c r="B11318" t="s">
        <v>4028</v>
      </c>
      <c r="C11318" t="s">
        <v>259</v>
      </c>
      <c r="D11318" s="183" t="s">
        <v>4029</v>
      </c>
    </row>
    <row r="11319" spans="1:4">
      <c r="A11319" s="171">
        <v>97800</v>
      </c>
      <c r="B11319" t="s">
        <v>4028</v>
      </c>
      <c r="C11319" t="s">
        <v>259</v>
      </c>
      <c r="D11319" s="183" t="s">
        <v>4029</v>
      </c>
    </row>
    <row r="11320" spans="1:4">
      <c r="A11320" s="171">
        <v>97800</v>
      </c>
      <c r="B11320" t="s">
        <v>4028</v>
      </c>
      <c r="C11320" t="s">
        <v>259</v>
      </c>
      <c r="D11320" s="183" t="s">
        <v>4029</v>
      </c>
    </row>
    <row r="11321" spans="1:4">
      <c r="A11321" s="171">
        <v>97800</v>
      </c>
      <c r="B11321" t="s">
        <v>4028</v>
      </c>
      <c r="C11321" t="s">
        <v>259</v>
      </c>
      <c r="D11321" s="183" t="s">
        <v>4029</v>
      </c>
    </row>
    <row r="11322" spans="1:4">
      <c r="A11322" s="171">
        <v>97800</v>
      </c>
      <c r="B11322" t="s">
        <v>4028</v>
      </c>
      <c r="C11322" t="s">
        <v>259</v>
      </c>
      <c r="D11322" s="183" t="s">
        <v>4029</v>
      </c>
    </row>
    <row r="11323" spans="1:4">
      <c r="A11323" s="171">
        <v>97800</v>
      </c>
      <c r="B11323" t="s">
        <v>4028</v>
      </c>
      <c r="C11323" t="s">
        <v>259</v>
      </c>
      <c r="D11323" s="183" t="s">
        <v>4029</v>
      </c>
    </row>
    <row r="11324" spans="1:4">
      <c r="A11324" s="171">
        <v>89198</v>
      </c>
      <c r="B11324" t="s">
        <v>4030</v>
      </c>
      <c r="C11324" t="s">
        <v>176</v>
      </c>
      <c r="D11324" s="183" t="s">
        <v>4031</v>
      </c>
    </row>
    <row r="11325" spans="1:4">
      <c r="A11325" s="171">
        <v>89198</v>
      </c>
      <c r="B11325" t="s">
        <v>4030</v>
      </c>
      <c r="C11325" t="s">
        <v>176</v>
      </c>
      <c r="D11325" s="183" t="s">
        <v>4031</v>
      </c>
    </row>
    <row r="11326" spans="1:4">
      <c r="A11326" s="171">
        <v>89198</v>
      </c>
      <c r="B11326" t="s">
        <v>4030</v>
      </c>
      <c r="C11326" t="s">
        <v>176</v>
      </c>
      <c r="D11326" s="183" t="s">
        <v>4031</v>
      </c>
    </row>
    <row r="11327" spans="1:4">
      <c r="A11327" s="171">
        <v>89198</v>
      </c>
      <c r="B11327" t="s">
        <v>4030</v>
      </c>
      <c r="C11327" t="s">
        <v>176</v>
      </c>
      <c r="D11327" s="183" t="s">
        <v>4031</v>
      </c>
    </row>
    <row r="11328" spans="1:4">
      <c r="A11328" s="171">
        <v>89198</v>
      </c>
      <c r="B11328" t="s">
        <v>4030</v>
      </c>
      <c r="C11328" t="s">
        <v>176</v>
      </c>
      <c r="D11328" s="183" t="s">
        <v>4031</v>
      </c>
    </row>
    <row r="11329" spans="1:4">
      <c r="A11329" s="171">
        <v>89199</v>
      </c>
      <c r="B11329" t="s">
        <v>4032</v>
      </c>
      <c r="C11329" t="s">
        <v>176</v>
      </c>
      <c r="D11329" s="183" t="s">
        <v>4033</v>
      </c>
    </row>
    <row r="11330" spans="1:4">
      <c r="A11330" s="171">
        <v>89199</v>
      </c>
      <c r="B11330" t="s">
        <v>4032</v>
      </c>
      <c r="C11330" t="s">
        <v>176</v>
      </c>
      <c r="D11330" s="183" t="s">
        <v>4033</v>
      </c>
    </row>
    <row r="11331" spans="1:4">
      <c r="A11331" s="171">
        <v>89199</v>
      </c>
      <c r="B11331" t="s">
        <v>4032</v>
      </c>
      <c r="C11331" t="s">
        <v>176</v>
      </c>
      <c r="D11331" s="183" t="s">
        <v>4033</v>
      </c>
    </row>
    <row r="11332" spans="1:4">
      <c r="A11332" s="171">
        <v>89199</v>
      </c>
      <c r="B11332" t="s">
        <v>4032</v>
      </c>
      <c r="C11332" t="s">
        <v>176</v>
      </c>
      <c r="D11332" s="183" t="s">
        <v>4033</v>
      </c>
    </row>
    <row r="11333" spans="1:4">
      <c r="A11333" s="171">
        <v>89199</v>
      </c>
      <c r="B11333" t="s">
        <v>4032</v>
      </c>
      <c r="C11333" t="s">
        <v>176</v>
      </c>
      <c r="D11333" s="183" t="s">
        <v>4033</v>
      </c>
    </row>
    <row r="11334" spans="1:4">
      <c r="A11334" s="171">
        <v>89200</v>
      </c>
      <c r="B11334" t="s">
        <v>4034</v>
      </c>
      <c r="C11334" t="s">
        <v>176</v>
      </c>
      <c r="D11334" s="183" t="s">
        <v>4035</v>
      </c>
    </row>
    <row r="11335" spans="1:4">
      <c r="A11335" s="171">
        <v>89200</v>
      </c>
      <c r="B11335" t="s">
        <v>4034</v>
      </c>
      <c r="C11335" t="s">
        <v>176</v>
      </c>
      <c r="D11335" s="183" t="s">
        <v>4035</v>
      </c>
    </row>
    <row r="11336" spans="1:4">
      <c r="A11336" s="171">
        <v>89200</v>
      </c>
      <c r="B11336" t="s">
        <v>4034</v>
      </c>
      <c r="C11336" t="s">
        <v>176</v>
      </c>
      <c r="D11336" s="183" t="s">
        <v>4035</v>
      </c>
    </row>
    <row r="11337" spans="1:4">
      <c r="A11337" s="171">
        <v>89200</v>
      </c>
      <c r="B11337" t="s">
        <v>4034</v>
      </c>
      <c r="C11337" t="s">
        <v>176</v>
      </c>
      <c r="D11337" s="183" t="s">
        <v>4035</v>
      </c>
    </row>
    <row r="11338" spans="1:4">
      <c r="A11338" s="171">
        <v>89200</v>
      </c>
      <c r="B11338" t="s">
        <v>4034</v>
      </c>
      <c r="C11338" t="s">
        <v>176</v>
      </c>
      <c r="D11338" s="183" t="s">
        <v>4035</v>
      </c>
    </row>
    <row r="11339" spans="1:4">
      <c r="A11339" s="171">
        <v>89201</v>
      </c>
      <c r="B11339" t="s">
        <v>4036</v>
      </c>
      <c r="C11339" t="s">
        <v>176</v>
      </c>
      <c r="D11339" s="183" t="s">
        <v>4037</v>
      </c>
    </row>
    <row r="11340" spans="1:4">
      <c r="A11340" s="171">
        <v>89201</v>
      </c>
      <c r="B11340" t="s">
        <v>4036</v>
      </c>
      <c r="C11340" t="s">
        <v>176</v>
      </c>
      <c r="D11340" s="183" t="s">
        <v>4037</v>
      </c>
    </row>
    <row r="11341" spans="1:4">
      <c r="A11341" s="171">
        <v>89201</v>
      </c>
      <c r="B11341" t="s">
        <v>4036</v>
      </c>
      <c r="C11341" t="s">
        <v>176</v>
      </c>
      <c r="D11341" s="183" t="s">
        <v>4037</v>
      </c>
    </row>
    <row r="11342" spans="1:4">
      <c r="A11342" s="171">
        <v>89201</v>
      </c>
      <c r="B11342" t="s">
        <v>4036</v>
      </c>
      <c r="C11342" t="s">
        <v>176</v>
      </c>
      <c r="D11342" s="183" t="s">
        <v>4037</v>
      </c>
    </row>
    <row r="11343" spans="1:4">
      <c r="A11343" s="171">
        <v>89201</v>
      </c>
      <c r="B11343" t="s">
        <v>4036</v>
      </c>
      <c r="C11343" t="s">
        <v>176</v>
      </c>
      <c r="D11343" s="183" t="s">
        <v>4037</v>
      </c>
    </row>
    <row r="11344" spans="1:4">
      <c r="A11344" s="171">
        <v>89201</v>
      </c>
      <c r="B11344" t="s">
        <v>4036</v>
      </c>
      <c r="C11344" t="s">
        <v>176</v>
      </c>
      <c r="D11344" s="183" t="s">
        <v>4037</v>
      </c>
    </row>
    <row r="11345" spans="1:4">
      <c r="A11345" s="171">
        <v>89201</v>
      </c>
      <c r="B11345" t="s">
        <v>4036</v>
      </c>
      <c r="C11345" t="s">
        <v>176</v>
      </c>
      <c r="D11345" s="183" t="s">
        <v>4037</v>
      </c>
    </row>
    <row r="11346" spans="1:4">
      <c r="A11346" s="171">
        <v>89202</v>
      </c>
      <c r="B11346" t="s">
        <v>4038</v>
      </c>
      <c r="C11346" t="s">
        <v>176</v>
      </c>
      <c r="D11346" s="183" t="s">
        <v>4039</v>
      </c>
    </row>
    <row r="11347" spans="1:4">
      <c r="A11347" s="171">
        <v>89202</v>
      </c>
      <c r="B11347" t="s">
        <v>4038</v>
      </c>
      <c r="C11347" t="s">
        <v>176</v>
      </c>
      <c r="D11347" s="183" t="s">
        <v>4039</v>
      </c>
    </row>
    <row r="11348" spans="1:4">
      <c r="A11348" s="171">
        <v>89202</v>
      </c>
      <c r="B11348" t="s">
        <v>4038</v>
      </c>
      <c r="C11348" t="s">
        <v>176</v>
      </c>
      <c r="D11348" s="183" t="s">
        <v>4039</v>
      </c>
    </row>
    <row r="11349" spans="1:4">
      <c r="A11349" s="171">
        <v>89202</v>
      </c>
      <c r="B11349" t="s">
        <v>4038</v>
      </c>
      <c r="C11349" t="s">
        <v>176</v>
      </c>
      <c r="D11349" s="183" t="s">
        <v>4039</v>
      </c>
    </row>
    <row r="11350" spans="1:4">
      <c r="A11350" s="171">
        <v>89202</v>
      </c>
      <c r="B11350" t="s">
        <v>4038</v>
      </c>
      <c r="C11350" t="s">
        <v>176</v>
      </c>
      <c r="D11350" s="183" t="s">
        <v>4039</v>
      </c>
    </row>
    <row r="11351" spans="1:4">
      <c r="A11351" s="171">
        <v>89202</v>
      </c>
      <c r="B11351" t="s">
        <v>4038</v>
      </c>
      <c r="C11351" t="s">
        <v>176</v>
      </c>
      <c r="D11351" s="183" t="s">
        <v>4039</v>
      </c>
    </row>
    <row r="11352" spans="1:4">
      <c r="A11352" s="171">
        <v>89202</v>
      </c>
      <c r="B11352" t="s">
        <v>4038</v>
      </c>
      <c r="C11352" t="s">
        <v>176</v>
      </c>
      <c r="D11352" s="183" t="s">
        <v>4039</v>
      </c>
    </row>
    <row r="11353" spans="1:4">
      <c r="A11353" s="171">
        <v>89203</v>
      </c>
      <c r="B11353" t="s">
        <v>4040</v>
      </c>
      <c r="C11353" t="s">
        <v>176</v>
      </c>
      <c r="D11353" s="183" t="s">
        <v>4041</v>
      </c>
    </row>
    <row r="11354" spans="1:4">
      <c r="A11354" s="171">
        <v>89203</v>
      </c>
      <c r="B11354" t="s">
        <v>4040</v>
      </c>
      <c r="C11354" t="s">
        <v>176</v>
      </c>
      <c r="D11354" s="183" t="s">
        <v>4041</v>
      </c>
    </row>
    <row r="11355" spans="1:4">
      <c r="A11355" s="171">
        <v>89203</v>
      </c>
      <c r="B11355" t="s">
        <v>4040</v>
      </c>
      <c r="C11355" t="s">
        <v>176</v>
      </c>
      <c r="D11355" s="183" t="s">
        <v>4041</v>
      </c>
    </row>
    <row r="11356" spans="1:4">
      <c r="A11356" s="171">
        <v>89203</v>
      </c>
      <c r="B11356" t="s">
        <v>4040</v>
      </c>
      <c r="C11356" t="s">
        <v>176</v>
      </c>
      <c r="D11356" s="183" t="s">
        <v>4041</v>
      </c>
    </row>
    <row r="11357" spans="1:4">
      <c r="A11357" s="171">
        <v>89203</v>
      </c>
      <c r="B11357" t="s">
        <v>4040</v>
      </c>
      <c r="C11357" t="s">
        <v>176</v>
      </c>
      <c r="D11357" s="183" t="s">
        <v>4041</v>
      </c>
    </row>
    <row r="11358" spans="1:4">
      <c r="A11358" s="171">
        <v>89203</v>
      </c>
      <c r="B11358" t="s">
        <v>4040</v>
      </c>
      <c r="C11358" t="s">
        <v>176</v>
      </c>
      <c r="D11358" s="183" t="s">
        <v>4041</v>
      </c>
    </row>
    <row r="11359" spans="1:4">
      <c r="A11359" s="171">
        <v>89203</v>
      </c>
      <c r="B11359" t="s">
        <v>4040</v>
      </c>
      <c r="C11359" t="s">
        <v>176</v>
      </c>
      <c r="D11359" s="183" t="s">
        <v>4041</v>
      </c>
    </row>
    <row r="11360" spans="1:4">
      <c r="A11360" s="171">
        <v>89204</v>
      </c>
      <c r="B11360" t="s">
        <v>4042</v>
      </c>
      <c r="C11360" t="s">
        <v>176</v>
      </c>
      <c r="D11360" s="183" t="s">
        <v>4043</v>
      </c>
    </row>
    <row r="11361" spans="1:4">
      <c r="A11361" s="171">
        <v>89204</v>
      </c>
      <c r="B11361" t="s">
        <v>4042</v>
      </c>
      <c r="C11361" t="s">
        <v>176</v>
      </c>
      <c r="D11361" s="183" t="s">
        <v>4043</v>
      </c>
    </row>
    <row r="11362" spans="1:4">
      <c r="A11362" s="171">
        <v>89204</v>
      </c>
      <c r="B11362" t="s">
        <v>4042</v>
      </c>
      <c r="C11362" t="s">
        <v>176</v>
      </c>
      <c r="D11362" s="183" t="s">
        <v>4043</v>
      </c>
    </row>
    <row r="11363" spans="1:4">
      <c r="A11363" s="171">
        <v>89204</v>
      </c>
      <c r="B11363" t="s">
        <v>4042</v>
      </c>
      <c r="C11363" t="s">
        <v>176</v>
      </c>
      <c r="D11363" s="183" t="s">
        <v>4043</v>
      </c>
    </row>
    <row r="11364" spans="1:4">
      <c r="A11364" s="171">
        <v>89204</v>
      </c>
      <c r="B11364" t="s">
        <v>4042</v>
      </c>
      <c r="C11364" t="s">
        <v>176</v>
      </c>
      <c r="D11364" s="183" t="s">
        <v>4043</v>
      </c>
    </row>
    <row r="11365" spans="1:4">
      <c r="A11365" s="171">
        <v>89204</v>
      </c>
      <c r="B11365" t="s">
        <v>4042</v>
      </c>
      <c r="C11365" t="s">
        <v>176</v>
      </c>
      <c r="D11365" s="183" t="s">
        <v>4043</v>
      </c>
    </row>
    <row r="11366" spans="1:4">
      <c r="A11366" s="171">
        <v>89204</v>
      </c>
      <c r="B11366" t="s">
        <v>4042</v>
      </c>
      <c r="C11366" t="s">
        <v>176</v>
      </c>
      <c r="D11366" s="183" t="s">
        <v>4043</v>
      </c>
    </row>
    <row r="11367" spans="1:4">
      <c r="A11367" s="171">
        <v>89205</v>
      </c>
      <c r="B11367" t="s">
        <v>4044</v>
      </c>
      <c r="C11367" t="s">
        <v>176</v>
      </c>
      <c r="D11367" s="183" t="s">
        <v>4045</v>
      </c>
    </row>
    <row r="11368" spans="1:4">
      <c r="A11368" s="171">
        <v>89205</v>
      </c>
      <c r="B11368" t="s">
        <v>4044</v>
      </c>
      <c r="C11368" t="s">
        <v>176</v>
      </c>
      <c r="D11368" s="183" t="s">
        <v>4045</v>
      </c>
    </row>
    <row r="11369" spans="1:4">
      <c r="A11369" s="171">
        <v>89205</v>
      </c>
      <c r="B11369" t="s">
        <v>4044</v>
      </c>
      <c r="C11369" t="s">
        <v>176</v>
      </c>
      <c r="D11369" s="183" t="s">
        <v>4045</v>
      </c>
    </row>
    <row r="11370" spans="1:4">
      <c r="A11370" s="171">
        <v>89205</v>
      </c>
      <c r="B11370" t="s">
        <v>4044</v>
      </c>
      <c r="C11370" t="s">
        <v>176</v>
      </c>
      <c r="D11370" s="183" t="s">
        <v>4045</v>
      </c>
    </row>
    <row r="11371" spans="1:4">
      <c r="A11371" s="171">
        <v>89205</v>
      </c>
      <c r="B11371" t="s">
        <v>4044</v>
      </c>
      <c r="C11371" t="s">
        <v>176</v>
      </c>
      <c r="D11371" s="183" t="s">
        <v>4045</v>
      </c>
    </row>
    <row r="11372" spans="1:4">
      <c r="A11372" s="171">
        <v>89205</v>
      </c>
      <c r="B11372" t="s">
        <v>4044</v>
      </c>
      <c r="C11372" t="s">
        <v>176</v>
      </c>
      <c r="D11372" s="183" t="s">
        <v>4045</v>
      </c>
    </row>
    <row r="11373" spans="1:4">
      <c r="A11373" s="171">
        <v>89205</v>
      </c>
      <c r="B11373" t="s">
        <v>4044</v>
      </c>
      <c r="C11373" t="s">
        <v>176</v>
      </c>
      <c r="D11373" s="183" t="s">
        <v>4045</v>
      </c>
    </row>
    <row r="11374" spans="1:4">
      <c r="A11374" s="171">
        <v>89206</v>
      </c>
      <c r="B11374" t="s">
        <v>4046</v>
      </c>
      <c r="C11374" t="s">
        <v>176</v>
      </c>
      <c r="D11374" s="183" t="s">
        <v>4047</v>
      </c>
    </row>
    <row r="11375" spans="1:4">
      <c r="A11375" s="171">
        <v>89206</v>
      </c>
      <c r="B11375" t="s">
        <v>4046</v>
      </c>
      <c r="C11375" t="s">
        <v>176</v>
      </c>
      <c r="D11375" s="183" t="s">
        <v>4047</v>
      </c>
    </row>
    <row r="11376" spans="1:4">
      <c r="A11376" s="171">
        <v>89206</v>
      </c>
      <c r="B11376" t="s">
        <v>4046</v>
      </c>
      <c r="C11376" t="s">
        <v>176</v>
      </c>
      <c r="D11376" s="183" t="s">
        <v>4047</v>
      </c>
    </row>
    <row r="11377" spans="1:4">
      <c r="A11377" s="171">
        <v>89206</v>
      </c>
      <c r="B11377" t="s">
        <v>4046</v>
      </c>
      <c r="C11377" t="s">
        <v>176</v>
      </c>
      <c r="D11377" s="183" t="s">
        <v>4047</v>
      </c>
    </row>
    <row r="11378" spans="1:4">
      <c r="A11378" s="171">
        <v>89206</v>
      </c>
      <c r="B11378" t="s">
        <v>4046</v>
      </c>
      <c r="C11378" t="s">
        <v>176</v>
      </c>
      <c r="D11378" s="183" t="s">
        <v>4047</v>
      </c>
    </row>
    <row r="11379" spans="1:4">
      <c r="A11379" s="171">
        <v>89206</v>
      </c>
      <c r="B11379" t="s">
        <v>4046</v>
      </c>
      <c r="C11379" t="s">
        <v>176</v>
      </c>
      <c r="D11379" s="183" t="s">
        <v>4047</v>
      </c>
    </row>
    <row r="11380" spans="1:4">
      <c r="A11380" s="171">
        <v>89206</v>
      </c>
      <c r="B11380" t="s">
        <v>4046</v>
      </c>
      <c r="C11380" t="s">
        <v>176</v>
      </c>
      <c r="D11380" s="183" t="s">
        <v>4047</v>
      </c>
    </row>
    <row r="11381" spans="1:4">
      <c r="A11381" s="171">
        <v>90808</v>
      </c>
      <c r="B11381" t="s">
        <v>4048</v>
      </c>
      <c r="C11381" t="s">
        <v>176</v>
      </c>
      <c r="D11381" s="183" t="s">
        <v>4049</v>
      </c>
    </row>
    <row r="11382" spans="1:4">
      <c r="A11382" s="171">
        <v>90808</v>
      </c>
      <c r="B11382" t="s">
        <v>4048</v>
      </c>
      <c r="C11382" t="s">
        <v>176</v>
      </c>
      <c r="D11382" s="183" t="s">
        <v>4049</v>
      </c>
    </row>
    <row r="11383" spans="1:4">
      <c r="A11383" s="171">
        <v>90808</v>
      </c>
      <c r="B11383" t="s">
        <v>4048</v>
      </c>
      <c r="C11383" t="s">
        <v>176</v>
      </c>
      <c r="D11383" s="183" t="s">
        <v>4049</v>
      </c>
    </row>
    <row r="11384" spans="1:4">
      <c r="A11384" s="171">
        <v>90808</v>
      </c>
      <c r="B11384" t="s">
        <v>4048</v>
      </c>
      <c r="C11384" t="s">
        <v>176</v>
      </c>
      <c r="D11384" s="183" t="s">
        <v>4049</v>
      </c>
    </row>
    <row r="11385" spans="1:4">
      <c r="A11385" s="171">
        <v>90808</v>
      </c>
      <c r="B11385" t="s">
        <v>4048</v>
      </c>
      <c r="C11385" t="s">
        <v>176</v>
      </c>
      <c r="D11385" s="183" t="s">
        <v>4049</v>
      </c>
    </row>
    <row r="11386" spans="1:4">
      <c r="A11386" s="171">
        <v>90808</v>
      </c>
      <c r="B11386" t="s">
        <v>4048</v>
      </c>
      <c r="C11386" t="s">
        <v>176</v>
      </c>
      <c r="D11386" s="183" t="s">
        <v>4049</v>
      </c>
    </row>
    <row r="11387" spans="1:4">
      <c r="A11387" s="171">
        <v>90808</v>
      </c>
      <c r="B11387" t="s">
        <v>4048</v>
      </c>
      <c r="C11387" t="s">
        <v>176</v>
      </c>
      <c r="D11387" s="183" t="s">
        <v>4049</v>
      </c>
    </row>
    <row r="11388" spans="1:4">
      <c r="A11388" s="171">
        <v>90808</v>
      </c>
      <c r="B11388" t="s">
        <v>4048</v>
      </c>
      <c r="C11388" t="s">
        <v>176</v>
      </c>
      <c r="D11388" s="183" t="s">
        <v>4049</v>
      </c>
    </row>
    <row r="11389" spans="1:4">
      <c r="A11389" s="171">
        <v>90809</v>
      </c>
      <c r="B11389" t="s">
        <v>4050</v>
      </c>
      <c r="C11389" t="s">
        <v>176</v>
      </c>
      <c r="D11389" s="183" t="s">
        <v>4051</v>
      </c>
    </row>
    <row r="11390" spans="1:4">
      <c r="A11390" s="171">
        <v>90809</v>
      </c>
      <c r="B11390" t="s">
        <v>4050</v>
      </c>
      <c r="C11390" t="s">
        <v>176</v>
      </c>
      <c r="D11390" s="183" t="s">
        <v>4051</v>
      </c>
    </row>
    <row r="11391" spans="1:4">
      <c r="A11391" s="171">
        <v>90809</v>
      </c>
      <c r="B11391" t="s">
        <v>4050</v>
      </c>
      <c r="C11391" t="s">
        <v>176</v>
      </c>
      <c r="D11391" s="183" t="s">
        <v>4051</v>
      </c>
    </row>
    <row r="11392" spans="1:4">
      <c r="A11392" s="171">
        <v>90809</v>
      </c>
      <c r="B11392" t="s">
        <v>4050</v>
      </c>
      <c r="C11392" t="s">
        <v>176</v>
      </c>
      <c r="D11392" s="183" t="s">
        <v>4051</v>
      </c>
    </row>
    <row r="11393" spans="1:4">
      <c r="A11393" s="171">
        <v>90809</v>
      </c>
      <c r="B11393" t="s">
        <v>4050</v>
      </c>
      <c r="C11393" t="s">
        <v>176</v>
      </c>
      <c r="D11393" s="183" t="s">
        <v>4051</v>
      </c>
    </row>
    <row r="11394" spans="1:4">
      <c r="A11394" s="171">
        <v>90809</v>
      </c>
      <c r="B11394" t="s">
        <v>4050</v>
      </c>
      <c r="C11394" t="s">
        <v>176</v>
      </c>
      <c r="D11394" s="183" t="s">
        <v>4051</v>
      </c>
    </row>
    <row r="11395" spans="1:4">
      <c r="A11395" s="171">
        <v>90809</v>
      </c>
      <c r="B11395" t="s">
        <v>4050</v>
      </c>
      <c r="C11395" t="s">
        <v>176</v>
      </c>
      <c r="D11395" s="183" t="s">
        <v>4051</v>
      </c>
    </row>
    <row r="11396" spans="1:4">
      <c r="A11396" s="171">
        <v>90809</v>
      </c>
      <c r="B11396" t="s">
        <v>4050</v>
      </c>
      <c r="C11396" t="s">
        <v>176</v>
      </c>
      <c r="D11396" s="183" t="s">
        <v>4051</v>
      </c>
    </row>
    <row r="11397" spans="1:4">
      <c r="A11397" s="171">
        <v>90810</v>
      </c>
      <c r="B11397" t="s">
        <v>4052</v>
      </c>
      <c r="C11397" t="s">
        <v>176</v>
      </c>
      <c r="D11397" s="183" t="s">
        <v>4053</v>
      </c>
    </row>
    <row r="11398" spans="1:4">
      <c r="A11398" s="171">
        <v>90810</v>
      </c>
      <c r="B11398" t="s">
        <v>4052</v>
      </c>
      <c r="C11398" t="s">
        <v>176</v>
      </c>
      <c r="D11398" s="183" t="s">
        <v>4053</v>
      </c>
    </row>
    <row r="11399" spans="1:4">
      <c r="A11399" s="171">
        <v>90810</v>
      </c>
      <c r="B11399" t="s">
        <v>4052</v>
      </c>
      <c r="C11399" t="s">
        <v>176</v>
      </c>
      <c r="D11399" s="183" t="s">
        <v>4053</v>
      </c>
    </row>
    <row r="11400" spans="1:4">
      <c r="A11400" s="171">
        <v>90810</v>
      </c>
      <c r="B11400" t="s">
        <v>4052</v>
      </c>
      <c r="C11400" t="s">
        <v>176</v>
      </c>
      <c r="D11400" s="183" t="s">
        <v>4053</v>
      </c>
    </row>
    <row r="11401" spans="1:4">
      <c r="A11401" s="171">
        <v>90810</v>
      </c>
      <c r="B11401" t="s">
        <v>4052</v>
      </c>
      <c r="C11401" t="s">
        <v>176</v>
      </c>
      <c r="D11401" s="183" t="s">
        <v>4053</v>
      </c>
    </row>
    <row r="11402" spans="1:4">
      <c r="A11402" s="171">
        <v>90810</v>
      </c>
      <c r="B11402" t="s">
        <v>4052</v>
      </c>
      <c r="C11402" t="s">
        <v>176</v>
      </c>
      <c r="D11402" s="183" t="s">
        <v>4053</v>
      </c>
    </row>
    <row r="11403" spans="1:4">
      <c r="A11403" s="171">
        <v>90810</v>
      </c>
      <c r="B11403" t="s">
        <v>4052</v>
      </c>
      <c r="C11403" t="s">
        <v>176</v>
      </c>
      <c r="D11403" s="183" t="s">
        <v>4053</v>
      </c>
    </row>
    <row r="11404" spans="1:4">
      <c r="A11404" s="171">
        <v>90810</v>
      </c>
      <c r="B11404" t="s">
        <v>4052</v>
      </c>
      <c r="C11404" t="s">
        <v>176</v>
      </c>
      <c r="D11404" s="183" t="s">
        <v>4053</v>
      </c>
    </row>
    <row r="11405" spans="1:4">
      <c r="A11405" s="171">
        <v>90811</v>
      </c>
      <c r="B11405" t="s">
        <v>4054</v>
      </c>
      <c r="C11405" t="s">
        <v>176</v>
      </c>
      <c r="D11405" s="183" t="s">
        <v>4055</v>
      </c>
    </row>
    <row r="11406" spans="1:4">
      <c r="A11406" s="171">
        <v>90811</v>
      </c>
      <c r="B11406" t="s">
        <v>4054</v>
      </c>
      <c r="C11406" t="s">
        <v>176</v>
      </c>
      <c r="D11406" s="183" t="s">
        <v>4055</v>
      </c>
    </row>
    <row r="11407" spans="1:4">
      <c r="A11407" s="171">
        <v>90811</v>
      </c>
      <c r="B11407" t="s">
        <v>4054</v>
      </c>
      <c r="C11407" t="s">
        <v>176</v>
      </c>
      <c r="D11407" s="183" t="s">
        <v>4055</v>
      </c>
    </row>
    <row r="11408" spans="1:4">
      <c r="A11408" s="171">
        <v>90811</v>
      </c>
      <c r="B11408" t="s">
        <v>4054</v>
      </c>
      <c r="C11408" t="s">
        <v>176</v>
      </c>
      <c r="D11408" s="183" t="s">
        <v>4055</v>
      </c>
    </row>
    <row r="11409" spans="1:4">
      <c r="A11409" s="171">
        <v>90811</v>
      </c>
      <c r="B11409" t="s">
        <v>4054</v>
      </c>
      <c r="C11409" t="s">
        <v>176</v>
      </c>
      <c r="D11409" s="183" t="s">
        <v>4055</v>
      </c>
    </row>
    <row r="11410" spans="1:4">
      <c r="A11410" s="171">
        <v>90811</v>
      </c>
      <c r="B11410" t="s">
        <v>4054</v>
      </c>
      <c r="C11410" t="s">
        <v>176</v>
      </c>
      <c r="D11410" s="183" t="s">
        <v>4055</v>
      </c>
    </row>
    <row r="11411" spans="1:4">
      <c r="A11411" s="171">
        <v>90811</v>
      </c>
      <c r="B11411" t="s">
        <v>4054</v>
      </c>
      <c r="C11411" t="s">
        <v>176</v>
      </c>
      <c r="D11411" s="183" t="s">
        <v>4055</v>
      </c>
    </row>
    <row r="11412" spans="1:4">
      <c r="A11412" s="171">
        <v>90811</v>
      </c>
      <c r="B11412" t="s">
        <v>4054</v>
      </c>
      <c r="C11412" t="s">
        <v>176</v>
      </c>
      <c r="D11412" s="183" t="s">
        <v>4055</v>
      </c>
    </row>
    <row r="11413" spans="1:4">
      <c r="A11413" s="171">
        <v>90812</v>
      </c>
      <c r="B11413" t="s">
        <v>4056</v>
      </c>
      <c r="C11413" t="s">
        <v>176</v>
      </c>
      <c r="D11413" s="183" t="s">
        <v>4057</v>
      </c>
    </row>
    <row r="11414" spans="1:4">
      <c r="A11414" s="171">
        <v>90812</v>
      </c>
      <c r="B11414" t="s">
        <v>4056</v>
      </c>
      <c r="C11414" t="s">
        <v>176</v>
      </c>
      <c r="D11414" s="183" t="s">
        <v>4057</v>
      </c>
    </row>
    <row r="11415" spans="1:4">
      <c r="A11415" s="171">
        <v>90812</v>
      </c>
      <c r="B11415" t="s">
        <v>4056</v>
      </c>
      <c r="C11415" t="s">
        <v>176</v>
      </c>
      <c r="D11415" s="183" t="s">
        <v>4057</v>
      </c>
    </row>
    <row r="11416" spans="1:4">
      <c r="A11416" s="171">
        <v>90812</v>
      </c>
      <c r="B11416" t="s">
        <v>4056</v>
      </c>
      <c r="C11416" t="s">
        <v>176</v>
      </c>
      <c r="D11416" s="183" t="s">
        <v>4057</v>
      </c>
    </row>
    <row r="11417" spans="1:4">
      <c r="A11417" s="171">
        <v>90812</v>
      </c>
      <c r="B11417" t="s">
        <v>4056</v>
      </c>
      <c r="C11417" t="s">
        <v>176</v>
      </c>
      <c r="D11417" s="183" t="s">
        <v>4057</v>
      </c>
    </row>
    <row r="11418" spans="1:4">
      <c r="A11418" s="171">
        <v>90812</v>
      </c>
      <c r="B11418" t="s">
        <v>4056</v>
      </c>
      <c r="C11418" t="s">
        <v>176</v>
      </c>
      <c r="D11418" s="183" t="s">
        <v>4057</v>
      </c>
    </row>
    <row r="11419" spans="1:4">
      <c r="A11419" s="171">
        <v>90812</v>
      </c>
      <c r="B11419" t="s">
        <v>4056</v>
      </c>
      <c r="C11419" t="s">
        <v>176</v>
      </c>
      <c r="D11419" s="183" t="s">
        <v>4057</v>
      </c>
    </row>
    <row r="11420" spans="1:4">
      <c r="A11420" s="171">
        <v>90812</v>
      </c>
      <c r="B11420" t="s">
        <v>4056</v>
      </c>
      <c r="C11420" t="s">
        <v>176</v>
      </c>
      <c r="D11420" s="183" t="s">
        <v>4057</v>
      </c>
    </row>
    <row r="11421" spans="1:4">
      <c r="A11421" s="171">
        <v>90813</v>
      </c>
      <c r="B11421" t="s">
        <v>4058</v>
      </c>
      <c r="C11421" t="s">
        <v>176</v>
      </c>
      <c r="D11421" s="183" t="s">
        <v>4059</v>
      </c>
    </row>
    <row r="11422" spans="1:4">
      <c r="A11422" s="171">
        <v>90813</v>
      </c>
      <c r="B11422" t="s">
        <v>4058</v>
      </c>
      <c r="C11422" t="s">
        <v>176</v>
      </c>
      <c r="D11422" s="183" t="s">
        <v>4059</v>
      </c>
    </row>
    <row r="11423" spans="1:4">
      <c r="A11423" s="171">
        <v>90813</v>
      </c>
      <c r="B11423" t="s">
        <v>4058</v>
      </c>
      <c r="C11423" t="s">
        <v>176</v>
      </c>
      <c r="D11423" s="183" t="s">
        <v>4059</v>
      </c>
    </row>
    <row r="11424" spans="1:4">
      <c r="A11424" s="171">
        <v>90813</v>
      </c>
      <c r="B11424" t="s">
        <v>4058</v>
      </c>
      <c r="C11424" t="s">
        <v>176</v>
      </c>
      <c r="D11424" s="183" t="s">
        <v>4059</v>
      </c>
    </row>
    <row r="11425" spans="1:4">
      <c r="A11425" s="171">
        <v>90813</v>
      </c>
      <c r="B11425" t="s">
        <v>4058</v>
      </c>
      <c r="C11425" t="s">
        <v>176</v>
      </c>
      <c r="D11425" s="183" t="s">
        <v>4059</v>
      </c>
    </row>
    <row r="11426" spans="1:4">
      <c r="A11426" s="171">
        <v>90813</v>
      </c>
      <c r="B11426" t="s">
        <v>4058</v>
      </c>
      <c r="C11426" t="s">
        <v>176</v>
      </c>
      <c r="D11426" s="183" t="s">
        <v>4059</v>
      </c>
    </row>
    <row r="11427" spans="1:4">
      <c r="A11427" s="171">
        <v>90813</v>
      </c>
      <c r="B11427" t="s">
        <v>4058</v>
      </c>
      <c r="C11427" t="s">
        <v>176</v>
      </c>
      <c r="D11427" s="183" t="s">
        <v>4059</v>
      </c>
    </row>
    <row r="11428" spans="1:4">
      <c r="A11428" s="171">
        <v>90813</v>
      </c>
      <c r="B11428" t="s">
        <v>4058</v>
      </c>
      <c r="C11428" t="s">
        <v>176</v>
      </c>
      <c r="D11428" s="183" t="s">
        <v>4059</v>
      </c>
    </row>
    <row r="11429" spans="1:4">
      <c r="A11429" s="171">
        <v>90814</v>
      </c>
      <c r="B11429" t="s">
        <v>4060</v>
      </c>
      <c r="C11429" t="s">
        <v>176</v>
      </c>
      <c r="D11429" s="183" t="s">
        <v>4061</v>
      </c>
    </row>
    <row r="11430" spans="1:4">
      <c r="A11430" s="171">
        <v>90814</v>
      </c>
      <c r="B11430" t="s">
        <v>4060</v>
      </c>
      <c r="C11430" t="s">
        <v>176</v>
      </c>
      <c r="D11430" s="183" t="s">
        <v>4061</v>
      </c>
    </row>
    <row r="11431" spans="1:4">
      <c r="A11431" s="171">
        <v>90814</v>
      </c>
      <c r="B11431" t="s">
        <v>4060</v>
      </c>
      <c r="C11431" t="s">
        <v>176</v>
      </c>
      <c r="D11431" s="183" t="s">
        <v>4061</v>
      </c>
    </row>
    <row r="11432" spans="1:4">
      <c r="A11432" s="171">
        <v>90814</v>
      </c>
      <c r="B11432" t="s">
        <v>4060</v>
      </c>
      <c r="C11432" t="s">
        <v>176</v>
      </c>
      <c r="D11432" s="183" t="s">
        <v>4061</v>
      </c>
    </row>
    <row r="11433" spans="1:4">
      <c r="A11433" s="171">
        <v>90814</v>
      </c>
      <c r="B11433" t="s">
        <v>4060</v>
      </c>
      <c r="C11433" t="s">
        <v>176</v>
      </c>
      <c r="D11433" s="183" t="s">
        <v>4061</v>
      </c>
    </row>
    <row r="11434" spans="1:4">
      <c r="A11434" s="171">
        <v>90814</v>
      </c>
      <c r="B11434" t="s">
        <v>4060</v>
      </c>
      <c r="C11434" t="s">
        <v>176</v>
      </c>
      <c r="D11434" s="183" t="s">
        <v>4061</v>
      </c>
    </row>
    <row r="11435" spans="1:4">
      <c r="A11435" s="171">
        <v>90814</v>
      </c>
      <c r="B11435" t="s">
        <v>4060</v>
      </c>
      <c r="C11435" t="s">
        <v>176</v>
      </c>
      <c r="D11435" s="183" t="s">
        <v>4061</v>
      </c>
    </row>
    <row r="11436" spans="1:4">
      <c r="A11436" s="171">
        <v>90814</v>
      </c>
      <c r="B11436" t="s">
        <v>4060</v>
      </c>
      <c r="C11436" t="s">
        <v>176</v>
      </c>
      <c r="D11436" s="183" t="s">
        <v>4061</v>
      </c>
    </row>
    <row r="11437" spans="1:4">
      <c r="A11437" s="171">
        <v>90815</v>
      </c>
      <c r="B11437" t="s">
        <v>4062</v>
      </c>
      <c r="C11437" t="s">
        <v>176</v>
      </c>
      <c r="D11437" s="183" t="s">
        <v>4063</v>
      </c>
    </row>
    <row r="11438" spans="1:4">
      <c r="A11438" s="171">
        <v>90815</v>
      </c>
      <c r="B11438" t="s">
        <v>4062</v>
      </c>
      <c r="C11438" t="s">
        <v>176</v>
      </c>
      <c r="D11438" s="183" t="s">
        <v>4063</v>
      </c>
    </row>
    <row r="11439" spans="1:4">
      <c r="A11439" s="171">
        <v>90815</v>
      </c>
      <c r="B11439" t="s">
        <v>4062</v>
      </c>
      <c r="C11439" t="s">
        <v>176</v>
      </c>
      <c r="D11439" s="183" t="s">
        <v>4063</v>
      </c>
    </row>
    <row r="11440" spans="1:4">
      <c r="A11440" s="171">
        <v>90815</v>
      </c>
      <c r="B11440" t="s">
        <v>4062</v>
      </c>
      <c r="C11440" t="s">
        <v>176</v>
      </c>
      <c r="D11440" s="183" t="s">
        <v>4063</v>
      </c>
    </row>
    <row r="11441" spans="1:4">
      <c r="A11441" s="171">
        <v>90815</v>
      </c>
      <c r="B11441" t="s">
        <v>4062</v>
      </c>
      <c r="C11441" t="s">
        <v>176</v>
      </c>
      <c r="D11441" s="183" t="s">
        <v>4063</v>
      </c>
    </row>
    <row r="11442" spans="1:4">
      <c r="A11442" s="171">
        <v>90815</v>
      </c>
      <c r="B11442" t="s">
        <v>4062</v>
      </c>
      <c r="C11442" t="s">
        <v>176</v>
      </c>
      <c r="D11442" s="183" t="s">
        <v>4063</v>
      </c>
    </row>
    <row r="11443" spans="1:4">
      <c r="A11443" s="171">
        <v>90815</v>
      </c>
      <c r="B11443" t="s">
        <v>4062</v>
      </c>
      <c r="C11443" t="s">
        <v>176</v>
      </c>
      <c r="D11443" s="183" t="s">
        <v>4063</v>
      </c>
    </row>
    <row r="11444" spans="1:4">
      <c r="A11444" s="171">
        <v>90815</v>
      </c>
      <c r="B11444" t="s">
        <v>4062</v>
      </c>
      <c r="C11444" t="s">
        <v>176</v>
      </c>
      <c r="D11444" s="183" t="s">
        <v>4063</v>
      </c>
    </row>
    <row r="11445" spans="1:4">
      <c r="A11445" s="171">
        <v>90877</v>
      </c>
      <c r="B11445" t="s">
        <v>4064</v>
      </c>
      <c r="C11445" t="s">
        <v>176</v>
      </c>
      <c r="D11445" s="183" t="s">
        <v>4065</v>
      </c>
    </row>
    <row r="11446" spans="1:4">
      <c r="A11446" s="171">
        <v>90877</v>
      </c>
      <c r="B11446" t="s">
        <v>4064</v>
      </c>
      <c r="C11446" t="s">
        <v>176</v>
      </c>
      <c r="D11446" s="183" t="s">
        <v>4065</v>
      </c>
    </row>
    <row r="11447" spans="1:4">
      <c r="A11447" s="171">
        <v>90877</v>
      </c>
      <c r="B11447" t="s">
        <v>4064</v>
      </c>
      <c r="C11447" t="s">
        <v>176</v>
      </c>
      <c r="D11447" s="183" t="s">
        <v>4065</v>
      </c>
    </row>
    <row r="11448" spans="1:4">
      <c r="A11448" s="171">
        <v>90877</v>
      </c>
      <c r="B11448" t="s">
        <v>4064</v>
      </c>
      <c r="C11448" t="s">
        <v>176</v>
      </c>
      <c r="D11448" s="183" t="s">
        <v>4065</v>
      </c>
    </row>
    <row r="11449" spans="1:4">
      <c r="A11449" s="171">
        <v>90877</v>
      </c>
      <c r="B11449" t="s">
        <v>4064</v>
      </c>
      <c r="C11449" t="s">
        <v>176</v>
      </c>
      <c r="D11449" s="183" t="s">
        <v>4065</v>
      </c>
    </row>
    <row r="11450" spans="1:4">
      <c r="A11450" s="171">
        <v>90877</v>
      </c>
      <c r="B11450" t="s">
        <v>4064</v>
      </c>
      <c r="C11450" t="s">
        <v>176</v>
      </c>
      <c r="D11450" s="183" t="s">
        <v>4065</v>
      </c>
    </row>
    <row r="11451" spans="1:4">
      <c r="A11451" s="171">
        <v>90877</v>
      </c>
      <c r="B11451" t="s">
        <v>4064</v>
      </c>
      <c r="C11451" t="s">
        <v>176</v>
      </c>
      <c r="D11451" s="183" t="s">
        <v>4065</v>
      </c>
    </row>
    <row r="11452" spans="1:4">
      <c r="A11452" s="171">
        <v>90877</v>
      </c>
      <c r="B11452" t="s">
        <v>4064</v>
      </c>
      <c r="C11452" t="s">
        <v>176</v>
      </c>
      <c r="D11452" s="183" t="s">
        <v>4065</v>
      </c>
    </row>
    <row r="11453" spans="1:4">
      <c r="A11453" s="171">
        <v>90878</v>
      </c>
      <c r="B11453" t="s">
        <v>4066</v>
      </c>
      <c r="C11453" t="s">
        <v>176</v>
      </c>
      <c r="D11453" s="183" t="s">
        <v>4067</v>
      </c>
    </row>
    <row r="11454" spans="1:4">
      <c r="A11454" s="171">
        <v>90878</v>
      </c>
      <c r="B11454" t="s">
        <v>4066</v>
      </c>
      <c r="C11454" t="s">
        <v>176</v>
      </c>
      <c r="D11454" s="183" t="s">
        <v>4067</v>
      </c>
    </row>
    <row r="11455" spans="1:4">
      <c r="A11455" s="171">
        <v>90878</v>
      </c>
      <c r="B11455" t="s">
        <v>4066</v>
      </c>
      <c r="C11455" t="s">
        <v>176</v>
      </c>
      <c r="D11455" s="183" t="s">
        <v>4067</v>
      </c>
    </row>
    <row r="11456" spans="1:4">
      <c r="A11456" s="171">
        <v>90878</v>
      </c>
      <c r="B11456" t="s">
        <v>4066</v>
      </c>
      <c r="C11456" t="s">
        <v>176</v>
      </c>
      <c r="D11456" s="183" t="s">
        <v>4067</v>
      </c>
    </row>
    <row r="11457" spans="1:4">
      <c r="A11457" s="171">
        <v>90878</v>
      </c>
      <c r="B11457" t="s">
        <v>4066</v>
      </c>
      <c r="C11457" t="s">
        <v>176</v>
      </c>
      <c r="D11457" s="183" t="s">
        <v>4067</v>
      </c>
    </row>
    <row r="11458" spans="1:4">
      <c r="A11458" s="171">
        <v>90878</v>
      </c>
      <c r="B11458" t="s">
        <v>4066</v>
      </c>
      <c r="C11458" t="s">
        <v>176</v>
      </c>
      <c r="D11458" s="183" t="s">
        <v>4067</v>
      </c>
    </row>
    <row r="11459" spans="1:4">
      <c r="A11459" s="171">
        <v>90878</v>
      </c>
      <c r="B11459" t="s">
        <v>4066</v>
      </c>
      <c r="C11459" t="s">
        <v>176</v>
      </c>
      <c r="D11459" s="183" t="s">
        <v>4067</v>
      </c>
    </row>
    <row r="11460" spans="1:4">
      <c r="A11460" s="171">
        <v>90878</v>
      </c>
      <c r="B11460" t="s">
        <v>4066</v>
      </c>
      <c r="C11460" t="s">
        <v>176</v>
      </c>
      <c r="D11460" s="183" t="s">
        <v>4067</v>
      </c>
    </row>
    <row r="11461" spans="1:4">
      <c r="A11461" s="171">
        <v>90880</v>
      </c>
      <c r="B11461" t="s">
        <v>4068</v>
      </c>
      <c r="C11461" t="s">
        <v>176</v>
      </c>
      <c r="D11461" s="183" t="s">
        <v>4069</v>
      </c>
    </row>
    <row r="11462" spans="1:4">
      <c r="A11462" s="171">
        <v>90880</v>
      </c>
      <c r="B11462" t="s">
        <v>4068</v>
      </c>
      <c r="C11462" t="s">
        <v>176</v>
      </c>
      <c r="D11462" s="183" t="s">
        <v>4069</v>
      </c>
    </row>
    <row r="11463" spans="1:4">
      <c r="A11463" s="171">
        <v>90880</v>
      </c>
      <c r="B11463" t="s">
        <v>4068</v>
      </c>
      <c r="C11463" t="s">
        <v>176</v>
      </c>
      <c r="D11463" s="183" t="s">
        <v>4069</v>
      </c>
    </row>
    <row r="11464" spans="1:4">
      <c r="A11464" s="171">
        <v>90880</v>
      </c>
      <c r="B11464" t="s">
        <v>4068</v>
      </c>
      <c r="C11464" t="s">
        <v>176</v>
      </c>
      <c r="D11464" s="183" t="s">
        <v>4069</v>
      </c>
    </row>
    <row r="11465" spans="1:4">
      <c r="A11465" s="171">
        <v>90880</v>
      </c>
      <c r="B11465" t="s">
        <v>4068</v>
      </c>
      <c r="C11465" t="s">
        <v>176</v>
      </c>
      <c r="D11465" s="183" t="s">
        <v>4069</v>
      </c>
    </row>
    <row r="11466" spans="1:4">
      <c r="A11466" s="171">
        <v>90880</v>
      </c>
      <c r="B11466" t="s">
        <v>4068</v>
      </c>
      <c r="C11466" t="s">
        <v>176</v>
      </c>
      <c r="D11466" s="183" t="s">
        <v>4069</v>
      </c>
    </row>
    <row r="11467" spans="1:4">
      <c r="A11467" s="171">
        <v>90880</v>
      </c>
      <c r="B11467" t="s">
        <v>4068</v>
      </c>
      <c r="C11467" t="s">
        <v>176</v>
      </c>
      <c r="D11467" s="183" t="s">
        <v>4069</v>
      </c>
    </row>
    <row r="11468" spans="1:4">
      <c r="A11468" s="171">
        <v>90880</v>
      </c>
      <c r="B11468" t="s">
        <v>4068</v>
      </c>
      <c r="C11468" t="s">
        <v>176</v>
      </c>
      <c r="D11468" s="183" t="s">
        <v>4069</v>
      </c>
    </row>
    <row r="11469" spans="1:4">
      <c r="A11469" s="171">
        <v>90881</v>
      </c>
      <c r="B11469" t="s">
        <v>4070</v>
      </c>
      <c r="C11469" t="s">
        <v>176</v>
      </c>
      <c r="D11469" s="183" t="s">
        <v>4071</v>
      </c>
    </row>
    <row r="11470" spans="1:4">
      <c r="A11470" s="171">
        <v>90881</v>
      </c>
      <c r="B11470" t="s">
        <v>4070</v>
      </c>
      <c r="C11470" t="s">
        <v>176</v>
      </c>
      <c r="D11470" s="183" t="s">
        <v>4071</v>
      </c>
    </row>
    <row r="11471" spans="1:4">
      <c r="A11471" s="171">
        <v>90881</v>
      </c>
      <c r="B11471" t="s">
        <v>4070</v>
      </c>
      <c r="C11471" t="s">
        <v>176</v>
      </c>
      <c r="D11471" s="183" t="s">
        <v>4071</v>
      </c>
    </row>
    <row r="11472" spans="1:4">
      <c r="A11472" s="171">
        <v>90881</v>
      </c>
      <c r="B11472" t="s">
        <v>4070</v>
      </c>
      <c r="C11472" t="s">
        <v>176</v>
      </c>
      <c r="D11472" s="183" t="s">
        <v>4071</v>
      </c>
    </row>
    <row r="11473" spans="1:4">
      <c r="A11473" s="171">
        <v>90881</v>
      </c>
      <c r="B11473" t="s">
        <v>4070</v>
      </c>
      <c r="C11473" t="s">
        <v>176</v>
      </c>
      <c r="D11473" s="183" t="s">
        <v>4071</v>
      </c>
    </row>
    <row r="11474" spans="1:4">
      <c r="A11474" s="171">
        <v>90881</v>
      </c>
      <c r="B11474" t="s">
        <v>4070</v>
      </c>
      <c r="C11474" t="s">
        <v>176</v>
      </c>
      <c r="D11474" s="183" t="s">
        <v>4071</v>
      </c>
    </row>
    <row r="11475" spans="1:4">
      <c r="A11475" s="171">
        <v>90881</v>
      </c>
      <c r="B11475" t="s">
        <v>4070</v>
      </c>
      <c r="C11475" t="s">
        <v>176</v>
      </c>
      <c r="D11475" s="183" t="s">
        <v>4071</v>
      </c>
    </row>
    <row r="11476" spans="1:4">
      <c r="A11476" s="171">
        <v>90881</v>
      </c>
      <c r="B11476" t="s">
        <v>4070</v>
      </c>
      <c r="C11476" t="s">
        <v>176</v>
      </c>
      <c r="D11476" s="183" t="s">
        <v>4071</v>
      </c>
    </row>
    <row r="11477" spans="1:4">
      <c r="A11477" s="171">
        <v>90883</v>
      </c>
      <c r="B11477" t="s">
        <v>4072</v>
      </c>
      <c r="C11477" t="s">
        <v>176</v>
      </c>
      <c r="D11477" s="183" t="s">
        <v>4073</v>
      </c>
    </row>
    <row r="11478" spans="1:4">
      <c r="A11478" s="171">
        <v>90883</v>
      </c>
      <c r="B11478" t="s">
        <v>4072</v>
      </c>
      <c r="C11478" t="s">
        <v>176</v>
      </c>
      <c r="D11478" s="183" t="s">
        <v>4073</v>
      </c>
    </row>
    <row r="11479" spans="1:4">
      <c r="A11479" s="171">
        <v>90883</v>
      </c>
      <c r="B11479" t="s">
        <v>4072</v>
      </c>
      <c r="C11479" t="s">
        <v>176</v>
      </c>
      <c r="D11479" s="183" t="s">
        <v>4073</v>
      </c>
    </row>
    <row r="11480" spans="1:4">
      <c r="A11480" s="171">
        <v>90883</v>
      </c>
      <c r="B11480" t="s">
        <v>4072</v>
      </c>
      <c r="C11480" t="s">
        <v>176</v>
      </c>
      <c r="D11480" s="183" t="s">
        <v>4073</v>
      </c>
    </row>
    <row r="11481" spans="1:4">
      <c r="A11481" s="171">
        <v>90883</v>
      </c>
      <c r="B11481" t="s">
        <v>4072</v>
      </c>
      <c r="C11481" t="s">
        <v>176</v>
      </c>
      <c r="D11481" s="183" t="s">
        <v>4073</v>
      </c>
    </row>
    <row r="11482" spans="1:4">
      <c r="A11482" s="171">
        <v>90883</v>
      </c>
      <c r="B11482" t="s">
        <v>4072</v>
      </c>
      <c r="C11482" t="s">
        <v>176</v>
      </c>
      <c r="D11482" s="183" t="s">
        <v>4073</v>
      </c>
    </row>
    <row r="11483" spans="1:4">
      <c r="A11483" s="171">
        <v>90883</v>
      </c>
      <c r="B11483" t="s">
        <v>4072</v>
      </c>
      <c r="C11483" t="s">
        <v>176</v>
      </c>
      <c r="D11483" s="183" t="s">
        <v>4073</v>
      </c>
    </row>
    <row r="11484" spans="1:4">
      <c r="A11484" s="171">
        <v>90883</v>
      </c>
      <c r="B11484" t="s">
        <v>4072</v>
      </c>
      <c r="C11484" t="s">
        <v>176</v>
      </c>
      <c r="D11484" s="183" t="s">
        <v>4073</v>
      </c>
    </row>
    <row r="11485" spans="1:4">
      <c r="A11485" s="171">
        <v>90884</v>
      </c>
      <c r="B11485" t="s">
        <v>4074</v>
      </c>
      <c r="C11485" t="s">
        <v>176</v>
      </c>
      <c r="D11485" s="183" t="s">
        <v>4075</v>
      </c>
    </row>
    <row r="11486" spans="1:4">
      <c r="A11486" s="171">
        <v>90884</v>
      </c>
      <c r="B11486" t="s">
        <v>4074</v>
      </c>
      <c r="C11486" t="s">
        <v>176</v>
      </c>
      <c r="D11486" s="183" t="s">
        <v>4075</v>
      </c>
    </row>
    <row r="11487" spans="1:4">
      <c r="A11487" s="171">
        <v>90884</v>
      </c>
      <c r="B11487" t="s">
        <v>4074</v>
      </c>
      <c r="C11487" t="s">
        <v>176</v>
      </c>
      <c r="D11487" s="183" t="s">
        <v>4075</v>
      </c>
    </row>
    <row r="11488" spans="1:4">
      <c r="A11488" s="171">
        <v>90884</v>
      </c>
      <c r="B11488" t="s">
        <v>4074</v>
      </c>
      <c r="C11488" t="s">
        <v>176</v>
      </c>
      <c r="D11488" s="183" t="s">
        <v>4075</v>
      </c>
    </row>
    <row r="11489" spans="1:4">
      <c r="A11489" s="171">
        <v>90884</v>
      </c>
      <c r="B11489" t="s">
        <v>4074</v>
      </c>
      <c r="C11489" t="s">
        <v>176</v>
      </c>
      <c r="D11489" s="183" t="s">
        <v>4075</v>
      </c>
    </row>
    <row r="11490" spans="1:4">
      <c r="A11490" s="171">
        <v>90884</v>
      </c>
      <c r="B11490" t="s">
        <v>4074</v>
      </c>
      <c r="C11490" t="s">
        <v>176</v>
      </c>
      <c r="D11490" s="183" t="s">
        <v>4075</v>
      </c>
    </row>
    <row r="11491" spans="1:4">
      <c r="A11491" s="171">
        <v>90884</v>
      </c>
      <c r="B11491" t="s">
        <v>4074</v>
      </c>
      <c r="C11491" t="s">
        <v>176</v>
      </c>
      <c r="D11491" s="183" t="s">
        <v>4075</v>
      </c>
    </row>
    <row r="11492" spans="1:4">
      <c r="A11492" s="171">
        <v>90884</v>
      </c>
      <c r="B11492" t="s">
        <v>4074</v>
      </c>
      <c r="C11492" t="s">
        <v>176</v>
      </c>
      <c r="D11492" s="183" t="s">
        <v>4075</v>
      </c>
    </row>
    <row r="11493" spans="1:4">
      <c r="A11493" s="171">
        <v>90885</v>
      </c>
      <c r="B11493" t="s">
        <v>4076</v>
      </c>
      <c r="C11493" t="s">
        <v>176</v>
      </c>
      <c r="D11493" s="183" t="s">
        <v>4077</v>
      </c>
    </row>
    <row r="11494" spans="1:4">
      <c r="A11494" s="171">
        <v>90885</v>
      </c>
      <c r="B11494" t="s">
        <v>4076</v>
      </c>
      <c r="C11494" t="s">
        <v>176</v>
      </c>
      <c r="D11494" s="183" t="s">
        <v>4077</v>
      </c>
    </row>
    <row r="11495" spans="1:4">
      <c r="A11495" s="171">
        <v>90885</v>
      </c>
      <c r="B11495" t="s">
        <v>4076</v>
      </c>
      <c r="C11495" t="s">
        <v>176</v>
      </c>
      <c r="D11495" s="183" t="s">
        <v>4077</v>
      </c>
    </row>
    <row r="11496" spans="1:4">
      <c r="A11496" s="171">
        <v>90885</v>
      </c>
      <c r="B11496" t="s">
        <v>4076</v>
      </c>
      <c r="C11496" t="s">
        <v>176</v>
      </c>
      <c r="D11496" s="183" t="s">
        <v>4077</v>
      </c>
    </row>
    <row r="11497" spans="1:4">
      <c r="A11497" s="171">
        <v>90885</v>
      </c>
      <c r="B11497" t="s">
        <v>4076</v>
      </c>
      <c r="C11497" t="s">
        <v>176</v>
      </c>
      <c r="D11497" s="183" t="s">
        <v>4077</v>
      </c>
    </row>
    <row r="11498" spans="1:4">
      <c r="A11498" s="171">
        <v>90885</v>
      </c>
      <c r="B11498" t="s">
        <v>4076</v>
      </c>
      <c r="C11498" t="s">
        <v>176</v>
      </c>
      <c r="D11498" s="183" t="s">
        <v>4077</v>
      </c>
    </row>
    <row r="11499" spans="1:4">
      <c r="A11499" s="171">
        <v>90885</v>
      </c>
      <c r="B11499" t="s">
        <v>4076</v>
      </c>
      <c r="C11499" t="s">
        <v>176</v>
      </c>
      <c r="D11499" s="183" t="s">
        <v>4077</v>
      </c>
    </row>
    <row r="11500" spans="1:4">
      <c r="A11500" s="171">
        <v>90885</v>
      </c>
      <c r="B11500" t="s">
        <v>4076</v>
      </c>
      <c r="C11500" t="s">
        <v>176</v>
      </c>
      <c r="D11500" s="183" t="s">
        <v>4077</v>
      </c>
    </row>
    <row r="11501" spans="1:4">
      <c r="A11501" s="171">
        <v>90886</v>
      </c>
      <c r="B11501" t="s">
        <v>4078</v>
      </c>
      <c r="C11501" t="s">
        <v>176</v>
      </c>
      <c r="D11501" s="183" t="s">
        <v>4079</v>
      </c>
    </row>
    <row r="11502" spans="1:4">
      <c r="A11502" s="171">
        <v>90886</v>
      </c>
      <c r="B11502" t="s">
        <v>4078</v>
      </c>
      <c r="C11502" t="s">
        <v>176</v>
      </c>
      <c r="D11502" s="183" t="s">
        <v>4079</v>
      </c>
    </row>
    <row r="11503" spans="1:4">
      <c r="A11503" s="171">
        <v>90886</v>
      </c>
      <c r="B11503" t="s">
        <v>4078</v>
      </c>
      <c r="C11503" t="s">
        <v>176</v>
      </c>
      <c r="D11503" s="183" t="s">
        <v>4079</v>
      </c>
    </row>
    <row r="11504" spans="1:4">
      <c r="A11504" s="171">
        <v>90886</v>
      </c>
      <c r="B11504" t="s">
        <v>4078</v>
      </c>
      <c r="C11504" t="s">
        <v>176</v>
      </c>
      <c r="D11504" s="183" t="s">
        <v>4079</v>
      </c>
    </row>
    <row r="11505" spans="1:4">
      <c r="A11505" s="171">
        <v>90886</v>
      </c>
      <c r="B11505" t="s">
        <v>4078</v>
      </c>
      <c r="C11505" t="s">
        <v>176</v>
      </c>
      <c r="D11505" s="183" t="s">
        <v>4079</v>
      </c>
    </row>
    <row r="11506" spans="1:4">
      <c r="A11506" s="171">
        <v>90886</v>
      </c>
      <c r="B11506" t="s">
        <v>4078</v>
      </c>
      <c r="C11506" t="s">
        <v>176</v>
      </c>
      <c r="D11506" s="183" t="s">
        <v>4079</v>
      </c>
    </row>
    <row r="11507" spans="1:4">
      <c r="A11507" s="171">
        <v>90886</v>
      </c>
      <c r="B11507" t="s">
        <v>4078</v>
      </c>
      <c r="C11507" t="s">
        <v>176</v>
      </c>
      <c r="D11507" s="183" t="s">
        <v>4079</v>
      </c>
    </row>
    <row r="11508" spans="1:4">
      <c r="A11508" s="171">
        <v>90886</v>
      </c>
      <c r="B11508" t="s">
        <v>4078</v>
      </c>
      <c r="C11508" t="s">
        <v>176</v>
      </c>
      <c r="D11508" s="183" t="s">
        <v>4079</v>
      </c>
    </row>
    <row r="11509" spans="1:4">
      <c r="A11509" s="171">
        <v>90887</v>
      </c>
      <c r="B11509" t="s">
        <v>4080</v>
      </c>
      <c r="C11509" t="s">
        <v>176</v>
      </c>
      <c r="D11509" s="183" t="s">
        <v>4081</v>
      </c>
    </row>
    <row r="11510" spans="1:4">
      <c r="A11510" s="171">
        <v>90887</v>
      </c>
      <c r="B11510" t="s">
        <v>4080</v>
      </c>
      <c r="C11510" t="s">
        <v>176</v>
      </c>
      <c r="D11510" s="183" t="s">
        <v>4081</v>
      </c>
    </row>
    <row r="11511" spans="1:4">
      <c r="A11511" s="171">
        <v>90887</v>
      </c>
      <c r="B11511" t="s">
        <v>4080</v>
      </c>
      <c r="C11511" t="s">
        <v>176</v>
      </c>
      <c r="D11511" s="183" t="s">
        <v>4081</v>
      </c>
    </row>
    <row r="11512" spans="1:4">
      <c r="A11512" s="171">
        <v>90887</v>
      </c>
      <c r="B11512" t="s">
        <v>4080</v>
      </c>
      <c r="C11512" t="s">
        <v>176</v>
      </c>
      <c r="D11512" s="183" t="s">
        <v>4081</v>
      </c>
    </row>
    <row r="11513" spans="1:4">
      <c r="A11513" s="171">
        <v>90887</v>
      </c>
      <c r="B11513" t="s">
        <v>4080</v>
      </c>
      <c r="C11513" t="s">
        <v>176</v>
      </c>
      <c r="D11513" s="183" t="s">
        <v>4081</v>
      </c>
    </row>
    <row r="11514" spans="1:4">
      <c r="A11514" s="171">
        <v>90887</v>
      </c>
      <c r="B11514" t="s">
        <v>4080</v>
      </c>
      <c r="C11514" t="s">
        <v>176</v>
      </c>
      <c r="D11514" s="183" t="s">
        <v>4081</v>
      </c>
    </row>
    <row r="11515" spans="1:4">
      <c r="A11515" s="171">
        <v>90887</v>
      </c>
      <c r="B11515" t="s">
        <v>4080</v>
      </c>
      <c r="C11515" t="s">
        <v>176</v>
      </c>
      <c r="D11515" s="183" t="s">
        <v>4081</v>
      </c>
    </row>
    <row r="11516" spans="1:4">
      <c r="A11516" s="171">
        <v>90887</v>
      </c>
      <c r="B11516" t="s">
        <v>4080</v>
      </c>
      <c r="C11516" t="s">
        <v>176</v>
      </c>
      <c r="D11516" s="183" t="s">
        <v>4081</v>
      </c>
    </row>
    <row r="11517" spans="1:4">
      <c r="A11517" s="171">
        <v>90888</v>
      </c>
      <c r="B11517" t="s">
        <v>4082</v>
      </c>
      <c r="C11517" t="s">
        <v>176</v>
      </c>
      <c r="D11517" s="183" t="s">
        <v>4083</v>
      </c>
    </row>
    <row r="11518" spans="1:4">
      <c r="A11518" s="171">
        <v>90888</v>
      </c>
      <c r="B11518" t="s">
        <v>4082</v>
      </c>
      <c r="C11518" t="s">
        <v>176</v>
      </c>
      <c r="D11518" s="183" t="s">
        <v>4083</v>
      </c>
    </row>
    <row r="11519" spans="1:4">
      <c r="A11519" s="171">
        <v>90888</v>
      </c>
      <c r="B11519" t="s">
        <v>4082</v>
      </c>
      <c r="C11519" t="s">
        <v>176</v>
      </c>
      <c r="D11519" s="183" t="s">
        <v>4083</v>
      </c>
    </row>
    <row r="11520" spans="1:4">
      <c r="A11520" s="171">
        <v>90888</v>
      </c>
      <c r="B11520" t="s">
        <v>4082</v>
      </c>
      <c r="C11520" t="s">
        <v>176</v>
      </c>
      <c r="D11520" s="183" t="s">
        <v>4083</v>
      </c>
    </row>
    <row r="11521" spans="1:4">
      <c r="A11521" s="171">
        <v>90888</v>
      </c>
      <c r="B11521" t="s">
        <v>4082</v>
      </c>
      <c r="C11521" t="s">
        <v>176</v>
      </c>
      <c r="D11521" s="183" t="s">
        <v>4083</v>
      </c>
    </row>
    <row r="11522" spans="1:4">
      <c r="A11522" s="171">
        <v>90888</v>
      </c>
      <c r="B11522" t="s">
        <v>4082</v>
      </c>
      <c r="C11522" t="s">
        <v>176</v>
      </c>
      <c r="D11522" s="183" t="s">
        <v>4083</v>
      </c>
    </row>
    <row r="11523" spans="1:4">
      <c r="A11523" s="171">
        <v>90888</v>
      </c>
      <c r="B11523" t="s">
        <v>4082</v>
      </c>
      <c r="C11523" t="s">
        <v>176</v>
      </c>
      <c r="D11523" s="183" t="s">
        <v>4083</v>
      </c>
    </row>
    <row r="11524" spans="1:4">
      <c r="A11524" s="171">
        <v>90888</v>
      </c>
      <c r="B11524" t="s">
        <v>4082</v>
      </c>
      <c r="C11524" t="s">
        <v>176</v>
      </c>
      <c r="D11524" s="183" t="s">
        <v>4083</v>
      </c>
    </row>
    <row r="11525" spans="1:4">
      <c r="A11525" s="171">
        <v>90889</v>
      </c>
      <c r="B11525" t="s">
        <v>4084</v>
      </c>
      <c r="C11525" t="s">
        <v>176</v>
      </c>
      <c r="D11525" s="183" t="s">
        <v>3039</v>
      </c>
    </row>
    <row r="11526" spans="1:4">
      <c r="A11526" s="171">
        <v>90889</v>
      </c>
      <c r="B11526" t="s">
        <v>4084</v>
      </c>
      <c r="C11526" t="s">
        <v>176</v>
      </c>
      <c r="D11526" s="183" t="s">
        <v>3039</v>
      </c>
    </row>
    <row r="11527" spans="1:4">
      <c r="A11527" s="171">
        <v>90889</v>
      </c>
      <c r="B11527" t="s">
        <v>4084</v>
      </c>
      <c r="C11527" t="s">
        <v>176</v>
      </c>
      <c r="D11527" s="183" t="s">
        <v>3039</v>
      </c>
    </row>
    <row r="11528" spans="1:4">
      <c r="A11528" s="171">
        <v>90889</v>
      </c>
      <c r="B11528" t="s">
        <v>4084</v>
      </c>
      <c r="C11528" t="s">
        <v>176</v>
      </c>
      <c r="D11528" s="183" t="s">
        <v>3039</v>
      </c>
    </row>
    <row r="11529" spans="1:4">
      <c r="A11529" s="171">
        <v>90889</v>
      </c>
      <c r="B11529" t="s">
        <v>4084</v>
      </c>
      <c r="C11529" t="s">
        <v>176</v>
      </c>
      <c r="D11529" s="183" t="s">
        <v>3039</v>
      </c>
    </row>
    <row r="11530" spans="1:4">
      <c r="A11530" s="171">
        <v>90889</v>
      </c>
      <c r="B11530" t="s">
        <v>4084</v>
      </c>
      <c r="C11530" t="s">
        <v>176</v>
      </c>
      <c r="D11530" s="183" t="s">
        <v>3039</v>
      </c>
    </row>
    <row r="11531" spans="1:4">
      <c r="A11531" s="171">
        <v>90889</v>
      </c>
      <c r="B11531" t="s">
        <v>4084</v>
      </c>
      <c r="C11531" t="s">
        <v>176</v>
      </c>
      <c r="D11531" s="183" t="s">
        <v>3039</v>
      </c>
    </row>
    <row r="11532" spans="1:4">
      <c r="A11532" s="171">
        <v>90889</v>
      </c>
      <c r="B11532" t="s">
        <v>4084</v>
      </c>
      <c r="C11532" t="s">
        <v>176</v>
      </c>
      <c r="D11532" s="183" t="s">
        <v>3039</v>
      </c>
    </row>
    <row r="11533" spans="1:4">
      <c r="A11533" s="171">
        <v>90890</v>
      </c>
      <c r="B11533" t="s">
        <v>4085</v>
      </c>
      <c r="C11533" t="s">
        <v>176</v>
      </c>
      <c r="D11533" s="183" t="s">
        <v>4086</v>
      </c>
    </row>
    <row r="11534" spans="1:4">
      <c r="A11534" s="171">
        <v>90890</v>
      </c>
      <c r="B11534" t="s">
        <v>4085</v>
      </c>
      <c r="C11534" t="s">
        <v>176</v>
      </c>
      <c r="D11534" s="183" t="s">
        <v>4086</v>
      </c>
    </row>
    <row r="11535" spans="1:4">
      <c r="A11535" s="171">
        <v>90890</v>
      </c>
      <c r="B11535" t="s">
        <v>4085</v>
      </c>
      <c r="C11535" t="s">
        <v>176</v>
      </c>
      <c r="D11535" s="183" t="s">
        <v>4086</v>
      </c>
    </row>
    <row r="11536" spans="1:4">
      <c r="A11536" s="171">
        <v>90890</v>
      </c>
      <c r="B11536" t="s">
        <v>4085</v>
      </c>
      <c r="C11536" t="s">
        <v>176</v>
      </c>
      <c r="D11536" s="183" t="s">
        <v>4086</v>
      </c>
    </row>
    <row r="11537" spans="1:4">
      <c r="A11537" s="171">
        <v>90890</v>
      </c>
      <c r="B11537" t="s">
        <v>4085</v>
      </c>
      <c r="C11537" t="s">
        <v>176</v>
      </c>
      <c r="D11537" s="183" t="s">
        <v>4086</v>
      </c>
    </row>
    <row r="11538" spans="1:4">
      <c r="A11538" s="171">
        <v>90890</v>
      </c>
      <c r="B11538" t="s">
        <v>4085</v>
      </c>
      <c r="C11538" t="s">
        <v>176</v>
      </c>
      <c r="D11538" s="183" t="s">
        <v>4086</v>
      </c>
    </row>
    <row r="11539" spans="1:4">
      <c r="A11539" s="171">
        <v>90890</v>
      </c>
      <c r="B11539" t="s">
        <v>4085</v>
      </c>
      <c r="C11539" t="s">
        <v>176</v>
      </c>
      <c r="D11539" s="183" t="s">
        <v>4086</v>
      </c>
    </row>
    <row r="11540" spans="1:4">
      <c r="A11540" s="171">
        <v>90890</v>
      </c>
      <c r="B11540" t="s">
        <v>4085</v>
      </c>
      <c r="C11540" t="s">
        <v>176</v>
      </c>
      <c r="D11540" s="183" t="s">
        <v>4086</v>
      </c>
    </row>
    <row r="11541" spans="1:4">
      <c r="A11541" s="171">
        <v>90891</v>
      </c>
      <c r="B11541" t="s">
        <v>4087</v>
      </c>
      <c r="C11541" t="s">
        <v>176</v>
      </c>
      <c r="D11541" s="183" t="s">
        <v>4088</v>
      </c>
    </row>
    <row r="11542" spans="1:4">
      <c r="A11542" s="171">
        <v>90891</v>
      </c>
      <c r="B11542" t="s">
        <v>4087</v>
      </c>
      <c r="C11542" t="s">
        <v>176</v>
      </c>
      <c r="D11542" s="183" t="s">
        <v>4088</v>
      </c>
    </row>
    <row r="11543" spans="1:4">
      <c r="A11543" s="171">
        <v>90891</v>
      </c>
      <c r="B11543" t="s">
        <v>4087</v>
      </c>
      <c r="C11543" t="s">
        <v>176</v>
      </c>
      <c r="D11543" s="183" t="s">
        <v>4088</v>
      </c>
    </row>
    <row r="11544" spans="1:4">
      <c r="A11544" s="171">
        <v>90891</v>
      </c>
      <c r="B11544" t="s">
        <v>4087</v>
      </c>
      <c r="C11544" t="s">
        <v>176</v>
      </c>
      <c r="D11544" s="183" t="s">
        <v>4088</v>
      </c>
    </row>
    <row r="11545" spans="1:4">
      <c r="A11545" s="171">
        <v>90891</v>
      </c>
      <c r="B11545" t="s">
        <v>4087</v>
      </c>
      <c r="C11545" t="s">
        <v>176</v>
      </c>
      <c r="D11545" s="183" t="s">
        <v>4088</v>
      </c>
    </row>
    <row r="11546" spans="1:4">
      <c r="A11546" s="171">
        <v>90891</v>
      </c>
      <c r="B11546" t="s">
        <v>4087</v>
      </c>
      <c r="C11546" t="s">
        <v>176</v>
      </c>
      <c r="D11546" s="183" t="s">
        <v>4088</v>
      </c>
    </row>
    <row r="11547" spans="1:4">
      <c r="A11547" s="171">
        <v>90891</v>
      </c>
      <c r="B11547" t="s">
        <v>4087</v>
      </c>
      <c r="C11547" t="s">
        <v>176</v>
      </c>
      <c r="D11547" s="183" t="s">
        <v>4088</v>
      </c>
    </row>
    <row r="11548" spans="1:4">
      <c r="A11548" s="171">
        <v>90891</v>
      </c>
      <c r="B11548" t="s">
        <v>4087</v>
      </c>
      <c r="C11548" t="s">
        <v>176</v>
      </c>
      <c r="D11548" s="183" t="s">
        <v>4088</v>
      </c>
    </row>
    <row r="11549" spans="1:4">
      <c r="A11549" s="171">
        <v>95601</v>
      </c>
      <c r="B11549" t="s">
        <v>4089</v>
      </c>
      <c r="C11549" t="s">
        <v>168</v>
      </c>
      <c r="D11549" s="183" t="s">
        <v>4090</v>
      </c>
    </row>
    <row r="11550" spans="1:4">
      <c r="A11550" s="171">
        <v>95601</v>
      </c>
      <c r="B11550" t="s">
        <v>4089</v>
      </c>
      <c r="C11550" t="s">
        <v>168</v>
      </c>
      <c r="D11550" s="183" t="s">
        <v>4090</v>
      </c>
    </row>
    <row r="11551" spans="1:4">
      <c r="A11551" s="171">
        <v>95601</v>
      </c>
      <c r="B11551" t="s">
        <v>4089</v>
      </c>
      <c r="C11551" t="s">
        <v>168</v>
      </c>
      <c r="D11551" s="183" t="s">
        <v>4090</v>
      </c>
    </row>
    <row r="11552" spans="1:4">
      <c r="A11552" s="171">
        <v>95601</v>
      </c>
      <c r="B11552" t="s">
        <v>4089</v>
      </c>
      <c r="C11552" t="s">
        <v>168</v>
      </c>
      <c r="D11552" s="183" t="s">
        <v>4090</v>
      </c>
    </row>
    <row r="11553" spans="1:4">
      <c r="A11553" s="171">
        <v>95601</v>
      </c>
      <c r="B11553" t="s">
        <v>4089</v>
      </c>
      <c r="C11553" t="s">
        <v>168</v>
      </c>
      <c r="D11553" s="183" t="s">
        <v>4090</v>
      </c>
    </row>
    <row r="11554" spans="1:4">
      <c r="A11554" s="171">
        <v>95602</v>
      </c>
      <c r="B11554" t="s">
        <v>4091</v>
      </c>
      <c r="C11554" t="s">
        <v>168</v>
      </c>
      <c r="D11554" s="183" t="s">
        <v>4092</v>
      </c>
    </row>
    <row r="11555" spans="1:4">
      <c r="A11555" s="171">
        <v>95602</v>
      </c>
      <c r="B11555" t="s">
        <v>4091</v>
      </c>
      <c r="C11555" t="s">
        <v>168</v>
      </c>
      <c r="D11555" s="183" t="s">
        <v>4092</v>
      </c>
    </row>
    <row r="11556" spans="1:4">
      <c r="A11556" s="171">
        <v>95602</v>
      </c>
      <c r="B11556" t="s">
        <v>4091</v>
      </c>
      <c r="C11556" t="s">
        <v>168</v>
      </c>
      <c r="D11556" s="183" t="s">
        <v>4092</v>
      </c>
    </row>
    <row r="11557" spans="1:4">
      <c r="A11557" s="171">
        <v>95602</v>
      </c>
      <c r="B11557" t="s">
        <v>4091</v>
      </c>
      <c r="C11557" t="s">
        <v>168</v>
      </c>
      <c r="D11557" s="183" t="s">
        <v>4092</v>
      </c>
    </row>
    <row r="11558" spans="1:4">
      <c r="A11558" s="171">
        <v>95602</v>
      </c>
      <c r="B11558" t="s">
        <v>4091</v>
      </c>
      <c r="C11558" t="s">
        <v>168</v>
      </c>
      <c r="D11558" s="183" t="s">
        <v>4092</v>
      </c>
    </row>
    <row r="11559" spans="1:4">
      <c r="A11559" s="171">
        <v>95603</v>
      </c>
      <c r="B11559" t="s">
        <v>4093</v>
      </c>
      <c r="C11559" t="s">
        <v>168</v>
      </c>
      <c r="D11559" s="183" t="s">
        <v>4094</v>
      </c>
    </row>
    <row r="11560" spans="1:4">
      <c r="A11560" s="171">
        <v>95603</v>
      </c>
      <c r="B11560" t="s">
        <v>4093</v>
      </c>
      <c r="C11560" t="s">
        <v>168</v>
      </c>
      <c r="D11560" s="183" t="s">
        <v>4094</v>
      </c>
    </row>
    <row r="11561" spans="1:4">
      <c r="A11561" s="171">
        <v>95603</v>
      </c>
      <c r="B11561" t="s">
        <v>4093</v>
      </c>
      <c r="C11561" t="s">
        <v>168</v>
      </c>
      <c r="D11561" s="183" t="s">
        <v>4094</v>
      </c>
    </row>
    <row r="11562" spans="1:4">
      <c r="A11562" s="171">
        <v>95603</v>
      </c>
      <c r="B11562" t="s">
        <v>4093</v>
      </c>
      <c r="C11562" t="s">
        <v>168</v>
      </c>
      <c r="D11562" s="183" t="s">
        <v>4094</v>
      </c>
    </row>
    <row r="11563" spans="1:4">
      <c r="A11563" s="171">
        <v>95603</v>
      </c>
      <c r="B11563" t="s">
        <v>4093</v>
      </c>
      <c r="C11563" t="s">
        <v>168</v>
      </c>
      <c r="D11563" s="183" t="s">
        <v>4094</v>
      </c>
    </row>
    <row r="11564" spans="1:4">
      <c r="A11564" s="171">
        <v>95604</v>
      </c>
      <c r="B11564" t="s">
        <v>4095</v>
      </c>
      <c r="C11564" t="s">
        <v>168</v>
      </c>
      <c r="D11564" s="183" t="s">
        <v>4096</v>
      </c>
    </row>
    <row r="11565" spans="1:4">
      <c r="A11565" s="171">
        <v>95604</v>
      </c>
      <c r="B11565" t="s">
        <v>4095</v>
      </c>
      <c r="C11565" t="s">
        <v>168</v>
      </c>
      <c r="D11565" s="183" t="s">
        <v>4096</v>
      </c>
    </row>
    <row r="11566" spans="1:4">
      <c r="A11566" s="171">
        <v>95604</v>
      </c>
      <c r="B11566" t="s">
        <v>4095</v>
      </c>
      <c r="C11566" t="s">
        <v>168</v>
      </c>
      <c r="D11566" s="183" t="s">
        <v>4096</v>
      </c>
    </row>
    <row r="11567" spans="1:4">
      <c r="A11567" s="171">
        <v>95604</v>
      </c>
      <c r="B11567" t="s">
        <v>4095</v>
      </c>
      <c r="C11567" t="s">
        <v>168</v>
      </c>
      <c r="D11567" s="183" t="s">
        <v>4096</v>
      </c>
    </row>
    <row r="11568" spans="1:4">
      <c r="A11568" s="171">
        <v>95604</v>
      </c>
      <c r="B11568" t="s">
        <v>4095</v>
      </c>
      <c r="C11568" t="s">
        <v>168</v>
      </c>
      <c r="D11568" s="183" t="s">
        <v>4096</v>
      </c>
    </row>
    <row r="11569" spans="1:4">
      <c r="A11569" s="171">
        <v>95605</v>
      </c>
      <c r="B11569" t="s">
        <v>4097</v>
      </c>
      <c r="C11569" t="s">
        <v>168</v>
      </c>
      <c r="D11569" s="183" t="s">
        <v>4098</v>
      </c>
    </row>
    <row r="11570" spans="1:4">
      <c r="A11570" s="171">
        <v>95605</v>
      </c>
      <c r="B11570" t="s">
        <v>4097</v>
      </c>
      <c r="C11570" t="s">
        <v>168</v>
      </c>
      <c r="D11570" s="183" t="s">
        <v>4098</v>
      </c>
    </row>
    <row r="11571" spans="1:4">
      <c r="A11571" s="171">
        <v>95605</v>
      </c>
      <c r="B11571" t="s">
        <v>4097</v>
      </c>
      <c r="C11571" t="s">
        <v>168</v>
      </c>
      <c r="D11571" s="183" t="s">
        <v>4098</v>
      </c>
    </row>
    <row r="11572" spans="1:4">
      <c r="A11572" s="171">
        <v>95605</v>
      </c>
      <c r="B11572" t="s">
        <v>4097</v>
      </c>
      <c r="C11572" t="s">
        <v>168</v>
      </c>
      <c r="D11572" s="183" t="s">
        <v>4098</v>
      </c>
    </row>
    <row r="11573" spans="1:4">
      <c r="A11573" s="171">
        <v>95605</v>
      </c>
      <c r="B11573" t="s">
        <v>4097</v>
      </c>
      <c r="C11573" t="s">
        <v>168</v>
      </c>
      <c r="D11573" s="183" t="s">
        <v>4098</v>
      </c>
    </row>
    <row r="11574" spans="1:4">
      <c r="A11574" s="171">
        <v>95607</v>
      </c>
      <c r="B11574" t="s">
        <v>4099</v>
      </c>
      <c r="C11574" t="s">
        <v>168</v>
      </c>
      <c r="D11574" s="183" t="s">
        <v>4100</v>
      </c>
    </row>
    <row r="11575" spans="1:4">
      <c r="A11575" s="171">
        <v>95607</v>
      </c>
      <c r="B11575" t="s">
        <v>4099</v>
      </c>
      <c r="C11575" t="s">
        <v>168</v>
      </c>
      <c r="D11575" s="183" t="s">
        <v>4100</v>
      </c>
    </row>
    <row r="11576" spans="1:4">
      <c r="A11576" s="171">
        <v>95607</v>
      </c>
      <c r="B11576" t="s">
        <v>4099</v>
      </c>
      <c r="C11576" t="s">
        <v>168</v>
      </c>
      <c r="D11576" s="183" t="s">
        <v>4100</v>
      </c>
    </row>
    <row r="11577" spans="1:4">
      <c r="A11577" s="171">
        <v>95607</v>
      </c>
      <c r="B11577" t="s">
        <v>4099</v>
      </c>
      <c r="C11577" t="s">
        <v>168</v>
      </c>
      <c r="D11577" s="183" t="s">
        <v>4100</v>
      </c>
    </row>
    <row r="11578" spans="1:4">
      <c r="A11578" s="171">
        <v>95607</v>
      </c>
      <c r="B11578" t="s">
        <v>4099</v>
      </c>
      <c r="C11578" t="s">
        <v>168</v>
      </c>
      <c r="D11578" s="183" t="s">
        <v>4100</v>
      </c>
    </row>
    <row r="11579" spans="1:4">
      <c r="A11579" s="171">
        <v>95608</v>
      </c>
      <c r="B11579" t="s">
        <v>4101</v>
      </c>
      <c r="C11579" t="s">
        <v>168</v>
      </c>
      <c r="D11579" s="183" t="s">
        <v>4102</v>
      </c>
    </row>
    <row r="11580" spans="1:4">
      <c r="A11580" s="171">
        <v>95608</v>
      </c>
      <c r="B11580" t="s">
        <v>4101</v>
      </c>
      <c r="C11580" t="s">
        <v>168</v>
      </c>
      <c r="D11580" s="183" t="s">
        <v>4102</v>
      </c>
    </row>
    <row r="11581" spans="1:4">
      <c r="A11581" s="171">
        <v>95608</v>
      </c>
      <c r="B11581" t="s">
        <v>4101</v>
      </c>
      <c r="C11581" t="s">
        <v>168</v>
      </c>
      <c r="D11581" s="183" t="s">
        <v>4102</v>
      </c>
    </row>
    <row r="11582" spans="1:4">
      <c r="A11582" s="171">
        <v>95608</v>
      </c>
      <c r="B11582" t="s">
        <v>4101</v>
      </c>
      <c r="C11582" t="s">
        <v>168</v>
      </c>
      <c r="D11582" s="183" t="s">
        <v>4102</v>
      </c>
    </row>
    <row r="11583" spans="1:4">
      <c r="A11583" s="171">
        <v>95608</v>
      </c>
      <c r="B11583" t="s">
        <v>4101</v>
      </c>
      <c r="C11583" t="s">
        <v>168</v>
      </c>
      <c r="D11583" s="183" t="s">
        <v>4102</v>
      </c>
    </row>
    <row r="11584" spans="1:4">
      <c r="A11584" s="171">
        <v>95609</v>
      </c>
      <c r="B11584" t="s">
        <v>4103</v>
      </c>
      <c r="C11584" t="s">
        <v>168</v>
      </c>
      <c r="D11584" s="183" t="s">
        <v>4104</v>
      </c>
    </row>
    <row r="11585" spans="1:4">
      <c r="A11585" s="171">
        <v>95609</v>
      </c>
      <c r="B11585" t="s">
        <v>4103</v>
      </c>
      <c r="C11585" t="s">
        <v>168</v>
      </c>
      <c r="D11585" s="183" t="s">
        <v>4104</v>
      </c>
    </row>
    <row r="11586" spans="1:4">
      <c r="A11586" s="171">
        <v>95609</v>
      </c>
      <c r="B11586" t="s">
        <v>4103</v>
      </c>
      <c r="C11586" t="s">
        <v>168</v>
      </c>
      <c r="D11586" s="183" t="s">
        <v>4104</v>
      </c>
    </row>
    <row r="11587" spans="1:4">
      <c r="A11587" s="171">
        <v>95609</v>
      </c>
      <c r="B11587" t="s">
        <v>4103</v>
      </c>
      <c r="C11587" t="s">
        <v>168</v>
      </c>
      <c r="D11587" s="183" t="s">
        <v>4104</v>
      </c>
    </row>
    <row r="11588" spans="1:4">
      <c r="A11588" s="171">
        <v>95609</v>
      </c>
      <c r="B11588" t="s">
        <v>4103</v>
      </c>
      <c r="C11588" t="s">
        <v>168</v>
      </c>
      <c r="D11588" s="183" t="s">
        <v>4104</v>
      </c>
    </row>
    <row r="11589" spans="1:4">
      <c r="A11589" s="171">
        <v>96160</v>
      </c>
      <c r="B11589" t="s">
        <v>4105</v>
      </c>
      <c r="C11589" t="s">
        <v>176</v>
      </c>
      <c r="D11589" s="183" t="s">
        <v>4106</v>
      </c>
    </row>
    <row r="11590" spans="1:4">
      <c r="A11590" s="171">
        <v>96160</v>
      </c>
      <c r="B11590" t="s">
        <v>4105</v>
      </c>
      <c r="C11590" t="s">
        <v>176</v>
      </c>
      <c r="D11590" s="183" t="s">
        <v>4106</v>
      </c>
    </row>
    <row r="11591" spans="1:4">
      <c r="A11591" s="171">
        <v>96160</v>
      </c>
      <c r="B11591" t="s">
        <v>4105</v>
      </c>
      <c r="C11591" t="s">
        <v>176</v>
      </c>
      <c r="D11591" s="183" t="s">
        <v>4106</v>
      </c>
    </row>
    <row r="11592" spans="1:4">
      <c r="A11592" s="171">
        <v>96160</v>
      </c>
      <c r="B11592" t="s">
        <v>4105</v>
      </c>
      <c r="C11592" t="s">
        <v>176</v>
      </c>
      <c r="D11592" s="183" t="s">
        <v>4106</v>
      </c>
    </row>
    <row r="11593" spans="1:4">
      <c r="A11593" s="171">
        <v>96160</v>
      </c>
      <c r="B11593" t="s">
        <v>4105</v>
      </c>
      <c r="C11593" t="s">
        <v>176</v>
      </c>
      <c r="D11593" s="183" t="s">
        <v>4106</v>
      </c>
    </row>
    <row r="11594" spans="1:4">
      <c r="A11594" s="171">
        <v>96160</v>
      </c>
      <c r="B11594" t="s">
        <v>4105</v>
      </c>
      <c r="C11594" t="s">
        <v>176</v>
      </c>
      <c r="D11594" s="183" t="s">
        <v>4106</v>
      </c>
    </row>
    <row r="11595" spans="1:4">
      <c r="A11595" s="171">
        <v>96160</v>
      </c>
      <c r="B11595" t="s">
        <v>4105</v>
      </c>
      <c r="C11595" t="s">
        <v>176</v>
      </c>
      <c r="D11595" s="183" t="s">
        <v>4106</v>
      </c>
    </row>
    <row r="11596" spans="1:4">
      <c r="A11596" s="171">
        <v>96160</v>
      </c>
      <c r="B11596" t="s">
        <v>4105</v>
      </c>
      <c r="C11596" t="s">
        <v>176</v>
      </c>
      <c r="D11596" s="183" t="s">
        <v>4106</v>
      </c>
    </row>
    <row r="11597" spans="1:4">
      <c r="A11597" s="171">
        <v>96160</v>
      </c>
      <c r="B11597" t="s">
        <v>4105</v>
      </c>
      <c r="C11597" t="s">
        <v>176</v>
      </c>
      <c r="D11597" s="183" t="s">
        <v>4106</v>
      </c>
    </row>
    <row r="11598" spans="1:4">
      <c r="A11598" s="171">
        <v>96160</v>
      </c>
      <c r="B11598" t="s">
        <v>4105</v>
      </c>
      <c r="C11598" t="s">
        <v>176</v>
      </c>
      <c r="D11598" s="183" t="s">
        <v>4106</v>
      </c>
    </row>
    <row r="11599" spans="1:4">
      <c r="A11599" s="171">
        <v>96160</v>
      </c>
      <c r="B11599" t="s">
        <v>4105</v>
      </c>
      <c r="C11599" t="s">
        <v>176</v>
      </c>
      <c r="D11599" s="183" t="s">
        <v>4106</v>
      </c>
    </row>
    <row r="11600" spans="1:4">
      <c r="A11600" s="171">
        <v>96160</v>
      </c>
      <c r="B11600" t="s">
        <v>4105</v>
      </c>
      <c r="C11600" t="s">
        <v>176</v>
      </c>
      <c r="D11600" s="183" t="s">
        <v>4106</v>
      </c>
    </row>
    <row r="11601" spans="1:4">
      <c r="A11601" s="171">
        <v>96160</v>
      </c>
      <c r="B11601" t="s">
        <v>4105</v>
      </c>
      <c r="C11601" t="s">
        <v>176</v>
      </c>
      <c r="D11601" s="183" t="s">
        <v>4106</v>
      </c>
    </row>
    <row r="11602" spans="1:4">
      <c r="A11602" s="171">
        <v>96160</v>
      </c>
      <c r="B11602" t="s">
        <v>4105</v>
      </c>
      <c r="C11602" t="s">
        <v>176</v>
      </c>
      <c r="D11602" s="183" t="s">
        <v>4106</v>
      </c>
    </row>
    <row r="11603" spans="1:4">
      <c r="A11603" s="171">
        <v>96160</v>
      </c>
      <c r="B11603" t="s">
        <v>4105</v>
      </c>
      <c r="C11603" t="s">
        <v>176</v>
      </c>
      <c r="D11603" s="183" t="s">
        <v>4106</v>
      </c>
    </row>
    <row r="11604" spans="1:4">
      <c r="A11604" s="171">
        <v>96160</v>
      </c>
      <c r="B11604" t="s">
        <v>4105</v>
      </c>
      <c r="C11604" t="s">
        <v>176</v>
      </c>
      <c r="D11604" s="183" t="s">
        <v>4106</v>
      </c>
    </row>
    <row r="11605" spans="1:4">
      <c r="A11605" s="171">
        <v>96160</v>
      </c>
      <c r="B11605" t="s">
        <v>4105</v>
      </c>
      <c r="C11605" t="s">
        <v>176</v>
      </c>
      <c r="D11605" s="183" t="s">
        <v>4106</v>
      </c>
    </row>
    <row r="11606" spans="1:4">
      <c r="A11606" s="171">
        <v>96161</v>
      </c>
      <c r="B11606" t="s">
        <v>4107</v>
      </c>
      <c r="C11606" t="s">
        <v>176</v>
      </c>
      <c r="D11606" s="183" t="s">
        <v>4108</v>
      </c>
    </row>
    <row r="11607" spans="1:4">
      <c r="A11607" s="171">
        <v>96161</v>
      </c>
      <c r="B11607" t="s">
        <v>4107</v>
      </c>
      <c r="C11607" t="s">
        <v>176</v>
      </c>
      <c r="D11607" s="183" t="s">
        <v>4108</v>
      </c>
    </row>
    <row r="11608" spans="1:4">
      <c r="A11608" s="171">
        <v>96161</v>
      </c>
      <c r="B11608" t="s">
        <v>4107</v>
      </c>
      <c r="C11608" t="s">
        <v>176</v>
      </c>
      <c r="D11608" s="183" t="s">
        <v>4108</v>
      </c>
    </row>
    <row r="11609" spans="1:4">
      <c r="A11609" s="171">
        <v>96161</v>
      </c>
      <c r="B11609" t="s">
        <v>4107</v>
      </c>
      <c r="C11609" t="s">
        <v>176</v>
      </c>
      <c r="D11609" s="183" t="s">
        <v>4108</v>
      </c>
    </row>
    <row r="11610" spans="1:4">
      <c r="A11610" s="171">
        <v>96161</v>
      </c>
      <c r="B11610" t="s">
        <v>4107</v>
      </c>
      <c r="C11610" t="s">
        <v>176</v>
      </c>
      <c r="D11610" s="183" t="s">
        <v>4108</v>
      </c>
    </row>
    <row r="11611" spans="1:4">
      <c r="A11611" s="171">
        <v>96161</v>
      </c>
      <c r="B11611" t="s">
        <v>4107</v>
      </c>
      <c r="C11611" t="s">
        <v>176</v>
      </c>
      <c r="D11611" s="183" t="s">
        <v>4108</v>
      </c>
    </row>
    <row r="11612" spans="1:4">
      <c r="A11612" s="171">
        <v>96161</v>
      </c>
      <c r="B11612" t="s">
        <v>4107</v>
      </c>
      <c r="C11612" t="s">
        <v>176</v>
      </c>
      <c r="D11612" s="183" t="s">
        <v>4108</v>
      </c>
    </row>
    <row r="11613" spans="1:4">
      <c r="A11613" s="171">
        <v>96161</v>
      </c>
      <c r="B11613" t="s">
        <v>4107</v>
      </c>
      <c r="C11613" t="s">
        <v>176</v>
      </c>
      <c r="D11613" s="183" t="s">
        <v>4108</v>
      </c>
    </row>
    <row r="11614" spans="1:4">
      <c r="A11614" s="171">
        <v>96161</v>
      </c>
      <c r="B11614" t="s">
        <v>4107</v>
      </c>
      <c r="C11614" t="s">
        <v>176</v>
      </c>
      <c r="D11614" s="183" t="s">
        <v>4108</v>
      </c>
    </row>
    <row r="11615" spans="1:4">
      <c r="A11615" s="171">
        <v>96161</v>
      </c>
      <c r="B11615" t="s">
        <v>4107</v>
      </c>
      <c r="C11615" t="s">
        <v>176</v>
      </c>
      <c r="D11615" s="183" t="s">
        <v>4108</v>
      </c>
    </row>
    <row r="11616" spans="1:4">
      <c r="A11616" s="171">
        <v>96161</v>
      </c>
      <c r="B11616" t="s">
        <v>4107</v>
      </c>
      <c r="C11616" t="s">
        <v>176</v>
      </c>
      <c r="D11616" s="183" t="s">
        <v>4108</v>
      </c>
    </row>
    <row r="11617" spans="1:4">
      <c r="A11617" s="171">
        <v>96161</v>
      </c>
      <c r="B11617" t="s">
        <v>4107</v>
      </c>
      <c r="C11617" t="s">
        <v>176</v>
      </c>
      <c r="D11617" s="183" t="s">
        <v>4108</v>
      </c>
    </row>
    <row r="11618" spans="1:4">
      <c r="A11618" s="171">
        <v>96161</v>
      </c>
      <c r="B11618" t="s">
        <v>4107</v>
      </c>
      <c r="C11618" t="s">
        <v>176</v>
      </c>
      <c r="D11618" s="183" t="s">
        <v>4108</v>
      </c>
    </row>
    <row r="11619" spans="1:4">
      <c r="A11619" s="171">
        <v>96161</v>
      </c>
      <c r="B11619" t="s">
        <v>4107</v>
      </c>
      <c r="C11619" t="s">
        <v>176</v>
      </c>
      <c r="D11619" s="183" t="s">
        <v>4108</v>
      </c>
    </row>
    <row r="11620" spans="1:4">
      <c r="A11620" s="171">
        <v>96161</v>
      </c>
      <c r="B11620" t="s">
        <v>4107</v>
      </c>
      <c r="C11620" t="s">
        <v>176</v>
      </c>
      <c r="D11620" s="183" t="s">
        <v>4108</v>
      </c>
    </row>
    <row r="11621" spans="1:4">
      <c r="A11621" s="171">
        <v>96161</v>
      </c>
      <c r="B11621" t="s">
        <v>4107</v>
      </c>
      <c r="C11621" t="s">
        <v>176</v>
      </c>
      <c r="D11621" s="183" t="s">
        <v>4108</v>
      </c>
    </row>
    <row r="11622" spans="1:4">
      <c r="A11622" s="171">
        <v>96161</v>
      </c>
      <c r="B11622" t="s">
        <v>4107</v>
      </c>
      <c r="C11622" t="s">
        <v>176</v>
      </c>
      <c r="D11622" s="183" t="s">
        <v>4108</v>
      </c>
    </row>
    <row r="11623" spans="1:4">
      <c r="A11623" s="171">
        <v>96162</v>
      </c>
      <c r="B11623" t="s">
        <v>4109</v>
      </c>
      <c r="C11623" t="s">
        <v>176</v>
      </c>
      <c r="D11623" s="183" t="s">
        <v>4110</v>
      </c>
    </row>
    <row r="11624" spans="1:4">
      <c r="A11624" s="171">
        <v>96162</v>
      </c>
      <c r="B11624" t="s">
        <v>4109</v>
      </c>
      <c r="C11624" t="s">
        <v>176</v>
      </c>
      <c r="D11624" s="183" t="s">
        <v>4110</v>
      </c>
    </row>
    <row r="11625" spans="1:4">
      <c r="A11625" s="171">
        <v>96162</v>
      </c>
      <c r="B11625" t="s">
        <v>4109</v>
      </c>
      <c r="C11625" t="s">
        <v>176</v>
      </c>
      <c r="D11625" s="183" t="s">
        <v>4110</v>
      </c>
    </row>
    <row r="11626" spans="1:4">
      <c r="A11626" s="171">
        <v>96162</v>
      </c>
      <c r="B11626" t="s">
        <v>4109</v>
      </c>
      <c r="C11626" t="s">
        <v>176</v>
      </c>
      <c r="D11626" s="183" t="s">
        <v>4110</v>
      </c>
    </row>
    <row r="11627" spans="1:4">
      <c r="A11627" s="171">
        <v>96162</v>
      </c>
      <c r="B11627" t="s">
        <v>4109</v>
      </c>
      <c r="C11627" t="s">
        <v>176</v>
      </c>
      <c r="D11627" s="183" t="s">
        <v>4110</v>
      </c>
    </row>
    <row r="11628" spans="1:4">
      <c r="A11628" s="171">
        <v>96162</v>
      </c>
      <c r="B11628" t="s">
        <v>4109</v>
      </c>
      <c r="C11628" t="s">
        <v>176</v>
      </c>
      <c r="D11628" s="183" t="s">
        <v>4110</v>
      </c>
    </row>
    <row r="11629" spans="1:4">
      <c r="A11629" s="171">
        <v>96162</v>
      </c>
      <c r="B11629" t="s">
        <v>4109</v>
      </c>
      <c r="C11629" t="s">
        <v>176</v>
      </c>
      <c r="D11629" s="183" t="s">
        <v>4110</v>
      </c>
    </row>
    <row r="11630" spans="1:4">
      <c r="A11630" s="171">
        <v>96162</v>
      </c>
      <c r="B11630" t="s">
        <v>4109</v>
      </c>
      <c r="C11630" t="s">
        <v>176</v>
      </c>
      <c r="D11630" s="183" t="s">
        <v>4110</v>
      </c>
    </row>
    <row r="11631" spans="1:4">
      <c r="A11631" s="171">
        <v>96162</v>
      </c>
      <c r="B11631" t="s">
        <v>4109</v>
      </c>
      <c r="C11631" t="s">
        <v>176</v>
      </c>
      <c r="D11631" s="183" t="s">
        <v>4110</v>
      </c>
    </row>
    <row r="11632" spans="1:4">
      <c r="A11632" s="171">
        <v>96162</v>
      </c>
      <c r="B11632" t="s">
        <v>4109</v>
      </c>
      <c r="C11632" t="s">
        <v>176</v>
      </c>
      <c r="D11632" s="183" t="s">
        <v>4110</v>
      </c>
    </row>
    <row r="11633" spans="1:4">
      <c r="A11633" s="171">
        <v>96162</v>
      </c>
      <c r="B11633" t="s">
        <v>4109</v>
      </c>
      <c r="C11633" t="s">
        <v>176</v>
      </c>
      <c r="D11633" s="183" t="s">
        <v>4110</v>
      </c>
    </row>
    <row r="11634" spans="1:4">
      <c r="A11634" s="171">
        <v>96162</v>
      </c>
      <c r="B11634" t="s">
        <v>4109</v>
      </c>
      <c r="C11634" t="s">
        <v>176</v>
      </c>
      <c r="D11634" s="183" t="s">
        <v>4110</v>
      </c>
    </row>
    <row r="11635" spans="1:4">
      <c r="A11635" s="171">
        <v>96162</v>
      </c>
      <c r="B11635" t="s">
        <v>4109</v>
      </c>
      <c r="C11635" t="s">
        <v>176</v>
      </c>
      <c r="D11635" s="183" t="s">
        <v>4110</v>
      </c>
    </row>
    <row r="11636" spans="1:4">
      <c r="A11636" s="171">
        <v>96162</v>
      </c>
      <c r="B11636" t="s">
        <v>4109</v>
      </c>
      <c r="C11636" t="s">
        <v>176</v>
      </c>
      <c r="D11636" s="183" t="s">
        <v>4110</v>
      </c>
    </row>
    <row r="11637" spans="1:4">
      <c r="A11637" s="171">
        <v>96162</v>
      </c>
      <c r="B11637" t="s">
        <v>4109</v>
      </c>
      <c r="C11637" t="s">
        <v>176</v>
      </c>
      <c r="D11637" s="183" t="s">
        <v>4110</v>
      </c>
    </row>
    <row r="11638" spans="1:4">
      <c r="A11638" s="171">
        <v>96162</v>
      </c>
      <c r="B11638" t="s">
        <v>4109</v>
      </c>
      <c r="C11638" t="s">
        <v>176</v>
      </c>
      <c r="D11638" s="183" t="s">
        <v>4110</v>
      </c>
    </row>
    <row r="11639" spans="1:4">
      <c r="A11639" s="171">
        <v>96162</v>
      </c>
      <c r="B11639" t="s">
        <v>4109</v>
      </c>
      <c r="C11639" t="s">
        <v>176</v>
      </c>
      <c r="D11639" s="183" t="s">
        <v>4110</v>
      </c>
    </row>
    <row r="11640" spans="1:4">
      <c r="A11640" s="171">
        <v>96163</v>
      </c>
      <c r="B11640" t="s">
        <v>4111</v>
      </c>
      <c r="C11640" t="s">
        <v>176</v>
      </c>
      <c r="D11640" s="183" t="s">
        <v>4112</v>
      </c>
    </row>
    <row r="11641" spans="1:4">
      <c r="A11641" s="171">
        <v>96163</v>
      </c>
      <c r="B11641" t="s">
        <v>4111</v>
      </c>
      <c r="C11641" t="s">
        <v>176</v>
      </c>
      <c r="D11641" s="183" t="s">
        <v>4112</v>
      </c>
    </row>
    <row r="11642" spans="1:4">
      <c r="A11642" s="171">
        <v>96163</v>
      </c>
      <c r="B11642" t="s">
        <v>4111</v>
      </c>
      <c r="C11642" t="s">
        <v>176</v>
      </c>
      <c r="D11642" s="183" t="s">
        <v>4112</v>
      </c>
    </row>
    <row r="11643" spans="1:4">
      <c r="A11643" s="171">
        <v>96163</v>
      </c>
      <c r="B11643" t="s">
        <v>4111</v>
      </c>
      <c r="C11643" t="s">
        <v>176</v>
      </c>
      <c r="D11643" s="183" t="s">
        <v>4112</v>
      </c>
    </row>
    <row r="11644" spans="1:4">
      <c r="A11644" s="171">
        <v>96163</v>
      </c>
      <c r="B11644" t="s">
        <v>4111</v>
      </c>
      <c r="C11644" t="s">
        <v>176</v>
      </c>
      <c r="D11644" s="183" t="s">
        <v>4112</v>
      </c>
    </row>
    <row r="11645" spans="1:4">
      <c r="A11645" s="171">
        <v>96163</v>
      </c>
      <c r="B11645" t="s">
        <v>4111</v>
      </c>
      <c r="C11645" t="s">
        <v>176</v>
      </c>
      <c r="D11645" s="183" t="s">
        <v>4112</v>
      </c>
    </row>
    <row r="11646" spans="1:4">
      <c r="A11646" s="171">
        <v>96163</v>
      </c>
      <c r="B11646" t="s">
        <v>4111</v>
      </c>
      <c r="C11646" t="s">
        <v>176</v>
      </c>
      <c r="D11646" s="183" t="s">
        <v>4112</v>
      </c>
    </row>
    <row r="11647" spans="1:4">
      <c r="A11647" s="171">
        <v>96163</v>
      </c>
      <c r="B11647" t="s">
        <v>4111</v>
      </c>
      <c r="C11647" t="s">
        <v>176</v>
      </c>
      <c r="D11647" s="183" t="s">
        <v>4112</v>
      </c>
    </row>
    <row r="11648" spans="1:4">
      <c r="A11648" s="171">
        <v>96163</v>
      </c>
      <c r="B11648" t="s">
        <v>4111</v>
      </c>
      <c r="C11648" t="s">
        <v>176</v>
      </c>
      <c r="D11648" s="183" t="s">
        <v>4112</v>
      </c>
    </row>
    <row r="11649" spans="1:4">
      <c r="A11649" s="171">
        <v>96163</v>
      </c>
      <c r="B11649" t="s">
        <v>4111</v>
      </c>
      <c r="C11649" t="s">
        <v>176</v>
      </c>
      <c r="D11649" s="183" t="s">
        <v>4112</v>
      </c>
    </row>
    <row r="11650" spans="1:4">
      <c r="A11650" s="171">
        <v>96163</v>
      </c>
      <c r="B11650" t="s">
        <v>4111</v>
      </c>
      <c r="C11650" t="s">
        <v>176</v>
      </c>
      <c r="D11650" s="183" t="s">
        <v>4112</v>
      </c>
    </row>
    <row r="11651" spans="1:4">
      <c r="A11651" s="171">
        <v>96163</v>
      </c>
      <c r="B11651" t="s">
        <v>4111</v>
      </c>
      <c r="C11651" t="s">
        <v>176</v>
      </c>
      <c r="D11651" s="183" t="s">
        <v>4112</v>
      </c>
    </row>
    <row r="11652" spans="1:4">
      <c r="A11652" s="171">
        <v>96163</v>
      </c>
      <c r="B11652" t="s">
        <v>4111</v>
      </c>
      <c r="C11652" t="s">
        <v>176</v>
      </c>
      <c r="D11652" s="183" t="s">
        <v>4112</v>
      </c>
    </row>
    <row r="11653" spans="1:4">
      <c r="A11653" s="171">
        <v>96163</v>
      </c>
      <c r="B11653" t="s">
        <v>4111</v>
      </c>
      <c r="C11653" t="s">
        <v>176</v>
      </c>
      <c r="D11653" s="183" t="s">
        <v>4112</v>
      </c>
    </row>
    <row r="11654" spans="1:4">
      <c r="A11654" s="171">
        <v>96163</v>
      </c>
      <c r="B11654" t="s">
        <v>4111</v>
      </c>
      <c r="C11654" t="s">
        <v>176</v>
      </c>
      <c r="D11654" s="183" t="s">
        <v>4112</v>
      </c>
    </row>
    <row r="11655" spans="1:4">
      <c r="A11655" s="171">
        <v>96163</v>
      </c>
      <c r="B11655" t="s">
        <v>4111</v>
      </c>
      <c r="C11655" t="s">
        <v>176</v>
      </c>
      <c r="D11655" s="183" t="s">
        <v>4112</v>
      </c>
    </row>
    <row r="11656" spans="1:4">
      <c r="A11656" s="171">
        <v>96163</v>
      </c>
      <c r="B11656" t="s">
        <v>4111</v>
      </c>
      <c r="C11656" t="s">
        <v>176</v>
      </c>
      <c r="D11656" s="183" t="s">
        <v>4112</v>
      </c>
    </row>
    <row r="11657" spans="1:4">
      <c r="A11657" s="171">
        <v>96164</v>
      </c>
      <c r="B11657" t="s">
        <v>4113</v>
      </c>
      <c r="C11657" t="s">
        <v>176</v>
      </c>
      <c r="D11657" s="183" t="s">
        <v>4114</v>
      </c>
    </row>
    <row r="11658" spans="1:4">
      <c r="A11658" s="171">
        <v>96164</v>
      </c>
      <c r="B11658" t="s">
        <v>4113</v>
      </c>
      <c r="C11658" t="s">
        <v>176</v>
      </c>
      <c r="D11658" s="183" t="s">
        <v>4114</v>
      </c>
    </row>
    <row r="11659" spans="1:4">
      <c r="A11659" s="171">
        <v>96164</v>
      </c>
      <c r="B11659" t="s">
        <v>4113</v>
      </c>
      <c r="C11659" t="s">
        <v>176</v>
      </c>
      <c r="D11659" s="183" t="s">
        <v>4114</v>
      </c>
    </row>
    <row r="11660" spans="1:4">
      <c r="A11660" s="171">
        <v>96164</v>
      </c>
      <c r="B11660" t="s">
        <v>4113</v>
      </c>
      <c r="C11660" t="s">
        <v>176</v>
      </c>
      <c r="D11660" s="183" t="s">
        <v>4114</v>
      </c>
    </row>
    <row r="11661" spans="1:4">
      <c r="A11661" s="171">
        <v>96164</v>
      </c>
      <c r="B11661" t="s">
        <v>4113</v>
      </c>
      <c r="C11661" t="s">
        <v>176</v>
      </c>
      <c r="D11661" s="183" t="s">
        <v>4114</v>
      </c>
    </row>
    <row r="11662" spans="1:4">
      <c r="A11662" s="171">
        <v>96164</v>
      </c>
      <c r="B11662" t="s">
        <v>4113</v>
      </c>
      <c r="C11662" t="s">
        <v>176</v>
      </c>
      <c r="D11662" s="183" t="s">
        <v>4114</v>
      </c>
    </row>
    <row r="11663" spans="1:4">
      <c r="A11663" s="171">
        <v>96164</v>
      </c>
      <c r="B11663" t="s">
        <v>4113</v>
      </c>
      <c r="C11663" t="s">
        <v>176</v>
      </c>
      <c r="D11663" s="183" t="s">
        <v>4114</v>
      </c>
    </row>
    <row r="11664" spans="1:4">
      <c r="A11664" s="171">
        <v>96164</v>
      </c>
      <c r="B11664" t="s">
        <v>4113</v>
      </c>
      <c r="C11664" t="s">
        <v>176</v>
      </c>
      <c r="D11664" s="183" t="s">
        <v>4114</v>
      </c>
    </row>
    <row r="11665" spans="1:4">
      <c r="A11665" s="171">
        <v>96164</v>
      </c>
      <c r="B11665" t="s">
        <v>4113</v>
      </c>
      <c r="C11665" t="s">
        <v>176</v>
      </c>
      <c r="D11665" s="183" t="s">
        <v>4114</v>
      </c>
    </row>
    <row r="11666" spans="1:4">
      <c r="A11666" s="171">
        <v>96164</v>
      </c>
      <c r="B11666" t="s">
        <v>4113</v>
      </c>
      <c r="C11666" t="s">
        <v>176</v>
      </c>
      <c r="D11666" s="183" t="s">
        <v>4114</v>
      </c>
    </row>
    <row r="11667" spans="1:4">
      <c r="A11667" s="171">
        <v>96164</v>
      </c>
      <c r="B11667" t="s">
        <v>4113</v>
      </c>
      <c r="C11667" t="s">
        <v>176</v>
      </c>
      <c r="D11667" s="183" t="s">
        <v>4114</v>
      </c>
    </row>
    <row r="11668" spans="1:4">
      <c r="A11668" s="171">
        <v>96164</v>
      </c>
      <c r="B11668" t="s">
        <v>4113</v>
      </c>
      <c r="C11668" t="s">
        <v>176</v>
      </c>
      <c r="D11668" s="183" t="s">
        <v>4114</v>
      </c>
    </row>
    <row r="11669" spans="1:4">
      <c r="A11669" s="171">
        <v>96164</v>
      </c>
      <c r="B11669" t="s">
        <v>4113</v>
      </c>
      <c r="C11669" t="s">
        <v>176</v>
      </c>
      <c r="D11669" s="183" t="s">
        <v>4114</v>
      </c>
    </row>
    <row r="11670" spans="1:4">
      <c r="A11670" s="171">
        <v>96164</v>
      </c>
      <c r="B11670" t="s">
        <v>4113</v>
      </c>
      <c r="C11670" t="s">
        <v>176</v>
      </c>
      <c r="D11670" s="183" t="s">
        <v>4114</v>
      </c>
    </row>
    <row r="11671" spans="1:4">
      <c r="A11671" s="171">
        <v>96164</v>
      </c>
      <c r="B11671" t="s">
        <v>4113</v>
      </c>
      <c r="C11671" t="s">
        <v>176</v>
      </c>
      <c r="D11671" s="183" t="s">
        <v>4114</v>
      </c>
    </row>
    <row r="11672" spans="1:4">
      <c r="A11672" s="171">
        <v>96164</v>
      </c>
      <c r="B11672" t="s">
        <v>4113</v>
      </c>
      <c r="C11672" t="s">
        <v>176</v>
      </c>
      <c r="D11672" s="183" t="s">
        <v>4114</v>
      </c>
    </row>
    <row r="11673" spans="1:4">
      <c r="A11673" s="171">
        <v>96164</v>
      </c>
      <c r="B11673" t="s">
        <v>4113</v>
      </c>
      <c r="C11673" t="s">
        <v>176</v>
      </c>
      <c r="D11673" s="183" t="s">
        <v>4114</v>
      </c>
    </row>
    <row r="11674" spans="1:4">
      <c r="A11674" s="171">
        <v>96165</v>
      </c>
      <c r="B11674" t="s">
        <v>4115</v>
      </c>
      <c r="C11674" t="s">
        <v>176</v>
      </c>
      <c r="D11674" s="183" t="s">
        <v>4116</v>
      </c>
    </row>
    <row r="11675" spans="1:4">
      <c r="A11675" s="171">
        <v>96165</v>
      </c>
      <c r="B11675" t="s">
        <v>4115</v>
      </c>
      <c r="C11675" t="s">
        <v>176</v>
      </c>
      <c r="D11675" s="183" t="s">
        <v>4116</v>
      </c>
    </row>
    <row r="11676" spans="1:4">
      <c r="A11676" s="171">
        <v>96165</v>
      </c>
      <c r="B11676" t="s">
        <v>4115</v>
      </c>
      <c r="C11676" t="s">
        <v>176</v>
      </c>
      <c r="D11676" s="183" t="s">
        <v>4116</v>
      </c>
    </row>
    <row r="11677" spans="1:4">
      <c r="A11677" s="171">
        <v>96165</v>
      </c>
      <c r="B11677" t="s">
        <v>4115</v>
      </c>
      <c r="C11677" t="s">
        <v>176</v>
      </c>
      <c r="D11677" s="183" t="s">
        <v>4116</v>
      </c>
    </row>
    <row r="11678" spans="1:4">
      <c r="A11678" s="171">
        <v>96165</v>
      </c>
      <c r="B11678" t="s">
        <v>4115</v>
      </c>
      <c r="C11678" t="s">
        <v>176</v>
      </c>
      <c r="D11678" s="183" t="s">
        <v>4116</v>
      </c>
    </row>
    <row r="11679" spans="1:4">
      <c r="A11679" s="171">
        <v>96165</v>
      </c>
      <c r="B11679" t="s">
        <v>4115</v>
      </c>
      <c r="C11679" t="s">
        <v>176</v>
      </c>
      <c r="D11679" s="183" t="s">
        <v>4116</v>
      </c>
    </row>
    <row r="11680" spans="1:4">
      <c r="A11680" s="171">
        <v>96165</v>
      </c>
      <c r="B11680" t="s">
        <v>4115</v>
      </c>
      <c r="C11680" t="s">
        <v>176</v>
      </c>
      <c r="D11680" s="183" t="s">
        <v>4116</v>
      </c>
    </row>
    <row r="11681" spans="1:4">
      <c r="A11681" s="171">
        <v>96165</v>
      </c>
      <c r="B11681" t="s">
        <v>4115</v>
      </c>
      <c r="C11681" t="s">
        <v>176</v>
      </c>
      <c r="D11681" s="183" t="s">
        <v>4116</v>
      </c>
    </row>
    <row r="11682" spans="1:4">
      <c r="A11682" s="171">
        <v>96165</v>
      </c>
      <c r="B11682" t="s">
        <v>4115</v>
      </c>
      <c r="C11682" t="s">
        <v>176</v>
      </c>
      <c r="D11682" s="183" t="s">
        <v>4116</v>
      </c>
    </row>
    <row r="11683" spans="1:4">
      <c r="A11683" s="171">
        <v>96165</v>
      </c>
      <c r="B11683" t="s">
        <v>4115</v>
      </c>
      <c r="C11683" t="s">
        <v>176</v>
      </c>
      <c r="D11683" s="183" t="s">
        <v>4116</v>
      </c>
    </row>
    <row r="11684" spans="1:4">
      <c r="A11684" s="171">
        <v>96165</v>
      </c>
      <c r="B11684" t="s">
        <v>4115</v>
      </c>
      <c r="C11684" t="s">
        <v>176</v>
      </c>
      <c r="D11684" s="183" t="s">
        <v>4116</v>
      </c>
    </row>
    <row r="11685" spans="1:4">
      <c r="A11685" s="171">
        <v>96165</v>
      </c>
      <c r="B11685" t="s">
        <v>4115</v>
      </c>
      <c r="C11685" t="s">
        <v>176</v>
      </c>
      <c r="D11685" s="183" t="s">
        <v>4116</v>
      </c>
    </row>
    <row r="11686" spans="1:4">
      <c r="A11686" s="171">
        <v>96165</v>
      </c>
      <c r="B11686" t="s">
        <v>4115</v>
      </c>
      <c r="C11686" t="s">
        <v>176</v>
      </c>
      <c r="D11686" s="183" t="s">
        <v>4116</v>
      </c>
    </row>
    <row r="11687" spans="1:4">
      <c r="A11687" s="171">
        <v>96165</v>
      </c>
      <c r="B11687" t="s">
        <v>4115</v>
      </c>
      <c r="C11687" t="s">
        <v>176</v>
      </c>
      <c r="D11687" s="183" t="s">
        <v>4116</v>
      </c>
    </row>
    <row r="11688" spans="1:4">
      <c r="A11688" s="171">
        <v>96165</v>
      </c>
      <c r="B11688" t="s">
        <v>4115</v>
      </c>
      <c r="C11688" t="s">
        <v>176</v>
      </c>
      <c r="D11688" s="183" t="s">
        <v>4116</v>
      </c>
    </row>
    <row r="11689" spans="1:4">
      <c r="A11689" s="171">
        <v>96165</v>
      </c>
      <c r="B11689" t="s">
        <v>4115</v>
      </c>
      <c r="C11689" t="s">
        <v>176</v>
      </c>
      <c r="D11689" s="183" t="s">
        <v>4116</v>
      </c>
    </row>
    <row r="11690" spans="1:4">
      <c r="A11690" s="171">
        <v>96165</v>
      </c>
      <c r="B11690" t="s">
        <v>4115</v>
      </c>
      <c r="C11690" t="s">
        <v>176</v>
      </c>
      <c r="D11690" s="183" t="s">
        <v>4116</v>
      </c>
    </row>
    <row r="11691" spans="1:4">
      <c r="A11691" s="171">
        <v>96166</v>
      </c>
      <c r="B11691" t="s">
        <v>4117</v>
      </c>
      <c r="C11691" t="s">
        <v>176</v>
      </c>
      <c r="D11691" s="183" t="s">
        <v>4118</v>
      </c>
    </row>
    <row r="11692" spans="1:4">
      <c r="A11692" s="171">
        <v>96166</v>
      </c>
      <c r="B11692" t="s">
        <v>4117</v>
      </c>
      <c r="C11692" t="s">
        <v>176</v>
      </c>
      <c r="D11692" s="183" t="s">
        <v>4118</v>
      </c>
    </row>
    <row r="11693" spans="1:4">
      <c r="A11693" s="171">
        <v>96166</v>
      </c>
      <c r="B11693" t="s">
        <v>4117</v>
      </c>
      <c r="C11693" t="s">
        <v>176</v>
      </c>
      <c r="D11693" s="183" t="s">
        <v>4118</v>
      </c>
    </row>
    <row r="11694" spans="1:4">
      <c r="A11694" s="171">
        <v>96166</v>
      </c>
      <c r="B11694" t="s">
        <v>4117</v>
      </c>
      <c r="C11694" t="s">
        <v>176</v>
      </c>
      <c r="D11694" s="183" t="s">
        <v>4118</v>
      </c>
    </row>
    <row r="11695" spans="1:4">
      <c r="A11695" s="171">
        <v>96166</v>
      </c>
      <c r="B11695" t="s">
        <v>4117</v>
      </c>
      <c r="C11695" t="s">
        <v>176</v>
      </c>
      <c r="D11695" s="183" t="s">
        <v>4118</v>
      </c>
    </row>
    <row r="11696" spans="1:4">
      <c r="A11696" s="171">
        <v>96166</v>
      </c>
      <c r="B11696" t="s">
        <v>4117</v>
      </c>
      <c r="C11696" t="s">
        <v>176</v>
      </c>
      <c r="D11696" s="183" t="s">
        <v>4118</v>
      </c>
    </row>
    <row r="11697" spans="1:4">
      <c r="A11697" s="171">
        <v>96166</v>
      </c>
      <c r="B11697" t="s">
        <v>4117</v>
      </c>
      <c r="C11697" t="s">
        <v>176</v>
      </c>
      <c r="D11697" s="183" t="s">
        <v>4118</v>
      </c>
    </row>
    <row r="11698" spans="1:4">
      <c r="A11698" s="171">
        <v>96166</v>
      </c>
      <c r="B11698" t="s">
        <v>4117</v>
      </c>
      <c r="C11698" t="s">
        <v>176</v>
      </c>
      <c r="D11698" s="183" t="s">
        <v>4118</v>
      </c>
    </row>
    <row r="11699" spans="1:4">
      <c r="A11699" s="171">
        <v>96166</v>
      </c>
      <c r="B11699" t="s">
        <v>4117</v>
      </c>
      <c r="C11699" t="s">
        <v>176</v>
      </c>
      <c r="D11699" s="183" t="s">
        <v>4118</v>
      </c>
    </row>
    <row r="11700" spans="1:4">
      <c r="A11700" s="171">
        <v>96166</v>
      </c>
      <c r="B11700" t="s">
        <v>4117</v>
      </c>
      <c r="C11700" t="s">
        <v>176</v>
      </c>
      <c r="D11700" s="183" t="s">
        <v>4118</v>
      </c>
    </row>
    <row r="11701" spans="1:4">
      <c r="A11701" s="171">
        <v>96166</v>
      </c>
      <c r="B11701" t="s">
        <v>4117</v>
      </c>
      <c r="C11701" t="s">
        <v>176</v>
      </c>
      <c r="D11701" s="183" t="s">
        <v>4118</v>
      </c>
    </row>
    <row r="11702" spans="1:4">
      <c r="A11702" s="171">
        <v>96166</v>
      </c>
      <c r="B11702" t="s">
        <v>4117</v>
      </c>
      <c r="C11702" t="s">
        <v>176</v>
      </c>
      <c r="D11702" s="183" t="s">
        <v>4118</v>
      </c>
    </row>
    <row r="11703" spans="1:4">
      <c r="A11703" s="171">
        <v>96166</v>
      </c>
      <c r="B11703" t="s">
        <v>4117</v>
      </c>
      <c r="C11703" t="s">
        <v>176</v>
      </c>
      <c r="D11703" s="183" t="s">
        <v>4118</v>
      </c>
    </row>
    <row r="11704" spans="1:4">
      <c r="A11704" s="171">
        <v>96166</v>
      </c>
      <c r="B11704" t="s">
        <v>4117</v>
      </c>
      <c r="C11704" t="s">
        <v>176</v>
      </c>
      <c r="D11704" s="183" t="s">
        <v>4118</v>
      </c>
    </row>
    <row r="11705" spans="1:4">
      <c r="A11705" s="171">
        <v>96166</v>
      </c>
      <c r="B11705" t="s">
        <v>4117</v>
      </c>
      <c r="C11705" t="s">
        <v>176</v>
      </c>
      <c r="D11705" s="183" t="s">
        <v>4118</v>
      </c>
    </row>
    <row r="11706" spans="1:4">
      <c r="A11706" s="171">
        <v>96166</v>
      </c>
      <c r="B11706" t="s">
        <v>4117</v>
      </c>
      <c r="C11706" t="s">
        <v>176</v>
      </c>
      <c r="D11706" s="183" t="s">
        <v>4118</v>
      </c>
    </row>
    <row r="11707" spans="1:4">
      <c r="A11707" s="171">
        <v>96166</v>
      </c>
      <c r="B11707" t="s">
        <v>4117</v>
      </c>
      <c r="C11707" t="s">
        <v>176</v>
      </c>
      <c r="D11707" s="183" t="s">
        <v>4118</v>
      </c>
    </row>
    <row r="11708" spans="1:4">
      <c r="A11708" s="171">
        <v>96167</v>
      </c>
      <c r="B11708" t="s">
        <v>4119</v>
      </c>
      <c r="C11708" t="s">
        <v>176</v>
      </c>
      <c r="D11708" s="183" t="s">
        <v>4120</v>
      </c>
    </row>
    <row r="11709" spans="1:4">
      <c r="A11709" s="171">
        <v>96167</v>
      </c>
      <c r="B11709" t="s">
        <v>4119</v>
      </c>
      <c r="C11709" t="s">
        <v>176</v>
      </c>
      <c r="D11709" s="183" t="s">
        <v>4120</v>
      </c>
    </row>
    <row r="11710" spans="1:4">
      <c r="A11710" s="171">
        <v>96167</v>
      </c>
      <c r="B11710" t="s">
        <v>4119</v>
      </c>
      <c r="C11710" t="s">
        <v>176</v>
      </c>
      <c r="D11710" s="183" t="s">
        <v>4120</v>
      </c>
    </row>
    <row r="11711" spans="1:4">
      <c r="A11711" s="171">
        <v>96167</v>
      </c>
      <c r="B11711" t="s">
        <v>4119</v>
      </c>
      <c r="C11711" t="s">
        <v>176</v>
      </c>
      <c r="D11711" s="183" t="s">
        <v>4120</v>
      </c>
    </row>
    <row r="11712" spans="1:4">
      <c r="A11712" s="171">
        <v>96167</v>
      </c>
      <c r="B11712" t="s">
        <v>4119</v>
      </c>
      <c r="C11712" t="s">
        <v>176</v>
      </c>
      <c r="D11712" s="183" t="s">
        <v>4120</v>
      </c>
    </row>
    <row r="11713" spans="1:4">
      <c r="A11713" s="171">
        <v>96167</v>
      </c>
      <c r="B11713" t="s">
        <v>4119</v>
      </c>
      <c r="C11713" t="s">
        <v>176</v>
      </c>
      <c r="D11713" s="183" t="s">
        <v>4120</v>
      </c>
    </row>
    <row r="11714" spans="1:4">
      <c r="A11714" s="171">
        <v>96167</v>
      </c>
      <c r="B11714" t="s">
        <v>4119</v>
      </c>
      <c r="C11714" t="s">
        <v>176</v>
      </c>
      <c r="D11714" s="183" t="s">
        <v>4120</v>
      </c>
    </row>
    <row r="11715" spans="1:4">
      <c r="A11715" s="171">
        <v>96167</v>
      </c>
      <c r="B11715" t="s">
        <v>4119</v>
      </c>
      <c r="C11715" t="s">
        <v>176</v>
      </c>
      <c r="D11715" s="183" t="s">
        <v>4120</v>
      </c>
    </row>
    <row r="11716" spans="1:4">
      <c r="A11716" s="171">
        <v>96167</v>
      </c>
      <c r="B11716" t="s">
        <v>4119</v>
      </c>
      <c r="C11716" t="s">
        <v>176</v>
      </c>
      <c r="D11716" s="183" t="s">
        <v>4120</v>
      </c>
    </row>
    <row r="11717" spans="1:4">
      <c r="A11717" s="171">
        <v>96167</v>
      </c>
      <c r="B11717" t="s">
        <v>4119</v>
      </c>
      <c r="C11717" t="s">
        <v>176</v>
      </c>
      <c r="D11717" s="183" t="s">
        <v>4120</v>
      </c>
    </row>
    <row r="11718" spans="1:4">
      <c r="A11718" s="171">
        <v>96167</v>
      </c>
      <c r="B11718" t="s">
        <v>4119</v>
      </c>
      <c r="C11718" t="s">
        <v>176</v>
      </c>
      <c r="D11718" s="183" t="s">
        <v>4120</v>
      </c>
    </row>
    <row r="11719" spans="1:4">
      <c r="A11719" s="171">
        <v>96167</v>
      </c>
      <c r="B11719" t="s">
        <v>4119</v>
      </c>
      <c r="C11719" t="s">
        <v>176</v>
      </c>
      <c r="D11719" s="183" t="s">
        <v>4120</v>
      </c>
    </row>
    <row r="11720" spans="1:4">
      <c r="A11720" s="171">
        <v>96167</v>
      </c>
      <c r="B11720" t="s">
        <v>4119</v>
      </c>
      <c r="C11720" t="s">
        <v>176</v>
      </c>
      <c r="D11720" s="183" t="s">
        <v>4120</v>
      </c>
    </row>
    <row r="11721" spans="1:4">
      <c r="A11721" s="171">
        <v>96167</v>
      </c>
      <c r="B11721" t="s">
        <v>4119</v>
      </c>
      <c r="C11721" t="s">
        <v>176</v>
      </c>
      <c r="D11721" s="183" t="s">
        <v>4120</v>
      </c>
    </row>
    <row r="11722" spans="1:4">
      <c r="A11722" s="171">
        <v>96167</v>
      </c>
      <c r="B11722" t="s">
        <v>4119</v>
      </c>
      <c r="C11722" t="s">
        <v>176</v>
      </c>
      <c r="D11722" s="183" t="s">
        <v>4120</v>
      </c>
    </row>
    <row r="11723" spans="1:4">
      <c r="A11723" s="171">
        <v>96167</v>
      </c>
      <c r="B11723" t="s">
        <v>4119</v>
      </c>
      <c r="C11723" t="s">
        <v>176</v>
      </c>
      <c r="D11723" s="183" t="s">
        <v>4120</v>
      </c>
    </row>
    <row r="11724" spans="1:4">
      <c r="A11724" s="171">
        <v>96167</v>
      </c>
      <c r="B11724" t="s">
        <v>4119</v>
      </c>
      <c r="C11724" t="s">
        <v>176</v>
      </c>
      <c r="D11724" s="183" t="s">
        <v>4120</v>
      </c>
    </row>
    <row r="11725" spans="1:4">
      <c r="A11725" s="171">
        <v>96168</v>
      </c>
      <c r="B11725" t="s">
        <v>4121</v>
      </c>
      <c r="C11725" t="s">
        <v>176</v>
      </c>
      <c r="D11725" s="183" t="s">
        <v>4122</v>
      </c>
    </row>
    <row r="11726" spans="1:4">
      <c r="A11726" s="171">
        <v>96168</v>
      </c>
      <c r="B11726" t="s">
        <v>4121</v>
      </c>
      <c r="C11726" t="s">
        <v>176</v>
      </c>
      <c r="D11726" s="183" t="s">
        <v>4122</v>
      </c>
    </row>
    <row r="11727" spans="1:4">
      <c r="A11727" s="171">
        <v>96168</v>
      </c>
      <c r="B11727" t="s">
        <v>4121</v>
      </c>
      <c r="C11727" t="s">
        <v>176</v>
      </c>
      <c r="D11727" s="183" t="s">
        <v>4122</v>
      </c>
    </row>
    <row r="11728" spans="1:4">
      <c r="A11728" s="171">
        <v>96168</v>
      </c>
      <c r="B11728" t="s">
        <v>4121</v>
      </c>
      <c r="C11728" t="s">
        <v>176</v>
      </c>
      <c r="D11728" s="183" t="s">
        <v>4122</v>
      </c>
    </row>
    <row r="11729" spans="1:4">
      <c r="A11729" s="171">
        <v>96168</v>
      </c>
      <c r="B11729" t="s">
        <v>4121</v>
      </c>
      <c r="C11729" t="s">
        <v>176</v>
      </c>
      <c r="D11729" s="183" t="s">
        <v>4122</v>
      </c>
    </row>
    <row r="11730" spans="1:4">
      <c r="A11730" s="171">
        <v>96168</v>
      </c>
      <c r="B11730" t="s">
        <v>4121</v>
      </c>
      <c r="C11730" t="s">
        <v>176</v>
      </c>
      <c r="D11730" s="183" t="s">
        <v>4122</v>
      </c>
    </row>
    <row r="11731" spans="1:4">
      <c r="A11731" s="171">
        <v>96168</v>
      </c>
      <c r="B11731" t="s">
        <v>4121</v>
      </c>
      <c r="C11731" t="s">
        <v>176</v>
      </c>
      <c r="D11731" s="183" t="s">
        <v>4122</v>
      </c>
    </row>
    <row r="11732" spans="1:4">
      <c r="A11732" s="171">
        <v>96168</v>
      </c>
      <c r="B11732" t="s">
        <v>4121</v>
      </c>
      <c r="C11732" t="s">
        <v>176</v>
      </c>
      <c r="D11732" s="183" t="s">
        <v>4122</v>
      </c>
    </row>
    <row r="11733" spans="1:4">
      <c r="A11733" s="171">
        <v>96168</v>
      </c>
      <c r="B11733" t="s">
        <v>4121</v>
      </c>
      <c r="C11733" t="s">
        <v>176</v>
      </c>
      <c r="D11733" s="183" t="s">
        <v>4122</v>
      </c>
    </row>
    <row r="11734" spans="1:4">
      <c r="A11734" s="171">
        <v>96168</v>
      </c>
      <c r="B11734" t="s">
        <v>4121</v>
      </c>
      <c r="C11734" t="s">
        <v>176</v>
      </c>
      <c r="D11734" s="183" t="s">
        <v>4122</v>
      </c>
    </row>
    <row r="11735" spans="1:4">
      <c r="A11735" s="171">
        <v>96168</v>
      </c>
      <c r="B11735" t="s">
        <v>4121</v>
      </c>
      <c r="C11735" t="s">
        <v>176</v>
      </c>
      <c r="D11735" s="183" t="s">
        <v>4122</v>
      </c>
    </row>
    <row r="11736" spans="1:4">
      <c r="A11736" s="171">
        <v>96168</v>
      </c>
      <c r="B11736" t="s">
        <v>4121</v>
      </c>
      <c r="C11736" t="s">
        <v>176</v>
      </c>
      <c r="D11736" s="183" t="s">
        <v>4122</v>
      </c>
    </row>
    <row r="11737" spans="1:4">
      <c r="A11737" s="171">
        <v>96168</v>
      </c>
      <c r="B11737" t="s">
        <v>4121</v>
      </c>
      <c r="C11737" t="s">
        <v>176</v>
      </c>
      <c r="D11737" s="183" t="s">
        <v>4122</v>
      </c>
    </row>
    <row r="11738" spans="1:4">
      <c r="A11738" s="171">
        <v>96168</v>
      </c>
      <c r="B11738" t="s">
        <v>4121</v>
      </c>
      <c r="C11738" t="s">
        <v>176</v>
      </c>
      <c r="D11738" s="183" t="s">
        <v>4122</v>
      </c>
    </row>
    <row r="11739" spans="1:4">
      <c r="A11739" s="171">
        <v>96168</v>
      </c>
      <c r="B11739" t="s">
        <v>4121</v>
      </c>
      <c r="C11739" t="s">
        <v>176</v>
      </c>
      <c r="D11739" s="183" t="s">
        <v>4122</v>
      </c>
    </row>
    <row r="11740" spans="1:4">
      <c r="A11740" s="171">
        <v>96168</v>
      </c>
      <c r="B11740" t="s">
        <v>4121</v>
      </c>
      <c r="C11740" t="s">
        <v>176</v>
      </c>
      <c r="D11740" s="183" t="s">
        <v>4122</v>
      </c>
    </row>
    <row r="11741" spans="1:4">
      <c r="A11741" s="171">
        <v>96168</v>
      </c>
      <c r="B11741" t="s">
        <v>4121</v>
      </c>
      <c r="C11741" t="s">
        <v>176</v>
      </c>
      <c r="D11741" s="183" t="s">
        <v>4122</v>
      </c>
    </row>
    <row r="11742" spans="1:4">
      <c r="A11742" s="171">
        <v>96169</v>
      </c>
      <c r="B11742" t="s">
        <v>4123</v>
      </c>
      <c r="C11742" t="s">
        <v>176</v>
      </c>
      <c r="D11742" s="183" t="s">
        <v>4124</v>
      </c>
    </row>
    <row r="11743" spans="1:4">
      <c r="A11743" s="171">
        <v>96169</v>
      </c>
      <c r="B11743" t="s">
        <v>4123</v>
      </c>
      <c r="C11743" t="s">
        <v>176</v>
      </c>
      <c r="D11743" s="183" t="s">
        <v>4124</v>
      </c>
    </row>
    <row r="11744" spans="1:4">
      <c r="A11744" s="171">
        <v>96169</v>
      </c>
      <c r="B11744" t="s">
        <v>4123</v>
      </c>
      <c r="C11744" t="s">
        <v>176</v>
      </c>
      <c r="D11744" s="183" t="s">
        <v>4124</v>
      </c>
    </row>
    <row r="11745" spans="1:4">
      <c r="A11745" s="171">
        <v>96169</v>
      </c>
      <c r="B11745" t="s">
        <v>4123</v>
      </c>
      <c r="C11745" t="s">
        <v>176</v>
      </c>
      <c r="D11745" s="183" t="s">
        <v>4124</v>
      </c>
    </row>
    <row r="11746" spans="1:4">
      <c r="A11746" s="171">
        <v>96169</v>
      </c>
      <c r="B11746" t="s">
        <v>4123</v>
      </c>
      <c r="C11746" t="s">
        <v>176</v>
      </c>
      <c r="D11746" s="183" t="s">
        <v>4124</v>
      </c>
    </row>
    <row r="11747" spans="1:4">
      <c r="A11747" s="171">
        <v>96169</v>
      </c>
      <c r="B11747" t="s">
        <v>4123</v>
      </c>
      <c r="C11747" t="s">
        <v>176</v>
      </c>
      <c r="D11747" s="183" t="s">
        <v>4124</v>
      </c>
    </row>
    <row r="11748" spans="1:4">
      <c r="A11748" s="171">
        <v>96169</v>
      </c>
      <c r="B11748" t="s">
        <v>4123</v>
      </c>
      <c r="C11748" t="s">
        <v>176</v>
      </c>
      <c r="D11748" s="183" t="s">
        <v>4124</v>
      </c>
    </row>
    <row r="11749" spans="1:4">
      <c r="A11749" s="171">
        <v>96169</v>
      </c>
      <c r="B11749" t="s">
        <v>4123</v>
      </c>
      <c r="C11749" t="s">
        <v>176</v>
      </c>
      <c r="D11749" s="183" t="s">
        <v>4124</v>
      </c>
    </row>
    <row r="11750" spans="1:4">
      <c r="A11750" s="171">
        <v>96169</v>
      </c>
      <c r="B11750" t="s">
        <v>4123</v>
      </c>
      <c r="C11750" t="s">
        <v>176</v>
      </c>
      <c r="D11750" s="183" t="s">
        <v>4124</v>
      </c>
    </row>
    <row r="11751" spans="1:4">
      <c r="A11751" s="171">
        <v>96169</v>
      </c>
      <c r="B11751" t="s">
        <v>4123</v>
      </c>
      <c r="C11751" t="s">
        <v>176</v>
      </c>
      <c r="D11751" s="183" t="s">
        <v>4124</v>
      </c>
    </row>
    <row r="11752" spans="1:4">
      <c r="A11752" s="171">
        <v>96169</v>
      </c>
      <c r="B11752" t="s">
        <v>4123</v>
      </c>
      <c r="C11752" t="s">
        <v>176</v>
      </c>
      <c r="D11752" s="183" t="s">
        <v>4124</v>
      </c>
    </row>
    <row r="11753" spans="1:4">
      <c r="A11753" s="171">
        <v>96169</v>
      </c>
      <c r="B11753" t="s">
        <v>4123</v>
      </c>
      <c r="C11753" t="s">
        <v>176</v>
      </c>
      <c r="D11753" s="183" t="s">
        <v>4124</v>
      </c>
    </row>
    <row r="11754" spans="1:4">
      <c r="A11754" s="171">
        <v>96169</v>
      </c>
      <c r="B11754" t="s">
        <v>4123</v>
      </c>
      <c r="C11754" t="s">
        <v>176</v>
      </c>
      <c r="D11754" s="183" t="s">
        <v>4124</v>
      </c>
    </row>
    <row r="11755" spans="1:4">
      <c r="A11755" s="171">
        <v>96169</v>
      </c>
      <c r="B11755" t="s">
        <v>4123</v>
      </c>
      <c r="C11755" t="s">
        <v>176</v>
      </c>
      <c r="D11755" s="183" t="s">
        <v>4124</v>
      </c>
    </row>
    <row r="11756" spans="1:4">
      <c r="A11756" s="171">
        <v>96169</v>
      </c>
      <c r="B11756" t="s">
        <v>4123</v>
      </c>
      <c r="C11756" t="s">
        <v>176</v>
      </c>
      <c r="D11756" s="183" t="s">
        <v>4124</v>
      </c>
    </row>
    <row r="11757" spans="1:4">
      <c r="A11757" s="171">
        <v>96169</v>
      </c>
      <c r="B11757" t="s">
        <v>4123</v>
      </c>
      <c r="C11757" t="s">
        <v>176</v>
      </c>
      <c r="D11757" s="183" t="s">
        <v>4124</v>
      </c>
    </row>
    <row r="11758" spans="1:4">
      <c r="A11758" s="171">
        <v>96169</v>
      </c>
      <c r="B11758" t="s">
        <v>4123</v>
      </c>
      <c r="C11758" t="s">
        <v>176</v>
      </c>
      <c r="D11758" s="183" t="s">
        <v>4124</v>
      </c>
    </row>
    <row r="11759" spans="1:4">
      <c r="A11759" s="171">
        <v>96170</v>
      </c>
      <c r="B11759" t="s">
        <v>4125</v>
      </c>
      <c r="C11759" t="s">
        <v>176</v>
      </c>
      <c r="D11759" s="183" t="s">
        <v>4126</v>
      </c>
    </row>
    <row r="11760" spans="1:4">
      <c r="A11760" s="171">
        <v>96170</v>
      </c>
      <c r="B11760" t="s">
        <v>4125</v>
      </c>
      <c r="C11760" t="s">
        <v>176</v>
      </c>
      <c r="D11760" s="183" t="s">
        <v>4126</v>
      </c>
    </row>
    <row r="11761" spans="1:4">
      <c r="A11761" s="171">
        <v>96170</v>
      </c>
      <c r="B11761" t="s">
        <v>4125</v>
      </c>
      <c r="C11761" t="s">
        <v>176</v>
      </c>
      <c r="D11761" s="183" t="s">
        <v>4126</v>
      </c>
    </row>
    <row r="11762" spans="1:4">
      <c r="A11762" s="171">
        <v>96170</v>
      </c>
      <c r="B11762" t="s">
        <v>4125</v>
      </c>
      <c r="C11762" t="s">
        <v>176</v>
      </c>
      <c r="D11762" s="183" t="s">
        <v>4126</v>
      </c>
    </row>
    <row r="11763" spans="1:4">
      <c r="A11763" s="171">
        <v>96170</v>
      </c>
      <c r="B11763" t="s">
        <v>4125</v>
      </c>
      <c r="C11763" t="s">
        <v>176</v>
      </c>
      <c r="D11763" s="183" t="s">
        <v>4126</v>
      </c>
    </row>
    <row r="11764" spans="1:4">
      <c r="A11764" s="171">
        <v>96170</v>
      </c>
      <c r="B11764" t="s">
        <v>4125</v>
      </c>
      <c r="C11764" t="s">
        <v>176</v>
      </c>
      <c r="D11764" s="183" t="s">
        <v>4126</v>
      </c>
    </row>
    <row r="11765" spans="1:4">
      <c r="A11765" s="171">
        <v>96170</v>
      </c>
      <c r="B11765" t="s">
        <v>4125</v>
      </c>
      <c r="C11765" t="s">
        <v>176</v>
      </c>
      <c r="D11765" s="183" t="s">
        <v>4126</v>
      </c>
    </row>
    <row r="11766" spans="1:4">
      <c r="A11766" s="171">
        <v>96170</v>
      </c>
      <c r="B11766" t="s">
        <v>4125</v>
      </c>
      <c r="C11766" t="s">
        <v>176</v>
      </c>
      <c r="D11766" s="183" t="s">
        <v>4126</v>
      </c>
    </row>
    <row r="11767" spans="1:4">
      <c r="A11767" s="171">
        <v>96170</v>
      </c>
      <c r="B11767" t="s">
        <v>4125</v>
      </c>
      <c r="C11767" t="s">
        <v>176</v>
      </c>
      <c r="D11767" s="183" t="s">
        <v>4126</v>
      </c>
    </row>
    <row r="11768" spans="1:4">
      <c r="A11768" s="171">
        <v>96170</v>
      </c>
      <c r="B11768" t="s">
        <v>4125</v>
      </c>
      <c r="C11768" t="s">
        <v>176</v>
      </c>
      <c r="D11768" s="183" t="s">
        <v>4126</v>
      </c>
    </row>
    <row r="11769" spans="1:4">
      <c r="A11769" s="171">
        <v>96170</v>
      </c>
      <c r="B11769" t="s">
        <v>4125</v>
      </c>
      <c r="C11769" t="s">
        <v>176</v>
      </c>
      <c r="D11769" s="183" t="s">
        <v>4126</v>
      </c>
    </row>
    <row r="11770" spans="1:4">
      <c r="A11770" s="171">
        <v>96170</v>
      </c>
      <c r="B11770" t="s">
        <v>4125</v>
      </c>
      <c r="C11770" t="s">
        <v>176</v>
      </c>
      <c r="D11770" s="183" t="s">
        <v>4126</v>
      </c>
    </row>
    <row r="11771" spans="1:4">
      <c r="A11771" s="171">
        <v>96170</v>
      </c>
      <c r="B11771" t="s">
        <v>4125</v>
      </c>
      <c r="C11771" t="s">
        <v>176</v>
      </c>
      <c r="D11771" s="183" t="s">
        <v>4126</v>
      </c>
    </row>
    <row r="11772" spans="1:4">
      <c r="A11772" s="171">
        <v>96170</v>
      </c>
      <c r="B11772" t="s">
        <v>4125</v>
      </c>
      <c r="C11772" t="s">
        <v>176</v>
      </c>
      <c r="D11772" s="183" t="s">
        <v>4126</v>
      </c>
    </row>
    <row r="11773" spans="1:4">
      <c r="A11773" s="171">
        <v>96170</v>
      </c>
      <c r="B11773" t="s">
        <v>4125</v>
      </c>
      <c r="C11773" t="s">
        <v>176</v>
      </c>
      <c r="D11773" s="183" t="s">
        <v>4126</v>
      </c>
    </row>
    <row r="11774" spans="1:4">
      <c r="A11774" s="171">
        <v>96170</v>
      </c>
      <c r="B11774" t="s">
        <v>4125</v>
      </c>
      <c r="C11774" t="s">
        <v>176</v>
      </c>
      <c r="D11774" s="183" t="s">
        <v>4126</v>
      </c>
    </row>
    <row r="11775" spans="1:4">
      <c r="A11775" s="171">
        <v>96170</v>
      </c>
      <c r="B11775" t="s">
        <v>4125</v>
      </c>
      <c r="C11775" t="s">
        <v>176</v>
      </c>
      <c r="D11775" s="183" t="s">
        <v>4126</v>
      </c>
    </row>
    <row r="11776" spans="1:4">
      <c r="A11776" s="171">
        <v>96171</v>
      </c>
      <c r="B11776" t="s">
        <v>4127</v>
      </c>
      <c r="C11776" t="s">
        <v>176</v>
      </c>
      <c r="D11776" s="183" t="s">
        <v>4128</v>
      </c>
    </row>
    <row r="11777" spans="1:4">
      <c r="A11777" s="171">
        <v>96171</v>
      </c>
      <c r="B11777" t="s">
        <v>4127</v>
      </c>
      <c r="C11777" t="s">
        <v>176</v>
      </c>
      <c r="D11777" s="183" t="s">
        <v>4128</v>
      </c>
    </row>
    <row r="11778" spans="1:4">
      <c r="A11778" s="171">
        <v>96171</v>
      </c>
      <c r="B11778" t="s">
        <v>4127</v>
      </c>
      <c r="C11778" t="s">
        <v>176</v>
      </c>
      <c r="D11778" s="183" t="s">
        <v>4128</v>
      </c>
    </row>
    <row r="11779" spans="1:4">
      <c r="A11779" s="171">
        <v>96171</v>
      </c>
      <c r="B11779" t="s">
        <v>4127</v>
      </c>
      <c r="C11779" t="s">
        <v>176</v>
      </c>
      <c r="D11779" s="183" t="s">
        <v>4128</v>
      </c>
    </row>
    <row r="11780" spans="1:4">
      <c r="A11780" s="171">
        <v>96171</v>
      </c>
      <c r="B11780" t="s">
        <v>4127</v>
      </c>
      <c r="C11780" t="s">
        <v>176</v>
      </c>
      <c r="D11780" s="183" t="s">
        <v>4128</v>
      </c>
    </row>
    <row r="11781" spans="1:4">
      <c r="A11781" s="171">
        <v>96171</v>
      </c>
      <c r="B11781" t="s">
        <v>4127</v>
      </c>
      <c r="C11781" t="s">
        <v>176</v>
      </c>
      <c r="D11781" s="183" t="s">
        <v>4128</v>
      </c>
    </row>
    <row r="11782" spans="1:4">
      <c r="A11782" s="171">
        <v>96171</v>
      </c>
      <c r="B11782" t="s">
        <v>4127</v>
      </c>
      <c r="C11782" t="s">
        <v>176</v>
      </c>
      <c r="D11782" s="183" t="s">
        <v>4128</v>
      </c>
    </row>
    <row r="11783" spans="1:4">
      <c r="A11783" s="171">
        <v>96171</v>
      </c>
      <c r="B11783" t="s">
        <v>4127</v>
      </c>
      <c r="C11783" t="s">
        <v>176</v>
      </c>
      <c r="D11783" s="183" t="s">
        <v>4128</v>
      </c>
    </row>
    <row r="11784" spans="1:4">
      <c r="A11784" s="171">
        <v>96171</v>
      </c>
      <c r="B11784" t="s">
        <v>4127</v>
      </c>
      <c r="C11784" t="s">
        <v>176</v>
      </c>
      <c r="D11784" s="183" t="s">
        <v>4128</v>
      </c>
    </row>
    <row r="11785" spans="1:4">
      <c r="A11785" s="171">
        <v>96171</v>
      </c>
      <c r="B11785" t="s">
        <v>4127</v>
      </c>
      <c r="C11785" t="s">
        <v>176</v>
      </c>
      <c r="D11785" s="183" t="s">
        <v>4128</v>
      </c>
    </row>
    <row r="11786" spans="1:4">
      <c r="A11786" s="171">
        <v>96171</v>
      </c>
      <c r="B11786" t="s">
        <v>4127</v>
      </c>
      <c r="C11786" t="s">
        <v>176</v>
      </c>
      <c r="D11786" s="183" t="s">
        <v>4128</v>
      </c>
    </row>
    <row r="11787" spans="1:4">
      <c r="A11787" s="171">
        <v>96171</v>
      </c>
      <c r="B11787" t="s">
        <v>4127</v>
      </c>
      <c r="C11787" t="s">
        <v>176</v>
      </c>
      <c r="D11787" s="183" t="s">
        <v>4128</v>
      </c>
    </row>
    <row r="11788" spans="1:4">
      <c r="A11788" s="171">
        <v>96171</v>
      </c>
      <c r="B11788" t="s">
        <v>4127</v>
      </c>
      <c r="C11788" t="s">
        <v>176</v>
      </c>
      <c r="D11788" s="183" t="s">
        <v>4128</v>
      </c>
    </row>
    <row r="11789" spans="1:4">
      <c r="A11789" s="171">
        <v>96171</v>
      </c>
      <c r="B11789" t="s">
        <v>4127</v>
      </c>
      <c r="C11789" t="s">
        <v>176</v>
      </c>
      <c r="D11789" s="183" t="s">
        <v>4128</v>
      </c>
    </row>
    <row r="11790" spans="1:4">
      <c r="A11790" s="171">
        <v>96171</v>
      </c>
      <c r="B11790" t="s">
        <v>4127</v>
      </c>
      <c r="C11790" t="s">
        <v>176</v>
      </c>
      <c r="D11790" s="183" t="s">
        <v>4128</v>
      </c>
    </row>
    <row r="11791" spans="1:4">
      <c r="A11791" s="171">
        <v>96171</v>
      </c>
      <c r="B11791" t="s">
        <v>4127</v>
      </c>
      <c r="C11791" t="s">
        <v>176</v>
      </c>
      <c r="D11791" s="183" t="s">
        <v>4128</v>
      </c>
    </row>
    <row r="11792" spans="1:4">
      <c r="A11792" s="171">
        <v>96171</v>
      </c>
      <c r="B11792" t="s">
        <v>4127</v>
      </c>
      <c r="C11792" t="s">
        <v>176</v>
      </c>
      <c r="D11792" s="183" t="s">
        <v>4128</v>
      </c>
    </row>
    <row r="11793" spans="1:4">
      <c r="A11793" s="171">
        <v>96172</v>
      </c>
      <c r="B11793" t="s">
        <v>4129</v>
      </c>
      <c r="C11793" t="s">
        <v>176</v>
      </c>
      <c r="D11793" s="183" t="s">
        <v>4130</v>
      </c>
    </row>
    <row r="11794" spans="1:4">
      <c r="A11794" s="171">
        <v>96172</v>
      </c>
      <c r="B11794" t="s">
        <v>4129</v>
      </c>
      <c r="C11794" t="s">
        <v>176</v>
      </c>
      <c r="D11794" s="183" t="s">
        <v>4130</v>
      </c>
    </row>
    <row r="11795" spans="1:4">
      <c r="A11795" s="171">
        <v>96172</v>
      </c>
      <c r="B11795" t="s">
        <v>4129</v>
      </c>
      <c r="C11795" t="s">
        <v>176</v>
      </c>
      <c r="D11795" s="183" t="s">
        <v>4130</v>
      </c>
    </row>
    <row r="11796" spans="1:4">
      <c r="A11796" s="171">
        <v>96172</v>
      </c>
      <c r="B11796" t="s">
        <v>4129</v>
      </c>
      <c r="C11796" t="s">
        <v>176</v>
      </c>
      <c r="D11796" s="183" t="s">
        <v>4130</v>
      </c>
    </row>
    <row r="11797" spans="1:4">
      <c r="A11797" s="171">
        <v>96172</v>
      </c>
      <c r="B11797" t="s">
        <v>4129</v>
      </c>
      <c r="C11797" t="s">
        <v>176</v>
      </c>
      <c r="D11797" s="183" t="s">
        <v>4130</v>
      </c>
    </row>
    <row r="11798" spans="1:4">
      <c r="A11798" s="171">
        <v>96172</v>
      </c>
      <c r="B11798" t="s">
        <v>4129</v>
      </c>
      <c r="C11798" t="s">
        <v>176</v>
      </c>
      <c r="D11798" s="183" t="s">
        <v>4130</v>
      </c>
    </row>
    <row r="11799" spans="1:4">
      <c r="A11799" s="171">
        <v>96172</v>
      </c>
      <c r="B11799" t="s">
        <v>4129</v>
      </c>
      <c r="C11799" t="s">
        <v>176</v>
      </c>
      <c r="D11799" s="183" t="s">
        <v>4130</v>
      </c>
    </row>
    <row r="11800" spans="1:4">
      <c r="A11800" s="171">
        <v>96172</v>
      </c>
      <c r="B11800" t="s">
        <v>4129</v>
      </c>
      <c r="C11800" t="s">
        <v>176</v>
      </c>
      <c r="D11800" s="183" t="s">
        <v>4130</v>
      </c>
    </row>
    <row r="11801" spans="1:4">
      <c r="A11801" s="171">
        <v>96172</v>
      </c>
      <c r="B11801" t="s">
        <v>4129</v>
      </c>
      <c r="C11801" t="s">
        <v>176</v>
      </c>
      <c r="D11801" s="183" t="s">
        <v>4130</v>
      </c>
    </row>
    <row r="11802" spans="1:4">
      <c r="A11802" s="171">
        <v>96172</v>
      </c>
      <c r="B11802" t="s">
        <v>4129</v>
      </c>
      <c r="C11802" t="s">
        <v>176</v>
      </c>
      <c r="D11802" s="183" t="s">
        <v>4130</v>
      </c>
    </row>
    <row r="11803" spans="1:4">
      <c r="A11803" s="171">
        <v>96172</v>
      </c>
      <c r="B11803" t="s">
        <v>4129</v>
      </c>
      <c r="C11803" t="s">
        <v>176</v>
      </c>
      <c r="D11803" s="183" t="s">
        <v>4130</v>
      </c>
    </row>
    <row r="11804" spans="1:4">
      <c r="A11804" s="171">
        <v>96172</v>
      </c>
      <c r="B11804" t="s">
        <v>4129</v>
      </c>
      <c r="C11804" t="s">
        <v>176</v>
      </c>
      <c r="D11804" s="183" t="s">
        <v>4130</v>
      </c>
    </row>
    <row r="11805" spans="1:4">
      <c r="A11805" s="171">
        <v>96172</v>
      </c>
      <c r="B11805" t="s">
        <v>4129</v>
      </c>
      <c r="C11805" t="s">
        <v>176</v>
      </c>
      <c r="D11805" s="183" t="s">
        <v>4130</v>
      </c>
    </row>
    <row r="11806" spans="1:4">
      <c r="A11806" s="171">
        <v>96172</v>
      </c>
      <c r="B11806" t="s">
        <v>4129</v>
      </c>
      <c r="C11806" t="s">
        <v>176</v>
      </c>
      <c r="D11806" s="183" t="s">
        <v>4130</v>
      </c>
    </row>
    <row r="11807" spans="1:4">
      <c r="A11807" s="171">
        <v>96172</v>
      </c>
      <c r="B11807" t="s">
        <v>4129</v>
      </c>
      <c r="C11807" t="s">
        <v>176</v>
      </c>
      <c r="D11807" s="183" t="s">
        <v>4130</v>
      </c>
    </row>
    <row r="11808" spans="1:4">
      <c r="A11808" s="171">
        <v>96172</v>
      </c>
      <c r="B11808" t="s">
        <v>4129</v>
      </c>
      <c r="C11808" t="s">
        <v>176</v>
      </c>
      <c r="D11808" s="183" t="s">
        <v>4130</v>
      </c>
    </row>
    <row r="11809" spans="1:4">
      <c r="A11809" s="171">
        <v>96172</v>
      </c>
      <c r="B11809" t="s">
        <v>4129</v>
      </c>
      <c r="C11809" t="s">
        <v>176</v>
      </c>
      <c r="D11809" s="183" t="s">
        <v>4130</v>
      </c>
    </row>
    <row r="11810" spans="1:4">
      <c r="A11810" s="171">
        <v>96172</v>
      </c>
      <c r="B11810" t="s">
        <v>4129</v>
      </c>
      <c r="C11810" t="s">
        <v>176</v>
      </c>
      <c r="D11810" s="183" t="s">
        <v>4130</v>
      </c>
    </row>
    <row r="11811" spans="1:4">
      <c r="A11811" s="171">
        <v>96172</v>
      </c>
      <c r="B11811" t="s">
        <v>4129</v>
      </c>
      <c r="C11811" t="s">
        <v>176</v>
      </c>
      <c r="D11811" s="183" t="s">
        <v>4130</v>
      </c>
    </row>
    <row r="11812" spans="1:4">
      <c r="A11812" s="171">
        <v>96173</v>
      </c>
      <c r="B11812" t="s">
        <v>4131</v>
      </c>
      <c r="C11812" t="s">
        <v>176</v>
      </c>
      <c r="D11812" s="183" t="s">
        <v>4132</v>
      </c>
    </row>
    <row r="11813" spans="1:4">
      <c r="A11813" s="171">
        <v>96173</v>
      </c>
      <c r="B11813" t="s">
        <v>4131</v>
      </c>
      <c r="C11813" t="s">
        <v>176</v>
      </c>
      <c r="D11813" s="183" t="s">
        <v>4132</v>
      </c>
    </row>
    <row r="11814" spans="1:4">
      <c r="A11814" s="171">
        <v>96173</v>
      </c>
      <c r="B11814" t="s">
        <v>4131</v>
      </c>
      <c r="C11814" t="s">
        <v>176</v>
      </c>
      <c r="D11814" s="183" t="s">
        <v>4132</v>
      </c>
    </row>
    <row r="11815" spans="1:4">
      <c r="A11815" s="171">
        <v>96173</v>
      </c>
      <c r="B11815" t="s">
        <v>4131</v>
      </c>
      <c r="C11815" t="s">
        <v>176</v>
      </c>
      <c r="D11815" s="183" t="s">
        <v>4132</v>
      </c>
    </row>
    <row r="11816" spans="1:4">
      <c r="A11816" s="171">
        <v>96173</v>
      </c>
      <c r="B11816" t="s">
        <v>4131</v>
      </c>
      <c r="C11816" t="s">
        <v>176</v>
      </c>
      <c r="D11816" s="183" t="s">
        <v>4132</v>
      </c>
    </row>
    <row r="11817" spans="1:4">
      <c r="A11817" s="171">
        <v>96173</v>
      </c>
      <c r="B11817" t="s">
        <v>4131</v>
      </c>
      <c r="C11817" t="s">
        <v>176</v>
      </c>
      <c r="D11817" s="183" t="s">
        <v>4132</v>
      </c>
    </row>
    <row r="11818" spans="1:4">
      <c r="A11818" s="171">
        <v>96173</v>
      </c>
      <c r="B11818" t="s">
        <v>4131</v>
      </c>
      <c r="C11818" t="s">
        <v>176</v>
      </c>
      <c r="D11818" s="183" t="s">
        <v>4132</v>
      </c>
    </row>
    <row r="11819" spans="1:4">
      <c r="A11819" s="171">
        <v>96173</v>
      </c>
      <c r="B11819" t="s">
        <v>4131</v>
      </c>
      <c r="C11819" t="s">
        <v>176</v>
      </c>
      <c r="D11819" s="183" t="s">
        <v>4132</v>
      </c>
    </row>
    <row r="11820" spans="1:4">
      <c r="A11820" s="171">
        <v>96173</v>
      </c>
      <c r="B11820" t="s">
        <v>4131</v>
      </c>
      <c r="C11820" t="s">
        <v>176</v>
      </c>
      <c r="D11820" s="183" t="s">
        <v>4132</v>
      </c>
    </row>
    <row r="11821" spans="1:4">
      <c r="A11821" s="171">
        <v>96173</v>
      </c>
      <c r="B11821" t="s">
        <v>4131</v>
      </c>
      <c r="C11821" t="s">
        <v>176</v>
      </c>
      <c r="D11821" s="183" t="s">
        <v>4132</v>
      </c>
    </row>
    <row r="11822" spans="1:4">
      <c r="A11822" s="171">
        <v>96173</v>
      </c>
      <c r="B11822" t="s">
        <v>4131</v>
      </c>
      <c r="C11822" t="s">
        <v>176</v>
      </c>
      <c r="D11822" s="183" t="s">
        <v>4132</v>
      </c>
    </row>
    <row r="11823" spans="1:4">
      <c r="A11823" s="171">
        <v>96173</v>
      </c>
      <c r="B11823" t="s">
        <v>4131</v>
      </c>
      <c r="C11823" t="s">
        <v>176</v>
      </c>
      <c r="D11823" s="183" t="s">
        <v>4132</v>
      </c>
    </row>
    <row r="11824" spans="1:4">
      <c r="A11824" s="171">
        <v>96173</v>
      </c>
      <c r="B11824" t="s">
        <v>4131</v>
      </c>
      <c r="C11824" t="s">
        <v>176</v>
      </c>
      <c r="D11824" s="183" t="s">
        <v>4132</v>
      </c>
    </row>
    <row r="11825" spans="1:4">
      <c r="A11825" s="171">
        <v>96173</v>
      </c>
      <c r="B11825" t="s">
        <v>4131</v>
      </c>
      <c r="C11825" t="s">
        <v>176</v>
      </c>
      <c r="D11825" s="183" t="s">
        <v>4132</v>
      </c>
    </row>
    <row r="11826" spans="1:4">
      <c r="A11826" s="171">
        <v>96173</v>
      </c>
      <c r="B11826" t="s">
        <v>4131</v>
      </c>
      <c r="C11826" t="s">
        <v>176</v>
      </c>
      <c r="D11826" s="183" t="s">
        <v>4132</v>
      </c>
    </row>
    <row r="11827" spans="1:4">
      <c r="A11827" s="171">
        <v>96173</v>
      </c>
      <c r="B11827" t="s">
        <v>4131</v>
      </c>
      <c r="C11827" t="s">
        <v>176</v>
      </c>
      <c r="D11827" s="183" t="s">
        <v>4132</v>
      </c>
    </row>
    <row r="11828" spans="1:4">
      <c r="A11828" s="171">
        <v>96173</v>
      </c>
      <c r="B11828" t="s">
        <v>4131</v>
      </c>
      <c r="C11828" t="s">
        <v>176</v>
      </c>
      <c r="D11828" s="183" t="s">
        <v>4132</v>
      </c>
    </row>
    <row r="11829" spans="1:4">
      <c r="A11829" s="171">
        <v>96173</v>
      </c>
      <c r="B11829" t="s">
        <v>4131</v>
      </c>
      <c r="C11829" t="s">
        <v>176</v>
      </c>
      <c r="D11829" s="183" t="s">
        <v>4132</v>
      </c>
    </row>
    <row r="11830" spans="1:4">
      <c r="A11830" s="171">
        <v>96173</v>
      </c>
      <c r="B11830" t="s">
        <v>4131</v>
      </c>
      <c r="C11830" t="s">
        <v>176</v>
      </c>
      <c r="D11830" s="183" t="s">
        <v>4132</v>
      </c>
    </row>
    <row r="11831" spans="1:4">
      <c r="A11831" s="171">
        <v>96174</v>
      </c>
      <c r="B11831" t="s">
        <v>4133</v>
      </c>
      <c r="C11831" t="s">
        <v>176</v>
      </c>
      <c r="D11831" s="183" t="s">
        <v>4134</v>
      </c>
    </row>
    <row r="11832" spans="1:4">
      <c r="A11832" s="171">
        <v>96174</v>
      </c>
      <c r="B11832" t="s">
        <v>4133</v>
      </c>
      <c r="C11832" t="s">
        <v>176</v>
      </c>
      <c r="D11832" s="183" t="s">
        <v>4134</v>
      </c>
    </row>
    <row r="11833" spans="1:4">
      <c r="A11833" s="171">
        <v>96174</v>
      </c>
      <c r="B11833" t="s">
        <v>4133</v>
      </c>
      <c r="C11833" t="s">
        <v>176</v>
      </c>
      <c r="D11833" s="183" t="s">
        <v>4134</v>
      </c>
    </row>
    <row r="11834" spans="1:4">
      <c r="A11834" s="171">
        <v>96174</v>
      </c>
      <c r="B11834" t="s">
        <v>4133</v>
      </c>
      <c r="C11834" t="s">
        <v>176</v>
      </c>
      <c r="D11834" s="183" t="s">
        <v>4134</v>
      </c>
    </row>
    <row r="11835" spans="1:4">
      <c r="A11835" s="171">
        <v>96174</v>
      </c>
      <c r="B11835" t="s">
        <v>4133</v>
      </c>
      <c r="C11835" t="s">
        <v>176</v>
      </c>
      <c r="D11835" s="183" t="s">
        <v>4134</v>
      </c>
    </row>
    <row r="11836" spans="1:4">
      <c r="A11836" s="171">
        <v>96174</v>
      </c>
      <c r="B11836" t="s">
        <v>4133</v>
      </c>
      <c r="C11836" t="s">
        <v>176</v>
      </c>
      <c r="D11836" s="183" t="s">
        <v>4134</v>
      </c>
    </row>
    <row r="11837" spans="1:4">
      <c r="A11837" s="171">
        <v>96174</v>
      </c>
      <c r="B11837" t="s">
        <v>4133</v>
      </c>
      <c r="C11837" t="s">
        <v>176</v>
      </c>
      <c r="D11837" s="183" t="s">
        <v>4134</v>
      </c>
    </row>
    <row r="11838" spans="1:4">
      <c r="A11838" s="171">
        <v>96174</v>
      </c>
      <c r="B11838" t="s">
        <v>4133</v>
      </c>
      <c r="C11838" t="s">
        <v>176</v>
      </c>
      <c r="D11838" s="183" t="s">
        <v>4134</v>
      </c>
    </row>
    <row r="11839" spans="1:4">
      <c r="A11839" s="171">
        <v>96174</v>
      </c>
      <c r="B11839" t="s">
        <v>4133</v>
      </c>
      <c r="C11839" t="s">
        <v>176</v>
      </c>
      <c r="D11839" s="183" t="s">
        <v>4134</v>
      </c>
    </row>
    <row r="11840" spans="1:4">
      <c r="A11840" s="171">
        <v>96174</v>
      </c>
      <c r="B11840" t="s">
        <v>4133</v>
      </c>
      <c r="C11840" t="s">
        <v>176</v>
      </c>
      <c r="D11840" s="183" t="s">
        <v>4134</v>
      </c>
    </row>
    <row r="11841" spans="1:4">
      <c r="A11841" s="171">
        <v>96174</v>
      </c>
      <c r="B11841" t="s">
        <v>4133</v>
      </c>
      <c r="C11841" t="s">
        <v>176</v>
      </c>
      <c r="D11841" s="183" t="s">
        <v>4134</v>
      </c>
    </row>
    <row r="11842" spans="1:4">
      <c r="A11842" s="171">
        <v>96174</v>
      </c>
      <c r="B11842" t="s">
        <v>4133</v>
      </c>
      <c r="C11842" t="s">
        <v>176</v>
      </c>
      <c r="D11842" s="183" t="s">
        <v>4134</v>
      </c>
    </row>
    <row r="11843" spans="1:4">
      <c r="A11843" s="171">
        <v>96174</v>
      </c>
      <c r="B11843" t="s">
        <v>4133</v>
      </c>
      <c r="C11843" t="s">
        <v>176</v>
      </c>
      <c r="D11843" s="183" t="s">
        <v>4134</v>
      </c>
    </row>
    <row r="11844" spans="1:4">
      <c r="A11844" s="171">
        <v>96174</v>
      </c>
      <c r="B11844" t="s">
        <v>4133</v>
      </c>
      <c r="C11844" t="s">
        <v>176</v>
      </c>
      <c r="D11844" s="183" t="s">
        <v>4134</v>
      </c>
    </row>
    <row r="11845" spans="1:4">
      <c r="A11845" s="171">
        <v>96174</v>
      </c>
      <c r="B11845" t="s">
        <v>4133</v>
      </c>
      <c r="C11845" t="s">
        <v>176</v>
      </c>
      <c r="D11845" s="183" t="s">
        <v>4134</v>
      </c>
    </row>
    <row r="11846" spans="1:4">
      <c r="A11846" s="171">
        <v>96174</v>
      </c>
      <c r="B11846" t="s">
        <v>4133</v>
      </c>
      <c r="C11846" t="s">
        <v>176</v>
      </c>
      <c r="D11846" s="183" t="s">
        <v>4134</v>
      </c>
    </row>
    <row r="11847" spans="1:4">
      <c r="A11847" s="171">
        <v>96174</v>
      </c>
      <c r="B11847" t="s">
        <v>4133</v>
      </c>
      <c r="C11847" t="s">
        <v>176</v>
      </c>
      <c r="D11847" s="183" t="s">
        <v>4134</v>
      </c>
    </row>
    <row r="11848" spans="1:4">
      <c r="A11848" s="171">
        <v>96174</v>
      </c>
      <c r="B11848" t="s">
        <v>4133</v>
      </c>
      <c r="C11848" t="s">
        <v>176</v>
      </c>
      <c r="D11848" s="183" t="s">
        <v>4134</v>
      </c>
    </row>
    <row r="11849" spans="1:4">
      <c r="A11849" s="171">
        <v>96174</v>
      </c>
      <c r="B11849" t="s">
        <v>4133</v>
      </c>
      <c r="C11849" t="s">
        <v>176</v>
      </c>
      <c r="D11849" s="183" t="s">
        <v>4134</v>
      </c>
    </row>
    <row r="11850" spans="1:4">
      <c r="A11850" s="171">
        <v>96175</v>
      </c>
      <c r="B11850" t="s">
        <v>4135</v>
      </c>
      <c r="C11850" t="s">
        <v>176</v>
      </c>
      <c r="D11850" s="183" t="s">
        <v>4136</v>
      </c>
    </row>
    <row r="11851" spans="1:4">
      <c r="A11851" s="171">
        <v>96175</v>
      </c>
      <c r="B11851" t="s">
        <v>4135</v>
      </c>
      <c r="C11851" t="s">
        <v>176</v>
      </c>
      <c r="D11851" s="183" t="s">
        <v>4136</v>
      </c>
    </row>
    <row r="11852" spans="1:4">
      <c r="A11852" s="171">
        <v>96175</v>
      </c>
      <c r="B11852" t="s">
        <v>4135</v>
      </c>
      <c r="C11852" t="s">
        <v>176</v>
      </c>
      <c r="D11852" s="183" t="s">
        <v>4136</v>
      </c>
    </row>
    <row r="11853" spans="1:4">
      <c r="A11853" s="171">
        <v>96175</v>
      </c>
      <c r="B11853" t="s">
        <v>4135</v>
      </c>
      <c r="C11853" t="s">
        <v>176</v>
      </c>
      <c r="D11853" s="183" t="s">
        <v>4136</v>
      </c>
    </row>
    <row r="11854" spans="1:4">
      <c r="A11854" s="171">
        <v>96175</v>
      </c>
      <c r="B11854" t="s">
        <v>4135</v>
      </c>
      <c r="C11854" t="s">
        <v>176</v>
      </c>
      <c r="D11854" s="183" t="s">
        <v>4136</v>
      </c>
    </row>
    <row r="11855" spans="1:4">
      <c r="A11855" s="171">
        <v>96175</v>
      </c>
      <c r="B11855" t="s">
        <v>4135</v>
      </c>
      <c r="C11855" t="s">
        <v>176</v>
      </c>
      <c r="D11855" s="183" t="s">
        <v>4136</v>
      </c>
    </row>
    <row r="11856" spans="1:4">
      <c r="A11856" s="171">
        <v>96175</v>
      </c>
      <c r="B11856" t="s">
        <v>4135</v>
      </c>
      <c r="C11856" t="s">
        <v>176</v>
      </c>
      <c r="D11856" s="183" t="s">
        <v>4136</v>
      </c>
    </row>
    <row r="11857" spans="1:4">
      <c r="A11857" s="171">
        <v>96175</v>
      </c>
      <c r="B11857" t="s">
        <v>4135</v>
      </c>
      <c r="C11857" t="s">
        <v>176</v>
      </c>
      <c r="D11857" s="183" t="s">
        <v>4136</v>
      </c>
    </row>
    <row r="11858" spans="1:4">
      <c r="A11858" s="171">
        <v>96175</v>
      </c>
      <c r="B11858" t="s">
        <v>4135</v>
      </c>
      <c r="C11858" t="s">
        <v>176</v>
      </c>
      <c r="D11858" s="183" t="s">
        <v>4136</v>
      </c>
    </row>
    <row r="11859" spans="1:4">
      <c r="A11859" s="171">
        <v>96175</v>
      </c>
      <c r="B11859" t="s">
        <v>4135</v>
      </c>
      <c r="C11859" t="s">
        <v>176</v>
      </c>
      <c r="D11859" s="183" t="s">
        <v>4136</v>
      </c>
    </row>
    <row r="11860" spans="1:4">
      <c r="A11860" s="171">
        <v>96175</v>
      </c>
      <c r="B11860" t="s">
        <v>4135</v>
      </c>
      <c r="C11860" t="s">
        <v>176</v>
      </c>
      <c r="D11860" s="183" t="s">
        <v>4136</v>
      </c>
    </row>
    <row r="11861" spans="1:4">
      <c r="A11861" s="171">
        <v>96175</v>
      </c>
      <c r="B11861" t="s">
        <v>4135</v>
      </c>
      <c r="C11861" t="s">
        <v>176</v>
      </c>
      <c r="D11861" s="183" t="s">
        <v>4136</v>
      </c>
    </row>
    <row r="11862" spans="1:4">
      <c r="A11862" s="171">
        <v>96175</v>
      </c>
      <c r="B11862" t="s">
        <v>4135</v>
      </c>
      <c r="C11862" t="s">
        <v>176</v>
      </c>
      <c r="D11862" s="183" t="s">
        <v>4136</v>
      </c>
    </row>
    <row r="11863" spans="1:4">
      <c r="A11863" s="171">
        <v>96175</v>
      </c>
      <c r="B11863" t="s">
        <v>4135</v>
      </c>
      <c r="C11863" t="s">
        <v>176</v>
      </c>
      <c r="D11863" s="183" t="s">
        <v>4136</v>
      </c>
    </row>
    <row r="11864" spans="1:4">
      <c r="A11864" s="171">
        <v>96175</v>
      </c>
      <c r="B11864" t="s">
        <v>4135</v>
      </c>
      <c r="C11864" t="s">
        <v>176</v>
      </c>
      <c r="D11864" s="183" t="s">
        <v>4136</v>
      </c>
    </row>
    <row r="11865" spans="1:4">
      <c r="A11865" s="171">
        <v>96175</v>
      </c>
      <c r="B11865" t="s">
        <v>4135</v>
      </c>
      <c r="C11865" t="s">
        <v>176</v>
      </c>
      <c r="D11865" s="183" t="s">
        <v>4136</v>
      </c>
    </row>
    <row r="11866" spans="1:4">
      <c r="A11866" s="171">
        <v>96175</v>
      </c>
      <c r="B11866" t="s">
        <v>4135</v>
      </c>
      <c r="C11866" t="s">
        <v>176</v>
      </c>
      <c r="D11866" s="183" t="s">
        <v>4136</v>
      </c>
    </row>
    <row r="11867" spans="1:4">
      <c r="A11867" s="171">
        <v>96175</v>
      </c>
      <c r="B11867" t="s">
        <v>4135</v>
      </c>
      <c r="C11867" t="s">
        <v>176</v>
      </c>
      <c r="D11867" s="183" t="s">
        <v>4136</v>
      </c>
    </row>
    <row r="11868" spans="1:4">
      <c r="A11868" s="171">
        <v>96175</v>
      </c>
      <c r="B11868" t="s">
        <v>4135</v>
      </c>
      <c r="C11868" t="s">
        <v>176</v>
      </c>
      <c r="D11868" s="183" t="s">
        <v>4136</v>
      </c>
    </row>
    <row r="11869" spans="1:4">
      <c r="A11869" s="171">
        <v>96176</v>
      </c>
      <c r="B11869" t="s">
        <v>4137</v>
      </c>
      <c r="C11869" t="s">
        <v>176</v>
      </c>
      <c r="D11869" s="183" t="s">
        <v>4138</v>
      </c>
    </row>
    <row r="11870" spans="1:4">
      <c r="A11870" s="171">
        <v>96176</v>
      </c>
      <c r="B11870" t="s">
        <v>4137</v>
      </c>
      <c r="C11870" t="s">
        <v>176</v>
      </c>
      <c r="D11870" s="183" t="s">
        <v>4138</v>
      </c>
    </row>
    <row r="11871" spans="1:4">
      <c r="A11871" s="171">
        <v>96176</v>
      </c>
      <c r="B11871" t="s">
        <v>4137</v>
      </c>
      <c r="C11871" t="s">
        <v>176</v>
      </c>
      <c r="D11871" s="183" t="s">
        <v>4138</v>
      </c>
    </row>
    <row r="11872" spans="1:4">
      <c r="A11872" s="171">
        <v>96176</v>
      </c>
      <c r="B11872" t="s">
        <v>4137</v>
      </c>
      <c r="C11872" t="s">
        <v>176</v>
      </c>
      <c r="D11872" s="183" t="s">
        <v>4138</v>
      </c>
    </row>
    <row r="11873" spans="1:4">
      <c r="A11873" s="171">
        <v>96176</v>
      </c>
      <c r="B11873" t="s">
        <v>4137</v>
      </c>
      <c r="C11873" t="s">
        <v>176</v>
      </c>
      <c r="D11873" s="183" t="s">
        <v>4138</v>
      </c>
    </row>
    <row r="11874" spans="1:4">
      <c r="A11874" s="171">
        <v>96176</v>
      </c>
      <c r="B11874" t="s">
        <v>4137</v>
      </c>
      <c r="C11874" t="s">
        <v>176</v>
      </c>
      <c r="D11874" s="183" t="s">
        <v>4138</v>
      </c>
    </row>
    <row r="11875" spans="1:4">
      <c r="A11875" s="171">
        <v>96176</v>
      </c>
      <c r="B11875" t="s">
        <v>4137</v>
      </c>
      <c r="C11875" t="s">
        <v>176</v>
      </c>
      <c r="D11875" s="183" t="s">
        <v>4138</v>
      </c>
    </row>
    <row r="11876" spans="1:4">
      <c r="A11876" s="171">
        <v>96176</v>
      </c>
      <c r="B11876" t="s">
        <v>4137</v>
      </c>
      <c r="C11876" t="s">
        <v>176</v>
      </c>
      <c r="D11876" s="183" t="s">
        <v>4138</v>
      </c>
    </row>
    <row r="11877" spans="1:4">
      <c r="A11877" s="171">
        <v>96176</v>
      </c>
      <c r="B11877" t="s">
        <v>4137</v>
      </c>
      <c r="C11877" t="s">
        <v>176</v>
      </c>
      <c r="D11877" s="183" t="s">
        <v>4138</v>
      </c>
    </row>
    <row r="11878" spans="1:4">
      <c r="A11878" s="171">
        <v>96176</v>
      </c>
      <c r="B11878" t="s">
        <v>4137</v>
      </c>
      <c r="C11878" t="s">
        <v>176</v>
      </c>
      <c r="D11878" s="183" t="s">
        <v>4138</v>
      </c>
    </row>
    <row r="11879" spans="1:4">
      <c r="A11879" s="171">
        <v>96176</v>
      </c>
      <c r="B11879" t="s">
        <v>4137</v>
      </c>
      <c r="C11879" t="s">
        <v>176</v>
      </c>
      <c r="D11879" s="183" t="s">
        <v>4138</v>
      </c>
    </row>
    <row r="11880" spans="1:4">
      <c r="A11880" s="171">
        <v>96176</v>
      </c>
      <c r="B11880" t="s">
        <v>4137</v>
      </c>
      <c r="C11880" t="s">
        <v>176</v>
      </c>
      <c r="D11880" s="183" t="s">
        <v>4138</v>
      </c>
    </row>
    <row r="11881" spans="1:4">
      <c r="A11881" s="171">
        <v>96176</v>
      </c>
      <c r="B11881" t="s">
        <v>4137</v>
      </c>
      <c r="C11881" t="s">
        <v>176</v>
      </c>
      <c r="D11881" s="183" t="s">
        <v>4138</v>
      </c>
    </row>
    <row r="11882" spans="1:4">
      <c r="A11882" s="171">
        <v>96176</v>
      </c>
      <c r="B11882" t="s">
        <v>4137</v>
      </c>
      <c r="C11882" t="s">
        <v>176</v>
      </c>
      <c r="D11882" s="183" t="s">
        <v>4138</v>
      </c>
    </row>
    <row r="11883" spans="1:4">
      <c r="A11883" s="171">
        <v>96176</v>
      </c>
      <c r="B11883" t="s">
        <v>4137</v>
      </c>
      <c r="C11883" t="s">
        <v>176</v>
      </c>
      <c r="D11883" s="183" t="s">
        <v>4138</v>
      </c>
    </row>
    <row r="11884" spans="1:4">
      <c r="A11884" s="171">
        <v>96176</v>
      </c>
      <c r="B11884" t="s">
        <v>4137</v>
      </c>
      <c r="C11884" t="s">
        <v>176</v>
      </c>
      <c r="D11884" s="183" t="s">
        <v>4138</v>
      </c>
    </row>
    <row r="11885" spans="1:4">
      <c r="A11885" s="171">
        <v>96176</v>
      </c>
      <c r="B11885" t="s">
        <v>4137</v>
      </c>
      <c r="C11885" t="s">
        <v>176</v>
      </c>
      <c r="D11885" s="183" t="s">
        <v>4138</v>
      </c>
    </row>
    <row r="11886" spans="1:4">
      <c r="A11886" s="171">
        <v>96176</v>
      </c>
      <c r="B11886" t="s">
        <v>4137</v>
      </c>
      <c r="C11886" t="s">
        <v>176</v>
      </c>
      <c r="D11886" s="183" t="s">
        <v>4138</v>
      </c>
    </row>
    <row r="11887" spans="1:4">
      <c r="A11887" s="171">
        <v>96176</v>
      </c>
      <c r="B11887" t="s">
        <v>4137</v>
      </c>
      <c r="C11887" t="s">
        <v>176</v>
      </c>
      <c r="D11887" s="183" t="s">
        <v>4138</v>
      </c>
    </row>
    <row r="11888" spans="1:4">
      <c r="A11888" s="171">
        <v>96177</v>
      </c>
      <c r="B11888" t="s">
        <v>4139</v>
      </c>
      <c r="C11888" t="s">
        <v>176</v>
      </c>
      <c r="D11888" s="183" t="s">
        <v>4140</v>
      </c>
    </row>
    <row r="11889" spans="1:4">
      <c r="A11889" s="171">
        <v>96177</v>
      </c>
      <c r="B11889" t="s">
        <v>4139</v>
      </c>
      <c r="C11889" t="s">
        <v>176</v>
      </c>
      <c r="D11889" s="183" t="s">
        <v>4140</v>
      </c>
    </row>
    <row r="11890" spans="1:4">
      <c r="A11890" s="171">
        <v>96177</v>
      </c>
      <c r="B11890" t="s">
        <v>4139</v>
      </c>
      <c r="C11890" t="s">
        <v>176</v>
      </c>
      <c r="D11890" s="183" t="s">
        <v>4140</v>
      </c>
    </row>
    <row r="11891" spans="1:4">
      <c r="A11891" s="171">
        <v>96177</v>
      </c>
      <c r="B11891" t="s">
        <v>4139</v>
      </c>
      <c r="C11891" t="s">
        <v>176</v>
      </c>
      <c r="D11891" s="183" t="s">
        <v>4140</v>
      </c>
    </row>
    <row r="11892" spans="1:4">
      <c r="A11892" s="171">
        <v>96177</v>
      </c>
      <c r="B11892" t="s">
        <v>4139</v>
      </c>
      <c r="C11892" t="s">
        <v>176</v>
      </c>
      <c r="D11892" s="183" t="s">
        <v>4140</v>
      </c>
    </row>
    <row r="11893" spans="1:4">
      <c r="A11893" s="171">
        <v>96177</v>
      </c>
      <c r="B11893" t="s">
        <v>4139</v>
      </c>
      <c r="C11893" t="s">
        <v>176</v>
      </c>
      <c r="D11893" s="183" t="s">
        <v>4140</v>
      </c>
    </row>
    <row r="11894" spans="1:4">
      <c r="A11894" s="171">
        <v>96177</v>
      </c>
      <c r="B11894" t="s">
        <v>4139</v>
      </c>
      <c r="C11894" t="s">
        <v>176</v>
      </c>
      <c r="D11894" s="183" t="s">
        <v>4140</v>
      </c>
    </row>
    <row r="11895" spans="1:4">
      <c r="A11895" s="171">
        <v>96177</v>
      </c>
      <c r="B11895" t="s">
        <v>4139</v>
      </c>
      <c r="C11895" t="s">
        <v>176</v>
      </c>
      <c r="D11895" s="183" t="s">
        <v>4140</v>
      </c>
    </row>
    <row r="11896" spans="1:4">
      <c r="A11896" s="171">
        <v>96177</v>
      </c>
      <c r="B11896" t="s">
        <v>4139</v>
      </c>
      <c r="C11896" t="s">
        <v>176</v>
      </c>
      <c r="D11896" s="183" t="s">
        <v>4140</v>
      </c>
    </row>
    <row r="11897" spans="1:4">
      <c r="A11897" s="171">
        <v>96177</v>
      </c>
      <c r="B11897" t="s">
        <v>4139</v>
      </c>
      <c r="C11897" t="s">
        <v>176</v>
      </c>
      <c r="D11897" s="183" t="s">
        <v>4140</v>
      </c>
    </row>
    <row r="11898" spans="1:4">
      <c r="A11898" s="171">
        <v>96177</v>
      </c>
      <c r="B11898" t="s">
        <v>4139</v>
      </c>
      <c r="C11898" t="s">
        <v>176</v>
      </c>
      <c r="D11898" s="183" t="s">
        <v>4140</v>
      </c>
    </row>
    <row r="11899" spans="1:4">
      <c r="A11899" s="171">
        <v>96177</v>
      </c>
      <c r="B11899" t="s">
        <v>4139</v>
      </c>
      <c r="C11899" t="s">
        <v>176</v>
      </c>
      <c r="D11899" s="183" t="s">
        <v>4140</v>
      </c>
    </row>
    <row r="11900" spans="1:4">
      <c r="A11900" s="171">
        <v>96177</v>
      </c>
      <c r="B11900" t="s">
        <v>4139</v>
      </c>
      <c r="C11900" t="s">
        <v>176</v>
      </c>
      <c r="D11900" s="183" t="s">
        <v>4140</v>
      </c>
    </row>
    <row r="11901" spans="1:4">
      <c r="A11901" s="171">
        <v>96177</v>
      </c>
      <c r="B11901" t="s">
        <v>4139</v>
      </c>
      <c r="C11901" t="s">
        <v>176</v>
      </c>
      <c r="D11901" s="183" t="s">
        <v>4140</v>
      </c>
    </row>
    <row r="11902" spans="1:4">
      <c r="A11902" s="171">
        <v>96177</v>
      </c>
      <c r="B11902" t="s">
        <v>4139</v>
      </c>
      <c r="C11902" t="s">
        <v>176</v>
      </c>
      <c r="D11902" s="183" t="s">
        <v>4140</v>
      </c>
    </row>
    <row r="11903" spans="1:4">
      <c r="A11903" s="171">
        <v>96177</v>
      </c>
      <c r="B11903" t="s">
        <v>4139</v>
      </c>
      <c r="C11903" t="s">
        <v>176</v>
      </c>
      <c r="D11903" s="183" t="s">
        <v>4140</v>
      </c>
    </row>
    <row r="11904" spans="1:4">
      <c r="A11904" s="171">
        <v>96177</v>
      </c>
      <c r="B11904" t="s">
        <v>4139</v>
      </c>
      <c r="C11904" t="s">
        <v>176</v>
      </c>
      <c r="D11904" s="183" t="s">
        <v>4140</v>
      </c>
    </row>
    <row r="11905" spans="1:4">
      <c r="A11905" s="171">
        <v>96177</v>
      </c>
      <c r="B11905" t="s">
        <v>4139</v>
      </c>
      <c r="C11905" t="s">
        <v>176</v>
      </c>
      <c r="D11905" s="183" t="s">
        <v>4140</v>
      </c>
    </row>
    <row r="11906" spans="1:4">
      <c r="A11906" s="171">
        <v>96177</v>
      </c>
      <c r="B11906" t="s">
        <v>4139</v>
      </c>
      <c r="C11906" t="s">
        <v>176</v>
      </c>
      <c r="D11906" s="183" t="s">
        <v>4140</v>
      </c>
    </row>
    <row r="11907" spans="1:4">
      <c r="A11907" s="171">
        <v>96178</v>
      </c>
      <c r="B11907" t="s">
        <v>4141</v>
      </c>
      <c r="C11907" t="s">
        <v>176</v>
      </c>
      <c r="D11907" s="183" t="s">
        <v>4142</v>
      </c>
    </row>
    <row r="11908" spans="1:4">
      <c r="A11908" s="171">
        <v>96178</v>
      </c>
      <c r="B11908" t="s">
        <v>4141</v>
      </c>
      <c r="C11908" t="s">
        <v>176</v>
      </c>
      <c r="D11908" s="183" t="s">
        <v>4142</v>
      </c>
    </row>
    <row r="11909" spans="1:4">
      <c r="A11909" s="171">
        <v>96178</v>
      </c>
      <c r="B11909" t="s">
        <v>4141</v>
      </c>
      <c r="C11909" t="s">
        <v>176</v>
      </c>
      <c r="D11909" s="183" t="s">
        <v>4142</v>
      </c>
    </row>
    <row r="11910" spans="1:4">
      <c r="A11910" s="171">
        <v>96178</v>
      </c>
      <c r="B11910" t="s">
        <v>4141</v>
      </c>
      <c r="C11910" t="s">
        <v>176</v>
      </c>
      <c r="D11910" s="183" t="s">
        <v>4142</v>
      </c>
    </row>
    <row r="11911" spans="1:4">
      <c r="A11911" s="171">
        <v>96178</v>
      </c>
      <c r="B11911" t="s">
        <v>4141</v>
      </c>
      <c r="C11911" t="s">
        <v>176</v>
      </c>
      <c r="D11911" s="183" t="s">
        <v>4142</v>
      </c>
    </row>
    <row r="11912" spans="1:4">
      <c r="A11912" s="171">
        <v>96178</v>
      </c>
      <c r="B11912" t="s">
        <v>4141</v>
      </c>
      <c r="C11912" t="s">
        <v>176</v>
      </c>
      <c r="D11912" s="183" t="s">
        <v>4142</v>
      </c>
    </row>
    <row r="11913" spans="1:4">
      <c r="A11913" s="171">
        <v>96178</v>
      </c>
      <c r="B11913" t="s">
        <v>4141</v>
      </c>
      <c r="C11913" t="s">
        <v>176</v>
      </c>
      <c r="D11913" s="183" t="s">
        <v>4142</v>
      </c>
    </row>
    <row r="11914" spans="1:4">
      <c r="A11914" s="171">
        <v>96178</v>
      </c>
      <c r="B11914" t="s">
        <v>4141</v>
      </c>
      <c r="C11914" t="s">
        <v>176</v>
      </c>
      <c r="D11914" s="183" t="s">
        <v>4142</v>
      </c>
    </row>
    <row r="11915" spans="1:4">
      <c r="A11915" s="171">
        <v>96178</v>
      </c>
      <c r="B11915" t="s">
        <v>4141</v>
      </c>
      <c r="C11915" t="s">
        <v>176</v>
      </c>
      <c r="D11915" s="183" t="s">
        <v>4142</v>
      </c>
    </row>
    <row r="11916" spans="1:4">
      <c r="A11916" s="171">
        <v>96178</v>
      </c>
      <c r="B11916" t="s">
        <v>4141</v>
      </c>
      <c r="C11916" t="s">
        <v>176</v>
      </c>
      <c r="D11916" s="183" t="s">
        <v>4142</v>
      </c>
    </row>
    <row r="11917" spans="1:4">
      <c r="A11917" s="171">
        <v>96178</v>
      </c>
      <c r="B11917" t="s">
        <v>4141</v>
      </c>
      <c r="C11917" t="s">
        <v>176</v>
      </c>
      <c r="D11917" s="183" t="s">
        <v>4142</v>
      </c>
    </row>
    <row r="11918" spans="1:4">
      <c r="A11918" s="171">
        <v>96178</v>
      </c>
      <c r="B11918" t="s">
        <v>4141</v>
      </c>
      <c r="C11918" t="s">
        <v>176</v>
      </c>
      <c r="D11918" s="183" t="s">
        <v>4142</v>
      </c>
    </row>
    <row r="11919" spans="1:4">
      <c r="A11919" s="171">
        <v>96178</v>
      </c>
      <c r="B11919" t="s">
        <v>4141</v>
      </c>
      <c r="C11919" t="s">
        <v>176</v>
      </c>
      <c r="D11919" s="183" t="s">
        <v>4142</v>
      </c>
    </row>
    <row r="11920" spans="1:4">
      <c r="A11920" s="171">
        <v>96178</v>
      </c>
      <c r="B11920" t="s">
        <v>4141</v>
      </c>
      <c r="C11920" t="s">
        <v>176</v>
      </c>
      <c r="D11920" s="183" t="s">
        <v>4142</v>
      </c>
    </row>
    <row r="11921" spans="1:4">
      <c r="A11921" s="171">
        <v>96178</v>
      </c>
      <c r="B11921" t="s">
        <v>4141</v>
      </c>
      <c r="C11921" t="s">
        <v>176</v>
      </c>
      <c r="D11921" s="183" t="s">
        <v>4142</v>
      </c>
    </row>
    <row r="11922" spans="1:4">
      <c r="A11922" s="171">
        <v>96178</v>
      </c>
      <c r="B11922" t="s">
        <v>4141</v>
      </c>
      <c r="C11922" t="s">
        <v>176</v>
      </c>
      <c r="D11922" s="183" t="s">
        <v>4142</v>
      </c>
    </row>
    <row r="11923" spans="1:4">
      <c r="A11923" s="171">
        <v>96178</v>
      </c>
      <c r="B11923" t="s">
        <v>4141</v>
      </c>
      <c r="C11923" t="s">
        <v>176</v>
      </c>
      <c r="D11923" s="183" t="s">
        <v>4142</v>
      </c>
    </row>
    <row r="11924" spans="1:4">
      <c r="A11924" s="171">
        <v>96178</v>
      </c>
      <c r="B11924" t="s">
        <v>4141</v>
      </c>
      <c r="C11924" t="s">
        <v>176</v>
      </c>
      <c r="D11924" s="183" t="s">
        <v>4142</v>
      </c>
    </row>
    <row r="11925" spans="1:4">
      <c r="A11925" s="171">
        <v>96178</v>
      </c>
      <c r="B11925" t="s">
        <v>4141</v>
      </c>
      <c r="C11925" t="s">
        <v>176</v>
      </c>
      <c r="D11925" s="183" t="s">
        <v>4142</v>
      </c>
    </row>
    <row r="11926" spans="1:4">
      <c r="A11926" s="171">
        <v>96179</v>
      </c>
      <c r="B11926" t="s">
        <v>4143</v>
      </c>
      <c r="C11926" t="s">
        <v>176</v>
      </c>
      <c r="D11926" s="183" t="s">
        <v>4144</v>
      </c>
    </row>
    <row r="11927" spans="1:4">
      <c r="A11927" s="171">
        <v>96179</v>
      </c>
      <c r="B11927" t="s">
        <v>4143</v>
      </c>
      <c r="C11927" t="s">
        <v>176</v>
      </c>
      <c r="D11927" s="183" t="s">
        <v>4144</v>
      </c>
    </row>
    <row r="11928" spans="1:4">
      <c r="A11928" s="171">
        <v>96179</v>
      </c>
      <c r="B11928" t="s">
        <v>4143</v>
      </c>
      <c r="C11928" t="s">
        <v>176</v>
      </c>
      <c r="D11928" s="183" t="s">
        <v>4144</v>
      </c>
    </row>
    <row r="11929" spans="1:4">
      <c r="A11929" s="171">
        <v>96179</v>
      </c>
      <c r="B11929" t="s">
        <v>4143</v>
      </c>
      <c r="C11929" t="s">
        <v>176</v>
      </c>
      <c r="D11929" s="183" t="s">
        <v>4144</v>
      </c>
    </row>
    <row r="11930" spans="1:4">
      <c r="A11930" s="171">
        <v>96179</v>
      </c>
      <c r="B11930" t="s">
        <v>4143</v>
      </c>
      <c r="C11930" t="s">
        <v>176</v>
      </c>
      <c r="D11930" s="183" t="s">
        <v>4144</v>
      </c>
    </row>
    <row r="11931" spans="1:4">
      <c r="A11931" s="171">
        <v>96179</v>
      </c>
      <c r="B11931" t="s">
        <v>4143</v>
      </c>
      <c r="C11931" t="s">
        <v>176</v>
      </c>
      <c r="D11931" s="183" t="s">
        <v>4144</v>
      </c>
    </row>
    <row r="11932" spans="1:4">
      <c r="A11932" s="171">
        <v>96179</v>
      </c>
      <c r="B11932" t="s">
        <v>4143</v>
      </c>
      <c r="C11932" t="s">
        <v>176</v>
      </c>
      <c r="D11932" s="183" t="s">
        <v>4144</v>
      </c>
    </row>
    <row r="11933" spans="1:4">
      <c r="A11933" s="171">
        <v>96179</v>
      </c>
      <c r="B11933" t="s">
        <v>4143</v>
      </c>
      <c r="C11933" t="s">
        <v>176</v>
      </c>
      <c r="D11933" s="183" t="s">
        <v>4144</v>
      </c>
    </row>
    <row r="11934" spans="1:4">
      <c r="A11934" s="171">
        <v>96179</v>
      </c>
      <c r="B11934" t="s">
        <v>4143</v>
      </c>
      <c r="C11934" t="s">
        <v>176</v>
      </c>
      <c r="D11934" s="183" t="s">
        <v>4144</v>
      </c>
    </row>
    <row r="11935" spans="1:4">
      <c r="A11935" s="171">
        <v>96179</v>
      </c>
      <c r="B11935" t="s">
        <v>4143</v>
      </c>
      <c r="C11935" t="s">
        <v>176</v>
      </c>
      <c r="D11935" s="183" t="s">
        <v>4144</v>
      </c>
    </row>
    <row r="11936" spans="1:4">
      <c r="A11936" s="171">
        <v>96179</v>
      </c>
      <c r="B11936" t="s">
        <v>4143</v>
      </c>
      <c r="C11936" t="s">
        <v>176</v>
      </c>
      <c r="D11936" s="183" t="s">
        <v>4144</v>
      </c>
    </row>
    <row r="11937" spans="1:4">
      <c r="A11937" s="171">
        <v>96179</v>
      </c>
      <c r="B11937" t="s">
        <v>4143</v>
      </c>
      <c r="C11937" t="s">
        <v>176</v>
      </c>
      <c r="D11937" s="183" t="s">
        <v>4144</v>
      </c>
    </row>
    <row r="11938" spans="1:4">
      <c r="A11938" s="171">
        <v>96179</v>
      </c>
      <c r="B11938" t="s">
        <v>4143</v>
      </c>
      <c r="C11938" t="s">
        <v>176</v>
      </c>
      <c r="D11938" s="183" t="s">
        <v>4144</v>
      </c>
    </row>
    <row r="11939" spans="1:4">
      <c r="A11939" s="171">
        <v>96179</v>
      </c>
      <c r="B11939" t="s">
        <v>4143</v>
      </c>
      <c r="C11939" t="s">
        <v>176</v>
      </c>
      <c r="D11939" s="183" t="s">
        <v>4144</v>
      </c>
    </row>
    <row r="11940" spans="1:4">
      <c r="A11940" s="171">
        <v>96179</v>
      </c>
      <c r="B11940" t="s">
        <v>4143</v>
      </c>
      <c r="C11940" t="s">
        <v>176</v>
      </c>
      <c r="D11940" s="183" t="s">
        <v>4144</v>
      </c>
    </row>
    <row r="11941" spans="1:4">
      <c r="A11941" s="171">
        <v>96179</v>
      </c>
      <c r="B11941" t="s">
        <v>4143</v>
      </c>
      <c r="C11941" t="s">
        <v>176</v>
      </c>
      <c r="D11941" s="183" t="s">
        <v>4144</v>
      </c>
    </row>
    <row r="11942" spans="1:4">
      <c r="A11942" s="171">
        <v>96179</v>
      </c>
      <c r="B11942" t="s">
        <v>4143</v>
      </c>
      <c r="C11942" t="s">
        <v>176</v>
      </c>
      <c r="D11942" s="183" t="s">
        <v>4144</v>
      </c>
    </row>
    <row r="11943" spans="1:4">
      <c r="A11943" s="171">
        <v>96179</v>
      </c>
      <c r="B11943" t="s">
        <v>4143</v>
      </c>
      <c r="C11943" t="s">
        <v>176</v>
      </c>
      <c r="D11943" s="183" t="s">
        <v>4144</v>
      </c>
    </row>
    <row r="11944" spans="1:4">
      <c r="A11944" s="171">
        <v>96179</v>
      </c>
      <c r="B11944" t="s">
        <v>4143</v>
      </c>
      <c r="C11944" t="s">
        <v>176</v>
      </c>
      <c r="D11944" s="183" t="s">
        <v>4144</v>
      </c>
    </row>
    <row r="11945" spans="1:4">
      <c r="A11945" s="171">
        <v>96180</v>
      </c>
      <c r="B11945" t="s">
        <v>4145</v>
      </c>
      <c r="C11945" t="s">
        <v>176</v>
      </c>
      <c r="D11945" s="183" t="s">
        <v>4146</v>
      </c>
    </row>
    <row r="11946" spans="1:4">
      <c r="A11946" s="171">
        <v>96180</v>
      </c>
      <c r="B11946" t="s">
        <v>4145</v>
      </c>
      <c r="C11946" t="s">
        <v>176</v>
      </c>
      <c r="D11946" s="183" t="s">
        <v>4146</v>
      </c>
    </row>
    <row r="11947" spans="1:4">
      <c r="A11947" s="171">
        <v>96180</v>
      </c>
      <c r="B11947" t="s">
        <v>4145</v>
      </c>
      <c r="C11947" t="s">
        <v>176</v>
      </c>
      <c r="D11947" s="183" t="s">
        <v>4146</v>
      </c>
    </row>
    <row r="11948" spans="1:4">
      <c r="A11948" s="171">
        <v>96180</v>
      </c>
      <c r="B11948" t="s">
        <v>4145</v>
      </c>
      <c r="C11948" t="s">
        <v>176</v>
      </c>
      <c r="D11948" s="183" t="s">
        <v>4146</v>
      </c>
    </row>
    <row r="11949" spans="1:4">
      <c r="A11949" s="171">
        <v>96180</v>
      </c>
      <c r="B11949" t="s">
        <v>4145</v>
      </c>
      <c r="C11949" t="s">
        <v>176</v>
      </c>
      <c r="D11949" s="183" t="s">
        <v>4146</v>
      </c>
    </row>
    <row r="11950" spans="1:4">
      <c r="A11950" s="171">
        <v>96180</v>
      </c>
      <c r="B11950" t="s">
        <v>4145</v>
      </c>
      <c r="C11950" t="s">
        <v>176</v>
      </c>
      <c r="D11950" s="183" t="s">
        <v>4146</v>
      </c>
    </row>
    <row r="11951" spans="1:4">
      <c r="A11951" s="171">
        <v>96180</v>
      </c>
      <c r="B11951" t="s">
        <v>4145</v>
      </c>
      <c r="C11951" t="s">
        <v>176</v>
      </c>
      <c r="D11951" s="183" t="s">
        <v>4146</v>
      </c>
    </row>
    <row r="11952" spans="1:4">
      <c r="A11952" s="171">
        <v>96180</v>
      </c>
      <c r="B11952" t="s">
        <v>4145</v>
      </c>
      <c r="C11952" t="s">
        <v>176</v>
      </c>
      <c r="D11952" s="183" t="s">
        <v>4146</v>
      </c>
    </row>
    <row r="11953" spans="1:4">
      <c r="A11953" s="171">
        <v>96180</v>
      </c>
      <c r="B11953" t="s">
        <v>4145</v>
      </c>
      <c r="C11953" t="s">
        <v>176</v>
      </c>
      <c r="D11953" s="183" t="s">
        <v>4146</v>
      </c>
    </row>
    <row r="11954" spans="1:4">
      <c r="A11954" s="171">
        <v>96180</v>
      </c>
      <c r="B11954" t="s">
        <v>4145</v>
      </c>
      <c r="C11954" t="s">
        <v>176</v>
      </c>
      <c r="D11954" s="183" t="s">
        <v>4146</v>
      </c>
    </row>
    <row r="11955" spans="1:4">
      <c r="A11955" s="171">
        <v>96180</v>
      </c>
      <c r="B11955" t="s">
        <v>4145</v>
      </c>
      <c r="C11955" t="s">
        <v>176</v>
      </c>
      <c r="D11955" s="183" t="s">
        <v>4146</v>
      </c>
    </row>
    <row r="11956" spans="1:4">
      <c r="A11956" s="171">
        <v>96180</v>
      </c>
      <c r="B11956" t="s">
        <v>4145</v>
      </c>
      <c r="C11956" t="s">
        <v>176</v>
      </c>
      <c r="D11956" s="183" t="s">
        <v>4146</v>
      </c>
    </row>
    <row r="11957" spans="1:4">
      <c r="A11957" s="171">
        <v>96180</v>
      </c>
      <c r="B11957" t="s">
        <v>4145</v>
      </c>
      <c r="C11957" t="s">
        <v>176</v>
      </c>
      <c r="D11957" s="183" t="s">
        <v>4146</v>
      </c>
    </row>
    <row r="11958" spans="1:4">
      <c r="A11958" s="171">
        <v>96180</v>
      </c>
      <c r="B11958" t="s">
        <v>4145</v>
      </c>
      <c r="C11958" t="s">
        <v>176</v>
      </c>
      <c r="D11958" s="183" t="s">
        <v>4146</v>
      </c>
    </row>
    <row r="11959" spans="1:4">
      <c r="A11959" s="171">
        <v>96180</v>
      </c>
      <c r="B11959" t="s">
        <v>4145</v>
      </c>
      <c r="C11959" t="s">
        <v>176</v>
      </c>
      <c r="D11959" s="183" t="s">
        <v>4146</v>
      </c>
    </row>
    <row r="11960" spans="1:4">
      <c r="A11960" s="171">
        <v>96180</v>
      </c>
      <c r="B11960" t="s">
        <v>4145</v>
      </c>
      <c r="C11960" t="s">
        <v>176</v>
      </c>
      <c r="D11960" s="183" t="s">
        <v>4146</v>
      </c>
    </row>
    <row r="11961" spans="1:4">
      <c r="A11961" s="171">
        <v>96180</v>
      </c>
      <c r="B11961" t="s">
        <v>4145</v>
      </c>
      <c r="C11961" t="s">
        <v>176</v>
      </c>
      <c r="D11961" s="183" t="s">
        <v>4146</v>
      </c>
    </row>
    <row r="11962" spans="1:4">
      <c r="A11962" s="171">
        <v>96180</v>
      </c>
      <c r="B11962" t="s">
        <v>4145</v>
      </c>
      <c r="C11962" t="s">
        <v>176</v>
      </c>
      <c r="D11962" s="183" t="s">
        <v>4146</v>
      </c>
    </row>
    <row r="11963" spans="1:4">
      <c r="A11963" s="171">
        <v>96180</v>
      </c>
      <c r="B11963" t="s">
        <v>4145</v>
      </c>
      <c r="C11963" t="s">
        <v>176</v>
      </c>
      <c r="D11963" s="183" t="s">
        <v>4146</v>
      </c>
    </row>
    <row r="11964" spans="1:4">
      <c r="A11964" s="171">
        <v>96181</v>
      </c>
      <c r="B11964" t="s">
        <v>4147</v>
      </c>
      <c r="C11964" t="s">
        <v>176</v>
      </c>
      <c r="D11964" s="183" t="s">
        <v>4148</v>
      </c>
    </row>
    <row r="11965" spans="1:4">
      <c r="A11965" s="171">
        <v>96181</v>
      </c>
      <c r="B11965" t="s">
        <v>4147</v>
      </c>
      <c r="C11965" t="s">
        <v>176</v>
      </c>
      <c r="D11965" s="183" t="s">
        <v>4148</v>
      </c>
    </row>
    <row r="11966" spans="1:4">
      <c r="A11966" s="171">
        <v>96181</v>
      </c>
      <c r="B11966" t="s">
        <v>4147</v>
      </c>
      <c r="C11966" t="s">
        <v>176</v>
      </c>
      <c r="D11966" s="183" t="s">
        <v>4148</v>
      </c>
    </row>
    <row r="11967" spans="1:4">
      <c r="A11967" s="171">
        <v>96181</v>
      </c>
      <c r="B11967" t="s">
        <v>4147</v>
      </c>
      <c r="C11967" t="s">
        <v>176</v>
      </c>
      <c r="D11967" s="183" t="s">
        <v>4148</v>
      </c>
    </row>
    <row r="11968" spans="1:4">
      <c r="A11968" s="171">
        <v>96181</v>
      </c>
      <c r="B11968" t="s">
        <v>4147</v>
      </c>
      <c r="C11968" t="s">
        <v>176</v>
      </c>
      <c r="D11968" s="183" t="s">
        <v>4148</v>
      </c>
    </row>
    <row r="11969" spans="1:4">
      <c r="A11969" s="171">
        <v>96181</v>
      </c>
      <c r="B11969" t="s">
        <v>4147</v>
      </c>
      <c r="C11969" t="s">
        <v>176</v>
      </c>
      <c r="D11969" s="183" t="s">
        <v>4148</v>
      </c>
    </row>
    <row r="11970" spans="1:4">
      <c r="A11970" s="171">
        <v>96181</v>
      </c>
      <c r="B11970" t="s">
        <v>4147</v>
      </c>
      <c r="C11970" t="s">
        <v>176</v>
      </c>
      <c r="D11970" s="183" t="s">
        <v>4148</v>
      </c>
    </row>
    <row r="11971" spans="1:4">
      <c r="A11971" s="171">
        <v>96181</v>
      </c>
      <c r="B11971" t="s">
        <v>4147</v>
      </c>
      <c r="C11971" t="s">
        <v>176</v>
      </c>
      <c r="D11971" s="183" t="s">
        <v>4148</v>
      </c>
    </row>
    <row r="11972" spans="1:4">
      <c r="A11972" s="171">
        <v>96181</v>
      </c>
      <c r="B11972" t="s">
        <v>4147</v>
      </c>
      <c r="C11972" t="s">
        <v>176</v>
      </c>
      <c r="D11972" s="183" t="s">
        <v>4148</v>
      </c>
    </row>
    <row r="11973" spans="1:4">
      <c r="A11973" s="171">
        <v>96181</v>
      </c>
      <c r="B11973" t="s">
        <v>4147</v>
      </c>
      <c r="C11973" t="s">
        <v>176</v>
      </c>
      <c r="D11973" s="183" t="s">
        <v>4148</v>
      </c>
    </row>
    <row r="11974" spans="1:4">
      <c r="A11974" s="171">
        <v>96181</v>
      </c>
      <c r="B11974" t="s">
        <v>4147</v>
      </c>
      <c r="C11974" t="s">
        <v>176</v>
      </c>
      <c r="D11974" s="183" t="s">
        <v>4148</v>
      </c>
    </row>
    <row r="11975" spans="1:4">
      <c r="A11975" s="171">
        <v>96181</v>
      </c>
      <c r="B11975" t="s">
        <v>4147</v>
      </c>
      <c r="C11975" t="s">
        <v>176</v>
      </c>
      <c r="D11975" s="183" t="s">
        <v>4148</v>
      </c>
    </row>
    <row r="11976" spans="1:4">
      <c r="A11976" s="171">
        <v>96181</v>
      </c>
      <c r="B11976" t="s">
        <v>4147</v>
      </c>
      <c r="C11976" t="s">
        <v>176</v>
      </c>
      <c r="D11976" s="183" t="s">
        <v>4148</v>
      </c>
    </row>
    <row r="11977" spans="1:4">
      <c r="A11977" s="171">
        <v>96181</v>
      </c>
      <c r="B11977" t="s">
        <v>4147</v>
      </c>
      <c r="C11977" t="s">
        <v>176</v>
      </c>
      <c r="D11977" s="183" t="s">
        <v>4148</v>
      </c>
    </row>
    <row r="11978" spans="1:4">
      <c r="A11978" s="171">
        <v>96181</v>
      </c>
      <c r="B11978" t="s">
        <v>4147</v>
      </c>
      <c r="C11978" t="s">
        <v>176</v>
      </c>
      <c r="D11978" s="183" t="s">
        <v>4148</v>
      </c>
    </row>
    <row r="11979" spans="1:4">
      <c r="A11979" s="171">
        <v>96181</v>
      </c>
      <c r="B11979" t="s">
        <v>4147</v>
      </c>
      <c r="C11979" t="s">
        <v>176</v>
      </c>
      <c r="D11979" s="183" t="s">
        <v>4148</v>
      </c>
    </row>
    <row r="11980" spans="1:4">
      <c r="A11980" s="171">
        <v>96181</v>
      </c>
      <c r="B11980" t="s">
        <v>4147</v>
      </c>
      <c r="C11980" t="s">
        <v>176</v>
      </c>
      <c r="D11980" s="183" t="s">
        <v>4148</v>
      </c>
    </row>
    <row r="11981" spans="1:4">
      <c r="A11981" s="171">
        <v>96181</v>
      </c>
      <c r="B11981" t="s">
        <v>4147</v>
      </c>
      <c r="C11981" t="s">
        <v>176</v>
      </c>
      <c r="D11981" s="183" t="s">
        <v>4148</v>
      </c>
    </row>
    <row r="11982" spans="1:4">
      <c r="A11982" s="171">
        <v>96181</v>
      </c>
      <c r="B11982" t="s">
        <v>4147</v>
      </c>
      <c r="C11982" t="s">
        <v>176</v>
      </c>
      <c r="D11982" s="183" t="s">
        <v>4148</v>
      </c>
    </row>
    <row r="11983" spans="1:4">
      <c r="A11983" s="171">
        <v>96182</v>
      </c>
      <c r="B11983" t="s">
        <v>4149</v>
      </c>
      <c r="C11983" t="s">
        <v>176</v>
      </c>
      <c r="D11983" s="183" t="s">
        <v>4150</v>
      </c>
    </row>
    <row r="11984" spans="1:4">
      <c r="A11984" s="171">
        <v>96182</v>
      </c>
      <c r="B11984" t="s">
        <v>4149</v>
      </c>
      <c r="C11984" t="s">
        <v>176</v>
      </c>
      <c r="D11984" s="183" t="s">
        <v>4150</v>
      </c>
    </row>
    <row r="11985" spans="1:4">
      <c r="A11985" s="171">
        <v>96182</v>
      </c>
      <c r="B11985" t="s">
        <v>4149</v>
      </c>
      <c r="C11985" t="s">
        <v>176</v>
      </c>
      <c r="D11985" s="183" t="s">
        <v>4150</v>
      </c>
    </row>
    <row r="11986" spans="1:4">
      <c r="A11986" s="171">
        <v>96182</v>
      </c>
      <c r="B11986" t="s">
        <v>4149</v>
      </c>
      <c r="C11986" t="s">
        <v>176</v>
      </c>
      <c r="D11986" s="183" t="s">
        <v>4150</v>
      </c>
    </row>
    <row r="11987" spans="1:4">
      <c r="A11987" s="171">
        <v>96182</v>
      </c>
      <c r="B11987" t="s">
        <v>4149</v>
      </c>
      <c r="C11987" t="s">
        <v>176</v>
      </c>
      <c r="D11987" s="183" t="s">
        <v>4150</v>
      </c>
    </row>
    <row r="11988" spans="1:4">
      <c r="A11988" s="171">
        <v>96182</v>
      </c>
      <c r="B11988" t="s">
        <v>4149</v>
      </c>
      <c r="C11988" t="s">
        <v>176</v>
      </c>
      <c r="D11988" s="183" t="s">
        <v>4150</v>
      </c>
    </row>
    <row r="11989" spans="1:4">
      <c r="A11989" s="171">
        <v>96182</v>
      </c>
      <c r="B11989" t="s">
        <v>4149</v>
      </c>
      <c r="C11989" t="s">
        <v>176</v>
      </c>
      <c r="D11989" s="183" t="s">
        <v>4150</v>
      </c>
    </row>
    <row r="11990" spans="1:4">
      <c r="A11990" s="171">
        <v>96182</v>
      </c>
      <c r="B11990" t="s">
        <v>4149</v>
      </c>
      <c r="C11990" t="s">
        <v>176</v>
      </c>
      <c r="D11990" s="183" t="s">
        <v>4150</v>
      </c>
    </row>
    <row r="11991" spans="1:4">
      <c r="A11991" s="171">
        <v>96182</v>
      </c>
      <c r="B11991" t="s">
        <v>4149</v>
      </c>
      <c r="C11991" t="s">
        <v>176</v>
      </c>
      <c r="D11991" s="183" t="s">
        <v>4150</v>
      </c>
    </row>
    <row r="11992" spans="1:4">
      <c r="A11992" s="171">
        <v>96182</v>
      </c>
      <c r="B11992" t="s">
        <v>4149</v>
      </c>
      <c r="C11992" t="s">
        <v>176</v>
      </c>
      <c r="D11992" s="183" t="s">
        <v>4150</v>
      </c>
    </row>
    <row r="11993" spans="1:4">
      <c r="A11993" s="171">
        <v>96182</v>
      </c>
      <c r="B11993" t="s">
        <v>4149</v>
      </c>
      <c r="C11993" t="s">
        <v>176</v>
      </c>
      <c r="D11993" s="183" t="s">
        <v>4150</v>
      </c>
    </row>
    <row r="11994" spans="1:4">
      <c r="A11994" s="171">
        <v>96182</v>
      </c>
      <c r="B11994" t="s">
        <v>4149</v>
      </c>
      <c r="C11994" t="s">
        <v>176</v>
      </c>
      <c r="D11994" s="183" t="s">
        <v>4150</v>
      </c>
    </row>
    <row r="11995" spans="1:4">
      <c r="A11995" s="171">
        <v>96182</v>
      </c>
      <c r="B11995" t="s">
        <v>4149</v>
      </c>
      <c r="C11995" t="s">
        <v>176</v>
      </c>
      <c r="D11995" s="183" t="s">
        <v>4150</v>
      </c>
    </row>
    <row r="11996" spans="1:4">
      <c r="A11996" s="171">
        <v>96182</v>
      </c>
      <c r="B11996" t="s">
        <v>4149</v>
      </c>
      <c r="C11996" t="s">
        <v>176</v>
      </c>
      <c r="D11996" s="183" t="s">
        <v>4150</v>
      </c>
    </row>
    <row r="11997" spans="1:4">
      <c r="A11997" s="171">
        <v>96182</v>
      </c>
      <c r="B11997" t="s">
        <v>4149</v>
      </c>
      <c r="C11997" t="s">
        <v>176</v>
      </c>
      <c r="D11997" s="183" t="s">
        <v>4150</v>
      </c>
    </row>
    <row r="11998" spans="1:4">
      <c r="A11998" s="171">
        <v>96182</v>
      </c>
      <c r="B11998" t="s">
        <v>4149</v>
      </c>
      <c r="C11998" t="s">
        <v>176</v>
      </c>
      <c r="D11998" s="183" t="s">
        <v>4150</v>
      </c>
    </row>
    <row r="11999" spans="1:4">
      <c r="A11999" s="171">
        <v>96182</v>
      </c>
      <c r="B11999" t="s">
        <v>4149</v>
      </c>
      <c r="C11999" t="s">
        <v>176</v>
      </c>
      <c r="D11999" s="183" t="s">
        <v>4150</v>
      </c>
    </row>
    <row r="12000" spans="1:4">
      <c r="A12000" s="171">
        <v>96182</v>
      </c>
      <c r="B12000" t="s">
        <v>4149</v>
      </c>
      <c r="C12000" t="s">
        <v>176</v>
      </c>
      <c r="D12000" s="183" t="s">
        <v>4150</v>
      </c>
    </row>
    <row r="12001" spans="1:4">
      <c r="A12001" s="171">
        <v>96182</v>
      </c>
      <c r="B12001" t="s">
        <v>4149</v>
      </c>
      <c r="C12001" t="s">
        <v>176</v>
      </c>
      <c r="D12001" s="183" t="s">
        <v>4150</v>
      </c>
    </row>
    <row r="12002" spans="1:4">
      <c r="A12002" s="171">
        <v>96183</v>
      </c>
      <c r="B12002" t="s">
        <v>4151</v>
      </c>
      <c r="C12002" t="s">
        <v>176</v>
      </c>
      <c r="D12002" s="183" t="s">
        <v>4152</v>
      </c>
    </row>
    <row r="12003" spans="1:4">
      <c r="A12003" s="171">
        <v>96183</v>
      </c>
      <c r="B12003" t="s">
        <v>4151</v>
      </c>
      <c r="C12003" t="s">
        <v>176</v>
      </c>
      <c r="D12003" s="183" t="s">
        <v>4152</v>
      </c>
    </row>
    <row r="12004" spans="1:4">
      <c r="A12004" s="171">
        <v>96183</v>
      </c>
      <c r="B12004" t="s">
        <v>4151</v>
      </c>
      <c r="C12004" t="s">
        <v>176</v>
      </c>
      <c r="D12004" s="183" t="s">
        <v>4152</v>
      </c>
    </row>
    <row r="12005" spans="1:4">
      <c r="A12005" s="171">
        <v>96183</v>
      </c>
      <c r="B12005" t="s">
        <v>4151</v>
      </c>
      <c r="C12005" t="s">
        <v>176</v>
      </c>
      <c r="D12005" s="183" t="s">
        <v>4152</v>
      </c>
    </row>
    <row r="12006" spans="1:4">
      <c r="A12006" s="171">
        <v>96183</v>
      </c>
      <c r="B12006" t="s">
        <v>4151</v>
      </c>
      <c r="C12006" t="s">
        <v>176</v>
      </c>
      <c r="D12006" s="183" t="s">
        <v>4152</v>
      </c>
    </row>
    <row r="12007" spans="1:4">
      <c r="A12007" s="171">
        <v>96183</v>
      </c>
      <c r="B12007" t="s">
        <v>4151</v>
      </c>
      <c r="C12007" t="s">
        <v>176</v>
      </c>
      <c r="D12007" s="183" t="s">
        <v>4152</v>
      </c>
    </row>
    <row r="12008" spans="1:4">
      <c r="A12008" s="171">
        <v>96183</v>
      </c>
      <c r="B12008" t="s">
        <v>4151</v>
      </c>
      <c r="C12008" t="s">
        <v>176</v>
      </c>
      <c r="D12008" s="183" t="s">
        <v>4152</v>
      </c>
    </row>
    <row r="12009" spans="1:4">
      <c r="A12009" s="171">
        <v>96183</v>
      </c>
      <c r="B12009" t="s">
        <v>4151</v>
      </c>
      <c r="C12009" t="s">
        <v>176</v>
      </c>
      <c r="D12009" s="183" t="s">
        <v>4152</v>
      </c>
    </row>
    <row r="12010" spans="1:4">
      <c r="A12010" s="171">
        <v>96183</v>
      </c>
      <c r="B12010" t="s">
        <v>4151</v>
      </c>
      <c r="C12010" t="s">
        <v>176</v>
      </c>
      <c r="D12010" s="183" t="s">
        <v>4152</v>
      </c>
    </row>
    <row r="12011" spans="1:4">
      <c r="A12011" s="171">
        <v>96183</v>
      </c>
      <c r="B12011" t="s">
        <v>4151</v>
      </c>
      <c r="C12011" t="s">
        <v>176</v>
      </c>
      <c r="D12011" s="183" t="s">
        <v>4152</v>
      </c>
    </row>
    <row r="12012" spans="1:4">
      <c r="A12012" s="171">
        <v>96183</v>
      </c>
      <c r="B12012" t="s">
        <v>4151</v>
      </c>
      <c r="C12012" t="s">
        <v>176</v>
      </c>
      <c r="D12012" s="183" t="s">
        <v>4152</v>
      </c>
    </row>
    <row r="12013" spans="1:4">
      <c r="A12013" s="171">
        <v>96183</v>
      </c>
      <c r="B12013" t="s">
        <v>4151</v>
      </c>
      <c r="C12013" t="s">
        <v>176</v>
      </c>
      <c r="D12013" s="183" t="s">
        <v>4152</v>
      </c>
    </row>
    <row r="12014" spans="1:4">
      <c r="A12014" s="171">
        <v>96183</v>
      </c>
      <c r="B12014" t="s">
        <v>4151</v>
      </c>
      <c r="C12014" t="s">
        <v>176</v>
      </c>
      <c r="D12014" s="183" t="s">
        <v>4152</v>
      </c>
    </row>
    <row r="12015" spans="1:4">
      <c r="A12015" s="171">
        <v>96183</v>
      </c>
      <c r="B12015" t="s">
        <v>4151</v>
      </c>
      <c r="C12015" t="s">
        <v>176</v>
      </c>
      <c r="D12015" s="183" t="s">
        <v>4152</v>
      </c>
    </row>
    <row r="12016" spans="1:4">
      <c r="A12016" s="171">
        <v>96183</v>
      </c>
      <c r="B12016" t="s">
        <v>4151</v>
      </c>
      <c r="C12016" t="s">
        <v>176</v>
      </c>
      <c r="D12016" s="183" t="s">
        <v>4152</v>
      </c>
    </row>
    <row r="12017" spans="1:4">
      <c r="A12017" s="171">
        <v>96183</v>
      </c>
      <c r="B12017" t="s">
        <v>4151</v>
      </c>
      <c r="C12017" t="s">
        <v>176</v>
      </c>
      <c r="D12017" s="183" t="s">
        <v>4152</v>
      </c>
    </row>
    <row r="12018" spans="1:4">
      <c r="A12018" s="171">
        <v>96183</v>
      </c>
      <c r="B12018" t="s">
        <v>4151</v>
      </c>
      <c r="C12018" t="s">
        <v>176</v>
      </c>
      <c r="D12018" s="183" t="s">
        <v>4152</v>
      </c>
    </row>
    <row r="12019" spans="1:4">
      <c r="A12019" s="171">
        <v>96183</v>
      </c>
      <c r="B12019" t="s">
        <v>4151</v>
      </c>
      <c r="C12019" t="s">
        <v>176</v>
      </c>
      <c r="D12019" s="183" t="s">
        <v>4152</v>
      </c>
    </row>
    <row r="12020" spans="1:4">
      <c r="A12020" s="171">
        <v>96183</v>
      </c>
      <c r="B12020" t="s">
        <v>4151</v>
      </c>
      <c r="C12020" t="s">
        <v>176</v>
      </c>
      <c r="D12020" s="183" t="s">
        <v>4152</v>
      </c>
    </row>
    <row r="12021" spans="1:4">
      <c r="A12021" s="171">
        <v>98228</v>
      </c>
      <c r="B12021" t="s">
        <v>4153</v>
      </c>
      <c r="C12021" t="s">
        <v>176</v>
      </c>
      <c r="D12021" s="183" t="s">
        <v>4154</v>
      </c>
    </row>
    <row r="12022" spans="1:4">
      <c r="A12022" s="171">
        <v>98228</v>
      </c>
      <c r="B12022" t="s">
        <v>4153</v>
      </c>
      <c r="C12022" t="s">
        <v>176</v>
      </c>
      <c r="D12022" s="183" t="s">
        <v>4154</v>
      </c>
    </row>
    <row r="12023" spans="1:4">
      <c r="A12023" s="171">
        <v>98228</v>
      </c>
      <c r="B12023" t="s">
        <v>4153</v>
      </c>
      <c r="C12023" t="s">
        <v>176</v>
      </c>
      <c r="D12023" s="183" t="s">
        <v>4154</v>
      </c>
    </row>
    <row r="12024" spans="1:4">
      <c r="A12024" s="171">
        <v>98228</v>
      </c>
      <c r="B12024" t="s">
        <v>4153</v>
      </c>
      <c r="C12024" t="s">
        <v>176</v>
      </c>
      <c r="D12024" s="183" t="s">
        <v>4154</v>
      </c>
    </row>
    <row r="12025" spans="1:4">
      <c r="A12025" s="171">
        <v>98228</v>
      </c>
      <c r="B12025" t="s">
        <v>4153</v>
      </c>
      <c r="C12025" t="s">
        <v>176</v>
      </c>
      <c r="D12025" s="183" t="s">
        <v>4154</v>
      </c>
    </row>
    <row r="12026" spans="1:4">
      <c r="A12026" s="171">
        <v>98229</v>
      </c>
      <c r="B12026" t="s">
        <v>4155</v>
      </c>
      <c r="C12026" t="s">
        <v>176</v>
      </c>
      <c r="D12026" s="183" t="s">
        <v>4156</v>
      </c>
    </row>
    <row r="12027" spans="1:4">
      <c r="A12027" s="171">
        <v>98229</v>
      </c>
      <c r="B12027" t="s">
        <v>4155</v>
      </c>
      <c r="C12027" t="s">
        <v>176</v>
      </c>
      <c r="D12027" s="183" t="s">
        <v>4156</v>
      </c>
    </row>
    <row r="12028" spans="1:4">
      <c r="A12028" s="171">
        <v>98229</v>
      </c>
      <c r="B12028" t="s">
        <v>4155</v>
      </c>
      <c r="C12028" t="s">
        <v>176</v>
      </c>
      <c r="D12028" s="183" t="s">
        <v>4156</v>
      </c>
    </row>
    <row r="12029" spans="1:4">
      <c r="A12029" s="171">
        <v>98229</v>
      </c>
      <c r="B12029" t="s">
        <v>4155</v>
      </c>
      <c r="C12029" t="s">
        <v>176</v>
      </c>
      <c r="D12029" s="183" t="s">
        <v>4156</v>
      </c>
    </row>
    <row r="12030" spans="1:4">
      <c r="A12030" s="171">
        <v>98229</v>
      </c>
      <c r="B12030" t="s">
        <v>4155</v>
      </c>
      <c r="C12030" t="s">
        <v>176</v>
      </c>
      <c r="D12030" s="183" t="s">
        <v>4156</v>
      </c>
    </row>
    <row r="12031" spans="1:4">
      <c r="A12031" s="171">
        <v>98230</v>
      </c>
      <c r="B12031" t="s">
        <v>4157</v>
      </c>
      <c r="C12031" t="s">
        <v>176</v>
      </c>
      <c r="D12031" s="183" t="s">
        <v>4158</v>
      </c>
    </row>
    <row r="12032" spans="1:4">
      <c r="A12032" s="171">
        <v>98230</v>
      </c>
      <c r="B12032" t="s">
        <v>4157</v>
      </c>
      <c r="C12032" t="s">
        <v>176</v>
      </c>
      <c r="D12032" s="183" t="s">
        <v>4158</v>
      </c>
    </row>
    <row r="12033" spans="1:4">
      <c r="A12033" s="171">
        <v>98230</v>
      </c>
      <c r="B12033" t="s">
        <v>4157</v>
      </c>
      <c r="C12033" t="s">
        <v>176</v>
      </c>
      <c r="D12033" s="183" t="s">
        <v>4158</v>
      </c>
    </row>
    <row r="12034" spans="1:4">
      <c r="A12034" s="171">
        <v>98230</v>
      </c>
      <c r="B12034" t="s">
        <v>4157</v>
      </c>
      <c r="C12034" t="s">
        <v>176</v>
      </c>
      <c r="D12034" s="183" t="s">
        <v>4158</v>
      </c>
    </row>
    <row r="12035" spans="1:4">
      <c r="A12035" s="171">
        <v>98230</v>
      </c>
      <c r="B12035" t="s">
        <v>4157</v>
      </c>
      <c r="C12035" t="s">
        <v>176</v>
      </c>
      <c r="D12035" s="183" t="s">
        <v>4158</v>
      </c>
    </row>
    <row r="12036" spans="1:4">
      <c r="A12036" s="171">
        <v>83534</v>
      </c>
      <c r="B12036" t="s">
        <v>4159</v>
      </c>
      <c r="C12036" t="s">
        <v>259</v>
      </c>
      <c r="D12036" s="183" t="s">
        <v>4160</v>
      </c>
    </row>
    <row r="12037" spans="1:4">
      <c r="A12037" s="171">
        <v>83534</v>
      </c>
      <c r="B12037" t="s">
        <v>4159</v>
      </c>
      <c r="C12037" t="s">
        <v>259</v>
      </c>
      <c r="D12037" s="183" t="s">
        <v>4160</v>
      </c>
    </row>
    <row r="12038" spans="1:4">
      <c r="A12038" s="171">
        <v>83534</v>
      </c>
      <c r="B12038" t="s">
        <v>4159</v>
      </c>
      <c r="C12038" t="s">
        <v>259</v>
      </c>
      <c r="D12038" s="183" t="s">
        <v>4160</v>
      </c>
    </row>
    <row r="12039" spans="1:4">
      <c r="A12039" s="171">
        <v>83534</v>
      </c>
      <c r="B12039" t="s">
        <v>4159</v>
      </c>
      <c r="C12039" t="s">
        <v>259</v>
      </c>
      <c r="D12039" s="183" t="s">
        <v>4160</v>
      </c>
    </row>
    <row r="12040" spans="1:4">
      <c r="A12040" s="171">
        <v>83534</v>
      </c>
      <c r="B12040" t="s">
        <v>4159</v>
      </c>
      <c r="C12040" t="s">
        <v>259</v>
      </c>
      <c r="D12040" s="183" t="s">
        <v>4160</v>
      </c>
    </row>
    <row r="12041" spans="1:4">
      <c r="A12041" s="171">
        <v>95240</v>
      </c>
      <c r="B12041" t="s">
        <v>4161</v>
      </c>
      <c r="C12041" t="s">
        <v>234</v>
      </c>
      <c r="D12041" s="183" t="s">
        <v>4162</v>
      </c>
    </row>
    <row r="12042" spans="1:4">
      <c r="A12042" s="171">
        <v>95240</v>
      </c>
      <c r="B12042" t="s">
        <v>4161</v>
      </c>
      <c r="C12042" t="s">
        <v>234</v>
      </c>
      <c r="D12042" s="183" t="s">
        <v>4162</v>
      </c>
    </row>
    <row r="12043" spans="1:4">
      <c r="A12043" s="171">
        <v>95240</v>
      </c>
      <c r="B12043" t="s">
        <v>4161</v>
      </c>
      <c r="C12043" t="s">
        <v>234</v>
      </c>
      <c r="D12043" s="183" t="s">
        <v>4162</v>
      </c>
    </row>
    <row r="12044" spans="1:4">
      <c r="A12044" s="171">
        <v>95240</v>
      </c>
      <c r="B12044" t="s">
        <v>4161</v>
      </c>
      <c r="C12044" t="s">
        <v>234</v>
      </c>
      <c r="D12044" s="183" t="s">
        <v>4162</v>
      </c>
    </row>
    <row r="12045" spans="1:4">
      <c r="A12045" s="171">
        <v>95241</v>
      </c>
      <c r="B12045" t="s">
        <v>4163</v>
      </c>
      <c r="C12045" t="s">
        <v>234</v>
      </c>
      <c r="D12045" s="183" t="s">
        <v>4164</v>
      </c>
    </row>
    <row r="12046" spans="1:4">
      <c r="A12046" s="171">
        <v>95241</v>
      </c>
      <c r="B12046" t="s">
        <v>4163</v>
      </c>
      <c r="C12046" t="s">
        <v>234</v>
      </c>
      <c r="D12046" s="183" t="s">
        <v>4164</v>
      </c>
    </row>
    <row r="12047" spans="1:4">
      <c r="A12047" s="171">
        <v>95241</v>
      </c>
      <c r="B12047" t="s">
        <v>4163</v>
      </c>
      <c r="C12047" t="s">
        <v>234</v>
      </c>
      <c r="D12047" s="183" t="s">
        <v>4164</v>
      </c>
    </row>
    <row r="12048" spans="1:4">
      <c r="A12048" s="171">
        <v>95241</v>
      </c>
      <c r="B12048" t="s">
        <v>4163</v>
      </c>
      <c r="C12048" t="s">
        <v>234</v>
      </c>
      <c r="D12048" s="183" t="s">
        <v>4164</v>
      </c>
    </row>
    <row r="12049" spans="1:4">
      <c r="A12049" s="171">
        <v>96616</v>
      </c>
      <c r="B12049" t="s">
        <v>4165</v>
      </c>
      <c r="C12049" t="s">
        <v>259</v>
      </c>
      <c r="D12049" s="183" t="s">
        <v>4166</v>
      </c>
    </row>
    <row r="12050" spans="1:4">
      <c r="A12050" s="171">
        <v>96616</v>
      </c>
      <c r="B12050" t="s">
        <v>4165</v>
      </c>
      <c r="C12050" t="s">
        <v>259</v>
      </c>
      <c r="D12050" s="183" t="s">
        <v>4166</v>
      </c>
    </row>
    <row r="12051" spans="1:4">
      <c r="A12051" s="171">
        <v>96616</v>
      </c>
      <c r="B12051" t="s">
        <v>4165</v>
      </c>
      <c r="C12051" t="s">
        <v>259</v>
      </c>
      <c r="D12051" s="183" t="s">
        <v>4166</v>
      </c>
    </row>
    <row r="12052" spans="1:4">
      <c r="A12052" s="171">
        <v>96616</v>
      </c>
      <c r="B12052" t="s">
        <v>4165</v>
      </c>
      <c r="C12052" t="s">
        <v>259</v>
      </c>
      <c r="D12052" s="183" t="s">
        <v>4166</v>
      </c>
    </row>
    <row r="12053" spans="1:4">
      <c r="A12053" s="171">
        <v>96617</v>
      </c>
      <c r="B12053" t="s">
        <v>4167</v>
      </c>
      <c r="C12053" t="s">
        <v>234</v>
      </c>
      <c r="D12053" s="183" t="s">
        <v>4168</v>
      </c>
    </row>
    <row r="12054" spans="1:4">
      <c r="A12054" s="171">
        <v>96617</v>
      </c>
      <c r="B12054" t="s">
        <v>4167</v>
      </c>
      <c r="C12054" t="s">
        <v>234</v>
      </c>
      <c r="D12054" s="183" t="s">
        <v>4168</v>
      </c>
    </row>
    <row r="12055" spans="1:4">
      <c r="A12055" s="171">
        <v>96617</v>
      </c>
      <c r="B12055" t="s">
        <v>4167</v>
      </c>
      <c r="C12055" t="s">
        <v>234</v>
      </c>
      <c r="D12055" s="183" t="s">
        <v>4168</v>
      </c>
    </row>
    <row r="12056" spans="1:4">
      <c r="A12056" s="171">
        <v>96617</v>
      </c>
      <c r="B12056" t="s">
        <v>4167</v>
      </c>
      <c r="C12056" t="s">
        <v>234</v>
      </c>
      <c r="D12056" s="183" t="s">
        <v>4168</v>
      </c>
    </row>
    <row r="12057" spans="1:4">
      <c r="A12057" s="171">
        <v>96619</v>
      </c>
      <c r="B12057" t="s">
        <v>4169</v>
      </c>
      <c r="C12057" t="s">
        <v>234</v>
      </c>
      <c r="D12057" s="183" t="s">
        <v>4170</v>
      </c>
    </row>
    <row r="12058" spans="1:4">
      <c r="A12058" s="171">
        <v>96619</v>
      </c>
      <c r="B12058" t="s">
        <v>4169</v>
      </c>
      <c r="C12058" t="s">
        <v>234</v>
      </c>
      <c r="D12058" s="183" t="s">
        <v>4170</v>
      </c>
    </row>
    <row r="12059" spans="1:4">
      <c r="A12059" s="171">
        <v>96619</v>
      </c>
      <c r="B12059" t="s">
        <v>4169</v>
      </c>
      <c r="C12059" t="s">
        <v>234</v>
      </c>
      <c r="D12059" s="183" t="s">
        <v>4170</v>
      </c>
    </row>
    <row r="12060" spans="1:4">
      <c r="A12060" s="171">
        <v>96619</v>
      </c>
      <c r="B12060" t="s">
        <v>4169</v>
      </c>
      <c r="C12060" t="s">
        <v>234</v>
      </c>
      <c r="D12060" s="183" t="s">
        <v>4170</v>
      </c>
    </row>
    <row r="12061" spans="1:4">
      <c r="A12061" s="171">
        <v>96620</v>
      </c>
      <c r="B12061" t="s">
        <v>4171</v>
      </c>
      <c r="C12061" t="s">
        <v>259</v>
      </c>
      <c r="D12061" s="183" t="s">
        <v>4172</v>
      </c>
    </row>
    <row r="12062" spans="1:4">
      <c r="A12062" s="171">
        <v>96620</v>
      </c>
      <c r="B12062" t="s">
        <v>4171</v>
      </c>
      <c r="C12062" t="s">
        <v>259</v>
      </c>
      <c r="D12062" s="183" t="s">
        <v>4172</v>
      </c>
    </row>
    <row r="12063" spans="1:4">
      <c r="A12063" s="171">
        <v>96620</v>
      </c>
      <c r="B12063" t="s">
        <v>4171</v>
      </c>
      <c r="C12063" t="s">
        <v>259</v>
      </c>
      <c r="D12063" s="183" t="s">
        <v>4172</v>
      </c>
    </row>
    <row r="12064" spans="1:4">
      <c r="A12064" s="171">
        <v>96620</v>
      </c>
      <c r="B12064" t="s">
        <v>4171</v>
      </c>
      <c r="C12064" t="s">
        <v>259</v>
      </c>
      <c r="D12064" s="183" t="s">
        <v>4172</v>
      </c>
    </row>
    <row r="12065" spans="1:4">
      <c r="A12065" s="171">
        <v>96621</v>
      </c>
      <c r="B12065" t="s">
        <v>4173</v>
      </c>
      <c r="C12065" t="s">
        <v>259</v>
      </c>
      <c r="D12065" s="183" t="s">
        <v>4174</v>
      </c>
    </row>
    <row r="12066" spans="1:4">
      <c r="A12066" s="171">
        <v>96621</v>
      </c>
      <c r="B12066" t="s">
        <v>4173</v>
      </c>
      <c r="C12066" t="s">
        <v>259</v>
      </c>
      <c r="D12066" s="183" t="s">
        <v>4174</v>
      </c>
    </row>
    <row r="12067" spans="1:4">
      <c r="A12067" s="171">
        <v>96621</v>
      </c>
      <c r="B12067" t="s">
        <v>4173</v>
      </c>
      <c r="C12067" t="s">
        <v>259</v>
      </c>
      <c r="D12067" s="183" t="s">
        <v>4174</v>
      </c>
    </row>
    <row r="12068" spans="1:4">
      <c r="A12068" s="171">
        <v>96621</v>
      </c>
      <c r="B12068" t="s">
        <v>4173</v>
      </c>
      <c r="C12068" t="s">
        <v>259</v>
      </c>
      <c r="D12068" s="183" t="s">
        <v>4174</v>
      </c>
    </row>
    <row r="12069" spans="1:4">
      <c r="A12069" s="171">
        <v>96621</v>
      </c>
      <c r="B12069" t="s">
        <v>4173</v>
      </c>
      <c r="C12069" t="s">
        <v>259</v>
      </c>
      <c r="D12069" s="183" t="s">
        <v>4174</v>
      </c>
    </row>
    <row r="12070" spans="1:4">
      <c r="A12070" s="171">
        <v>96621</v>
      </c>
      <c r="B12070" t="s">
        <v>4173</v>
      </c>
      <c r="C12070" t="s">
        <v>259</v>
      </c>
      <c r="D12070" s="183" t="s">
        <v>4174</v>
      </c>
    </row>
    <row r="12071" spans="1:4">
      <c r="A12071" s="171">
        <v>96622</v>
      </c>
      <c r="B12071" t="s">
        <v>4175</v>
      </c>
      <c r="C12071" t="s">
        <v>259</v>
      </c>
      <c r="D12071" s="183" t="s">
        <v>4176</v>
      </c>
    </row>
    <row r="12072" spans="1:4">
      <c r="A12072" s="171">
        <v>96622</v>
      </c>
      <c r="B12072" t="s">
        <v>4175</v>
      </c>
      <c r="C12072" t="s">
        <v>259</v>
      </c>
      <c r="D12072" s="183" t="s">
        <v>4176</v>
      </c>
    </row>
    <row r="12073" spans="1:4">
      <c r="A12073" s="171">
        <v>96622</v>
      </c>
      <c r="B12073" t="s">
        <v>4175</v>
      </c>
      <c r="C12073" t="s">
        <v>259</v>
      </c>
      <c r="D12073" s="183" t="s">
        <v>4176</v>
      </c>
    </row>
    <row r="12074" spans="1:4">
      <c r="A12074" s="171">
        <v>96622</v>
      </c>
      <c r="B12074" t="s">
        <v>4175</v>
      </c>
      <c r="C12074" t="s">
        <v>259</v>
      </c>
      <c r="D12074" s="183" t="s">
        <v>4176</v>
      </c>
    </row>
    <row r="12075" spans="1:4">
      <c r="A12075" s="171">
        <v>96622</v>
      </c>
      <c r="B12075" t="s">
        <v>4175</v>
      </c>
      <c r="C12075" t="s">
        <v>259</v>
      </c>
      <c r="D12075" s="183" t="s">
        <v>4176</v>
      </c>
    </row>
    <row r="12076" spans="1:4">
      <c r="A12076" s="171">
        <v>96622</v>
      </c>
      <c r="B12076" t="s">
        <v>4175</v>
      </c>
      <c r="C12076" t="s">
        <v>259</v>
      </c>
      <c r="D12076" s="183" t="s">
        <v>4176</v>
      </c>
    </row>
    <row r="12077" spans="1:4">
      <c r="A12077" s="171">
        <v>96623</v>
      </c>
      <c r="B12077" t="s">
        <v>4177</v>
      </c>
      <c r="C12077" t="s">
        <v>259</v>
      </c>
      <c r="D12077" s="183" t="s">
        <v>4178</v>
      </c>
    </row>
    <row r="12078" spans="1:4">
      <c r="A12078" s="171">
        <v>96623</v>
      </c>
      <c r="B12078" t="s">
        <v>4177</v>
      </c>
      <c r="C12078" t="s">
        <v>259</v>
      </c>
      <c r="D12078" s="183" t="s">
        <v>4178</v>
      </c>
    </row>
    <row r="12079" spans="1:4">
      <c r="A12079" s="171">
        <v>96623</v>
      </c>
      <c r="B12079" t="s">
        <v>4177</v>
      </c>
      <c r="C12079" t="s">
        <v>259</v>
      </c>
      <c r="D12079" s="183" t="s">
        <v>4178</v>
      </c>
    </row>
    <row r="12080" spans="1:4">
      <c r="A12080" s="171">
        <v>96623</v>
      </c>
      <c r="B12080" t="s">
        <v>4177</v>
      </c>
      <c r="C12080" t="s">
        <v>259</v>
      </c>
      <c r="D12080" s="183" t="s">
        <v>4178</v>
      </c>
    </row>
    <row r="12081" spans="1:4">
      <c r="A12081" s="171">
        <v>96623</v>
      </c>
      <c r="B12081" t="s">
        <v>4177</v>
      </c>
      <c r="C12081" t="s">
        <v>259</v>
      </c>
      <c r="D12081" s="183" t="s">
        <v>4178</v>
      </c>
    </row>
    <row r="12082" spans="1:4">
      <c r="A12082" s="171">
        <v>96623</v>
      </c>
      <c r="B12082" t="s">
        <v>4177</v>
      </c>
      <c r="C12082" t="s">
        <v>259</v>
      </c>
      <c r="D12082" s="183" t="s">
        <v>4178</v>
      </c>
    </row>
    <row r="12083" spans="1:4">
      <c r="A12083" s="171">
        <v>96624</v>
      </c>
      <c r="B12083" t="s">
        <v>4179</v>
      </c>
      <c r="C12083" t="s">
        <v>259</v>
      </c>
      <c r="D12083" s="183" t="s">
        <v>4180</v>
      </c>
    </row>
    <row r="12084" spans="1:4">
      <c r="A12084" s="171">
        <v>96624</v>
      </c>
      <c r="B12084" t="s">
        <v>4179</v>
      </c>
      <c r="C12084" t="s">
        <v>259</v>
      </c>
      <c r="D12084" s="183" t="s">
        <v>4180</v>
      </c>
    </row>
    <row r="12085" spans="1:4">
      <c r="A12085" s="171">
        <v>96624</v>
      </c>
      <c r="B12085" t="s">
        <v>4179</v>
      </c>
      <c r="C12085" t="s">
        <v>259</v>
      </c>
      <c r="D12085" s="183" t="s">
        <v>4180</v>
      </c>
    </row>
    <row r="12086" spans="1:4">
      <c r="A12086" s="171">
        <v>96624</v>
      </c>
      <c r="B12086" t="s">
        <v>4179</v>
      </c>
      <c r="C12086" t="s">
        <v>259</v>
      </c>
      <c r="D12086" s="183" t="s">
        <v>4180</v>
      </c>
    </row>
    <row r="12087" spans="1:4">
      <c r="A12087" s="171">
        <v>96624</v>
      </c>
      <c r="B12087" t="s">
        <v>4179</v>
      </c>
      <c r="C12087" t="s">
        <v>259</v>
      </c>
      <c r="D12087" s="183" t="s">
        <v>4180</v>
      </c>
    </row>
    <row r="12088" spans="1:4">
      <c r="A12088" s="171">
        <v>96624</v>
      </c>
      <c r="B12088" t="s">
        <v>4179</v>
      </c>
      <c r="C12088" t="s">
        <v>259</v>
      </c>
      <c r="D12088" s="183" t="s">
        <v>4180</v>
      </c>
    </row>
    <row r="12089" spans="1:4">
      <c r="A12089" s="171">
        <v>97082</v>
      </c>
      <c r="B12089" t="s">
        <v>4181</v>
      </c>
      <c r="C12089" t="s">
        <v>259</v>
      </c>
      <c r="D12089" s="183" t="s">
        <v>3472</v>
      </c>
    </row>
    <row r="12090" spans="1:4">
      <c r="A12090" s="171">
        <v>97082</v>
      </c>
      <c r="B12090" t="s">
        <v>4181</v>
      </c>
      <c r="C12090" t="s">
        <v>259</v>
      </c>
      <c r="D12090" s="183" t="s">
        <v>3472</v>
      </c>
    </row>
    <row r="12091" spans="1:4">
      <c r="A12091" s="171">
        <v>97083</v>
      </c>
      <c r="B12091" t="s">
        <v>4182</v>
      </c>
      <c r="C12091" t="s">
        <v>234</v>
      </c>
      <c r="D12091" s="183" t="s">
        <v>1295</v>
      </c>
    </row>
    <row r="12092" spans="1:4">
      <c r="A12092" s="171">
        <v>97083</v>
      </c>
      <c r="B12092" t="s">
        <v>4182</v>
      </c>
      <c r="C12092" t="s">
        <v>234</v>
      </c>
      <c r="D12092" s="183" t="s">
        <v>1295</v>
      </c>
    </row>
    <row r="12093" spans="1:4">
      <c r="A12093" s="171">
        <v>97083</v>
      </c>
      <c r="B12093" t="s">
        <v>4182</v>
      </c>
      <c r="C12093" t="s">
        <v>234</v>
      </c>
      <c r="D12093" s="183" t="s">
        <v>1295</v>
      </c>
    </row>
    <row r="12094" spans="1:4">
      <c r="A12094" s="171">
        <v>97083</v>
      </c>
      <c r="B12094" t="s">
        <v>4182</v>
      </c>
      <c r="C12094" t="s">
        <v>234</v>
      </c>
      <c r="D12094" s="183" t="s">
        <v>1295</v>
      </c>
    </row>
    <row r="12095" spans="1:4">
      <c r="A12095" s="171">
        <v>97083</v>
      </c>
      <c r="B12095" t="s">
        <v>4182</v>
      </c>
      <c r="C12095" t="s">
        <v>234</v>
      </c>
      <c r="D12095" s="183" t="s">
        <v>1295</v>
      </c>
    </row>
    <row r="12096" spans="1:4">
      <c r="A12096" s="171">
        <v>97084</v>
      </c>
      <c r="B12096" t="s">
        <v>4183</v>
      </c>
      <c r="C12096" t="s">
        <v>234</v>
      </c>
      <c r="D12096" s="183" t="s">
        <v>2128</v>
      </c>
    </row>
    <row r="12097" spans="1:4">
      <c r="A12097" s="171">
        <v>97084</v>
      </c>
      <c r="B12097" t="s">
        <v>4183</v>
      </c>
      <c r="C12097" t="s">
        <v>234</v>
      </c>
      <c r="D12097" s="183" t="s">
        <v>2128</v>
      </c>
    </row>
    <row r="12098" spans="1:4">
      <c r="A12098" s="171">
        <v>97084</v>
      </c>
      <c r="B12098" t="s">
        <v>4183</v>
      </c>
      <c r="C12098" t="s">
        <v>234</v>
      </c>
      <c r="D12098" s="183" t="s">
        <v>2128</v>
      </c>
    </row>
    <row r="12099" spans="1:4">
      <c r="A12099" s="171">
        <v>97084</v>
      </c>
      <c r="B12099" t="s">
        <v>4183</v>
      </c>
      <c r="C12099" t="s">
        <v>234</v>
      </c>
      <c r="D12099" s="183" t="s">
        <v>2128</v>
      </c>
    </row>
    <row r="12100" spans="1:4">
      <c r="A12100" s="171">
        <v>97086</v>
      </c>
      <c r="B12100" t="s">
        <v>4184</v>
      </c>
      <c r="C12100" t="s">
        <v>234</v>
      </c>
      <c r="D12100" s="183" t="s">
        <v>4185</v>
      </c>
    </row>
    <row r="12101" spans="1:4">
      <c r="A12101" s="171">
        <v>97086</v>
      </c>
      <c r="B12101" t="s">
        <v>4184</v>
      </c>
      <c r="C12101" t="s">
        <v>234</v>
      </c>
      <c r="D12101" s="183" t="s">
        <v>4185</v>
      </c>
    </row>
    <row r="12102" spans="1:4">
      <c r="A12102" s="171">
        <v>97086</v>
      </c>
      <c r="B12102" t="s">
        <v>4184</v>
      </c>
      <c r="C12102" t="s">
        <v>234</v>
      </c>
      <c r="D12102" s="183" t="s">
        <v>4185</v>
      </c>
    </row>
    <row r="12103" spans="1:4">
      <c r="A12103" s="171">
        <v>97086</v>
      </c>
      <c r="B12103" t="s">
        <v>4184</v>
      </c>
      <c r="C12103" t="s">
        <v>234</v>
      </c>
      <c r="D12103" s="183" t="s">
        <v>4185</v>
      </c>
    </row>
    <row r="12104" spans="1:4">
      <c r="A12104" s="171">
        <v>97086</v>
      </c>
      <c r="B12104" t="s">
        <v>4184</v>
      </c>
      <c r="C12104" t="s">
        <v>234</v>
      </c>
      <c r="D12104" s="183" t="s">
        <v>4185</v>
      </c>
    </row>
    <row r="12105" spans="1:4">
      <c r="A12105" s="171">
        <v>97086</v>
      </c>
      <c r="B12105" t="s">
        <v>4184</v>
      </c>
      <c r="C12105" t="s">
        <v>234</v>
      </c>
      <c r="D12105" s="183" t="s">
        <v>4185</v>
      </c>
    </row>
    <row r="12106" spans="1:4">
      <c r="A12106" s="171">
        <v>97086</v>
      </c>
      <c r="B12106" t="s">
        <v>4184</v>
      </c>
      <c r="C12106" t="s">
        <v>234</v>
      </c>
      <c r="D12106" s="183" t="s">
        <v>4185</v>
      </c>
    </row>
    <row r="12107" spans="1:4">
      <c r="A12107" s="171">
        <v>97086</v>
      </c>
      <c r="B12107" t="s">
        <v>4184</v>
      </c>
      <c r="C12107" t="s">
        <v>234</v>
      </c>
      <c r="D12107" s="183" t="s">
        <v>4185</v>
      </c>
    </row>
    <row r="12108" spans="1:4">
      <c r="A12108" s="171">
        <v>97094</v>
      </c>
      <c r="B12108" t="s">
        <v>4186</v>
      </c>
      <c r="C12108" t="s">
        <v>259</v>
      </c>
      <c r="D12108" s="183" t="s">
        <v>4187</v>
      </c>
    </row>
    <row r="12109" spans="1:4">
      <c r="A12109" s="171">
        <v>97094</v>
      </c>
      <c r="B12109" t="s">
        <v>4186</v>
      </c>
      <c r="C12109" t="s">
        <v>259</v>
      </c>
      <c r="D12109" s="183" t="s">
        <v>4187</v>
      </c>
    </row>
    <row r="12110" spans="1:4">
      <c r="A12110" s="171">
        <v>97094</v>
      </c>
      <c r="B12110" t="s">
        <v>4186</v>
      </c>
      <c r="C12110" t="s">
        <v>259</v>
      </c>
      <c r="D12110" s="183" t="s">
        <v>4187</v>
      </c>
    </row>
    <row r="12111" spans="1:4">
      <c r="A12111" s="171">
        <v>97094</v>
      </c>
      <c r="B12111" t="s">
        <v>4186</v>
      </c>
      <c r="C12111" t="s">
        <v>259</v>
      </c>
      <c r="D12111" s="183" t="s">
        <v>4187</v>
      </c>
    </row>
    <row r="12112" spans="1:4">
      <c r="A12112" s="171">
        <v>97094</v>
      </c>
      <c r="B12112" t="s">
        <v>4186</v>
      </c>
      <c r="C12112" t="s">
        <v>259</v>
      </c>
      <c r="D12112" s="183" t="s">
        <v>4187</v>
      </c>
    </row>
    <row r="12113" spans="1:4">
      <c r="A12113" s="171">
        <v>97094</v>
      </c>
      <c r="B12113" t="s">
        <v>4186</v>
      </c>
      <c r="C12113" t="s">
        <v>259</v>
      </c>
      <c r="D12113" s="183" t="s">
        <v>4187</v>
      </c>
    </row>
    <row r="12114" spans="1:4">
      <c r="A12114" s="171">
        <v>97095</v>
      </c>
      <c r="B12114" t="s">
        <v>4188</v>
      </c>
      <c r="C12114" t="s">
        <v>259</v>
      </c>
      <c r="D12114" s="183" t="s">
        <v>4189</v>
      </c>
    </row>
    <row r="12115" spans="1:4">
      <c r="A12115" s="171">
        <v>97095</v>
      </c>
      <c r="B12115" t="s">
        <v>4188</v>
      </c>
      <c r="C12115" t="s">
        <v>259</v>
      </c>
      <c r="D12115" s="183" t="s">
        <v>4189</v>
      </c>
    </row>
    <row r="12116" spans="1:4">
      <c r="A12116" s="171">
        <v>97095</v>
      </c>
      <c r="B12116" t="s">
        <v>4188</v>
      </c>
      <c r="C12116" t="s">
        <v>259</v>
      </c>
      <c r="D12116" s="183" t="s">
        <v>4189</v>
      </c>
    </row>
    <row r="12117" spans="1:4">
      <c r="A12117" s="171">
        <v>97095</v>
      </c>
      <c r="B12117" t="s">
        <v>4188</v>
      </c>
      <c r="C12117" t="s">
        <v>259</v>
      </c>
      <c r="D12117" s="183" t="s">
        <v>4189</v>
      </c>
    </row>
    <row r="12118" spans="1:4">
      <c r="A12118" s="171">
        <v>97095</v>
      </c>
      <c r="B12118" t="s">
        <v>4188</v>
      </c>
      <c r="C12118" t="s">
        <v>259</v>
      </c>
      <c r="D12118" s="183" t="s">
        <v>4189</v>
      </c>
    </row>
    <row r="12119" spans="1:4">
      <c r="A12119" s="171">
        <v>97095</v>
      </c>
      <c r="B12119" t="s">
        <v>4188</v>
      </c>
      <c r="C12119" t="s">
        <v>259</v>
      </c>
      <c r="D12119" s="183" t="s">
        <v>4189</v>
      </c>
    </row>
    <row r="12120" spans="1:4">
      <c r="A12120" s="171">
        <v>97096</v>
      </c>
      <c r="B12120" t="s">
        <v>4190</v>
      </c>
      <c r="C12120" t="s">
        <v>259</v>
      </c>
      <c r="D12120" s="183" t="s">
        <v>4191</v>
      </c>
    </row>
    <row r="12121" spans="1:4">
      <c r="A12121" s="171">
        <v>97096</v>
      </c>
      <c r="B12121" t="s">
        <v>4190</v>
      </c>
      <c r="C12121" t="s">
        <v>259</v>
      </c>
      <c r="D12121" s="183" t="s">
        <v>4191</v>
      </c>
    </row>
    <row r="12122" spans="1:4">
      <c r="A12122" s="171">
        <v>97096</v>
      </c>
      <c r="B12122" t="s">
        <v>4190</v>
      </c>
      <c r="C12122" t="s">
        <v>259</v>
      </c>
      <c r="D12122" s="183" t="s">
        <v>4191</v>
      </c>
    </row>
    <row r="12123" spans="1:4">
      <c r="A12123" s="171">
        <v>97096</v>
      </c>
      <c r="B12123" t="s">
        <v>4190</v>
      </c>
      <c r="C12123" t="s">
        <v>259</v>
      </c>
      <c r="D12123" s="183" t="s">
        <v>4191</v>
      </c>
    </row>
    <row r="12124" spans="1:4">
      <c r="A12124" s="171">
        <v>97096</v>
      </c>
      <c r="B12124" t="s">
        <v>4190</v>
      </c>
      <c r="C12124" t="s">
        <v>259</v>
      </c>
      <c r="D12124" s="183" t="s">
        <v>4191</v>
      </c>
    </row>
    <row r="12125" spans="1:4">
      <c r="A12125" s="171">
        <v>97096</v>
      </c>
      <c r="B12125" t="s">
        <v>4190</v>
      </c>
      <c r="C12125" t="s">
        <v>259</v>
      </c>
      <c r="D12125" s="183" t="s">
        <v>4191</v>
      </c>
    </row>
    <row r="12126" spans="1:4">
      <c r="A12126" s="171">
        <v>90996</v>
      </c>
      <c r="B12126" t="s">
        <v>4192</v>
      </c>
      <c r="C12126" t="s">
        <v>234</v>
      </c>
      <c r="D12126" s="183" t="s">
        <v>4193</v>
      </c>
    </row>
    <row r="12127" spans="1:4">
      <c r="A12127" s="171">
        <v>90996</v>
      </c>
      <c r="B12127" t="s">
        <v>4192</v>
      </c>
      <c r="C12127" t="s">
        <v>234</v>
      </c>
      <c r="D12127" s="183" t="s">
        <v>4193</v>
      </c>
    </row>
    <row r="12128" spans="1:4">
      <c r="A12128" s="171">
        <v>90996</v>
      </c>
      <c r="B12128" t="s">
        <v>4192</v>
      </c>
      <c r="C12128" t="s">
        <v>234</v>
      </c>
      <c r="D12128" s="183" t="s">
        <v>4193</v>
      </c>
    </row>
    <row r="12129" spans="1:4">
      <c r="A12129" s="171">
        <v>90996</v>
      </c>
      <c r="B12129" t="s">
        <v>4192</v>
      </c>
      <c r="C12129" t="s">
        <v>234</v>
      </c>
      <c r="D12129" s="183" t="s">
        <v>4193</v>
      </c>
    </row>
    <row r="12130" spans="1:4">
      <c r="A12130" s="171">
        <v>90996</v>
      </c>
      <c r="B12130" t="s">
        <v>4192</v>
      </c>
      <c r="C12130" t="s">
        <v>234</v>
      </c>
      <c r="D12130" s="183" t="s">
        <v>4193</v>
      </c>
    </row>
    <row r="12131" spans="1:4">
      <c r="A12131" s="171">
        <v>90997</v>
      </c>
      <c r="B12131" t="s">
        <v>4194</v>
      </c>
      <c r="C12131" t="s">
        <v>234</v>
      </c>
      <c r="D12131" s="183" t="s">
        <v>3540</v>
      </c>
    </row>
    <row r="12132" spans="1:4">
      <c r="A12132" s="171">
        <v>90997</v>
      </c>
      <c r="B12132" t="s">
        <v>4194</v>
      </c>
      <c r="C12132" t="s">
        <v>234</v>
      </c>
      <c r="D12132" s="183" t="s">
        <v>3540</v>
      </c>
    </row>
    <row r="12133" spans="1:4">
      <c r="A12133" s="171">
        <v>90997</v>
      </c>
      <c r="B12133" t="s">
        <v>4194</v>
      </c>
      <c r="C12133" t="s">
        <v>234</v>
      </c>
      <c r="D12133" s="183" t="s">
        <v>3540</v>
      </c>
    </row>
    <row r="12134" spans="1:4">
      <c r="A12134" s="171">
        <v>90997</v>
      </c>
      <c r="B12134" t="s">
        <v>4194</v>
      </c>
      <c r="C12134" t="s">
        <v>234</v>
      </c>
      <c r="D12134" s="183" t="s">
        <v>3540</v>
      </c>
    </row>
    <row r="12135" spans="1:4">
      <c r="A12135" s="171">
        <v>90997</v>
      </c>
      <c r="B12135" t="s">
        <v>4194</v>
      </c>
      <c r="C12135" t="s">
        <v>234</v>
      </c>
      <c r="D12135" s="183" t="s">
        <v>3540</v>
      </c>
    </row>
    <row r="12136" spans="1:4">
      <c r="A12136" s="171">
        <v>90998</v>
      </c>
      <c r="B12136" t="s">
        <v>4195</v>
      </c>
      <c r="C12136" t="s">
        <v>234</v>
      </c>
      <c r="D12136" s="183" t="s">
        <v>4196</v>
      </c>
    </row>
    <row r="12137" spans="1:4">
      <c r="A12137" s="171">
        <v>90998</v>
      </c>
      <c r="B12137" t="s">
        <v>4195</v>
      </c>
      <c r="C12137" t="s">
        <v>234</v>
      </c>
      <c r="D12137" s="183" t="s">
        <v>4196</v>
      </c>
    </row>
    <row r="12138" spans="1:4">
      <c r="A12138" s="171">
        <v>90998</v>
      </c>
      <c r="B12138" t="s">
        <v>4195</v>
      </c>
      <c r="C12138" t="s">
        <v>234</v>
      </c>
      <c r="D12138" s="183" t="s">
        <v>4196</v>
      </c>
    </row>
    <row r="12139" spans="1:4">
      <c r="A12139" s="171">
        <v>90998</v>
      </c>
      <c r="B12139" t="s">
        <v>4195</v>
      </c>
      <c r="C12139" t="s">
        <v>234</v>
      </c>
      <c r="D12139" s="183" t="s">
        <v>4196</v>
      </c>
    </row>
    <row r="12140" spans="1:4">
      <c r="A12140" s="171">
        <v>90998</v>
      </c>
      <c r="B12140" t="s">
        <v>4195</v>
      </c>
      <c r="C12140" t="s">
        <v>234</v>
      </c>
      <c r="D12140" s="183" t="s">
        <v>4196</v>
      </c>
    </row>
    <row r="12141" spans="1:4">
      <c r="A12141" s="171">
        <v>91000</v>
      </c>
      <c r="B12141" t="s">
        <v>4197</v>
      </c>
      <c r="C12141" t="s">
        <v>234</v>
      </c>
      <c r="D12141" s="183" t="s">
        <v>4198</v>
      </c>
    </row>
    <row r="12142" spans="1:4">
      <c r="A12142" s="171">
        <v>91000</v>
      </c>
      <c r="B12142" t="s">
        <v>4197</v>
      </c>
      <c r="C12142" t="s">
        <v>234</v>
      </c>
      <c r="D12142" s="183" t="s">
        <v>4198</v>
      </c>
    </row>
    <row r="12143" spans="1:4">
      <c r="A12143" s="171">
        <v>91000</v>
      </c>
      <c r="B12143" t="s">
        <v>4197</v>
      </c>
      <c r="C12143" t="s">
        <v>234</v>
      </c>
      <c r="D12143" s="183" t="s">
        <v>4198</v>
      </c>
    </row>
    <row r="12144" spans="1:4">
      <c r="A12144" s="171">
        <v>91000</v>
      </c>
      <c r="B12144" t="s">
        <v>4197</v>
      </c>
      <c r="C12144" t="s">
        <v>234</v>
      </c>
      <c r="D12144" s="183" t="s">
        <v>4198</v>
      </c>
    </row>
    <row r="12145" spans="1:4">
      <c r="A12145" s="171">
        <v>91000</v>
      </c>
      <c r="B12145" t="s">
        <v>4197</v>
      </c>
      <c r="C12145" t="s">
        <v>234</v>
      </c>
      <c r="D12145" s="183" t="s">
        <v>4198</v>
      </c>
    </row>
    <row r="12146" spans="1:4">
      <c r="A12146" s="171">
        <v>91002</v>
      </c>
      <c r="B12146" t="s">
        <v>4199</v>
      </c>
      <c r="C12146" t="s">
        <v>234</v>
      </c>
      <c r="D12146" s="183" t="s">
        <v>4200</v>
      </c>
    </row>
    <row r="12147" spans="1:4">
      <c r="A12147" s="171">
        <v>91002</v>
      </c>
      <c r="B12147" t="s">
        <v>4199</v>
      </c>
      <c r="C12147" t="s">
        <v>234</v>
      </c>
      <c r="D12147" s="183" t="s">
        <v>4200</v>
      </c>
    </row>
    <row r="12148" spans="1:4">
      <c r="A12148" s="171">
        <v>91002</v>
      </c>
      <c r="B12148" t="s">
        <v>4199</v>
      </c>
      <c r="C12148" t="s">
        <v>234</v>
      </c>
      <c r="D12148" s="183" t="s">
        <v>4200</v>
      </c>
    </row>
    <row r="12149" spans="1:4">
      <c r="A12149" s="171">
        <v>91002</v>
      </c>
      <c r="B12149" t="s">
        <v>4199</v>
      </c>
      <c r="C12149" t="s">
        <v>234</v>
      </c>
      <c r="D12149" s="183" t="s">
        <v>4200</v>
      </c>
    </row>
    <row r="12150" spans="1:4">
      <c r="A12150" s="171">
        <v>91002</v>
      </c>
      <c r="B12150" t="s">
        <v>4199</v>
      </c>
      <c r="C12150" t="s">
        <v>234</v>
      </c>
      <c r="D12150" s="183" t="s">
        <v>4200</v>
      </c>
    </row>
    <row r="12151" spans="1:4">
      <c r="A12151" s="171">
        <v>91003</v>
      </c>
      <c r="B12151" t="s">
        <v>4201</v>
      </c>
      <c r="C12151" t="s">
        <v>234</v>
      </c>
      <c r="D12151" s="183" t="s">
        <v>1783</v>
      </c>
    </row>
    <row r="12152" spans="1:4">
      <c r="A12152" s="171">
        <v>91003</v>
      </c>
      <c r="B12152" t="s">
        <v>4201</v>
      </c>
      <c r="C12152" t="s">
        <v>234</v>
      </c>
      <c r="D12152" s="183" t="s">
        <v>1783</v>
      </c>
    </row>
    <row r="12153" spans="1:4">
      <c r="A12153" s="171">
        <v>91003</v>
      </c>
      <c r="B12153" t="s">
        <v>4201</v>
      </c>
      <c r="C12153" t="s">
        <v>234</v>
      </c>
      <c r="D12153" s="183" t="s">
        <v>1783</v>
      </c>
    </row>
    <row r="12154" spans="1:4">
      <c r="A12154" s="171">
        <v>91003</v>
      </c>
      <c r="B12154" t="s">
        <v>4201</v>
      </c>
      <c r="C12154" t="s">
        <v>234</v>
      </c>
      <c r="D12154" s="183" t="s">
        <v>1783</v>
      </c>
    </row>
    <row r="12155" spans="1:4">
      <c r="A12155" s="171">
        <v>91003</v>
      </c>
      <c r="B12155" t="s">
        <v>4201</v>
      </c>
      <c r="C12155" t="s">
        <v>234</v>
      </c>
      <c r="D12155" s="183" t="s">
        <v>1783</v>
      </c>
    </row>
    <row r="12156" spans="1:4">
      <c r="A12156" s="171">
        <v>91004</v>
      </c>
      <c r="B12156" t="s">
        <v>4202</v>
      </c>
      <c r="C12156" t="s">
        <v>234</v>
      </c>
      <c r="D12156" s="183" t="s">
        <v>4203</v>
      </c>
    </row>
    <row r="12157" spans="1:4">
      <c r="A12157" s="171">
        <v>91004</v>
      </c>
      <c r="B12157" t="s">
        <v>4202</v>
      </c>
      <c r="C12157" t="s">
        <v>234</v>
      </c>
      <c r="D12157" s="183" t="s">
        <v>4203</v>
      </c>
    </row>
    <row r="12158" spans="1:4">
      <c r="A12158" s="171">
        <v>91004</v>
      </c>
      <c r="B12158" t="s">
        <v>4202</v>
      </c>
      <c r="C12158" t="s">
        <v>234</v>
      </c>
      <c r="D12158" s="183" t="s">
        <v>4203</v>
      </c>
    </row>
    <row r="12159" spans="1:4">
      <c r="A12159" s="171">
        <v>91004</v>
      </c>
      <c r="B12159" t="s">
        <v>4202</v>
      </c>
      <c r="C12159" t="s">
        <v>234</v>
      </c>
      <c r="D12159" s="183" t="s">
        <v>4203</v>
      </c>
    </row>
    <row r="12160" spans="1:4">
      <c r="A12160" s="171">
        <v>91004</v>
      </c>
      <c r="B12160" t="s">
        <v>4202</v>
      </c>
      <c r="C12160" t="s">
        <v>234</v>
      </c>
      <c r="D12160" s="183" t="s">
        <v>4203</v>
      </c>
    </row>
    <row r="12161" spans="1:4">
      <c r="A12161" s="171">
        <v>91005</v>
      </c>
      <c r="B12161" t="s">
        <v>4204</v>
      </c>
      <c r="C12161" t="s">
        <v>234</v>
      </c>
      <c r="D12161" s="183" t="s">
        <v>4205</v>
      </c>
    </row>
    <row r="12162" spans="1:4">
      <c r="A12162" s="171">
        <v>91005</v>
      </c>
      <c r="B12162" t="s">
        <v>4204</v>
      </c>
      <c r="C12162" t="s">
        <v>234</v>
      </c>
      <c r="D12162" s="183" t="s">
        <v>4205</v>
      </c>
    </row>
    <row r="12163" spans="1:4">
      <c r="A12163" s="171">
        <v>91005</v>
      </c>
      <c r="B12163" t="s">
        <v>4204</v>
      </c>
      <c r="C12163" t="s">
        <v>234</v>
      </c>
      <c r="D12163" s="183" t="s">
        <v>4205</v>
      </c>
    </row>
    <row r="12164" spans="1:4">
      <c r="A12164" s="171">
        <v>91005</v>
      </c>
      <c r="B12164" t="s">
        <v>4204</v>
      </c>
      <c r="C12164" t="s">
        <v>234</v>
      </c>
      <c r="D12164" s="183" t="s">
        <v>4205</v>
      </c>
    </row>
    <row r="12165" spans="1:4">
      <c r="A12165" s="171">
        <v>91005</v>
      </c>
      <c r="B12165" t="s">
        <v>4204</v>
      </c>
      <c r="C12165" t="s">
        <v>234</v>
      </c>
      <c r="D12165" s="183" t="s">
        <v>4205</v>
      </c>
    </row>
    <row r="12166" spans="1:4">
      <c r="A12166" s="171">
        <v>91006</v>
      </c>
      <c r="B12166" t="s">
        <v>4206</v>
      </c>
      <c r="C12166" t="s">
        <v>234</v>
      </c>
      <c r="D12166" s="183" t="s">
        <v>4207</v>
      </c>
    </row>
    <row r="12167" spans="1:4">
      <c r="A12167" s="171">
        <v>91006</v>
      </c>
      <c r="B12167" t="s">
        <v>4206</v>
      </c>
      <c r="C12167" t="s">
        <v>234</v>
      </c>
      <c r="D12167" s="183" t="s">
        <v>4207</v>
      </c>
    </row>
    <row r="12168" spans="1:4">
      <c r="A12168" s="171">
        <v>91006</v>
      </c>
      <c r="B12168" t="s">
        <v>4206</v>
      </c>
      <c r="C12168" t="s">
        <v>234</v>
      </c>
      <c r="D12168" s="183" t="s">
        <v>4207</v>
      </c>
    </row>
    <row r="12169" spans="1:4">
      <c r="A12169" s="171">
        <v>91006</v>
      </c>
      <c r="B12169" t="s">
        <v>4206</v>
      </c>
      <c r="C12169" t="s">
        <v>234</v>
      </c>
      <c r="D12169" s="183" t="s">
        <v>4207</v>
      </c>
    </row>
    <row r="12170" spans="1:4">
      <c r="A12170" s="171">
        <v>91006</v>
      </c>
      <c r="B12170" t="s">
        <v>4206</v>
      </c>
      <c r="C12170" t="s">
        <v>234</v>
      </c>
      <c r="D12170" s="183" t="s">
        <v>4207</v>
      </c>
    </row>
    <row r="12171" spans="1:4">
      <c r="A12171" s="171">
        <v>91007</v>
      </c>
      <c r="B12171" t="s">
        <v>4208</v>
      </c>
      <c r="C12171" t="s">
        <v>234</v>
      </c>
      <c r="D12171" s="183" t="s">
        <v>4209</v>
      </c>
    </row>
    <row r="12172" spans="1:4">
      <c r="A12172" s="171">
        <v>91007</v>
      </c>
      <c r="B12172" t="s">
        <v>4208</v>
      </c>
      <c r="C12172" t="s">
        <v>234</v>
      </c>
      <c r="D12172" s="183" t="s">
        <v>4209</v>
      </c>
    </row>
    <row r="12173" spans="1:4">
      <c r="A12173" s="171">
        <v>91007</v>
      </c>
      <c r="B12173" t="s">
        <v>4208</v>
      </c>
      <c r="C12173" t="s">
        <v>234</v>
      </c>
      <c r="D12173" s="183" t="s">
        <v>4209</v>
      </c>
    </row>
    <row r="12174" spans="1:4">
      <c r="A12174" s="171">
        <v>91007</v>
      </c>
      <c r="B12174" t="s">
        <v>4208</v>
      </c>
      <c r="C12174" t="s">
        <v>234</v>
      </c>
      <c r="D12174" s="183" t="s">
        <v>4209</v>
      </c>
    </row>
    <row r="12175" spans="1:4">
      <c r="A12175" s="171">
        <v>91007</v>
      </c>
      <c r="B12175" t="s">
        <v>4208</v>
      </c>
      <c r="C12175" t="s">
        <v>234</v>
      </c>
      <c r="D12175" s="183" t="s">
        <v>4209</v>
      </c>
    </row>
    <row r="12176" spans="1:4">
      <c r="A12176" s="171">
        <v>91008</v>
      </c>
      <c r="B12176" t="s">
        <v>4210</v>
      </c>
      <c r="C12176" t="s">
        <v>234</v>
      </c>
      <c r="D12176" s="183" t="s">
        <v>1892</v>
      </c>
    </row>
    <row r="12177" spans="1:4">
      <c r="A12177" s="171">
        <v>91008</v>
      </c>
      <c r="B12177" t="s">
        <v>4210</v>
      </c>
      <c r="C12177" t="s">
        <v>234</v>
      </c>
      <c r="D12177" s="183" t="s">
        <v>1892</v>
      </c>
    </row>
    <row r="12178" spans="1:4">
      <c r="A12178" s="171">
        <v>91008</v>
      </c>
      <c r="B12178" t="s">
        <v>4210</v>
      </c>
      <c r="C12178" t="s">
        <v>234</v>
      </c>
      <c r="D12178" s="183" t="s">
        <v>1892</v>
      </c>
    </row>
    <row r="12179" spans="1:4">
      <c r="A12179" s="171">
        <v>91008</v>
      </c>
      <c r="B12179" t="s">
        <v>4210</v>
      </c>
      <c r="C12179" t="s">
        <v>234</v>
      </c>
      <c r="D12179" s="183" t="s">
        <v>1892</v>
      </c>
    </row>
    <row r="12180" spans="1:4">
      <c r="A12180" s="171">
        <v>91008</v>
      </c>
      <c r="B12180" t="s">
        <v>4210</v>
      </c>
      <c r="C12180" t="s">
        <v>234</v>
      </c>
      <c r="D12180" s="183" t="s">
        <v>1892</v>
      </c>
    </row>
    <row r="12181" spans="1:4">
      <c r="A12181" s="171">
        <v>92263</v>
      </c>
      <c r="B12181" t="s">
        <v>4211</v>
      </c>
      <c r="C12181" t="s">
        <v>234</v>
      </c>
      <c r="D12181" s="183" t="s">
        <v>4212</v>
      </c>
    </row>
    <row r="12182" spans="1:4">
      <c r="A12182" s="171">
        <v>92263</v>
      </c>
      <c r="B12182" t="s">
        <v>4211</v>
      </c>
      <c r="C12182" t="s">
        <v>234</v>
      </c>
      <c r="D12182" s="183" t="s">
        <v>4212</v>
      </c>
    </row>
    <row r="12183" spans="1:4">
      <c r="A12183" s="171">
        <v>92263</v>
      </c>
      <c r="B12183" t="s">
        <v>4211</v>
      </c>
      <c r="C12183" t="s">
        <v>234</v>
      </c>
      <c r="D12183" s="183" t="s">
        <v>4212</v>
      </c>
    </row>
    <row r="12184" spans="1:4">
      <c r="A12184" s="171">
        <v>92263</v>
      </c>
      <c r="B12184" t="s">
        <v>4211</v>
      </c>
      <c r="C12184" t="s">
        <v>234</v>
      </c>
      <c r="D12184" s="183" t="s">
        <v>4212</v>
      </c>
    </row>
    <row r="12185" spans="1:4">
      <c r="A12185" s="171">
        <v>92263</v>
      </c>
      <c r="B12185" t="s">
        <v>4211</v>
      </c>
      <c r="C12185" t="s">
        <v>234</v>
      </c>
      <c r="D12185" s="183" t="s">
        <v>4212</v>
      </c>
    </row>
    <row r="12186" spans="1:4">
      <c r="A12186" s="171">
        <v>92263</v>
      </c>
      <c r="B12186" t="s">
        <v>4211</v>
      </c>
      <c r="C12186" t="s">
        <v>234</v>
      </c>
      <c r="D12186" s="183" t="s">
        <v>4212</v>
      </c>
    </row>
    <row r="12187" spans="1:4">
      <c r="A12187" s="171">
        <v>92263</v>
      </c>
      <c r="B12187" t="s">
        <v>4211</v>
      </c>
      <c r="C12187" t="s">
        <v>234</v>
      </c>
      <c r="D12187" s="183" t="s">
        <v>4212</v>
      </c>
    </row>
    <row r="12188" spans="1:4">
      <c r="A12188" s="171">
        <v>92263</v>
      </c>
      <c r="B12188" t="s">
        <v>4211</v>
      </c>
      <c r="C12188" t="s">
        <v>234</v>
      </c>
      <c r="D12188" s="183" t="s">
        <v>4212</v>
      </c>
    </row>
    <row r="12189" spans="1:4">
      <c r="A12189" s="171">
        <v>92263</v>
      </c>
      <c r="B12189" t="s">
        <v>4211</v>
      </c>
      <c r="C12189" t="s">
        <v>234</v>
      </c>
      <c r="D12189" s="183" t="s">
        <v>4212</v>
      </c>
    </row>
    <row r="12190" spans="1:4">
      <c r="A12190" s="171">
        <v>92264</v>
      </c>
      <c r="B12190" t="s">
        <v>4213</v>
      </c>
      <c r="C12190" t="s">
        <v>234</v>
      </c>
      <c r="D12190" s="183" t="s">
        <v>4214</v>
      </c>
    </row>
    <row r="12191" spans="1:4">
      <c r="A12191" s="171">
        <v>92264</v>
      </c>
      <c r="B12191" t="s">
        <v>4213</v>
      </c>
      <c r="C12191" t="s">
        <v>234</v>
      </c>
      <c r="D12191" s="183" t="s">
        <v>4214</v>
      </c>
    </row>
    <row r="12192" spans="1:4">
      <c r="A12192" s="171">
        <v>92264</v>
      </c>
      <c r="B12192" t="s">
        <v>4213</v>
      </c>
      <c r="C12192" t="s">
        <v>234</v>
      </c>
      <c r="D12192" s="183" t="s">
        <v>4214</v>
      </c>
    </row>
    <row r="12193" spans="1:4">
      <c r="A12193" s="171">
        <v>92264</v>
      </c>
      <c r="B12193" t="s">
        <v>4213</v>
      </c>
      <c r="C12193" t="s">
        <v>234</v>
      </c>
      <c r="D12193" s="183" t="s">
        <v>4214</v>
      </c>
    </row>
    <row r="12194" spans="1:4">
      <c r="A12194" s="171">
        <v>92264</v>
      </c>
      <c r="B12194" t="s">
        <v>4213</v>
      </c>
      <c r="C12194" t="s">
        <v>234</v>
      </c>
      <c r="D12194" s="183" t="s">
        <v>4214</v>
      </c>
    </row>
    <row r="12195" spans="1:4">
      <c r="A12195" s="171">
        <v>92264</v>
      </c>
      <c r="B12195" t="s">
        <v>4213</v>
      </c>
      <c r="C12195" t="s">
        <v>234</v>
      </c>
      <c r="D12195" s="183" t="s">
        <v>4214</v>
      </c>
    </row>
    <row r="12196" spans="1:4">
      <c r="A12196" s="171">
        <v>92264</v>
      </c>
      <c r="B12196" t="s">
        <v>4213</v>
      </c>
      <c r="C12196" t="s">
        <v>234</v>
      </c>
      <c r="D12196" s="183" t="s">
        <v>4214</v>
      </c>
    </row>
    <row r="12197" spans="1:4">
      <c r="A12197" s="171">
        <v>92264</v>
      </c>
      <c r="B12197" t="s">
        <v>4213</v>
      </c>
      <c r="C12197" t="s">
        <v>234</v>
      </c>
      <c r="D12197" s="183" t="s">
        <v>4214</v>
      </c>
    </row>
    <row r="12198" spans="1:4">
      <c r="A12198" s="171">
        <v>92264</v>
      </c>
      <c r="B12198" t="s">
        <v>4213</v>
      </c>
      <c r="C12198" t="s">
        <v>234</v>
      </c>
      <c r="D12198" s="183" t="s">
        <v>4214</v>
      </c>
    </row>
    <row r="12199" spans="1:4">
      <c r="A12199" s="171">
        <v>92265</v>
      </c>
      <c r="B12199" t="s">
        <v>4215</v>
      </c>
      <c r="C12199" t="s">
        <v>234</v>
      </c>
      <c r="D12199" s="183" t="s">
        <v>4216</v>
      </c>
    </row>
    <row r="12200" spans="1:4">
      <c r="A12200" s="171">
        <v>92265</v>
      </c>
      <c r="B12200" t="s">
        <v>4215</v>
      </c>
      <c r="C12200" t="s">
        <v>234</v>
      </c>
      <c r="D12200" s="183" t="s">
        <v>4216</v>
      </c>
    </row>
    <row r="12201" spans="1:4">
      <c r="A12201" s="171">
        <v>92265</v>
      </c>
      <c r="B12201" t="s">
        <v>4215</v>
      </c>
      <c r="C12201" t="s">
        <v>234</v>
      </c>
      <c r="D12201" s="183" t="s">
        <v>4216</v>
      </c>
    </row>
    <row r="12202" spans="1:4">
      <c r="A12202" s="171">
        <v>92265</v>
      </c>
      <c r="B12202" t="s">
        <v>4215</v>
      </c>
      <c r="C12202" t="s">
        <v>234</v>
      </c>
      <c r="D12202" s="183" t="s">
        <v>4216</v>
      </c>
    </row>
    <row r="12203" spans="1:4">
      <c r="A12203" s="171">
        <v>92265</v>
      </c>
      <c r="B12203" t="s">
        <v>4215</v>
      </c>
      <c r="C12203" t="s">
        <v>234</v>
      </c>
      <c r="D12203" s="183" t="s">
        <v>4216</v>
      </c>
    </row>
    <row r="12204" spans="1:4">
      <c r="A12204" s="171">
        <v>92265</v>
      </c>
      <c r="B12204" t="s">
        <v>4215</v>
      </c>
      <c r="C12204" t="s">
        <v>234</v>
      </c>
      <c r="D12204" s="183" t="s">
        <v>4216</v>
      </c>
    </row>
    <row r="12205" spans="1:4">
      <c r="A12205" s="171">
        <v>92265</v>
      </c>
      <c r="B12205" t="s">
        <v>4215</v>
      </c>
      <c r="C12205" t="s">
        <v>234</v>
      </c>
      <c r="D12205" s="183" t="s">
        <v>4216</v>
      </c>
    </row>
    <row r="12206" spans="1:4">
      <c r="A12206" s="171">
        <v>92265</v>
      </c>
      <c r="B12206" t="s">
        <v>4215</v>
      </c>
      <c r="C12206" t="s">
        <v>234</v>
      </c>
      <c r="D12206" s="183" t="s">
        <v>4216</v>
      </c>
    </row>
    <row r="12207" spans="1:4">
      <c r="A12207" s="171">
        <v>92265</v>
      </c>
      <c r="B12207" t="s">
        <v>4215</v>
      </c>
      <c r="C12207" t="s">
        <v>234</v>
      </c>
      <c r="D12207" s="183" t="s">
        <v>4216</v>
      </c>
    </row>
    <row r="12208" spans="1:4">
      <c r="A12208" s="171">
        <v>92266</v>
      </c>
      <c r="B12208" t="s">
        <v>4217</v>
      </c>
      <c r="C12208" t="s">
        <v>234</v>
      </c>
      <c r="D12208" s="183" t="s">
        <v>4218</v>
      </c>
    </row>
    <row r="12209" spans="1:4">
      <c r="A12209" s="171">
        <v>92266</v>
      </c>
      <c r="B12209" t="s">
        <v>4217</v>
      </c>
      <c r="C12209" t="s">
        <v>234</v>
      </c>
      <c r="D12209" s="183" t="s">
        <v>4218</v>
      </c>
    </row>
    <row r="12210" spans="1:4">
      <c r="A12210" s="171">
        <v>92266</v>
      </c>
      <c r="B12210" t="s">
        <v>4217</v>
      </c>
      <c r="C12210" t="s">
        <v>234</v>
      </c>
      <c r="D12210" s="183" t="s">
        <v>4218</v>
      </c>
    </row>
    <row r="12211" spans="1:4">
      <c r="A12211" s="171">
        <v>92266</v>
      </c>
      <c r="B12211" t="s">
        <v>4217</v>
      </c>
      <c r="C12211" t="s">
        <v>234</v>
      </c>
      <c r="D12211" s="183" t="s">
        <v>4218</v>
      </c>
    </row>
    <row r="12212" spans="1:4">
      <c r="A12212" s="171">
        <v>92266</v>
      </c>
      <c r="B12212" t="s">
        <v>4217</v>
      </c>
      <c r="C12212" t="s">
        <v>234</v>
      </c>
      <c r="D12212" s="183" t="s">
        <v>4218</v>
      </c>
    </row>
    <row r="12213" spans="1:4">
      <c r="A12213" s="171">
        <v>92266</v>
      </c>
      <c r="B12213" t="s">
        <v>4217</v>
      </c>
      <c r="C12213" t="s">
        <v>234</v>
      </c>
      <c r="D12213" s="183" t="s">
        <v>4218</v>
      </c>
    </row>
    <row r="12214" spans="1:4">
      <c r="A12214" s="171">
        <v>92266</v>
      </c>
      <c r="B12214" t="s">
        <v>4217</v>
      </c>
      <c r="C12214" t="s">
        <v>234</v>
      </c>
      <c r="D12214" s="183" t="s">
        <v>4218</v>
      </c>
    </row>
    <row r="12215" spans="1:4">
      <c r="A12215" s="171">
        <v>92266</v>
      </c>
      <c r="B12215" t="s">
        <v>4217</v>
      </c>
      <c r="C12215" t="s">
        <v>234</v>
      </c>
      <c r="D12215" s="183" t="s">
        <v>4218</v>
      </c>
    </row>
    <row r="12216" spans="1:4">
      <c r="A12216" s="171">
        <v>92266</v>
      </c>
      <c r="B12216" t="s">
        <v>4217</v>
      </c>
      <c r="C12216" t="s">
        <v>234</v>
      </c>
      <c r="D12216" s="183" t="s">
        <v>4218</v>
      </c>
    </row>
    <row r="12217" spans="1:4">
      <c r="A12217" s="171">
        <v>92267</v>
      </c>
      <c r="B12217" t="s">
        <v>4219</v>
      </c>
      <c r="C12217" t="s">
        <v>234</v>
      </c>
      <c r="D12217" s="183" t="s">
        <v>4220</v>
      </c>
    </row>
    <row r="12218" spans="1:4">
      <c r="A12218" s="171">
        <v>92267</v>
      </c>
      <c r="B12218" t="s">
        <v>4219</v>
      </c>
      <c r="C12218" t="s">
        <v>234</v>
      </c>
      <c r="D12218" s="183" t="s">
        <v>4220</v>
      </c>
    </row>
    <row r="12219" spans="1:4">
      <c r="A12219" s="171">
        <v>92267</v>
      </c>
      <c r="B12219" t="s">
        <v>4219</v>
      </c>
      <c r="C12219" t="s">
        <v>234</v>
      </c>
      <c r="D12219" s="183" t="s">
        <v>4220</v>
      </c>
    </row>
    <row r="12220" spans="1:4">
      <c r="A12220" s="171">
        <v>92267</v>
      </c>
      <c r="B12220" t="s">
        <v>4219</v>
      </c>
      <c r="C12220" t="s">
        <v>234</v>
      </c>
      <c r="D12220" s="183" t="s">
        <v>4220</v>
      </c>
    </row>
    <row r="12221" spans="1:4">
      <c r="A12221" s="171">
        <v>92267</v>
      </c>
      <c r="B12221" t="s">
        <v>4219</v>
      </c>
      <c r="C12221" t="s">
        <v>234</v>
      </c>
      <c r="D12221" s="183" t="s">
        <v>4220</v>
      </c>
    </row>
    <row r="12222" spans="1:4">
      <c r="A12222" s="171">
        <v>92267</v>
      </c>
      <c r="B12222" t="s">
        <v>4219</v>
      </c>
      <c r="C12222" t="s">
        <v>234</v>
      </c>
      <c r="D12222" s="183" t="s">
        <v>4220</v>
      </c>
    </row>
    <row r="12223" spans="1:4">
      <c r="A12223" s="171">
        <v>92268</v>
      </c>
      <c r="B12223" t="s">
        <v>4221</v>
      </c>
      <c r="C12223" t="s">
        <v>234</v>
      </c>
      <c r="D12223" s="183" t="s">
        <v>4222</v>
      </c>
    </row>
    <row r="12224" spans="1:4">
      <c r="A12224" s="171">
        <v>92268</v>
      </c>
      <c r="B12224" t="s">
        <v>4221</v>
      </c>
      <c r="C12224" t="s">
        <v>234</v>
      </c>
      <c r="D12224" s="183" t="s">
        <v>4222</v>
      </c>
    </row>
    <row r="12225" spans="1:4">
      <c r="A12225" s="171">
        <v>92268</v>
      </c>
      <c r="B12225" t="s">
        <v>4221</v>
      </c>
      <c r="C12225" t="s">
        <v>234</v>
      </c>
      <c r="D12225" s="183" t="s">
        <v>4222</v>
      </c>
    </row>
    <row r="12226" spans="1:4">
      <c r="A12226" s="171">
        <v>92268</v>
      </c>
      <c r="B12226" t="s">
        <v>4221</v>
      </c>
      <c r="C12226" t="s">
        <v>234</v>
      </c>
      <c r="D12226" s="183" t="s">
        <v>4222</v>
      </c>
    </row>
    <row r="12227" spans="1:4">
      <c r="A12227" s="171">
        <v>92268</v>
      </c>
      <c r="B12227" t="s">
        <v>4221</v>
      </c>
      <c r="C12227" t="s">
        <v>234</v>
      </c>
      <c r="D12227" s="183" t="s">
        <v>4222</v>
      </c>
    </row>
    <row r="12228" spans="1:4">
      <c r="A12228" s="171">
        <v>92268</v>
      </c>
      <c r="B12228" t="s">
        <v>4221</v>
      </c>
      <c r="C12228" t="s">
        <v>234</v>
      </c>
      <c r="D12228" s="183" t="s">
        <v>4222</v>
      </c>
    </row>
    <row r="12229" spans="1:4">
      <c r="A12229" s="171">
        <v>92269</v>
      </c>
      <c r="B12229" t="s">
        <v>4223</v>
      </c>
      <c r="C12229" t="s">
        <v>234</v>
      </c>
      <c r="D12229" s="183" t="s">
        <v>4224</v>
      </c>
    </row>
    <row r="12230" spans="1:4">
      <c r="A12230" s="171">
        <v>92269</v>
      </c>
      <c r="B12230" t="s">
        <v>4223</v>
      </c>
      <c r="C12230" t="s">
        <v>234</v>
      </c>
      <c r="D12230" s="183" t="s">
        <v>4224</v>
      </c>
    </row>
    <row r="12231" spans="1:4">
      <c r="A12231" s="171">
        <v>92269</v>
      </c>
      <c r="B12231" t="s">
        <v>4223</v>
      </c>
      <c r="C12231" t="s">
        <v>234</v>
      </c>
      <c r="D12231" s="183" t="s">
        <v>4224</v>
      </c>
    </row>
    <row r="12232" spans="1:4">
      <c r="A12232" s="171">
        <v>92269</v>
      </c>
      <c r="B12232" t="s">
        <v>4223</v>
      </c>
      <c r="C12232" t="s">
        <v>234</v>
      </c>
      <c r="D12232" s="183" t="s">
        <v>4224</v>
      </c>
    </row>
    <row r="12233" spans="1:4">
      <c r="A12233" s="171">
        <v>92269</v>
      </c>
      <c r="B12233" t="s">
        <v>4223</v>
      </c>
      <c r="C12233" t="s">
        <v>234</v>
      </c>
      <c r="D12233" s="183" t="s">
        <v>4224</v>
      </c>
    </row>
    <row r="12234" spans="1:4">
      <c r="A12234" s="171">
        <v>92269</v>
      </c>
      <c r="B12234" t="s">
        <v>4223</v>
      </c>
      <c r="C12234" t="s">
        <v>234</v>
      </c>
      <c r="D12234" s="183" t="s">
        <v>4224</v>
      </c>
    </row>
    <row r="12235" spans="1:4">
      <c r="A12235" s="171">
        <v>92269</v>
      </c>
      <c r="B12235" t="s">
        <v>4223</v>
      </c>
      <c r="C12235" t="s">
        <v>234</v>
      </c>
      <c r="D12235" s="183" t="s">
        <v>4224</v>
      </c>
    </row>
    <row r="12236" spans="1:4">
      <c r="A12236" s="171">
        <v>92269</v>
      </c>
      <c r="B12236" t="s">
        <v>4223</v>
      </c>
      <c r="C12236" t="s">
        <v>234</v>
      </c>
      <c r="D12236" s="183" t="s">
        <v>4224</v>
      </c>
    </row>
    <row r="12237" spans="1:4">
      <c r="A12237" s="171">
        <v>92270</v>
      </c>
      <c r="B12237" t="s">
        <v>4225</v>
      </c>
      <c r="C12237" t="s">
        <v>234</v>
      </c>
      <c r="D12237" s="183" t="s">
        <v>4226</v>
      </c>
    </row>
    <row r="12238" spans="1:4">
      <c r="A12238" s="171">
        <v>92270</v>
      </c>
      <c r="B12238" t="s">
        <v>4225</v>
      </c>
      <c r="C12238" t="s">
        <v>234</v>
      </c>
      <c r="D12238" s="183" t="s">
        <v>4226</v>
      </c>
    </row>
    <row r="12239" spans="1:4">
      <c r="A12239" s="171">
        <v>92270</v>
      </c>
      <c r="B12239" t="s">
        <v>4225</v>
      </c>
      <c r="C12239" t="s">
        <v>234</v>
      </c>
      <c r="D12239" s="183" t="s">
        <v>4226</v>
      </c>
    </row>
    <row r="12240" spans="1:4">
      <c r="A12240" s="171">
        <v>92270</v>
      </c>
      <c r="B12240" t="s">
        <v>4225</v>
      </c>
      <c r="C12240" t="s">
        <v>234</v>
      </c>
      <c r="D12240" s="183" t="s">
        <v>4226</v>
      </c>
    </row>
    <row r="12241" spans="1:4">
      <c r="A12241" s="171">
        <v>92270</v>
      </c>
      <c r="B12241" t="s">
        <v>4225</v>
      </c>
      <c r="C12241" t="s">
        <v>234</v>
      </c>
      <c r="D12241" s="183" t="s">
        <v>4226</v>
      </c>
    </row>
    <row r="12242" spans="1:4">
      <c r="A12242" s="171">
        <v>92270</v>
      </c>
      <c r="B12242" t="s">
        <v>4225</v>
      </c>
      <c r="C12242" t="s">
        <v>234</v>
      </c>
      <c r="D12242" s="183" t="s">
        <v>4226</v>
      </c>
    </row>
    <row r="12243" spans="1:4">
      <c r="A12243" s="171">
        <v>92270</v>
      </c>
      <c r="B12243" t="s">
        <v>4225</v>
      </c>
      <c r="C12243" t="s">
        <v>234</v>
      </c>
      <c r="D12243" s="183" t="s">
        <v>4226</v>
      </c>
    </row>
    <row r="12244" spans="1:4">
      <c r="A12244" s="171">
        <v>92270</v>
      </c>
      <c r="B12244" t="s">
        <v>4225</v>
      </c>
      <c r="C12244" t="s">
        <v>234</v>
      </c>
      <c r="D12244" s="183" t="s">
        <v>4226</v>
      </c>
    </row>
    <row r="12245" spans="1:4">
      <c r="A12245" s="171">
        <v>92271</v>
      </c>
      <c r="B12245" t="s">
        <v>4227</v>
      </c>
      <c r="C12245" t="s">
        <v>234</v>
      </c>
      <c r="D12245" s="183" t="s">
        <v>4228</v>
      </c>
    </row>
    <row r="12246" spans="1:4">
      <c r="A12246" s="171">
        <v>92271</v>
      </c>
      <c r="B12246" t="s">
        <v>4227</v>
      </c>
      <c r="C12246" t="s">
        <v>234</v>
      </c>
      <c r="D12246" s="183" t="s">
        <v>4228</v>
      </c>
    </row>
    <row r="12247" spans="1:4">
      <c r="A12247" s="171">
        <v>92271</v>
      </c>
      <c r="B12247" t="s">
        <v>4227</v>
      </c>
      <c r="C12247" t="s">
        <v>234</v>
      </c>
      <c r="D12247" s="183" t="s">
        <v>4228</v>
      </c>
    </row>
    <row r="12248" spans="1:4">
      <c r="A12248" s="171">
        <v>92271</v>
      </c>
      <c r="B12248" t="s">
        <v>4227</v>
      </c>
      <c r="C12248" t="s">
        <v>234</v>
      </c>
      <c r="D12248" s="183" t="s">
        <v>4228</v>
      </c>
    </row>
    <row r="12249" spans="1:4">
      <c r="A12249" s="171">
        <v>92271</v>
      </c>
      <c r="B12249" t="s">
        <v>4227</v>
      </c>
      <c r="C12249" t="s">
        <v>234</v>
      </c>
      <c r="D12249" s="183" t="s">
        <v>4228</v>
      </c>
    </row>
    <row r="12250" spans="1:4">
      <c r="A12250" s="171">
        <v>92272</v>
      </c>
      <c r="B12250" t="s">
        <v>4229</v>
      </c>
      <c r="C12250" t="s">
        <v>176</v>
      </c>
      <c r="D12250" s="183" t="s">
        <v>4230</v>
      </c>
    </row>
    <row r="12251" spans="1:4">
      <c r="A12251" s="171">
        <v>92272</v>
      </c>
      <c r="B12251" t="s">
        <v>4229</v>
      </c>
      <c r="C12251" t="s">
        <v>176</v>
      </c>
      <c r="D12251" s="183" t="s">
        <v>4230</v>
      </c>
    </row>
    <row r="12252" spans="1:4">
      <c r="A12252" s="171">
        <v>92272</v>
      </c>
      <c r="B12252" t="s">
        <v>4229</v>
      </c>
      <c r="C12252" t="s">
        <v>176</v>
      </c>
      <c r="D12252" s="183" t="s">
        <v>4230</v>
      </c>
    </row>
    <row r="12253" spans="1:4">
      <c r="A12253" s="171">
        <v>92272</v>
      </c>
      <c r="B12253" t="s">
        <v>4229</v>
      </c>
      <c r="C12253" t="s">
        <v>176</v>
      </c>
      <c r="D12253" s="183" t="s">
        <v>4230</v>
      </c>
    </row>
    <row r="12254" spans="1:4">
      <c r="A12254" s="171">
        <v>92272</v>
      </c>
      <c r="B12254" t="s">
        <v>4229</v>
      </c>
      <c r="C12254" t="s">
        <v>176</v>
      </c>
      <c r="D12254" s="183" t="s">
        <v>4230</v>
      </c>
    </row>
    <row r="12255" spans="1:4">
      <c r="A12255" s="171">
        <v>92272</v>
      </c>
      <c r="B12255" t="s">
        <v>4229</v>
      </c>
      <c r="C12255" t="s">
        <v>176</v>
      </c>
      <c r="D12255" s="183" t="s">
        <v>4230</v>
      </c>
    </row>
    <row r="12256" spans="1:4">
      <c r="A12256" s="171">
        <v>92272</v>
      </c>
      <c r="B12256" t="s">
        <v>4229</v>
      </c>
      <c r="C12256" t="s">
        <v>176</v>
      </c>
      <c r="D12256" s="183" t="s">
        <v>4230</v>
      </c>
    </row>
    <row r="12257" spans="1:4">
      <c r="A12257" s="171">
        <v>92272</v>
      </c>
      <c r="B12257" t="s">
        <v>4229</v>
      </c>
      <c r="C12257" t="s">
        <v>176</v>
      </c>
      <c r="D12257" s="183" t="s">
        <v>4230</v>
      </c>
    </row>
    <row r="12258" spans="1:4">
      <c r="A12258" s="171">
        <v>92273</v>
      </c>
      <c r="B12258" t="s">
        <v>4231</v>
      </c>
      <c r="C12258" t="s">
        <v>176</v>
      </c>
      <c r="D12258" s="183" t="s">
        <v>4232</v>
      </c>
    </row>
    <row r="12259" spans="1:4">
      <c r="A12259" s="171">
        <v>92273</v>
      </c>
      <c r="B12259" t="s">
        <v>4231</v>
      </c>
      <c r="C12259" t="s">
        <v>176</v>
      </c>
      <c r="D12259" s="183" t="s">
        <v>4232</v>
      </c>
    </row>
    <row r="12260" spans="1:4">
      <c r="A12260" s="171">
        <v>92273</v>
      </c>
      <c r="B12260" t="s">
        <v>4231</v>
      </c>
      <c r="C12260" t="s">
        <v>176</v>
      </c>
      <c r="D12260" s="183" t="s">
        <v>4232</v>
      </c>
    </row>
    <row r="12261" spans="1:4">
      <c r="A12261" s="171">
        <v>92273</v>
      </c>
      <c r="B12261" t="s">
        <v>4231</v>
      </c>
      <c r="C12261" t="s">
        <v>176</v>
      </c>
      <c r="D12261" s="183" t="s">
        <v>4232</v>
      </c>
    </row>
    <row r="12262" spans="1:4">
      <c r="A12262" s="171">
        <v>92273</v>
      </c>
      <c r="B12262" t="s">
        <v>4231</v>
      </c>
      <c r="C12262" t="s">
        <v>176</v>
      </c>
      <c r="D12262" s="183" t="s">
        <v>4232</v>
      </c>
    </row>
    <row r="12263" spans="1:4">
      <c r="A12263" s="171">
        <v>92273</v>
      </c>
      <c r="B12263" t="s">
        <v>4231</v>
      </c>
      <c r="C12263" t="s">
        <v>176</v>
      </c>
      <c r="D12263" s="183" t="s">
        <v>4232</v>
      </c>
    </row>
    <row r="12264" spans="1:4">
      <c r="A12264" s="171">
        <v>92273</v>
      </c>
      <c r="B12264" t="s">
        <v>4231</v>
      </c>
      <c r="C12264" t="s">
        <v>176</v>
      </c>
      <c r="D12264" s="183" t="s">
        <v>4232</v>
      </c>
    </row>
    <row r="12265" spans="1:4">
      <c r="A12265" s="171">
        <v>92408</v>
      </c>
      <c r="B12265" t="s">
        <v>4233</v>
      </c>
      <c r="C12265" t="s">
        <v>234</v>
      </c>
      <c r="D12265" s="183" t="s">
        <v>4234</v>
      </c>
    </row>
    <row r="12266" spans="1:4">
      <c r="A12266" s="171">
        <v>92408</v>
      </c>
      <c r="B12266" t="s">
        <v>4233</v>
      </c>
      <c r="C12266" t="s">
        <v>234</v>
      </c>
      <c r="D12266" s="183" t="s">
        <v>4234</v>
      </c>
    </row>
    <row r="12267" spans="1:4">
      <c r="A12267" s="171">
        <v>92408</v>
      </c>
      <c r="B12267" t="s">
        <v>4233</v>
      </c>
      <c r="C12267" t="s">
        <v>234</v>
      </c>
      <c r="D12267" s="183" t="s">
        <v>4234</v>
      </c>
    </row>
    <row r="12268" spans="1:4">
      <c r="A12268" s="171">
        <v>92408</v>
      </c>
      <c r="B12268" t="s">
        <v>4233</v>
      </c>
      <c r="C12268" t="s">
        <v>234</v>
      </c>
      <c r="D12268" s="183" t="s">
        <v>4234</v>
      </c>
    </row>
    <row r="12269" spans="1:4">
      <c r="A12269" s="171">
        <v>92408</v>
      </c>
      <c r="B12269" t="s">
        <v>4233</v>
      </c>
      <c r="C12269" t="s">
        <v>234</v>
      </c>
      <c r="D12269" s="183" t="s">
        <v>4234</v>
      </c>
    </row>
    <row r="12270" spans="1:4">
      <c r="A12270" s="171">
        <v>92408</v>
      </c>
      <c r="B12270" t="s">
        <v>4233</v>
      </c>
      <c r="C12270" t="s">
        <v>234</v>
      </c>
      <c r="D12270" s="183" t="s">
        <v>4234</v>
      </c>
    </row>
    <row r="12271" spans="1:4">
      <c r="A12271" s="171">
        <v>92409</v>
      </c>
      <c r="B12271" t="s">
        <v>4235</v>
      </c>
      <c r="C12271" t="s">
        <v>234</v>
      </c>
      <c r="D12271" s="183" t="s">
        <v>4236</v>
      </c>
    </row>
    <row r="12272" spans="1:4">
      <c r="A12272" s="171">
        <v>92409</v>
      </c>
      <c r="B12272" t="s">
        <v>4235</v>
      </c>
      <c r="C12272" t="s">
        <v>234</v>
      </c>
      <c r="D12272" s="183" t="s">
        <v>4236</v>
      </c>
    </row>
    <row r="12273" spans="1:4">
      <c r="A12273" s="171">
        <v>92409</v>
      </c>
      <c r="B12273" t="s">
        <v>4235</v>
      </c>
      <c r="C12273" t="s">
        <v>234</v>
      </c>
      <c r="D12273" s="183" t="s">
        <v>4236</v>
      </c>
    </row>
    <row r="12274" spans="1:4">
      <c r="A12274" s="171">
        <v>92409</v>
      </c>
      <c r="B12274" t="s">
        <v>4235</v>
      </c>
      <c r="C12274" t="s">
        <v>234</v>
      </c>
      <c r="D12274" s="183" t="s">
        <v>4236</v>
      </c>
    </row>
    <row r="12275" spans="1:4">
      <c r="A12275" s="171">
        <v>92409</v>
      </c>
      <c r="B12275" t="s">
        <v>4235</v>
      </c>
      <c r="C12275" t="s">
        <v>234</v>
      </c>
      <c r="D12275" s="183" t="s">
        <v>4236</v>
      </c>
    </row>
    <row r="12276" spans="1:4">
      <c r="A12276" s="171">
        <v>92409</v>
      </c>
      <c r="B12276" t="s">
        <v>4235</v>
      </c>
      <c r="C12276" t="s">
        <v>234</v>
      </c>
      <c r="D12276" s="183" t="s">
        <v>4236</v>
      </c>
    </row>
    <row r="12277" spans="1:4">
      <c r="A12277" s="171">
        <v>92410</v>
      </c>
      <c r="B12277" t="s">
        <v>4237</v>
      </c>
      <c r="C12277" t="s">
        <v>234</v>
      </c>
      <c r="D12277" s="183" t="s">
        <v>4238</v>
      </c>
    </row>
    <row r="12278" spans="1:4">
      <c r="A12278" s="171">
        <v>92410</v>
      </c>
      <c r="B12278" t="s">
        <v>4237</v>
      </c>
      <c r="C12278" t="s">
        <v>234</v>
      </c>
      <c r="D12278" s="183" t="s">
        <v>4238</v>
      </c>
    </row>
    <row r="12279" spans="1:4">
      <c r="A12279" s="171">
        <v>92410</v>
      </c>
      <c r="B12279" t="s">
        <v>4237</v>
      </c>
      <c r="C12279" t="s">
        <v>234</v>
      </c>
      <c r="D12279" s="183" t="s">
        <v>4238</v>
      </c>
    </row>
    <row r="12280" spans="1:4">
      <c r="A12280" s="171">
        <v>92410</v>
      </c>
      <c r="B12280" t="s">
        <v>4237</v>
      </c>
      <c r="C12280" t="s">
        <v>234</v>
      </c>
      <c r="D12280" s="183" t="s">
        <v>4238</v>
      </c>
    </row>
    <row r="12281" spans="1:4">
      <c r="A12281" s="171">
        <v>92410</v>
      </c>
      <c r="B12281" t="s">
        <v>4237</v>
      </c>
      <c r="C12281" t="s">
        <v>234</v>
      </c>
      <c r="D12281" s="183" t="s">
        <v>4238</v>
      </c>
    </row>
    <row r="12282" spans="1:4">
      <c r="A12282" s="171">
        <v>92410</v>
      </c>
      <c r="B12282" t="s">
        <v>4237</v>
      </c>
      <c r="C12282" t="s">
        <v>234</v>
      </c>
      <c r="D12282" s="183" t="s">
        <v>4238</v>
      </c>
    </row>
    <row r="12283" spans="1:4">
      <c r="A12283" s="171">
        <v>92411</v>
      </c>
      <c r="B12283" t="s">
        <v>4239</v>
      </c>
      <c r="C12283" t="s">
        <v>234</v>
      </c>
      <c r="D12283" s="183" t="s">
        <v>631</v>
      </c>
    </row>
    <row r="12284" spans="1:4">
      <c r="A12284" s="171">
        <v>92411</v>
      </c>
      <c r="B12284" t="s">
        <v>4239</v>
      </c>
      <c r="C12284" t="s">
        <v>234</v>
      </c>
      <c r="D12284" s="183" t="s">
        <v>631</v>
      </c>
    </row>
    <row r="12285" spans="1:4">
      <c r="A12285" s="171">
        <v>92411</v>
      </c>
      <c r="B12285" t="s">
        <v>4239</v>
      </c>
      <c r="C12285" t="s">
        <v>234</v>
      </c>
      <c r="D12285" s="183" t="s">
        <v>631</v>
      </c>
    </row>
    <row r="12286" spans="1:4">
      <c r="A12286" s="171">
        <v>92411</v>
      </c>
      <c r="B12286" t="s">
        <v>4239</v>
      </c>
      <c r="C12286" t="s">
        <v>234</v>
      </c>
      <c r="D12286" s="183" t="s">
        <v>631</v>
      </c>
    </row>
    <row r="12287" spans="1:4">
      <c r="A12287" s="171">
        <v>92411</v>
      </c>
      <c r="B12287" t="s">
        <v>4239</v>
      </c>
      <c r="C12287" t="s">
        <v>234</v>
      </c>
      <c r="D12287" s="183" t="s">
        <v>631</v>
      </c>
    </row>
    <row r="12288" spans="1:4">
      <c r="A12288" s="171">
        <v>92411</v>
      </c>
      <c r="B12288" t="s">
        <v>4239</v>
      </c>
      <c r="C12288" t="s">
        <v>234</v>
      </c>
      <c r="D12288" s="183" t="s">
        <v>631</v>
      </c>
    </row>
    <row r="12289" spans="1:4">
      <c r="A12289" s="171">
        <v>92412</v>
      </c>
      <c r="B12289" t="s">
        <v>4240</v>
      </c>
      <c r="C12289" t="s">
        <v>234</v>
      </c>
      <c r="D12289" s="183" t="s">
        <v>4241</v>
      </c>
    </row>
    <row r="12290" spans="1:4">
      <c r="A12290" s="171">
        <v>92412</v>
      </c>
      <c r="B12290" t="s">
        <v>4240</v>
      </c>
      <c r="C12290" t="s">
        <v>234</v>
      </c>
      <c r="D12290" s="183" t="s">
        <v>4241</v>
      </c>
    </row>
    <row r="12291" spans="1:4">
      <c r="A12291" s="171">
        <v>92412</v>
      </c>
      <c r="B12291" t="s">
        <v>4240</v>
      </c>
      <c r="C12291" t="s">
        <v>234</v>
      </c>
      <c r="D12291" s="183" t="s">
        <v>4241</v>
      </c>
    </row>
    <row r="12292" spans="1:4">
      <c r="A12292" s="171">
        <v>92412</v>
      </c>
      <c r="B12292" t="s">
        <v>4240</v>
      </c>
      <c r="C12292" t="s">
        <v>234</v>
      </c>
      <c r="D12292" s="183" t="s">
        <v>4241</v>
      </c>
    </row>
    <row r="12293" spans="1:4">
      <c r="A12293" s="171">
        <v>92412</v>
      </c>
      <c r="B12293" t="s">
        <v>4240</v>
      </c>
      <c r="C12293" t="s">
        <v>234</v>
      </c>
      <c r="D12293" s="183" t="s">
        <v>4241</v>
      </c>
    </row>
    <row r="12294" spans="1:4">
      <c r="A12294" s="171">
        <v>92412</v>
      </c>
      <c r="B12294" t="s">
        <v>4240</v>
      </c>
      <c r="C12294" t="s">
        <v>234</v>
      </c>
      <c r="D12294" s="183" t="s">
        <v>4241</v>
      </c>
    </row>
    <row r="12295" spans="1:4">
      <c r="A12295" s="171">
        <v>92413</v>
      </c>
      <c r="B12295" t="s">
        <v>4242</v>
      </c>
      <c r="C12295" t="s">
        <v>234</v>
      </c>
      <c r="D12295" s="183" t="s">
        <v>4243</v>
      </c>
    </row>
    <row r="12296" spans="1:4">
      <c r="A12296" s="171">
        <v>92413</v>
      </c>
      <c r="B12296" t="s">
        <v>4242</v>
      </c>
      <c r="C12296" t="s">
        <v>234</v>
      </c>
      <c r="D12296" s="183" t="s">
        <v>4243</v>
      </c>
    </row>
    <row r="12297" spans="1:4">
      <c r="A12297" s="171">
        <v>92413</v>
      </c>
      <c r="B12297" t="s">
        <v>4242</v>
      </c>
      <c r="C12297" t="s">
        <v>234</v>
      </c>
      <c r="D12297" s="183" t="s">
        <v>4243</v>
      </c>
    </row>
    <row r="12298" spans="1:4">
      <c r="A12298" s="171">
        <v>92413</v>
      </c>
      <c r="B12298" t="s">
        <v>4242</v>
      </c>
      <c r="C12298" t="s">
        <v>234</v>
      </c>
      <c r="D12298" s="183" t="s">
        <v>4243</v>
      </c>
    </row>
    <row r="12299" spans="1:4">
      <c r="A12299" s="171">
        <v>92413</v>
      </c>
      <c r="B12299" t="s">
        <v>4242</v>
      </c>
      <c r="C12299" t="s">
        <v>234</v>
      </c>
      <c r="D12299" s="183" t="s">
        <v>4243</v>
      </c>
    </row>
    <row r="12300" spans="1:4">
      <c r="A12300" s="171">
        <v>92413</v>
      </c>
      <c r="B12300" t="s">
        <v>4242</v>
      </c>
      <c r="C12300" t="s">
        <v>234</v>
      </c>
      <c r="D12300" s="183" t="s">
        <v>4243</v>
      </c>
    </row>
    <row r="12301" spans="1:4">
      <c r="A12301" s="171">
        <v>92414</v>
      </c>
      <c r="B12301" t="s">
        <v>4244</v>
      </c>
      <c r="C12301" t="s">
        <v>234</v>
      </c>
      <c r="D12301" s="183" t="s">
        <v>4245</v>
      </c>
    </row>
    <row r="12302" spans="1:4">
      <c r="A12302" s="171">
        <v>92414</v>
      </c>
      <c r="B12302" t="s">
        <v>4244</v>
      </c>
      <c r="C12302" t="s">
        <v>234</v>
      </c>
      <c r="D12302" s="183" t="s">
        <v>4245</v>
      </c>
    </row>
    <row r="12303" spans="1:4">
      <c r="A12303" s="171">
        <v>92414</v>
      </c>
      <c r="B12303" t="s">
        <v>4244</v>
      </c>
      <c r="C12303" t="s">
        <v>234</v>
      </c>
      <c r="D12303" s="183" t="s">
        <v>4245</v>
      </c>
    </row>
    <row r="12304" spans="1:4">
      <c r="A12304" s="171">
        <v>92414</v>
      </c>
      <c r="B12304" t="s">
        <v>4244</v>
      </c>
      <c r="C12304" t="s">
        <v>234</v>
      </c>
      <c r="D12304" s="183" t="s">
        <v>4245</v>
      </c>
    </row>
    <row r="12305" spans="1:4">
      <c r="A12305" s="171">
        <v>92414</v>
      </c>
      <c r="B12305" t="s">
        <v>4244</v>
      </c>
      <c r="C12305" t="s">
        <v>234</v>
      </c>
      <c r="D12305" s="183" t="s">
        <v>4245</v>
      </c>
    </row>
    <row r="12306" spans="1:4">
      <c r="A12306" s="171">
        <v>92414</v>
      </c>
      <c r="B12306" t="s">
        <v>4244</v>
      </c>
      <c r="C12306" t="s">
        <v>234</v>
      </c>
      <c r="D12306" s="183" t="s">
        <v>4245</v>
      </c>
    </row>
    <row r="12307" spans="1:4">
      <c r="A12307" s="171">
        <v>92414</v>
      </c>
      <c r="B12307" t="s">
        <v>4244</v>
      </c>
      <c r="C12307" t="s">
        <v>234</v>
      </c>
      <c r="D12307" s="183" t="s">
        <v>4245</v>
      </c>
    </row>
    <row r="12308" spans="1:4">
      <c r="A12308" s="171">
        <v>92414</v>
      </c>
      <c r="B12308" t="s">
        <v>4244</v>
      </c>
      <c r="C12308" t="s">
        <v>234</v>
      </c>
      <c r="D12308" s="183" t="s">
        <v>4245</v>
      </c>
    </row>
    <row r="12309" spans="1:4">
      <c r="A12309" s="171">
        <v>92414</v>
      </c>
      <c r="B12309" t="s">
        <v>4244</v>
      </c>
      <c r="C12309" t="s">
        <v>234</v>
      </c>
      <c r="D12309" s="183" t="s">
        <v>4245</v>
      </c>
    </row>
    <row r="12310" spans="1:4">
      <c r="A12310" s="171">
        <v>92415</v>
      </c>
      <c r="B12310" t="s">
        <v>4246</v>
      </c>
      <c r="C12310" t="s">
        <v>234</v>
      </c>
      <c r="D12310" s="183" t="s">
        <v>4247</v>
      </c>
    </row>
    <row r="12311" spans="1:4">
      <c r="A12311" s="171">
        <v>92415</v>
      </c>
      <c r="B12311" t="s">
        <v>4246</v>
      </c>
      <c r="C12311" t="s">
        <v>234</v>
      </c>
      <c r="D12311" s="183" t="s">
        <v>4247</v>
      </c>
    </row>
    <row r="12312" spans="1:4">
      <c r="A12312" s="171">
        <v>92415</v>
      </c>
      <c r="B12312" t="s">
        <v>4246</v>
      </c>
      <c r="C12312" t="s">
        <v>234</v>
      </c>
      <c r="D12312" s="183" t="s">
        <v>4247</v>
      </c>
    </row>
    <row r="12313" spans="1:4">
      <c r="A12313" s="171">
        <v>92415</v>
      </c>
      <c r="B12313" t="s">
        <v>4246</v>
      </c>
      <c r="C12313" t="s">
        <v>234</v>
      </c>
      <c r="D12313" s="183" t="s">
        <v>4247</v>
      </c>
    </row>
    <row r="12314" spans="1:4">
      <c r="A12314" s="171">
        <v>92415</v>
      </c>
      <c r="B12314" t="s">
        <v>4246</v>
      </c>
      <c r="C12314" t="s">
        <v>234</v>
      </c>
      <c r="D12314" s="183" t="s">
        <v>4247</v>
      </c>
    </row>
    <row r="12315" spans="1:4">
      <c r="A12315" s="171">
        <v>92415</v>
      </c>
      <c r="B12315" t="s">
        <v>4246</v>
      </c>
      <c r="C12315" t="s">
        <v>234</v>
      </c>
      <c r="D12315" s="183" t="s">
        <v>4247</v>
      </c>
    </row>
    <row r="12316" spans="1:4">
      <c r="A12316" s="171">
        <v>92415</v>
      </c>
      <c r="B12316" t="s">
        <v>4246</v>
      </c>
      <c r="C12316" t="s">
        <v>234</v>
      </c>
      <c r="D12316" s="183" t="s">
        <v>4247</v>
      </c>
    </row>
    <row r="12317" spans="1:4">
      <c r="A12317" s="171">
        <v>92415</v>
      </c>
      <c r="B12317" t="s">
        <v>4246</v>
      </c>
      <c r="C12317" t="s">
        <v>234</v>
      </c>
      <c r="D12317" s="183" t="s">
        <v>4247</v>
      </c>
    </row>
    <row r="12318" spans="1:4">
      <c r="A12318" s="171">
        <v>92415</v>
      </c>
      <c r="B12318" t="s">
        <v>4246</v>
      </c>
      <c r="C12318" t="s">
        <v>234</v>
      </c>
      <c r="D12318" s="183" t="s">
        <v>4247</v>
      </c>
    </row>
    <row r="12319" spans="1:4">
      <c r="A12319" s="171">
        <v>92416</v>
      </c>
      <c r="B12319" t="s">
        <v>4248</v>
      </c>
      <c r="C12319" t="s">
        <v>234</v>
      </c>
      <c r="D12319" s="183" t="s">
        <v>4249</v>
      </c>
    </row>
    <row r="12320" spans="1:4">
      <c r="A12320" s="171">
        <v>92416</v>
      </c>
      <c r="B12320" t="s">
        <v>4248</v>
      </c>
      <c r="C12320" t="s">
        <v>234</v>
      </c>
      <c r="D12320" s="183" t="s">
        <v>4249</v>
      </c>
    </row>
    <row r="12321" spans="1:4">
      <c r="A12321" s="171">
        <v>92416</v>
      </c>
      <c r="B12321" t="s">
        <v>4248</v>
      </c>
      <c r="C12321" t="s">
        <v>234</v>
      </c>
      <c r="D12321" s="183" t="s">
        <v>4249</v>
      </c>
    </row>
    <row r="12322" spans="1:4">
      <c r="A12322" s="171">
        <v>92416</v>
      </c>
      <c r="B12322" t="s">
        <v>4248</v>
      </c>
      <c r="C12322" t="s">
        <v>234</v>
      </c>
      <c r="D12322" s="183" t="s">
        <v>4249</v>
      </c>
    </row>
    <row r="12323" spans="1:4">
      <c r="A12323" s="171">
        <v>92416</v>
      </c>
      <c r="B12323" t="s">
        <v>4248</v>
      </c>
      <c r="C12323" t="s">
        <v>234</v>
      </c>
      <c r="D12323" s="183" t="s">
        <v>4249</v>
      </c>
    </row>
    <row r="12324" spans="1:4">
      <c r="A12324" s="171">
        <v>92416</v>
      </c>
      <c r="B12324" t="s">
        <v>4248</v>
      </c>
      <c r="C12324" t="s">
        <v>234</v>
      </c>
      <c r="D12324" s="183" t="s">
        <v>4249</v>
      </c>
    </row>
    <row r="12325" spans="1:4">
      <c r="A12325" s="171">
        <v>92416</v>
      </c>
      <c r="B12325" t="s">
        <v>4248</v>
      </c>
      <c r="C12325" t="s">
        <v>234</v>
      </c>
      <c r="D12325" s="183" t="s">
        <v>4249</v>
      </c>
    </row>
    <row r="12326" spans="1:4">
      <c r="A12326" s="171">
        <v>92416</v>
      </c>
      <c r="B12326" t="s">
        <v>4248</v>
      </c>
      <c r="C12326" t="s">
        <v>234</v>
      </c>
      <c r="D12326" s="183" t="s">
        <v>4249</v>
      </c>
    </row>
    <row r="12327" spans="1:4">
      <c r="A12327" s="171">
        <v>92416</v>
      </c>
      <c r="B12327" t="s">
        <v>4248</v>
      </c>
      <c r="C12327" t="s">
        <v>234</v>
      </c>
      <c r="D12327" s="183" t="s">
        <v>4249</v>
      </c>
    </row>
    <row r="12328" spans="1:4">
      <c r="A12328" s="171">
        <v>92417</v>
      </c>
      <c r="B12328" t="s">
        <v>4250</v>
      </c>
      <c r="C12328" t="s">
        <v>234</v>
      </c>
      <c r="D12328" s="183" t="s">
        <v>4251</v>
      </c>
    </row>
    <row r="12329" spans="1:4">
      <c r="A12329" s="171">
        <v>92417</v>
      </c>
      <c r="B12329" t="s">
        <v>4250</v>
      </c>
      <c r="C12329" t="s">
        <v>234</v>
      </c>
      <c r="D12329" s="183" t="s">
        <v>4251</v>
      </c>
    </row>
    <row r="12330" spans="1:4">
      <c r="A12330" s="171">
        <v>92417</v>
      </c>
      <c r="B12330" t="s">
        <v>4250</v>
      </c>
      <c r="C12330" t="s">
        <v>234</v>
      </c>
      <c r="D12330" s="183" t="s">
        <v>4251</v>
      </c>
    </row>
    <row r="12331" spans="1:4">
      <c r="A12331" s="171">
        <v>92417</v>
      </c>
      <c r="B12331" t="s">
        <v>4250</v>
      </c>
      <c r="C12331" t="s">
        <v>234</v>
      </c>
      <c r="D12331" s="183" t="s">
        <v>4251</v>
      </c>
    </row>
    <row r="12332" spans="1:4">
      <c r="A12332" s="171">
        <v>92417</v>
      </c>
      <c r="B12332" t="s">
        <v>4250</v>
      </c>
      <c r="C12332" t="s">
        <v>234</v>
      </c>
      <c r="D12332" s="183" t="s">
        <v>4251</v>
      </c>
    </row>
    <row r="12333" spans="1:4">
      <c r="A12333" s="171">
        <v>92417</v>
      </c>
      <c r="B12333" t="s">
        <v>4250</v>
      </c>
      <c r="C12333" t="s">
        <v>234</v>
      </c>
      <c r="D12333" s="183" t="s">
        <v>4251</v>
      </c>
    </row>
    <row r="12334" spans="1:4">
      <c r="A12334" s="171">
        <v>92417</v>
      </c>
      <c r="B12334" t="s">
        <v>4250</v>
      </c>
      <c r="C12334" t="s">
        <v>234</v>
      </c>
      <c r="D12334" s="183" t="s">
        <v>4251</v>
      </c>
    </row>
    <row r="12335" spans="1:4">
      <c r="A12335" s="171">
        <v>92417</v>
      </c>
      <c r="B12335" t="s">
        <v>4250</v>
      </c>
      <c r="C12335" t="s">
        <v>234</v>
      </c>
      <c r="D12335" s="183" t="s">
        <v>4251</v>
      </c>
    </row>
    <row r="12336" spans="1:4">
      <c r="A12336" s="171">
        <v>92417</v>
      </c>
      <c r="B12336" t="s">
        <v>4250</v>
      </c>
      <c r="C12336" t="s">
        <v>234</v>
      </c>
      <c r="D12336" s="183" t="s">
        <v>4251</v>
      </c>
    </row>
    <row r="12337" spans="1:4">
      <c r="A12337" s="171">
        <v>92418</v>
      </c>
      <c r="B12337" t="s">
        <v>4252</v>
      </c>
      <c r="C12337" t="s">
        <v>234</v>
      </c>
      <c r="D12337" s="183" t="s">
        <v>4253</v>
      </c>
    </row>
    <row r="12338" spans="1:4">
      <c r="A12338" s="171">
        <v>92418</v>
      </c>
      <c r="B12338" t="s">
        <v>4252</v>
      </c>
      <c r="C12338" t="s">
        <v>234</v>
      </c>
      <c r="D12338" s="183" t="s">
        <v>4253</v>
      </c>
    </row>
    <row r="12339" spans="1:4">
      <c r="A12339" s="171">
        <v>92418</v>
      </c>
      <c r="B12339" t="s">
        <v>4252</v>
      </c>
      <c r="C12339" t="s">
        <v>234</v>
      </c>
      <c r="D12339" s="183" t="s">
        <v>4253</v>
      </c>
    </row>
    <row r="12340" spans="1:4">
      <c r="A12340" s="171">
        <v>92418</v>
      </c>
      <c r="B12340" t="s">
        <v>4252</v>
      </c>
      <c r="C12340" t="s">
        <v>234</v>
      </c>
      <c r="D12340" s="183" t="s">
        <v>4253</v>
      </c>
    </row>
    <row r="12341" spans="1:4">
      <c r="A12341" s="171">
        <v>92418</v>
      </c>
      <c r="B12341" t="s">
        <v>4252</v>
      </c>
      <c r="C12341" t="s">
        <v>234</v>
      </c>
      <c r="D12341" s="183" t="s">
        <v>4253</v>
      </c>
    </row>
    <row r="12342" spans="1:4">
      <c r="A12342" s="171">
        <v>92418</v>
      </c>
      <c r="B12342" t="s">
        <v>4252</v>
      </c>
      <c r="C12342" t="s">
        <v>234</v>
      </c>
      <c r="D12342" s="183" t="s">
        <v>4253</v>
      </c>
    </row>
    <row r="12343" spans="1:4">
      <c r="A12343" s="171">
        <v>92418</v>
      </c>
      <c r="B12343" t="s">
        <v>4252</v>
      </c>
      <c r="C12343" t="s">
        <v>234</v>
      </c>
      <c r="D12343" s="183" t="s">
        <v>4253</v>
      </c>
    </row>
    <row r="12344" spans="1:4">
      <c r="A12344" s="171">
        <v>92418</v>
      </c>
      <c r="B12344" t="s">
        <v>4252</v>
      </c>
      <c r="C12344" t="s">
        <v>234</v>
      </c>
      <c r="D12344" s="183" t="s">
        <v>4253</v>
      </c>
    </row>
    <row r="12345" spans="1:4">
      <c r="A12345" s="171">
        <v>92418</v>
      </c>
      <c r="B12345" t="s">
        <v>4252</v>
      </c>
      <c r="C12345" t="s">
        <v>234</v>
      </c>
      <c r="D12345" s="183" t="s">
        <v>4253</v>
      </c>
    </row>
    <row r="12346" spans="1:4">
      <c r="A12346" s="171">
        <v>92419</v>
      </c>
      <c r="B12346" t="s">
        <v>4254</v>
      </c>
      <c r="C12346" t="s">
        <v>234</v>
      </c>
      <c r="D12346" s="183" t="s">
        <v>4255</v>
      </c>
    </row>
    <row r="12347" spans="1:4">
      <c r="A12347" s="171">
        <v>92419</v>
      </c>
      <c r="B12347" t="s">
        <v>4254</v>
      </c>
      <c r="C12347" t="s">
        <v>234</v>
      </c>
      <c r="D12347" s="183" t="s">
        <v>4255</v>
      </c>
    </row>
    <row r="12348" spans="1:4">
      <c r="A12348" s="171">
        <v>92419</v>
      </c>
      <c r="B12348" t="s">
        <v>4254</v>
      </c>
      <c r="C12348" t="s">
        <v>234</v>
      </c>
      <c r="D12348" s="183" t="s">
        <v>4255</v>
      </c>
    </row>
    <row r="12349" spans="1:4">
      <c r="A12349" s="171">
        <v>92419</v>
      </c>
      <c r="B12349" t="s">
        <v>4254</v>
      </c>
      <c r="C12349" t="s">
        <v>234</v>
      </c>
      <c r="D12349" s="183" t="s">
        <v>4255</v>
      </c>
    </row>
    <row r="12350" spans="1:4">
      <c r="A12350" s="171">
        <v>92419</v>
      </c>
      <c r="B12350" t="s">
        <v>4254</v>
      </c>
      <c r="C12350" t="s">
        <v>234</v>
      </c>
      <c r="D12350" s="183" t="s">
        <v>4255</v>
      </c>
    </row>
    <row r="12351" spans="1:4">
      <c r="A12351" s="171">
        <v>92419</v>
      </c>
      <c r="B12351" t="s">
        <v>4254</v>
      </c>
      <c r="C12351" t="s">
        <v>234</v>
      </c>
      <c r="D12351" s="183" t="s">
        <v>4255</v>
      </c>
    </row>
    <row r="12352" spans="1:4">
      <c r="A12352" s="171">
        <v>92419</v>
      </c>
      <c r="B12352" t="s">
        <v>4254</v>
      </c>
      <c r="C12352" t="s">
        <v>234</v>
      </c>
      <c r="D12352" s="183" t="s">
        <v>4255</v>
      </c>
    </row>
    <row r="12353" spans="1:4">
      <c r="A12353" s="171">
        <v>92419</v>
      </c>
      <c r="B12353" t="s">
        <v>4254</v>
      </c>
      <c r="C12353" t="s">
        <v>234</v>
      </c>
      <c r="D12353" s="183" t="s">
        <v>4255</v>
      </c>
    </row>
    <row r="12354" spans="1:4">
      <c r="A12354" s="171">
        <v>92419</v>
      </c>
      <c r="B12354" t="s">
        <v>4254</v>
      </c>
      <c r="C12354" t="s">
        <v>234</v>
      </c>
      <c r="D12354" s="183" t="s">
        <v>4255</v>
      </c>
    </row>
    <row r="12355" spans="1:4">
      <c r="A12355" s="171">
        <v>92420</v>
      </c>
      <c r="B12355" t="s">
        <v>4256</v>
      </c>
      <c r="C12355" t="s">
        <v>234</v>
      </c>
      <c r="D12355" s="183" t="s">
        <v>4257</v>
      </c>
    </row>
    <row r="12356" spans="1:4">
      <c r="A12356" s="171">
        <v>92420</v>
      </c>
      <c r="B12356" t="s">
        <v>4256</v>
      </c>
      <c r="C12356" t="s">
        <v>234</v>
      </c>
      <c r="D12356" s="183" t="s">
        <v>4257</v>
      </c>
    </row>
    <row r="12357" spans="1:4">
      <c r="A12357" s="171">
        <v>92420</v>
      </c>
      <c r="B12357" t="s">
        <v>4256</v>
      </c>
      <c r="C12357" t="s">
        <v>234</v>
      </c>
      <c r="D12357" s="183" t="s">
        <v>4257</v>
      </c>
    </row>
    <row r="12358" spans="1:4">
      <c r="A12358" s="171">
        <v>92420</v>
      </c>
      <c r="B12358" t="s">
        <v>4256</v>
      </c>
      <c r="C12358" t="s">
        <v>234</v>
      </c>
      <c r="D12358" s="183" t="s">
        <v>4257</v>
      </c>
    </row>
    <row r="12359" spans="1:4">
      <c r="A12359" s="171">
        <v>92420</v>
      </c>
      <c r="B12359" t="s">
        <v>4256</v>
      </c>
      <c r="C12359" t="s">
        <v>234</v>
      </c>
      <c r="D12359" s="183" t="s">
        <v>4257</v>
      </c>
    </row>
    <row r="12360" spans="1:4">
      <c r="A12360" s="171">
        <v>92420</v>
      </c>
      <c r="B12360" t="s">
        <v>4256</v>
      </c>
      <c r="C12360" t="s">
        <v>234</v>
      </c>
      <c r="D12360" s="183" t="s">
        <v>4257</v>
      </c>
    </row>
    <row r="12361" spans="1:4">
      <c r="A12361" s="171">
        <v>92420</v>
      </c>
      <c r="B12361" t="s">
        <v>4256</v>
      </c>
      <c r="C12361" t="s">
        <v>234</v>
      </c>
      <c r="D12361" s="183" t="s">
        <v>4257</v>
      </c>
    </row>
    <row r="12362" spans="1:4">
      <c r="A12362" s="171">
        <v>92420</v>
      </c>
      <c r="B12362" t="s">
        <v>4256</v>
      </c>
      <c r="C12362" t="s">
        <v>234</v>
      </c>
      <c r="D12362" s="183" t="s">
        <v>4257</v>
      </c>
    </row>
    <row r="12363" spans="1:4">
      <c r="A12363" s="171">
        <v>92420</v>
      </c>
      <c r="B12363" t="s">
        <v>4256</v>
      </c>
      <c r="C12363" t="s">
        <v>234</v>
      </c>
      <c r="D12363" s="183" t="s">
        <v>4257</v>
      </c>
    </row>
    <row r="12364" spans="1:4">
      <c r="A12364" s="171">
        <v>92421</v>
      </c>
      <c r="B12364" t="s">
        <v>4258</v>
      </c>
      <c r="C12364" t="s">
        <v>234</v>
      </c>
      <c r="D12364" s="183" t="s">
        <v>4259</v>
      </c>
    </row>
    <row r="12365" spans="1:4">
      <c r="A12365" s="171">
        <v>92421</v>
      </c>
      <c r="B12365" t="s">
        <v>4258</v>
      </c>
      <c r="C12365" t="s">
        <v>234</v>
      </c>
      <c r="D12365" s="183" t="s">
        <v>4259</v>
      </c>
    </row>
    <row r="12366" spans="1:4">
      <c r="A12366" s="171">
        <v>92421</v>
      </c>
      <c r="B12366" t="s">
        <v>4258</v>
      </c>
      <c r="C12366" t="s">
        <v>234</v>
      </c>
      <c r="D12366" s="183" t="s">
        <v>4259</v>
      </c>
    </row>
    <row r="12367" spans="1:4">
      <c r="A12367" s="171">
        <v>92421</v>
      </c>
      <c r="B12367" t="s">
        <v>4258</v>
      </c>
      <c r="C12367" t="s">
        <v>234</v>
      </c>
      <c r="D12367" s="183" t="s">
        <v>4259</v>
      </c>
    </row>
    <row r="12368" spans="1:4">
      <c r="A12368" s="171">
        <v>92421</v>
      </c>
      <c r="B12368" t="s">
        <v>4258</v>
      </c>
      <c r="C12368" t="s">
        <v>234</v>
      </c>
      <c r="D12368" s="183" t="s">
        <v>4259</v>
      </c>
    </row>
    <row r="12369" spans="1:4">
      <c r="A12369" s="171">
        <v>92421</v>
      </c>
      <c r="B12369" t="s">
        <v>4258</v>
      </c>
      <c r="C12369" t="s">
        <v>234</v>
      </c>
      <c r="D12369" s="183" t="s">
        <v>4259</v>
      </c>
    </row>
    <row r="12370" spans="1:4">
      <c r="A12370" s="171">
        <v>92421</v>
      </c>
      <c r="B12370" t="s">
        <v>4258</v>
      </c>
      <c r="C12370" t="s">
        <v>234</v>
      </c>
      <c r="D12370" s="183" t="s">
        <v>4259</v>
      </c>
    </row>
    <row r="12371" spans="1:4">
      <c r="A12371" s="171">
        <v>92421</v>
      </c>
      <c r="B12371" t="s">
        <v>4258</v>
      </c>
      <c r="C12371" t="s">
        <v>234</v>
      </c>
      <c r="D12371" s="183" t="s">
        <v>4259</v>
      </c>
    </row>
    <row r="12372" spans="1:4">
      <c r="A12372" s="171">
        <v>92421</v>
      </c>
      <c r="B12372" t="s">
        <v>4258</v>
      </c>
      <c r="C12372" t="s">
        <v>234</v>
      </c>
      <c r="D12372" s="183" t="s">
        <v>4259</v>
      </c>
    </row>
    <row r="12373" spans="1:4">
      <c r="A12373" s="171">
        <v>92422</v>
      </c>
      <c r="B12373" t="s">
        <v>4260</v>
      </c>
      <c r="C12373" t="s">
        <v>234</v>
      </c>
      <c r="D12373" s="183" t="s">
        <v>4261</v>
      </c>
    </row>
    <row r="12374" spans="1:4">
      <c r="A12374" s="171">
        <v>92422</v>
      </c>
      <c r="B12374" t="s">
        <v>4260</v>
      </c>
      <c r="C12374" t="s">
        <v>234</v>
      </c>
      <c r="D12374" s="183" t="s">
        <v>4261</v>
      </c>
    </row>
    <row r="12375" spans="1:4">
      <c r="A12375" s="171">
        <v>92422</v>
      </c>
      <c r="B12375" t="s">
        <v>4260</v>
      </c>
      <c r="C12375" t="s">
        <v>234</v>
      </c>
      <c r="D12375" s="183" t="s">
        <v>4261</v>
      </c>
    </row>
    <row r="12376" spans="1:4">
      <c r="A12376" s="171">
        <v>92422</v>
      </c>
      <c r="B12376" t="s">
        <v>4260</v>
      </c>
      <c r="C12376" t="s">
        <v>234</v>
      </c>
      <c r="D12376" s="183" t="s">
        <v>4261</v>
      </c>
    </row>
    <row r="12377" spans="1:4">
      <c r="A12377" s="171">
        <v>92422</v>
      </c>
      <c r="B12377" t="s">
        <v>4260</v>
      </c>
      <c r="C12377" t="s">
        <v>234</v>
      </c>
      <c r="D12377" s="183" t="s">
        <v>4261</v>
      </c>
    </row>
    <row r="12378" spans="1:4">
      <c r="A12378" s="171">
        <v>92422</v>
      </c>
      <c r="B12378" t="s">
        <v>4260</v>
      </c>
      <c r="C12378" t="s">
        <v>234</v>
      </c>
      <c r="D12378" s="183" t="s">
        <v>4261</v>
      </c>
    </row>
    <row r="12379" spans="1:4">
      <c r="A12379" s="171">
        <v>92422</v>
      </c>
      <c r="B12379" t="s">
        <v>4260</v>
      </c>
      <c r="C12379" t="s">
        <v>234</v>
      </c>
      <c r="D12379" s="183" t="s">
        <v>4261</v>
      </c>
    </row>
    <row r="12380" spans="1:4">
      <c r="A12380" s="171">
        <v>92422</v>
      </c>
      <c r="B12380" t="s">
        <v>4260</v>
      </c>
      <c r="C12380" t="s">
        <v>234</v>
      </c>
      <c r="D12380" s="183" t="s">
        <v>4261</v>
      </c>
    </row>
    <row r="12381" spans="1:4">
      <c r="A12381" s="171">
        <v>92422</v>
      </c>
      <c r="B12381" t="s">
        <v>4260</v>
      </c>
      <c r="C12381" t="s">
        <v>234</v>
      </c>
      <c r="D12381" s="183" t="s">
        <v>4261</v>
      </c>
    </row>
    <row r="12382" spans="1:4">
      <c r="A12382" s="171">
        <v>92423</v>
      </c>
      <c r="B12382" t="s">
        <v>4262</v>
      </c>
      <c r="C12382" t="s">
        <v>234</v>
      </c>
      <c r="D12382" s="183" t="s">
        <v>4263</v>
      </c>
    </row>
    <row r="12383" spans="1:4">
      <c r="A12383" s="171">
        <v>92423</v>
      </c>
      <c r="B12383" t="s">
        <v>4262</v>
      </c>
      <c r="C12383" t="s">
        <v>234</v>
      </c>
      <c r="D12383" s="183" t="s">
        <v>4263</v>
      </c>
    </row>
    <row r="12384" spans="1:4">
      <c r="A12384" s="171">
        <v>92423</v>
      </c>
      <c r="B12384" t="s">
        <v>4262</v>
      </c>
      <c r="C12384" t="s">
        <v>234</v>
      </c>
      <c r="D12384" s="183" t="s">
        <v>4263</v>
      </c>
    </row>
    <row r="12385" spans="1:4">
      <c r="A12385" s="171">
        <v>92423</v>
      </c>
      <c r="B12385" t="s">
        <v>4262</v>
      </c>
      <c r="C12385" t="s">
        <v>234</v>
      </c>
      <c r="D12385" s="183" t="s">
        <v>4263</v>
      </c>
    </row>
    <row r="12386" spans="1:4">
      <c r="A12386" s="171">
        <v>92423</v>
      </c>
      <c r="B12386" t="s">
        <v>4262</v>
      </c>
      <c r="C12386" t="s">
        <v>234</v>
      </c>
      <c r="D12386" s="183" t="s">
        <v>4263</v>
      </c>
    </row>
    <row r="12387" spans="1:4">
      <c r="A12387" s="171">
        <v>92423</v>
      </c>
      <c r="B12387" t="s">
        <v>4262</v>
      </c>
      <c r="C12387" t="s">
        <v>234</v>
      </c>
      <c r="D12387" s="183" t="s">
        <v>4263</v>
      </c>
    </row>
    <row r="12388" spans="1:4">
      <c r="A12388" s="171">
        <v>92423</v>
      </c>
      <c r="B12388" t="s">
        <v>4262</v>
      </c>
      <c r="C12388" t="s">
        <v>234</v>
      </c>
      <c r="D12388" s="183" t="s">
        <v>4263</v>
      </c>
    </row>
    <row r="12389" spans="1:4">
      <c r="A12389" s="171">
        <v>92423</v>
      </c>
      <c r="B12389" t="s">
        <v>4262</v>
      </c>
      <c r="C12389" t="s">
        <v>234</v>
      </c>
      <c r="D12389" s="183" t="s">
        <v>4263</v>
      </c>
    </row>
    <row r="12390" spans="1:4">
      <c r="A12390" s="171">
        <v>92423</v>
      </c>
      <c r="B12390" t="s">
        <v>4262</v>
      </c>
      <c r="C12390" t="s">
        <v>234</v>
      </c>
      <c r="D12390" s="183" t="s">
        <v>4263</v>
      </c>
    </row>
    <row r="12391" spans="1:4">
      <c r="A12391" s="171">
        <v>92424</v>
      </c>
      <c r="B12391" t="s">
        <v>4264</v>
      </c>
      <c r="C12391" t="s">
        <v>234</v>
      </c>
      <c r="D12391" s="183" t="s">
        <v>4265</v>
      </c>
    </row>
    <row r="12392" spans="1:4">
      <c r="A12392" s="171">
        <v>92424</v>
      </c>
      <c r="B12392" t="s">
        <v>4264</v>
      </c>
      <c r="C12392" t="s">
        <v>234</v>
      </c>
      <c r="D12392" s="183" t="s">
        <v>4265</v>
      </c>
    </row>
    <row r="12393" spans="1:4">
      <c r="A12393" s="171">
        <v>92424</v>
      </c>
      <c r="B12393" t="s">
        <v>4264</v>
      </c>
      <c r="C12393" t="s">
        <v>234</v>
      </c>
      <c r="D12393" s="183" t="s">
        <v>4265</v>
      </c>
    </row>
    <row r="12394" spans="1:4">
      <c r="A12394" s="171">
        <v>92424</v>
      </c>
      <c r="B12394" t="s">
        <v>4264</v>
      </c>
      <c r="C12394" t="s">
        <v>234</v>
      </c>
      <c r="D12394" s="183" t="s">
        <v>4265</v>
      </c>
    </row>
    <row r="12395" spans="1:4">
      <c r="A12395" s="171">
        <v>92424</v>
      </c>
      <c r="B12395" t="s">
        <v>4264</v>
      </c>
      <c r="C12395" t="s">
        <v>234</v>
      </c>
      <c r="D12395" s="183" t="s">
        <v>4265</v>
      </c>
    </row>
    <row r="12396" spans="1:4">
      <c r="A12396" s="171">
        <v>92424</v>
      </c>
      <c r="B12396" t="s">
        <v>4264</v>
      </c>
      <c r="C12396" t="s">
        <v>234</v>
      </c>
      <c r="D12396" s="183" t="s">
        <v>4265</v>
      </c>
    </row>
    <row r="12397" spans="1:4">
      <c r="A12397" s="171">
        <v>92424</v>
      </c>
      <c r="B12397" t="s">
        <v>4264</v>
      </c>
      <c r="C12397" t="s">
        <v>234</v>
      </c>
      <c r="D12397" s="183" t="s">
        <v>4265</v>
      </c>
    </row>
    <row r="12398" spans="1:4">
      <c r="A12398" s="171">
        <v>92424</v>
      </c>
      <c r="B12398" t="s">
        <v>4264</v>
      </c>
      <c r="C12398" t="s">
        <v>234</v>
      </c>
      <c r="D12398" s="183" t="s">
        <v>4265</v>
      </c>
    </row>
    <row r="12399" spans="1:4">
      <c r="A12399" s="171">
        <v>92424</v>
      </c>
      <c r="B12399" t="s">
        <v>4264</v>
      </c>
      <c r="C12399" t="s">
        <v>234</v>
      </c>
      <c r="D12399" s="183" t="s">
        <v>4265</v>
      </c>
    </row>
    <row r="12400" spans="1:4">
      <c r="A12400" s="171">
        <v>92425</v>
      </c>
      <c r="B12400" t="s">
        <v>4266</v>
      </c>
      <c r="C12400" t="s">
        <v>234</v>
      </c>
      <c r="D12400" s="183" t="s">
        <v>4267</v>
      </c>
    </row>
    <row r="12401" spans="1:4">
      <c r="A12401" s="171">
        <v>92425</v>
      </c>
      <c r="B12401" t="s">
        <v>4266</v>
      </c>
      <c r="C12401" t="s">
        <v>234</v>
      </c>
      <c r="D12401" s="183" t="s">
        <v>4267</v>
      </c>
    </row>
    <row r="12402" spans="1:4">
      <c r="A12402" s="171">
        <v>92425</v>
      </c>
      <c r="B12402" t="s">
        <v>4266</v>
      </c>
      <c r="C12402" t="s">
        <v>234</v>
      </c>
      <c r="D12402" s="183" t="s">
        <v>4267</v>
      </c>
    </row>
    <row r="12403" spans="1:4">
      <c r="A12403" s="171">
        <v>92425</v>
      </c>
      <c r="B12403" t="s">
        <v>4266</v>
      </c>
      <c r="C12403" t="s">
        <v>234</v>
      </c>
      <c r="D12403" s="183" t="s">
        <v>4267</v>
      </c>
    </row>
    <row r="12404" spans="1:4">
      <c r="A12404" s="171">
        <v>92425</v>
      </c>
      <c r="B12404" t="s">
        <v>4266</v>
      </c>
      <c r="C12404" t="s">
        <v>234</v>
      </c>
      <c r="D12404" s="183" t="s">
        <v>4267</v>
      </c>
    </row>
    <row r="12405" spans="1:4">
      <c r="A12405" s="171">
        <v>92425</v>
      </c>
      <c r="B12405" t="s">
        <v>4266</v>
      </c>
      <c r="C12405" t="s">
        <v>234</v>
      </c>
      <c r="D12405" s="183" t="s">
        <v>4267</v>
      </c>
    </row>
    <row r="12406" spans="1:4">
      <c r="A12406" s="171">
        <v>92425</v>
      </c>
      <c r="B12406" t="s">
        <v>4266</v>
      </c>
      <c r="C12406" t="s">
        <v>234</v>
      </c>
      <c r="D12406" s="183" t="s">
        <v>4267</v>
      </c>
    </row>
    <row r="12407" spans="1:4">
      <c r="A12407" s="171">
        <v>92425</v>
      </c>
      <c r="B12407" t="s">
        <v>4266</v>
      </c>
      <c r="C12407" t="s">
        <v>234</v>
      </c>
      <c r="D12407" s="183" t="s">
        <v>4267</v>
      </c>
    </row>
    <row r="12408" spans="1:4">
      <c r="A12408" s="171">
        <v>92425</v>
      </c>
      <c r="B12408" t="s">
        <v>4266</v>
      </c>
      <c r="C12408" t="s">
        <v>234</v>
      </c>
      <c r="D12408" s="183" t="s">
        <v>4267</v>
      </c>
    </row>
    <row r="12409" spans="1:4">
      <c r="A12409" s="171">
        <v>92426</v>
      </c>
      <c r="B12409" t="s">
        <v>4268</v>
      </c>
      <c r="C12409" t="s">
        <v>234</v>
      </c>
      <c r="D12409" s="183" t="s">
        <v>4269</v>
      </c>
    </row>
    <row r="12410" spans="1:4">
      <c r="A12410" s="171">
        <v>92426</v>
      </c>
      <c r="B12410" t="s">
        <v>4268</v>
      </c>
      <c r="C12410" t="s">
        <v>234</v>
      </c>
      <c r="D12410" s="183" t="s">
        <v>4269</v>
      </c>
    </row>
    <row r="12411" spans="1:4">
      <c r="A12411" s="171">
        <v>92426</v>
      </c>
      <c r="B12411" t="s">
        <v>4268</v>
      </c>
      <c r="C12411" t="s">
        <v>234</v>
      </c>
      <c r="D12411" s="183" t="s">
        <v>4269</v>
      </c>
    </row>
    <row r="12412" spans="1:4">
      <c r="A12412" s="171">
        <v>92426</v>
      </c>
      <c r="B12412" t="s">
        <v>4268</v>
      </c>
      <c r="C12412" t="s">
        <v>234</v>
      </c>
      <c r="D12412" s="183" t="s">
        <v>4269</v>
      </c>
    </row>
    <row r="12413" spans="1:4">
      <c r="A12413" s="171">
        <v>92426</v>
      </c>
      <c r="B12413" t="s">
        <v>4268</v>
      </c>
      <c r="C12413" t="s">
        <v>234</v>
      </c>
      <c r="D12413" s="183" t="s">
        <v>4269</v>
      </c>
    </row>
    <row r="12414" spans="1:4">
      <c r="A12414" s="171">
        <v>92426</v>
      </c>
      <c r="B12414" t="s">
        <v>4268</v>
      </c>
      <c r="C12414" t="s">
        <v>234</v>
      </c>
      <c r="D12414" s="183" t="s">
        <v>4269</v>
      </c>
    </row>
    <row r="12415" spans="1:4">
      <c r="A12415" s="171">
        <v>92426</v>
      </c>
      <c r="B12415" t="s">
        <v>4268</v>
      </c>
      <c r="C12415" t="s">
        <v>234</v>
      </c>
      <c r="D12415" s="183" t="s">
        <v>4269</v>
      </c>
    </row>
    <row r="12416" spans="1:4">
      <c r="A12416" s="171">
        <v>92426</v>
      </c>
      <c r="B12416" t="s">
        <v>4268</v>
      </c>
      <c r="C12416" t="s">
        <v>234</v>
      </c>
      <c r="D12416" s="183" t="s">
        <v>4269</v>
      </c>
    </row>
    <row r="12417" spans="1:4">
      <c r="A12417" s="171">
        <v>92426</v>
      </c>
      <c r="B12417" t="s">
        <v>4268</v>
      </c>
      <c r="C12417" t="s">
        <v>234</v>
      </c>
      <c r="D12417" s="183" t="s">
        <v>4269</v>
      </c>
    </row>
    <row r="12418" spans="1:4">
      <c r="A12418" s="171">
        <v>92427</v>
      </c>
      <c r="B12418" t="s">
        <v>4270</v>
      </c>
      <c r="C12418" t="s">
        <v>234</v>
      </c>
      <c r="D12418" s="183" t="s">
        <v>4271</v>
      </c>
    </row>
    <row r="12419" spans="1:4">
      <c r="A12419" s="171">
        <v>92427</v>
      </c>
      <c r="B12419" t="s">
        <v>4270</v>
      </c>
      <c r="C12419" t="s">
        <v>234</v>
      </c>
      <c r="D12419" s="183" t="s">
        <v>4271</v>
      </c>
    </row>
    <row r="12420" spans="1:4">
      <c r="A12420" s="171">
        <v>92427</v>
      </c>
      <c r="B12420" t="s">
        <v>4270</v>
      </c>
      <c r="C12420" t="s">
        <v>234</v>
      </c>
      <c r="D12420" s="183" t="s">
        <v>4271</v>
      </c>
    </row>
    <row r="12421" spans="1:4">
      <c r="A12421" s="171">
        <v>92427</v>
      </c>
      <c r="B12421" t="s">
        <v>4270</v>
      </c>
      <c r="C12421" t="s">
        <v>234</v>
      </c>
      <c r="D12421" s="183" t="s">
        <v>4271</v>
      </c>
    </row>
    <row r="12422" spans="1:4">
      <c r="A12422" s="171">
        <v>92427</v>
      </c>
      <c r="B12422" t="s">
        <v>4270</v>
      </c>
      <c r="C12422" t="s">
        <v>234</v>
      </c>
      <c r="D12422" s="183" t="s">
        <v>4271</v>
      </c>
    </row>
    <row r="12423" spans="1:4">
      <c r="A12423" s="171">
        <v>92427</v>
      </c>
      <c r="B12423" t="s">
        <v>4270</v>
      </c>
      <c r="C12423" t="s">
        <v>234</v>
      </c>
      <c r="D12423" s="183" t="s">
        <v>4271</v>
      </c>
    </row>
    <row r="12424" spans="1:4">
      <c r="A12424" s="171">
        <v>92427</v>
      </c>
      <c r="B12424" t="s">
        <v>4270</v>
      </c>
      <c r="C12424" t="s">
        <v>234</v>
      </c>
      <c r="D12424" s="183" t="s">
        <v>4271</v>
      </c>
    </row>
    <row r="12425" spans="1:4">
      <c r="A12425" s="171">
        <v>92427</v>
      </c>
      <c r="B12425" t="s">
        <v>4270</v>
      </c>
      <c r="C12425" t="s">
        <v>234</v>
      </c>
      <c r="D12425" s="183" t="s">
        <v>4271</v>
      </c>
    </row>
    <row r="12426" spans="1:4">
      <c r="A12426" s="171">
        <v>92427</v>
      </c>
      <c r="B12426" t="s">
        <v>4270</v>
      </c>
      <c r="C12426" t="s">
        <v>234</v>
      </c>
      <c r="D12426" s="183" t="s">
        <v>4271</v>
      </c>
    </row>
    <row r="12427" spans="1:4">
      <c r="A12427" s="171">
        <v>92428</v>
      </c>
      <c r="B12427" t="s">
        <v>4272</v>
      </c>
      <c r="C12427" t="s">
        <v>234</v>
      </c>
      <c r="D12427" s="183" t="s">
        <v>4273</v>
      </c>
    </row>
    <row r="12428" spans="1:4">
      <c r="A12428" s="171">
        <v>92428</v>
      </c>
      <c r="B12428" t="s">
        <v>4272</v>
      </c>
      <c r="C12428" t="s">
        <v>234</v>
      </c>
      <c r="D12428" s="183" t="s">
        <v>4273</v>
      </c>
    </row>
    <row r="12429" spans="1:4">
      <c r="A12429" s="171">
        <v>92428</v>
      </c>
      <c r="B12429" t="s">
        <v>4272</v>
      </c>
      <c r="C12429" t="s">
        <v>234</v>
      </c>
      <c r="D12429" s="183" t="s">
        <v>4273</v>
      </c>
    </row>
    <row r="12430" spans="1:4">
      <c r="A12430" s="171">
        <v>92428</v>
      </c>
      <c r="B12430" t="s">
        <v>4272</v>
      </c>
      <c r="C12430" t="s">
        <v>234</v>
      </c>
      <c r="D12430" s="183" t="s">
        <v>4273</v>
      </c>
    </row>
    <row r="12431" spans="1:4">
      <c r="A12431" s="171">
        <v>92428</v>
      </c>
      <c r="B12431" t="s">
        <v>4272</v>
      </c>
      <c r="C12431" t="s">
        <v>234</v>
      </c>
      <c r="D12431" s="183" t="s">
        <v>4273</v>
      </c>
    </row>
    <row r="12432" spans="1:4">
      <c r="A12432" s="171">
        <v>92428</v>
      </c>
      <c r="B12432" t="s">
        <v>4272</v>
      </c>
      <c r="C12432" t="s">
        <v>234</v>
      </c>
      <c r="D12432" s="183" t="s">
        <v>4273</v>
      </c>
    </row>
    <row r="12433" spans="1:4">
      <c r="A12433" s="171">
        <v>92428</v>
      </c>
      <c r="B12433" t="s">
        <v>4272</v>
      </c>
      <c r="C12433" t="s">
        <v>234</v>
      </c>
      <c r="D12433" s="183" t="s">
        <v>4273</v>
      </c>
    </row>
    <row r="12434" spans="1:4">
      <c r="A12434" s="171">
        <v>92428</v>
      </c>
      <c r="B12434" t="s">
        <v>4272</v>
      </c>
      <c r="C12434" t="s">
        <v>234</v>
      </c>
      <c r="D12434" s="183" t="s">
        <v>4273</v>
      </c>
    </row>
    <row r="12435" spans="1:4">
      <c r="A12435" s="171">
        <v>92428</v>
      </c>
      <c r="B12435" t="s">
        <v>4272</v>
      </c>
      <c r="C12435" t="s">
        <v>234</v>
      </c>
      <c r="D12435" s="183" t="s">
        <v>4273</v>
      </c>
    </row>
    <row r="12436" spans="1:4">
      <c r="A12436" s="171">
        <v>92429</v>
      </c>
      <c r="B12436" t="s">
        <v>4274</v>
      </c>
      <c r="C12436" t="s">
        <v>234</v>
      </c>
      <c r="D12436" s="183" t="s">
        <v>4275</v>
      </c>
    </row>
    <row r="12437" spans="1:4">
      <c r="A12437" s="171">
        <v>92429</v>
      </c>
      <c r="B12437" t="s">
        <v>4274</v>
      </c>
      <c r="C12437" t="s">
        <v>234</v>
      </c>
      <c r="D12437" s="183" t="s">
        <v>4275</v>
      </c>
    </row>
    <row r="12438" spans="1:4">
      <c r="A12438" s="171">
        <v>92429</v>
      </c>
      <c r="B12438" t="s">
        <v>4274</v>
      </c>
      <c r="C12438" t="s">
        <v>234</v>
      </c>
      <c r="D12438" s="183" t="s">
        <v>4275</v>
      </c>
    </row>
    <row r="12439" spans="1:4">
      <c r="A12439" s="171">
        <v>92429</v>
      </c>
      <c r="B12439" t="s">
        <v>4274</v>
      </c>
      <c r="C12439" t="s">
        <v>234</v>
      </c>
      <c r="D12439" s="183" t="s">
        <v>4275</v>
      </c>
    </row>
    <row r="12440" spans="1:4">
      <c r="A12440" s="171">
        <v>92429</v>
      </c>
      <c r="B12440" t="s">
        <v>4274</v>
      </c>
      <c r="C12440" t="s">
        <v>234</v>
      </c>
      <c r="D12440" s="183" t="s">
        <v>4275</v>
      </c>
    </row>
    <row r="12441" spans="1:4">
      <c r="A12441" s="171">
        <v>92429</v>
      </c>
      <c r="B12441" t="s">
        <v>4274</v>
      </c>
      <c r="C12441" t="s">
        <v>234</v>
      </c>
      <c r="D12441" s="183" t="s">
        <v>4275</v>
      </c>
    </row>
    <row r="12442" spans="1:4">
      <c r="A12442" s="171">
        <v>92429</v>
      </c>
      <c r="B12442" t="s">
        <v>4274</v>
      </c>
      <c r="C12442" t="s">
        <v>234</v>
      </c>
      <c r="D12442" s="183" t="s">
        <v>4275</v>
      </c>
    </row>
    <row r="12443" spans="1:4">
      <c r="A12443" s="171">
        <v>92429</v>
      </c>
      <c r="B12443" t="s">
        <v>4274</v>
      </c>
      <c r="C12443" t="s">
        <v>234</v>
      </c>
      <c r="D12443" s="183" t="s">
        <v>4275</v>
      </c>
    </row>
    <row r="12444" spans="1:4">
      <c r="A12444" s="171">
        <v>92429</v>
      </c>
      <c r="B12444" t="s">
        <v>4274</v>
      </c>
      <c r="C12444" t="s">
        <v>234</v>
      </c>
      <c r="D12444" s="183" t="s">
        <v>4275</v>
      </c>
    </row>
    <row r="12445" spans="1:4">
      <c r="A12445" s="171">
        <v>92430</v>
      </c>
      <c r="B12445" t="s">
        <v>4276</v>
      </c>
      <c r="C12445" t="s">
        <v>234</v>
      </c>
      <c r="D12445" s="183" t="s">
        <v>4277</v>
      </c>
    </row>
    <row r="12446" spans="1:4">
      <c r="A12446" s="171">
        <v>92430</v>
      </c>
      <c r="B12446" t="s">
        <v>4276</v>
      </c>
      <c r="C12446" t="s">
        <v>234</v>
      </c>
      <c r="D12446" s="183" t="s">
        <v>4277</v>
      </c>
    </row>
    <row r="12447" spans="1:4">
      <c r="A12447" s="171">
        <v>92430</v>
      </c>
      <c r="B12447" t="s">
        <v>4276</v>
      </c>
      <c r="C12447" t="s">
        <v>234</v>
      </c>
      <c r="D12447" s="183" t="s">
        <v>4277</v>
      </c>
    </row>
    <row r="12448" spans="1:4">
      <c r="A12448" s="171">
        <v>92430</v>
      </c>
      <c r="B12448" t="s">
        <v>4276</v>
      </c>
      <c r="C12448" t="s">
        <v>234</v>
      </c>
      <c r="D12448" s="183" t="s">
        <v>4277</v>
      </c>
    </row>
    <row r="12449" spans="1:4">
      <c r="A12449" s="171">
        <v>92430</v>
      </c>
      <c r="B12449" t="s">
        <v>4276</v>
      </c>
      <c r="C12449" t="s">
        <v>234</v>
      </c>
      <c r="D12449" s="183" t="s">
        <v>4277</v>
      </c>
    </row>
    <row r="12450" spans="1:4">
      <c r="A12450" s="171">
        <v>92430</v>
      </c>
      <c r="B12450" t="s">
        <v>4276</v>
      </c>
      <c r="C12450" t="s">
        <v>234</v>
      </c>
      <c r="D12450" s="183" t="s">
        <v>4277</v>
      </c>
    </row>
    <row r="12451" spans="1:4">
      <c r="A12451" s="171">
        <v>92430</v>
      </c>
      <c r="B12451" t="s">
        <v>4276</v>
      </c>
      <c r="C12451" t="s">
        <v>234</v>
      </c>
      <c r="D12451" s="183" t="s">
        <v>4277</v>
      </c>
    </row>
    <row r="12452" spans="1:4">
      <c r="A12452" s="171">
        <v>92430</v>
      </c>
      <c r="B12452" t="s">
        <v>4276</v>
      </c>
      <c r="C12452" t="s">
        <v>234</v>
      </c>
      <c r="D12452" s="183" t="s">
        <v>4277</v>
      </c>
    </row>
    <row r="12453" spans="1:4">
      <c r="A12453" s="171">
        <v>92430</v>
      </c>
      <c r="B12453" t="s">
        <v>4276</v>
      </c>
      <c r="C12453" t="s">
        <v>234</v>
      </c>
      <c r="D12453" s="183" t="s">
        <v>4277</v>
      </c>
    </row>
    <row r="12454" spans="1:4">
      <c r="A12454" s="171">
        <v>92431</v>
      </c>
      <c r="B12454" t="s">
        <v>4278</v>
      </c>
      <c r="C12454" t="s">
        <v>234</v>
      </c>
      <c r="D12454" s="183" t="s">
        <v>4279</v>
      </c>
    </row>
    <row r="12455" spans="1:4">
      <c r="A12455" s="171">
        <v>92431</v>
      </c>
      <c r="B12455" t="s">
        <v>4278</v>
      </c>
      <c r="C12455" t="s">
        <v>234</v>
      </c>
      <c r="D12455" s="183" t="s">
        <v>4279</v>
      </c>
    </row>
    <row r="12456" spans="1:4">
      <c r="A12456" s="171">
        <v>92431</v>
      </c>
      <c r="B12456" t="s">
        <v>4278</v>
      </c>
      <c r="C12456" t="s">
        <v>234</v>
      </c>
      <c r="D12456" s="183" t="s">
        <v>4279</v>
      </c>
    </row>
    <row r="12457" spans="1:4">
      <c r="A12457" s="171">
        <v>92431</v>
      </c>
      <c r="B12457" t="s">
        <v>4278</v>
      </c>
      <c r="C12457" t="s">
        <v>234</v>
      </c>
      <c r="D12457" s="183" t="s">
        <v>4279</v>
      </c>
    </row>
    <row r="12458" spans="1:4">
      <c r="A12458" s="171">
        <v>92431</v>
      </c>
      <c r="B12458" t="s">
        <v>4278</v>
      </c>
      <c r="C12458" t="s">
        <v>234</v>
      </c>
      <c r="D12458" s="183" t="s">
        <v>4279</v>
      </c>
    </row>
    <row r="12459" spans="1:4">
      <c r="A12459" s="171">
        <v>92431</v>
      </c>
      <c r="B12459" t="s">
        <v>4278</v>
      </c>
      <c r="C12459" t="s">
        <v>234</v>
      </c>
      <c r="D12459" s="183" t="s">
        <v>4279</v>
      </c>
    </row>
    <row r="12460" spans="1:4">
      <c r="A12460" s="171">
        <v>92431</v>
      </c>
      <c r="B12460" t="s">
        <v>4278</v>
      </c>
      <c r="C12460" t="s">
        <v>234</v>
      </c>
      <c r="D12460" s="183" t="s">
        <v>4279</v>
      </c>
    </row>
    <row r="12461" spans="1:4">
      <c r="A12461" s="171">
        <v>92431</v>
      </c>
      <c r="B12461" t="s">
        <v>4278</v>
      </c>
      <c r="C12461" t="s">
        <v>234</v>
      </c>
      <c r="D12461" s="183" t="s">
        <v>4279</v>
      </c>
    </row>
    <row r="12462" spans="1:4">
      <c r="A12462" s="171">
        <v>92431</v>
      </c>
      <c r="B12462" t="s">
        <v>4278</v>
      </c>
      <c r="C12462" t="s">
        <v>234</v>
      </c>
      <c r="D12462" s="183" t="s">
        <v>4279</v>
      </c>
    </row>
    <row r="12463" spans="1:4">
      <c r="A12463" s="171">
        <v>92432</v>
      </c>
      <c r="B12463" t="s">
        <v>4280</v>
      </c>
      <c r="C12463" t="s">
        <v>234</v>
      </c>
      <c r="D12463" s="183" t="s">
        <v>4281</v>
      </c>
    </row>
    <row r="12464" spans="1:4">
      <c r="A12464" s="171">
        <v>92432</v>
      </c>
      <c r="B12464" t="s">
        <v>4280</v>
      </c>
      <c r="C12464" t="s">
        <v>234</v>
      </c>
      <c r="D12464" s="183" t="s">
        <v>4281</v>
      </c>
    </row>
    <row r="12465" spans="1:4">
      <c r="A12465" s="171">
        <v>92432</v>
      </c>
      <c r="B12465" t="s">
        <v>4280</v>
      </c>
      <c r="C12465" t="s">
        <v>234</v>
      </c>
      <c r="D12465" s="183" t="s">
        <v>4281</v>
      </c>
    </row>
    <row r="12466" spans="1:4">
      <c r="A12466" s="171">
        <v>92432</v>
      </c>
      <c r="B12466" t="s">
        <v>4280</v>
      </c>
      <c r="C12466" t="s">
        <v>234</v>
      </c>
      <c r="D12466" s="183" t="s">
        <v>4281</v>
      </c>
    </row>
    <row r="12467" spans="1:4">
      <c r="A12467" s="171">
        <v>92432</v>
      </c>
      <c r="B12467" t="s">
        <v>4280</v>
      </c>
      <c r="C12467" t="s">
        <v>234</v>
      </c>
      <c r="D12467" s="183" t="s">
        <v>4281</v>
      </c>
    </row>
    <row r="12468" spans="1:4">
      <c r="A12468" s="171">
        <v>92432</v>
      </c>
      <c r="B12468" t="s">
        <v>4280</v>
      </c>
      <c r="C12468" t="s">
        <v>234</v>
      </c>
      <c r="D12468" s="183" t="s">
        <v>4281</v>
      </c>
    </row>
    <row r="12469" spans="1:4">
      <c r="A12469" s="171">
        <v>92432</v>
      </c>
      <c r="B12469" t="s">
        <v>4280</v>
      </c>
      <c r="C12469" t="s">
        <v>234</v>
      </c>
      <c r="D12469" s="183" t="s">
        <v>4281</v>
      </c>
    </row>
    <row r="12470" spans="1:4">
      <c r="A12470" s="171">
        <v>92432</v>
      </c>
      <c r="B12470" t="s">
        <v>4280</v>
      </c>
      <c r="C12470" t="s">
        <v>234</v>
      </c>
      <c r="D12470" s="183" t="s">
        <v>4281</v>
      </c>
    </row>
    <row r="12471" spans="1:4">
      <c r="A12471" s="171">
        <v>92432</v>
      </c>
      <c r="B12471" t="s">
        <v>4280</v>
      </c>
      <c r="C12471" t="s">
        <v>234</v>
      </c>
      <c r="D12471" s="183" t="s">
        <v>4281</v>
      </c>
    </row>
    <row r="12472" spans="1:4">
      <c r="A12472" s="171">
        <v>92433</v>
      </c>
      <c r="B12472" t="s">
        <v>4282</v>
      </c>
      <c r="C12472" t="s">
        <v>234</v>
      </c>
      <c r="D12472" s="183" t="s">
        <v>4283</v>
      </c>
    </row>
    <row r="12473" spans="1:4">
      <c r="A12473" s="171">
        <v>92433</v>
      </c>
      <c r="B12473" t="s">
        <v>4282</v>
      </c>
      <c r="C12473" t="s">
        <v>234</v>
      </c>
      <c r="D12473" s="183" t="s">
        <v>4283</v>
      </c>
    </row>
    <row r="12474" spans="1:4">
      <c r="A12474" s="171">
        <v>92433</v>
      </c>
      <c r="B12474" t="s">
        <v>4282</v>
      </c>
      <c r="C12474" t="s">
        <v>234</v>
      </c>
      <c r="D12474" s="183" t="s">
        <v>4283</v>
      </c>
    </row>
    <row r="12475" spans="1:4">
      <c r="A12475" s="171">
        <v>92433</v>
      </c>
      <c r="B12475" t="s">
        <v>4282</v>
      </c>
      <c r="C12475" t="s">
        <v>234</v>
      </c>
      <c r="D12475" s="183" t="s">
        <v>4283</v>
      </c>
    </row>
    <row r="12476" spans="1:4">
      <c r="A12476" s="171">
        <v>92433</v>
      </c>
      <c r="B12476" t="s">
        <v>4282</v>
      </c>
      <c r="C12476" t="s">
        <v>234</v>
      </c>
      <c r="D12476" s="183" t="s">
        <v>4283</v>
      </c>
    </row>
    <row r="12477" spans="1:4">
      <c r="A12477" s="171">
        <v>92433</v>
      </c>
      <c r="B12477" t="s">
        <v>4282</v>
      </c>
      <c r="C12477" t="s">
        <v>234</v>
      </c>
      <c r="D12477" s="183" t="s">
        <v>4283</v>
      </c>
    </row>
    <row r="12478" spans="1:4">
      <c r="A12478" s="171">
        <v>92433</v>
      </c>
      <c r="B12478" t="s">
        <v>4282</v>
      </c>
      <c r="C12478" t="s">
        <v>234</v>
      </c>
      <c r="D12478" s="183" t="s">
        <v>4283</v>
      </c>
    </row>
    <row r="12479" spans="1:4">
      <c r="A12479" s="171">
        <v>92433</v>
      </c>
      <c r="B12479" t="s">
        <v>4282</v>
      </c>
      <c r="C12479" t="s">
        <v>234</v>
      </c>
      <c r="D12479" s="183" t="s">
        <v>4283</v>
      </c>
    </row>
    <row r="12480" spans="1:4">
      <c r="A12480" s="171">
        <v>92433</v>
      </c>
      <c r="B12480" t="s">
        <v>4282</v>
      </c>
      <c r="C12480" t="s">
        <v>234</v>
      </c>
      <c r="D12480" s="183" t="s">
        <v>4283</v>
      </c>
    </row>
    <row r="12481" spans="1:4">
      <c r="A12481" s="171">
        <v>92434</v>
      </c>
      <c r="B12481" t="s">
        <v>4284</v>
      </c>
      <c r="C12481" t="s">
        <v>234</v>
      </c>
      <c r="D12481" s="183" t="s">
        <v>4285</v>
      </c>
    </row>
    <row r="12482" spans="1:4">
      <c r="A12482" s="171">
        <v>92434</v>
      </c>
      <c r="B12482" t="s">
        <v>4284</v>
      </c>
      <c r="C12482" t="s">
        <v>234</v>
      </c>
      <c r="D12482" s="183" t="s">
        <v>4285</v>
      </c>
    </row>
    <row r="12483" spans="1:4">
      <c r="A12483" s="171">
        <v>92434</v>
      </c>
      <c r="B12483" t="s">
        <v>4284</v>
      </c>
      <c r="C12483" t="s">
        <v>234</v>
      </c>
      <c r="D12483" s="183" t="s">
        <v>4285</v>
      </c>
    </row>
    <row r="12484" spans="1:4">
      <c r="A12484" s="171">
        <v>92434</v>
      </c>
      <c r="B12484" t="s">
        <v>4284</v>
      </c>
      <c r="C12484" t="s">
        <v>234</v>
      </c>
      <c r="D12484" s="183" t="s">
        <v>4285</v>
      </c>
    </row>
    <row r="12485" spans="1:4">
      <c r="A12485" s="171">
        <v>92434</v>
      </c>
      <c r="B12485" t="s">
        <v>4284</v>
      </c>
      <c r="C12485" t="s">
        <v>234</v>
      </c>
      <c r="D12485" s="183" t="s">
        <v>4285</v>
      </c>
    </row>
    <row r="12486" spans="1:4">
      <c r="A12486" s="171">
        <v>92434</v>
      </c>
      <c r="B12486" t="s">
        <v>4284</v>
      </c>
      <c r="C12486" t="s">
        <v>234</v>
      </c>
      <c r="D12486" s="183" t="s">
        <v>4285</v>
      </c>
    </row>
    <row r="12487" spans="1:4">
      <c r="A12487" s="171">
        <v>92434</v>
      </c>
      <c r="B12487" t="s">
        <v>4284</v>
      </c>
      <c r="C12487" t="s">
        <v>234</v>
      </c>
      <c r="D12487" s="183" t="s">
        <v>4285</v>
      </c>
    </row>
    <row r="12488" spans="1:4">
      <c r="A12488" s="171">
        <v>92434</v>
      </c>
      <c r="B12488" t="s">
        <v>4284</v>
      </c>
      <c r="C12488" t="s">
        <v>234</v>
      </c>
      <c r="D12488" s="183" t="s">
        <v>4285</v>
      </c>
    </row>
    <row r="12489" spans="1:4">
      <c r="A12489" s="171">
        <v>92434</v>
      </c>
      <c r="B12489" t="s">
        <v>4284</v>
      </c>
      <c r="C12489" t="s">
        <v>234</v>
      </c>
      <c r="D12489" s="183" t="s">
        <v>4285</v>
      </c>
    </row>
    <row r="12490" spans="1:4">
      <c r="A12490" s="171">
        <v>92435</v>
      </c>
      <c r="B12490" t="s">
        <v>4286</v>
      </c>
      <c r="C12490" t="s">
        <v>234</v>
      </c>
      <c r="D12490" s="183" t="s">
        <v>4287</v>
      </c>
    </row>
    <row r="12491" spans="1:4">
      <c r="A12491" s="171">
        <v>92435</v>
      </c>
      <c r="B12491" t="s">
        <v>4286</v>
      </c>
      <c r="C12491" t="s">
        <v>234</v>
      </c>
      <c r="D12491" s="183" t="s">
        <v>4287</v>
      </c>
    </row>
    <row r="12492" spans="1:4">
      <c r="A12492" s="171">
        <v>92435</v>
      </c>
      <c r="B12492" t="s">
        <v>4286</v>
      </c>
      <c r="C12492" t="s">
        <v>234</v>
      </c>
      <c r="D12492" s="183" t="s">
        <v>4287</v>
      </c>
    </row>
    <row r="12493" spans="1:4">
      <c r="A12493" s="171">
        <v>92435</v>
      </c>
      <c r="B12493" t="s">
        <v>4286</v>
      </c>
      <c r="C12493" t="s">
        <v>234</v>
      </c>
      <c r="D12493" s="183" t="s">
        <v>4287</v>
      </c>
    </row>
    <row r="12494" spans="1:4">
      <c r="A12494" s="171">
        <v>92435</v>
      </c>
      <c r="B12494" t="s">
        <v>4286</v>
      </c>
      <c r="C12494" t="s">
        <v>234</v>
      </c>
      <c r="D12494" s="183" t="s">
        <v>4287</v>
      </c>
    </row>
    <row r="12495" spans="1:4">
      <c r="A12495" s="171">
        <v>92435</v>
      </c>
      <c r="B12495" t="s">
        <v>4286</v>
      </c>
      <c r="C12495" t="s">
        <v>234</v>
      </c>
      <c r="D12495" s="183" t="s">
        <v>4287</v>
      </c>
    </row>
    <row r="12496" spans="1:4">
      <c r="A12496" s="171">
        <v>92435</v>
      </c>
      <c r="B12496" t="s">
        <v>4286</v>
      </c>
      <c r="C12496" t="s">
        <v>234</v>
      </c>
      <c r="D12496" s="183" t="s">
        <v>4287</v>
      </c>
    </row>
    <row r="12497" spans="1:4">
      <c r="A12497" s="171">
        <v>92435</v>
      </c>
      <c r="B12497" t="s">
        <v>4286</v>
      </c>
      <c r="C12497" t="s">
        <v>234</v>
      </c>
      <c r="D12497" s="183" t="s">
        <v>4287</v>
      </c>
    </row>
    <row r="12498" spans="1:4">
      <c r="A12498" s="171">
        <v>92435</v>
      </c>
      <c r="B12498" t="s">
        <v>4286</v>
      </c>
      <c r="C12498" t="s">
        <v>234</v>
      </c>
      <c r="D12498" s="183" t="s">
        <v>4287</v>
      </c>
    </row>
    <row r="12499" spans="1:4">
      <c r="A12499" s="171">
        <v>92436</v>
      </c>
      <c r="B12499" t="s">
        <v>4288</v>
      </c>
      <c r="C12499" t="s">
        <v>234</v>
      </c>
      <c r="D12499" s="183" t="s">
        <v>4289</v>
      </c>
    </row>
    <row r="12500" spans="1:4">
      <c r="A12500" s="171">
        <v>92436</v>
      </c>
      <c r="B12500" t="s">
        <v>4288</v>
      </c>
      <c r="C12500" t="s">
        <v>234</v>
      </c>
      <c r="D12500" s="183" t="s">
        <v>4289</v>
      </c>
    </row>
    <row r="12501" spans="1:4">
      <c r="A12501" s="171">
        <v>92436</v>
      </c>
      <c r="B12501" t="s">
        <v>4288</v>
      </c>
      <c r="C12501" t="s">
        <v>234</v>
      </c>
      <c r="D12501" s="183" t="s">
        <v>4289</v>
      </c>
    </row>
    <row r="12502" spans="1:4">
      <c r="A12502" s="171">
        <v>92436</v>
      </c>
      <c r="B12502" t="s">
        <v>4288</v>
      </c>
      <c r="C12502" t="s">
        <v>234</v>
      </c>
      <c r="D12502" s="183" t="s">
        <v>4289</v>
      </c>
    </row>
    <row r="12503" spans="1:4">
      <c r="A12503" s="171">
        <v>92436</v>
      </c>
      <c r="B12503" t="s">
        <v>4288</v>
      </c>
      <c r="C12503" t="s">
        <v>234</v>
      </c>
      <c r="D12503" s="183" t="s">
        <v>4289</v>
      </c>
    </row>
    <row r="12504" spans="1:4">
      <c r="A12504" s="171">
        <v>92436</v>
      </c>
      <c r="B12504" t="s">
        <v>4288</v>
      </c>
      <c r="C12504" t="s">
        <v>234</v>
      </c>
      <c r="D12504" s="183" t="s">
        <v>4289</v>
      </c>
    </row>
    <row r="12505" spans="1:4">
      <c r="A12505" s="171">
        <v>92436</v>
      </c>
      <c r="B12505" t="s">
        <v>4288</v>
      </c>
      <c r="C12505" t="s">
        <v>234</v>
      </c>
      <c r="D12505" s="183" t="s">
        <v>4289</v>
      </c>
    </row>
    <row r="12506" spans="1:4">
      <c r="A12506" s="171">
        <v>92436</v>
      </c>
      <c r="B12506" t="s">
        <v>4288</v>
      </c>
      <c r="C12506" t="s">
        <v>234</v>
      </c>
      <c r="D12506" s="183" t="s">
        <v>4289</v>
      </c>
    </row>
    <row r="12507" spans="1:4">
      <c r="A12507" s="171">
        <v>92436</v>
      </c>
      <c r="B12507" t="s">
        <v>4288</v>
      </c>
      <c r="C12507" t="s">
        <v>234</v>
      </c>
      <c r="D12507" s="183" t="s">
        <v>4289</v>
      </c>
    </row>
    <row r="12508" spans="1:4">
      <c r="A12508" s="171">
        <v>92437</v>
      </c>
      <c r="B12508" t="s">
        <v>4290</v>
      </c>
      <c r="C12508" t="s">
        <v>234</v>
      </c>
      <c r="D12508" s="183" t="s">
        <v>4291</v>
      </c>
    </row>
    <row r="12509" spans="1:4">
      <c r="A12509" s="171">
        <v>92437</v>
      </c>
      <c r="B12509" t="s">
        <v>4290</v>
      </c>
      <c r="C12509" t="s">
        <v>234</v>
      </c>
      <c r="D12509" s="183" t="s">
        <v>4291</v>
      </c>
    </row>
    <row r="12510" spans="1:4">
      <c r="A12510" s="171">
        <v>92437</v>
      </c>
      <c r="B12510" t="s">
        <v>4290</v>
      </c>
      <c r="C12510" t="s">
        <v>234</v>
      </c>
      <c r="D12510" s="183" t="s">
        <v>4291</v>
      </c>
    </row>
    <row r="12511" spans="1:4">
      <c r="A12511" s="171">
        <v>92437</v>
      </c>
      <c r="B12511" t="s">
        <v>4290</v>
      </c>
      <c r="C12511" t="s">
        <v>234</v>
      </c>
      <c r="D12511" s="183" t="s">
        <v>4291</v>
      </c>
    </row>
    <row r="12512" spans="1:4">
      <c r="A12512" s="171">
        <v>92437</v>
      </c>
      <c r="B12512" t="s">
        <v>4290</v>
      </c>
      <c r="C12512" t="s">
        <v>234</v>
      </c>
      <c r="D12512" s="183" t="s">
        <v>4291</v>
      </c>
    </row>
    <row r="12513" spans="1:4">
      <c r="A12513" s="171">
        <v>92437</v>
      </c>
      <c r="B12513" t="s">
        <v>4290</v>
      </c>
      <c r="C12513" t="s">
        <v>234</v>
      </c>
      <c r="D12513" s="183" t="s">
        <v>4291</v>
      </c>
    </row>
    <row r="12514" spans="1:4">
      <c r="A12514" s="171">
        <v>92437</v>
      </c>
      <c r="B12514" t="s">
        <v>4290</v>
      </c>
      <c r="C12514" t="s">
        <v>234</v>
      </c>
      <c r="D12514" s="183" t="s">
        <v>4291</v>
      </c>
    </row>
    <row r="12515" spans="1:4">
      <c r="A12515" s="171">
        <v>92437</v>
      </c>
      <c r="B12515" t="s">
        <v>4290</v>
      </c>
      <c r="C12515" t="s">
        <v>234</v>
      </c>
      <c r="D12515" s="183" t="s">
        <v>4291</v>
      </c>
    </row>
    <row r="12516" spans="1:4">
      <c r="A12516" s="171">
        <v>92437</v>
      </c>
      <c r="B12516" t="s">
        <v>4290</v>
      </c>
      <c r="C12516" t="s">
        <v>234</v>
      </c>
      <c r="D12516" s="183" t="s">
        <v>4291</v>
      </c>
    </row>
    <row r="12517" spans="1:4">
      <c r="A12517" s="171">
        <v>92438</v>
      </c>
      <c r="B12517" t="s">
        <v>4292</v>
      </c>
      <c r="C12517" t="s">
        <v>234</v>
      </c>
      <c r="D12517" s="183" t="s">
        <v>4293</v>
      </c>
    </row>
    <row r="12518" spans="1:4">
      <c r="A12518" s="171">
        <v>92438</v>
      </c>
      <c r="B12518" t="s">
        <v>4292</v>
      </c>
      <c r="C12518" t="s">
        <v>234</v>
      </c>
      <c r="D12518" s="183" t="s">
        <v>4293</v>
      </c>
    </row>
    <row r="12519" spans="1:4">
      <c r="A12519" s="171">
        <v>92438</v>
      </c>
      <c r="B12519" t="s">
        <v>4292</v>
      </c>
      <c r="C12519" t="s">
        <v>234</v>
      </c>
      <c r="D12519" s="183" t="s">
        <v>4293</v>
      </c>
    </row>
    <row r="12520" spans="1:4">
      <c r="A12520" s="171">
        <v>92438</v>
      </c>
      <c r="B12520" t="s">
        <v>4292</v>
      </c>
      <c r="C12520" t="s">
        <v>234</v>
      </c>
      <c r="D12520" s="183" t="s">
        <v>4293</v>
      </c>
    </row>
    <row r="12521" spans="1:4">
      <c r="A12521" s="171">
        <v>92438</v>
      </c>
      <c r="B12521" t="s">
        <v>4292</v>
      </c>
      <c r="C12521" t="s">
        <v>234</v>
      </c>
      <c r="D12521" s="183" t="s">
        <v>4293</v>
      </c>
    </row>
    <row r="12522" spans="1:4">
      <c r="A12522" s="171">
        <v>92438</v>
      </c>
      <c r="B12522" t="s">
        <v>4292</v>
      </c>
      <c r="C12522" t="s">
        <v>234</v>
      </c>
      <c r="D12522" s="183" t="s">
        <v>4293</v>
      </c>
    </row>
    <row r="12523" spans="1:4">
      <c r="A12523" s="171">
        <v>92438</v>
      </c>
      <c r="B12523" t="s">
        <v>4292</v>
      </c>
      <c r="C12523" t="s">
        <v>234</v>
      </c>
      <c r="D12523" s="183" t="s">
        <v>4293</v>
      </c>
    </row>
    <row r="12524" spans="1:4">
      <c r="A12524" s="171">
        <v>92438</v>
      </c>
      <c r="B12524" t="s">
        <v>4292</v>
      </c>
      <c r="C12524" t="s">
        <v>234</v>
      </c>
      <c r="D12524" s="183" t="s">
        <v>4293</v>
      </c>
    </row>
    <row r="12525" spans="1:4">
      <c r="A12525" s="171">
        <v>92438</v>
      </c>
      <c r="B12525" t="s">
        <v>4292</v>
      </c>
      <c r="C12525" t="s">
        <v>234</v>
      </c>
      <c r="D12525" s="183" t="s">
        <v>4293</v>
      </c>
    </row>
    <row r="12526" spans="1:4">
      <c r="A12526" s="171">
        <v>92439</v>
      </c>
      <c r="B12526" t="s">
        <v>4294</v>
      </c>
      <c r="C12526" t="s">
        <v>234</v>
      </c>
      <c r="D12526" s="183" t="s">
        <v>3828</v>
      </c>
    </row>
    <row r="12527" spans="1:4">
      <c r="A12527" s="171">
        <v>92439</v>
      </c>
      <c r="B12527" t="s">
        <v>4294</v>
      </c>
      <c r="C12527" t="s">
        <v>234</v>
      </c>
      <c r="D12527" s="183" t="s">
        <v>3828</v>
      </c>
    </row>
    <row r="12528" spans="1:4">
      <c r="A12528" s="171">
        <v>92439</v>
      </c>
      <c r="B12528" t="s">
        <v>4294</v>
      </c>
      <c r="C12528" t="s">
        <v>234</v>
      </c>
      <c r="D12528" s="183" t="s">
        <v>3828</v>
      </c>
    </row>
    <row r="12529" spans="1:4">
      <c r="A12529" s="171">
        <v>92439</v>
      </c>
      <c r="B12529" t="s">
        <v>4294</v>
      </c>
      <c r="C12529" t="s">
        <v>234</v>
      </c>
      <c r="D12529" s="183" t="s">
        <v>3828</v>
      </c>
    </row>
    <row r="12530" spans="1:4">
      <c r="A12530" s="171">
        <v>92439</v>
      </c>
      <c r="B12530" t="s">
        <v>4294</v>
      </c>
      <c r="C12530" t="s">
        <v>234</v>
      </c>
      <c r="D12530" s="183" t="s">
        <v>3828</v>
      </c>
    </row>
    <row r="12531" spans="1:4">
      <c r="A12531" s="171">
        <v>92439</v>
      </c>
      <c r="B12531" t="s">
        <v>4294</v>
      </c>
      <c r="C12531" t="s">
        <v>234</v>
      </c>
      <c r="D12531" s="183" t="s">
        <v>3828</v>
      </c>
    </row>
    <row r="12532" spans="1:4">
      <c r="A12532" s="171">
        <v>92439</v>
      </c>
      <c r="B12532" t="s">
        <v>4294</v>
      </c>
      <c r="C12532" t="s">
        <v>234</v>
      </c>
      <c r="D12532" s="183" t="s">
        <v>3828</v>
      </c>
    </row>
    <row r="12533" spans="1:4">
      <c r="A12533" s="171">
        <v>92439</v>
      </c>
      <c r="B12533" t="s">
        <v>4294</v>
      </c>
      <c r="C12533" t="s">
        <v>234</v>
      </c>
      <c r="D12533" s="183" t="s">
        <v>3828</v>
      </c>
    </row>
    <row r="12534" spans="1:4">
      <c r="A12534" s="171">
        <v>92439</v>
      </c>
      <c r="B12534" t="s">
        <v>4294</v>
      </c>
      <c r="C12534" t="s">
        <v>234</v>
      </c>
      <c r="D12534" s="183" t="s">
        <v>3828</v>
      </c>
    </row>
    <row r="12535" spans="1:4">
      <c r="A12535" s="171">
        <v>92440</v>
      </c>
      <c r="B12535" t="s">
        <v>4295</v>
      </c>
      <c r="C12535" t="s">
        <v>234</v>
      </c>
      <c r="D12535" s="183" t="s">
        <v>4296</v>
      </c>
    </row>
    <row r="12536" spans="1:4">
      <c r="A12536" s="171">
        <v>92440</v>
      </c>
      <c r="B12536" t="s">
        <v>4295</v>
      </c>
      <c r="C12536" t="s">
        <v>234</v>
      </c>
      <c r="D12536" s="183" t="s">
        <v>4296</v>
      </c>
    </row>
    <row r="12537" spans="1:4">
      <c r="A12537" s="171">
        <v>92440</v>
      </c>
      <c r="B12537" t="s">
        <v>4295</v>
      </c>
      <c r="C12537" t="s">
        <v>234</v>
      </c>
      <c r="D12537" s="183" t="s">
        <v>4296</v>
      </c>
    </row>
    <row r="12538" spans="1:4">
      <c r="A12538" s="171">
        <v>92440</v>
      </c>
      <c r="B12538" t="s">
        <v>4295</v>
      </c>
      <c r="C12538" t="s">
        <v>234</v>
      </c>
      <c r="D12538" s="183" t="s">
        <v>4296</v>
      </c>
    </row>
    <row r="12539" spans="1:4">
      <c r="A12539" s="171">
        <v>92440</v>
      </c>
      <c r="B12539" t="s">
        <v>4295</v>
      </c>
      <c r="C12539" t="s">
        <v>234</v>
      </c>
      <c r="D12539" s="183" t="s">
        <v>4296</v>
      </c>
    </row>
    <row r="12540" spans="1:4">
      <c r="A12540" s="171">
        <v>92440</v>
      </c>
      <c r="B12540" t="s">
        <v>4295</v>
      </c>
      <c r="C12540" t="s">
        <v>234</v>
      </c>
      <c r="D12540" s="183" t="s">
        <v>4296</v>
      </c>
    </row>
    <row r="12541" spans="1:4">
      <c r="A12541" s="171">
        <v>92440</v>
      </c>
      <c r="B12541" t="s">
        <v>4295</v>
      </c>
      <c r="C12541" t="s">
        <v>234</v>
      </c>
      <c r="D12541" s="183" t="s">
        <v>4296</v>
      </c>
    </row>
    <row r="12542" spans="1:4">
      <c r="A12542" s="171">
        <v>92440</v>
      </c>
      <c r="B12542" t="s">
        <v>4295</v>
      </c>
      <c r="C12542" t="s">
        <v>234</v>
      </c>
      <c r="D12542" s="183" t="s">
        <v>4296</v>
      </c>
    </row>
    <row r="12543" spans="1:4">
      <c r="A12543" s="171">
        <v>92440</v>
      </c>
      <c r="B12543" t="s">
        <v>4295</v>
      </c>
      <c r="C12543" t="s">
        <v>234</v>
      </c>
      <c r="D12543" s="183" t="s">
        <v>4296</v>
      </c>
    </row>
    <row r="12544" spans="1:4">
      <c r="A12544" s="171">
        <v>92441</v>
      </c>
      <c r="B12544" t="s">
        <v>4297</v>
      </c>
      <c r="C12544" t="s">
        <v>234</v>
      </c>
      <c r="D12544" s="183" t="s">
        <v>4298</v>
      </c>
    </row>
    <row r="12545" spans="1:4">
      <c r="A12545" s="171">
        <v>92441</v>
      </c>
      <c r="B12545" t="s">
        <v>4297</v>
      </c>
      <c r="C12545" t="s">
        <v>234</v>
      </c>
      <c r="D12545" s="183" t="s">
        <v>4298</v>
      </c>
    </row>
    <row r="12546" spans="1:4">
      <c r="A12546" s="171">
        <v>92441</v>
      </c>
      <c r="B12546" t="s">
        <v>4297</v>
      </c>
      <c r="C12546" t="s">
        <v>234</v>
      </c>
      <c r="D12546" s="183" t="s">
        <v>4298</v>
      </c>
    </row>
    <row r="12547" spans="1:4">
      <c r="A12547" s="171">
        <v>92441</v>
      </c>
      <c r="B12547" t="s">
        <v>4297</v>
      </c>
      <c r="C12547" t="s">
        <v>234</v>
      </c>
      <c r="D12547" s="183" t="s">
        <v>4298</v>
      </c>
    </row>
    <row r="12548" spans="1:4">
      <c r="A12548" s="171">
        <v>92441</v>
      </c>
      <c r="B12548" t="s">
        <v>4297</v>
      </c>
      <c r="C12548" t="s">
        <v>234</v>
      </c>
      <c r="D12548" s="183" t="s">
        <v>4298</v>
      </c>
    </row>
    <row r="12549" spans="1:4">
      <c r="A12549" s="171">
        <v>92441</v>
      </c>
      <c r="B12549" t="s">
        <v>4297</v>
      </c>
      <c r="C12549" t="s">
        <v>234</v>
      </c>
      <c r="D12549" s="183" t="s">
        <v>4298</v>
      </c>
    </row>
    <row r="12550" spans="1:4">
      <c r="A12550" s="171">
        <v>92441</v>
      </c>
      <c r="B12550" t="s">
        <v>4297</v>
      </c>
      <c r="C12550" t="s">
        <v>234</v>
      </c>
      <c r="D12550" s="183" t="s">
        <v>4298</v>
      </c>
    </row>
    <row r="12551" spans="1:4">
      <c r="A12551" s="171">
        <v>92441</v>
      </c>
      <c r="B12551" t="s">
        <v>4297</v>
      </c>
      <c r="C12551" t="s">
        <v>234</v>
      </c>
      <c r="D12551" s="183" t="s">
        <v>4298</v>
      </c>
    </row>
    <row r="12552" spans="1:4">
      <c r="A12552" s="171">
        <v>92441</v>
      </c>
      <c r="B12552" t="s">
        <v>4297</v>
      </c>
      <c r="C12552" t="s">
        <v>234</v>
      </c>
      <c r="D12552" s="183" t="s">
        <v>4298</v>
      </c>
    </row>
    <row r="12553" spans="1:4">
      <c r="A12553" s="171">
        <v>92442</v>
      </c>
      <c r="B12553" t="s">
        <v>4299</v>
      </c>
      <c r="C12553" t="s">
        <v>234</v>
      </c>
      <c r="D12553" s="183" t="s">
        <v>1492</v>
      </c>
    </row>
    <row r="12554" spans="1:4">
      <c r="A12554" s="171">
        <v>92442</v>
      </c>
      <c r="B12554" t="s">
        <v>4299</v>
      </c>
      <c r="C12554" t="s">
        <v>234</v>
      </c>
      <c r="D12554" s="183" t="s">
        <v>1492</v>
      </c>
    </row>
    <row r="12555" spans="1:4">
      <c r="A12555" s="171">
        <v>92442</v>
      </c>
      <c r="B12555" t="s">
        <v>4299</v>
      </c>
      <c r="C12555" t="s">
        <v>234</v>
      </c>
      <c r="D12555" s="183" t="s">
        <v>1492</v>
      </c>
    </row>
    <row r="12556" spans="1:4">
      <c r="A12556" s="171">
        <v>92442</v>
      </c>
      <c r="B12556" t="s">
        <v>4299</v>
      </c>
      <c r="C12556" t="s">
        <v>234</v>
      </c>
      <c r="D12556" s="183" t="s">
        <v>1492</v>
      </c>
    </row>
    <row r="12557" spans="1:4">
      <c r="A12557" s="171">
        <v>92442</v>
      </c>
      <c r="B12557" t="s">
        <v>4299</v>
      </c>
      <c r="C12557" t="s">
        <v>234</v>
      </c>
      <c r="D12557" s="183" t="s">
        <v>1492</v>
      </c>
    </row>
    <row r="12558" spans="1:4">
      <c r="A12558" s="171">
        <v>92442</v>
      </c>
      <c r="B12558" t="s">
        <v>4299</v>
      </c>
      <c r="C12558" t="s">
        <v>234</v>
      </c>
      <c r="D12558" s="183" t="s">
        <v>1492</v>
      </c>
    </row>
    <row r="12559" spans="1:4">
      <c r="A12559" s="171">
        <v>92442</v>
      </c>
      <c r="B12559" t="s">
        <v>4299</v>
      </c>
      <c r="C12559" t="s">
        <v>234</v>
      </c>
      <c r="D12559" s="183" t="s">
        <v>1492</v>
      </c>
    </row>
    <row r="12560" spans="1:4">
      <c r="A12560" s="171">
        <v>92442</v>
      </c>
      <c r="B12560" t="s">
        <v>4299</v>
      </c>
      <c r="C12560" t="s">
        <v>234</v>
      </c>
      <c r="D12560" s="183" t="s">
        <v>1492</v>
      </c>
    </row>
    <row r="12561" spans="1:4">
      <c r="A12561" s="171">
        <v>92442</v>
      </c>
      <c r="B12561" t="s">
        <v>4299</v>
      </c>
      <c r="C12561" t="s">
        <v>234</v>
      </c>
      <c r="D12561" s="183" t="s">
        <v>1492</v>
      </c>
    </row>
    <row r="12562" spans="1:4">
      <c r="A12562" s="171">
        <v>92443</v>
      </c>
      <c r="B12562" t="s">
        <v>4300</v>
      </c>
      <c r="C12562" t="s">
        <v>234</v>
      </c>
      <c r="D12562" s="183" t="s">
        <v>4301</v>
      </c>
    </row>
    <row r="12563" spans="1:4">
      <c r="A12563" s="171">
        <v>92443</v>
      </c>
      <c r="B12563" t="s">
        <v>4300</v>
      </c>
      <c r="C12563" t="s">
        <v>234</v>
      </c>
      <c r="D12563" s="183" t="s">
        <v>4301</v>
      </c>
    </row>
    <row r="12564" spans="1:4">
      <c r="A12564" s="171">
        <v>92443</v>
      </c>
      <c r="B12564" t="s">
        <v>4300</v>
      </c>
      <c r="C12564" t="s">
        <v>234</v>
      </c>
      <c r="D12564" s="183" t="s">
        <v>4301</v>
      </c>
    </row>
    <row r="12565" spans="1:4">
      <c r="A12565" s="171">
        <v>92443</v>
      </c>
      <c r="B12565" t="s">
        <v>4300</v>
      </c>
      <c r="C12565" t="s">
        <v>234</v>
      </c>
      <c r="D12565" s="183" t="s">
        <v>4301</v>
      </c>
    </row>
    <row r="12566" spans="1:4">
      <c r="A12566" s="171">
        <v>92443</v>
      </c>
      <c r="B12566" t="s">
        <v>4300</v>
      </c>
      <c r="C12566" t="s">
        <v>234</v>
      </c>
      <c r="D12566" s="183" t="s">
        <v>4301</v>
      </c>
    </row>
    <row r="12567" spans="1:4">
      <c r="A12567" s="171">
        <v>92443</v>
      </c>
      <c r="B12567" t="s">
        <v>4300</v>
      </c>
      <c r="C12567" t="s">
        <v>234</v>
      </c>
      <c r="D12567" s="183" t="s">
        <v>4301</v>
      </c>
    </row>
    <row r="12568" spans="1:4">
      <c r="A12568" s="171">
        <v>92443</v>
      </c>
      <c r="B12568" t="s">
        <v>4300</v>
      </c>
      <c r="C12568" t="s">
        <v>234</v>
      </c>
      <c r="D12568" s="183" t="s">
        <v>4301</v>
      </c>
    </row>
    <row r="12569" spans="1:4">
      <c r="A12569" s="171">
        <v>92443</v>
      </c>
      <c r="B12569" t="s">
        <v>4300</v>
      </c>
      <c r="C12569" t="s">
        <v>234</v>
      </c>
      <c r="D12569" s="183" t="s">
        <v>4301</v>
      </c>
    </row>
    <row r="12570" spans="1:4">
      <c r="A12570" s="171">
        <v>92443</v>
      </c>
      <c r="B12570" t="s">
        <v>4300</v>
      </c>
      <c r="C12570" t="s">
        <v>234</v>
      </c>
      <c r="D12570" s="183" t="s">
        <v>4301</v>
      </c>
    </row>
    <row r="12571" spans="1:4">
      <c r="A12571" s="171">
        <v>92444</v>
      </c>
      <c r="B12571" t="s">
        <v>4302</v>
      </c>
      <c r="C12571" t="s">
        <v>234</v>
      </c>
      <c r="D12571" s="183" t="s">
        <v>4303</v>
      </c>
    </row>
    <row r="12572" spans="1:4">
      <c r="A12572" s="171">
        <v>92444</v>
      </c>
      <c r="B12572" t="s">
        <v>4302</v>
      </c>
      <c r="C12572" t="s">
        <v>234</v>
      </c>
      <c r="D12572" s="183" t="s">
        <v>4303</v>
      </c>
    </row>
    <row r="12573" spans="1:4">
      <c r="A12573" s="171">
        <v>92444</v>
      </c>
      <c r="B12573" t="s">
        <v>4302</v>
      </c>
      <c r="C12573" t="s">
        <v>234</v>
      </c>
      <c r="D12573" s="183" t="s">
        <v>4303</v>
      </c>
    </row>
    <row r="12574" spans="1:4">
      <c r="A12574" s="171">
        <v>92444</v>
      </c>
      <c r="B12574" t="s">
        <v>4302</v>
      </c>
      <c r="C12574" t="s">
        <v>234</v>
      </c>
      <c r="D12574" s="183" t="s">
        <v>4303</v>
      </c>
    </row>
    <row r="12575" spans="1:4">
      <c r="A12575" s="171">
        <v>92444</v>
      </c>
      <c r="B12575" t="s">
        <v>4302</v>
      </c>
      <c r="C12575" t="s">
        <v>234</v>
      </c>
      <c r="D12575" s="183" t="s">
        <v>4303</v>
      </c>
    </row>
    <row r="12576" spans="1:4">
      <c r="A12576" s="171">
        <v>92444</v>
      </c>
      <c r="B12576" t="s">
        <v>4302</v>
      </c>
      <c r="C12576" t="s">
        <v>234</v>
      </c>
      <c r="D12576" s="183" t="s">
        <v>4303</v>
      </c>
    </row>
    <row r="12577" spans="1:4">
      <c r="A12577" s="171">
        <v>92444</v>
      </c>
      <c r="B12577" t="s">
        <v>4302</v>
      </c>
      <c r="C12577" t="s">
        <v>234</v>
      </c>
      <c r="D12577" s="183" t="s">
        <v>4303</v>
      </c>
    </row>
    <row r="12578" spans="1:4">
      <c r="A12578" s="171">
        <v>92444</v>
      </c>
      <c r="B12578" t="s">
        <v>4302</v>
      </c>
      <c r="C12578" t="s">
        <v>234</v>
      </c>
      <c r="D12578" s="183" t="s">
        <v>4303</v>
      </c>
    </row>
    <row r="12579" spans="1:4">
      <c r="A12579" s="171">
        <v>92444</v>
      </c>
      <c r="B12579" t="s">
        <v>4302</v>
      </c>
      <c r="C12579" t="s">
        <v>234</v>
      </c>
      <c r="D12579" s="183" t="s">
        <v>4303</v>
      </c>
    </row>
    <row r="12580" spans="1:4">
      <c r="A12580" s="171">
        <v>92445</v>
      </c>
      <c r="B12580" t="s">
        <v>4304</v>
      </c>
      <c r="C12580" t="s">
        <v>234</v>
      </c>
      <c r="D12580" s="183" t="s">
        <v>4305</v>
      </c>
    </row>
    <row r="12581" spans="1:4">
      <c r="A12581" s="171">
        <v>92445</v>
      </c>
      <c r="B12581" t="s">
        <v>4304</v>
      </c>
      <c r="C12581" t="s">
        <v>234</v>
      </c>
      <c r="D12581" s="183" t="s">
        <v>4305</v>
      </c>
    </row>
    <row r="12582" spans="1:4">
      <c r="A12582" s="171">
        <v>92445</v>
      </c>
      <c r="B12582" t="s">
        <v>4304</v>
      </c>
      <c r="C12582" t="s">
        <v>234</v>
      </c>
      <c r="D12582" s="183" t="s">
        <v>4305</v>
      </c>
    </row>
    <row r="12583" spans="1:4">
      <c r="A12583" s="171">
        <v>92445</v>
      </c>
      <c r="B12583" t="s">
        <v>4304</v>
      </c>
      <c r="C12583" t="s">
        <v>234</v>
      </c>
      <c r="D12583" s="183" t="s">
        <v>4305</v>
      </c>
    </row>
    <row r="12584" spans="1:4">
      <c r="A12584" s="171">
        <v>92445</v>
      </c>
      <c r="B12584" t="s">
        <v>4304</v>
      </c>
      <c r="C12584" t="s">
        <v>234</v>
      </c>
      <c r="D12584" s="183" t="s">
        <v>4305</v>
      </c>
    </row>
    <row r="12585" spans="1:4">
      <c r="A12585" s="171">
        <v>92445</v>
      </c>
      <c r="B12585" t="s">
        <v>4304</v>
      </c>
      <c r="C12585" t="s">
        <v>234</v>
      </c>
      <c r="D12585" s="183" t="s">
        <v>4305</v>
      </c>
    </row>
    <row r="12586" spans="1:4">
      <c r="A12586" s="171">
        <v>92445</v>
      </c>
      <c r="B12586" t="s">
        <v>4304</v>
      </c>
      <c r="C12586" t="s">
        <v>234</v>
      </c>
      <c r="D12586" s="183" t="s">
        <v>4305</v>
      </c>
    </row>
    <row r="12587" spans="1:4">
      <c r="A12587" s="171">
        <v>92445</v>
      </c>
      <c r="B12587" t="s">
        <v>4304</v>
      </c>
      <c r="C12587" t="s">
        <v>234</v>
      </c>
      <c r="D12587" s="183" t="s">
        <v>4305</v>
      </c>
    </row>
    <row r="12588" spans="1:4">
      <c r="A12588" s="171">
        <v>92445</v>
      </c>
      <c r="B12588" t="s">
        <v>4304</v>
      </c>
      <c r="C12588" t="s">
        <v>234</v>
      </c>
      <c r="D12588" s="183" t="s">
        <v>4305</v>
      </c>
    </row>
    <row r="12589" spans="1:4">
      <c r="A12589" s="171">
        <v>92446</v>
      </c>
      <c r="B12589" t="s">
        <v>4306</v>
      </c>
      <c r="C12589" t="s">
        <v>234</v>
      </c>
      <c r="D12589" s="183" t="s">
        <v>4307</v>
      </c>
    </row>
    <row r="12590" spans="1:4">
      <c r="A12590" s="171">
        <v>92446</v>
      </c>
      <c r="B12590" t="s">
        <v>4306</v>
      </c>
      <c r="C12590" t="s">
        <v>234</v>
      </c>
      <c r="D12590" s="183" t="s">
        <v>4307</v>
      </c>
    </row>
    <row r="12591" spans="1:4">
      <c r="A12591" s="171">
        <v>92446</v>
      </c>
      <c r="B12591" t="s">
        <v>4306</v>
      </c>
      <c r="C12591" t="s">
        <v>234</v>
      </c>
      <c r="D12591" s="183" t="s">
        <v>4307</v>
      </c>
    </row>
    <row r="12592" spans="1:4">
      <c r="A12592" s="171">
        <v>92446</v>
      </c>
      <c r="B12592" t="s">
        <v>4306</v>
      </c>
      <c r="C12592" t="s">
        <v>234</v>
      </c>
      <c r="D12592" s="183" t="s">
        <v>4307</v>
      </c>
    </row>
    <row r="12593" spans="1:4">
      <c r="A12593" s="171">
        <v>92446</v>
      </c>
      <c r="B12593" t="s">
        <v>4306</v>
      </c>
      <c r="C12593" t="s">
        <v>234</v>
      </c>
      <c r="D12593" s="183" t="s">
        <v>4307</v>
      </c>
    </row>
    <row r="12594" spans="1:4">
      <c r="A12594" s="171">
        <v>92446</v>
      </c>
      <c r="B12594" t="s">
        <v>4306</v>
      </c>
      <c r="C12594" t="s">
        <v>234</v>
      </c>
      <c r="D12594" s="183" t="s">
        <v>4307</v>
      </c>
    </row>
    <row r="12595" spans="1:4">
      <c r="A12595" s="171">
        <v>92446</v>
      </c>
      <c r="B12595" t="s">
        <v>4306</v>
      </c>
      <c r="C12595" t="s">
        <v>234</v>
      </c>
      <c r="D12595" s="183" t="s">
        <v>4307</v>
      </c>
    </row>
    <row r="12596" spans="1:4">
      <c r="A12596" s="171">
        <v>92446</v>
      </c>
      <c r="B12596" t="s">
        <v>4306</v>
      </c>
      <c r="C12596" t="s">
        <v>234</v>
      </c>
      <c r="D12596" s="183" t="s">
        <v>4307</v>
      </c>
    </row>
    <row r="12597" spans="1:4">
      <c r="A12597" s="171">
        <v>92447</v>
      </c>
      <c r="B12597" t="s">
        <v>4308</v>
      </c>
      <c r="C12597" t="s">
        <v>234</v>
      </c>
      <c r="D12597" s="183" t="s">
        <v>4309</v>
      </c>
    </row>
    <row r="12598" spans="1:4">
      <c r="A12598" s="171">
        <v>92447</v>
      </c>
      <c r="B12598" t="s">
        <v>4308</v>
      </c>
      <c r="C12598" t="s">
        <v>234</v>
      </c>
      <c r="D12598" s="183" t="s">
        <v>4309</v>
      </c>
    </row>
    <row r="12599" spans="1:4">
      <c r="A12599" s="171">
        <v>92447</v>
      </c>
      <c r="B12599" t="s">
        <v>4308</v>
      </c>
      <c r="C12599" t="s">
        <v>234</v>
      </c>
      <c r="D12599" s="183" t="s">
        <v>4309</v>
      </c>
    </row>
    <row r="12600" spans="1:4">
      <c r="A12600" s="171">
        <v>92447</v>
      </c>
      <c r="B12600" t="s">
        <v>4308</v>
      </c>
      <c r="C12600" t="s">
        <v>234</v>
      </c>
      <c r="D12600" s="183" t="s">
        <v>4309</v>
      </c>
    </row>
    <row r="12601" spans="1:4">
      <c r="A12601" s="171">
        <v>92447</v>
      </c>
      <c r="B12601" t="s">
        <v>4308</v>
      </c>
      <c r="C12601" t="s">
        <v>234</v>
      </c>
      <c r="D12601" s="183" t="s">
        <v>4309</v>
      </c>
    </row>
    <row r="12602" spans="1:4">
      <c r="A12602" s="171">
        <v>92447</v>
      </c>
      <c r="B12602" t="s">
        <v>4308</v>
      </c>
      <c r="C12602" t="s">
        <v>234</v>
      </c>
      <c r="D12602" s="183" t="s">
        <v>4309</v>
      </c>
    </row>
    <row r="12603" spans="1:4">
      <c r="A12603" s="171">
        <v>92447</v>
      </c>
      <c r="B12603" t="s">
        <v>4308</v>
      </c>
      <c r="C12603" t="s">
        <v>234</v>
      </c>
      <c r="D12603" s="183" t="s">
        <v>4309</v>
      </c>
    </row>
    <row r="12604" spans="1:4">
      <c r="A12604" s="171">
        <v>92447</v>
      </c>
      <c r="B12604" t="s">
        <v>4308</v>
      </c>
      <c r="C12604" t="s">
        <v>234</v>
      </c>
      <c r="D12604" s="183" t="s">
        <v>4309</v>
      </c>
    </row>
    <row r="12605" spans="1:4">
      <c r="A12605" s="171">
        <v>92448</v>
      </c>
      <c r="B12605" t="s">
        <v>4310</v>
      </c>
      <c r="C12605" t="s">
        <v>234</v>
      </c>
      <c r="D12605" s="183" t="s">
        <v>1044</v>
      </c>
    </row>
    <row r="12606" spans="1:4">
      <c r="A12606" s="171">
        <v>92448</v>
      </c>
      <c r="B12606" t="s">
        <v>4310</v>
      </c>
      <c r="C12606" t="s">
        <v>234</v>
      </c>
      <c r="D12606" s="183" t="s">
        <v>1044</v>
      </c>
    </row>
    <row r="12607" spans="1:4">
      <c r="A12607" s="171">
        <v>92448</v>
      </c>
      <c r="B12607" t="s">
        <v>4310</v>
      </c>
      <c r="C12607" t="s">
        <v>234</v>
      </c>
      <c r="D12607" s="183" t="s">
        <v>1044</v>
      </c>
    </row>
    <row r="12608" spans="1:4">
      <c r="A12608" s="171">
        <v>92448</v>
      </c>
      <c r="B12608" t="s">
        <v>4310</v>
      </c>
      <c r="C12608" t="s">
        <v>234</v>
      </c>
      <c r="D12608" s="183" t="s">
        <v>1044</v>
      </c>
    </row>
    <row r="12609" spans="1:4">
      <c r="A12609" s="171">
        <v>92448</v>
      </c>
      <c r="B12609" t="s">
        <v>4310</v>
      </c>
      <c r="C12609" t="s">
        <v>234</v>
      </c>
      <c r="D12609" s="183" t="s">
        <v>1044</v>
      </c>
    </row>
    <row r="12610" spans="1:4">
      <c r="A12610" s="171">
        <v>92448</v>
      </c>
      <c r="B12610" t="s">
        <v>4310</v>
      </c>
      <c r="C12610" t="s">
        <v>234</v>
      </c>
      <c r="D12610" s="183" t="s">
        <v>1044</v>
      </c>
    </row>
    <row r="12611" spans="1:4">
      <c r="A12611" s="171">
        <v>92448</v>
      </c>
      <c r="B12611" t="s">
        <v>4310</v>
      </c>
      <c r="C12611" t="s">
        <v>234</v>
      </c>
      <c r="D12611" s="183" t="s">
        <v>1044</v>
      </c>
    </row>
    <row r="12612" spans="1:4">
      <c r="A12612" s="171">
        <v>92448</v>
      </c>
      <c r="B12612" t="s">
        <v>4310</v>
      </c>
      <c r="C12612" t="s">
        <v>234</v>
      </c>
      <c r="D12612" s="183" t="s">
        <v>1044</v>
      </c>
    </row>
    <row r="12613" spans="1:4">
      <c r="A12613" s="171">
        <v>92449</v>
      </c>
      <c r="B12613" t="s">
        <v>4311</v>
      </c>
      <c r="C12613" t="s">
        <v>234</v>
      </c>
      <c r="D12613" s="183" t="s">
        <v>1081</v>
      </c>
    </row>
    <row r="12614" spans="1:4">
      <c r="A12614" s="171">
        <v>92449</v>
      </c>
      <c r="B12614" t="s">
        <v>4311</v>
      </c>
      <c r="C12614" t="s">
        <v>234</v>
      </c>
      <c r="D12614" s="183" t="s">
        <v>1081</v>
      </c>
    </row>
    <row r="12615" spans="1:4">
      <c r="A12615" s="171">
        <v>92449</v>
      </c>
      <c r="B12615" t="s">
        <v>4311</v>
      </c>
      <c r="C12615" t="s">
        <v>234</v>
      </c>
      <c r="D12615" s="183" t="s">
        <v>1081</v>
      </c>
    </row>
    <row r="12616" spans="1:4">
      <c r="A12616" s="171">
        <v>92449</v>
      </c>
      <c r="B12616" t="s">
        <v>4311</v>
      </c>
      <c r="C12616" t="s">
        <v>234</v>
      </c>
      <c r="D12616" s="183" t="s">
        <v>1081</v>
      </c>
    </row>
    <row r="12617" spans="1:4">
      <c r="A12617" s="171">
        <v>92449</v>
      </c>
      <c r="B12617" t="s">
        <v>4311</v>
      </c>
      <c r="C12617" t="s">
        <v>234</v>
      </c>
      <c r="D12617" s="183" t="s">
        <v>1081</v>
      </c>
    </row>
    <row r="12618" spans="1:4">
      <c r="A12618" s="171">
        <v>92449</v>
      </c>
      <c r="B12618" t="s">
        <v>4311</v>
      </c>
      <c r="C12618" t="s">
        <v>234</v>
      </c>
      <c r="D12618" s="183" t="s">
        <v>1081</v>
      </c>
    </row>
    <row r="12619" spans="1:4">
      <c r="A12619" s="171">
        <v>92449</v>
      </c>
      <c r="B12619" t="s">
        <v>4311</v>
      </c>
      <c r="C12619" t="s">
        <v>234</v>
      </c>
      <c r="D12619" s="183" t="s">
        <v>1081</v>
      </c>
    </row>
    <row r="12620" spans="1:4">
      <c r="A12620" s="171">
        <v>92449</v>
      </c>
      <c r="B12620" t="s">
        <v>4311</v>
      </c>
      <c r="C12620" t="s">
        <v>234</v>
      </c>
      <c r="D12620" s="183" t="s">
        <v>1081</v>
      </c>
    </row>
    <row r="12621" spans="1:4">
      <c r="A12621" s="171">
        <v>92450</v>
      </c>
      <c r="B12621" t="s">
        <v>4312</v>
      </c>
      <c r="C12621" t="s">
        <v>234</v>
      </c>
      <c r="D12621" s="183" t="s">
        <v>4313</v>
      </c>
    </row>
    <row r="12622" spans="1:4">
      <c r="A12622" s="171">
        <v>92450</v>
      </c>
      <c r="B12622" t="s">
        <v>4312</v>
      </c>
      <c r="C12622" t="s">
        <v>234</v>
      </c>
      <c r="D12622" s="183" t="s">
        <v>4313</v>
      </c>
    </row>
    <row r="12623" spans="1:4">
      <c r="A12623" s="171">
        <v>92450</v>
      </c>
      <c r="B12623" t="s">
        <v>4312</v>
      </c>
      <c r="C12623" t="s">
        <v>234</v>
      </c>
      <c r="D12623" s="183" t="s">
        <v>4313</v>
      </c>
    </row>
    <row r="12624" spans="1:4">
      <c r="A12624" s="171">
        <v>92450</v>
      </c>
      <c r="B12624" t="s">
        <v>4312</v>
      </c>
      <c r="C12624" t="s">
        <v>234</v>
      </c>
      <c r="D12624" s="183" t="s">
        <v>4313</v>
      </c>
    </row>
    <row r="12625" spans="1:4">
      <c r="A12625" s="171">
        <v>92450</v>
      </c>
      <c r="B12625" t="s">
        <v>4312</v>
      </c>
      <c r="C12625" t="s">
        <v>234</v>
      </c>
      <c r="D12625" s="183" t="s">
        <v>4313</v>
      </c>
    </row>
    <row r="12626" spans="1:4">
      <c r="A12626" s="171">
        <v>92450</v>
      </c>
      <c r="B12626" t="s">
        <v>4312</v>
      </c>
      <c r="C12626" t="s">
        <v>234</v>
      </c>
      <c r="D12626" s="183" t="s">
        <v>4313</v>
      </c>
    </row>
    <row r="12627" spans="1:4">
      <c r="A12627" s="171">
        <v>92450</v>
      </c>
      <c r="B12627" t="s">
        <v>4312</v>
      </c>
      <c r="C12627" t="s">
        <v>234</v>
      </c>
      <c r="D12627" s="183" t="s">
        <v>4313</v>
      </c>
    </row>
    <row r="12628" spans="1:4">
      <c r="A12628" s="171">
        <v>92450</v>
      </c>
      <c r="B12628" t="s">
        <v>4312</v>
      </c>
      <c r="C12628" t="s">
        <v>234</v>
      </c>
      <c r="D12628" s="183" t="s">
        <v>4313</v>
      </c>
    </row>
    <row r="12629" spans="1:4">
      <c r="A12629" s="171">
        <v>92450</v>
      </c>
      <c r="B12629" t="s">
        <v>4312</v>
      </c>
      <c r="C12629" t="s">
        <v>234</v>
      </c>
      <c r="D12629" s="183" t="s">
        <v>4313</v>
      </c>
    </row>
    <row r="12630" spans="1:4">
      <c r="A12630" s="171">
        <v>92451</v>
      </c>
      <c r="B12630" t="s">
        <v>4314</v>
      </c>
      <c r="C12630" t="s">
        <v>234</v>
      </c>
      <c r="D12630" s="183" t="s">
        <v>4315</v>
      </c>
    </row>
    <row r="12631" spans="1:4">
      <c r="A12631" s="171">
        <v>92451</v>
      </c>
      <c r="B12631" t="s">
        <v>4314</v>
      </c>
      <c r="C12631" t="s">
        <v>234</v>
      </c>
      <c r="D12631" s="183" t="s">
        <v>4315</v>
      </c>
    </row>
    <row r="12632" spans="1:4">
      <c r="A12632" s="171">
        <v>92451</v>
      </c>
      <c r="B12632" t="s">
        <v>4314</v>
      </c>
      <c r="C12632" t="s">
        <v>234</v>
      </c>
      <c r="D12632" s="183" t="s">
        <v>4315</v>
      </c>
    </row>
    <row r="12633" spans="1:4">
      <c r="A12633" s="171">
        <v>92451</v>
      </c>
      <c r="B12633" t="s">
        <v>4314</v>
      </c>
      <c r="C12633" t="s">
        <v>234</v>
      </c>
      <c r="D12633" s="183" t="s">
        <v>4315</v>
      </c>
    </row>
    <row r="12634" spans="1:4">
      <c r="A12634" s="171">
        <v>92451</v>
      </c>
      <c r="B12634" t="s">
        <v>4314</v>
      </c>
      <c r="C12634" t="s">
        <v>234</v>
      </c>
      <c r="D12634" s="183" t="s">
        <v>4315</v>
      </c>
    </row>
    <row r="12635" spans="1:4">
      <c r="A12635" s="171">
        <v>92451</v>
      </c>
      <c r="B12635" t="s">
        <v>4314</v>
      </c>
      <c r="C12635" t="s">
        <v>234</v>
      </c>
      <c r="D12635" s="183" t="s">
        <v>4315</v>
      </c>
    </row>
    <row r="12636" spans="1:4">
      <c r="A12636" s="171">
        <v>92451</v>
      </c>
      <c r="B12636" t="s">
        <v>4314</v>
      </c>
      <c r="C12636" t="s">
        <v>234</v>
      </c>
      <c r="D12636" s="183" t="s">
        <v>4315</v>
      </c>
    </row>
    <row r="12637" spans="1:4">
      <c r="A12637" s="171">
        <v>92451</v>
      </c>
      <c r="B12637" t="s">
        <v>4314</v>
      </c>
      <c r="C12637" t="s">
        <v>234</v>
      </c>
      <c r="D12637" s="183" t="s">
        <v>4315</v>
      </c>
    </row>
    <row r="12638" spans="1:4">
      <c r="A12638" s="171">
        <v>92452</v>
      </c>
      <c r="B12638" t="s">
        <v>4316</v>
      </c>
      <c r="C12638" t="s">
        <v>234</v>
      </c>
      <c r="D12638" s="183" t="s">
        <v>4317</v>
      </c>
    </row>
    <row r="12639" spans="1:4">
      <c r="A12639" s="171">
        <v>92452</v>
      </c>
      <c r="B12639" t="s">
        <v>4316</v>
      </c>
      <c r="C12639" t="s">
        <v>234</v>
      </c>
      <c r="D12639" s="183" t="s">
        <v>4317</v>
      </c>
    </row>
    <row r="12640" spans="1:4">
      <c r="A12640" s="171">
        <v>92452</v>
      </c>
      <c r="B12640" t="s">
        <v>4316</v>
      </c>
      <c r="C12640" t="s">
        <v>234</v>
      </c>
      <c r="D12640" s="183" t="s">
        <v>4317</v>
      </c>
    </row>
    <row r="12641" spans="1:4">
      <c r="A12641" s="171">
        <v>92452</v>
      </c>
      <c r="B12641" t="s">
        <v>4316</v>
      </c>
      <c r="C12641" t="s">
        <v>234</v>
      </c>
      <c r="D12641" s="183" t="s">
        <v>4317</v>
      </c>
    </row>
    <row r="12642" spans="1:4">
      <c r="A12642" s="171">
        <v>92452</v>
      </c>
      <c r="B12642" t="s">
        <v>4316</v>
      </c>
      <c r="C12642" t="s">
        <v>234</v>
      </c>
      <c r="D12642" s="183" t="s">
        <v>4317</v>
      </c>
    </row>
    <row r="12643" spans="1:4">
      <c r="A12643" s="171">
        <v>92452</v>
      </c>
      <c r="B12643" t="s">
        <v>4316</v>
      </c>
      <c r="C12643" t="s">
        <v>234</v>
      </c>
      <c r="D12643" s="183" t="s">
        <v>4317</v>
      </c>
    </row>
    <row r="12644" spans="1:4">
      <c r="A12644" s="171">
        <v>92452</v>
      </c>
      <c r="B12644" t="s">
        <v>4316</v>
      </c>
      <c r="C12644" t="s">
        <v>234</v>
      </c>
      <c r="D12644" s="183" t="s">
        <v>4317</v>
      </c>
    </row>
    <row r="12645" spans="1:4">
      <c r="A12645" s="171">
        <v>92452</v>
      </c>
      <c r="B12645" t="s">
        <v>4316</v>
      </c>
      <c r="C12645" t="s">
        <v>234</v>
      </c>
      <c r="D12645" s="183" t="s">
        <v>4317</v>
      </c>
    </row>
    <row r="12646" spans="1:4">
      <c r="A12646" s="171">
        <v>92452</v>
      </c>
      <c r="B12646" t="s">
        <v>4316</v>
      </c>
      <c r="C12646" t="s">
        <v>234</v>
      </c>
      <c r="D12646" s="183" t="s">
        <v>4317</v>
      </c>
    </row>
    <row r="12647" spans="1:4">
      <c r="A12647" s="171">
        <v>92452</v>
      </c>
      <c r="B12647" t="s">
        <v>4316</v>
      </c>
      <c r="C12647" t="s">
        <v>234</v>
      </c>
      <c r="D12647" s="183" t="s">
        <v>4317</v>
      </c>
    </row>
    <row r="12648" spans="1:4">
      <c r="A12648" s="171">
        <v>92452</v>
      </c>
      <c r="B12648" t="s">
        <v>4316</v>
      </c>
      <c r="C12648" t="s">
        <v>234</v>
      </c>
      <c r="D12648" s="183" t="s">
        <v>4317</v>
      </c>
    </row>
    <row r="12649" spans="1:4">
      <c r="A12649" s="171">
        <v>92453</v>
      </c>
      <c r="B12649" t="s">
        <v>4318</v>
      </c>
      <c r="C12649" t="s">
        <v>234</v>
      </c>
      <c r="D12649" s="183" t="s">
        <v>4319</v>
      </c>
    </row>
    <row r="12650" spans="1:4">
      <c r="A12650" s="171">
        <v>92453</v>
      </c>
      <c r="B12650" t="s">
        <v>4318</v>
      </c>
      <c r="C12650" t="s">
        <v>234</v>
      </c>
      <c r="D12650" s="183" t="s">
        <v>4319</v>
      </c>
    </row>
    <row r="12651" spans="1:4">
      <c r="A12651" s="171">
        <v>92453</v>
      </c>
      <c r="B12651" t="s">
        <v>4318</v>
      </c>
      <c r="C12651" t="s">
        <v>234</v>
      </c>
      <c r="D12651" s="183" t="s">
        <v>4319</v>
      </c>
    </row>
    <row r="12652" spans="1:4">
      <c r="A12652" s="171">
        <v>92453</v>
      </c>
      <c r="B12652" t="s">
        <v>4318</v>
      </c>
      <c r="C12652" t="s">
        <v>234</v>
      </c>
      <c r="D12652" s="183" t="s">
        <v>4319</v>
      </c>
    </row>
    <row r="12653" spans="1:4">
      <c r="A12653" s="171">
        <v>92453</v>
      </c>
      <c r="B12653" t="s">
        <v>4318</v>
      </c>
      <c r="C12653" t="s">
        <v>234</v>
      </c>
      <c r="D12653" s="183" t="s">
        <v>4319</v>
      </c>
    </row>
    <row r="12654" spans="1:4">
      <c r="A12654" s="171">
        <v>92453</v>
      </c>
      <c r="B12654" t="s">
        <v>4318</v>
      </c>
      <c r="C12654" t="s">
        <v>234</v>
      </c>
      <c r="D12654" s="183" t="s">
        <v>4319</v>
      </c>
    </row>
    <row r="12655" spans="1:4">
      <c r="A12655" s="171">
        <v>92453</v>
      </c>
      <c r="B12655" t="s">
        <v>4318</v>
      </c>
      <c r="C12655" t="s">
        <v>234</v>
      </c>
      <c r="D12655" s="183" t="s">
        <v>4319</v>
      </c>
    </row>
    <row r="12656" spans="1:4">
      <c r="A12656" s="171">
        <v>92453</v>
      </c>
      <c r="B12656" t="s">
        <v>4318</v>
      </c>
      <c r="C12656" t="s">
        <v>234</v>
      </c>
      <c r="D12656" s="183" t="s">
        <v>4319</v>
      </c>
    </row>
    <row r="12657" spans="1:4">
      <c r="A12657" s="171">
        <v>92454</v>
      </c>
      <c r="B12657" t="s">
        <v>4320</v>
      </c>
      <c r="C12657" t="s">
        <v>234</v>
      </c>
      <c r="D12657" s="183" t="s">
        <v>4321</v>
      </c>
    </row>
    <row r="12658" spans="1:4">
      <c r="A12658" s="171">
        <v>92454</v>
      </c>
      <c r="B12658" t="s">
        <v>4320</v>
      </c>
      <c r="C12658" t="s">
        <v>234</v>
      </c>
      <c r="D12658" s="183" t="s">
        <v>4321</v>
      </c>
    </row>
    <row r="12659" spans="1:4">
      <c r="A12659" s="171">
        <v>92454</v>
      </c>
      <c r="B12659" t="s">
        <v>4320</v>
      </c>
      <c r="C12659" t="s">
        <v>234</v>
      </c>
      <c r="D12659" s="183" t="s">
        <v>4321</v>
      </c>
    </row>
    <row r="12660" spans="1:4">
      <c r="A12660" s="171">
        <v>92454</v>
      </c>
      <c r="B12660" t="s">
        <v>4320</v>
      </c>
      <c r="C12660" t="s">
        <v>234</v>
      </c>
      <c r="D12660" s="183" t="s">
        <v>4321</v>
      </c>
    </row>
    <row r="12661" spans="1:4">
      <c r="A12661" s="171">
        <v>92454</v>
      </c>
      <c r="B12661" t="s">
        <v>4320</v>
      </c>
      <c r="C12661" t="s">
        <v>234</v>
      </c>
      <c r="D12661" s="183" t="s">
        <v>4321</v>
      </c>
    </row>
    <row r="12662" spans="1:4">
      <c r="A12662" s="171">
        <v>92454</v>
      </c>
      <c r="B12662" t="s">
        <v>4320</v>
      </c>
      <c r="C12662" t="s">
        <v>234</v>
      </c>
      <c r="D12662" s="183" t="s">
        <v>4321</v>
      </c>
    </row>
    <row r="12663" spans="1:4">
      <c r="A12663" s="171">
        <v>92454</v>
      </c>
      <c r="B12663" t="s">
        <v>4320</v>
      </c>
      <c r="C12663" t="s">
        <v>234</v>
      </c>
      <c r="D12663" s="183" t="s">
        <v>4321</v>
      </c>
    </row>
    <row r="12664" spans="1:4">
      <c r="A12664" s="171">
        <v>92454</v>
      </c>
      <c r="B12664" t="s">
        <v>4320</v>
      </c>
      <c r="C12664" t="s">
        <v>234</v>
      </c>
      <c r="D12664" s="183" t="s">
        <v>4321</v>
      </c>
    </row>
    <row r="12665" spans="1:4">
      <c r="A12665" s="171">
        <v>92454</v>
      </c>
      <c r="B12665" t="s">
        <v>4320</v>
      </c>
      <c r="C12665" t="s">
        <v>234</v>
      </c>
      <c r="D12665" s="183" t="s">
        <v>4321</v>
      </c>
    </row>
    <row r="12666" spans="1:4">
      <c r="A12666" s="171">
        <v>92455</v>
      </c>
      <c r="B12666" t="s">
        <v>4322</v>
      </c>
      <c r="C12666" t="s">
        <v>234</v>
      </c>
      <c r="D12666" s="183" t="s">
        <v>4323</v>
      </c>
    </row>
    <row r="12667" spans="1:4">
      <c r="A12667" s="171">
        <v>92455</v>
      </c>
      <c r="B12667" t="s">
        <v>4322</v>
      </c>
      <c r="C12667" t="s">
        <v>234</v>
      </c>
      <c r="D12667" s="183" t="s">
        <v>4323</v>
      </c>
    </row>
    <row r="12668" spans="1:4">
      <c r="A12668" s="171">
        <v>92455</v>
      </c>
      <c r="B12668" t="s">
        <v>4322</v>
      </c>
      <c r="C12668" t="s">
        <v>234</v>
      </c>
      <c r="D12668" s="183" t="s">
        <v>4323</v>
      </c>
    </row>
    <row r="12669" spans="1:4">
      <c r="A12669" s="171">
        <v>92455</v>
      </c>
      <c r="B12669" t="s">
        <v>4322</v>
      </c>
      <c r="C12669" t="s">
        <v>234</v>
      </c>
      <c r="D12669" s="183" t="s">
        <v>4323</v>
      </c>
    </row>
    <row r="12670" spans="1:4">
      <c r="A12670" s="171">
        <v>92455</v>
      </c>
      <c r="B12670" t="s">
        <v>4322</v>
      </c>
      <c r="C12670" t="s">
        <v>234</v>
      </c>
      <c r="D12670" s="183" t="s">
        <v>4323</v>
      </c>
    </row>
    <row r="12671" spans="1:4">
      <c r="A12671" s="171">
        <v>92455</v>
      </c>
      <c r="B12671" t="s">
        <v>4322</v>
      </c>
      <c r="C12671" t="s">
        <v>234</v>
      </c>
      <c r="D12671" s="183" t="s">
        <v>4323</v>
      </c>
    </row>
    <row r="12672" spans="1:4">
      <c r="A12672" s="171">
        <v>92455</v>
      </c>
      <c r="B12672" t="s">
        <v>4322</v>
      </c>
      <c r="C12672" t="s">
        <v>234</v>
      </c>
      <c r="D12672" s="183" t="s">
        <v>4323</v>
      </c>
    </row>
    <row r="12673" spans="1:4">
      <c r="A12673" s="171">
        <v>92455</v>
      </c>
      <c r="B12673" t="s">
        <v>4322</v>
      </c>
      <c r="C12673" t="s">
        <v>234</v>
      </c>
      <c r="D12673" s="183" t="s">
        <v>4323</v>
      </c>
    </row>
    <row r="12674" spans="1:4">
      <c r="A12674" s="171">
        <v>92456</v>
      </c>
      <c r="B12674" t="s">
        <v>4324</v>
      </c>
      <c r="C12674" t="s">
        <v>234</v>
      </c>
      <c r="D12674" s="183" t="s">
        <v>4325</v>
      </c>
    </row>
    <row r="12675" spans="1:4">
      <c r="A12675" s="171">
        <v>92456</v>
      </c>
      <c r="B12675" t="s">
        <v>4324</v>
      </c>
      <c r="C12675" t="s">
        <v>234</v>
      </c>
      <c r="D12675" s="183" t="s">
        <v>4325</v>
      </c>
    </row>
    <row r="12676" spans="1:4">
      <c r="A12676" s="171">
        <v>92456</v>
      </c>
      <c r="B12676" t="s">
        <v>4324</v>
      </c>
      <c r="C12676" t="s">
        <v>234</v>
      </c>
      <c r="D12676" s="183" t="s">
        <v>4325</v>
      </c>
    </row>
    <row r="12677" spans="1:4">
      <c r="A12677" s="171">
        <v>92456</v>
      </c>
      <c r="B12677" t="s">
        <v>4324</v>
      </c>
      <c r="C12677" t="s">
        <v>234</v>
      </c>
      <c r="D12677" s="183" t="s">
        <v>4325</v>
      </c>
    </row>
    <row r="12678" spans="1:4">
      <c r="A12678" s="171">
        <v>92456</v>
      </c>
      <c r="B12678" t="s">
        <v>4324</v>
      </c>
      <c r="C12678" t="s">
        <v>234</v>
      </c>
      <c r="D12678" s="183" t="s">
        <v>4325</v>
      </c>
    </row>
    <row r="12679" spans="1:4">
      <c r="A12679" s="171">
        <v>92456</v>
      </c>
      <c r="B12679" t="s">
        <v>4324</v>
      </c>
      <c r="C12679" t="s">
        <v>234</v>
      </c>
      <c r="D12679" s="183" t="s">
        <v>4325</v>
      </c>
    </row>
    <row r="12680" spans="1:4">
      <c r="A12680" s="171">
        <v>92456</v>
      </c>
      <c r="B12680" t="s">
        <v>4324</v>
      </c>
      <c r="C12680" t="s">
        <v>234</v>
      </c>
      <c r="D12680" s="183" t="s">
        <v>4325</v>
      </c>
    </row>
    <row r="12681" spans="1:4">
      <c r="A12681" s="171">
        <v>92456</v>
      </c>
      <c r="B12681" t="s">
        <v>4324</v>
      </c>
      <c r="C12681" t="s">
        <v>234</v>
      </c>
      <c r="D12681" s="183" t="s">
        <v>4325</v>
      </c>
    </row>
    <row r="12682" spans="1:4">
      <c r="A12682" s="171">
        <v>92456</v>
      </c>
      <c r="B12682" t="s">
        <v>4324</v>
      </c>
      <c r="C12682" t="s">
        <v>234</v>
      </c>
      <c r="D12682" s="183" t="s">
        <v>4325</v>
      </c>
    </row>
    <row r="12683" spans="1:4">
      <c r="A12683" s="171">
        <v>92456</v>
      </c>
      <c r="B12683" t="s">
        <v>4324</v>
      </c>
      <c r="C12683" t="s">
        <v>234</v>
      </c>
      <c r="D12683" s="183" t="s">
        <v>4325</v>
      </c>
    </row>
    <row r="12684" spans="1:4">
      <c r="A12684" s="171">
        <v>92456</v>
      </c>
      <c r="B12684" t="s">
        <v>4324</v>
      </c>
      <c r="C12684" t="s">
        <v>234</v>
      </c>
      <c r="D12684" s="183" t="s">
        <v>4325</v>
      </c>
    </row>
    <row r="12685" spans="1:4">
      <c r="A12685" s="171">
        <v>92457</v>
      </c>
      <c r="B12685" t="s">
        <v>4326</v>
      </c>
      <c r="C12685" t="s">
        <v>234</v>
      </c>
      <c r="D12685" s="183" t="s">
        <v>4327</v>
      </c>
    </row>
    <row r="12686" spans="1:4">
      <c r="A12686" s="171">
        <v>92457</v>
      </c>
      <c r="B12686" t="s">
        <v>4326</v>
      </c>
      <c r="C12686" t="s">
        <v>234</v>
      </c>
      <c r="D12686" s="183" t="s">
        <v>4327</v>
      </c>
    </row>
    <row r="12687" spans="1:4">
      <c r="A12687" s="171">
        <v>92457</v>
      </c>
      <c r="B12687" t="s">
        <v>4326</v>
      </c>
      <c r="C12687" t="s">
        <v>234</v>
      </c>
      <c r="D12687" s="183" t="s">
        <v>4327</v>
      </c>
    </row>
    <row r="12688" spans="1:4">
      <c r="A12688" s="171">
        <v>92457</v>
      </c>
      <c r="B12688" t="s">
        <v>4326</v>
      </c>
      <c r="C12688" t="s">
        <v>234</v>
      </c>
      <c r="D12688" s="183" t="s">
        <v>4327</v>
      </c>
    </row>
    <row r="12689" spans="1:4">
      <c r="A12689" s="171">
        <v>92457</v>
      </c>
      <c r="B12689" t="s">
        <v>4326</v>
      </c>
      <c r="C12689" t="s">
        <v>234</v>
      </c>
      <c r="D12689" s="183" t="s">
        <v>4327</v>
      </c>
    </row>
    <row r="12690" spans="1:4">
      <c r="A12690" s="171">
        <v>92457</v>
      </c>
      <c r="B12690" t="s">
        <v>4326</v>
      </c>
      <c r="C12690" t="s">
        <v>234</v>
      </c>
      <c r="D12690" s="183" t="s">
        <v>4327</v>
      </c>
    </row>
    <row r="12691" spans="1:4">
      <c r="A12691" s="171">
        <v>92457</v>
      </c>
      <c r="B12691" t="s">
        <v>4326</v>
      </c>
      <c r="C12691" t="s">
        <v>234</v>
      </c>
      <c r="D12691" s="183" t="s">
        <v>4327</v>
      </c>
    </row>
    <row r="12692" spans="1:4">
      <c r="A12692" s="171">
        <v>92457</v>
      </c>
      <c r="B12692" t="s">
        <v>4326</v>
      </c>
      <c r="C12692" t="s">
        <v>234</v>
      </c>
      <c r="D12692" s="183" t="s">
        <v>4327</v>
      </c>
    </row>
    <row r="12693" spans="1:4">
      <c r="A12693" s="171">
        <v>92458</v>
      </c>
      <c r="B12693" t="s">
        <v>4328</v>
      </c>
      <c r="C12693" t="s">
        <v>234</v>
      </c>
      <c r="D12693" s="183" t="s">
        <v>4329</v>
      </c>
    </row>
    <row r="12694" spans="1:4">
      <c r="A12694" s="171">
        <v>92458</v>
      </c>
      <c r="B12694" t="s">
        <v>4328</v>
      </c>
      <c r="C12694" t="s">
        <v>234</v>
      </c>
      <c r="D12694" s="183" t="s">
        <v>4329</v>
      </c>
    </row>
    <row r="12695" spans="1:4">
      <c r="A12695" s="171">
        <v>92458</v>
      </c>
      <c r="B12695" t="s">
        <v>4328</v>
      </c>
      <c r="C12695" t="s">
        <v>234</v>
      </c>
      <c r="D12695" s="183" t="s">
        <v>4329</v>
      </c>
    </row>
    <row r="12696" spans="1:4">
      <c r="A12696" s="171">
        <v>92458</v>
      </c>
      <c r="B12696" t="s">
        <v>4328</v>
      </c>
      <c r="C12696" t="s">
        <v>234</v>
      </c>
      <c r="D12696" s="183" t="s">
        <v>4329</v>
      </c>
    </row>
    <row r="12697" spans="1:4">
      <c r="A12697" s="171">
        <v>92458</v>
      </c>
      <c r="B12697" t="s">
        <v>4328</v>
      </c>
      <c r="C12697" t="s">
        <v>234</v>
      </c>
      <c r="D12697" s="183" t="s">
        <v>4329</v>
      </c>
    </row>
    <row r="12698" spans="1:4">
      <c r="A12698" s="171">
        <v>92458</v>
      </c>
      <c r="B12698" t="s">
        <v>4328</v>
      </c>
      <c r="C12698" t="s">
        <v>234</v>
      </c>
      <c r="D12698" s="183" t="s">
        <v>4329</v>
      </c>
    </row>
    <row r="12699" spans="1:4">
      <c r="A12699" s="171">
        <v>92458</v>
      </c>
      <c r="B12699" t="s">
        <v>4328</v>
      </c>
      <c r="C12699" t="s">
        <v>234</v>
      </c>
      <c r="D12699" s="183" t="s">
        <v>4329</v>
      </c>
    </row>
    <row r="12700" spans="1:4">
      <c r="A12700" s="171">
        <v>92458</v>
      </c>
      <c r="B12700" t="s">
        <v>4328</v>
      </c>
      <c r="C12700" t="s">
        <v>234</v>
      </c>
      <c r="D12700" s="183" t="s">
        <v>4329</v>
      </c>
    </row>
    <row r="12701" spans="1:4">
      <c r="A12701" s="171">
        <v>92458</v>
      </c>
      <c r="B12701" t="s">
        <v>4328</v>
      </c>
      <c r="C12701" t="s">
        <v>234</v>
      </c>
      <c r="D12701" s="183" t="s">
        <v>4329</v>
      </c>
    </row>
    <row r="12702" spans="1:4">
      <c r="A12702" s="171">
        <v>92459</v>
      </c>
      <c r="B12702" t="s">
        <v>4330</v>
      </c>
      <c r="C12702" t="s">
        <v>234</v>
      </c>
      <c r="D12702" s="183" t="s">
        <v>4331</v>
      </c>
    </row>
    <row r="12703" spans="1:4">
      <c r="A12703" s="171">
        <v>92459</v>
      </c>
      <c r="B12703" t="s">
        <v>4330</v>
      </c>
      <c r="C12703" t="s">
        <v>234</v>
      </c>
      <c r="D12703" s="183" t="s">
        <v>4331</v>
      </c>
    </row>
    <row r="12704" spans="1:4">
      <c r="A12704" s="171">
        <v>92459</v>
      </c>
      <c r="B12704" t="s">
        <v>4330</v>
      </c>
      <c r="C12704" t="s">
        <v>234</v>
      </c>
      <c r="D12704" s="183" t="s">
        <v>4331</v>
      </c>
    </row>
    <row r="12705" spans="1:4">
      <c r="A12705" s="171">
        <v>92459</v>
      </c>
      <c r="B12705" t="s">
        <v>4330</v>
      </c>
      <c r="C12705" t="s">
        <v>234</v>
      </c>
      <c r="D12705" s="183" t="s">
        <v>4331</v>
      </c>
    </row>
    <row r="12706" spans="1:4">
      <c r="A12706" s="171">
        <v>92459</v>
      </c>
      <c r="B12706" t="s">
        <v>4330</v>
      </c>
      <c r="C12706" t="s">
        <v>234</v>
      </c>
      <c r="D12706" s="183" t="s">
        <v>4331</v>
      </c>
    </row>
    <row r="12707" spans="1:4">
      <c r="A12707" s="171">
        <v>92459</v>
      </c>
      <c r="B12707" t="s">
        <v>4330</v>
      </c>
      <c r="C12707" t="s">
        <v>234</v>
      </c>
      <c r="D12707" s="183" t="s">
        <v>4331</v>
      </c>
    </row>
    <row r="12708" spans="1:4">
      <c r="A12708" s="171">
        <v>92459</v>
      </c>
      <c r="B12708" t="s">
        <v>4330</v>
      </c>
      <c r="C12708" t="s">
        <v>234</v>
      </c>
      <c r="D12708" s="183" t="s">
        <v>4331</v>
      </c>
    </row>
    <row r="12709" spans="1:4">
      <c r="A12709" s="171">
        <v>92459</v>
      </c>
      <c r="B12709" t="s">
        <v>4330</v>
      </c>
      <c r="C12709" t="s">
        <v>234</v>
      </c>
      <c r="D12709" s="183" t="s">
        <v>4331</v>
      </c>
    </row>
    <row r="12710" spans="1:4">
      <c r="A12710" s="171">
        <v>92460</v>
      </c>
      <c r="B12710" t="s">
        <v>4332</v>
      </c>
      <c r="C12710" t="s">
        <v>234</v>
      </c>
      <c r="D12710" s="183" t="s">
        <v>4333</v>
      </c>
    </row>
    <row r="12711" spans="1:4">
      <c r="A12711" s="171">
        <v>92460</v>
      </c>
      <c r="B12711" t="s">
        <v>4332</v>
      </c>
      <c r="C12711" t="s">
        <v>234</v>
      </c>
      <c r="D12711" s="183" t="s">
        <v>4333</v>
      </c>
    </row>
    <row r="12712" spans="1:4">
      <c r="A12712" s="171">
        <v>92460</v>
      </c>
      <c r="B12712" t="s">
        <v>4332</v>
      </c>
      <c r="C12712" t="s">
        <v>234</v>
      </c>
      <c r="D12712" s="183" t="s">
        <v>4333</v>
      </c>
    </row>
    <row r="12713" spans="1:4">
      <c r="A12713" s="171">
        <v>92460</v>
      </c>
      <c r="B12713" t="s">
        <v>4332</v>
      </c>
      <c r="C12713" t="s">
        <v>234</v>
      </c>
      <c r="D12713" s="183" t="s">
        <v>4333</v>
      </c>
    </row>
    <row r="12714" spans="1:4">
      <c r="A12714" s="171">
        <v>92460</v>
      </c>
      <c r="B12714" t="s">
        <v>4332</v>
      </c>
      <c r="C12714" t="s">
        <v>234</v>
      </c>
      <c r="D12714" s="183" t="s">
        <v>4333</v>
      </c>
    </row>
    <row r="12715" spans="1:4">
      <c r="A12715" s="171">
        <v>92460</v>
      </c>
      <c r="B12715" t="s">
        <v>4332</v>
      </c>
      <c r="C12715" t="s">
        <v>234</v>
      </c>
      <c r="D12715" s="183" t="s">
        <v>4333</v>
      </c>
    </row>
    <row r="12716" spans="1:4">
      <c r="A12716" s="171">
        <v>92460</v>
      </c>
      <c r="B12716" t="s">
        <v>4332</v>
      </c>
      <c r="C12716" t="s">
        <v>234</v>
      </c>
      <c r="D12716" s="183" t="s">
        <v>4333</v>
      </c>
    </row>
    <row r="12717" spans="1:4">
      <c r="A12717" s="171">
        <v>92460</v>
      </c>
      <c r="B12717" t="s">
        <v>4332</v>
      </c>
      <c r="C12717" t="s">
        <v>234</v>
      </c>
      <c r="D12717" s="183" t="s">
        <v>4333</v>
      </c>
    </row>
    <row r="12718" spans="1:4">
      <c r="A12718" s="171">
        <v>92460</v>
      </c>
      <c r="B12718" t="s">
        <v>4332</v>
      </c>
      <c r="C12718" t="s">
        <v>234</v>
      </c>
      <c r="D12718" s="183" t="s">
        <v>4333</v>
      </c>
    </row>
    <row r="12719" spans="1:4">
      <c r="A12719" s="171">
        <v>92460</v>
      </c>
      <c r="B12719" t="s">
        <v>4332</v>
      </c>
      <c r="C12719" t="s">
        <v>234</v>
      </c>
      <c r="D12719" s="183" t="s">
        <v>4333</v>
      </c>
    </row>
    <row r="12720" spans="1:4">
      <c r="A12720" s="171">
        <v>92460</v>
      </c>
      <c r="B12720" t="s">
        <v>4332</v>
      </c>
      <c r="C12720" t="s">
        <v>234</v>
      </c>
      <c r="D12720" s="183" t="s">
        <v>4333</v>
      </c>
    </row>
    <row r="12721" spans="1:4">
      <c r="A12721" s="171">
        <v>92461</v>
      </c>
      <c r="B12721" t="s">
        <v>4334</v>
      </c>
      <c r="C12721" t="s">
        <v>234</v>
      </c>
      <c r="D12721" s="183" t="s">
        <v>4335</v>
      </c>
    </row>
    <row r="12722" spans="1:4">
      <c r="A12722" s="171">
        <v>92461</v>
      </c>
      <c r="B12722" t="s">
        <v>4334</v>
      </c>
      <c r="C12722" t="s">
        <v>234</v>
      </c>
      <c r="D12722" s="183" t="s">
        <v>4335</v>
      </c>
    </row>
    <row r="12723" spans="1:4">
      <c r="A12723" s="171">
        <v>92461</v>
      </c>
      <c r="B12723" t="s">
        <v>4334</v>
      </c>
      <c r="C12723" t="s">
        <v>234</v>
      </c>
      <c r="D12723" s="183" t="s">
        <v>4335</v>
      </c>
    </row>
    <row r="12724" spans="1:4">
      <c r="A12724" s="171">
        <v>92461</v>
      </c>
      <c r="B12724" t="s">
        <v>4334</v>
      </c>
      <c r="C12724" t="s">
        <v>234</v>
      </c>
      <c r="D12724" s="183" t="s">
        <v>4335</v>
      </c>
    </row>
    <row r="12725" spans="1:4">
      <c r="A12725" s="171">
        <v>92461</v>
      </c>
      <c r="B12725" t="s">
        <v>4334</v>
      </c>
      <c r="C12725" t="s">
        <v>234</v>
      </c>
      <c r="D12725" s="183" t="s">
        <v>4335</v>
      </c>
    </row>
    <row r="12726" spans="1:4">
      <c r="A12726" s="171">
        <v>92461</v>
      </c>
      <c r="B12726" t="s">
        <v>4334</v>
      </c>
      <c r="C12726" t="s">
        <v>234</v>
      </c>
      <c r="D12726" s="183" t="s">
        <v>4335</v>
      </c>
    </row>
    <row r="12727" spans="1:4">
      <c r="A12727" s="171">
        <v>92461</v>
      </c>
      <c r="B12727" t="s">
        <v>4334</v>
      </c>
      <c r="C12727" t="s">
        <v>234</v>
      </c>
      <c r="D12727" s="183" t="s">
        <v>4335</v>
      </c>
    </row>
    <row r="12728" spans="1:4">
      <c r="A12728" s="171">
        <v>92461</v>
      </c>
      <c r="B12728" t="s">
        <v>4334</v>
      </c>
      <c r="C12728" t="s">
        <v>234</v>
      </c>
      <c r="D12728" s="183" t="s">
        <v>4335</v>
      </c>
    </row>
    <row r="12729" spans="1:4">
      <c r="A12729" s="171">
        <v>92462</v>
      </c>
      <c r="B12729" t="s">
        <v>4336</v>
      </c>
      <c r="C12729" t="s">
        <v>234</v>
      </c>
      <c r="D12729" s="183" t="s">
        <v>4337</v>
      </c>
    </row>
    <row r="12730" spans="1:4">
      <c r="A12730" s="171">
        <v>92462</v>
      </c>
      <c r="B12730" t="s">
        <v>4336</v>
      </c>
      <c r="C12730" t="s">
        <v>234</v>
      </c>
      <c r="D12730" s="183" t="s">
        <v>4337</v>
      </c>
    </row>
    <row r="12731" spans="1:4">
      <c r="A12731" s="171">
        <v>92462</v>
      </c>
      <c r="B12731" t="s">
        <v>4336</v>
      </c>
      <c r="C12731" t="s">
        <v>234</v>
      </c>
      <c r="D12731" s="183" t="s">
        <v>4337</v>
      </c>
    </row>
    <row r="12732" spans="1:4">
      <c r="A12732" s="171">
        <v>92462</v>
      </c>
      <c r="B12732" t="s">
        <v>4336</v>
      </c>
      <c r="C12732" t="s">
        <v>234</v>
      </c>
      <c r="D12732" s="183" t="s">
        <v>4337</v>
      </c>
    </row>
    <row r="12733" spans="1:4">
      <c r="A12733" s="171">
        <v>92462</v>
      </c>
      <c r="B12733" t="s">
        <v>4336</v>
      </c>
      <c r="C12733" t="s">
        <v>234</v>
      </c>
      <c r="D12733" s="183" t="s">
        <v>4337</v>
      </c>
    </row>
    <row r="12734" spans="1:4">
      <c r="A12734" s="171">
        <v>92462</v>
      </c>
      <c r="B12734" t="s">
        <v>4336</v>
      </c>
      <c r="C12734" t="s">
        <v>234</v>
      </c>
      <c r="D12734" s="183" t="s">
        <v>4337</v>
      </c>
    </row>
    <row r="12735" spans="1:4">
      <c r="A12735" s="171">
        <v>92462</v>
      </c>
      <c r="B12735" t="s">
        <v>4336</v>
      </c>
      <c r="C12735" t="s">
        <v>234</v>
      </c>
      <c r="D12735" s="183" t="s">
        <v>4337</v>
      </c>
    </row>
    <row r="12736" spans="1:4">
      <c r="A12736" s="171">
        <v>92462</v>
      </c>
      <c r="B12736" t="s">
        <v>4336</v>
      </c>
      <c r="C12736" t="s">
        <v>234</v>
      </c>
      <c r="D12736" s="183" t="s">
        <v>4337</v>
      </c>
    </row>
    <row r="12737" spans="1:4">
      <c r="A12737" s="171">
        <v>92462</v>
      </c>
      <c r="B12737" t="s">
        <v>4336</v>
      </c>
      <c r="C12737" t="s">
        <v>234</v>
      </c>
      <c r="D12737" s="183" t="s">
        <v>4337</v>
      </c>
    </row>
    <row r="12738" spans="1:4">
      <c r="A12738" s="171">
        <v>92463</v>
      </c>
      <c r="B12738" t="s">
        <v>4338</v>
      </c>
      <c r="C12738" t="s">
        <v>234</v>
      </c>
      <c r="D12738" s="183" t="s">
        <v>4339</v>
      </c>
    </row>
    <row r="12739" spans="1:4">
      <c r="A12739" s="171">
        <v>92463</v>
      </c>
      <c r="B12739" t="s">
        <v>4338</v>
      </c>
      <c r="C12739" t="s">
        <v>234</v>
      </c>
      <c r="D12739" s="183" t="s">
        <v>4339</v>
      </c>
    </row>
    <row r="12740" spans="1:4">
      <c r="A12740" s="171">
        <v>92463</v>
      </c>
      <c r="B12740" t="s">
        <v>4338</v>
      </c>
      <c r="C12740" t="s">
        <v>234</v>
      </c>
      <c r="D12740" s="183" t="s">
        <v>4339</v>
      </c>
    </row>
    <row r="12741" spans="1:4">
      <c r="A12741" s="171">
        <v>92463</v>
      </c>
      <c r="B12741" t="s">
        <v>4338</v>
      </c>
      <c r="C12741" t="s">
        <v>234</v>
      </c>
      <c r="D12741" s="183" t="s">
        <v>4339</v>
      </c>
    </row>
    <row r="12742" spans="1:4">
      <c r="A12742" s="171">
        <v>92463</v>
      </c>
      <c r="B12742" t="s">
        <v>4338</v>
      </c>
      <c r="C12742" t="s">
        <v>234</v>
      </c>
      <c r="D12742" s="183" t="s">
        <v>4339</v>
      </c>
    </row>
    <row r="12743" spans="1:4">
      <c r="A12743" s="171">
        <v>92463</v>
      </c>
      <c r="B12743" t="s">
        <v>4338</v>
      </c>
      <c r="C12743" t="s">
        <v>234</v>
      </c>
      <c r="D12743" s="183" t="s">
        <v>4339</v>
      </c>
    </row>
    <row r="12744" spans="1:4">
      <c r="A12744" s="171">
        <v>92463</v>
      </c>
      <c r="B12744" t="s">
        <v>4338</v>
      </c>
      <c r="C12744" t="s">
        <v>234</v>
      </c>
      <c r="D12744" s="183" t="s">
        <v>4339</v>
      </c>
    </row>
    <row r="12745" spans="1:4">
      <c r="A12745" s="171">
        <v>92463</v>
      </c>
      <c r="B12745" t="s">
        <v>4338</v>
      </c>
      <c r="C12745" t="s">
        <v>234</v>
      </c>
      <c r="D12745" s="183" t="s">
        <v>4339</v>
      </c>
    </row>
    <row r="12746" spans="1:4">
      <c r="A12746" s="171">
        <v>92464</v>
      </c>
      <c r="B12746" t="s">
        <v>4340</v>
      </c>
      <c r="C12746" t="s">
        <v>234</v>
      </c>
      <c r="D12746" s="183" t="s">
        <v>4341</v>
      </c>
    </row>
    <row r="12747" spans="1:4">
      <c r="A12747" s="171">
        <v>92464</v>
      </c>
      <c r="B12747" t="s">
        <v>4340</v>
      </c>
      <c r="C12747" t="s">
        <v>234</v>
      </c>
      <c r="D12747" s="183" t="s">
        <v>4341</v>
      </c>
    </row>
    <row r="12748" spans="1:4">
      <c r="A12748" s="171">
        <v>92464</v>
      </c>
      <c r="B12748" t="s">
        <v>4340</v>
      </c>
      <c r="C12748" t="s">
        <v>234</v>
      </c>
      <c r="D12748" s="183" t="s">
        <v>4341</v>
      </c>
    </row>
    <row r="12749" spans="1:4">
      <c r="A12749" s="171">
        <v>92464</v>
      </c>
      <c r="B12749" t="s">
        <v>4340</v>
      </c>
      <c r="C12749" t="s">
        <v>234</v>
      </c>
      <c r="D12749" s="183" t="s">
        <v>4341</v>
      </c>
    </row>
    <row r="12750" spans="1:4">
      <c r="A12750" s="171">
        <v>92464</v>
      </c>
      <c r="B12750" t="s">
        <v>4340</v>
      </c>
      <c r="C12750" t="s">
        <v>234</v>
      </c>
      <c r="D12750" s="183" t="s">
        <v>4341</v>
      </c>
    </row>
    <row r="12751" spans="1:4">
      <c r="A12751" s="171">
        <v>92464</v>
      </c>
      <c r="B12751" t="s">
        <v>4340</v>
      </c>
      <c r="C12751" t="s">
        <v>234</v>
      </c>
      <c r="D12751" s="183" t="s">
        <v>4341</v>
      </c>
    </row>
    <row r="12752" spans="1:4">
      <c r="A12752" s="171">
        <v>92464</v>
      </c>
      <c r="B12752" t="s">
        <v>4340</v>
      </c>
      <c r="C12752" t="s">
        <v>234</v>
      </c>
      <c r="D12752" s="183" t="s">
        <v>4341</v>
      </c>
    </row>
    <row r="12753" spans="1:4">
      <c r="A12753" s="171">
        <v>92464</v>
      </c>
      <c r="B12753" t="s">
        <v>4340</v>
      </c>
      <c r="C12753" t="s">
        <v>234</v>
      </c>
      <c r="D12753" s="183" t="s">
        <v>4341</v>
      </c>
    </row>
    <row r="12754" spans="1:4">
      <c r="A12754" s="171">
        <v>92464</v>
      </c>
      <c r="B12754" t="s">
        <v>4340</v>
      </c>
      <c r="C12754" t="s">
        <v>234</v>
      </c>
      <c r="D12754" s="183" t="s">
        <v>4341</v>
      </c>
    </row>
    <row r="12755" spans="1:4">
      <c r="A12755" s="171">
        <v>92464</v>
      </c>
      <c r="B12755" t="s">
        <v>4340</v>
      </c>
      <c r="C12755" t="s">
        <v>234</v>
      </c>
      <c r="D12755" s="183" t="s">
        <v>4341</v>
      </c>
    </row>
    <row r="12756" spans="1:4">
      <c r="A12756" s="171">
        <v>92464</v>
      </c>
      <c r="B12756" t="s">
        <v>4340</v>
      </c>
      <c r="C12756" t="s">
        <v>234</v>
      </c>
      <c r="D12756" s="183" t="s">
        <v>4341</v>
      </c>
    </row>
    <row r="12757" spans="1:4">
      <c r="A12757" s="171">
        <v>92465</v>
      </c>
      <c r="B12757" t="s">
        <v>4342</v>
      </c>
      <c r="C12757" t="s">
        <v>234</v>
      </c>
      <c r="D12757" s="183" t="s">
        <v>4343</v>
      </c>
    </row>
    <row r="12758" spans="1:4">
      <c r="A12758" s="171">
        <v>92465</v>
      </c>
      <c r="B12758" t="s">
        <v>4342</v>
      </c>
      <c r="C12758" t="s">
        <v>234</v>
      </c>
      <c r="D12758" s="183" t="s">
        <v>4343</v>
      </c>
    </row>
    <row r="12759" spans="1:4">
      <c r="A12759" s="171">
        <v>92465</v>
      </c>
      <c r="B12759" t="s">
        <v>4342</v>
      </c>
      <c r="C12759" t="s">
        <v>234</v>
      </c>
      <c r="D12759" s="183" t="s">
        <v>4343</v>
      </c>
    </row>
    <row r="12760" spans="1:4">
      <c r="A12760" s="171">
        <v>92465</v>
      </c>
      <c r="B12760" t="s">
        <v>4342</v>
      </c>
      <c r="C12760" t="s">
        <v>234</v>
      </c>
      <c r="D12760" s="183" t="s">
        <v>4343</v>
      </c>
    </row>
    <row r="12761" spans="1:4">
      <c r="A12761" s="171">
        <v>92465</v>
      </c>
      <c r="B12761" t="s">
        <v>4342</v>
      </c>
      <c r="C12761" t="s">
        <v>234</v>
      </c>
      <c r="D12761" s="183" t="s">
        <v>4343</v>
      </c>
    </row>
    <row r="12762" spans="1:4">
      <c r="A12762" s="171">
        <v>92465</v>
      </c>
      <c r="B12762" t="s">
        <v>4342</v>
      </c>
      <c r="C12762" t="s">
        <v>234</v>
      </c>
      <c r="D12762" s="183" t="s">
        <v>4343</v>
      </c>
    </row>
    <row r="12763" spans="1:4">
      <c r="A12763" s="171">
        <v>92465</v>
      </c>
      <c r="B12763" t="s">
        <v>4342</v>
      </c>
      <c r="C12763" t="s">
        <v>234</v>
      </c>
      <c r="D12763" s="183" t="s">
        <v>4343</v>
      </c>
    </row>
    <row r="12764" spans="1:4">
      <c r="A12764" s="171">
        <v>92465</v>
      </c>
      <c r="B12764" t="s">
        <v>4342</v>
      </c>
      <c r="C12764" t="s">
        <v>234</v>
      </c>
      <c r="D12764" s="183" t="s">
        <v>4343</v>
      </c>
    </row>
    <row r="12765" spans="1:4">
      <c r="A12765" s="171">
        <v>92466</v>
      </c>
      <c r="B12765" t="s">
        <v>4344</v>
      </c>
      <c r="C12765" t="s">
        <v>234</v>
      </c>
      <c r="D12765" s="183" t="s">
        <v>4345</v>
      </c>
    </row>
    <row r="12766" spans="1:4">
      <c r="A12766" s="171">
        <v>92466</v>
      </c>
      <c r="B12766" t="s">
        <v>4344</v>
      </c>
      <c r="C12766" t="s">
        <v>234</v>
      </c>
      <c r="D12766" s="183" t="s">
        <v>4345</v>
      </c>
    </row>
    <row r="12767" spans="1:4">
      <c r="A12767" s="171">
        <v>92466</v>
      </c>
      <c r="B12767" t="s">
        <v>4344</v>
      </c>
      <c r="C12767" t="s">
        <v>234</v>
      </c>
      <c r="D12767" s="183" t="s">
        <v>4345</v>
      </c>
    </row>
    <row r="12768" spans="1:4">
      <c r="A12768" s="171">
        <v>92466</v>
      </c>
      <c r="B12768" t="s">
        <v>4344</v>
      </c>
      <c r="C12768" t="s">
        <v>234</v>
      </c>
      <c r="D12768" s="183" t="s">
        <v>4345</v>
      </c>
    </row>
    <row r="12769" spans="1:4">
      <c r="A12769" s="171">
        <v>92466</v>
      </c>
      <c r="B12769" t="s">
        <v>4344</v>
      </c>
      <c r="C12769" t="s">
        <v>234</v>
      </c>
      <c r="D12769" s="183" t="s">
        <v>4345</v>
      </c>
    </row>
    <row r="12770" spans="1:4">
      <c r="A12770" s="171">
        <v>92466</v>
      </c>
      <c r="B12770" t="s">
        <v>4344</v>
      </c>
      <c r="C12770" t="s">
        <v>234</v>
      </c>
      <c r="D12770" s="183" t="s">
        <v>4345</v>
      </c>
    </row>
    <row r="12771" spans="1:4">
      <c r="A12771" s="171">
        <v>92466</v>
      </c>
      <c r="B12771" t="s">
        <v>4344</v>
      </c>
      <c r="C12771" t="s">
        <v>234</v>
      </c>
      <c r="D12771" s="183" t="s">
        <v>4345</v>
      </c>
    </row>
    <row r="12772" spans="1:4">
      <c r="A12772" s="171">
        <v>92466</v>
      </c>
      <c r="B12772" t="s">
        <v>4344</v>
      </c>
      <c r="C12772" t="s">
        <v>234</v>
      </c>
      <c r="D12772" s="183" t="s">
        <v>4345</v>
      </c>
    </row>
    <row r="12773" spans="1:4">
      <c r="A12773" s="171">
        <v>92466</v>
      </c>
      <c r="B12773" t="s">
        <v>4344</v>
      </c>
      <c r="C12773" t="s">
        <v>234</v>
      </c>
      <c r="D12773" s="183" t="s">
        <v>4345</v>
      </c>
    </row>
    <row r="12774" spans="1:4">
      <c r="A12774" s="171">
        <v>92467</v>
      </c>
      <c r="B12774" t="s">
        <v>4346</v>
      </c>
      <c r="C12774" t="s">
        <v>234</v>
      </c>
      <c r="D12774" s="183" t="s">
        <v>4347</v>
      </c>
    </row>
    <row r="12775" spans="1:4">
      <c r="A12775" s="171">
        <v>92467</v>
      </c>
      <c r="B12775" t="s">
        <v>4346</v>
      </c>
      <c r="C12775" t="s">
        <v>234</v>
      </c>
      <c r="D12775" s="183" t="s">
        <v>4347</v>
      </c>
    </row>
    <row r="12776" spans="1:4">
      <c r="A12776" s="171">
        <v>92467</v>
      </c>
      <c r="B12776" t="s">
        <v>4346</v>
      </c>
      <c r="C12776" t="s">
        <v>234</v>
      </c>
      <c r="D12776" s="183" t="s">
        <v>4347</v>
      </c>
    </row>
    <row r="12777" spans="1:4">
      <c r="A12777" s="171">
        <v>92467</v>
      </c>
      <c r="B12777" t="s">
        <v>4346</v>
      </c>
      <c r="C12777" t="s">
        <v>234</v>
      </c>
      <c r="D12777" s="183" t="s">
        <v>4347</v>
      </c>
    </row>
    <row r="12778" spans="1:4">
      <c r="A12778" s="171">
        <v>92467</v>
      </c>
      <c r="B12778" t="s">
        <v>4346</v>
      </c>
      <c r="C12778" t="s">
        <v>234</v>
      </c>
      <c r="D12778" s="183" t="s">
        <v>4347</v>
      </c>
    </row>
    <row r="12779" spans="1:4">
      <c r="A12779" s="171">
        <v>92467</v>
      </c>
      <c r="B12779" t="s">
        <v>4346</v>
      </c>
      <c r="C12779" t="s">
        <v>234</v>
      </c>
      <c r="D12779" s="183" t="s">
        <v>4347</v>
      </c>
    </row>
    <row r="12780" spans="1:4">
      <c r="A12780" s="171">
        <v>92467</v>
      </c>
      <c r="B12780" t="s">
        <v>4346</v>
      </c>
      <c r="C12780" t="s">
        <v>234</v>
      </c>
      <c r="D12780" s="183" t="s">
        <v>4347</v>
      </c>
    </row>
    <row r="12781" spans="1:4">
      <c r="A12781" s="171">
        <v>92467</v>
      </c>
      <c r="B12781" t="s">
        <v>4346</v>
      </c>
      <c r="C12781" t="s">
        <v>234</v>
      </c>
      <c r="D12781" s="183" t="s">
        <v>4347</v>
      </c>
    </row>
    <row r="12782" spans="1:4">
      <c r="A12782" s="171">
        <v>92468</v>
      </c>
      <c r="B12782" t="s">
        <v>4348</v>
      </c>
      <c r="C12782" t="s">
        <v>234</v>
      </c>
      <c r="D12782" s="183" t="s">
        <v>4349</v>
      </c>
    </row>
    <row r="12783" spans="1:4">
      <c r="A12783" s="171">
        <v>92468</v>
      </c>
      <c r="B12783" t="s">
        <v>4348</v>
      </c>
      <c r="C12783" t="s">
        <v>234</v>
      </c>
      <c r="D12783" s="183" t="s">
        <v>4349</v>
      </c>
    </row>
    <row r="12784" spans="1:4">
      <c r="A12784" s="171">
        <v>92468</v>
      </c>
      <c r="B12784" t="s">
        <v>4348</v>
      </c>
      <c r="C12784" t="s">
        <v>234</v>
      </c>
      <c r="D12784" s="183" t="s">
        <v>4349</v>
      </c>
    </row>
    <row r="12785" spans="1:4">
      <c r="A12785" s="171">
        <v>92468</v>
      </c>
      <c r="B12785" t="s">
        <v>4348</v>
      </c>
      <c r="C12785" t="s">
        <v>234</v>
      </c>
      <c r="D12785" s="183" t="s">
        <v>4349</v>
      </c>
    </row>
    <row r="12786" spans="1:4">
      <c r="A12786" s="171">
        <v>92468</v>
      </c>
      <c r="B12786" t="s">
        <v>4348</v>
      </c>
      <c r="C12786" t="s">
        <v>234</v>
      </c>
      <c r="D12786" s="183" t="s">
        <v>4349</v>
      </c>
    </row>
    <row r="12787" spans="1:4">
      <c r="A12787" s="171">
        <v>92468</v>
      </c>
      <c r="B12787" t="s">
        <v>4348</v>
      </c>
      <c r="C12787" t="s">
        <v>234</v>
      </c>
      <c r="D12787" s="183" t="s">
        <v>4349</v>
      </c>
    </row>
    <row r="12788" spans="1:4">
      <c r="A12788" s="171">
        <v>92468</v>
      </c>
      <c r="B12788" t="s">
        <v>4348</v>
      </c>
      <c r="C12788" t="s">
        <v>234</v>
      </c>
      <c r="D12788" s="183" t="s">
        <v>4349</v>
      </c>
    </row>
    <row r="12789" spans="1:4">
      <c r="A12789" s="171">
        <v>92468</v>
      </c>
      <c r="B12789" t="s">
        <v>4348</v>
      </c>
      <c r="C12789" t="s">
        <v>234</v>
      </c>
      <c r="D12789" s="183" t="s">
        <v>4349</v>
      </c>
    </row>
    <row r="12790" spans="1:4">
      <c r="A12790" s="171">
        <v>92468</v>
      </c>
      <c r="B12790" t="s">
        <v>4348</v>
      </c>
      <c r="C12790" t="s">
        <v>234</v>
      </c>
      <c r="D12790" s="183" t="s">
        <v>4349</v>
      </c>
    </row>
    <row r="12791" spans="1:4">
      <c r="A12791" s="171">
        <v>92468</v>
      </c>
      <c r="B12791" t="s">
        <v>4348</v>
      </c>
      <c r="C12791" t="s">
        <v>234</v>
      </c>
      <c r="D12791" s="183" t="s">
        <v>4349</v>
      </c>
    </row>
    <row r="12792" spans="1:4">
      <c r="A12792" s="171">
        <v>92468</v>
      </c>
      <c r="B12792" t="s">
        <v>4348</v>
      </c>
      <c r="C12792" t="s">
        <v>234</v>
      </c>
      <c r="D12792" s="183" t="s">
        <v>4349</v>
      </c>
    </row>
    <row r="12793" spans="1:4">
      <c r="A12793" s="171">
        <v>92469</v>
      </c>
      <c r="B12793" t="s">
        <v>4350</v>
      </c>
      <c r="C12793" t="s">
        <v>234</v>
      </c>
      <c r="D12793" s="183" t="s">
        <v>4351</v>
      </c>
    </row>
    <row r="12794" spans="1:4">
      <c r="A12794" s="171">
        <v>92469</v>
      </c>
      <c r="B12794" t="s">
        <v>4350</v>
      </c>
      <c r="C12794" t="s">
        <v>234</v>
      </c>
      <c r="D12794" s="183" t="s">
        <v>4351</v>
      </c>
    </row>
    <row r="12795" spans="1:4">
      <c r="A12795" s="171">
        <v>92469</v>
      </c>
      <c r="B12795" t="s">
        <v>4350</v>
      </c>
      <c r="C12795" t="s">
        <v>234</v>
      </c>
      <c r="D12795" s="183" t="s">
        <v>4351</v>
      </c>
    </row>
    <row r="12796" spans="1:4">
      <c r="A12796" s="171">
        <v>92469</v>
      </c>
      <c r="B12796" t="s">
        <v>4350</v>
      </c>
      <c r="C12796" t="s">
        <v>234</v>
      </c>
      <c r="D12796" s="183" t="s">
        <v>4351</v>
      </c>
    </row>
    <row r="12797" spans="1:4">
      <c r="A12797" s="171">
        <v>92469</v>
      </c>
      <c r="B12797" t="s">
        <v>4350</v>
      </c>
      <c r="C12797" t="s">
        <v>234</v>
      </c>
      <c r="D12797" s="183" t="s">
        <v>4351</v>
      </c>
    </row>
    <row r="12798" spans="1:4">
      <c r="A12798" s="171">
        <v>92469</v>
      </c>
      <c r="B12798" t="s">
        <v>4350</v>
      </c>
      <c r="C12798" t="s">
        <v>234</v>
      </c>
      <c r="D12798" s="183" t="s">
        <v>4351</v>
      </c>
    </row>
    <row r="12799" spans="1:4">
      <c r="A12799" s="171">
        <v>92469</v>
      </c>
      <c r="B12799" t="s">
        <v>4350</v>
      </c>
      <c r="C12799" t="s">
        <v>234</v>
      </c>
      <c r="D12799" s="183" t="s">
        <v>4351</v>
      </c>
    </row>
    <row r="12800" spans="1:4">
      <c r="A12800" s="171">
        <v>92469</v>
      </c>
      <c r="B12800" t="s">
        <v>4350</v>
      </c>
      <c r="C12800" t="s">
        <v>234</v>
      </c>
      <c r="D12800" s="183" t="s">
        <v>4351</v>
      </c>
    </row>
    <row r="12801" spans="1:4">
      <c r="A12801" s="171">
        <v>92470</v>
      </c>
      <c r="B12801" t="s">
        <v>4352</v>
      </c>
      <c r="C12801" t="s">
        <v>234</v>
      </c>
      <c r="D12801" s="183" t="s">
        <v>4353</v>
      </c>
    </row>
    <row r="12802" spans="1:4">
      <c r="A12802" s="171">
        <v>92470</v>
      </c>
      <c r="B12802" t="s">
        <v>4352</v>
      </c>
      <c r="C12802" t="s">
        <v>234</v>
      </c>
      <c r="D12802" s="183" t="s">
        <v>4353</v>
      </c>
    </row>
    <row r="12803" spans="1:4">
      <c r="A12803" s="171">
        <v>92470</v>
      </c>
      <c r="B12803" t="s">
        <v>4352</v>
      </c>
      <c r="C12803" t="s">
        <v>234</v>
      </c>
      <c r="D12803" s="183" t="s">
        <v>4353</v>
      </c>
    </row>
    <row r="12804" spans="1:4">
      <c r="A12804" s="171">
        <v>92470</v>
      </c>
      <c r="B12804" t="s">
        <v>4352</v>
      </c>
      <c r="C12804" t="s">
        <v>234</v>
      </c>
      <c r="D12804" s="183" t="s">
        <v>4353</v>
      </c>
    </row>
    <row r="12805" spans="1:4">
      <c r="A12805" s="171">
        <v>92470</v>
      </c>
      <c r="B12805" t="s">
        <v>4352</v>
      </c>
      <c r="C12805" t="s">
        <v>234</v>
      </c>
      <c r="D12805" s="183" t="s">
        <v>4353</v>
      </c>
    </row>
    <row r="12806" spans="1:4">
      <c r="A12806" s="171">
        <v>92470</v>
      </c>
      <c r="B12806" t="s">
        <v>4352</v>
      </c>
      <c r="C12806" t="s">
        <v>234</v>
      </c>
      <c r="D12806" s="183" t="s">
        <v>4353</v>
      </c>
    </row>
    <row r="12807" spans="1:4">
      <c r="A12807" s="171">
        <v>92470</v>
      </c>
      <c r="B12807" t="s">
        <v>4352</v>
      </c>
      <c r="C12807" t="s">
        <v>234</v>
      </c>
      <c r="D12807" s="183" t="s">
        <v>4353</v>
      </c>
    </row>
    <row r="12808" spans="1:4">
      <c r="A12808" s="171">
        <v>92470</v>
      </c>
      <c r="B12808" t="s">
        <v>4352</v>
      </c>
      <c r="C12808" t="s">
        <v>234</v>
      </c>
      <c r="D12808" s="183" t="s">
        <v>4353</v>
      </c>
    </row>
    <row r="12809" spans="1:4">
      <c r="A12809" s="171">
        <v>92470</v>
      </c>
      <c r="B12809" t="s">
        <v>4352</v>
      </c>
      <c r="C12809" t="s">
        <v>234</v>
      </c>
      <c r="D12809" s="183" t="s">
        <v>4353</v>
      </c>
    </row>
    <row r="12810" spans="1:4">
      <c r="A12810" s="171">
        <v>92471</v>
      </c>
      <c r="B12810" t="s">
        <v>4354</v>
      </c>
      <c r="C12810" t="s">
        <v>234</v>
      </c>
      <c r="D12810" s="183" t="s">
        <v>4355</v>
      </c>
    </row>
    <row r="12811" spans="1:4">
      <c r="A12811" s="171">
        <v>92471</v>
      </c>
      <c r="B12811" t="s">
        <v>4354</v>
      </c>
      <c r="C12811" t="s">
        <v>234</v>
      </c>
      <c r="D12811" s="183" t="s">
        <v>4355</v>
      </c>
    </row>
    <row r="12812" spans="1:4">
      <c r="A12812" s="171">
        <v>92471</v>
      </c>
      <c r="B12812" t="s">
        <v>4354</v>
      </c>
      <c r="C12812" t="s">
        <v>234</v>
      </c>
      <c r="D12812" s="183" t="s">
        <v>4355</v>
      </c>
    </row>
    <row r="12813" spans="1:4">
      <c r="A12813" s="171">
        <v>92471</v>
      </c>
      <c r="B12813" t="s">
        <v>4354</v>
      </c>
      <c r="C12813" t="s">
        <v>234</v>
      </c>
      <c r="D12813" s="183" t="s">
        <v>4355</v>
      </c>
    </row>
    <row r="12814" spans="1:4">
      <c r="A12814" s="171">
        <v>92471</v>
      </c>
      <c r="B12814" t="s">
        <v>4354</v>
      </c>
      <c r="C12814" t="s">
        <v>234</v>
      </c>
      <c r="D12814" s="183" t="s">
        <v>4355</v>
      </c>
    </row>
    <row r="12815" spans="1:4">
      <c r="A12815" s="171">
        <v>92471</v>
      </c>
      <c r="B12815" t="s">
        <v>4354</v>
      </c>
      <c r="C12815" t="s">
        <v>234</v>
      </c>
      <c r="D12815" s="183" t="s">
        <v>4355</v>
      </c>
    </row>
    <row r="12816" spans="1:4">
      <c r="A12816" s="171">
        <v>92471</v>
      </c>
      <c r="B12816" t="s">
        <v>4354</v>
      </c>
      <c r="C12816" t="s">
        <v>234</v>
      </c>
      <c r="D12816" s="183" t="s">
        <v>4355</v>
      </c>
    </row>
    <row r="12817" spans="1:4">
      <c r="A12817" s="171">
        <v>92471</v>
      </c>
      <c r="B12817" t="s">
        <v>4354</v>
      </c>
      <c r="C12817" t="s">
        <v>234</v>
      </c>
      <c r="D12817" s="183" t="s">
        <v>4355</v>
      </c>
    </row>
    <row r="12818" spans="1:4">
      <c r="A12818" s="171">
        <v>92472</v>
      </c>
      <c r="B12818" t="s">
        <v>4356</v>
      </c>
      <c r="C12818" t="s">
        <v>234</v>
      </c>
      <c r="D12818" s="183" t="s">
        <v>4357</v>
      </c>
    </row>
    <row r="12819" spans="1:4">
      <c r="A12819" s="171">
        <v>92472</v>
      </c>
      <c r="B12819" t="s">
        <v>4356</v>
      </c>
      <c r="C12819" t="s">
        <v>234</v>
      </c>
      <c r="D12819" s="183" t="s">
        <v>4357</v>
      </c>
    </row>
    <row r="12820" spans="1:4">
      <c r="A12820" s="171">
        <v>92472</v>
      </c>
      <c r="B12820" t="s">
        <v>4356</v>
      </c>
      <c r="C12820" t="s">
        <v>234</v>
      </c>
      <c r="D12820" s="183" t="s">
        <v>4357</v>
      </c>
    </row>
    <row r="12821" spans="1:4">
      <c r="A12821" s="171">
        <v>92472</v>
      </c>
      <c r="B12821" t="s">
        <v>4356</v>
      </c>
      <c r="C12821" t="s">
        <v>234</v>
      </c>
      <c r="D12821" s="183" t="s">
        <v>4357</v>
      </c>
    </row>
    <row r="12822" spans="1:4">
      <c r="A12822" s="171">
        <v>92472</v>
      </c>
      <c r="B12822" t="s">
        <v>4356</v>
      </c>
      <c r="C12822" t="s">
        <v>234</v>
      </c>
      <c r="D12822" s="183" t="s">
        <v>4357</v>
      </c>
    </row>
    <row r="12823" spans="1:4">
      <c r="A12823" s="171">
        <v>92472</v>
      </c>
      <c r="B12823" t="s">
        <v>4356</v>
      </c>
      <c r="C12823" t="s">
        <v>234</v>
      </c>
      <c r="D12823" s="183" t="s">
        <v>4357</v>
      </c>
    </row>
    <row r="12824" spans="1:4">
      <c r="A12824" s="171">
        <v>92472</v>
      </c>
      <c r="B12824" t="s">
        <v>4356</v>
      </c>
      <c r="C12824" t="s">
        <v>234</v>
      </c>
      <c r="D12824" s="183" t="s">
        <v>4357</v>
      </c>
    </row>
    <row r="12825" spans="1:4">
      <c r="A12825" s="171">
        <v>92472</v>
      </c>
      <c r="B12825" t="s">
        <v>4356</v>
      </c>
      <c r="C12825" t="s">
        <v>234</v>
      </c>
      <c r="D12825" s="183" t="s">
        <v>4357</v>
      </c>
    </row>
    <row r="12826" spans="1:4">
      <c r="A12826" s="171">
        <v>92472</v>
      </c>
      <c r="B12826" t="s">
        <v>4356</v>
      </c>
      <c r="C12826" t="s">
        <v>234</v>
      </c>
      <c r="D12826" s="183" t="s">
        <v>4357</v>
      </c>
    </row>
    <row r="12827" spans="1:4">
      <c r="A12827" s="171">
        <v>92472</v>
      </c>
      <c r="B12827" t="s">
        <v>4356</v>
      </c>
      <c r="C12827" t="s">
        <v>234</v>
      </c>
      <c r="D12827" s="183" t="s">
        <v>4357</v>
      </c>
    </row>
    <row r="12828" spans="1:4">
      <c r="A12828" s="171">
        <v>92472</v>
      </c>
      <c r="B12828" t="s">
        <v>4356</v>
      </c>
      <c r="C12828" t="s">
        <v>234</v>
      </c>
      <c r="D12828" s="183" t="s">
        <v>4357</v>
      </c>
    </row>
    <row r="12829" spans="1:4">
      <c r="A12829" s="171">
        <v>92473</v>
      </c>
      <c r="B12829" t="s">
        <v>4358</v>
      </c>
      <c r="C12829" t="s">
        <v>234</v>
      </c>
      <c r="D12829" s="183" t="s">
        <v>4359</v>
      </c>
    </row>
    <row r="12830" spans="1:4">
      <c r="A12830" s="171">
        <v>92473</v>
      </c>
      <c r="B12830" t="s">
        <v>4358</v>
      </c>
      <c r="C12830" t="s">
        <v>234</v>
      </c>
      <c r="D12830" s="183" t="s">
        <v>4359</v>
      </c>
    </row>
    <row r="12831" spans="1:4">
      <c r="A12831" s="171">
        <v>92473</v>
      </c>
      <c r="B12831" t="s">
        <v>4358</v>
      </c>
      <c r="C12831" t="s">
        <v>234</v>
      </c>
      <c r="D12831" s="183" t="s">
        <v>4359</v>
      </c>
    </row>
    <row r="12832" spans="1:4">
      <c r="A12832" s="171">
        <v>92473</v>
      </c>
      <c r="B12832" t="s">
        <v>4358</v>
      </c>
      <c r="C12832" t="s">
        <v>234</v>
      </c>
      <c r="D12832" s="183" t="s">
        <v>4359</v>
      </c>
    </row>
    <row r="12833" spans="1:4">
      <c r="A12833" s="171">
        <v>92473</v>
      </c>
      <c r="B12833" t="s">
        <v>4358</v>
      </c>
      <c r="C12833" t="s">
        <v>234</v>
      </c>
      <c r="D12833" s="183" t="s">
        <v>4359</v>
      </c>
    </row>
    <row r="12834" spans="1:4">
      <c r="A12834" s="171">
        <v>92473</v>
      </c>
      <c r="B12834" t="s">
        <v>4358</v>
      </c>
      <c r="C12834" t="s">
        <v>234</v>
      </c>
      <c r="D12834" s="183" t="s">
        <v>4359</v>
      </c>
    </row>
    <row r="12835" spans="1:4">
      <c r="A12835" s="171">
        <v>92473</v>
      </c>
      <c r="B12835" t="s">
        <v>4358</v>
      </c>
      <c r="C12835" t="s">
        <v>234</v>
      </c>
      <c r="D12835" s="183" t="s">
        <v>4359</v>
      </c>
    </row>
    <row r="12836" spans="1:4">
      <c r="A12836" s="171">
        <v>92473</v>
      </c>
      <c r="B12836" t="s">
        <v>4358</v>
      </c>
      <c r="C12836" t="s">
        <v>234</v>
      </c>
      <c r="D12836" s="183" t="s">
        <v>4359</v>
      </c>
    </row>
    <row r="12837" spans="1:4">
      <c r="A12837" s="171">
        <v>92474</v>
      </c>
      <c r="B12837" t="s">
        <v>4360</v>
      </c>
      <c r="C12837" t="s">
        <v>234</v>
      </c>
      <c r="D12837" s="183" t="s">
        <v>4361</v>
      </c>
    </row>
    <row r="12838" spans="1:4">
      <c r="A12838" s="171">
        <v>92474</v>
      </c>
      <c r="B12838" t="s">
        <v>4360</v>
      </c>
      <c r="C12838" t="s">
        <v>234</v>
      </c>
      <c r="D12838" s="183" t="s">
        <v>4361</v>
      </c>
    </row>
    <row r="12839" spans="1:4">
      <c r="A12839" s="171">
        <v>92474</v>
      </c>
      <c r="B12839" t="s">
        <v>4360</v>
      </c>
      <c r="C12839" t="s">
        <v>234</v>
      </c>
      <c r="D12839" s="183" t="s">
        <v>4361</v>
      </c>
    </row>
    <row r="12840" spans="1:4">
      <c r="A12840" s="171">
        <v>92474</v>
      </c>
      <c r="B12840" t="s">
        <v>4360</v>
      </c>
      <c r="C12840" t="s">
        <v>234</v>
      </c>
      <c r="D12840" s="183" t="s">
        <v>4361</v>
      </c>
    </row>
    <row r="12841" spans="1:4">
      <c r="A12841" s="171">
        <v>92474</v>
      </c>
      <c r="B12841" t="s">
        <v>4360</v>
      </c>
      <c r="C12841" t="s">
        <v>234</v>
      </c>
      <c r="D12841" s="183" t="s">
        <v>4361</v>
      </c>
    </row>
    <row r="12842" spans="1:4">
      <c r="A12842" s="171">
        <v>92474</v>
      </c>
      <c r="B12842" t="s">
        <v>4360</v>
      </c>
      <c r="C12842" t="s">
        <v>234</v>
      </c>
      <c r="D12842" s="183" t="s">
        <v>4361</v>
      </c>
    </row>
    <row r="12843" spans="1:4">
      <c r="A12843" s="171">
        <v>92474</v>
      </c>
      <c r="B12843" t="s">
        <v>4360</v>
      </c>
      <c r="C12843" t="s">
        <v>234</v>
      </c>
      <c r="D12843" s="183" t="s">
        <v>4361</v>
      </c>
    </row>
    <row r="12844" spans="1:4">
      <c r="A12844" s="171">
        <v>92474</v>
      </c>
      <c r="B12844" t="s">
        <v>4360</v>
      </c>
      <c r="C12844" t="s">
        <v>234</v>
      </c>
      <c r="D12844" s="183" t="s">
        <v>4361</v>
      </c>
    </row>
    <row r="12845" spans="1:4">
      <c r="A12845" s="171">
        <v>92474</v>
      </c>
      <c r="B12845" t="s">
        <v>4360</v>
      </c>
      <c r="C12845" t="s">
        <v>234</v>
      </c>
      <c r="D12845" s="183" t="s">
        <v>4361</v>
      </c>
    </row>
    <row r="12846" spans="1:4">
      <c r="A12846" s="171">
        <v>92475</v>
      </c>
      <c r="B12846" t="s">
        <v>4362</v>
      </c>
      <c r="C12846" t="s">
        <v>234</v>
      </c>
      <c r="D12846" s="183" t="s">
        <v>4363</v>
      </c>
    </row>
    <row r="12847" spans="1:4">
      <c r="A12847" s="171">
        <v>92475</v>
      </c>
      <c r="B12847" t="s">
        <v>4362</v>
      </c>
      <c r="C12847" t="s">
        <v>234</v>
      </c>
      <c r="D12847" s="183" t="s">
        <v>4363</v>
      </c>
    </row>
    <row r="12848" spans="1:4">
      <c r="A12848" s="171">
        <v>92475</v>
      </c>
      <c r="B12848" t="s">
        <v>4362</v>
      </c>
      <c r="C12848" t="s">
        <v>234</v>
      </c>
      <c r="D12848" s="183" t="s">
        <v>4363</v>
      </c>
    </row>
    <row r="12849" spans="1:4">
      <c r="A12849" s="171">
        <v>92475</v>
      </c>
      <c r="B12849" t="s">
        <v>4362</v>
      </c>
      <c r="C12849" t="s">
        <v>234</v>
      </c>
      <c r="D12849" s="183" t="s">
        <v>4363</v>
      </c>
    </row>
    <row r="12850" spans="1:4">
      <c r="A12850" s="171">
        <v>92475</v>
      </c>
      <c r="B12850" t="s">
        <v>4362</v>
      </c>
      <c r="C12850" t="s">
        <v>234</v>
      </c>
      <c r="D12850" s="183" t="s">
        <v>4363</v>
      </c>
    </row>
    <row r="12851" spans="1:4">
      <c r="A12851" s="171">
        <v>92475</v>
      </c>
      <c r="B12851" t="s">
        <v>4362</v>
      </c>
      <c r="C12851" t="s">
        <v>234</v>
      </c>
      <c r="D12851" s="183" t="s">
        <v>4363</v>
      </c>
    </row>
    <row r="12852" spans="1:4">
      <c r="A12852" s="171">
        <v>92475</v>
      </c>
      <c r="B12852" t="s">
        <v>4362</v>
      </c>
      <c r="C12852" t="s">
        <v>234</v>
      </c>
      <c r="D12852" s="183" t="s">
        <v>4363</v>
      </c>
    </row>
    <row r="12853" spans="1:4">
      <c r="A12853" s="171">
        <v>92475</v>
      </c>
      <c r="B12853" t="s">
        <v>4362</v>
      </c>
      <c r="C12853" t="s">
        <v>234</v>
      </c>
      <c r="D12853" s="183" t="s">
        <v>4363</v>
      </c>
    </row>
    <row r="12854" spans="1:4">
      <c r="A12854" s="171">
        <v>92476</v>
      </c>
      <c r="B12854" t="s">
        <v>4364</v>
      </c>
      <c r="C12854" t="s">
        <v>234</v>
      </c>
      <c r="D12854" s="183" t="s">
        <v>4365</v>
      </c>
    </row>
    <row r="12855" spans="1:4">
      <c r="A12855" s="171">
        <v>92476</v>
      </c>
      <c r="B12855" t="s">
        <v>4364</v>
      </c>
      <c r="C12855" t="s">
        <v>234</v>
      </c>
      <c r="D12855" s="183" t="s">
        <v>4365</v>
      </c>
    </row>
    <row r="12856" spans="1:4">
      <c r="A12856" s="171">
        <v>92476</v>
      </c>
      <c r="B12856" t="s">
        <v>4364</v>
      </c>
      <c r="C12856" t="s">
        <v>234</v>
      </c>
      <c r="D12856" s="183" t="s">
        <v>4365</v>
      </c>
    </row>
    <row r="12857" spans="1:4">
      <c r="A12857" s="171">
        <v>92476</v>
      </c>
      <c r="B12857" t="s">
        <v>4364</v>
      </c>
      <c r="C12857" t="s">
        <v>234</v>
      </c>
      <c r="D12857" s="183" t="s">
        <v>4365</v>
      </c>
    </row>
    <row r="12858" spans="1:4">
      <c r="A12858" s="171">
        <v>92476</v>
      </c>
      <c r="B12858" t="s">
        <v>4364</v>
      </c>
      <c r="C12858" t="s">
        <v>234</v>
      </c>
      <c r="D12858" s="183" t="s">
        <v>4365</v>
      </c>
    </row>
    <row r="12859" spans="1:4">
      <c r="A12859" s="171">
        <v>92476</v>
      </c>
      <c r="B12859" t="s">
        <v>4364</v>
      </c>
      <c r="C12859" t="s">
        <v>234</v>
      </c>
      <c r="D12859" s="183" t="s">
        <v>4365</v>
      </c>
    </row>
    <row r="12860" spans="1:4">
      <c r="A12860" s="171">
        <v>92476</v>
      </c>
      <c r="B12860" t="s">
        <v>4364</v>
      </c>
      <c r="C12860" t="s">
        <v>234</v>
      </c>
      <c r="D12860" s="183" t="s">
        <v>4365</v>
      </c>
    </row>
    <row r="12861" spans="1:4">
      <c r="A12861" s="171">
        <v>92476</v>
      </c>
      <c r="B12861" t="s">
        <v>4364</v>
      </c>
      <c r="C12861" t="s">
        <v>234</v>
      </c>
      <c r="D12861" s="183" t="s">
        <v>4365</v>
      </c>
    </row>
    <row r="12862" spans="1:4">
      <c r="A12862" s="171">
        <v>92476</v>
      </c>
      <c r="B12862" t="s">
        <v>4364</v>
      </c>
      <c r="C12862" t="s">
        <v>234</v>
      </c>
      <c r="D12862" s="183" t="s">
        <v>4365</v>
      </c>
    </row>
    <row r="12863" spans="1:4">
      <c r="A12863" s="171">
        <v>92476</v>
      </c>
      <c r="B12863" t="s">
        <v>4364</v>
      </c>
      <c r="C12863" t="s">
        <v>234</v>
      </c>
      <c r="D12863" s="183" t="s">
        <v>4365</v>
      </c>
    </row>
    <row r="12864" spans="1:4">
      <c r="A12864" s="171">
        <v>92476</v>
      </c>
      <c r="B12864" t="s">
        <v>4364</v>
      </c>
      <c r="C12864" t="s">
        <v>234</v>
      </c>
      <c r="D12864" s="183" t="s">
        <v>4365</v>
      </c>
    </row>
    <row r="12865" spans="1:4">
      <c r="A12865" s="171">
        <v>92477</v>
      </c>
      <c r="B12865" t="s">
        <v>4366</v>
      </c>
      <c r="C12865" t="s">
        <v>234</v>
      </c>
      <c r="D12865" s="183" t="s">
        <v>4367</v>
      </c>
    </row>
    <row r="12866" spans="1:4">
      <c r="A12866" s="171">
        <v>92477</v>
      </c>
      <c r="B12866" t="s">
        <v>4366</v>
      </c>
      <c r="C12866" t="s">
        <v>234</v>
      </c>
      <c r="D12866" s="183" t="s">
        <v>4367</v>
      </c>
    </row>
    <row r="12867" spans="1:4">
      <c r="A12867" s="171">
        <v>92477</v>
      </c>
      <c r="B12867" t="s">
        <v>4366</v>
      </c>
      <c r="C12867" t="s">
        <v>234</v>
      </c>
      <c r="D12867" s="183" t="s">
        <v>4367</v>
      </c>
    </row>
    <row r="12868" spans="1:4">
      <c r="A12868" s="171">
        <v>92477</v>
      </c>
      <c r="B12868" t="s">
        <v>4366</v>
      </c>
      <c r="C12868" t="s">
        <v>234</v>
      </c>
      <c r="D12868" s="183" t="s">
        <v>4367</v>
      </c>
    </row>
    <row r="12869" spans="1:4">
      <c r="A12869" s="171">
        <v>92477</v>
      </c>
      <c r="B12869" t="s">
        <v>4366</v>
      </c>
      <c r="C12869" t="s">
        <v>234</v>
      </c>
      <c r="D12869" s="183" t="s">
        <v>4367</v>
      </c>
    </row>
    <row r="12870" spans="1:4">
      <c r="A12870" s="171">
        <v>92477</v>
      </c>
      <c r="B12870" t="s">
        <v>4366</v>
      </c>
      <c r="C12870" t="s">
        <v>234</v>
      </c>
      <c r="D12870" s="183" t="s">
        <v>4367</v>
      </c>
    </row>
    <row r="12871" spans="1:4">
      <c r="A12871" s="171">
        <v>92477</v>
      </c>
      <c r="B12871" t="s">
        <v>4366</v>
      </c>
      <c r="C12871" t="s">
        <v>234</v>
      </c>
      <c r="D12871" s="183" t="s">
        <v>4367</v>
      </c>
    </row>
    <row r="12872" spans="1:4">
      <c r="A12872" s="171">
        <v>92477</v>
      </c>
      <c r="B12872" t="s">
        <v>4366</v>
      </c>
      <c r="C12872" t="s">
        <v>234</v>
      </c>
      <c r="D12872" s="183" t="s">
        <v>4367</v>
      </c>
    </row>
    <row r="12873" spans="1:4">
      <c r="A12873" s="171">
        <v>92478</v>
      </c>
      <c r="B12873" t="s">
        <v>4368</v>
      </c>
      <c r="C12873" t="s">
        <v>234</v>
      </c>
      <c r="D12873" s="183" t="s">
        <v>4369</v>
      </c>
    </row>
    <row r="12874" spans="1:4">
      <c r="A12874" s="171">
        <v>92478</v>
      </c>
      <c r="B12874" t="s">
        <v>4368</v>
      </c>
      <c r="C12874" t="s">
        <v>234</v>
      </c>
      <c r="D12874" s="183" t="s">
        <v>4369</v>
      </c>
    </row>
    <row r="12875" spans="1:4">
      <c r="A12875" s="171">
        <v>92478</v>
      </c>
      <c r="B12875" t="s">
        <v>4368</v>
      </c>
      <c r="C12875" t="s">
        <v>234</v>
      </c>
      <c r="D12875" s="183" t="s">
        <v>4369</v>
      </c>
    </row>
    <row r="12876" spans="1:4">
      <c r="A12876" s="171">
        <v>92478</v>
      </c>
      <c r="B12876" t="s">
        <v>4368</v>
      </c>
      <c r="C12876" t="s">
        <v>234</v>
      </c>
      <c r="D12876" s="183" t="s">
        <v>4369</v>
      </c>
    </row>
    <row r="12877" spans="1:4">
      <c r="A12877" s="171">
        <v>92478</v>
      </c>
      <c r="B12877" t="s">
        <v>4368</v>
      </c>
      <c r="C12877" t="s">
        <v>234</v>
      </c>
      <c r="D12877" s="183" t="s">
        <v>4369</v>
      </c>
    </row>
    <row r="12878" spans="1:4">
      <c r="A12878" s="171">
        <v>92478</v>
      </c>
      <c r="B12878" t="s">
        <v>4368</v>
      </c>
      <c r="C12878" t="s">
        <v>234</v>
      </c>
      <c r="D12878" s="183" t="s">
        <v>4369</v>
      </c>
    </row>
    <row r="12879" spans="1:4">
      <c r="A12879" s="171">
        <v>92478</v>
      </c>
      <c r="B12879" t="s">
        <v>4368</v>
      </c>
      <c r="C12879" t="s">
        <v>234</v>
      </c>
      <c r="D12879" s="183" t="s">
        <v>4369</v>
      </c>
    </row>
    <row r="12880" spans="1:4">
      <c r="A12880" s="171">
        <v>92478</v>
      </c>
      <c r="B12880" t="s">
        <v>4368</v>
      </c>
      <c r="C12880" t="s">
        <v>234</v>
      </c>
      <c r="D12880" s="183" t="s">
        <v>4369</v>
      </c>
    </row>
    <row r="12881" spans="1:4">
      <c r="A12881" s="171">
        <v>92478</v>
      </c>
      <c r="B12881" t="s">
        <v>4368</v>
      </c>
      <c r="C12881" t="s">
        <v>234</v>
      </c>
      <c r="D12881" s="183" t="s">
        <v>4369</v>
      </c>
    </row>
    <row r="12882" spans="1:4">
      <c r="A12882" s="171">
        <v>92479</v>
      </c>
      <c r="B12882" t="s">
        <v>4370</v>
      </c>
      <c r="C12882" t="s">
        <v>234</v>
      </c>
      <c r="D12882" s="183" t="s">
        <v>4371</v>
      </c>
    </row>
    <row r="12883" spans="1:4">
      <c r="A12883" s="171">
        <v>92479</v>
      </c>
      <c r="B12883" t="s">
        <v>4370</v>
      </c>
      <c r="C12883" t="s">
        <v>234</v>
      </c>
      <c r="D12883" s="183" t="s">
        <v>4371</v>
      </c>
    </row>
    <row r="12884" spans="1:4">
      <c r="A12884" s="171">
        <v>92479</v>
      </c>
      <c r="B12884" t="s">
        <v>4370</v>
      </c>
      <c r="C12884" t="s">
        <v>234</v>
      </c>
      <c r="D12884" s="183" t="s">
        <v>4371</v>
      </c>
    </row>
    <row r="12885" spans="1:4">
      <c r="A12885" s="171">
        <v>92479</v>
      </c>
      <c r="B12885" t="s">
        <v>4370</v>
      </c>
      <c r="C12885" t="s">
        <v>234</v>
      </c>
      <c r="D12885" s="183" t="s">
        <v>4371</v>
      </c>
    </row>
    <row r="12886" spans="1:4">
      <c r="A12886" s="171">
        <v>92479</v>
      </c>
      <c r="B12886" t="s">
        <v>4370</v>
      </c>
      <c r="C12886" t="s">
        <v>234</v>
      </c>
      <c r="D12886" s="183" t="s">
        <v>4371</v>
      </c>
    </row>
    <row r="12887" spans="1:4">
      <c r="A12887" s="171">
        <v>92479</v>
      </c>
      <c r="B12887" t="s">
        <v>4370</v>
      </c>
      <c r="C12887" t="s">
        <v>234</v>
      </c>
      <c r="D12887" s="183" t="s">
        <v>4371</v>
      </c>
    </row>
    <row r="12888" spans="1:4">
      <c r="A12888" s="171">
        <v>92479</v>
      </c>
      <c r="B12888" t="s">
        <v>4370</v>
      </c>
      <c r="C12888" t="s">
        <v>234</v>
      </c>
      <c r="D12888" s="183" t="s">
        <v>4371</v>
      </c>
    </row>
    <row r="12889" spans="1:4">
      <c r="A12889" s="171">
        <v>92479</v>
      </c>
      <c r="B12889" t="s">
        <v>4370</v>
      </c>
      <c r="C12889" t="s">
        <v>234</v>
      </c>
      <c r="D12889" s="183" t="s">
        <v>4371</v>
      </c>
    </row>
    <row r="12890" spans="1:4">
      <c r="A12890" s="171">
        <v>92480</v>
      </c>
      <c r="B12890" t="s">
        <v>4372</v>
      </c>
      <c r="C12890" t="s">
        <v>234</v>
      </c>
      <c r="D12890" s="183" t="s">
        <v>4373</v>
      </c>
    </row>
    <row r="12891" spans="1:4">
      <c r="A12891" s="171">
        <v>92480</v>
      </c>
      <c r="B12891" t="s">
        <v>4372</v>
      </c>
      <c r="C12891" t="s">
        <v>234</v>
      </c>
      <c r="D12891" s="183" t="s">
        <v>4373</v>
      </c>
    </row>
    <row r="12892" spans="1:4">
      <c r="A12892" s="171">
        <v>92480</v>
      </c>
      <c r="B12892" t="s">
        <v>4372</v>
      </c>
      <c r="C12892" t="s">
        <v>234</v>
      </c>
      <c r="D12892" s="183" t="s">
        <v>4373</v>
      </c>
    </row>
    <row r="12893" spans="1:4">
      <c r="A12893" s="171">
        <v>92480</v>
      </c>
      <c r="B12893" t="s">
        <v>4372</v>
      </c>
      <c r="C12893" t="s">
        <v>234</v>
      </c>
      <c r="D12893" s="183" t="s">
        <v>4373</v>
      </c>
    </row>
    <row r="12894" spans="1:4">
      <c r="A12894" s="171">
        <v>92480</v>
      </c>
      <c r="B12894" t="s">
        <v>4372</v>
      </c>
      <c r="C12894" t="s">
        <v>234</v>
      </c>
      <c r="D12894" s="183" t="s">
        <v>4373</v>
      </c>
    </row>
    <row r="12895" spans="1:4">
      <c r="A12895" s="171">
        <v>92480</v>
      </c>
      <c r="B12895" t="s">
        <v>4372</v>
      </c>
      <c r="C12895" t="s">
        <v>234</v>
      </c>
      <c r="D12895" s="183" t="s">
        <v>4373</v>
      </c>
    </row>
    <row r="12896" spans="1:4">
      <c r="A12896" s="171">
        <v>92480</v>
      </c>
      <c r="B12896" t="s">
        <v>4372</v>
      </c>
      <c r="C12896" t="s">
        <v>234</v>
      </c>
      <c r="D12896" s="183" t="s">
        <v>4373</v>
      </c>
    </row>
    <row r="12897" spans="1:4">
      <c r="A12897" s="171">
        <v>92480</v>
      </c>
      <c r="B12897" t="s">
        <v>4372</v>
      </c>
      <c r="C12897" t="s">
        <v>234</v>
      </c>
      <c r="D12897" s="183" t="s">
        <v>4373</v>
      </c>
    </row>
    <row r="12898" spans="1:4">
      <c r="A12898" s="171">
        <v>92480</v>
      </c>
      <c r="B12898" t="s">
        <v>4372</v>
      </c>
      <c r="C12898" t="s">
        <v>234</v>
      </c>
      <c r="D12898" s="183" t="s">
        <v>4373</v>
      </c>
    </row>
    <row r="12899" spans="1:4">
      <c r="A12899" s="171">
        <v>92480</v>
      </c>
      <c r="B12899" t="s">
        <v>4372</v>
      </c>
      <c r="C12899" t="s">
        <v>234</v>
      </c>
      <c r="D12899" s="183" t="s">
        <v>4373</v>
      </c>
    </row>
    <row r="12900" spans="1:4">
      <c r="A12900" s="171">
        <v>92480</v>
      </c>
      <c r="B12900" t="s">
        <v>4372</v>
      </c>
      <c r="C12900" t="s">
        <v>234</v>
      </c>
      <c r="D12900" s="183" t="s">
        <v>4373</v>
      </c>
    </row>
    <row r="12901" spans="1:4">
      <c r="A12901" s="171">
        <v>92481</v>
      </c>
      <c r="B12901" t="s">
        <v>4374</v>
      </c>
      <c r="C12901" t="s">
        <v>234</v>
      </c>
      <c r="D12901" s="183" t="s">
        <v>4375</v>
      </c>
    </row>
    <row r="12902" spans="1:4">
      <c r="A12902" s="171">
        <v>92481</v>
      </c>
      <c r="B12902" t="s">
        <v>4374</v>
      </c>
      <c r="C12902" t="s">
        <v>234</v>
      </c>
      <c r="D12902" s="183" t="s">
        <v>4375</v>
      </c>
    </row>
    <row r="12903" spans="1:4">
      <c r="A12903" s="171">
        <v>92481</v>
      </c>
      <c r="B12903" t="s">
        <v>4374</v>
      </c>
      <c r="C12903" t="s">
        <v>234</v>
      </c>
      <c r="D12903" s="183" t="s">
        <v>4375</v>
      </c>
    </row>
    <row r="12904" spans="1:4">
      <c r="A12904" s="171">
        <v>92481</v>
      </c>
      <c r="B12904" t="s">
        <v>4374</v>
      </c>
      <c r="C12904" t="s">
        <v>234</v>
      </c>
      <c r="D12904" s="183" t="s">
        <v>4375</v>
      </c>
    </row>
    <row r="12905" spans="1:4">
      <c r="A12905" s="171">
        <v>92481</v>
      </c>
      <c r="B12905" t="s">
        <v>4374</v>
      </c>
      <c r="C12905" t="s">
        <v>234</v>
      </c>
      <c r="D12905" s="183" t="s">
        <v>4375</v>
      </c>
    </row>
    <row r="12906" spans="1:4">
      <c r="A12906" s="171">
        <v>92481</v>
      </c>
      <c r="B12906" t="s">
        <v>4374</v>
      </c>
      <c r="C12906" t="s">
        <v>234</v>
      </c>
      <c r="D12906" s="183" t="s">
        <v>4375</v>
      </c>
    </row>
    <row r="12907" spans="1:4">
      <c r="A12907" s="171">
        <v>92481</v>
      </c>
      <c r="B12907" t="s">
        <v>4374</v>
      </c>
      <c r="C12907" t="s">
        <v>234</v>
      </c>
      <c r="D12907" s="183" t="s">
        <v>4375</v>
      </c>
    </row>
    <row r="12908" spans="1:4">
      <c r="A12908" s="171">
        <v>92481</v>
      </c>
      <c r="B12908" t="s">
        <v>4374</v>
      </c>
      <c r="C12908" t="s">
        <v>234</v>
      </c>
      <c r="D12908" s="183" t="s">
        <v>4375</v>
      </c>
    </row>
    <row r="12909" spans="1:4">
      <c r="A12909" s="171">
        <v>92482</v>
      </c>
      <c r="B12909" t="s">
        <v>4376</v>
      </c>
      <c r="C12909" t="s">
        <v>234</v>
      </c>
      <c r="D12909" s="183" t="s">
        <v>4377</v>
      </c>
    </row>
    <row r="12910" spans="1:4">
      <c r="A12910" s="171">
        <v>92482</v>
      </c>
      <c r="B12910" t="s">
        <v>4376</v>
      </c>
      <c r="C12910" t="s">
        <v>234</v>
      </c>
      <c r="D12910" s="183" t="s">
        <v>4377</v>
      </c>
    </row>
    <row r="12911" spans="1:4">
      <c r="A12911" s="171">
        <v>92482</v>
      </c>
      <c r="B12911" t="s">
        <v>4376</v>
      </c>
      <c r="C12911" t="s">
        <v>234</v>
      </c>
      <c r="D12911" s="183" t="s">
        <v>4377</v>
      </c>
    </row>
    <row r="12912" spans="1:4">
      <c r="A12912" s="171">
        <v>92482</v>
      </c>
      <c r="B12912" t="s">
        <v>4376</v>
      </c>
      <c r="C12912" t="s">
        <v>234</v>
      </c>
      <c r="D12912" s="183" t="s">
        <v>4377</v>
      </c>
    </row>
    <row r="12913" spans="1:4">
      <c r="A12913" s="171">
        <v>92482</v>
      </c>
      <c r="B12913" t="s">
        <v>4376</v>
      </c>
      <c r="C12913" t="s">
        <v>234</v>
      </c>
      <c r="D12913" s="183" t="s">
        <v>4377</v>
      </c>
    </row>
    <row r="12914" spans="1:4">
      <c r="A12914" s="171">
        <v>92482</v>
      </c>
      <c r="B12914" t="s">
        <v>4376</v>
      </c>
      <c r="C12914" t="s">
        <v>234</v>
      </c>
      <c r="D12914" s="183" t="s">
        <v>4377</v>
      </c>
    </row>
    <row r="12915" spans="1:4">
      <c r="A12915" s="171">
        <v>92482</v>
      </c>
      <c r="B12915" t="s">
        <v>4376</v>
      </c>
      <c r="C12915" t="s">
        <v>234</v>
      </c>
      <c r="D12915" s="183" t="s">
        <v>4377</v>
      </c>
    </row>
    <row r="12916" spans="1:4">
      <c r="A12916" s="171">
        <v>92482</v>
      </c>
      <c r="B12916" t="s">
        <v>4376</v>
      </c>
      <c r="C12916" t="s">
        <v>234</v>
      </c>
      <c r="D12916" s="183" t="s">
        <v>4377</v>
      </c>
    </row>
    <row r="12917" spans="1:4">
      <c r="A12917" s="171">
        <v>92483</v>
      </c>
      <c r="B12917" t="s">
        <v>4378</v>
      </c>
      <c r="C12917" t="s">
        <v>234</v>
      </c>
      <c r="D12917" s="183" t="s">
        <v>4379</v>
      </c>
    </row>
    <row r="12918" spans="1:4">
      <c r="A12918" s="171">
        <v>92483</v>
      </c>
      <c r="B12918" t="s">
        <v>4378</v>
      </c>
      <c r="C12918" t="s">
        <v>234</v>
      </c>
      <c r="D12918" s="183" t="s">
        <v>4379</v>
      </c>
    </row>
    <row r="12919" spans="1:4">
      <c r="A12919" s="171">
        <v>92483</v>
      </c>
      <c r="B12919" t="s">
        <v>4378</v>
      </c>
      <c r="C12919" t="s">
        <v>234</v>
      </c>
      <c r="D12919" s="183" t="s">
        <v>4379</v>
      </c>
    </row>
    <row r="12920" spans="1:4">
      <c r="A12920" s="171">
        <v>92483</v>
      </c>
      <c r="B12920" t="s">
        <v>4378</v>
      </c>
      <c r="C12920" t="s">
        <v>234</v>
      </c>
      <c r="D12920" s="183" t="s">
        <v>4379</v>
      </c>
    </row>
    <row r="12921" spans="1:4">
      <c r="A12921" s="171">
        <v>92483</v>
      </c>
      <c r="B12921" t="s">
        <v>4378</v>
      </c>
      <c r="C12921" t="s">
        <v>234</v>
      </c>
      <c r="D12921" s="183" t="s">
        <v>4379</v>
      </c>
    </row>
    <row r="12922" spans="1:4">
      <c r="A12922" s="171">
        <v>92483</v>
      </c>
      <c r="B12922" t="s">
        <v>4378</v>
      </c>
      <c r="C12922" t="s">
        <v>234</v>
      </c>
      <c r="D12922" s="183" t="s">
        <v>4379</v>
      </c>
    </row>
    <row r="12923" spans="1:4">
      <c r="A12923" s="171">
        <v>92483</v>
      </c>
      <c r="B12923" t="s">
        <v>4378</v>
      </c>
      <c r="C12923" t="s">
        <v>234</v>
      </c>
      <c r="D12923" s="183" t="s">
        <v>4379</v>
      </c>
    </row>
    <row r="12924" spans="1:4">
      <c r="A12924" s="171">
        <v>92483</v>
      </c>
      <c r="B12924" t="s">
        <v>4378</v>
      </c>
      <c r="C12924" t="s">
        <v>234</v>
      </c>
      <c r="D12924" s="183" t="s">
        <v>4379</v>
      </c>
    </row>
    <row r="12925" spans="1:4">
      <c r="A12925" s="171">
        <v>92484</v>
      </c>
      <c r="B12925" t="s">
        <v>4380</v>
      </c>
      <c r="C12925" t="s">
        <v>234</v>
      </c>
      <c r="D12925" s="183" t="s">
        <v>4381</v>
      </c>
    </row>
    <row r="12926" spans="1:4">
      <c r="A12926" s="171">
        <v>92484</v>
      </c>
      <c r="B12926" t="s">
        <v>4380</v>
      </c>
      <c r="C12926" t="s">
        <v>234</v>
      </c>
      <c r="D12926" s="183" t="s">
        <v>4381</v>
      </c>
    </row>
    <row r="12927" spans="1:4">
      <c r="A12927" s="171">
        <v>92484</v>
      </c>
      <c r="B12927" t="s">
        <v>4380</v>
      </c>
      <c r="C12927" t="s">
        <v>234</v>
      </c>
      <c r="D12927" s="183" t="s">
        <v>4381</v>
      </c>
    </row>
    <row r="12928" spans="1:4">
      <c r="A12928" s="171">
        <v>92484</v>
      </c>
      <c r="B12928" t="s">
        <v>4380</v>
      </c>
      <c r="C12928" t="s">
        <v>234</v>
      </c>
      <c r="D12928" s="183" t="s">
        <v>4381</v>
      </c>
    </row>
    <row r="12929" spans="1:4">
      <c r="A12929" s="171">
        <v>92484</v>
      </c>
      <c r="B12929" t="s">
        <v>4380</v>
      </c>
      <c r="C12929" t="s">
        <v>234</v>
      </c>
      <c r="D12929" s="183" t="s">
        <v>4381</v>
      </c>
    </row>
    <row r="12930" spans="1:4">
      <c r="A12930" s="171">
        <v>92484</v>
      </c>
      <c r="B12930" t="s">
        <v>4380</v>
      </c>
      <c r="C12930" t="s">
        <v>234</v>
      </c>
      <c r="D12930" s="183" t="s">
        <v>4381</v>
      </c>
    </row>
    <row r="12931" spans="1:4">
      <c r="A12931" s="171">
        <v>92484</v>
      </c>
      <c r="B12931" t="s">
        <v>4380</v>
      </c>
      <c r="C12931" t="s">
        <v>234</v>
      </c>
      <c r="D12931" s="183" t="s">
        <v>4381</v>
      </c>
    </row>
    <row r="12932" spans="1:4">
      <c r="A12932" s="171">
        <v>92484</v>
      </c>
      <c r="B12932" t="s">
        <v>4380</v>
      </c>
      <c r="C12932" t="s">
        <v>234</v>
      </c>
      <c r="D12932" s="183" t="s">
        <v>4381</v>
      </c>
    </row>
    <row r="12933" spans="1:4">
      <c r="A12933" s="171">
        <v>92485</v>
      </c>
      <c r="B12933" t="s">
        <v>4382</v>
      </c>
      <c r="C12933" t="s">
        <v>234</v>
      </c>
      <c r="D12933" s="183" t="s">
        <v>4383</v>
      </c>
    </row>
    <row r="12934" spans="1:4">
      <c r="A12934" s="171">
        <v>92485</v>
      </c>
      <c r="B12934" t="s">
        <v>4382</v>
      </c>
      <c r="C12934" t="s">
        <v>234</v>
      </c>
      <c r="D12934" s="183" t="s">
        <v>4383</v>
      </c>
    </row>
    <row r="12935" spans="1:4">
      <c r="A12935" s="171">
        <v>92485</v>
      </c>
      <c r="B12935" t="s">
        <v>4382</v>
      </c>
      <c r="C12935" t="s">
        <v>234</v>
      </c>
      <c r="D12935" s="183" t="s">
        <v>4383</v>
      </c>
    </row>
    <row r="12936" spans="1:4">
      <c r="A12936" s="171">
        <v>92485</v>
      </c>
      <c r="B12936" t="s">
        <v>4382</v>
      </c>
      <c r="C12936" t="s">
        <v>234</v>
      </c>
      <c r="D12936" s="183" t="s">
        <v>4383</v>
      </c>
    </row>
    <row r="12937" spans="1:4">
      <c r="A12937" s="171">
        <v>92485</v>
      </c>
      <c r="B12937" t="s">
        <v>4382</v>
      </c>
      <c r="C12937" t="s">
        <v>234</v>
      </c>
      <c r="D12937" s="183" t="s">
        <v>4383</v>
      </c>
    </row>
    <row r="12938" spans="1:4">
      <c r="A12938" s="171">
        <v>92485</v>
      </c>
      <c r="B12938" t="s">
        <v>4382</v>
      </c>
      <c r="C12938" t="s">
        <v>234</v>
      </c>
      <c r="D12938" s="183" t="s">
        <v>4383</v>
      </c>
    </row>
    <row r="12939" spans="1:4">
      <c r="A12939" s="171">
        <v>92485</v>
      </c>
      <c r="B12939" t="s">
        <v>4382</v>
      </c>
      <c r="C12939" t="s">
        <v>234</v>
      </c>
      <c r="D12939" s="183" t="s">
        <v>4383</v>
      </c>
    </row>
    <row r="12940" spans="1:4">
      <c r="A12940" s="171">
        <v>92485</v>
      </c>
      <c r="B12940" t="s">
        <v>4382</v>
      </c>
      <c r="C12940" t="s">
        <v>234</v>
      </c>
      <c r="D12940" s="183" t="s">
        <v>4383</v>
      </c>
    </row>
    <row r="12941" spans="1:4">
      <c r="A12941" s="171">
        <v>92486</v>
      </c>
      <c r="B12941" t="s">
        <v>4384</v>
      </c>
      <c r="C12941" t="s">
        <v>234</v>
      </c>
      <c r="D12941" s="183" t="s">
        <v>4385</v>
      </c>
    </row>
    <row r="12942" spans="1:4">
      <c r="A12942" s="171">
        <v>92486</v>
      </c>
      <c r="B12942" t="s">
        <v>4384</v>
      </c>
      <c r="C12942" t="s">
        <v>234</v>
      </c>
      <c r="D12942" s="183" t="s">
        <v>4385</v>
      </c>
    </row>
    <row r="12943" spans="1:4">
      <c r="A12943" s="171">
        <v>92486</v>
      </c>
      <c r="B12943" t="s">
        <v>4384</v>
      </c>
      <c r="C12943" t="s">
        <v>234</v>
      </c>
      <c r="D12943" s="183" t="s">
        <v>4385</v>
      </c>
    </row>
    <row r="12944" spans="1:4">
      <c r="A12944" s="171">
        <v>92486</v>
      </c>
      <c r="B12944" t="s">
        <v>4384</v>
      </c>
      <c r="C12944" t="s">
        <v>234</v>
      </c>
      <c r="D12944" s="183" t="s">
        <v>4385</v>
      </c>
    </row>
    <row r="12945" spans="1:4">
      <c r="A12945" s="171">
        <v>92486</v>
      </c>
      <c r="B12945" t="s">
        <v>4384</v>
      </c>
      <c r="C12945" t="s">
        <v>234</v>
      </c>
      <c r="D12945" s="183" t="s">
        <v>4385</v>
      </c>
    </row>
    <row r="12946" spans="1:4">
      <c r="A12946" s="171">
        <v>92486</v>
      </c>
      <c r="B12946" t="s">
        <v>4384</v>
      </c>
      <c r="C12946" t="s">
        <v>234</v>
      </c>
      <c r="D12946" s="183" t="s">
        <v>4385</v>
      </c>
    </row>
    <row r="12947" spans="1:4">
      <c r="A12947" s="171">
        <v>92486</v>
      </c>
      <c r="B12947" t="s">
        <v>4384</v>
      </c>
      <c r="C12947" t="s">
        <v>234</v>
      </c>
      <c r="D12947" s="183" t="s">
        <v>4385</v>
      </c>
    </row>
    <row r="12948" spans="1:4">
      <c r="A12948" s="171">
        <v>92486</v>
      </c>
      <c r="B12948" t="s">
        <v>4384</v>
      </c>
      <c r="C12948" t="s">
        <v>234</v>
      </c>
      <c r="D12948" s="183" t="s">
        <v>4385</v>
      </c>
    </row>
    <row r="12949" spans="1:4">
      <c r="A12949" s="171">
        <v>92487</v>
      </c>
      <c r="B12949" t="s">
        <v>4386</v>
      </c>
      <c r="C12949" t="s">
        <v>234</v>
      </c>
      <c r="D12949" s="183" t="s">
        <v>4387</v>
      </c>
    </row>
    <row r="12950" spans="1:4">
      <c r="A12950" s="171">
        <v>92487</v>
      </c>
      <c r="B12950" t="s">
        <v>4386</v>
      </c>
      <c r="C12950" t="s">
        <v>234</v>
      </c>
      <c r="D12950" s="183" t="s">
        <v>4387</v>
      </c>
    </row>
    <row r="12951" spans="1:4">
      <c r="A12951" s="171">
        <v>92487</v>
      </c>
      <c r="B12951" t="s">
        <v>4386</v>
      </c>
      <c r="C12951" t="s">
        <v>234</v>
      </c>
      <c r="D12951" s="183" t="s">
        <v>4387</v>
      </c>
    </row>
    <row r="12952" spans="1:4">
      <c r="A12952" s="171">
        <v>92487</v>
      </c>
      <c r="B12952" t="s">
        <v>4386</v>
      </c>
      <c r="C12952" t="s">
        <v>234</v>
      </c>
      <c r="D12952" s="183" t="s">
        <v>4387</v>
      </c>
    </row>
    <row r="12953" spans="1:4">
      <c r="A12953" s="171">
        <v>92487</v>
      </c>
      <c r="B12953" t="s">
        <v>4386</v>
      </c>
      <c r="C12953" t="s">
        <v>234</v>
      </c>
      <c r="D12953" s="183" t="s">
        <v>4387</v>
      </c>
    </row>
    <row r="12954" spans="1:4">
      <c r="A12954" s="171">
        <v>92487</v>
      </c>
      <c r="B12954" t="s">
        <v>4386</v>
      </c>
      <c r="C12954" t="s">
        <v>234</v>
      </c>
      <c r="D12954" s="183" t="s">
        <v>4387</v>
      </c>
    </row>
    <row r="12955" spans="1:4">
      <c r="A12955" s="171">
        <v>92487</v>
      </c>
      <c r="B12955" t="s">
        <v>4386</v>
      </c>
      <c r="C12955" t="s">
        <v>234</v>
      </c>
      <c r="D12955" s="183" t="s">
        <v>4387</v>
      </c>
    </row>
    <row r="12956" spans="1:4">
      <c r="A12956" s="171">
        <v>92487</v>
      </c>
      <c r="B12956" t="s">
        <v>4386</v>
      </c>
      <c r="C12956" t="s">
        <v>234</v>
      </c>
      <c r="D12956" s="183" t="s">
        <v>4387</v>
      </c>
    </row>
    <row r="12957" spans="1:4">
      <c r="A12957" s="171">
        <v>92488</v>
      </c>
      <c r="B12957" t="s">
        <v>4388</v>
      </c>
      <c r="C12957" t="s">
        <v>234</v>
      </c>
      <c r="D12957" s="183" t="s">
        <v>4389</v>
      </c>
    </row>
    <row r="12958" spans="1:4">
      <c r="A12958" s="171">
        <v>92488</v>
      </c>
      <c r="B12958" t="s">
        <v>4388</v>
      </c>
      <c r="C12958" t="s">
        <v>234</v>
      </c>
      <c r="D12958" s="183" t="s">
        <v>4389</v>
      </c>
    </row>
    <row r="12959" spans="1:4">
      <c r="A12959" s="171">
        <v>92488</v>
      </c>
      <c r="B12959" t="s">
        <v>4388</v>
      </c>
      <c r="C12959" t="s">
        <v>234</v>
      </c>
      <c r="D12959" s="183" t="s">
        <v>4389</v>
      </c>
    </row>
    <row r="12960" spans="1:4">
      <c r="A12960" s="171">
        <v>92488</v>
      </c>
      <c r="B12960" t="s">
        <v>4388</v>
      </c>
      <c r="C12960" t="s">
        <v>234</v>
      </c>
      <c r="D12960" s="183" t="s">
        <v>4389</v>
      </c>
    </row>
    <row r="12961" spans="1:4">
      <c r="A12961" s="171">
        <v>92488</v>
      </c>
      <c r="B12961" t="s">
        <v>4388</v>
      </c>
      <c r="C12961" t="s">
        <v>234</v>
      </c>
      <c r="D12961" s="183" t="s">
        <v>4389</v>
      </c>
    </row>
    <row r="12962" spans="1:4">
      <c r="A12962" s="171">
        <v>92488</v>
      </c>
      <c r="B12962" t="s">
        <v>4388</v>
      </c>
      <c r="C12962" t="s">
        <v>234</v>
      </c>
      <c r="D12962" s="183" t="s">
        <v>4389</v>
      </c>
    </row>
    <row r="12963" spans="1:4">
      <c r="A12963" s="171">
        <v>92488</v>
      </c>
      <c r="B12963" t="s">
        <v>4388</v>
      </c>
      <c r="C12963" t="s">
        <v>234</v>
      </c>
      <c r="D12963" s="183" t="s">
        <v>4389</v>
      </c>
    </row>
    <row r="12964" spans="1:4">
      <c r="A12964" s="171">
        <v>92488</v>
      </c>
      <c r="B12964" t="s">
        <v>4388</v>
      </c>
      <c r="C12964" t="s">
        <v>234</v>
      </c>
      <c r="D12964" s="183" t="s">
        <v>4389</v>
      </c>
    </row>
    <row r="12965" spans="1:4">
      <c r="A12965" s="171">
        <v>92489</v>
      </c>
      <c r="B12965" t="s">
        <v>4390</v>
      </c>
      <c r="C12965" t="s">
        <v>234</v>
      </c>
      <c r="D12965" s="183" t="s">
        <v>4391</v>
      </c>
    </row>
    <row r="12966" spans="1:4">
      <c r="A12966" s="171">
        <v>92489</v>
      </c>
      <c r="B12966" t="s">
        <v>4390</v>
      </c>
      <c r="C12966" t="s">
        <v>234</v>
      </c>
      <c r="D12966" s="183" t="s">
        <v>4391</v>
      </c>
    </row>
    <row r="12967" spans="1:4">
      <c r="A12967" s="171">
        <v>92489</v>
      </c>
      <c r="B12967" t="s">
        <v>4390</v>
      </c>
      <c r="C12967" t="s">
        <v>234</v>
      </c>
      <c r="D12967" s="183" t="s">
        <v>4391</v>
      </c>
    </row>
    <row r="12968" spans="1:4">
      <c r="A12968" s="171">
        <v>92489</v>
      </c>
      <c r="B12968" t="s">
        <v>4390</v>
      </c>
      <c r="C12968" t="s">
        <v>234</v>
      </c>
      <c r="D12968" s="183" t="s">
        <v>4391</v>
      </c>
    </row>
    <row r="12969" spans="1:4">
      <c r="A12969" s="171">
        <v>92489</v>
      </c>
      <c r="B12969" t="s">
        <v>4390</v>
      </c>
      <c r="C12969" t="s">
        <v>234</v>
      </c>
      <c r="D12969" s="183" t="s">
        <v>4391</v>
      </c>
    </row>
    <row r="12970" spans="1:4">
      <c r="A12970" s="171">
        <v>92489</v>
      </c>
      <c r="B12970" t="s">
        <v>4390</v>
      </c>
      <c r="C12970" t="s">
        <v>234</v>
      </c>
      <c r="D12970" s="183" t="s">
        <v>4391</v>
      </c>
    </row>
    <row r="12971" spans="1:4">
      <c r="A12971" s="171">
        <v>92489</v>
      </c>
      <c r="B12971" t="s">
        <v>4390</v>
      </c>
      <c r="C12971" t="s">
        <v>234</v>
      </c>
      <c r="D12971" s="183" t="s">
        <v>4391</v>
      </c>
    </row>
    <row r="12972" spans="1:4">
      <c r="A12972" s="171">
        <v>92489</v>
      </c>
      <c r="B12972" t="s">
        <v>4390</v>
      </c>
      <c r="C12972" t="s">
        <v>234</v>
      </c>
      <c r="D12972" s="183" t="s">
        <v>4391</v>
      </c>
    </row>
    <row r="12973" spans="1:4">
      <c r="A12973" s="171">
        <v>92490</v>
      </c>
      <c r="B12973" t="s">
        <v>4392</v>
      </c>
      <c r="C12973" t="s">
        <v>234</v>
      </c>
      <c r="D12973" s="183" t="s">
        <v>4393</v>
      </c>
    </row>
    <row r="12974" spans="1:4">
      <c r="A12974" s="171">
        <v>92490</v>
      </c>
      <c r="B12974" t="s">
        <v>4392</v>
      </c>
      <c r="C12974" t="s">
        <v>234</v>
      </c>
      <c r="D12974" s="183" t="s">
        <v>4393</v>
      </c>
    </row>
    <row r="12975" spans="1:4">
      <c r="A12975" s="171">
        <v>92490</v>
      </c>
      <c r="B12975" t="s">
        <v>4392</v>
      </c>
      <c r="C12975" t="s">
        <v>234</v>
      </c>
      <c r="D12975" s="183" t="s">
        <v>4393</v>
      </c>
    </row>
    <row r="12976" spans="1:4">
      <c r="A12976" s="171">
        <v>92490</v>
      </c>
      <c r="B12976" t="s">
        <v>4392</v>
      </c>
      <c r="C12976" t="s">
        <v>234</v>
      </c>
      <c r="D12976" s="183" t="s">
        <v>4393</v>
      </c>
    </row>
    <row r="12977" spans="1:4">
      <c r="A12977" s="171">
        <v>92490</v>
      </c>
      <c r="B12977" t="s">
        <v>4392</v>
      </c>
      <c r="C12977" t="s">
        <v>234</v>
      </c>
      <c r="D12977" s="183" t="s">
        <v>4393</v>
      </c>
    </row>
    <row r="12978" spans="1:4">
      <c r="A12978" s="171">
        <v>92490</v>
      </c>
      <c r="B12978" t="s">
        <v>4392</v>
      </c>
      <c r="C12978" t="s">
        <v>234</v>
      </c>
      <c r="D12978" s="183" t="s">
        <v>4393</v>
      </c>
    </row>
    <row r="12979" spans="1:4">
      <c r="A12979" s="171">
        <v>92490</v>
      </c>
      <c r="B12979" t="s">
        <v>4392</v>
      </c>
      <c r="C12979" t="s">
        <v>234</v>
      </c>
      <c r="D12979" s="183" t="s">
        <v>4393</v>
      </c>
    </row>
    <row r="12980" spans="1:4">
      <c r="A12980" s="171">
        <v>92490</v>
      </c>
      <c r="B12980" t="s">
        <v>4392</v>
      </c>
      <c r="C12980" t="s">
        <v>234</v>
      </c>
      <c r="D12980" s="183" t="s">
        <v>4393</v>
      </c>
    </row>
    <row r="12981" spans="1:4">
      <c r="A12981" s="171">
        <v>92491</v>
      </c>
      <c r="B12981" t="s">
        <v>4394</v>
      </c>
      <c r="C12981" t="s">
        <v>234</v>
      </c>
      <c r="D12981" s="183" t="s">
        <v>4395</v>
      </c>
    </row>
    <row r="12982" spans="1:4">
      <c r="A12982" s="171">
        <v>92491</v>
      </c>
      <c r="B12982" t="s">
        <v>4394</v>
      </c>
      <c r="C12982" t="s">
        <v>234</v>
      </c>
      <c r="D12982" s="183" t="s">
        <v>4395</v>
      </c>
    </row>
    <row r="12983" spans="1:4">
      <c r="A12983" s="171">
        <v>92491</v>
      </c>
      <c r="B12983" t="s">
        <v>4394</v>
      </c>
      <c r="C12983" t="s">
        <v>234</v>
      </c>
      <c r="D12983" s="183" t="s">
        <v>4395</v>
      </c>
    </row>
    <row r="12984" spans="1:4">
      <c r="A12984" s="171">
        <v>92491</v>
      </c>
      <c r="B12984" t="s">
        <v>4394</v>
      </c>
      <c r="C12984" t="s">
        <v>234</v>
      </c>
      <c r="D12984" s="183" t="s">
        <v>4395</v>
      </c>
    </row>
    <row r="12985" spans="1:4">
      <c r="A12985" s="171">
        <v>92491</v>
      </c>
      <c r="B12985" t="s">
        <v>4394</v>
      </c>
      <c r="C12985" t="s">
        <v>234</v>
      </c>
      <c r="D12985" s="183" t="s">
        <v>4395</v>
      </c>
    </row>
    <row r="12986" spans="1:4">
      <c r="A12986" s="171">
        <v>92491</v>
      </c>
      <c r="B12986" t="s">
        <v>4394</v>
      </c>
      <c r="C12986" t="s">
        <v>234</v>
      </c>
      <c r="D12986" s="183" t="s">
        <v>4395</v>
      </c>
    </row>
    <row r="12987" spans="1:4">
      <c r="A12987" s="171">
        <v>92491</v>
      </c>
      <c r="B12987" t="s">
        <v>4394</v>
      </c>
      <c r="C12987" t="s">
        <v>234</v>
      </c>
      <c r="D12987" s="183" t="s">
        <v>4395</v>
      </c>
    </row>
    <row r="12988" spans="1:4">
      <c r="A12988" s="171">
        <v>92491</v>
      </c>
      <c r="B12988" t="s">
        <v>4394</v>
      </c>
      <c r="C12988" t="s">
        <v>234</v>
      </c>
      <c r="D12988" s="183" t="s">
        <v>4395</v>
      </c>
    </row>
    <row r="12989" spans="1:4">
      <c r="A12989" s="171">
        <v>92492</v>
      </c>
      <c r="B12989" t="s">
        <v>4396</v>
      </c>
      <c r="C12989" t="s">
        <v>234</v>
      </c>
      <c r="D12989" s="183" t="s">
        <v>4397</v>
      </c>
    </row>
    <row r="12990" spans="1:4">
      <c r="A12990" s="171">
        <v>92492</v>
      </c>
      <c r="B12990" t="s">
        <v>4396</v>
      </c>
      <c r="C12990" t="s">
        <v>234</v>
      </c>
      <c r="D12990" s="183" t="s">
        <v>4397</v>
      </c>
    </row>
    <row r="12991" spans="1:4">
      <c r="A12991" s="171">
        <v>92492</v>
      </c>
      <c r="B12991" t="s">
        <v>4396</v>
      </c>
      <c r="C12991" t="s">
        <v>234</v>
      </c>
      <c r="D12991" s="183" t="s">
        <v>4397</v>
      </c>
    </row>
    <row r="12992" spans="1:4">
      <c r="A12992" s="171">
        <v>92492</v>
      </c>
      <c r="B12992" t="s">
        <v>4396</v>
      </c>
      <c r="C12992" t="s">
        <v>234</v>
      </c>
      <c r="D12992" s="183" t="s">
        <v>4397</v>
      </c>
    </row>
    <row r="12993" spans="1:4">
      <c r="A12993" s="171">
        <v>92492</v>
      </c>
      <c r="B12993" t="s">
        <v>4396</v>
      </c>
      <c r="C12993" t="s">
        <v>234</v>
      </c>
      <c r="D12993" s="183" t="s">
        <v>4397</v>
      </c>
    </row>
    <row r="12994" spans="1:4">
      <c r="A12994" s="171">
        <v>92492</v>
      </c>
      <c r="B12994" t="s">
        <v>4396</v>
      </c>
      <c r="C12994" t="s">
        <v>234</v>
      </c>
      <c r="D12994" s="183" t="s">
        <v>4397</v>
      </c>
    </row>
    <row r="12995" spans="1:4">
      <c r="A12995" s="171">
        <v>92492</v>
      </c>
      <c r="B12995" t="s">
        <v>4396</v>
      </c>
      <c r="C12995" t="s">
        <v>234</v>
      </c>
      <c r="D12995" s="183" t="s">
        <v>4397</v>
      </c>
    </row>
    <row r="12996" spans="1:4">
      <c r="A12996" s="171">
        <v>92492</v>
      </c>
      <c r="B12996" t="s">
        <v>4396</v>
      </c>
      <c r="C12996" t="s">
        <v>234</v>
      </c>
      <c r="D12996" s="183" t="s">
        <v>4397</v>
      </c>
    </row>
    <row r="12997" spans="1:4">
      <c r="A12997" s="171">
        <v>92493</v>
      </c>
      <c r="B12997" t="s">
        <v>4398</v>
      </c>
      <c r="C12997" t="s">
        <v>234</v>
      </c>
      <c r="D12997" s="183" t="s">
        <v>4399</v>
      </c>
    </row>
    <row r="12998" spans="1:4">
      <c r="A12998" s="171">
        <v>92493</v>
      </c>
      <c r="B12998" t="s">
        <v>4398</v>
      </c>
      <c r="C12998" t="s">
        <v>234</v>
      </c>
      <c r="D12998" s="183" t="s">
        <v>4399</v>
      </c>
    </row>
    <row r="12999" spans="1:4">
      <c r="A12999" s="171">
        <v>92493</v>
      </c>
      <c r="B12999" t="s">
        <v>4398</v>
      </c>
      <c r="C12999" t="s">
        <v>234</v>
      </c>
      <c r="D12999" s="183" t="s">
        <v>4399</v>
      </c>
    </row>
    <row r="13000" spans="1:4">
      <c r="A13000" s="171">
        <v>92493</v>
      </c>
      <c r="B13000" t="s">
        <v>4398</v>
      </c>
      <c r="C13000" t="s">
        <v>234</v>
      </c>
      <c r="D13000" s="183" t="s">
        <v>4399</v>
      </c>
    </row>
    <row r="13001" spans="1:4">
      <c r="A13001" s="171">
        <v>92493</v>
      </c>
      <c r="B13001" t="s">
        <v>4398</v>
      </c>
      <c r="C13001" t="s">
        <v>234</v>
      </c>
      <c r="D13001" s="183" t="s">
        <v>4399</v>
      </c>
    </row>
    <row r="13002" spans="1:4">
      <c r="A13002" s="171">
        <v>92493</v>
      </c>
      <c r="B13002" t="s">
        <v>4398</v>
      </c>
      <c r="C13002" t="s">
        <v>234</v>
      </c>
      <c r="D13002" s="183" t="s">
        <v>4399</v>
      </c>
    </row>
    <row r="13003" spans="1:4">
      <c r="A13003" s="171">
        <v>92493</v>
      </c>
      <c r="B13003" t="s">
        <v>4398</v>
      </c>
      <c r="C13003" t="s">
        <v>234</v>
      </c>
      <c r="D13003" s="183" t="s">
        <v>4399</v>
      </c>
    </row>
    <row r="13004" spans="1:4">
      <c r="A13004" s="171">
        <v>92493</v>
      </c>
      <c r="B13004" t="s">
        <v>4398</v>
      </c>
      <c r="C13004" t="s">
        <v>234</v>
      </c>
      <c r="D13004" s="183" t="s">
        <v>4399</v>
      </c>
    </row>
    <row r="13005" spans="1:4">
      <c r="A13005" s="171">
        <v>92494</v>
      </c>
      <c r="B13005" t="s">
        <v>4400</v>
      </c>
      <c r="C13005" t="s">
        <v>234</v>
      </c>
      <c r="D13005" s="183" t="s">
        <v>4401</v>
      </c>
    </row>
    <row r="13006" spans="1:4">
      <c r="A13006" s="171">
        <v>92494</v>
      </c>
      <c r="B13006" t="s">
        <v>4400</v>
      </c>
      <c r="C13006" t="s">
        <v>234</v>
      </c>
      <c r="D13006" s="183" t="s">
        <v>4401</v>
      </c>
    </row>
    <row r="13007" spans="1:4">
      <c r="A13007" s="171">
        <v>92494</v>
      </c>
      <c r="B13007" t="s">
        <v>4400</v>
      </c>
      <c r="C13007" t="s">
        <v>234</v>
      </c>
      <c r="D13007" s="183" t="s">
        <v>4401</v>
      </c>
    </row>
    <row r="13008" spans="1:4">
      <c r="A13008" s="171">
        <v>92494</v>
      </c>
      <c r="B13008" t="s">
        <v>4400</v>
      </c>
      <c r="C13008" t="s">
        <v>234</v>
      </c>
      <c r="D13008" s="183" t="s">
        <v>4401</v>
      </c>
    </row>
    <row r="13009" spans="1:4">
      <c r="A13009" s="171">
        <v>92494</v>
      </c>
      <c r="B13009" t="s">
        <v>4400</v>
      </c>
      <c r="C13009" t="s">
        <v>234</v>
      </c>
      <c r="D13009" s="183" t="s">
        <v>4401</v>
      </c>
    </row>
    <row r="13010" spans="1:4">
      <c r="A13010" s="171">
        <v>92494</v>
      </c>
      <c r="B13010" t="s">
        <v>4400</v>
      </c>
      <c r="C13010" t="s">
        <v>234</v>
      </c>
      <c r="D13010" s="183" t="s">
        <v>4401</v>
      </c>
    </row>
    <row r="13011" spans="1:4">
      <c r="A13011" s="171">
        <v>92494</v>
      </c>
      <c r="B13011" t="s">
        <v>4400</v>
      </c>
      <c r="C13011" t="s">
        <v>234</v>
      </c>
      <c r="D13011" s="183" t="s">
        <v>4401</v>
      </c>
    </row>
    <row r="13012" spans="1:4">
      <c r="A13012" s="171">
        <v>92494</v>
      </c>
      <c r="B13012" t="s">
        <v>4400</v>
      </c>
      <c r="C13012" t="s">
        <v>234</v>
      </c>
      <c r="D13012" s="183" t="s">
        <v>4401</v>
      </c>
    </row>
    <row r="13013" spans="1:4">
      <c r="A13013" s="171">
        <v>92495</v>
      </c>
      <c r="B13013" t="s">
        <v>4402</v>
      </c>
      <c r="C13013" t="s">
        <v>234</v>
      </c>
      <c r="D13013" s="183" t="s">
        <v>4403</v>
      </c>
    </row>
    <row r="13014" spans="1:4">
      <c r="A13014" s="171">
        <v>92495</v>
      </c>
      <c r="B13014" t="s">
        <v>4402</v>
      </c>
      <c r="C13014" t="s">
        <v>234</v>
      </c>
      <c r="D13014" s="183" t="s">
        <v>4403</v>
      </c>
    </row>
    <row r="13015" spans="1:4">
      <c r="A13015" s="171">
        <v>92495</v>
      </c>
      <c r="B13015" t="s">
        <v>4402</v>
      </c>
      <c r="C13015" t="s">
        <v>234</v>
      </c>
      <c r="D13015" s="183" t="s">
        <v>4403</v>
      </c>
    </row>
    <row r="13016" spans="1:4">
      <c r="A13016" s="171">
        <v>92495</v>
      </c>
      <c r="B13016" t="s">
        <v>4402</v>
      </c>
      <c r="C13016" t="s">
        <v>234</v>
      </c>
      <c r="D13016" s="183" t="s">
        <v>4403</v>
      </c>
    </row>
    <row r="13017" spans="1:4">
      <c r="A13017" s="171">
        <v>92495</v>
      </c>
      <c r="B13017" t="s">
        <v>4402</v>
      </c>
      <c r="C13017" t="s">
        <v>234</v>
      </c>
      <c r="D13017" s="183" t="s">
        <v>4403</v>
      </c>
    </row>
    <row r="13018" spans="1:4">
      <c r="A13018" s="171">
        <v>92495</v>
      </c>
      <c r="B13018" t="s">
        <v>4402</v>
      </c>
      <c r="C13018" t="s">
        <v>234</v>
      </c>
      <c r="D13018" s="183" t="s">
        <v>4403</v>
      </c>
    </row>
    <row r="13019" spans="1:4">
      <c r="A13019" s="171">
        <v>92495</v>
      </c>
      <c r="B13019" t="s">
        <v>4402</v>
      </c>
      <c r="C13019" t="s">
        <v>234</v>
      </c>
      <c r="D13019" s="183" t="s">
        <v>4403</v>
      </c>
    </row>
    <row r="13020" spans="1:4">
      <c r="A13020" s="171">
        <v>92495</v>
      </c>
      <c r="B13020" t="s">
        <v>4402</v>
      </c>
      <c r="C13020" t="s">
        <v>234</v>
      </c>
      <c r="D13020" s="183" t="s">
        <v>4403</v>
      </c>
    </row>
    <row r="13021" spans="1:4">
      <c r="A13021" s="171">
        <v>92496</v>
      </c>
      <c r="B13021" t="s">
        <v>4404</v>
      </c>
      <c r="C13021" t="s">
        <v>234</v>
      </c>
      <c r="D13021" s="183" t="s">
        <v>4405</v>
      </c>
    </row>
    <row r="13022" spans="1:4">
      <c r="A13022" s="171">
        <v>92496</v>
      </c>
      <c r="B13022" t="s">
        <v>4404</v>
      </c>
      <c r="C13022" t="s">
        <v>234</v>
      </c>
      <c r="D13022" s="183" t="s">
        <v>4405</v>
      </c>
    </row>
    <row r="13023" spans="1:4">
      <c r="A13023" s="171">
        <v>92496</v>
      </c>
      <c r="B13023" t="s">
        <v>4404</v>
      </c>
      <c r="C13023" t="s">
        <v>234</v>
      </c>
      <c r="D13023" s="183" t="s">
        <v>4405</v>
      </c>
    </row>
    <row r="13024" spans="1:4">
      <c r="A13024" s="171">
        <v>92496</v>
      </c>
      <c r="B13024" t="s">
        <v>4404</v>
      </c>
      <c r="C13024" t="s">
        <v>234</v>
      </c>
      <c r="D13024" s="183" t="s">
        <v>4405</v>
      </c>
    </row>
    <row r="13025" spans="1:4">
      <c r="A13025" s="171">
        <v>92496</v>
      </c>
      <c r="B13025" t="s">
        <v>4404</v>
      </c>
      <c r="C13025" t="s">
        <v>234</v>
      </c>
      <c r="D13025" s="183" t="s">
        <v>4405</v>
      </c>
    </row>
    <row r="13026" spans="1:4">
      <c r="A13026" s="171">
        <v>92496</v>
      </c>
      <c r="B13026" t="s">
        <v>4404</v>
      </c>
      <c r="C13026" t="s">
        <v>234</v>
      </c>
      <c r="D13026" s="183" t="s">
        <v>4405</v>
      </c>
    </row>
    <row r="13027" spans="1:4">
      <c r="A13027" s="171">
        <v>92496</v>
      </c>
      <c r="B13027" t="s">
        <v>4404</v>
      </c>
      <c r="C13027" t="s">
        <v>234</v>
      </c>
      <c r="D13027" s="183" t="s">
        <v>4405</v>
      </c>
    </row>
    <row r="13028" spans="1:4">
      <c r="A13028" s="171">
        <v>92496</v>
      </c>
      <c r="B13028" t="s">
        <v>4404</v>
      </c>
      <c r="C13028" t="s">
        <v>234</v>
      </c>
      <c r="D13028" s="183" t="s">
        <v>4405</v>
      </c>
    </row>
    <row r="13029" spans="1:4">
      <c r="A13029" s="171">
        <v>92497</v>
      </c>
      <c r="B13029" t="s">
        <v>4406</v>
      </c>
      <c r="C13029" t="s">
        <v>234</v>
      </c>
      <c r="D13029" s="183" t="s">
        <v>3530</v>
      </c>
    </row>
    <row r="13030" spans="1:4">
      <c r="A13030" s="171">
        <v>92497</v>
      </c>
      <c r="B13030" t="s">
        <v>4406</v>
      </c>
      <c r="C13030" t="s">
        <v>234</v>
      </c>
      <c r="D13030" s="183" t="s">
        <v>3530</v>
      </c>
    </row>
    <row r="13031" spans="1:4">
      <c r="A13031" s="171">
        <v>92497</v>
      </c>
      <c r="B13031" t="s">
        <v>4406</v>
      </c>
      <c r="C13031" t="s">
        <v>234</v>
      </c>
      <c r="D13031" s="183" t="s">
        <v>3530</v>
      </c>
    </row>
    <row r="13032" spans="1:4">
      <c r="A13032" s="171">
        <v>92497</v>
      </c>
      <c r="B13032" t="s">
        <v>4406</v>
      </c>
      <c r="C13032" t="s">
        <v>234</v>
      </c>
      <c r="D13032" s="183" t="s">
        <v>3530</v>
      </c>
    </row>
    <row r="13033" spans="1:4">
      <c r="A13033" s="171">
        <v>92497</v>
      </c>
      <c r="B13033" t="s">
        <v>4406</v>
      </c>
      <c r="C13033" t="s">
        <v>234</v>
      </c>
      <c r="D13033" s="183" t="s">
        <v>3530</v>
      </c>
    </row>
    <row r="13034" spans="1:4">
      <c r="A13034" s="171">
        <v>92497</v>
      </c>
      <c r="B13034" t="s">
        <v>4406</v>
      </c>
      <c r="C13034" t="s">
        <v>234</v>
      </c>
      <c r="D13034" s="183" t="s">
        <v>3530</v>
      </c>
    </row>
    <row r="13035" spans="1:4">
      <c r="A13035" s="171">
        <v>92497</v>
      </c>
      <c r="B13035" t="s">
        <v>4406</v>
      </c>
      <c r="C13035" t="s">
        <v>234</v>
      </c>
      <c r="D13035" s="183" t="s">
        <v>3530</v>
      </c>
    </row>
    <row r="13036" spans="1:4">
      <c r="A13036" s="171">
        <v>92497</v>
      </c>
      <c r="B13036" t="s">
        <v>4406</v>
      </c>
      <c r="C13036" t="s">
        <v>234</v>
      </c>
      <c r="D13036" s="183" t="s">
        <v>3530</v>
      </c>
    </row>
    <row r="13037" spans="1:4">
      <c r="A13037" s="171">
        <v>92498</v>
      </c>
      <c r="B13037" t="s">
        <v>4407</v>
      </c>
      <c r="C13037" t="s">
        <v>234</v>
      </c>
      <c r="D13037" s="183" t="s">
        <v>4408</v>
      </c>
    </row>
    <row r="13038" spans="1:4">
      <c r="A13038" s="171">
        <v>92498</v>
      </c>
      <c r="B13038" t="s">
        <v>4407</v>
      </c>
      <c r="C13038" t="s">
        <v>234</v>
      </c>
      <c r="D13038" s="183" t="s">
        <v>4408</v>
      </c>
    </row>
    <row r="13039" spans="1:4">
      <c r="A13039" s="171">
        <v>92498</v>
      </c>
      <c r="B13039" t="s">
        <v>4407</v>
      </c>
      <c r="C13039" t="s">
        <v>234</v>
      </c>
      <c r="D13039" s="183" t="s">
        <v>4408</v>
      </c>
    </row>
    <row r="13040" spans="1:4">
      <c r="A13040" s="171">
        <v>92498</v>
      </c>
      <c r="B13040" t="s">
        <v>4407</v>
      </c>
      <c r="C13040" t="s">
        <v>234</v>
      </c>
      <c r="D13040" s="183" t="s">
        <v>4408</v>
      </c>
    </row>
    <row r="13041" spans="1:4">
      <c r="A13041" s="171">
        <v>92498</v>
      </c>
      <c r="B13041" t="s">
        <v>4407</v>
      </c>
      <c r="C13041" t="s">
        <v>234</v>
      </c>
      <c r="D13041" s="183" t="s">
        <v>4408</v>
      </c>
    </row>
    <row r="13042" spans="1:4">
      <c r="A13042" s="171">
        <v>92498</v>
      </c>
      <c r="B13042" t="s">
        <v>4407</v>
      </c>
      <c r="C13042" t="s">
        <v>234</v>
      </c>
      <c r="D13042" s="183" t="s">
        <v>4408</v>
      </c>
    </row>
    <row r="13043" spans="1:4">
      <c r="A13043" s="171">
        <v>92498</v>
      </c>
      <c r="B13043" t="s">
        <v>4407</v>
      </c>
      <c r="C13043" t="s">
        <v>234</v>
      </c>
      <c r="D13043" s="183" t="s">
        <v>4408</v>
      </c>
    </row>
    <row r="13044" spans="1:4">
      <c r="A13044" s="171">
        <v>92498</v>
      </c>
      <c r="B13044" t="s">
        <v>4407</v>
      </c>
      <c r="C13044" t="s">
        <v>234</v>
      </c>
      <c r="D13044" s="183" t="s">
        <v>4408</v>
      </c>
    </row>
    <row r="13045" spans="1:4">
      <c r="A13045" s="171">
        <v>92499</v>
      </c>
      <c r="B13045" t="s">
        <v>4409</v>
      </c>
      <c r="C13045" t="s">
        <v>234</v>
      </c>
      <c r="D13045" s="183" t="s">
        <v>4410</v>
      </c>
    </row>
    <row r="13046" spans="1:4">
      <c r="A13046" s="171">
        <v>92499</v>
      </c>
      <c r="B13046" t="s">
        <v>4409</v>
      </c>
      <c r="C13046" t="s">
        <v>234</v>
      </c>
      <c r="D13046" s="183" t="s">
        <v>4410</v>
      </c>
    </row>
    <row r="13047" spans="1:4">
      <c r="A13047" s="171">
        <v>92499</v>
      </c>
      <c r="B13047" t="s">
        <v>4409</v>
      </c>
      <c r="C13047" t="s">
        <v>234</v>
      </c>
      <c r="D13047" s="183" t="s">
        <v>4410</v>
      </c>
    </row>
    <row r="13048" spans="1:4">
      <c r="A13048" s="171">
        <v>92499</v>
      </c>
      <c r="B13048" t="s">
        <v>4409</v>
      </c>
      <c r="C13048" t="s">
        <v>234</v>
      </c>
      <c r="D13048" s="183" t="s">
        <v>4410</v>
      </c>
    </row>
    <row r="13049" spans="1:4">
      <c r="A13049" s="171">
        <v>92499</v>
      </c>
      <c r="B13049" t="s">
        <v>4409</v>
      </c>
      <c r="C13049" t="s">
        <v>234</v>
      </c>
      <c r="D13049" s="183" t="s">
        <v>4410</v>
      </c>
    </row>
    <row r="13050" spans="1:4">
      <c r="A13050" s="171">
        <v>92499</v>
      </c>
      <c r="B13050" t="s">
        <v>4409</v>
      </c>
      <c r="C13050" t="s">
        <v>234</v>
      </c>
      <c r="D13050" s="183" t="s">
        <v>4410</v>
      </c>
    </row>
    <row r="13051" spans="1:4">
      <c r="A13051" s="171">
        <v>92499</v>
      </c>
      <c r="B13051" t="s">
        <v>4409</v>
      </c>
      <c r="C13051" t="s">
        <v>234</v>
      </c>
      <c r="D13051" s="183" t="s">
        <v>4410</v>
      </c>
    </row>
    <row r="13052" spans="1:4">
      <c r="A13052" s="171">
        <v>92499</v>
      </c>
      <c r="B13052" t="s">
        <v>4409</v>
      </c>
      <c r="C13052" t="s">
        <v>234</v>
      </c>
      <c r="D13052" s="183" t="s">
        <v>4410</v>
      </c>
    </row>
    <row r="13053" spans="1:4">
      <c r="A13053" s="171">
        <v>92500</v>
      </c>
      <c r="B13053" t="s">
        <v>4411</v>
      </c>
      <c r="C13053" t="s">
        <v>234</v>
      </c>
      <c r="D13053" s="183" t="s">
        <v>4412</v>
      </c>
    </row>
    <row r="13054" spans="1:4">
      <c r="A13054" s="171">
        <v>92500</v>
      </c>
      <c r="B13054" t="s">
        <v>4411</v>
      </c>
      <c r="C13054" t="s">
        <v>234</v>
      </c>
      <c r="D13054" s="183" t="s">
        <v>4412</v>
      </c>
    </row>
    <row r="13055" spans="1:4">
      <c r="A13055" s="171">
        <v>92500</v>
      </c>
      <c r="B13055" t="s">
        <v>4411</v>
      </c>
      <c r="C13055" t="s">
        <v>234</v>
      </c>
      <c r="D13055" s="183" t="s">
        <v>4412</v>
      </c>
    </row>
    <row r="13056" spans="1:4">
      <c r="A13056" s="171">
        <v>92500</v>
      </c>
      <c r="B13056" t="s">
        <v>4411</v>
      </c>
      <c r="C13056" t="s">
        <v>234</v>
      </c>
      <c r="D13056" s="183" t="s">
        <v>4412</v>
      </c>
    </row>
    <row r="13057" spans="1:4">
      <c r="A13057" s="171">
        <v>92500</v>
      </c>
      <c r="B13057" t="s">
        <v>4411</v>
      </c>
      <c r="C13057" t="s">
        <v>234</v>
      </c>
      <c r="D13057" s="183" t="s">
        <v>4412</v>
      </c>
    </row>
    <row r="13058" spans="1:4">
      <c r="A13058" s="171">
        <v>92500</v>
      </c>
      <c r="B13058" t="s">
        <v>4411</v>
      </c>
      <c r="C13058" t="s">
        <v>234</v>
      </c>
      <c r="D13058" s="183" t="s">
        <v>4412</v>
      </c>
    </row>
    <row r="13059" spans="1:4">
      <c r="A13059" s="171">
        <v>92500</v>
      </c>
      <c r="B13059" t="s">
        <v>4411</v>
      </c>
      <c r="C13059" t="s">
        <v>234</v>
      </c>
      <c r="D13059" s="183" t="s">
        <v>4412</v>
      </c>
    </row>
    <row r="13060" spans="1:4">
      <c r="A13060" s="171">
        <v>92500</v>
      </c>
      <c r="B13060" t="s">
        <v>4411</v>
      </c>
      <c r="C13060" t="s">
        <v>234</v>
      </c>
      <c r="D13060" s="183" t="s">
        <v>4412</v>
      </c>
    </row>
    <row r="13061" spans="1:4">
      <c r="A13061" s="171">
        <v>92501</v>
      </c>
      <c r="B13061" t="s">
        <v>4413</v>
      </c>
      <c r="C13061" t="s">
        <v>234</v>
      </c>
      <c r="D13061" s="183" t="s">
        <v>4414</v>
      </c>
    </row>
    <row r="13062" spans="1:4">
      <c r="A13062" s="171">
        <v>92501</v>
      </c>
      <c r="B13062" t="s">
        <v>4413</v>
      </c>
      <c r="C13062" t="s">
        <v>234</v>
      </c>
      <c r="D13062" s="183" t="s">
        <v>4414</v>
      </c>
    </row>
    <row r="13063" spans="1:4">
      <c r="A13063" s="171">
        <v>92501</v>
      </c>
      <c r="B13063" t="s">
        <v>4413</v>
      </c>
      <c r="C13063" t="s">
        <v>234</v>
      </c>
      <c r="D13063" s="183" t="s">
        <v>4414</v>
      </c>
    </row>
    <row r="13064" spans="1:4">
      <c r="A13064" s="171">
        <v>92501</v>
      </c>
      <c r="B13064" t="s">
        <v>4413</v>
      </c>
      <c r="C13064" t="s">
        <v>234</v>
      </c>
      <c r="D13064" s="183" t="s">
        <v>4414</v>
      </c>
    </row>
    <row r="13065" spans="1:4">
      <c r="A13065" s="171">
        <v>92501</v>
      </c>
      <c r="B13065" t="s">
        <v>4413</v>
      </c>
      <c r="C13065" t="s">
        <v>234</v>
      </c>
      <c r="D13065" s="183" t="s">
        <v>4414</v>
      </c>
    </row>
    <row r="13066" spans="1:4">
      <c r="A13066" s="171">
        <v>92501</v>
      </c>
      <c r="B13066" t="s">
        <v>4413</v>
      </c>
      <c r="C13066" t="s">
        <v>234</v>
      </c>
      <c r="D13066" s="183" t="s">
        <v>4414</v>
      </c>
    </row>
    <row r="13067" spans="1:4">
      <c r="A13067" s="171">
        <v>92501</v>
      </c>
      <c r="B13067" t="s">
        <v>4413</v>
      </c>
      <c r="C13067" t="s">
        <v>234</v>
      </c>
      <c r="D13067" s="183" t="s">
        <v>4414</v>
      </c>
    </row>
    <row r="13068" spans="1:4">
      <c r="A13068" s="171">
        <v>92501</v>
      </c>
      <c r="B13068" t="s">
        <v>4413</v>
      </c>
      <c r="C13068" t="s">
        <v>234</v>
      </c>
      <c r="D13068" s="183" t="s">
        <v>4414</v>
      </c>
    </row>
    <row r="13069" spans="1:4">
      <c r="A13069" s="171">
        <v>92502</v>
      </c>
      <c r="B13069" t="s">
        <v>4415</v>
      </c>
      <c r="C13069" t="s">
        <v>234</v>
      </c>
      <c r="D13069" s="183" t="s">
        <v>4416</v>
      </c>
    </row>
    <row r="13070" spans="1:4">
      <c r="A13070" s="171">
        <v>92502</v>
      </c>
      <c r="B13070" t="s">
        <v>4415</v>
      </c>
      <c r="C13070" t="s">
        <v>234</v>
      </c>
      <c r="D13070" s="183" t="s">
        <v>4416</v>
      </c>
    </row>
    <row r="13071" spans="1:4">
      <c r="A13071" s="171">
        <v>92502</v>
      </c>
      <c r="B13071" t="s">
        <v>4415</v>
      </c>
      <c r="C13071" t="s">
        <v>234</v>
      </c>
      <c r="D13071" s="183" t="s">
        <v>4416</v>
      </c>
    </row>
    <row r="13072" spans="1:4">
      <c r="A13072" s="171">
        <v>92502</v>
      </c>
      <c r="B13072" t="s">
        <v>4415</v>
      </c>
      <c r="C13072" t="s">
        <v>234</v>
      </c>
      <c r="D13072" s="183" t="s">
        <v>4416</v>
      </c>
    </row>
    <row r="13073" spans="1:4">
      <c r="A13073" s="171">
        <v>92502</v>
      </c>
      <c r="B13073" t="s">
        <v>4415</v>
      </c>
      <c r="C13073" t="s">
        <v>234</v>
      </c>
      <c r="D13073" s="183" t="s">
        <v>4416</v>
      </c>
    </row>
    <row r="13074" spans="1:4">
      <c r="A13074" s="171">
        <v>92502</v>
      </c>
      <c r="B13074" t="s">
        <v>4415</v>
      </c>
      <c r="C13074" t="s">
        <v>234</v>
      </c>
      <c r="D13074" s="183" t="s">
        <v>4416</v>
      </c>
    </row>
    <row r="13075" spans="1:4">
      <c r="A13075" s="171">
        <v>92502</v>
      </c>
      <c r="B13075" t="s">
        <v>4415</v>
      </c>
      <c r="C13075" t="s">
        <v>234</v>
      </c>
      <c r="D13075" s="183" t="s">
        <v>4416</v>
      </c>
    </row>
    <row r="13076" spans="1:4">
      <c r="A13076" s="171">
        <v>92502</v>
      </c>
      <c r="B13076" t="s">
        <v>4415</v>
      </c>
      <c r="C13076" t="s">
        <v>234</v>
      </c>
      <c r="D13076" s="183" t="s">
        <v>4416</v>
      </c>
    </row>
    <row r="13077" spans="1:4">
      <c r="A13077" s="171">
        <v>92503</v>
      </c>
      <c r="B13077" t="s">
        <v>4417</v>
      </c>
      <c r="C13077" t="s">
        <v>234</v>
      </c>
      <c r="D13077" s="183" t="s">
        <v>4418</v>
      </c>
    </row>
    <row r="13078" spans="1:4">
      <c r="A13078" s="171">
        <v>92503</v>
      </c>
      <c r="B13078" t="s">
        <v>4417</v>
      </c>
      <c r="C13078" t="s">
        <v>234</v>
      </c>
      <c r="D13078" s="183" t="s">
        <v>4418</v>
      </c>
    </row>
    <row r="13079" spans="1:4">
      <c r="A13079" s="171">
        <v>92503</v>
      </c>
      <c r="B13079" t="s">
        <v>4417</v>
      </c>
      <c r="C13079" t="s">
        <v>234</v>
      </c>
      <c r="D13079" s="183" t="s">
        <v>4418</v>
      </c>
    </row>
    <row r="13080" spans="1:4">
      <c r="A13080" s="171">
        <v>92503</v>
      </c>
      <c r="B13080" t="s">
        <v>4417</v>
      </c>
      <c r="C13080" t="s">
        <v>234</v>
      </c>
      <c r="D13080" s="183" t="s">
        <v>4418</v>
      </c>
    </row>
    <row r="13081" spans="1:4">
      <c r="A13081" s="171">
        <v>92503</v>
      </c>
      <c r="B13081" t="s">
        <v>4417</v>
      </c>
      <c r="C13081" t="s">
        <v>234</v>
      </c>
      <c r="D13081" s="183" t="s">
        <v>4418</v>
      </c>
    </row>
    <row r="13082" spans="1:4">
      <c r="A13082" s="171">
        <v>92503</v>
      </c>
      <c r="B13082" t="s">
        <v>4417</v>
      </c>
      <c r="C13082" t="s">
        <v>234</v>
      </c>
      <c r="D13082" s="183" t="s">
        <v>4418</v>
      </c>
    </row>
    <row r="13083" spans="1:4">
      <c r="A13083" s="171">
        <v>92503</v>
      </c>
      <c r="B13083" t="s">
        <v>4417</v>
      </c>
      <c r="C13083" t="s">
        <v>234</v>
      </c>
      <c r="D13083" s="183" t="s">
        <v>4418</v>
      </c>
    </row>
    <row r="13084" spans="1:4">
      <c r="A13084" s="171">
        <v>92503</v>
      </c>
      <c r="B13084" t="s">
        <v>4417</v>
      </c>
      <c r="C13084" t="s">
        <v>234</v>
      </c>
      <c r="D13084" s="183" t="s">
        <v>4418</v>
      </c>
    </row>
    <row r="13085" spans="1:4">
      <c r="A13085" s="171">
        <v>92504</v>
      </c>
      <c r="B13085" t="s">
        <v>4419</v>
      </c>
      <c r="C13085" t="s">
        <v>234</v>
      </c>
      <c r="D13085" s="183" t="s">
        <v>4420</v>
      </c>
    </row>
    <row r="13086" spans="1:4">
      <c r="A13086" s="171">
        <v>92504</v>
      </c>
      <c r="B13086" t="s">
        <v>4419</v>
      </c>
      <c r="C13086" t="s">
        <v>234</v>
      </c>
      <c r="D13086" s="183" t="s">
        <v>4420</v>
      </c>
    </row>
    <row r="13087" spans="1:4">
      <c r="A13087" s="171">
        <v>92504</v>
      </c>
      <c r="B13087" t="s">
        <v>4419</v>
      </c>
      <c r="C13087" t="s">
        <v>234</v>
      </c>
      <c r="D13087" s="183" t="s">
        <v>4420</v>
      </c>
    </row>
    <row r="13088" spans="1:4">
      <c r="A13088" s="171">
        <v>92504</v>
      </c>
      <c r="B13088" t="s">
        <v>4419</v>
      </c>
      <c r="C13088" t="s">
        <v>234</v>
      </c>
      <c r="D13088" s="183" t="s">
        <v>4420</v>
      </c>
    </row>
    <row r="13089" spans="1:4">
      <c r="A13089" s="171">
        <v>92504</v>
      </c>
      <c r="B13089" t="s">
        <v>4419</v>
      </c>
      <c r="C13089" t="s">
        <v>234</v>
      </c>
      <c r="D13089" s="183" t="s">
        <v>4420</v>
      </c>
    </row>
    <row r="13090" spans="1:4">
      <c r="A13090" s="171">
        <v>92504</v>
      </c>
      <c r="B13090" t="s">
        <v>4419</v>
      </c>
      <c r="C13090" t="s">
        <v>234</v>
      </c>
      <c r="D13090" s="183" t="s">
        <v>4420</v>
      </c>
    </row>
    <row r="13091" spans="1:4">
      <c r="A13091" s="171">
        <v>92504</v>
      </c>
      <c r="B13091" t="s">
        <v>4419</v>
      </c>
      <c r="C13091" t="s">
        <v>234</v>
      </c>
      <c r="D13091" s="183" t="s">
        <v>4420</v>
      </c>
    </row>
    <row r="13092" spans="1:4">
      <c r="A13092" s="171">
        <v>92504</v>
      </c>
      <c r="B13092" t="s">
        <v>4419</v>
      </c>
      <c r="C13092" t="s">
        <v>234</v>
      </c>
      <c r="D13092" s="183" t="s">
        <v>4420</v>
      </c>
    </row>
    <row r="13093" spans="1:4">
      <c r="A13093" s="171">
        <v>92505</v>
      </c>
      <c r="B13093" t="s">
        <v>4421</v>
      </c>
      <c r="C13093" t="s">
        <v>234</v>
      </c>
      <c r="D13093" s="183" t="s">
        <v>4422</v>
      </c>
    </row>
    <row r="13094" spans="1:4">
      <c r="A13094" s="171">
        <v>92505</v>
      </c>
      <c r="B13094" t="s">
        <v>4421</v>
      </c>
      <c r="C13094" t="s">
        <v>234</v>
      </c>
      <c r="D13094" s="183" t="s">
        <v>4422</v>
      </c>
    </row>
    <row r="13095" spans="1:4">
      <c r="A13095" s="171">
        <v>92505</v>
      </c>
      <c r="B13095" t="s">
        <v>4421</v>
      </c>
      <c r="C13095" t="s">
        <v>234</v>
      </c>
      <c r="D13095" s="183" t="s">
        <v>4422</v>
      </c>
    </row>
    <row r="13096" spans="1:4">
      <c r="A13096" s="171">
        <v>92505</v>
      </c>
      <c r="B13096" t="s">
        <v>4421</v>
      </c>
      <c r="C13096" t="s">
        <v>234</v>
      </c>
      <c r="D13096" s="183" t="s">
        <v>4422</v>
      </c>
    </row>
    <row r="13097" spans="1:4">
      <c r="A13097" s="171">
        <v>92505</v>
      </c>
      <c r="B13097" t="s">
        <v>4421</v>
      </c>
      <c r="C13097" t="s">
        <v>234</v>
      </c>
      <c r="D13097" s="183" t="s">
        <v>4422</v>
      </c>
    </row>
    <row r="13098" spans="1:4">
      <c r="A13098" s="171">
        <v>92505</v>
      </c>
      <c r="B13098" t="s">
        <v>4421</v>
      </c>
      <c r="C13098" t="s">
        <v>234</v>
      </c>
      <c r="D13098" s="183" t="s">
        <v>4422</v>
      </c>
    </row>
    <row r="13099" spans="1:4">
      <c r="A13099" s="171">
        <v>92505</v>
      </c>
      <c r="B13099" t="s">
        <v>4421</v>
      </c>
      <c r="C13099" t="s">
        <v>234</v>
      </c>
      <c r="D13099" s="183" t="s">
        <v>4422</v>
      </c>
    </row>
    <row r="13100" spans="1:4">
      <c r="A13100" s="171">
        <v>92505</v>
      </c>
      <c r="B13100" t="s">
        <v>4421</v>
      </c>
      <c r="C13100" t="s">
        <v>234</v>
      </c>
      <c r="D13100" s="183" t="s">
        <v>4422</v>
      </c>
    </row>
    <row r="13101" spans="1:4">
      <c r="A13101" s="171">
        <v>92506</v>
      </c>
      <c r="B13101" t="s">
        <v>4423</v>
      </c>
      <c r="C13101" t="s">
        <v>234</v>
      </c>
      <c r="D13101" s="183" t="s">
        <v>4424</v>
      </c>
    </row>
    <row r="13102" spans="1:4">
      <c r="A13102" s="171">
        <v>92506</v>
      </c>
      <c r="B13102" t="s">
        <v>4423</v>
      </c>
      <c r="C13102" t="s">
        <v>234</v>
      </c>
      <c r="D13102" s="183" t="s">
        <v>4424</v>
      </c>
    </row>
    <row r="13103" spans="1:4">
      <c r="A13103" s="171">
        <v>92506</v>
      </c>
      <c r="B13103" t="s">
        <v>4423</v>
      </c>
      <c r="C13103" t="s">
        <v>234</v>
      </c>
      <c r="D13103" s="183" t="s">
        <v>4424</v>
      </c>
    </row>
    <row r="13104" spans="1:4">
      <c r="A13104" s="171">
        <v>92506</v>
      </c>
      <c r="B13104" t="s">
        <v>4423</v>
      </c>
      <c r="C13104" t="s">
        <v>234</v>
      </c>
      <c r="D13104" s="183" t="s">
        <v>4424</v>
      </c>
    </row>
    <row r="13105" spans="1:4">
      <c r="A13105" s="171">
        <v>92506</v>
      </c>
      <c r="B13105" t="s">
        <v>4423</v>
      </c>
      <c r="C13105" t="s">
        <v>234</v>
      </c>
      <c r="D13105" s="183" t="s">
        <v>4424</v>
      </c>
    </row>
    <row r="13106" spans="1:4">
      <c r="A13106" s="171">
        <v>92506</v>
      </c>
      <c r="B13106" t="s">
        <v>4423</v>
      </c>
      <c r="C13106" t="s">
        <v>234</v>
      </c>
      <c r="D13106" s="183" t="s">
        <v>4424</v>
      </c>
    </row>
    <row r="13107" spans="1:4">
      <c r="A13107" s="171">
        <v>92506</v>
      </c>
      <c r="B13107" t="s">
        <v>4423</v>
      </c>
      <c r="C13107" t="s">
        <v>234</v>
      </c>
      <c r="D13107" s="183" t="s">
        <v>4424</v>
      </c>
    </row>
    <row r="13108" spans="1:4">
      <c r="A13108" s="171">
        <v>92506</v>
      </c>
      <c r="B13108" t="s">
        <v>4423</v>
      </c>
      <c r="C13108" t="s">
        <v>234</v>
      </c>
      <c r="D13108" s="183" t="s">
        <v>4424</v>
      </c>
    </row>
    <row r="13109" spans="1:4">
      <c r="A13109" s="171">
        <v>92507</v>
      </c>
      <c r="B13109" t="s">
        <v>4425</v>
      </c>
      <c r="C13109" t="s">
        <v>234</v>
      </c>
      <c r="D13109" s="183" t="s">
        <v>4426</v>
      </c>
    </row>
    <row r="13110" spans="1:4">
      <c r="A13110" s="171">
        <v>92507</v>
      </c>
      <c r="B13110" t="s">
        <v>4425</v>
      </c>
      <c r="C13110" t="s">
        <v>234</v>
      </c>
      <c r="D13110" s="183" t="s">
        <v>4426</v>
      </c>
    </row>
    <row r="13111" spans="1:4">
      <c r="A13111" s="171">
        <v>92507</v>
      </c>
      <c r="B13111" t="s">
        <v>4425</v>
      </c>
      <c r="C13111" t="s">
        <v>234</v>
      </c>
      <c r="D13111" s="183" t="s">
        <v>4426</v>
      </c>
    </row>
    <row r="13112" spans="1:4">
      <c r="A13112" s="171">
        <v>92507</v>
      </c>
      <c r="B13112" t="s">
        <v>4425</v>
      </c>
      <c r="C13112" t="s">
        <v>234</v>
      </c>
      <c r="D13112" s="183" t="s">
        <v>4426</v>
      </c>
    </row>
    <row r="13113" spans="1:4">
      <c r="A13113" s="171">
        <v>92507</v>
      </c>
      <c r="B13113" t="s">
        <v>4425</v>
      </c>
      <c r="C13113" t="s">
        <v>234</v>
      </c>
      <c r="D13113" s="183" t="s">
        <v>4426</v>
      </c>
    </row>
    <row r="13114" spans="1:4">
      <c r="A13114" s="171">
        <v>92507</v>
      </c>
      <c r="B13114" t="s">
        <v>4425</v>
      </c>
      <c r="C13114" t="s">
        <v>234</v>
      </c>
      <c r="D13114" s="183" t="s">
        <v>4426</v>
      </c>
    </row>
    <row r="13115" spans="1:4">
      <c r="A13115" s="171">
        <v>92507</v>
      </c>
      <c r="B13115" t="s">
        <v>4425</v>
      </c>
      <c r="C13115" t="s">
        <v>234</v>
      </c>
      <c r="D13115" s="183" t="s">
        <v>4426</v>
      </c>
    </row>
    <row r="13116" spans="1:4">
      <c r="A13116" s="171">
        <v>92508</v>
      </c>
      <c r="B13116" t="s">
        <v>4427</v>
      </c>
      <c r="C13116" t="s">
        <v>234</v>
      </c>
      <c r="D13116" s="183" t="s">
        <v>4428</v>
      </c>
    </row>
    <row r="13117" spans="1:4">
      <c r="A13117" s="171">
        <v>92508</v>
      </c>
      <c r="B13117" t="s">
        <v>4427</v>
      </c>
      <c r="C13117" t="s">
        <v>234</v>
      </c>
      <c r="D13117" s="183" t="s">
        <v>4428</v>
      </c>
    </row>
    <row r="13118" spans="1:4">
      <c r="A13118" s="171">
        <v>92508</v>
      </c>
      <c r="B13118" t="s">
        <v>4427</v>
      </c>
      <c r="C13118" t="s">
        <v>234</v>
      </c>
      <c r="D13118" s="183" t="s">
        <v>4428</v>
      </c>
    </row>
    <row r="13119" spans="1:4">
      <c r="A13119" s="171">
        <v>92508</v>
      </c>
      <c r="B13119" t="s">
        <v>4427</v>
      </c>
      <c r="C13119" t="s">
        <v>234</v>
      </c>
      <c r="D13119" s="183" t="s">
        <v>4428</v>
      </c>
    </row>
    <row r="13120" spans="1:4">
      <c r="A13120" s="171">
        <v>92508</v>
      </c>
      <c r="B13120" t="s">
        <v>4427</v>
      </c>
      <c r="C13120" t="s">
        <v>234</v>
      </c>
      <c r="D13120" s="183" t="s">
        <v>4428</v>
      </c>
    </row>
    <row r="13121" spans="1:4">
      <c r="A13121" s="171">
        <v>92508</v>
      </c>
      <c r="B13121" t="s">
        <v>4427</v>
      </c>
      <c r="C13121" t="s">
        <v>234</v>
      </c>
      <c r="D13121" s="183" t="s">
        <v>4428</v>
      </c>
    </row>
    <row r="13122" spans="1:4">
      <c r="A13122" s="171">
        <v>92508</v>
      </c>
      <c r="B13122" t="s">
        <v>4427</v>
      </c>
      <c r="C13122" t="s">
        <v>234</v>
      </c>
      <c r="D13122" s="183" t="s">
        <v>4428</v>
      </c>
    </row>
    <row r="13123" spans="1:4">
      <c r="A13123" s="171">
        <v>92509</v>
      </c>
      <c r="B13123" t="s">
        <v>4429</v>
      </c>
      <c r="C13123" t="s">
        <v>234</v>
      </c>
      <c r="D13123" s="183" t="s">
        <v>4430</v>
      </c>
    </row>
    <row r="13124" spans="1:4">
      <c r="A13124" s="171">
        <v>92509</v>
      </c>
      <c r="B13124" t="s">
        <v>4429</v>
      </c>
      <c r="C13124" t="s">
        <v>234</v>
      </c>
      <c r="D13124" s="183" t="s">
        <v>4430</v>
      </c>
    </row>
    <row r="13125" spans="1:4">
      <c r="A13125" s="171">
        <v>92509</v>
      </c>
      <c r="B13125" t="s">
        <v>4429</v>
      </c>
      <c r="C13125" t="s">
        <v>234</v>
      </c>
      <c r="D13125" s="183" t="s">
        <v>4430</v>
      </c>
    </row>
    <row r="13126" spans="1:4">
      <c r="A13126" s="171">
        <v>92509</v>
      </c>
      <c r="B13126" t="s">
        <v>4429</v>
      </c>
      <c r="C13126" t="s">
        <v>234</v>
      </c>
      <c r="D13126" s="183" t="s">
        <v>4430</v>
      </c>
    </row>
    <row r="13127" spans="1:4">
      <c r="A13127" s="171">
        <v>92509</v>
      </c>
      <c r="B13127" t="s">
        <v>4429</v>
      </c>
      <c r="C13127" t="s">
        <v>234</v>
      </c>
      <c r="D13127" s="183" t="s">
        <v>4430</v>
      </c>
    </row>
    <row r="13128" spans="1:4">
      <c r="A13128" s="171">
        <v>92509</v>
      </c>
      <c r="B13128" t="s">
        <v>4429</v>
      </c>
      <c r="C13128" t="s">
        <v>234</v>
      </c>
      <c r="D13128" s="183" t="s">
        <v>4430</v>
      </c>
    </row>
    <row r="13129" spans="1:4">
      <c r="A13129" s="171">
        <v>92509</v>
      </c>
      <c r="B13129" t="s">
        <v>4429</v>
      </c>
      <c r="C13129" t="s">
        <v>234</v>
      </c>
      <c r="D13129" s="183" t="s">
        <v>4430</v>
      </c>
    </row>
    <row r="13130" spans="1:4">
      <c r="A13130" s="171">
        <v>92510</v>
      </c>
      <c r="B13130" t="s">
        <v>4431</v>
      </c>
      <c r="C13130" t="s">
        <v>234</v>
      </c>
      <c r="D13130" s="183" t="s">
        <v>4432</v>
      </c>
    </row>
    <row r="13131" spans="1:4">
      <c r="A13131" s="171">
        <v>92510</v>
      </c>
      <c r="B13131" t="s">
        <v>4431</v>
      </c>
      <c r="C13131" t="s">
        <v>234</v>
      </c>
      <c r="D13131" s="183" t="s">
        <v>4432</v>
      </c>
    </row>
    <row r="13132" spans="1:4">
      <c r="A13132" s="171">
        <v>92510</v>
      </c>
      <c r="B13132" t="s">
        <v>4431</v>
      </c>
      <c r="C13132" t="s">
        <v>234</v>
      </c>
      <c r="D13132" s="183" t="s">
        <v>4432</v>
      </c>
    </row>
    <row r="13133" spans="1:4">
      <c r="A13133" s="171">
        <v>92510</v>
      </c>
      <c r="B13133" t="s">
        <v>4431</v>
      </c>
      <c r="C13133" t="s">
        <v>234</v>
      </c>
      <c r="D13133" s="183" t="s">
        <v>4432</v>
      </c>
    </row>
    <row r="13134" spans="1:4">
      <c r="A13134" s="171">
        <v>92510</v>
      </c>
      <c r="B13134" t="s">
        <v>4431</v>
      </c>
      <c r="C13134" t="s">
        <v>234</v>
      </c>
      <c r="D13134" s="183" t="s">
        <v>4432</v>
      </c>
    </row>
    <row r="13135" spans="1:4">
      <c r="A13135" s="171">
        <v>92510</v>
      </c>
      <c r="B13135" t="s">
        <v>4431</v>
      </c>
      <c r="C13135" t="s">
        <v>234</v>
      </c>
      <c r="D13135" s="183" t="s">
        <v>4432</v>
      </c>
    </row>
    <row r="13136" spans="1:4">
      <c r="A13136" s="171">
        <v>92510</v>
      </c>
      <c r="B13136" t="s">
        <v>4431</v>
      </c>
      <c r="C13136" t="s">
        <v>234</v>
      </c>
      <c r="D13136" s="183" t="s">
        <v>4432</v>
      </c>
    </row>
    <row r="13137" spans="1:4">
      <c r="A13137" s="171">
        <v>92511</v>
      </c>
      <c r="B13137" t="s">
        <v>4433</v>
      </c>
      <c r="C13137" t="s">
        <v>234</v>
      </c>
      <c r="D13137" s="183" t="s">
        <v>4434</v>
      </c>
    </row>
    <row r="13138" spans="1:4">
      <c r="A13138" s="171">
        <v>92511</v>
      </c>
      <c r="B13138" t="s">
        <v>4433</v>
      </c>
      <c r="C13138" t="s">
        <v>234</v>
      </c>
      <c r="D13138" s="183" t="s">
        <v>4434</v>
      </c>
    </row>
    <row r="13139" spans="1:4">
      <c r="A13139" s="171">
        <v>92511</v>
      </c>
      <c r="B13139" t="s">
        <v>4433</v>
      </c>
      <c r="C13139" t="s">
        <v>234</v>
      </c>
      <c r="D13139" s="183" t="s">
        <v>4434</v>
      </c>
    </row>
    <row r="13140" spans="1:4">
      <c r="A13140" s="171">
        <v>92511</v>
      </c>
      <c r="B13140" t="s">
        <v>4433</v>
      </c>
      <c r="C13140" t="s">
        <v>234</v>
      </c>
      <c r="D13140" s="183" t="s">
        <v>4434</v>
      </c>
    </row>
    <row r="13141" spans="1:4">
      <c r="A13141" s="171">
        <v>92511</v>
      </c>
      <c r="B13141" t="s">
        <v>4433</v>
      </c>
      <c r="C13141" t="s">
        <v>234</v>
      </c>
      <c r="D13141" s="183" t="s">
        <v>4434</v>
      </c>
    </row>
    <row r="13142" spans="1:4">
      <c r="A13142" s="171">
        <v>92511</v>
      </c>
      <c r="B13142" t="s">
        <v>4433</v>
      </c>
      <c r="C13142" t="s">
        <v>234</v>
      </c>
      <c r="D13142" s="183" t="s">
        <v>4434</v>
      </c>
    </row>
    <row r="13143" spans="1:4">
      <c r="A13143" s="171">
        <v>92511</v>
      </c>
      <c r="B13143" t="s">
        <v>4433</v>
      </c>
      <c r="C13143" t="s">
        <v>234</v>
      </c>
      <c r="D13143" s="183" t="s">
        <v>4434</v>
      </c>
    </row>
    <row r="13144" spans="1:4">
      <c r="A13144" s="171">
        <v>92512</v>
      </c>
      <c r="B13144" t="s">
        <v>4435</v>
      </c>
      <c r="C13144" t="s">
        <v>234</v>
      </c>
      <c r="D13144" s="183" t="s">
        <v>4436</v>
      </c>
    </row>
    <row r="13145" spans="1:4">
      <c r="A13145" s="171">
        <v>92512</v>
      </c>
      <c r="B13145" t="s">
        <v>4435</v>
      </c>
      <c r="C13145" t="s">
        <v>234</v>
      </c>
      <c r="D13145" s="183" t="s">
        <v>4436</v>
      </c>
    </row>
    <row r="13146" spans="1:4">
      <c r="A13146" s="171">
        <v>92512</v>
      </c>
      <c r="B13146" t="s">
        <v>4435</v>
      </c>
      <c r="C13146" t="s">
        <v>234</v>
      </c>
      <c r="D13146" s="183" t="s">
        <v>4436</v>
      </c>
    </row>
    <row r="13147" spans="1:4">
      <c r="A13147" s="171">
        <v>92512</v>
      </c>
      <c r="B13147" t="s">
        <v>4435</v>
      </c>
      <c r="C13147" t="s">
        <v>234</v>
      </c>
      <c r="D13147" s="183" t="s">
        <v>4436</v>
      </c>
    </row>
    <row r="13148" spans="1:4">
      <c r="A13148" s="171">
        <v>92512</v>
      </c>
      <c r="B13148" t="s">
        <v>4435</v>
      </c>
      <c r="C13148" t="s">
        <v>234</v>
      </c>
      <c r="D13148" s="183" t="s">
        <v>4436</v>
      </c>
    </row>
    <row r="13149" spans="1:4">
      <c r="A13149" s="171">
        <v>92512</v>
      </c>
      <c r="B13149" t="s">
        <v>4435</v>
      </c>
      <c r="C13149" t="s">
        <v>234</v>
      </c>
      <c r="D13149" s="183" t="s">
        <v>4436</v>
      </c>
    </row>
    <row r="13150" spans="1:4">
      <c r="A13150" s="171">
        <v>92512</v>
      </c>
      <c r="B13150" t="s">
        <v>4435</v>
      </c>
      <c r="C13150" t="s">
        <v>234</v>
      </c>
      <c r="D13150" s="183" t="s">
        <v>4436</v>
      </c>
    </row>
    <row r="13151" spans="1:4">
      <c r="A13151" s="171">
        <v>92513</v>
      </c>
      <c r="B13151" t="s">
        <v>4437</v>
      </c>
      <c r="C13151" t="s">
        <v>234</v>
      </c>
      <c r="D13151" s="183" t="s">
        <v>4438</v>
      </c>
    </row>
    <row r="13152" spans="1:4">
      <c r="A13152" s="171">
        <v>92513</v>
      </c>
      <c r="B13152" t="s">
        <v>4437</v>
      </c>
      <c r="C13152" t="s">
        <v>234</v>
      </c>
      <c r="D13152" s="183" t="s">
        <v>4438</v>
      </c>
    </row>
    <row r="13153" spans="1:4">
      <c r="A13153" s="171">
        <v>92513</v>
      </c>
      <c r="B13153" t="s">
        <v>4437</v>
      </c>
      <c r="C13153" t="s">
        <v>234</v>
      </c>
      <c r="D13153" s="183" t="s">
        <v>4438</v>
      </c>
    </row>
    <row r="13154" spans="1:4">
      <c r="A13154" s="171">
        <v>92513</v>
      </c>
      <c r="B13154" t="s">
        <v>4437</v>
      </c>
      <c r="C13154" t="s">
        <v>234</v>
      </c>
      <c r="D13154" s="183" t="s">
        <v>4438</v>
      </c>
    </row>
    <row r="13155" spans="1:4">
      <c r="A13155" s="171">
        <v>92513</v>
      </c>
      <c r="B13155" t="s">
        <v>4437</v>
      </c>
      <c r="C13155" t="s">
        <v>234</v>
      </c>
      <c r="D13155" s="183" t="s">
        <v>4438</v>
      </c>
    </row>
    <row r="13156" spans="1:4">
      <c r="A13156" s="171">
        <v>92513</v>
      </c>
      <c r="B13156" t="s">
        <v>4437</v>
      </c>
      <c r="C13156" t="s">
        <v>234</v>
      </c>
      <c r="D13156" s="183" t="s">
        <v>4438</v>
      </c>
    </row>
    <row r="13157" spans="1:4">
      <c r="A13157" s="171">
        <v>92513</v>
      </c>
      <c r="B13157" t="s">
        <v>4437</v>
      </c>
      <c r="C13157" t="s">
        <v>234</v>
      </c>
      <c r="D13157" s="183" t="s">
        <v>4438</v>
      </c>
    </row>
    <row r="13158" spans="1:4">
      <c r="A13158" s="171">
        <v>92514</v>
      </c>
      <c r="B13158" t="s">
        <v>4439</v>
      </c>
      <c r="C13158" t="s">
        <v>234</v>
      </c>
      <c r="D13158" s="183" t="s">
        <v>4440</v>
      </c>
    </row>
    <row r="13159" spans="1:4">
      <c r="A13159" s="171">
        <v>92514</v>
      </c>
      <c r="B13159" t="s">
        <v>4439</v>
      </c>
      <c r="C13159" t="s">
        <v>234</v>
      </c>
      <c r="D13159" s="183" t="s">
        <v>4440</v>
      </c>
    </row>
    <row r="13160" spans="1:4">
      <c r="A13160" s="171">
        <v>92514</v>
      </c>
      <c r="B13160" t="s">
        <v>4439</v>
      </c>
      <c r="C13160" t="s">
        <v>234</v>
      </c>
      <c r="D13160" s="183" t="s">
        <v>4440</v>
      </c>
    </row>
    <row r="13161" spans="1:4">
      <c r="A13161" s="171">
        <v>92514</v>
      </c>
      <c r="B13161" t="s">
        <v>4439</v>
      </c>
      <c r="C13161" t="s">
        <v>234</v>
      </c>
      <c r="D13161" s="183" t="s">
        <v>4440</v>
      </c>
    </row>
    <row r="13162" spans="1:4">
      <c r="A13162" s="171">
        <v>92514</v>
      </c>
      <c r="B13162" t="s">
        <v>4439</v>
      </c>
      <c r="C13162" t="s">
        <v>234</v>
      </c>
      <c r="D13162" s="183" t="s">
        <v>4440</v>
      </c>
    </row>
    <row r="13163" spans="1:4">
      <c r="A13163" s="171">
        <v>92514</v>
      </c>
      <c r="B13163" t="s">
        <v>4439</v>
      </c>
      <c r="C13163" t="s">
        <v>234</v>
      </c>
      <c r="D13163" s="183" t="s">
        <v>4440</v>
      </c>
    </row>
    <row r="13164" spans="1:4">
      <c r="A13164" s="171">
        <v>92514</v>
      </c>
      <c r="B13164" t="s">
        <v>4439</v>
      </c>
      <c r="C13164" t="s">
        <v>234</v>
      </c>
      <c r="D13164" s="183" t="s">
        <v>4440</v>
      </c>
    </row>
    <row r="13165" spans="1:4">
      <c r="A13165" s="171">
        <v>92515</v>
      </c>
      <c r="B13165" t="s">
        <v>4441</v>
      </c>
      <c r="C13165" t="s">
        <v>234</v>
      </c>
      <c r="D13165" s="183" t="s">
        <v>4442</v>
      </c>
    </row>
    <row r="13166" spans="1:4">
      <c r="A13166" s="171">
        <v>92515</v>
      </c>
      <c r="B13166" t="s">
        <v>4441</v>
      </c>
      <c r="C13166" t="s">
        <v>234</v>
      </c>
      <c r="D13166" s="183" t="s">
        <v>4442</v>
      </c>
    </row>
    <row r="13167" spans="1:4">
      <c r="A13167" s="171">
        <v>92515</v>
      </c>
      <c r="B13167" t="s">
        <v>4441</v>
      </c>
      <c r="C13167" t="s">
        <v>234</v>
      </c>
      <c r="D13167" s="183" t="s">
        <v>4442</v>
      </c>
    </row>
    <row r="13168" spans="1:4">
      <c r="A13168" s="171">
        <v>92515</v>
      </c>
      <c r="B13168" t="s">
        <v>4441</v>
      </c>
      <c r="C13168" t="s">
        <v>234</v>
      </c>
      <c r="D13168" s="183" t="s">
        <v>4442</v>
      </c>
    </row>
    <row r="13169" spans="1:4">
      <c r="A13169" s="171">
        <v>92515</v>
      </c>
      <c r="B13169" t="s">
        <v>4441</v>
      </c>
      <c r="C13169" t="s">
        <v>234</v>
      </c>
      <c r="D13169" s="183" t="s">
        <v>4442</v>
      </c>
    </row>
    <row r="13170" spans="1:4">
      <c r="A13170" s="171">
        <v>92515</v>
      </c>
      <c r="B13170" t="s">
        <v>4441</v>
      </c>
      <c r="C13170" t="s">
        <v>234</v>
      </c>
      <c r="D13170" s="183" t="s">
        <v>4442</v>
      </c>
    </row>
    <row r="13171" spans="1:4">
      <c r="A13171" s="171">
        <v>92515</v>
      </c>
      <c r="B13171" t="s">
        <v>4441</v>
      </c>
      <c r="C13171" t="s">
        <v>234</v>
      </c>
      <c r="D13171" s="183" t="s">
        <v>4442</v>
      </c>
    </row>
    <row r="13172" spans="1:4">
      <c r="A13172" s="171">
        <v>92516</v>
      </c>
      <c r="B13172" t="s">
        <v>4443</v>
      </c>
      <c r="C13172" t="s">
        <v>234</v>
      </c>
      <c r="D13172" s="183" t="s">
        <v>4444</v>
      </c>
    </row>
    <row r="13173" spans="1:4">
      <c r="A13173" s="171">
        <v>92516</v>
      </c>
      <c r="B13173" t="s">
        <v>4443</v>
      </c>
      <c r="C13173" t="s">
        <v>234</v>
      </c>
      <c r="D13173" s="183" t="s">
        <v>4444</v>
      </c>
    </row>
    <row r="13174" spans="1:4">
      <c r="A13174" s="171">
        <v>92516</v>
      </c>
      <c r="B13174" t="s">
        <v>4443</v>
      </c>
      <c r="C13174" t="s">
        <v>234</v>
      </c>
      <c r="D13174" s="183" t="s">
        <v>4444</v>
      </c>
    </row>
    <row r="13175" spans="1:4">
      <c r="A13175" s="171">
        <v>92516</v>
      </c>
      <c r="B13175" t="s">
        <v>4443</v>
      </c>
      <c r="C13175" t="s">
        <v>234</v>
      </c>
      <c r="D13175" s="183" t="s">
        <v>4444</v>
      </c>
    </row>
    <row r="13176" spans="1:4">
      <c r="A13176" s="171">
        <v>92516</v>
      </c>
      <c r="B13176" t="s">
        <v>4443</v>
      </c>
      <c r="C13176" t="s">
        <v>234</v>
      </c>
      <c r="D13176" s="183" t="s">
        <v>4444</v>
      </c>
    </row>
    <row r="13177" spans="1:4">
      <c r="A13177" s="171">
        <v>92516</v>
      </c>
      <c r="B13177" t="s">
        <v>4443</v>
      </c>
      <c r="C13177" t="s">
        <v>234</v>
      </c>
      <c r="D13177" s="183" t="s">
        <v>4444</v>
      </c>
    </row>
    <row r="13178" spans="1:4">
      <c r="A13178" s="171">
        <v>92516</v>
      </c>
      <c r="B13178" t="s">
        <v>4443</v>
      </c>
      <c r="C13178" t="s">
        <v>234</v>
      </c>
      <c r="D13178" s="183" t="s">
        <v>4444</v>
      </c>
    </row>
    <row r="13179" spans="1:4">
      <c r="A13179" s="171">
        <v>92517</v>
      </c>
      <c r="B13179" t="s">
        <v>4445</v>
      </c>
      <c r="C13179" t="s">
        <v>234</v>
      </c>
      <c r="D13179" s="183" t="s">
        <v>4446</v>
      </c>
    </row>
    <row r="13180" spans="1:4">
      <c r="A13180" s="171">
        <v>92517</v>
      </c>
      <c r="B13180" t="s">
        <v>4445</v>
      </c>
      <c r="C13180" t="s">
        <v>234</v>
      </c>
      <c r="D13180" s="183" t="s">
        <v>4446</v>
      </c>
    </row>
    <row r="13181" spans="1:4">
      <c r="A13181" s="171">
        <v>92517</v>
      </c>
      <c r="B13181" t="s">
        <v>4445</v>
      </c>
      <c r="C13181" t="s">
        <v>234</v>
      </c>
      <c r="D13181" s="183" t="s">
        <v>4446</v>
      </c>
    </row>
    <row r="13182" spans="1:4">
      <c r="A13182" s="171">
        <v>92517</v>
      </c>
      <c r="B13182" t="s">
        <v>4445</v>
      </c>
      <c r="C13182" t="s">
        <v>234</v>
      </c>
      <c r="D13182" s="183" t="s">
        <v>4446</v>
      </c>
    </row>
    <row r="13183" spans="1:4">
      <c r="A13183" s="171">
        <v>92517</v>
      </c>
      <c r="B13183" t="s">
        <v>4445</v>
      </c>
      <c r="C13183" t="s">
        <v>234</v>
      </c>
      <c r="D13183" s="183" t="s">
        <v>4446</v>
      </c>
    </row>
    <row r="13184" spans="1:4">
      <c r="A13184" s="171">
        <v>92517</v>
      </c>
      <c r="B13184" t="s">
        <v>4445</v>
      </c>
      <c r="C13184" t="s">
        <v>234</v>
      </c>
      <c r="D13184" s="183" t="s">
        <v>4446</v>
      </c>
    </row>
    <row r="13185" spans="1:4">
      <c r="A13185" s="171">
        <v>92517</v>
      </c>
      <c r="B13185" t="s">
        <v>4445</v>
      </c>
      <c r="C13185" t="s">
        <v>234</v>
      </c>
      <c r="D13185" s="183" t="s">
        <v>4446</v>
      </c>
    </row>
    <row r="13186" spans="1:4">
      <c r="A13186" s="171">
        <v>92518</v>
      </c>
      <c r="B13186" t="s">
        <v>4447</v>
      </c>
      <c r="C13186" t="s">
        <v>234</v>
      </c>
      <c r="D13186" s="183" t="s">
        <v>4448</v>
      </c>
    </row>
    <row r="13187" spans="1:4">
      <c r="A13187" s="171">
        <v>92518</v>
      </c>
      <c r="B13187" t="s">
        <v>4447</v>
      </c>
      <c r="C13187" t="s">
        <v>234</v>
      </c>
      <c r="D13187" s="183" t="s">
        <v>4448</v>
      </c>
    </row>
    <row r="13188" spans="1:4">
      <c r="A13188" s="171">
        <v>92518</v>
      </c>
      <c r="B13188" t="s">
        <v>4447</v>
      </c>
      <c r="C13188" t="s">
        <v>234</v>
      </c>
      <c r="D13188" s="183" t="s">
        <v>4448</v>
      </c>
    </row>
    <row r="13189" spans="1:4">
      <c r="A13189" s="171">
        <v>92518</v>
      </c>
      <c r="B13189" t="s">
        <v>4447</v>
      </c>
      <c r="C13189" t="s">
        <v>234</v>
      </c>
      <c r="D13189" s="183" t="s">
        <v>4448</v>
      </c>
    </row>
    <row r="13190" spans="1:4">
      <c r="A13190" s="171">
        <v>92518</v>
      </c>
      <c r="B13190" t="s">
        <v>4447</v>
      </c>
      <c r="C13190" t="s">
        <v>234</v>
      </c>
      <c r="D13190" s="183" t="s">
        <v>4448</v>
      </c>
    </row>
    <row r="13191" spans="1:4">
      <c r="A13191" s="171">
        <v>92518</v>
      </c>
      <c r="B13191" t="s">
        <v>4447</v>
      </c>
      <c r="C13191" t="s">
        <v>234</v>
      </c>
      <c r="D13191" s="183" t="s">
        <v>4448</v>
      </c>
    </row>
    <row r="13192" spans="1:4">
      <c r="A13192" s="171">
        <v>92518</v>
      </c>
      <c r="B13192" t="s">
        <v>4447</v>
      </c>
      <c r="C13192" t="s">
        <v>234</v>
      </c>
      <c r="D13192" s="183" t="s">
        <v>4448</v>
      </c>
    </row>
    <row r="13193" spans="1:4">
      <c r="A13193" s="171">
        <v>92519</v>
      </c>
      <c r="B13193" t="s">
        <v>4449</v>
      </c>
      <c r="C13193" t="s">
        <v>234</v>
      </c>
      <c r="D13193" s="183" t="s">
        <v>4450</v>
      </c>
    </row>
    <row r="13194" spans="1:4">
      <c r="A13194" s="171">
        <v>92519</v>
      </c>
      <c r="B13194" t="s">
        <v>4449</v>
      </c>
      <c r="C13194" t="s">
        <v>234</v>
      </c>
      <c r="D13194" s="183" t="s">
        <v>4450</v>
      </c>
    </row>
    <row r="13195" spans="1:4">
      <c r="A13195" s="171">
        <v>92519</v>
      </c>
      <c r="B13195" t="s">
        <v>4449</v>
      </c>
      <c r="C13195" t="s">
        <v>234</v>
      </c>
      <c r="D13195" s="183" t="s">
        <v>4450</v>
      </c>
    </row>
    <row r="13196" spans="1:4">
      <c r="A13196" s="171">
        <v>92519</v>
      </c>
      <c r="B13196" t="s">
        <v>4449</v>
      </c>
      <c r="C13196" t="s">
        <v>234</v>
      </c>
      <c r="D13196" s="183" t="s">
        <v>4450</v>
      </c>
    </row>
    <row r="13197" spans="1:4">
      <c r="A13197" s="171">
        <v>92519</v>
      </c>
      <c r="B13197" t="s">
        <v>4449</v>
      </c>
      <c r="C13197" t="s">
        <v>234</v>
      </c>
      <c r="D13197" s="183" t="s">
        <v>4450</v>
      </c>
    </row>
    <row r="13198" spans="1:4">
      <c r="A13198" s="171">
        <v>92519</v>
      </c>
      <c r="B13198" t="s">
        <v>4449</v>
      </c>
      <c r="C13198" t="s">
        <v>234</v>
      </c>
      <c r="D13198" s="183" t="s">
        <v>4450</v>
      </c>
    </row>
    <row r="13199" spans="1:4">
      <c r="A13199" s="171">
        <v>92519</v>
      </c>
      <c r="B13199" t="s">
        <v>4449</v>
      </c>
      <c r="C13199" t="s">
        <v>234</v>
      </c>
      <c r="D13199" s="183" t="s">
        <v>4450</v>
      </c>
    </row>
    <row r="13200" spans="1:4">
      <c r="A13200" s="171">
        <v>92520</v>
      </c>
      <c r="B13200" t="s">
        <v>4451</v>
      </c>
      <c r="C13200" t="s">
        <v>234</v>
      </c>
      <c r="D13200" s="183" t="s">
        <v>4452</v>
      </c>
    </row>
    <row r="13201" spans="1:4">
      <c r="A13201" s="171">
        <v>92520</v>
      </c>
      <c r="B13201" t="s">
        <v>4451</v>
      </c>
      <c r="C13201" t="s">
        <v>234</v>
      </c>
      <c r="D13201" s="183" t="s">
        <v>4452</v>
      </c>
    </row>
    <row r="13202" spans="1:4">
      <c r="A13202" s="171">
        <v>92520</v>
      </c>
      <c r="B13202" t="s">
        <v>4451</v>
      </c>
      <c r="C13202" t="s">
        <v>234</v>
      </c>
      <c r="D13202" s="183" t="s">
        <v>4452</v>
      </c>
    </row>
    <row r="13203" spans="1:4">
      <c r="A13203" s="171">
        <v>92520</v>
      </c>
      <c r="B13203" t="s">
        <v>4451</v>
      </c>
      <c r="C13203" t="s">
        <v>234</v>
      </c>
      <c r="D13203" s="183" t="s">
        <v>4452</v>
      </c>
    </row>
    <row r="13204" spans="1:4">
      <c r="A13204" s="171">
        <v>92520</v>
      </c>
      <c r="B13204" t="s">
        <v>4451</v>
      </c>
      <c r="C13204" t="s">
        <v>234</v>
      </c>
      <c r="D13204" s="183" t="s">
        <v>4452</v>
      </c>
    </row>
    <row r="13205" spans="1:4">
      <c r="A13205" s="171">
        <v>92520</v>
      </c>
      <c r="B13205" t="s">
        <v>4451</v>
      </c>
      <c r="C13205" t="s">
        <v>234</v>
      </c>
      <c r="D13205" s="183" t="s">
        <v>4452</v>
      </c>
    </row>
    <row r="13206" spans="1:4">
      <c r="A13206" s="171">
        <v>92520</v>
      </c>
      <c r="B13206" t="s">
        <v>4451</v>
      </c>
      <c r="C13206" t="s">
        <v>234</v>
      </c>
      <c r="D13206" s="183" t="s">
        <v>4452</v>
      </c>
    </row>
    <row r="13207" spans="1:4">
      <c r="A13207" s="171">
        <v>92521</v>
      </c>
      <c r="B13207" t="s">
        <v>4453</v>
      </c>
      <c r="C13207" t="s">
        <v>234</v>
      </c>
      <c r="D13207" s="183" t="s">
        <v>4454</v>
      </c>
    </row>
    <row r="13208" spans="1:4">
      <c r="A13208" s="171">
        <v>92521</v>
      </c>
      <c r="B13208" t="s">
        <v>4453</v>
      </c>
      <c r="C13208" t="s">
        <v>234</v>
      </c>
      <c r="D13208" s="183" t="s">
        <v>4454</v>
      </c>
    </row>
    <row r="13209" spans="1:4">
      <c r="A13209" s="171">
        <v>92521</v>
      </c>
      <c r="B13209" t="s">
        <v>4453</v>
      </c>
      <c r="C13209" t="s">
        <v>234</v>
      </c>
      <c r="D13209" s="183" t="s">
        <v>4454</v>
      </c>
    </row>
    <row r="13210" spans="1:4">
      <c r="A13210" s="171">
        <v>92521</v>
      </c>
      <c r="B13210" t="s">
        <v>4453</v>
      </c>
      <c r="C13210" t="s">
        <v>234</v>
      </c>
      <c r="D13210" s="183" t="s">
        <v>4454</v>
      </c>
    </row>
    <row r="13211" spans="1:4">
      <c r="A13211" s="171">
        <v>92521</v>
      </c>
      <c r="B13211" t="s">
        <v>4453</v>
      </c>
      <c r="C13211" t="s">
        <v>234</v>
      </c>
      <c r="D13211" s="183" t="s">
        <v>4454</v>
      </c>
    </row>
    <row r="13212" spans="1:4">
      <c r="A13212" s="171">
        <v>92521</v>
      </c>
      <c r="B13212" t="s">
        <v>4453</v>
      </c>
      <c r="C13212" t="s">
        <v>234</v>
      </c>
      <c r="D13212" s="183" t="s">
        <v>4454</v>
      </c>
    </row>
    <row r="13213" spans="1:4">
      <c r="A13213" s="171">
        <v>92521</v>
      </c>
      <c r="B13213" t="s">
        <v>4453</v>
      </c>
      <c r="C13213" t="s">
        <v>234</v>
      </c>
      <c r="D13213" s="183" t="s">
        <v>4454</v>
      </c>
    </row>
    <row r="13214" spans="1:4">
      <c r="A13214" s="171">
        <v>92522</v>
      </c>
      <c r="B13214" t="s">
        <v>4455</v>
      </c>
      <c r="C13214" t="s">
        <v>234</v>
      </c>
      <c r="D13214" s="183" t="s">
        <v>4456</v>
      </c>
    </row>
    <row r="13215" spans="1:4">
      <c r="A13215" s="171">
        <v>92522</v>
      </c>
      <c r="B13215" t="s">
        <v>4455</v>
      </c>
      <c r="C13215" t="s">
        <v>234</v>
      </c>
      <c r="D13215" s="183" t="s">
        <v>4456</v>
      </c>
    </row>
    <row r="13216" spans="1:4">
      <c r="A13216" s="171">
        <v>92522</v>
      </c>
      <c r="B13216" t="s">
        <v>4455</v>
      </c>
      <c r="C13216" t="s">
        <v>234</v>
      </c>
      <c r="D13216" s="183" t="s">
        <v>4456</v>
      </c>
    </row>
    <row r="13217" spans="1:4">
      <c r="A13217" s="171">
        <v>92522</v>
      </c>
      <c r="B13217" t="s">
        <v>4455</v>
      </c>
      <c r="C13217" t="s">
        <v>234</v>
      </c>
      <c r="D13217" s="183" t="s">
        <v>4456</v>
      </c>
    </row>
    <row r="13218" spans="1:4">
      <c r="A13218" s="171">
        <v>92522</v>
      </c>
      <c r="B13218" t="s">
        <v>4455</v>
      </c>
      <c r="C13218" t="s">
        <v>234</v>
      </c>
      <c r="D13218" s="183" t="s">
        <v>4456</v>
      </c>
    </row>
    <row r="13219" spans="1:4">
      <c r="A13219" s="171">
        <v>92522</v>
      </c>
      <c r="B13219" t="s">
        <v>4455</v>
      </c>
      <c r="C13219" t="s">
        <v>234</v>
      </c>
      <c r="D13219" s="183" t="s">
        <v>4456</v>
      </c>
    </row>
    <row r="13220" spans="1:4">
      <c r="A13220" s="171">
        <v>92522</v>
      </c>
      <c r="B13220" t="s">
        <v>4455</v>
      </c>
      <c r="C13220" t="s">
        <v>234</v>
      </c>
      <c r="D13220" s="183" t="s">
        <v>4456</v>
      </c>
    </row>
    <row r="13221" spans="1:4">
      <c r="A13221" s="171">
        <v>92523</v>
      </c>
      <c r="B13221" t="s">
        <v>4457</v>
      </c>
      <c r="C13221" t="s">
        <v>234</v>
      </c>
      <c r="D13221" s="183" t="s">
        <v>4458</v>
      </c>
    </row>
    <row r="13222" spans="1:4">
      <c r="A13222" s="171">
        <v>92523</v>
      </c>
      <c r="B13222" t="s">
        <v>4457</v>
      </c>
      <c r="C13222" t="s">
        <v>234</v>
      </c>
      <c r="D13222" s="183" t="s">
        <v>4458</v>
      </c>
    </row>
    <row r="13223" spans="1:4">
      <c r="A13223" s="171">
        <v>92523</v>
      </c>
      <c r="B13223" t="s">
        <v>4457</v>
      </c>
      <c r="C13223" t="s">
        <v>234</v>
      </c>
      <c r="D13223" s="183" t="s">
        <v>4458</v>
      </c>
    </row>
    <row r="13224" spans="1:4">
      <c r="A13224" s="171">
        <v>92523</v>
      </c>
      <c r="B13224" t="s">
        <v>4457</v>
      </c>
      <c r="C13224" t="s">
        <v>234</v>
      </c>
      <c r="D13224" s="183" t="s">
        <v>4458</v>
      </c>
    </row>
    <row r="13225" spans="1:4">
      <c r="A13225" s="171">
        <v>92523</v>
      </c>
      <c r="B13225" t="s">
        <v>4457</v>
      </c>
      <c r="C13225" t="s">
        <v>234</v>
      </c>
      <c r="D13225" s="183" t="s">
        <v>4458</v>
      </c>
    </row>
    <row r="13226" spans="1:4">
      <c r="A13226" s="171">
        <v>92523</v>
      </c>
      <c r="B13226" t="s">
        <v>4457</v>
      </c>
      <c r="C13226" t="s">
        <v>234</v>
      </c>
      <c r="D13226" s="183" t="s">
        <v>4458</v>
      </c>
    </row>
    <row r="13227" spans="1:4">
      <c r="A13227" s="171">
        <v>92523</v>
      </c>
      <c r="B13227" t="s">
        <v>4457</v>
      </c>
      <c r="C13227" t="s">
        <v>234</v>
      </c>
      <c r="D13227" s="183" t="s">
        <v>4458</v>
      </c>
    </row>
    <row r="13228" spans="1:4">
      <c r="A13228" s="171">
        <v>92524</v>
      </c>
      <c r="B13228" t="s">
        <v>4459</v>
      </c>
      <c r="C13228" t="s">
        <v>234</v>
      </c>
      <c r="D13228" s="183" t="s">
        <v>4460</v>
      </c>
    </row>
    <row r="13229" spans="1:4">
      <c r="A13229" s="171">
        <v>92524</v>
      </c>
      <c r="B13229" t="s">
        <v>4459</v>
      </c>
      <c r="C13229" t="s">
        <v>234</v>
      </c>
      <c r="D13229" s="183" t="s">
        <v>4460</v>
      </c>
    </row>
    <row r="13230" spans="1:4">
      <c r="A13230" s="171">
        <v>92524</v>
      </c>
      <c r="B13230" t="s">
        <v>4459</v>
      </c>
      <c r="C13230" t="s">
        <v>234</v>
      </c>
      <c r="D13230" s="183" t="s">
        <v>4460</v>
      </c>
    </row>
    <row r="13231" spans="1:4">
      <c r="A13231" s="171">
        <v>92524</v>
      </c>
      <c r="B13231" t="s">
        <v>4459</v>
      </c>
      <c r="C13231" t="s">
        <v>234</v>
      </c>
      <c r="D13231" s="183" t="s">
        <v>4460</v>
      </c>
    </row>
    <row r="13232" spans="1:4">
      <c r="A13232" s="171">
        <v>92524</v>
      </c>
      <c r="B13232" t="s">
        <v>4459</v>
      </c>
      <c r="C13232" t="s">
        <v>234</v>
      </c>
      <c r="D13232" s="183" t="s">
        <v>4460</v>
      </c>
    </row>
    <row r="13233" spans="1:4">
      <c r="A13233" s="171">
        <v>92524</v>
      </c>
      <c r="B13233" t="s">
        <v>4459</v>
      </c>
      <c r="C13233" t="s">
        <v>234</v>
      </c>
      <c r="D13233" s="183" t="s">
        <v>4460</v>
      </c>
    </row>
    <row r="13234" spans="1:4">
      <c r="A13234" s="171">
        <v>92524</v>
      </c>
      <c r="B13234" t="s">
        <v>4459</v>
      </c>
      <c r="C13234" t="s">
        <v>234</v>
      </c>
      <c r="D13234" s="183" t="s">
        <v>4460</v>
      </c>
    </row>
    <row r="13235" spans="1:4">
      <c r="A13235" s="171">
        <v>92525</v>
      </c>
      <c r="B13235" t="s">
        <v>4461</v>
      </c>
      <c r="C13235" t="s">
        <v>234</v>
      </c>
      <c r="D13235" s="183" t="s">
        <v>4462</v>
      </c>
    </row>
    <row r="13236" spans="1:4">
      <c r="A13236" s="171">
        <v>92525</v>
      </c>
      <c r="B13236" t="s">
        <v>4461</v>
      </c>
      <c r="C13236" t="s">
        <v>234</v>
      </c>
      <c r="D13236" s="183" t="s">
        <v>4462</v>
      </c>
    </row>
    <row r="13237" spans="1:4">
      <c r="A13237" s="171">
        <v>92525</v>
      </c>
      <c r="B13237" t="s">
        <v>4461</v>
      </c>
      <c r="C13237" t="s">
        <v>234</v>
      </c>
      <c r="D13237" s="183" t="s">
        <v>4462</v>
      </c>
    </row>
    <row r="13238" spans="1:4">
      <c r="A13238" s="171">
        <v>92525</v>
      </c>
      <c r="B13238" t="s">
        <v>4461</v>
      </c>
      <c r="C13238" t="s">
        <v>234</v>
      </c>
      <c r="D13238" s="183" t="s">
        <v>4462</v>
      </c>
    </row>
    <row r="13239" spans="1:4">
      <c r="A13239" s="171">
        <v>92525</v>
      </c>
      <c r="B13239" t="s">
        <v>4461</v>
      </c>
      <c r="C13239" t="s">
        <v>234</v>
      </c>
      <c r="D13239" s="183" t="s">
        <v>4462</v>
      </c>
    </row>
    <row r="13240" spans="1:4">
      <c r="A13240" s="171">
        <v>92525</v>
      </c>
      <c r="B13240" t="s">
        <v>4461</v>
      </c>
      <c r="C13240" t="s">
        <v>234</v>
      </c>
      <c r="D13240" s="183" t="s">
        <v>4462</v>
      </c>
    </row>
    <row r="13241" spans="1:4">
      <c r="A13241" s="171">
        <v>92525</v>
      </c>
      <c r="B13241" t="s">
        <v>4461</v>
      </c>
      <c r="C13241" t="s">
        <v>234</v>
      </c>
      <c r="D13241" s="183" t="s">
        <v>4462</v>
      </c>
    </row>
    <row r="13242" spans="1:4">
      <c r="A13242" s="171">
        <v>92526</v>
      </c>
      <c r="B13242" t="s">
        <v>4463</v>
      </c>
      <c r="C13242" t="s">
        <v>234</v>
      </c>
      <c r="D13242" s="183" t="s">
        <v>4464</v>
      </c>
    </row>
    <row r="13243" spans="1:4">
      <c r="A13243" s="171">
        <v>92526</v>
      </c>
      <c r="B13243" t="s">
        <v>4463</v>
      </c>
      <c r="C13243" t="s">
        <v>234</v>
      </c>
      <c r="D13243" s="183" t="s">
        <v>4464</v>
      </c>
    </row>
    <row r="13244" spans="1:4">
      <c r="A13244" s="171">
        <v>92526</v>
      </c>
      <c r="B13244" t="s">
        <v>4463</v>
      </c>
      <c r="C13244" t="s">
        <v>234</v>
      </c>
      <c r="D13244" s="183" t="s">
        <v>4464</v>
      </c>
    </row>
    <row r="13245" spans="1:4">
      <c r="A13245" s="171">
        <v>92526</v>
      </c>
      <c r="B13245" t="s">
        <v>4463</v>
      </c>
      <c r="C13245" t="s">
        <v>234</v>
      </c>
      <c r="D13245" s="183" t="s">
        <v>4464</v>
      </c>
    </row>
    <row r="13246" spans="1:4">
      <c r="A13246" s="171">
        <v>92526</v>
      </c>
      <c r="B13246" t="s">
        <v>4463</v>
      </c>
      <c r="C13246" t="s">
        <v>234</v>
      </c>
      <c r="D13246" s="183" t="s">
        <v>4464</v>
      </c>
    </row>
    <row r="13247" spans="1:4">
      <c r="A13247" s="171">
        <v>92526</v>
      </c>
      <c r="B13247" t="s">
        <v>4463</v>
      </c>
      <c r="C13247" t="s">
        <v>234</v>
      </c>
      <c r="D13247" s="183" t="s">
        <v>4464</v>
      </c>
    </row>
    <row r="13248" spans="1:4">
      <c r="A13248" s="171">
        <v>92526</v>
      </c>
      <c r="B13248" t="s">
        <v>4463</v>
      </c>
      <c r="C13248" t="s">
        <v>234</v>
      </c>
      <c r="D13248" s="183" t="s">
        <v>4464</v>
      </c>
    </row>
    <row r="13249" spans="1:4">
      <c r="A13249" s="171">
        <v>92527</v>
      </c>
      <c r="B13249" t="s">
        <v>4465</v>
      </c>
      <c r="C13249" t="s">
        <v>234</v>
      </c>
      <c r="D13249" s="183" t="s">
        <v>4466</v>
      </c>
    </row>
    <row r="13250" spans="1:4">
      <c r="A13250" s="171">
        <v>92527</v>
      </c>
      <c r="B13250" t="s">
        <v>4465</v>
      </c>
      <c r="C13250" t="s">
        <v>234</v>
      </c>
      <c r="D13250" s="183" t="s">
        <v>4466</v>
      </c>
    </row>
    <row r="13251" spans="1:4">
      <c r="A13251" s="171">
        <v>92527</v>
      </c>
      <c r="B13251" t="s">
        <v>4465</v>
      </c>
      <c r="C13251" t="s">
        <v>234</v>
      </c>
      <c r="D13251" s="183" t="s">
        <v>4466</v>
      </c>
    </row>
    <row r="13252" spans="1:4">
      <c r="A13252" s="171">
        <v>92527</v>
      </c>
      <c r="B13252" t="s">
        <v>4465</v>
      </c>
      <c r="C13252" t="s">
        <v>234</v>
      </c>
      <c r="D13252" s="183" t="s">
        <v>4466</v>
      </c>
    </row>
    <row r="13253" spans="1:4">
      <c r="A13253" s="171">
        <v>92527</v>
      </c>
      <c r="B13253" t="s">
        <v>4465</v>
      </c>
      <c r="C13253" t="s">
        <v>234</v>
      </c>
      <c r="D13253" s="183" t="s">
        <v>4466</v>
      </c>
    </row>
    <row r="13254" spans="1:4">
      <c r="A13254" s="171">
        <v>92527</v>
      </c>
      <c r="B13254" t="s">
        <v>4465</v>
      </c>
      <c r="C13254" t="s">
        <v>234</v>
      </c>
      <c r="D13254" s="183" t="s">
        <v>4466</v>
      </c>
    </row>
    <row r="13255" spans="1:4">
      <c r="A13255" s="171">
        <v>92527</v>
      </c>
      <c r="B13255" t="s">
        <v>4465</v>
      </c>
      <c r="C13255" t="s">
        <v>234</v>
      </c>
      <c r="D13255" s="183" t="s">
        <v>4466</v>
      </c>
    </row>
    <row r="13256" spans="1:4">
      <c r="A13256" s="171">
        <v>92528</v>
      </c>
      <c r="B13256" t="s">
        <v>4467</v>
      </c>
      <c r="C13256" t="s">
        <v>234</v>
      </c>
      <c r="D13256" s="183" t="s">
        <v>4468</v>
      </c>
    </row>
    <row r="13257" spans="1:4">
      <c r="A13257" s="171">
        <v>92528</v>
      </c>
      <c r="B13257" t="s">
        <v>4467</v>
      </c>
      <c r="C13257" t="s">
        <v>234</v>
      </c>
      <c r="D13257" s="183" t="s">
        <v>4468</v>
      </c>
    </row>
    <row r="13258" spans="1:4">
      <c r="A13258" s="171">
        <v>92528</v>
      </c>
      <c r="B13258" t="s">
        <v>4467</v>
      </c>
      <c r="C13258" t="s">
        <v>234</v>
      </c>
      <c r="D13258" s="183" t="s">
        <v>4468</v>
      </c>
    </row>
    <row r="13259" spans="1:4">
      <c r="A13259" s="171">
        <v>92528</v>
      </c>
      <c r="B13259" t="s">
        <v>4467</v>
      </c>
      <c r="C13259" t="s">
        <v>234</v>
      </c>
      <c r="D13259" s="183" t="s">
        <v>4468</v>
      </c>
    </row>
    <row r="13260" spans="1:4">
      <c r="A13260" s="171">
        <v>92528</v>
      </c>
      <c r="B13260" t="s">
        <v>4467</v>
      </c>
      <c r="C13260" t="s">
        <v>234</v>
      </c>
      <c r="D13260" s="183" t="s">
        <v>4468</v>
      </c>
    </row>
    <row r="13261" spans="1:4">
      <c r="A13261" s="171">
        <v>92528</v>
      </c>
      <c r="B13261" t="s">
        <v>4467</v>
      </c>
      <c r="C13261" t="s">
        <v>234</v>
      </c>
      <c r="D13261" s="183" t="s">
        <v>4468</v>
      </c>
    </row>
    <row r="13262" spans="1:4">
      <c r="A13262" s="171">
        <v>92528</v>
      </c>
      <c r="B13262" t="s">
        <v>4467</v>
      </c>
      <c r="C13262" t="s">
        <v>234</v>
      </c>
      <c r="D13262" s="183" t="s">
        <v>4468</v>
      </c>
    </row>
    <row r="13263" spans="1:4">
      <c r="A13263" s="171">
        <v>92529</v>
      </c>
      <c r="B13263" t="s">
        <v>4469</v>
      </c>
      <c r="C13263" t="s">
        <v>234</v>
      </c>
      <c r="D13263" s="183" t="s">
        <v>4470</v>
      </c>
    </row>
    <row r="13264" spans="1:4">
      <c r="A13264" s="171">
        <v>92529</v>
      </c>
      <c r="B13264" t="s">
        <v>4469</v>
      </c>
      <c r="C13264" t="s">
        <v>234</v>
      </c>
      <c r="D13264" s="183" t="s">
        <v>4470</v>
      </c>
    </row>
    <row r="13265" spans="1:4">
      <c r="A13265" s="171">
        <v>92529</v>
      </c>
      <c r="B13265" t="s">
        <v>4469</v>
      </c>
      <c r="C13265" t="s">
        <v>234</v>
      </c>
      <c r="D13265" s="183" t="s">
        <v>4470</v>
      </c>
    </row>
    <row r="13266" spans="1:4">
      <c r="A13266" s="171">
        <v>92529</v>
      </c>
      <c r="B13266" t="s">
        <v>4469</v>
      </c>
      <c r="C13266" t="s">
        <v>234</v>
      </c>
      <c r="D13266" s="183" t="s">
        <v>4470</v>
      </c>
    </row>
    <row r="13267" spans="1:4">
      <c r="A13267" s="171">
        <v>92529</v>
      </c>
      <c r="B13267" t="s">
        <v>4469</v>
      </c>
      <c r="C13267" t="s">
        <v>234</v>
      </c>
      <c r="D13267" s="183" t="s">
        <v>4470</v>
      </c>
    </row>
    <row r="13268" spans="1:4">
      <c r="A13268" s="171">
        <v>92529</v>
      </c>
      <c r="B13268" t="s">
        <v>4469</v>
      </c>
      <c r="C13268" t="s">
        <v>234</v>
      </c>
      <c r="D13268" s="183" t="s">
        <v>4470</v>
      </c>
    </row>
    <row r="13269" spans="1:4">
      <c r="A13269" s="171">
        <v>92529</v>
      </c>
      <c r="B13269" t="s">
        <v>4469</v>
      </c>
      <c r="C13269" t="s">
        <v>234</v>
      </c>
      <c r="D13269" s="183" t="s">
        <v>4470</v>
      </c>
    </row>
    <row r="13270" spans="1:4">
      <c r="A13270" s="171">
        <v>92530</v>
      </c>
      <c r="B13270" t="s">
        <v>4471</v>
      </c>
      <c r="C13270" t="s">
        <v>234</v>
      </c>
      <c r="D13270" s="183" t="s">
        <v>4472</v>
      </c>
    </row>
    <row r="13271" spans="1:4">
      <c r="A13271" s="171">
        <v>92530</v>
      </c>
      <c r="B13271" t="s">
        <v>4471</v>
      </c>
      <c r="C13271" t="s">
        <v>234</v>
      </c>
      <c r="D13271" s="183" t="s">
        <v>4472</v>
      </c>
    </row>
    <row r="13272" spans="1:4">
      <c r="A13272" s="171">
        <v>92530</v>
      </c>
      <c r="B13272" t="s">
        <v>4471</v>
      </c>
      <c r="C13272" t="s">
        <v>234</v>
      </c>
      <c r="D13272" s="183" t="s">
        <v>4472</v>
      </c>
    </row>
    <row r="13273" spans="1:4">
      <c r="A13273" s="171">
        <v>92530</v>
      </c>
      <c r="B13273" t="s">
        <v>4471</v>
      </c>
      <c r="C13273" t="s">
        <v>234</v>
      </c>
      <c r="D13273" s="183" t="s">
        <v>4472</v>
      </c>
    </row>
    <row r="13274" spans="1:4">
      <c r="A13274" s="171">
        <v>92530</v>
      </c>
      <c r="B13274" t="s">
        <v>4471</v>
      </c>
      <c r="C13274" t="s">
        <v>234</v>
      </c>
      <c r="D13274" s="183" t="s">
        <v>4472</v>
      </c>
    </row>
    <row r="13275" spans="1:4">
      <c r="A13275" s="171">
        <v>92530</v>
      </c>
      <c r="B13275" t="s">
        <v>4471</v>
      </c>
      <c r="C13275" t="s">
        <v>234</v>
      </c>
      <c r="D13275" s="183" t="s">
        <v>4472</v>
      </c>
    </row>
    <row r="13276" spans="1:4">
      <c r="A13276" s="171">
        <v>92530</v>
      </c>
      <c r="B13276" t="s">
        <v>4471</v>
      </c>
      <c r="C13276" t="s">
        <v>234</v>
      </c>
      <c r="D13276" s="183" t="s">
        <v>4472</v>
      </c>
    </row>
    <row r="13277" spans="1:4">
      <c r="A13277" s="171">
        <v>92531</v>
      </c>
      <c r="B13277" t="s">
        <v>4473</v>
      </c>
      <c r="C13277" t="s">
        <v>234</v>
      </c>
      <c r="D13277" s="183" t="s">
        <v>4474</v>
      </c>
    </row>
    <row r="13278" spans="1:4">
      <c r="A13278" s="171">
        <v>92531</v>
      </c>
      <c r="B13278" t="s">
        <v>4473</v>
      </c>
      <c r="C13278" t="s">
        <v>234</v>
      </c>
      <c r="D13278" s="183" t="s">
        <v>4474</v>
      </c>
    </row>
    <row r="13279" spans="1:4">
      <c r="A13279" s="171">
        <v>92531</v>
      </c>
      <c r="B13279" t="s">
        <v>4473</v>
      </c>
      <c r="C13279" t="s">
        <v>234</v>
      </c>
      <c r="D13279" s="183" t="s">
        <v>4474</v>
      </c>
    </row>
    <row r="13280" spans="1:4">
      <c r="A13280" s="171">
        <v>92531</v>
      </c>
      <c r="B13280" t="s">
        <v>4473</v>
      </c>
      <c r="C13280" t="s">
        <v>234</v>
      </c>
      <c r="D13280" s="183" t="s">
        <v>4474</v>
      </c>
    </row>
    <row r="13281" spans="1:4">
      <c r="A13281" s="171">
        <v>92531</v>
      </c>
      <c r="B13281" t="s">
        <v>4473</v>
      </c>
      <c r="C13281" t="s">
        <v>234</v>
      </c>
      <c r="D13281" s="183" t="s">
        <v>4474</v>
      </c>
    </row>
    <row r="13282" spans="1:4">
      <c r="A13282" s="171">
        <v>92531</v>
      </c>
      <c r="B13282" t="s">
        <v>4473</v>
      </c>
      <c r="C13282" t="s">
        <v>234</v>
      </c>
      <c r="D13282" s="183" t="s">
        <v>4474</v>
      </c>
    </row>
    <row r="13283" spans="1:4">
      <c r="A13283" s="171">
        <v>92531</v>
      </c>
      <c r="B13283" t="s">
        <v>4473</v>
      </c>
      <c r="C13283" t="s">
        <v>234</v>
      </c>
      <c r="D13283" s="183" t="s">
        <v>4474</v>
      </c>
    </row>
    <row r="13284" spans="1:4">
      <c r="A13284" s="171">
        <v>92532</v>
      </c>
      <c r="B13284" t="s">
        <v>4475</v>
      </c>
      <c r="C13284" t="s">
        <v>234</v>
      </c>
      <c r="D13284" s="183" t="s">
        <v>4476</v>
      </c>
    </row>
    <row r="13285" spans="1:4">
      <c r="A13285" s="171">
        <v>92532</v>
      </c>
      <c r="B13285" t="s">
        <v>4475</v>
      </c>
      <c r="C13285" t="s">
        <v>234</v>
      </c>
      <c r="D13285" s="183" t="s">
        <v>4476</v>
      </c>
    </row>
    <row r="13286" spans="1:4">
      <c r="A13286" s="171">
        <v>92532</v>
      </c>
      <c r="B13286" t="s">
        <v>4475</v>
      </c>
      <c r="C13286" t="s">
        <v>234</v>
      </c>
      <c r="D13286" s="183" t="s">
        <v>4476</v>
      </c>
    </row>
    <row r="13287" spans="1:4">
      <c r="A13287" s="171">
        <v>92532</v>
      </c>
      <c r="B13287" t="s">
        <v>4475</v>
      </c>
      <c r="C13287" t="s">
        <v>234</v>
      </c>
      <c r="D13287" s="183" t="s">
        <v>4476</v>
      </c>
    </row>
    <row r="13288" spans="1:4">
      <c r="A13288" s="171">
        <v>92532</v>
      </c>
      <c r="B13288" t="s">
        <v>4475</v>
      </c>
      <c r="C13288" t="s">
        <v>234</v>
      </c>
      <c r="D13288" s="183" t="s">
        <v>4476</v>
      </c>
    </row>
    <row r="13289" spans="1:4">
      <c r="A13289" s="171">
        <v>92532</v>
      </c>
      <c r="B13289" t="s">
        <v>4475</v>
      </c>
      <c r="C13289" t="s">
        <v>234</v>
      </c>
      <c r="D13289" s="183" t="s">
        <v>4476</v>
      </c>
    </row>
    <row r="13290" spans="1:4">
      <c r="A13290" s="171">
        <v>92532</v>
      </c>
      <c r="B13290" t="s">
        <v>4475</v>
      </c>
      <c r="C13290" t="s">
        <v>234</v>
      </c>
      <c r="D13290" s="183" t="s">
        <v>4476</v>
      </c>
    </row>
    <row r="13291" spans="1:4">
      <c r="A13291" s="171">
        <v>92533</v>
      </c>
      <c r="B13291" t="s">
        <v>4477</v>
      </c>
      <c r="C13291" t="s">
        <v>234</v>
      </c>
      <c r="D13291" s="183" t="s">
        <v>653</v>
      </c>
    </row>
    <row r="13292" spans="1:4">
      <c r="A13292" s="171">
        <v>92533</v>
      </c>
      <c r="B13292" t="s">
        <v>4477</v>
      </c>
      <c r="C13292" t="s">
        <v>234</v>
      </c>
      <c r="D13292" s="183" t="s">
        <v>653</v>
      </c>
    </row>
    <row r="13293" spans="1:4">
      <c r="A13293" s="171">
        <v>92533</v>
      </c>
      <c r="B13293" t="s">
        <v>4477</v>
      </c>
      <c r="C13293" t="s">
        <v>234</v>
      </c>
      <c r="D13293" s="183" t="s">
        <v>653</v>
      </c>
    </row>
    <row r="13294" spans="1:4">
      <c r="A13294" s="171">
        <v>92533</v>
      </c>
      <c r="B13294" t="s">
        <v>4477</v>
      </c>
      <c r="C13294" t="s">
        <v>234</v>
      </c>
      <c r="D13294" s="183" t="s">
        <v>653</v>
      </c>
    </row>
    <row r="13295" spans="1:4">
      <c r="A13295" s="171">
        <v>92533</v>
      </c>
      <c r="B13295" t="s">
        <v>4477</v>
      </c>
      <c r="C13295" t="s">
        <v>234</v>
      </c>
      <c r="D13295" s="183" t="s">
        <v>653</v>
      </c>
    </row>
    <row r="13296" spans="1:4">
      <c r="A13296" s="171">
        <v>92533</v>
      </c>
      <c r="B13296" t="s">
        <v>4477</v>
      </c>
      <c r="C13296" t="s">
        <v>234</v>
      </c>
      <c r="D13296" s="183" t="s">
        <v>653</v>
      </c>
    </row>
    <row r="13297" spans="1:4">
      <c r="A13297" s="171">
        <v>92533</v>
      </c>
      <c r="B13297" t="s">
        <v>4477</v>
      </c>
      <c r="C13297" t="s">
        <v>234</v>
      </c>
      <c r="D13297" s="183" t="s">
        <v>653</v>
      </c>
    </row>
    <row r="13298" spans="1:4">
      <c r="A13298" s="171">
        <v>92534</v>
      </c>
      <c r="B13298" t="s">
        <v>4478</v>
      </c>
      <c r="C13298" t="s">
        <v>234</v>
      </c>
      <c r="D13298" s="183" t="s">
        <v>4479</v>
      </c>
    </row>
    <row r="13299" spans="1:4">
      <c r="A13299" s="171">
        <v>92534</v>
      </c>
      <c r="B13299" t="s">
        <v>4478</v>
      </c>
      <c r="C13299" t="s">
        <v>234</v>
      </c>
      <c r="D13299" s="183" t="s">
        <v>4479</v>
      </c>
    </row>
    <row r="13300" spans="1:4">
      <c r="A13300" s="171">
        <v>92534</v>
      </c>
      <c r="B13300" t="s">
        <v>4478</v>
      </c>
      <c r="C13300" t="s">
        <v>234</v>
      </c>
      <c r="D13300" s="183" t="s">
        <v>4479</v>
      </c>
    </row>
    <row r="13301" spans="1:4">
      <c r="A13301" s="171">
        <v>92534</v>
      </c>
      <c r="B13301" t="s">
        <v>4478</v>
      </c>
      <c r="C13301" t="s">
        <v>234</v>
      </c>
      <c r="D13301" s="183" t="s">
        <v>4479</v>
      </c>
    </row>
    <row r="13302" spans="1:4">
      <c r="A13302" s="171">
        <v>92534</v>
      </c>
      <c r="B13302" t="s">
        <v>4478</v>
      </c>
      <c r="C13302" t="s">
        <v>234</v>
      </c>
      <c r="D13302" s="183" t="s">
        <v>4479</v>
      </c>
    </row>
    <row r="13303" spans="1:4">
      <c r="A13303" s="171">
        <v>92534</v>
      </c>
      <c r="B13303" t="s">
        <v>4478</v>
      </c>
      <c r="C13303" t="s">
        <v>234</v>
      </c>
      <c r="D13303" s="183" t="s">
        <v>4479</v>
      </c>
    </row>
    <row r="13304" spans="1:4">
      <c r="A13304" s="171">
        <v>92534</v>
      </c>
      <c r="B13304" t="s">
        <v>4478</v>
      </c>
      <c r="C13304" t="s">
        <v>234</v>
      </c>
      <c r="D13304" s="183" t="s">
        <v>4479</v>
      </c>
    </row>
    <row r="13305" spans="1:4">
      <c r="A13305" s="171">
        <v>92535</v>
      </c>
      <c r="B13305" t="s">
        <v>4480</v>
      </c>
      <c r="C13305" t="s">
        <v>234</v>
      </c>
      <c r="D13305" s="183" t="s">
        <v>4481</v>
      </c>
    </row>
    <row r="13306" spans="1:4">
      <c r="A13306" s="171">
        <v>92535</v>
      </c>
      <c r="B13306" t="s">
        <v>4480</v>
      </c>
      <c r="C13306" t="s">
        <v>234</v>
      </c>
      <c r="D13306" s="183" t="s">
        <v>4481</v>
      </c>
    </row>
    <row r="13307" spans="1:4">
      <c r="A13307" s="171">
        <v>92535</v>
      </c>
      <c r="B13307" t="s">
        <v>4480</v>
      </c>
      <c r="C13307" t="s">
        <v>234</v>
      </c>
      <c r="D13307" s="183" t="s">
        <v>4481</v>
      </c>
    </row>
    <row r="13308" spans="1:4">
      <c r="A13308" s="171">
        <v>92535</v>
      </c>
      <c r="B13308" t="s">
        <v>4480</v>
      </c>
      <c r="C13308" t="s">
        <v>234</v>
      </c>
      <c r="D13308" s="183" t="s">
        <v>4481</v>
      </c>
    </row>
    <row r="13309" spans="1:4">
      <c r="A13309" s="171">
        <v>92535</v>
      </c>
      <c r="B13309" t="s">
        <v>4480</v>
      </c>
      <c r="C13309" t="s">
        <v>234</v>
      </c>
      <c r="D13309" s="183" t="s">
        <v>4481</v>
      </c>
    </row>
    <row r="13310" spans="1:4">
      <c r="A13310" s="171">
        <v>92535</v>
      </c>
      <c r="B13310" t="s">
        <v>4480</v>
      </c>
      <c r="C13310" t="s">
        <v>234</v>
      </c>
      <c r="D13310" s="183" t="s">
        <v>4481</v>
      </c>
    </row>
    <row r="13311" spans="1:4">
      <c r="A13311" s="171">
        <v>92535</v>
      </c>
      <c r="B13311" t="s">
        <v>4480</v>
      </c>
      <c r="C13311" t="s">
        <v>234</v>
      </c>
      <c r="D13311" s="183" t="s">
        <v>4481</v>
      </c>
    </row>
    <row r="13312" spans="1:4">
      <c r="A13312" s="171">
        <v>92536</v>
      </c>
      <c r="B13312" t="s">
        <v>4482</v>
      </c>
      <c r="C13312" t="s">
        <v>234</v>
      </c>
      <c r="D13312" s="183" t="s">
        <v>4483</v>
      </c>
    </row>
    <row r="13313" spans="1:4">
      <c r="A13313" s="171">
        <v>92536</v>
      </c>
      <c r="B13313" t="s">
        <v>4482</v>
      </c>
      <c r="C13313" t="s">
        <v>234</v>
      </c>
      <c r="D13313" s="183" t="s">
        <v>4483</v>
      </c>
    </row>
    <row r="13314" spans="1:4">
      <c r="A13314" s="171">
        <v>92536</v>
      </c>
      <c r="B13314" t="s">
        <v>4482</v>
      </c>
      <c r="C13314" t="s">
        <v>234</v>
      </c>
      <c r="D13314" s="183" t="s">
        <v>4483</v>
      </c>
    </row>
    <row r="13315" spans="1:4">
      <c r="A13315" s="171">
        <v>92536</v>
      </c>
      <c r="B13315" t="s">
        <v>4482</v>
      </c>
      <c r="C13315" t="s">
        <v>234</v>
      </c>
      <c r="D13315" s="183" t="s">
        <v>4483</v>
      </c>
    </row>
    <row r="13316" spans="1:4">
      <c r="A13316" s="171">
        <v>92536</v>
      </c>
      <c r="B13316" t="s">
        <v>4482</v>
      </c>
      <c r="C13316" t="s">
        <v>234</v>
      </c>
      <c r="D13316" s="183" t="s">
        <v>4483</v>
      </c>
    </row>
    <row r="13317" spans="1:4">
      <c r="A13317" s="171">
        <v>92536</v>
      </c>
      <c r="B13317" t="s">
        <v>4482</v>
      </c>
      <c r="C13317" t="s">
        <v>234</v>
      </c>
      <c r="D13317" s="183" t="s">
        <v>4483</v>
      </c>
    </row>
    <row r="13318" spans="1:4">
      <c r="A13318" s="171">
        <v>92536</v>
      </c>
      <c r="B13318" t="s">
        <v>4482</v>
      </c>
      <c r="C13318" t="s">
        <v>234</v>
      </c>
      <c r="D13318" s="183" t="s">
        <v>4483</v>
      </c>
    </row>
    <row r="13319" spans="1:4">
      <c r="A13319" s="171">
        <v>92537</v>
      </c>
      <c r="B13319" t="s">
        <v>4484</v>
      </c>
      <c r="C13319" t="s">
        <v>234</v>
      </c>
      <c r="D13319" s="183" t="s">
        <v>4485</v>
      </c>
    </row>
    <row r="13320" spans="1:4">
      <c r="A13320" s="171">
        <v>92537</v>
      </c>
      <c r="B13320" t="s">
        <v>4484</v>
      </c>
      <c r="C13320" t="s">
        <v>234</v>
      </c>
      <c r="D13320" s="183" t="s">
        <v>4485</v>
      </c>
    </row>
    <row r="13321" spans="1:4">
      <c r="A13321" s="171">
        <v>92537</v>
      </c>
      <c r="B13321" t="s">
        <v>4484</v>
      </c>
      <c r="C13321" t="s">
        <v>234</v>
      </c>
      <c r="D13321" s="183" t="s">
        <v>4485</v>
      </c>
    </row>
    <row r="13322" spans="1:4">
      <c r="A13322" s="171">
        <v>92537</v>
      </c>
      <c r="B13322" t="s">
        <v>4484</v>
      </c>
      <c r="C13322" t="s">
        <v>234</v>
      </c>
      <c r="D13322" s="183" t="s">
        <v>4485</v>
      </c>
    </row>
    <row r="13323" spans="1:4">
      <c r="A13323" s="171">
        <v>92537</v>
      </c>
      <c r="B13323" t="s">
        <v>4484</v>
      </c>
      <c r="C13323" t="s">
        <v>234</v>
      </c>
      <c r="D13323" s="183" t="s">
        <v>4485</v>
      </c>
    </row>
    <row r="13324" spans="1:4">
      <c r="A13324" s="171">
        <v>92537</v>
      </c>
      <c r="B13324" t="s">
        <v>4484</v>
      </c>
      <c r="C13324" t="s">
        <v>234</v>
      </c>
      <c r="D13324" s="183" t="s">
        <v>4485</v>
      </c>
    </row>
    <row r="13325" spans="1:4">
      <c r="A13325" s="171">
        <v>92537</v>
      </c>
      <c r="B13325" t="s">
        <v>4484</v>
      </c>
      <c r="C13325" t="s">
        <v>234</v>
      </c>
      <c r="D13325" s="183" t="s">
        <v>4485</v>
      </c>
    </row>
    <row r="13326" spans="1:4">
      <c r="A13326" s="171">
        <v>92538</v>
      </c>
      <c r="B13326" t="s">
        <v>4486</v>
      </c>
      <c r="C13326" t="s">
        <v>234</v>
      </c>
      <c r="D13326" s="183" t="s">
        <v>4487</v>
      </c>
    </row>
    <row r="13327" spans="1:4">
      <c r="A13327" s="171">
        <v>92538</v>
      </c>
      <c r="B13327" t="s">
        <v>4486</v>
      </c>
      <c r="C13327" t="s">
        <v>234</v>
      </c>
      <c r="D13327" s="183" t="s">
        <v>4487</v>
      </c>
    </row>
    <row r="13328" spans="1:4">
      <c r="A13328" s="171">
        <v>92538</v>
      </c>
      <c r="B13328" t="s">
        <v>4486</v>
      </c>
      <c r="C13328" t="s">
        <v>234</v>
      </c>
      <c r="D13328" s="183" t="s">
        <v>4487</v>
      </c>
    </row>
    <row r="13329" spans="1:4">
      <c r="A13329" s="171">
        <v>92538</v>
      </c>
      <c r="B13329" t="s">
        <v>4486</v>
      </c>
      <c r="C13329" t="s">
        <v>234</v>
      </c>
      <c r="D13329" s="183" t="s">
        <v>4487</v>
      </c>
    </row>
    <row r="13330" spans="1:4">
      <c r="A13330" s="171">
        <v>92538</v>
      </c>
      <c r="B13330" t="s">
        <v>4486</v>
      </c>
      <c r="C13330" t="s">
        <v>234</v>
      </c>
      <c r="D13330" s="183" t="s">
        <v>4487</v>
      </c>
    </row>
    <row r="13331" spans="1:4">
      <c r="A13331" s="171">
        <v>92538</v>
      </c>
      <c r="B13331" t="s">
        <v>4486</v>
      </c>
      <c r="C13331" t="s">
        <v>234</v>
      </c>
      <c r="D13331" s="183" t="s">
        <v>4487</v>
      </c>
    </row>
    <row r="13332" spans="1:4">
      <c r="A13332" s="171">
        <v>92538</v>
      </c>
      <c r="B13332" t="s">
        <v>4486</v>
      </c>
      <c r="C13332" t="s">
        <v>234</v>
      </c>
      <c r="D13332" s="183" t="s">
        <v>4487</v>
      </c>
    </row>
    <row r="13333" spans="1:4">
      <c r="A13333" s="171">
        <v>95934</v>
      </c>
      <c r="B13333" t="s">
        <v>4488</v>
      </c>
      <c r="C13333" t="s">
        <v>234</v>
      </c>
      <c r="D13333" s="183" t="s">
        <v>4489</v>
      </c>
    </row>
    <row r="13334" spans="1:4">
      <c r="A13334" s="171">
        <v>95934</v>
      </c>
      <c r="B13334" t="s">
        <v>4488</v>
      </c>
      <c r="C13334" t="s">
        <v>234</v>
      </c>
      <c r="D13334" s="183" t="s">
        <v>4489</v>
      </c>
    </row>
    <row r="13335" spans="1:4">
      <c r="A13335" s="171">
        <v>95934</v>
      </c>
      <c r="B13335" t="s">
        <v>4488</v>
      </c>
      <c r="C13335" t="s">
        <v>234</v>
      </c>
      <c r="D13335" s="183" t="s">
        <v>4489</v>
      </c>
    </row>
    <row r="13336" spans="1:4">
      <c r="A13336" s="171">
        <v>95934</v>
      </c>
      <c r="B13336" t="s">
        <v>4488</v>
      </c>
      <c r="C13336" t="s">
        <v>234</v>
      </c>
      <c r="D13336" s="183" t="s">
        <v>4489</v>
      </c>
    </row>
    <row r="13337" spans="1:4">
      <c r="A13337" s="171">
        <v>95934</v>
      </c>
      <c r="B13337" t="s">
        <v>4488</v>
      </c>
      <c r="C13337" t="s">
        <v>234</v>
      </c>
      <c r="D13337" s="183" t="s">
        <v>4489</v>
      </c>
    </row>
    <row r="13338" spans="1:4">
      <c r="A13338" s="171">
        <v>95934</v>
      </c>
      <c r="B13338" t="s">
        <v>4488</v>
      </c>
      <c r="C13338" t="s">
        <v>234</v>
      </c>
      <c r="D13338" s="183" t="s">
        <v>4489</v>
      </c>
    </row>
    <row r="13339" spans="1:4">
      <c r="A13339" s="171">
        <v>95934</v>
      </c>
      <c r="B13339" t="s">
        <v>4488</v>
      </c>
      <c r="C13339" t="s">
        <v>234</v>
      </c>
      <c r="D13339" s="183" t="s">
        <v>4489</v>
      </c>
    </row>
    <row r="13340" spans="1:4">
      <c r="A13340" s="171">
        <v>95934</v>
      </c>
      <c r="B13340" t="s">
        <v>4488</v>
      </c>
      <c r="C13340" t="s">
        <v>234</v>
      </c>
      <c r="D13340" s="183" t="s">
        <v>4489</v>
      </c>
    </row>
    <row r="13341" spans="1:4">
      <c r="A13341" s="171">
        <v>95934</v>
      </c>
      <c r="B13341" t="s">
        <v>4488</v>
      </c>
      <c r="C13341" t="s">
        <v>234</v>
      </c>
      <c r="D13341" s="183" t="s">
        <v>4489</v>
      </c>
    </row>
    <row r="13342" spans="1:4">
      <c r="A13342" s="171">
        <v>95934</v>
      </c>
      <c r="B13342" t="s">
        <v>4488</v>
      </c>
      <c r="C13342" t="s">
        <v>234</v>
      </c>
      <c r="D13342" s="183" t="s">
        <v>4489</v>
      </c>
    </row>
    <row r="13343" spans="1:4">
      <c r="A13343" s="171">
        <v>95935</v>
      </c>
      <c r="B13343" t="s">
        <v>4490</v>
      </c>
      <c r="C13343" t="s">
        <v>234</v>
      </c>
      <c r="D13343" s="183" t="s">
        <v>4491</v>
      </c>
    </row>
    <row r="13344" spans="1:4">
      <c r="A13344" s="171">
        <v>95935</v>
      </c>
      <c r="B13344" t="s">
        <v>4490</v>
      </c>
      <c r="C13344" t="s">
        <v>234</v>
      </c>
      <c r="D13344" s="183" t="s">
        <v>4491</v>
      </c>
    </row>
    <row r="13345" spans="1:4">
      <c r="A13345" s="171">
        <v>95935</v>
      </c>
      <c r="B13345" t="s">
        <v>4490</v>
      </c>
      <c r="C13345" t="s">
        <v>234</v>
      </c>
      <c r="D13345" s="183" t="s">
        <v>4491</v>
      </c>
    </row>
    <row r="13346" spans="1:4">
      <c r="A13346" s="171">
        <v>95935</v>
      </c>
      <c r="B13346" t="s">
        <v>4490</v>
      </c>
      <c r="C13346" t="s">
        <v>234</v>
      </c>
      <c r="D13346" s="183" t="s">
        <v>4491</v>
      </c>
    </row>
    <row r="13347" spans="1:4">
      <c r="A13347" s="171">
        <v>95935</v>
      </c>
      <c r="B13347" t="s">
        <v>4490</v>
      </c>
      <c r="C13347" t="s">
        <v>234</v>
      </c>
      <c r="D13347" s="183" t="s">
        <v>4491</v>
      </c>
    </row>
    <row r="13348" spans="1:4">
      <c r="A13348" s="171">
        <v>95935</v>
      </c>
      <c r="B13348" t="s">
        <v>4490</v>
      </c>
      <c r="C13348" t="s">
        <v>234</v>
      </c>
      <c r="D13348" s="183" t="s">
        <v>4491</v>
      </c>
    </row>
    <row r="13349" spans="1:4">
      <c r="A13349" s="171">
        <v>95935</v>
      </c>
      <c r="B13349" t="s">
        <v>4490</v>
      </c>
      <c r="C13349" t="s">
        <v>234</v>
      </c>
      <c r="D13349" s="183" t="s">
        <v>4491</v>
      </c>
    </row>
    <row r="13350" spans="1:4">
      <c r="A13350" s="171">
        <v>95935</v>
      </c>
      <c r="B13350" t="s">
        <v>4490</v>
      </c>
      <c r="C13350" t="s">
        <v>234</v>
      </c>
      <c r="D13350" s="183" t="s">
        <v>4491</v>
      </c>
    </row>
    <row r="13351" spans="1:4">
      <c r="A13351" s="171">
        <v>95935</v>
      </c>
      <c r="B13351" t="s">
        <v>4490</v>
      </c>
      <c r="C13351" t="s">
        <v>234</v>
      </c>
      <c r="D13351" s="183" t="s">
        <v>4491</v>
      </c>
    </row>
    <row r="13352" spans="1:4">
      <c r="A13352" s="171">
        <v>95935</v>
      </c>
      <c r="B13352" t="s">
        <v>4490</v>
      </c>
      <c r="C13352" t="s">
        <v>234</v>
      </c>
      <c r="D13352" s="183" t="s">
        <v>4491</v>
      </c>
    </row>
    <row r="13353" spans="1:4">
      <c r="A13353" s="171">
        <v>95936</v>
      </c>
      <c r="B13353" t="s">
        <v>4492</v>
      </c>
      <c r="C13353" t="s">
        <v>234</v>
      </c>
      <c r="D13353" s="183" t="s">
        <v>4493</v>
      </c>
    </row>
    <row r="13354" spans="1:4">
      <c r="A13354" s="171">
        <v>95936</v>
      </c>
      <c r="B13354" t="s">
        <v>4492</v>
      </c>
      <c r="C13354" t="s">
        <v>234</v>
      </c>
      <c r="D13354" s="183" t="s">
        <v>4493</v>
      </c>
    </row>
    <row r="13355" spans="1:4">
      <c r="A13355" s="171">
        <v>95936</v>
      </c>
      <c r="B13355" t="s">
        <v>4492</v>
      </c>
      <c r="C13355" t="s">
        <v>234</v>
      </c>
      <c r="D13355" s="183" t="s">
        <v>4493</v>
      </c>
    </row>
    <row r="13356" spans="1:4">
      <c r="A13356" s="171">
        <v>95936</v>
      </c>
      <c r="B13356" t="s">
        <v>4492</v>
      </c>
      <c r="C13356" t="s">
        <v>234</v>
      </c>
      <c r="D13356" s="183" t="s">
        <v>4493</v>
      </c>
    </row>
    <row r="13357" spans="1:4">
      <c r="A13357" s="171">
        <v>95936</v>
      </c>
      <c r="B13357" t="s">
        <v>4492</v>
      </c>
      <c r="C13357" t="s">
        <v>234</v>
      </c>
      <c r="D13357" s="183" t="s">
        <v>4493</v>
      </c>
    </row>
    <row r="13358" spans="1:4">
      <c r="A13358" s="171">
        <v>95936</v>
      </c>
      <c r="B13358" t="s">
        <v>4492</v>
      </c>
      <c r="C13358" t="s">
        <v>234</v>
      </c>
      <c r="D13358" s="183" t="s">
        <v>4493</v>
      </c>
    </row>
    <row r="13359" spans="1:4">
      <c r="A13359" s="171">
        <v>95936</v>
      </c>
      <c r="B13359" t="s">
        <v>4492</v>
      </c>
      <c r="C13359" t="s">
        <v>234</v>
      </c>
      <c r="D13359" s="183" t="s">
        <v>4493</v>
      </c>
    </row>
    <row r="13360" spans="1:4">
      <c r="A13360" s="171">
        <v>95936</v>
      </c>
      <c r="B13360" t="s">
        <v>4492</v>
      </c>
      <c r="C13360" t="s">
        <v>234</v>
      </c>
      <c r="D13360" s="183" t="s">
        <v>4493</v>
      </c>
    </row>
    <row r="13361" spans="1:4">
      <c r="A13361" s="171">
        <v>95937</v>
      </c>
      <c r="B13361" t="s">
        <v>4494</v>
      </c>
      <c r="C13361" t="s">
        <v>234</v>
      </c>
      <c r="D13361" s="183" t="s">
        <v>4495</v>
      </c>
    </row>
    <row r="13362" spans="1:4">
      <c r="A13362" s="171">
        <v>95937</v>
      </c>
      <c r="B13362" t="s">
        <v>4494</v>
      </c>
      <c r="C13362" t="s">
        <v>234</v>
      </c>
      <c r="D13362" s="183" t="s">
        <v>4495</v>
      </c>
    </row>
    <row r="13363" spans="1:4">
      <c r="A13363" s="171">
        <v>95937</v>
      </c>
      <c r="B13363" t="s">
        <v>4494</v>
      </c>
      <c r="C13363" t="s">
        <v>234</v>
      </c>
      <c r="D13363" s="183" t="s">
        <v>4495</v>
      </c>
    </row>
    <row r="13364" spans="1:4">
      <c r="A13364" s="171">
        <v>95937</v>
      </c>
      <c r="B13364" t="s">
        <v>4494</v>
      </c>
      <c r="C13364" t="s">
        <v>234</v>
      </c>
      <c r="D13364" s="183" t="s">
        <v>4495</v>
      </c>
    </row>
    <row r="13365" spans="1:4">
      <c r="A13365" s="171">
        <v>95937</v>
      </c>
      <c r="B13365" t="s">
        <v>4494</v>
      </c>
      <c r="C13365" t="s">
        <v>234</v>
      </c>
      <c r="D13365" s="183" t="s">
        <v>4495</v>
      </c>
    </row>
    <row r="13366" spans="1:4">
      <c r="A13366" s="171">
        <v>95937</v>
      </c>
      <c r="B13366" t="s">
        <v>4494</v>
      </c>
      <c r="C13366" t="s">
        <v>234</v>
      </c>
      <c r="D13366" s="183" t="s">
        <v>4495</v>
      </c>
    </row>
    <row r="13367" spans="1:4">
      <c r="A13367" s="171">
        <v>95937</v>
      </c>
      <c r="B13367" t="s">
        <v>4494</v>
      </c>
      <c r="C13367" t="s">
        <v>234</v>
      </c>
      <c r="D13367" s="183" t="s">
        <v>4495</v>
      </c>
    </row>
    <row r="13368" spans="1:4">
      <c r="A13368" s="171">
        <v>95937</v>
      </c>
      <c r="B13368" t="s">
        <v>4494</v>
      </c>
      <c r="C13368" t="s">
        <v>234</v>
      </c>
      <c r="D13368" s="183" t="s">
        <v>4495</v>
      </c>
    </row>
    <row r="13369" spans="1:4">
      <c r="A13369" s="171">
        <v>95938</v>
      </c>
      <c r="B13369" t="s">
        <v>4496</v>
      </c>
      <c r="C13369" t="s">
        <v>234</v>
      </c>
      <c r="D13369" s="183" t="s">
        <v>4497</v>
      </c>
    </row>
    <row r="13370" spans="1:4">
      <c r="A13370" s="171">
        <v>95938</v>
      </c>
      <c r="B13370" t="s">
        <v>4496</v>
      </c>
      <c r="C13370" t="s">
        <v>234</v>
      </c>
      <c r="D13370" s="183" t="s">
        <v>4497</v>
      </c>
    </row>
    <row r="13371" spans="1:4">
      <c r="A13371" s="171">
        <v>95938</v>
      </c>
      <c r="B13371" t="s">
        <v>4496</v>
      </c>
      <c r="C13371" t="s">
        <v>234</v>
      </c>
      <c r="D13371" s="183" t="s">
        <v>4497</v>
      </c>
    </row>
    <row r="13372" spans="1:4">
      <c r="A13372" s="171">
        <v>95938</v>
      </c>
      <c r="B13372" t="s">
        <v>4496</v>
      </c>
      <c r="C13372" t="s">
        <v>234</v>
      </c>
      <c r="D13372" s="183" t="s">
        <v>4497</v>
      </c>
    </row>
    <row r="13373" spans="1:4">
      <c r="A13373" s="171">
        <v>95938</v>
      </c>
      <c r="B13373" t="s">
        <v>4496</v>
      </c>
      <c r="C13373" t="s">
        <v>234</v>
      </c>
      <c r="D13373" s="183" t="s">
        <v>4497</v>
      </c>
    </row>
    <row r="13374" spans="1:4">
      <c r="A13374" s="171">
        <v>95938</v>
      </c>
      <c r="B13374" t="s">
        <v>4496</v>
      </c>
      <c r="C13374" t="s">
        <v>234</v>
      </c>
      <c r="D13374" s="183" t="s">
        <v>4497</v>
      </c>
    </row>
    <row r="13375" spans="1:4">
      <c r="A13375" s="171">
        <v>95938</v>
      </c>
      <c r="B13375" t="s">
        <v>4496</v>
      </c>
      <c r="C13375" t="s">
        <v>234</v>
      </c>
      <c r="D13375" s="183" t="s">
        <v>4497</v>
      </c>
    </row>
    <row r="13376" spans="1:4">
      <c r="A13376" s="171">
        <v>95938</v>
      </c>
      <c r="B13376" t="s">
        <v>4496</v>
      </c>
      <c r="C13376" t="s">
        <v>234</v>
      </c>
      <c r="D13376" s="183" t="s">
        <v>4497</v>
      </c>
    </row>
    <row r="13377" spans="1:4">
      <c r="A13377" s="171">
        <v>95939</v>
      </c>
      <c r="B13377" t="s">
        <v>4498</v>
      </c>
      <c r="C13377" t="s">
        <v>234</v>
      </c>
      <c r="D13377" s="183" t="s">
        <v>4499</v>
      </c>
    </row>
    <row r="13378" spans="1:4">
      <c r="A13378" s="171">
        <v>95939</v>
      </c>
      <c r="B13378" t="s">
        <v>4498</v>
      </c>
      <c r="C13378" t="s">
        <v>234</v>
      </c>
      <c r="D13378" s="183" t="s">
        <v>4499</v>
      </c>
    </row>
    <row r="13379" spans="1:4">
      <c r="A13379" s="171">
        <v>95939</v>
      </c>
      <c r="B13379" t="s">
        <v>4498</v>
      </c>
      <c r="C13379" t="s">
        <v>234</v>
      </c>
      <c r="D13379" s="183" t="s">
        <v>4499</v>
      </c>
    </row>
    <row r="13380" spans="1:4">
      <c r="A13380" s="171">
        <v>95939</v>
      </c>
      <c r="B13380" t="s">
        <v>4498</v>
      </c>
      <c r="C13380" t="s">
        <v>234</v>
      </c>
      <c r="D13380" s="183" t="s">
        <v>4499</v>
      </c>
    </row>
    <row r="13381" spans="1:4">
      <c r="A13381" s="171">
        <v>95939</v>
      </c>
      <c r="B13381" t="s">
        <v>4498</v>
      </c>
      <c r="C13381" t="s">
        <v>234</v>
      </c>
      <c r="D13381" s="183" t="s">
        <v>4499</v>
      </c>
    </row>
    <row r="13382" spans="1:4">
      <c r="A13382" s="171">
        <v>95939</v>
      </c>
      <c r="B13382" t="s">
        <v>4498</v>
      </c>
      <c r="C13382" t="s">
        <v>234</v>
      </c>
      <c r="D13382" s="183" t="s">
        <v>4499</v>
      </c>
    </row>
    <row r="13383" spans="1:4">
      <c r="A13383" s="171">
        <v>95939</v>
      </c>
      <c r="B13383" t="s">
        <v>4498</v>
      </c>
      <c r="C13383" t="s">
        <v>234</v>
      </c>
      <c r="D13383" s="183" t="s">
        <v>4499</v>
      </c>
    </row>
    <row r="13384" spans="1:4">
      <c r="A13384" s="171">
        <v>95939</v>
      </c>
      <c r="B13384" t="s">
        <v>4498</v>
      </c>
      <c r="C13384" t="s">
        <v>234</v>
      </c>
      <c r="D13384" s="183" t="s">
        <v>4499</v>
      </c>
    </row>
    <row r="13385" spans="1:4">
      <c r="A13385" s="171">
        <v>95940</v>
      </c>
      <c r="B13385" t="s">
        <v>4500</v>
      </c>
      <c r="C13385" t="s">
        <v>234</v>
      </c>
      <c r="D13385" s="183" t="s">
        <v>4501</v>
      </c>
    </row>
    <row r="13386" spans="1:4">
      <c r="A13386" s="171">
        <v>95940</v>
      </c>
      <c r="B13386" t="s">
        <v>4500</v>
      </c>
      <c r="C13386" t="s">
        <v>234</v>
      </c>
      <c r="D13386" s="183" t="s">
        <v>4501</v>
      </c>
    </row>
    <row r="13387" spans="1:4">
      <c r="A13387" s="171">
        <v>95940</v>
      </c>
      <c r="B13387" t="s">
        <v>4500</v>
      </c>
      <c r="C13387" t="s">
        <v>234</v>
      </c>
      <c r="D13387" s="183" t="s">
        <v>4501</v>
      </c>
    </row>
    <row r="13388" spans="1:4">
      <c r="A13388" s="171">
        <v>95940</v>
      </c>
      <c r="B13388" t="s">
        <v>4500</v>
      </c>
      <c r="C13388" t="s">
        <v>234</v>
      </c>
      <c r="D13388" s="183" t="s">
        <v>4501</v>
      </c>
    </row>
    <row r="13389" spans="1:4">
      <c r="A13389" s="171">
        <v>95940</v>
      </c>
      <c r="B13389" t="s">
        <v>4500</v>
      </c>
      <c r="C13389" t="s">
        <v>234</v>
      </c>
      <c r="D13389" s="183" t="s">
        <v>4501</v>
      </c>
    </row>
    <row r="13390" spans="1:4">
      <c r="A13390" s="171">
        <v>95940</v>
      </c>
      <c r="B13390" t="s">
        <v>4500</v>
      </c>
      <c r="C13390" t="s">
        <v>234</v>
      </c>
      <c r="D13390" s="183" t="s">
        <v>4501</v>
      </c>
    </row>
    <row r="13391" spans="1:4">
      <c r="A13391" s="171">
        <v>95940</v>
      </c>
      <c r="B13391" t="s">
        <v>4500</v>
      </c>
      <c r="C13391" t="s">
        <v>234</v>
      </c>
      <c r="D13391" s="183" t="s">
        <v>4501</v>
      </c>
    </row>
    <row r="13392" spans="1:4">
      <c r="A13392" s="171">
        <v>95940</v>
      </c>
      <c r="B13392" t="s">
        <v>4500</v>
      </c>
      <c r="C13392" t="s">
        <v>234</v>
      </c>
      <c r="D13392" s="183" t="s">
        <v>4501</v>
      </c>
    </row>
    <row r="13393" spans="1:4">
      <c r="A13393" s="171">
        <v>95941</v>
      </c>
      <c r="B13393" t="s">
        <v>4502</v>
      </c>
      <c r="C13393" t="s">
        <v>234</v>
      </c>
      <c r="D13393" s="183" t="s">
        <v>4503</v>
      </c>
    </row>
    <row r="13394" spans="1:4">
      <c r="A13394" s="171">
        <v>95941</v>
      </c>
      <c r="B13394" t="s">
        <v>4502</v>
      </c>
      <c r="C13394" t="s">
        <v>234</v>
      </c>
      <c r="D13394" s="183" t="s">
        <v>4503</v>
      </c>
    </row>
    <row r="13395" spans="1:4">
      <c r="A13395" s="171">
        <v>95941</v>
      </c>
      <c r="B13395" t="s">
        <v>4502</v>
      </c>
      <c r="C13395" t="s">
        <v>234</v>
      </c>
      <c r="D13395" s="183" t="s">
        <v>4503</v>
      </c>
    </row>
    <row r="13396" spans="1:4">
      <c r="A13396" s="171">
        <v>95941</v>
      </c>
      <c r="B13396" t="s">
        <v>4502</v>
      </c>
      <c r="C13396" t="s">
        <v>234</v>
      </c>
      <c r="D13396" s="183" t="s">
        <v>4503</v>
      </c>
    </row>
    <row r="13397" spans="1:4">
      <c r="A13397" s="171">
        <v>95941</v>
      </c>
      <c r="B13397" t="s">
        <v>4502</v>
      </c>
      <c r="C13397" t="s">
        <v>234</v>
      </c>
      <c r="D13397" s="183" t="s">
        <v>4503</v>
      </c>
    </row>
    <row r="13398" spans="1:4">
      <c r="A13398" s="171">
        <v>95941</v>
      </c>
      <c r="B13398" t="s">
        <v>4502</v>
      </c>
      <c r="C13398" t="s">
        <v>234</v>
      </c>
      <c r="D13398" s="183" t="s">
        <v>4503</v>
      </c>
    </row>
    <row r="13399" spans="1:4">
      <c r="A13399" s="171">
        <v>95941</v>
      </c>
      <c r="B13399" t="s">
        <v>4502</v>
      </c>
      <c r="C13399" t="s">
        <v>234</v>
      </c>
      <c r="D13399" s="183" t="s">
        <v>4503</v>
      </c>
    </row>
    <row r="13400" spans="1:4">
      <c r="A13400" s="171">
        <v>95941</v>
      </c>
      <c r="B13400" t="s">
        <v>4502</v>
      </c>
      <c r="C13400" t="s">
        <v>234</v>
      </c>
      <c r="D13400" s="183" t="s">
        <v>4503</v>
      </c>
    </row>
    <row r="13401" spans="1:4">
      <c r="A13401" s="171">
        <v>95942</v>
      </c>
      <c r="B13401" t="s">
        <v>4504</v>
      </c>
      <c r="C13401" t="s">
        <v>234</v>
      </c>
      <c r="D13401" s="183" t="s">
        <v>4505</v>
      </c>
    </row>
    <row r="13402" spans="1:4">
      <c r="A13402" s="171">
        <v>95942</v>
      </c>
      <c r="B13402" t="s">
        <v>4504</v>
      </c>
      <c r="C13402" t="s">
        <v>234</v>
      </c>
      <c r="D13402" s="183" t="s">
        <v>4505</v>
      </c>
    </row>
    <row r="13403" spans="1:4">
      <c r="A13403" s="171">
        <v>95942</v>
      </c>
      <c r="B13403" t="s">
        <v>4504</v>
      </c>
      <c r="C13403" t="s">
        <v>234</v>
      </c>
      <c r="D13403" s="183" t="s">
        <v>4505</v>
      </c>
    </row>
    <row r="13404" spans="1:4">
      <c r="A13404" s="171">
        <v>95942</v>
      </c>
      <c r="B13404" t="s">
        <v>4504</v>
      </c>
      <c r="C13404" t="s">
        <v>234</v>
      </c>
      <c r="D13404" s="183" t="s">
        <v>4505</v>
      </c>
    </row>
    <row r="13405" spans="1:4">
      <c r="A13405" s="171">
        <v>95942</v>
      </c>
      <c r="B13405" t="s">
        <v>4504</v>
      </c>
      <c r="C13405" t="s">
        <v>234</v>
      </c>
      <c r="D13405" s="183" t="s">
        <v>4505</v>
      </c>
    </row>
    <row r="13406" spans="1:4">
      <c r="A13406" s="171">
        <v>95942</v>
      </c>
      <c r="B13406" t="s">
        <v>4504</v>
      </c>
      <c r="C13406" t="s">
        <v>234</v>
      </c>
      <c r="D13406" s="183" t="s">
        <v>4505</v>
      </c>
    </row>
    <row r="13407" spans="1:4">
      <c r="A13407" s="171">
        <v>95942</v>
      </c>
      <c r="B13407" t="s">
        <v>4504</v>
      </c>
      <c r="C13407" t="s">
        <v>234</v>
      </c>
      <c r="D13407" s="183" t="s">
        <v>4505</v>
      </c>
    </row>
    <row r="13408" spans="1:4">
      <c r="A13408" s="171">
        <v>95942</v>
      </c>
      <c r="B13408" t="s">
        <v>4504</v>
      </c>
      <c r="C13408" t="s">
        <v>234</v>
      </c>
      <c r="D13408" s="183" t="s">
        <v>4505</v>
      </c>
    </row>
    <row r="13409" spans="1:4">
      <c r="A13409" s="171">
        <v>96252</v>
      </c>
      <c r="B13409" t="s">
        <v>4506</v>
      </c>
      <c r="C13409" t="s">
        <v>234</v>
      </c>
      <c r="D13409" s="183" t="s">
        <v>4507</v>
      </c>
    </row>
    <row r="13410" spans="1:4">
      <c r="A13410" s="171">
        <v>96252</v>
      </c>
      <c r="B13410" t="s">
        <v>4506</v>
      </c>
      <c r="C13410" t="s">
        <v>234</v>
      </c>
      <c r="D13410" s="183" t="s">
        <v>4507</v>
      </c>
    </row>
    <row r="13411" spans="1:4">
      <c r="A13411" s="171">
        <v>96252</v>
      </c>
      <c r="B13411" t="s">
        <v>4506</v>
      </c>
      <c r="C13411" t="s">
        <v>234</v>
      </c>
      <c r="D13411" s="183" t="s">
        <v>4507</v>
      </c>
    </row>
    <row r="13412" spans="1:4">
      <c r="A13412" s="171">
        <v>96252</v>
      </c>
      <c r="B13412" t="s">
        <v>4506</v>
      </c>
      <c r="C13412" t="s">
        <v>234</v>
      </c>
      <c r="D13412" s="183" t="s">
        <v>4507</v>
      </c>
    </row>
    <row r="13413" spans="1:4">
      <c r="A13413" s="171">
        <v>96252</v>
      </c>
      <c r="B13413" t="s">
        <v>4506</v>
      </c>
      <c r="C13413" t="s">
        <v>234</v>
      </c>
      <c r="D13413" s="183" t="s">
        <v>4507</v>
      </c>
    </row>
    <row r="13414" spans="1:4">
      <c r="A13414" s="171">
        <v>96252</v>
      </c>
      <c r="B13414" t="s">
        <v>4506</v>
      </c>
      <c r="C13414" t="s">
        <v>234</v>
      </c>
      <c r="D13414" s="183" t="s">
        <v>4507</v>
      </c>
    </row>
    <row r="13415" spans="1:4">
      <c r="A13415" s="171">
        <v>96252</v>
      </c>
      <c r="B13415" t="s">
        <v>4506</v>
      </c>
      <c r="C13415" t="s">
        <v>234</v>
      </c>
      <c r="D13415" s="183" t="s">
        <v>4507</v>
      </c>
    </row>
    <row r="13416" spans="1:4">
      <c r="A13416" s="171">
        <v>96252</v>
      </c>
      <c r="B13416" t="s">
        <v>4506</v>
      </c>
      <c r="C13416" t="s">
        <v>234</v>
      </c>
      <c r="D13416" s="183" t="s">
        <v>4507</v>
      </c>
    </row>
    <row r="13417" spans="1:4">
      <c r="A13417" s="171">
        <v>96252</v>
      </c>
      <c r="B13417" t="s">
        <v>4506</v>
      </c>
      <c r="C13417" t="s">
        <v>234</v>
      </c>
      <c r="D13417" s="183" t="s">
        <v>4507</v>
      </c>
    </row>
    <row r="13418" spans="1:4">
      <c r="A13418" s="171">
        <v>96252</v>
      </c>
      <c r="B13418" t="s">
        <v>4506</v>
      </c>
      <c r="C13418" t="s">
        <v>234</v>
      </c>
      <c r="D13418" s="183" t="s">
        <v>4507</v>
      </c>
    </row>
    <row r="13419" spans="1:4">
      <c r="A13419" s="171">
        <v>96252</v>
      </c>
      <c r="B13419" t="s">
        <v>4506</v>
      </c>
      <c r="C13419" t="s">
        <v>234</v>
      </c>
      <c r="D13419" s="183" t="s">
        <v>4507</v>
      </c>
    </row>
    <row r="13420" spans="1:4">
      <c r="A13420" s="171">
        <v>96257</v>
      </c>
      <c r="B13420" t="s">
        <v>4508</v>
      </c>
      <c r="C13420" t="s">
        <v>234</v>
      </c>
      <c r="D13420" s="183" t="s">
        <v>4509</v>
      </c>
    </row>
    <row r="13421" spans="1:4">
      <c r="A13421" s="171">
        <v>96257</v>
      </c>
      <c r="B13421" t="s">
        <v>4508</v>
      </c>
      <c r="C13421" t="s">
        <v>234</v>
      </c>
      <c r="D13421" s="183" t="s">
        <v>4509</v>
      </c>
    </row>
    <row r="13422" spans="1:4">
      <c r="A13422" s="171">
        <v>96257</v>
      </c>
      <c r="B13422" t="s">
        <v>4508</v>
      </c>
      <c r="C13422" t="s">
        <v>234</v>
      </c>
      <c r="D13422" s="183" t="s">
        <v>4509</v>
      </c>
    </row>
    <row r="13423" spans="1:4">
      <c r="A13423" s="171">
        <v>96257</v>
      </c>
      <c r="B13423" t="s">
        <v>4508</v>
      </c>
      <c r="C13423" t="s">
        <v>234</v>
      </c>
      <c r="D13423" s="183" t="s">
        <v>4509</v>
      </c>
    </row>
    <row r="13424" spans="1:4">
      <c r="A13424" s="171">
        <v>96257</v>
      </c>
      <c r="B13424" t="s">
        <v>4508</v>
      </c>
      <c r="C13424" t="s">
        <v>234</v>
      </c>
      <c r="D13424" s="183" t="s">
        <v>4509</v>
      </c>
    </row>
    <row r="13425" spans="1:4">
      <c r="A13425" s="171">
        <v>96257</v>
      </c>
      <c r="B13425" t="s">
        <v>4508</v>
      </c>
      <c r="C13425" t="s">
        <v>234</v>
      </c>
      <c r="D13425" s="183" t="s">
        <v>4509</v>
      </c>
    </row>
    <row r="13426" spans="1:4">
      <c r="A13426" s="171">
        <v>96257</v>
      </c>
      <c r="B13426" t="s">
        <v>4508</v>
      </c>
      <c r="C13426" t="s">
        <v>234</v>
      </c>
      <c r="D13426" s="183" t="s">
        <v>4509</v>
      </c>
    </row>
    <row r="13427" spans="1:4">
      <c r="A13427" s="171">
        <v>96257</v>
      </c>
      <c r="B13427" t="s">
        <v>4508</v>
      </c>
      <c r="C13427" t="s">
        <v>234</v>
      </c>
      <c r="D13427" s="183" t="s">
        <v>4509</v>
      </c>
    </row>
    <row r="13428" spans="1:4">
      <c r="A13428" s="171">
        <v>96258</v>
      </c>
      <c r="B13428" t="s">
        <v>4510</v>
      </c>
      <c r="C13428" t="s">
        <v>234</v>
      </c>
      <c r="D13428" s="183" t="s">
        <v>4511</v>
      </c>
    </row>
    <row r="13429" spans="1:4">
      <c r="A13429" s="171">
        <v>96258</v>
      </c>
      <c r="B13429" t="s">
        <v>4510</v>
      </c>
      <c r="C13429" t="s">
        <v>234</v>
      </c>
      <c r="D13429" s="183" t="s">
        <v>4511</v>
      </c>
    </row>
    <row r="13430" spans="1:4">
      <c r="A13430" s="171">
        <v>96258</v>
      </c>
      <c r="B13430" t="s">
        <v>4510</v>
      </c>
      <c r="C13430" t="s">
        <v>234</v>
      </c>
      <c r="D13430" s="183" t="s">
        <v>4511</v>
      </c>
    </row>
    <row r="13431" spans="1:4">
      <c r="A13431" s="171">
        <v>96258</v>
      </c>
      <c r="B13431" t="s">
        <v>4510</v>
      </c>
      <c r="C13431" t="s">
        <v>234</v>
      </c>
      <c r="D13431" s="183" t="s">
        <v>4511</v>
      </c>
    </row>
    <row r="13432" spans="1:4">
      <c r="A13432" s="171">
        <v>96258</v>
      </c>
      <c r="B13432" t="s">
        <v>4510</v>
      </c>
      <c r="C13432" t="s">
        <v>234</v>
      </c>
      <c r="D13432" s="183" t="s">
        <v>4511</v>
      </c>
    </row>
    <row r="13433" spans="1:4">
      <c r="A13433" s="171">
        <v>96258</v>
      </c>
      <c r="B13433" t="s">
        <v>4510</v>
      </c>
      <c r="C13433" t="s">
        <v>234</v>
      </c>
      <c r="D13433" s="183" t="s">
        <v>4511</v>
      </c>
    </row>
    <row r="13434" spans="1:4">
      <c r="A13434" s="171">
        <v>96258</v>
      </c>
      <c r="B13434" t="s">
        <v>4510</v>
      </c>
      <c r="C13434" t="s">
        <v>234</v>
      </c>
      <c r="D13434" s="183" t="s">
        <v>4511</v>
      </c>
    </row>
    <row r="13435" spans="1:4">
      <c r="A13435" s="171">
        <v>96258</v>
      </c>
      <c r="B13435" t="s">
        <v>4510</v>
      </c>
      <c r="C13435" t="s">
        <v>234</v>
      </c>
      <c r="D13435" s="183" t="s">
        <v>4511</v>
      </c>
    </row>
    <row r="13436" spans="1:4">
      <c r="A13436" s="171">
        <v>96259</v>
      </c>
      <c r="B13436" t="s">
        <v>4512</v>
      </c>
      <c r="C13436" t="s">
        <v>234</v>
      </c>
      <c r="D13436" s="183" t="s">
        <v>4513</v>
      </c>
    </row>
    <row r="13437" spans="1:4">
      <c r="A13437" s="171">
        <v>96259</v>
      </c>
      <c r="B13437" t="s">
        <v>4512</v>
      </c>
      <c r="C13437" t="s">
        <v>234</v>
      </c>
      <c r="D13437" s="183" t="s">
        <v>4513</v>
      </c>
    </row>
    <row r="13438" spans="1:4">
      <c r="A13438" s="171">
        <v>96259</v>
      </c>
      <c r="B13438" t="s">
        <v>4512</v>
      </c>
      <c r="C13438" t="s">
        <v>234</v>
      </c>
      <c r="D13438" s="183" t="s">
        <v>4513</v>
      </c>
    </row>
    <row r="13439" spans="1:4">
      <c r="A13439" s="171">
        <v>96259</v>
      </c>
      <c r="B13439" t="s">
        <v>4512</v>
      </c>
      <c r="C13439" t="s">
        <v>234</v>
      </c>
      <c r="D13439" s="183" t="s">
        <v>4513</v>
      </c>
    </row>
    <row r="13440" spans="1:4">
      <c r="A13440" s="171">
        <v>96259</v>
      </c>
      <c r="B13440" t="s">
        <v>4512</v>
      </c>
      <c r="C13440" t="s">
        <v>234</v>
      </c>
      <c r="D13440" s="183" t="s">
        <v>4513</v>
      </c>
    </row>
    <row r="13441" spans="1:4">
      <c r="A13441" s="171">
        <v>96259</v>
      </c>
      <c r="B13441" t="s">
        <v>4512</v>
      </c>
      <c r="C13441" t="s">
        <v>234</v>
      </c>
      <c r="D13441" s="183" t="s">
        <v>4513</v>
      </c>
    </row>
    <row r="13442" spans="1:4">
      <c r="A13442" s="171">
        <v>96259</v>
      </c>
      <c r="B13442" t="s">
        <v>4512</v>
      </c>
      <c r="C13442" t="s">
        <v>234</v>
      </c>
      <c r="D13442" s="183" t="s">
        <v>4513</v>
      </c>
    </row>
    <row r="13443" spans="1:4">
      <c r="A13443" s="171">
        <v>96259</v>
      </c>
      <c r="B13443" t="s">
        <v>4512</v>
      </c>
      <c r="C13443" t="s">
        <v>234</v>
      </c>
      <c r="D13443" s="183" t="s">
        <v>4513</v>
      </c>
    </row>
    <row r="13444" spans="1:4">
      <c r="A13444" s="171">
        <v>96529</v>
      </c>
      <c r="B13444" t="s">
        <v>4514</v>
      </c>
      <c r="C13444" t="s">
        <v>234</v>
      </c>
      <c r="D13444" s="183" t="s">
        <v>4515</v>
      </c>
    </row>
    <row r="13445" spans="1:4">
      <c r="A13445" s="171">
        <v>96529</v>
      </c>
      <c r="B13445" t="s">
        <v>4514</v>
      </c>
      <c r="C13445" t="s">
        <v>234</v>
      </c>
      <c r="D13445" s="183" t="s">
        <v>4515</v>
      </c>
    </row>
    <row r="13446" spans="1:4">
      <c r="A13446" s="171">
        <v>96529</v>
      </c>
      <c r="B13446" t="s">
        <v>4514</v>
      </c>
      <c r="C13446" t="s">
        <v>234</v>
      </c>
      <c r="D13446" s="183" t="s">
        <v>4515</v>
      </c>
    </row>
    <row r="13447" spans="1:4">
      <c r="A13447" s="171">
        <v>96529</v>
      </c>
      <c r="B13447" t="s">
        <v>4514</v>
      </c>
      <c r="C13447" t="s">
        <v>234</v>
      </c>
      <c r="D13447" s="183" t="s">
        <v>4515</v>
      </c>
    </row>
    <row r="13448" spans="1:4">
      <c r="A13448" s="171">
        <v>96529</v>
      </c>
      <c r="B13448" t="s">
        <v>4514</v>
      </c>
      <c r="C13448" t="s">
        <v>234</v>
      </c>
      <c r="D13448" s="183" t="s">
        <v>4515</v>
      </c>
    </row>
    <row r="13449" spans="1:4">
      <c r="A13449" s="171">
        <v>96529</v>
      </c>
      <c r="B13449" t="s">
        <v>4514</v>
      </c>
      <c r="C13449" t="s">
        <v>234</v>
      </c>
      <c r="D13449" s="183" t="s">
        <v>4515</v>
      </c>
    </row>
    <row r="13450" spans="1:4">
      <c r="A13450" s="171">
        <v>96529</v>
      </c>
      <c r="B13450" t="s">
        <v>4514</v>
      </c>
      <c r="C13450" t="s">
        <v>234</v>
      </c>
      <c r="D13450" s="183" t="s">
        <v>4515</v>
      </c>
    </row>
    <row r="13451" spans="1:4">
      <c r="A13451" s="171">
        <v>96529</v>
      </c>
      <c r="B13451" t="s">
        <v>4514</v>
      </c>
      <c r="C13451" t="s">
        <v>234</v>
      </c>
      <c r="D13451" s="183" t="s">
        <v>4515</v>
      </c>
    </row>
    <row r="13452" spans="1:4">
      <c r="A13452" s="171">
        <v>96529</v>
      </c>
      <c r="B13452" t="s">
        <v>4514</v>
      </c>
      <c r="C13452" t="s">
        <v>234</v>
      </c>
      <c r="D13452" s="183" t="s">
        <v>4515</v>
      </c>
    </row>
    <row r="13453" spans="1:4">
      <c r="A13453" s="171">
        <v>96529</v>
      </c>
      <c r="B13453" t="s">
        <v>4514</v>
      </c>
      <c r="C13453" t="s">
        <v>234</v>
      </c>
      <c r="D13453" s="183" t="s">
        <v>4515</v>
      </c>
    </row>
    <row r="13454" spans="1:4">
      <c r="A13454" s="171">
        <v>96529</v>
      </c>
      <c r="B13454" t="s">
        <v>4514</v>
      </c>
      <c r="C13454" t="s">
        <v>234</v>
      </c>
      <c r="D13454" s="183" t="s">
        <v>4515</v>
      </c>
    </row>
    <row r="13455" spans="1:4">
      <c r="A13455" s="171">
        <v>96530</v>
      </c>
      <c r="B13455" t="s">
        <v>4516</v>
      </c>
      <c r="C13455" t="s">
        <v>234</v>
      </c>
      <c r="D13455" s="183" t="s">
        <v>4517</v>
      </c>
    </row>
    <row r="13456" spans="1:4">
      <c r="A13456" s="171">
        <v>96530</v>
      </c>
      <c r="B13456" t="s">
        <v>4516</v>
      </c>
      <c r="C13456" t="s">
        <v>234</v>
      </c>
      <c r="D13456" s="183" t="s">
        <v>4517</v>
      </c>
    </row>
    <row r="13457" spans="1:4">
      <c r="A13457" s="171">
        <v>96530</v>
      </c>
      <c r="B13457" t="s">
        <v>4516</v>
      </c>
      <c r="C13457" t="s">
        <v>234</v>
      </c>
      <c r="D13457" s="183" t="s">
        <v>4517</v>
      </c>
    </row>
    <row r="13458" spans="1:4">
      <c r="A13458" s="171">
        <v>96530</v>
      </c>
      <c r="B13458" t="s">
        <v>4516</v>
      </c>
      <c r="C13458" t="s">
        <v>234</v>
      </c>
      <c r="D13458" s="183" t="s">
        <v>4517</v>
      </c>
    </row>
    <row r="13459" spans="1:4">
      <c r="A13459" s="171">
        <v>96530</v>
      </c>
      <c r="B13459" t="s">
        <v>4516</v>
      </c>
      <c r="C13459" t="s">
        <v>234</v>
      </c>
      <c r="D13459" s="183" t="s">
        <v>4517</v>
      </c>
    </row>
    <row r="13460" spans="1:4">
      <c r="A13460" s="171">
        <v>96530</v>
      </c>
      <c r="B13460" t="s">
        <v>4516</v>
      </c>
      <c r="C13460" t="s">
        <v>234</v>
      </c>
      <c r="D13460" s="183" t="s">
        <v>4517</v>
      </c>
    </row>
    <row r="13461" spans="1:4">
      <c r="A13461" s="171">
        <v>96530</v>
      </c>
      <c r="B13461" t="s">
        <v>4516</v>
      </c>
      <c r="C13461" t="s">
        <v>234</v>
      </c>
      <c r="D13461" s="183" t="s">
        <v>4517</v>
      </c>
    </row>
    <row r="13462" spans="1:4">
      <c r="A13462" s="171">
        <v>96530</v>
      </c>
      <c r="B13462" t="s">
        <v>4516</v>
      </c>
      <c r="C13462" t="s">
        <v>234</v>
      </c>
      <c r="D13462" s="183" t="s">
        <v>4517</v>
      </c>
    </row>
    <row r="13463" spans="1:4">
      <c r="A13463" s="171">
        <v>96530</v>
      </c>
      <c r="B13463" t="s">
        <v>4516</v>
      </c>
      <c r="C13463" t="s">
        <v>234</v>
      </c>
      <c r="D13463" s="183" t="s">
        <v>4517</v>
      </c>
    </row>
    <row r="13464" spans="1:4">
      <c r="A13464" s="171">
        <v>96530</v>
      </c>
      <c r="B13464" t="s">
        <v>4516</v>
      </c>
      <c r="C13464" t="s">
        <v>234</v>
      </c>
      <c r="D13464" s="183" t="s">
        <v>4517</v>
      </c>
    </row>
    <row r="13465" spans="1:4">
      <c r="A13465" s="171">
        <v>96530</v>
      </c>
      <c r="B13465" t="s">
        <v>4516</v>
      </c>
      <c r="C13465" t="s">
        <v>234</v>
      </c>
      <c r="D13465" s="183" t="s">
        <v>4517</v>
      </c>
    </row>
    <row r="13466" spans="1:4">
      <c r="A13466" s="171">
        <v>96531</v>
      </c>
      <c r="B13466" t="s">
        <v>4518</v>
      </c>
      <c r="C13466" t="s">
        <v>234</v>
      </c>
      <c r="D13466" s="183" t="s">
        <v>4519</v>
      </c>
    </row>
    <row r="13467" spans="1:4">
      <c r="A13467" s="171">
        <v>96531</v>
      </c>
      <c r="B13467" t="s">
        <v>4518</v>
      </c>
      <c r="C13467" t="s">
        <v>234</v>
      </c>
      <c r="D13467" s="183" t="s">
        <v>4519</v>
      </c>
    </row>
    <row r="13468" spans="1:4">
      <c r="A13468" s="171">
        <v>96531</v>
      </c>
      <c r="B13468" t="s">
        <v>4518</v>
      </c>
      <c r="C13468" t="s">
        <v>234</v>
      </c>
      <c r="D13468" s="183" t="s">
        <v>4519</v>
      </c>
    </row>
    <row r="13469" spans="1:4">
      <c r="A13469" s="171">
        <v>96531</v>
      </c>
      <c r="B13469" t="s">
        <v>4518</v>
      </c>
      <c r="C13469" t="s">
        <v>234</v>
      </c>
      <c r="D13469" s="183" t="s">
        <v>4519</v>
      </c>
    </row>
    <row r="13470" spans="1:4">
      <c r="A13470" s="171">
        <v>96531</v>
      </c>
      <c r="B13470" t="s">
        <v>4518</v>
      </c>
      <c r="C13470" t="s">
        <v>234</v>
      </c>
      <c r="D13470" s="183" t="s">
        <v>4519</v>
      </c>
    </row>
    <row r="13471" spans="1:4">
      <c r="A13471" s="171">
        <v>96531</v>
      </c>
      <c r="B13471" t="s">
        <v>4518</v>
      </c>
      <c r="C13471" t="s">
        <v>234</v>
      </c>
      <c r="D13471" s="183" t="s">
        <v>4519</v>
      </c>
    </row>
    <row r="13472" spans="1:4">
      <c r="A13472" s="171">
        <v>96531</v>
      </c>
      <c r="B13472" t="s">
        <v>4518</v>
      </c>
      <c r="C13472" t="s">
        <v>234</v>
      </c>
      <c r="D13472" s="183" t="s">
        <v>4519</v>
      </c>
    </row>
    <row r="13473" spans="1:4">
      <c r="A13473" s="171">
        <v>96531</v>
      </c>
      <c r="B13473" t="s">
        <v>4518</v>
      </c>
      <c r="C13473" t="s">
        <v>234</v>
      </c>
      <c r="D13473" s="183" t="s">
        <v>4519</v>
      </c>
    </row>
    <row r="13474" spans="1:4">
      <c r="A13474" s="171">
        <v>96531</v>
      </c>
      <c r="B13474" t="s">
        <v>4518</v>
      </c>
      <c r="C13474" t="s">
        <v>234</v>
      </c>
      <c r="D13474" s="183" t="s">
        <v>4519</v>
      </c>
    </row>
    <row r="13475" spans="1:4">
      <c r="A13475" s="171">
        <v>96531</v>
      </c>
      <c r="B13475" t="s">
        <v>4518</v>
      </c>
      <c r="C13475" t="s">
        <v>234</v>
      </c>
      <c r="D13475" s="183" t="s">
        <v>4519</v>
      </c>
    </row>
    <row r="13476" spans="1:4">
      <c r="A13476" s="171">
        <v>96531</v>
      </c>
      <c r="B13476" t="s">
        <v>4518</v>
      </c>
      <c r="C13476" t="s">
        <v>234</v>
      </c>
      <c r="D13476" s="183" t="s">
        <v>4519</v>
      </c>
    </row>
    <row r="13477" spans="1:4">
      <c r="A13477" s="171">
        <v>96532</v>
      </c>
      <c r="B13477" t="s">
        <v>4520</v>
      </c>
      <c r="C13477" t="s">
        <v>234</v>
      </c>
      <c r="D13477" s="183" t="s">
        <v>4521</v>
      </c>
    </row>
    <row r="13478" spans="1:4">
      <c r="A13478" s="171">
        <v>96532</v>
      </c>
      <c r="B13478" t="s">
        <v>4520</v>
      </c>
      <c r="C13478" t="s">
        <v>234</v>
      </c>
      <c r="D13478" s="183" t="s">
        <v>4521</v>
      </c>
    </row>
    <row r="13479" spans="1:4">
      <c r="A13479" s="171">
        <v>96532</v>
      </c>
      <c r="B13479" t="s">
        <v>4520</v>
      </c>
      <c r="C13479" t="s">
        <v>234</v>
      </c>
      <c r="D13479" s="183" t="s">
        <v>4521</v>
      </c>
    </row>
    <row r="13480" spans="1:4">
      <c r="A13480" s="171">
        <v>96532</v>
      </c>
      <c r="B13480" t="s">
        <v>4520</v>
      </c>
      <c r="C13480" t="s">
        <v>234</v>
      </c>
      <c r="D13480" s="183" t="s">
        <v>4521</v>
      </c>
    </row>
    <row r="13481" spans="1:4">
      <c r="A13481" s="171">
        <v>96532</v>
      </c>
      <c r="B13481" t="s">
        <v>4520</v>
      </c>
      <c r="C13481" t="s">
        <v>234</v>
      </c>
      <c r="D13481" s="183" t="s">
        <v>4521</v>
      </c>
    </row>
    <row r="13482" spans="1:4">
      <c r="A13482" s="171">
        <v>96532</v>
      </c>
      <c r="B13482" t="s">
        <v>4520</v>
      </c>
      <c r="C13482" t="s">
        <v>234</v>
      </c>
      <c r="D13482" s="183" t="s">
        <v>4521</v>
      </c>
    </row>
    <row r="13483" spans="1:4">
      <c r="A13483" s="171">
        <v>96532</v>
      </c>
      <c r="B13483" t="s">
        <v>4520</v>
      </c>
      <c r="C13483" t="s">
        <v>234</v>
      </c>
      <c r="D13483" s="183" t="s">
        <v>4521</v>
      </c>
    </row>
    <row r="13484" spans="1:4">
      <c r="A13484" s="171">
        <v>96532</v>
      </c>
      <c r="B13484" t="s">
        <v>4520</v>
      </c>
      <c r="C13484" t="s">
        <v>234</v>
      </c>
      <c r="D13484" s="183" t="s">
        <v>4521</v>
      </c>
    </row>
    <row r="13485" spans="1:4">
      <c r="A13485" s="171">
        <v>96532</v>
      </c>
      <c r="B13485" t="s">
        <v>4520</v>
      </c>
      <c r="C13485" t="s">
        <v>234</v>
      </c>
      <c r="D13485" s="183" t="s">
        <v>4521</v>
      </c>
    </row>
    <row r="13486" spans="1:4">
      <c r="A13486" s="171">
        <v>96532</v>
      </c>
      <c r="B13486" t="s">
        <v>4520</v>
      </c>
      <c r="C13486" t="s">
        <v>234</v>
      </c>
      <c r="D13486" s="183" t="s">
        <v>4521</v>
      </c>
    </row>
    <row r="13487" spans="1:4">
      <c r="A13487" s="171">
        <v>96532</v>
      </c>
      <c r="B13487" t="s">
        <v>4520</v>
      </c>
      <c r="C13487" t="s">
        <v>234</v>
      </c>
      <c r="D13487" s="183" t="s">
        <v>4521</v>
      </c>
    </row>
    <row r="13488" spans="1:4">
      <c r="A13488" s="171">
        <v>96533</v>
      </c>
      <c r="B13488" t="s">
        <v>4522</v>
      </c>
      <c r="C13488" t="s">
        <v>234</v>
      </c>
      <c r="D13488" s="183" t="s">
        <v>4523</v>
      </c>
    </row>
    <row r="13489" spans="1:4">
      <c r="A13489" s="171">
        <v>96533</v>
      </c>
      <c r="B13489" t="s">
        <v>4522</v>
      </c>
      <c r="C13489" t="s">
        <v>234</v>
      </c>
      <c r="D13489" s="183" t="s">
        <v>4523</v>
      </c>
    </row>
    <row r="13490" spans="1:4">
      <c r="A13490" s="171">
        <v>96533</v>
      </c>
      <c r="B13490" t="s">
        <v>4522</v>
      </c>
      <c r="C13490" t="s">
        <v>234</v>
      </c>
      <c r="D13490" s="183" t="s">
        <v>4523</v>
      </c>
    </row>
    <row r="13491" spans="1:4">
      <c r="A13491" s="171">
        <v>96533</v>
      </c>
      <c r="B13491" t="s">
        <v>4522</v>
      </c>
      <c r="C13491" t="s">
        <v>234</v>
      </c>
      <c r="D13491" s="183" t="s">
        <v>4523</v>
      </c>
    </row>
    <row r="13492" spans="1:4">
      <c r="A13492" s="171">
        <v>96533</v>
      </c>
      <c r="B13492" t="s">
        <v>4522</v>
      </c>
      <c r="C13492" t="s">
        <v>234</v>
      </c>
      <c r="D13492" s="183" t="s">
        <v>4523</v>
      </c>
    </row>
    <row r="13493" spans="1:4">
      <c r="A13493" s="171">
        <v>96533</v>
      </c>
      <c r="B13493" t="s">
        <v>4522</v>
      </c>
      <c r="C13493" t="s">
        <v>234</v>
      </c>
      <c r="D13493" s="183" t="s">
        <v>4523</v>
      </c>
    </row>
    <row r="13494" spans="1:4">
      <c r="A13494" s="171">
        <v>96533</v>
      </c>
      <c r="B13494" t="s">
        <v>4522</v>
      </c>
      <c r="C13494" t="s">
        <v>234</v>
      </c>
      <c r="D13494" s="183" t="s">
        <v>4523</v>
      </c>
    </row>
    <row r="13495" spans="1:4">
      <c r="A13495" s="171">
        <v>96533</v>
      </c>
      <c r="B13495" t="s">
        <v>4522</v>
      </c>
      <c r="C13495" t="s">
        <v>234</v>
      </c>
      <c r="D13495" s="183" t="s">
        <v>4523</v>
      </c>
    </row>
    <row r="13496" spans="1:4">
      <c r="A13496" s="171">
        <v>96533</v>
      </c>
      <c r="B13496" t="s">
        <v>4522</v>
      </c>
      <c r="C13496" t="s">
        <v>234</v>
      </c>
      <c r="D13496" s="183" t="s">
        <v>4523</v>
      </c>
    </row>
    <row r="13497" spans="1:4">
      <c r="A13497" s="171">
        <v>96533</v>
      </c>
      <c r="B13497" t="s">
        <v>4522</v>
      </c>
      <c r="C13497" t="s">
        <v>234</v>
      </c>
      <c r="D13497" s="183" t="s">
        <v>4523</v>
      </c>
    </row>
    <row r="13498" spans="1:4">
      <c r="A13498" s="171">
        <v>96533</v>
      </c>
      <c r="B13498" t="s">
        <v>4522</v>
      </c>
      <c r="C13498" t="s">
        <v>234</v>
      </c>
      <c r="D13498" s="183" t="s">
        <v>4523</v>
      </c>
    </row>
    <row r="13499" spans="1:4">
      <c r="A13499" s="171">
        <v>96534</v>
      </c>
      <c r="B13499" t="s">
        <v>4524</v>
      </c>
      <c r="C13499" t="s">
        <v>234</v>
      </c>
      <c r="D13499" s="183" t="s">
        <v>4525</v>
      </c>
    </row>
    <row r="13500" spans="1:4">
      <c r="A13500" s="171">
        <v>96534</v>
      </c>
      <c r="B13500" t="s">
        <v>4524</v>
      </c>
      <c r="C13500" t="s">
        <v>234</v>
      </c>
      <c r="D13500" s="183" t="s">
        <v>4525</v>
      </c>
    </row>
    <row r="13501" spans="1:4">
      <c r="A13501" s="171">
        <v>96534</v>
      </c>
      <c r="B13501" t="s">
        <v>4524</v>
      </c>
      <c r="C13501" t="s">
        <v>234</v>
      </c>
      <c r="D13501" s="183" t="s">
        <v>4525</v>
      </c>
    </row>
    <row r="13502" spans="1:4">
      <c r="A13502" s="171">
        <v>96534</v>
      </c>
      <c r="B13502" t="s">
        <v>4524</v>
      </c>
      <c r="C13502" t="s">
        <v>234</v>
      </c>
      <c r="D13502" s="183" t="s">
        <v>4525</v>
      </c>
    </row>
    <row r="13503" spans="1:4">
      <c r="A13503" s="171">
        <v>96534</v>
      </c>
      <c r="B13503" t="s">
        <v>4524</v>
      </c>
      <c r="C13503" t="s">
        <v>234</v>
      </c>
      <c r="D13503" s="183" t="s">
        <v>4525</v>
      </c>
    </row>
    <row r="13504" spans="1:4">
      <c r="A13504" s="171">
        <v>96534</v>
      </c>
      <c r="B13504" t="s">
        <v>4524</v>
      </c>
      <c r="C13504" t="s">
        <v>234</v>
      </c>
      <c r="D13504" s="183" t="s">
        <v>4525</v>
      </c>
    </row>
    <row r="13505" spans="1:4">
      <c r="A13505" s="171">
        <v>96534</v>
      </c>
      <c r="B13505" t="s">
        <v>4524</v>
      </c>
      <c r="C13505" t="s">
        <v>234</v>
      </c>
      <c r="D13505" s="183" t="s">
        <v>4525</v>
      </c>
    </row>
    <row r="13506" spans="1:4">
      <c r="A13506" s="171">
        <v>96534</v>
      </c>
      <c r="B13506" t="s">
        <v>4524</v>
      </c>
      <c r="C13506" t="s">
        <v>234</v>
      </c>
      <c r="D13506" s="183" t="s">
        <v>4525</v>
      </c>
    </row>
    <row r="13507" spans="1:4">
      <c r="A13507" s="171">
        <v>96534</v>
      </c>
      <c r="B13507" t="s">
        <v>4524</v>
      </c>
      <c r="C13507" t="s">
        <v>234</v>
      </c>
      <c r="D13507" s="183" t="s">
        <v>4525</v>
      </c>
    </row>
    <row r="13508" spans="1:4">
      <c r="A13508" s="171">
        <v>96534</v>
      </c>
      <c r="B13508" t="s">
        <v>4524</v>
      </c>
      <c r="C13508" t="s">
        <v>234</v>
      </c>
      <c r="D13508" s="183" t="s">
        <v>4525</v>
      </c>
    </row>
    <row r="13509" spans="1:4">
      <c r="A13509" s="171">
        <v>96534</v>
      </c>
      <c r="B13509" t="s">
        <v>4524</v>
      </c>
      <c r="C13509" t="s">
        <v>234</v>
      </c>
      <c r="D13509" s="183" t="s">
        <v>4525</v>
      </c>
    </row>
    <row r="13510" spans="1:4">
      <c r="A13510" s="171">
        <v>96535</v>
      </c>
      <c r="B13510" t="s">
        <v>4526</v>
      </c>
      <c r="C13510" t="s">
        <v>234</v>
      </c>
      <c r="D13510" s="183" t="s">
        <v>4527</v>
      </c>
    </row>
    <row r="13511" spans="1:4">
      <c r="A13511" s="171">
        <v>96535</v>
      </c>
      <c r="B13511" t="s">
        <v>4526</v>
      </c>
      <c r="C13511" t="s">
        <v>234</v>
      </c>
      <c r="D13511" s="183" t="s">
        <v>4527</v>
      </c>
    </row>
    <row r="13512" spans="1:4">
      <c r="A13512" s="171">
        <v>96535</v>
      </c>
      <c r="B13512" t="s">
        <v>4526</v>
      </c>
      <c r="C13512" t="s">
        <v>234</v>
      </c>
      <c r="D13512" s="183" t="s">
        <v>4527</v>
      </c>
    </row>
    <row r="13513" spans="1:4">
      <c r="A13513" s="171">
        <v>96535</v>
      </c>
      <c r="B13513" t="s">
        <v>4526</v>
      </c>
      <c r="C13513" t="s">
        <v>234</v>
      </c>
      <c r="D13513" s="183" t="s">
        <v>4527</v>
      </c>
    </row>
    <row r="13514" spans="1:4">
      <c r="A13514" s="171">
        <v>96535</v>
      </c>
      <c r="B13514" t="s">
        <v>4526</v>
      </c>
      <c r="C13514" t="s">
        <v>234</v>
      </c>
      <c r="D13514" s="183" t="s">
        <v>4527</v>
      </c>
    </row>
    <row r="13515" spans="1:4">
      <c r="A13515" s="171">
        <v>96535</v>
      </c>
      <c r="B13515" t="s">
        <v>4526</v>
      </c>
      <c r="C13515" t="s">
        <v>234</v>
      </c>
      <c r="D13515" s="183" t="s">
        <v>4527</v>
      </c>
    </row>
    <row r="13516" spans="1:4">
      <c r="A13516" s="171">
        <v>96535</v>
      </c>
      <c r="B13516" t="s">
        <v>4526</v>
      </c>
      <c r="C13516" t="s">
        <v>234</v>
      </c>
      <c r="D13516" s="183" t="s">
        <v>4527</v>
      </c>
    </row>
    <row r="13517" spans="1:4">
      <c r="A13517" s="171">
        <v>96535</v>
      </c>
      <c r="B13517" t="s">
        <v>4526</v>
      </c>
      <c r="C13517" t="s">
        <v>234</v>
      </c>
      <c r="D13517" s="183" t="s">
        <v>4527</v>
      </c>
    </row>
    <row r="13518" spans="1:4">
      <c r="A13518" s="171">
        <v>96535</v>
      </c>
      <c r="B13518" t="s">
        <v>4526</v>
      </c>
      <c r="C13518" t="s">
        <v>234</v>
      </c>
      <c r="D13518" s="183" t="s">
        <v>4527</v>
      </c>
    </row>
    <row r="13519" spans="1:4">
      <c r="A13519" s="171">
        <v>96535</v>
      </c>
      <c r="B13519" t="s">
        <v>4526</v>
      </c>
      <c r="C13519" t="s">
        <v>234</v>
      </c>
      <c r="D13519" s="183" t="s">
        <v>4527</v>
      </c>
    </row>
    <row r="13520" spans="1:4">
      <c r="A13520" s="171">
        <v>96535</v>
      </c>
      <c r="B13520" t="s">
        <v>4526</v>
      </c>
      <c r="C13520" t="s">
        <v>234</v>
      </c>
      <c r="D13520" s="183" t="s">
        <v>4527</v>
      </c>
    </row>
    <row r="13521" spans="1:4">
      <c r="A13521" s="171">
        <v>96536</v>
      </c>
      <c r="B13521" t="s">
        <v>4528</v>
      </c>
      <c r="C13521" t="s">
        <v>234</v>
      </c>
      <c r="D13521" s="183" t="s">
        <v>4529</v>
      </c>
    </row>
    <row r="13522" spans="1:4">
      <c r="A13522" s="171">
        <v>96536</v>
      </c>
      <c r="B13522" t="s">
        <v>4528</v>
      </c>
      <c r="C13522" t="s">
        <v>234</v>
      </c>
      <c r="D13522" s="183" t="s">
        <v>4529</v>
      </c>
    </row>
    <row r="13523" spans="1:4">
      <c r="A13523" s="171">
        <v>96536</v>
      </c>
      <c r="B13523" t="s">
        <v>4528</v>
      </c>
      <c r="C13523" t="s">
        <v>234</v>
      </c>
      <c r="D13523" s="183" t="s">
        <v>4529</v>
      </c>
    </row>
    <row r="13524" spans="1:4">
      <c r="A13524" s="171">
        <v>96536</v>
      </c>
      <c r="B13524" t="s">
        <v>4528</v>
      </c>
      <c r="C13524" t="s">
        <v>234</v>
      </c>
      <c r="D13524" s="183" t="s">
        <v>4529</v>
      </c>
    </row>
    <row r="13525" spans="1:4">
      <c r="A13525" s="171">
        <v>96536</v>
      </c>
      <c r="B13525" t="s">
        <v>4528</v>
      </c>
      <c r="C13525" t="s">
        <v>234</v>
      </c>
      <c r="D13525" s="183" t="s">
        <v>4529</v>
      </c>
    </row>
    <row r="13526" spans="1:4">
      <c r="A13526" s="171">
        <v>96536</v>
      </c>
      <c r="B13526" t="s">
        <v>4528</v>
      </c>
      <c r="C13526" t="s">
        <v>234</v>
      </c>
      <c r="D13526" s="183" t="s">
        <v>4529</v>
      </c>
    </row>
    <row r="13527" spans="1:4">
      <c r="A13527" s="171">
        <v>96536</v>
      </c>
      <c r="B13527" t="s">
        <v>4528</v>
      </c>
      <c r="C13527" t="s">
        <v>234</v>
      </c>
      <c r="D13527" s="183" t="s">
        <v>4529</v>
      </c>
    </row>
    <row r="13528" spans="1:4">
      <c r="A13528" s="171">
        <v>96536</v>
      </c>
      <c r="B13528" t="s">
        <v>4528</v>
      </c>
      <c r="C13528" t="s">
        <v>234</v>
      </c>
      <c r="D13528" s="183" t="s">
        <v>4529</v>
      </c>
    </row>
    <row r="13529" spans="1:4">
      <c r="A13529" s="171">
        <v>96536</v>
      </c>
      <c r="B13529" t="s">
        <v>4528</v>
      </c>
      <c r="C13529" t="s">
        <v>234</v>
      </c>
      <c r="D13529" s="183" t="s">
        <v>4529</v>
      </c>
    </row>
    <row r="13530" spans="1:4">
      <c r="A13530" s="171">
        <v>96536</v>
      </c>
      <c r="B13530" t="s">
        <v>4528</v>
      </c>
      <c r="C13530" t="s">
        <v>234</v>
      </c>
      <c r="D13530" s="183" t="s">
        <v>4529</v>
      </c>
    </row>
    <row r="13531" spans="1:4">
      <c r="A13531" s="171">
        <v>96536</v>
      </c>
      <c r="B13531" t="s">
        <v>4528</v>
      </c>
      <c r="C13531" t="s">
        <v>234</v>
      </c>
      <c r="D13531" s="183" t="s">
        <v>4529</v>
      </c>
    </row>
    <row r="13532" spans="1:4">
      <c r="A13532" s="171">
        <v>96537</v>
      </c>
      <c r="B13532" t="s">
        <v>4530</v>
      </c>
      <c r="C13532" t="s">
        <v>234</v>
      </c>
      <c r="D13532" s="183" t="s">
        <v>4531</v>
      </c>
    </row>
    <row r="13533" spans="1:4">
      <c r="A13533" s="171">
        <v>96537</v>
      </c>
      <c r="B13533" t="s">
        <v>4530</v>
      </c>
      <c r="C13533" t="s">
        <v>234</v>
      </c>
      <c r="D13533" s="183" t="s">
        <v>4531</v>
      </c>
    </row>
    <row r="13534" spans="1:4">
      <c r="A13534" s="171">
        <v>96537</v>
      </c>
      <c r="B13534" t="s">
        <v>4530</v>
      </c>
      <c r="C13534" t="s">
        <v>234</v>
      </c>
      <c r="D13534" s="183" t="s">
        <v>4531</v>
      </c>
    </row>
    <row r="13535" spans="1:4">
      <c r="A13535" s="171">
        <v>96537</v>
      </c>
      <c r="B13535" t="s">
        <v>4530</v>
      </c>
      <c r="C13535" t="s">
        <v>234</v>
      </c>
      <c r="D13535" s="183" t="s">
        <v>4531</v>
      </c>
    </row>
    <row r="13536" spans="1:4">
      <c r="A13536" s="171">
        <v>96537</v>
      </c>
      <c r="B13536" t="s">
        <v>4530</v>
      </c>
      <c r="C13536" t="s">
        <v>234</v>
      </c>
      <c r="D13536" s="183" t="s">
        <v>4531</v>
      </c>
    </row>
    <row r="13537" spans="1:4">
      <c r="A13537" s="171">
        <v>96537</v>
      </c>
      <c r="B13537" t="s">
        <v>4530</v>
      </c>
      <c r="C13537" t="s">
        <v>234</v>
      </c>
      <c r="D13537" s="183" t="s">
        <v>4531</v>
      </c>
    </row>
    <row r="13538" spans="1:4">
      <c r="A13538" s="171">
        <v>96537</v>
      </c>
      <c r="B13538" t="s">
        <v>4530</v>
      </c>
      <c r="C13538" t="s">
        <v>234</v>
      </c>
      <c r="D13538" s="183" t="s">
        <v>4531</v>
      </c>
    </row>
    <row r="13539" spans="1:4">
      <c r="A13539" s="171">
        <v>96537</v>
      </c>
      <c r="B13539" t="s">
        <v>4530</v>
      </c>
      <c r="C13539" t="s">
        <v>234</v>
      </c>
      <c r="D13539" s="183" t="s">
        <v>4531</v>
      </c>
    </row>
    <row r="13540" spans="1:4">
      <c r="A13540" s="171">
        <v>96537</v>
      </c>
      <c r="B13540" t="s">
        <v>4530</v>
      </c>
      <c r="C13540" t="s">
        <v>234</v>
      </c>
      <c r="D13540" s="183" t="s">
        <v>4531</v>
      </c>
    </row>
    <row r="13541" spans="1:4">
      <c r="A13541" s="171">
        <v>96537</v>
      </c>
      <c r="B13541" t="s">
        <v>4530</v>
      </c>
      <c r="C13541" t="s">
        <v>234</v>
      </c>
      <c r="D13541" s="183" t="s">
        <v>4531</v>
      </c>
    </row>
    <row r="13542" spans="1:4">
      <c r="A13542" s="171">
        <v>96537</v>
      </c>
      <c r="B13542" t="s">
        <v>4530</v>
      </c>
      <c r="C13542" t="s">
        <v>234</v>
      </c>
      <c r="D13542" s="183" t="s">
        <v>4531</v>
      </c>
    </row>
    <row r="13543" spans="1:4">
      <c r="A13543" s="171">
        <v>96537</v>
      </c>
      <c r="B13543" t="s">
        <v>4530</v>
      </c>
      <c r="C13543" t="s">
        <v>234</v>
      </c>
      <c r="D13543" s="183" t="s">
        <v>4531</v>
      </c>
    </row>
    <row r="13544" spans="1:4">
      <c r="A13544" s="171">
        <v>96537</v>
      </c>
      <c r="B13544" t="s">
        <v>4530</v>
      </c>
      <c r="C13544" t="s">
        <v>234</v>
      </c>
      <c r="D13544" s="183" t="s">
        <v>4531</v>
      </c>
    </row>
    <row r="13545" spans="1:4">
      <c r="A13545" s="171">
        <v>96538</v>
      </c>
      <c r="B13545" t="s">
        <v>4532</v>
      </c>
      <c r="C13545" t="s">
        <v>234</v>
      </c>
      <c r="D13545" s="183" t="s">
        <v>4533</v>
      </c>
    </row>
    <row r="13546" spans="1:4">
      <c r="A13546" s="171">
        <v>96538</v>
      </c>
      <c r="B13546" t="s">
        <v>4532</v>
      </c>
      <c r="C13546" t="s">
        <v>234</v>
      </c>
      <c r="D13546" s="183" t="s">
        <v>4533</v>
      </c>
    </row>
    <row r="13547" spans="1:4">
      <c r="A13547" s="171">
        <v>96538</v>
      </c>
      <c r="B13547" t="s">
        <v>4532</v>
      </c>
      <c r="C13547" t="s">
        <v>234</v>
      </c>
      <c r="D13547" s="183" t="s">
        <v>4533</v>
      </c>
    </row>
    <row r="13548" spans="1:4">
      <c r="A13548" s="171">
        <v>96538</v>
      </c>
      <c r="B13548" t="s">
        <v>4532</v>
      </c>
      <c r="C13548" t="s">
        <v>234</v>
      </c>
      <c r="D13548" s="183" t="s">
        <v>4533</v>
      </c>
    </row>
    <row r="13549" spans="1:4">
      <c r="A13549" s="171">
        <v>96538</v>
      </c>
      <c r="B13549" t="s">
        <v>4532</v>
      </c>
      <c r="C13549" t="s">
        <v>234</v>
      </c>
      <c r="D13549" s="183" t="s">
        <v>4533</v>
      </c>
    </row>
    <row r="13550" spans="1:4">
      <c r="A13550" s="171">
        <v>96538</v>
      </c>
      <c r="B13550" t="s">
        <v>4532</v>
      </c>
      <c r="C13550" t="s">
        <v>234</v>
      </c>
      <c r="D13550" s="183" t="s">
        <v>4533</v>
      </c>
    </row>
    <row r="13551" spans="1:4">
      <c r="A13551" s="171">
        <v>96538</v>
      </c>
      <c r="B13551" t="s">
        <v>4532</v>
      </c>
      <c r="C13551" t="s">
        <v>234</v>
      </c>
      <c r="D13551" s="183" t="s">
        <v>4533</v>
      </c>
    </row>
    <row r="13552" spans="1:4">
      <c r="A13552" s="171">
        <v>96538</v>
      </c>
      <c r="B13552" t="s">
        <v>4532</v>
      </c>
      <c r="C13552" t="s">
        <v>234</v>
      </c>
      <c r="D13552" s="183" t="s">
        <v>4533</v>
      </c>
    </row>
    <row r="13553" spans="1:4">
      <c r="A13553" s="171">
        <v>96538</v>
      </c>
      <c r="B13553" t="s">
        <v>4532</v>
      </c>
      <c r="C13553" t="s">
        <v>234</v>
      </c>
      <c r="D13553" s="183" t="s">
        <v>4533</v>
      </c>
    </row>
    <row r="13554" spans="1:4">
      <c r="A13554" s="171">
        <v>96538</v>
      </c>
      <c r="B13554" t="s">
        <v>4532</v>
      </c>
      <c r="C13554" t="s">
        <v>234</v>
      </c>
      <c r="D13554" s="183" t="s">
        <v>4533</v>
      </c>
    </row>
    <row r="13555" spans="1:4">
      <c r="A13555" s="171">
        <v>96538</v>
      </c>
      <c r="B13555" t="s">
        <v>4532</v>
      </c>
      <c r="C13555" t="s">
        <v>234</v>
      </c>
      <c r="D13555" s="183" t="s">
        <v>4533</v>
      </c>
    </row>
    <row r="13556" spans="1:4">
      <c r="A13556" s="171">
        <v>96538</v>
      </c>
      <c r="B13556" t="s">
        <v>4532</v>
      </c>
      <c r="C13556" t="s">
        <v>234</v>
      </c>
      <c r="D13556" s="183" t="s">
        <v>4533</v>
      </c>
    </row>
    <row r="13557" spans="1:4">
      <c r="A13557" s="171">
        <v>96538</v>
      </c>
      <c r="B13557" t="s">
        <v>4532</v>
      </c>
      <c r="C13557" t="s">
        <v>234</v>
      </c>
      <c r="D13557" s="183" t="s">
        <v>4533</v>
      </c>
    </row>
    <row r="13558" spans="1:4">
      <c r="A13558" s="171">
        <v>96539</v>
      </c>
      <c r="B13558" t="s">
        <v>4534</v>
      </c>
      <c r="C13558" t="s">
        <v>234</v>
      </c>
      <c r="D13558" s="183" t="s">
        <v>4535</v>
      </c>
    </row>
    <row r="13559" spans="1:4">
      <c r="A13559" s="171">
        <v>96539</v>
      </c>
      <c r="B13559" t="s">
        <v>4534</v>
      </c>
      <c r="C13559" t="s">
        <v>234</v>
      </c>
      <c r="D13559" s="183" t="s">
        <v>4535</v>
      </c>
    </row>
    <row r="13560" spans="1:4">
      <c r="A13560" s="171">
        <v>96539</v>
      </c>
      <c r="B13560" t="s">
        <v>4534</v>
      </c>
      <c r="C13560" t="s">
        <v>234</v>
      </c>
      <c r="D13560" s="183" t="s">
        <v>4535</v>
      </c>
    </row>
    <row r="13561" spans="1:4">
      <c r="A13561" s="171">
        <v>96539</v>
      </c>
      <c r="B13561" t="s">
        <v>4534</v>
      </c>
      <c r="C13561" t="s">
        <v>234</v>
      </c>
      <c r="D13561" s="183" t="s">
        <v>4535</v>
      </c>
    </row>
    <row r="13562" spans="1:4">
      <c r="A13562" s="171">
        <v>96539</v>
      </c>
      <c r="B13562" t="s">
        <v>4534</v>
      </c>
      <c r="C13562" t="s">
        <v>234</v>
      </c>
      <c r="D13562" s="183" t="s">
        <v>4535</v>
      </c>
    </row>
    <row r="13563" spans="1:4">
      <c r="A13563" s="171">
        <v>96539</v>
      </c>
      <c r="B13563" t="s">
        <v>4534</v>
      </c>
      <c r="C13563" t="s">
        <v>234</v>
      </c>
      <c r="D13563" s="183" t="s">
        <v>4535</v>
      </c>
    </row>
    <row r="13564" spans="1:4">
      <c r="A13564" s="171">
        <v>96539</v>
      </c>
      <c r="B13564" t="s">
        <v>4534</v>
      </c>
      <c r="C13564" t="s">
        <v>234</v>
      </c>
      <c r="D13564" s="183" t="s">
        <v>4535</v>
      </c>
    </row>
    <row r="13565" spans="1:4">
      <c r="A13565" s="171">
        <v>96539</v>
      </c>
      <c r="B13565" t="s">
        <v>4534</v>
      </c>
      <c r="C13565" t="s">
        <v>234</v>
      </c>
      <c r="D13565" s="183" t="s">
        <v>4535</v>
      </c>
    </row>
    <row r="13566" spans="1:4">
      <c r="A13566" s="171">
        <v>96539</v>
      </c>
      <c r="B13566" t="s">
        <v>4534</v>
      </c>
      <c r="C13566" t="s">
        <v>234</v>
      </c>
      <c r="D13566" s="183" t="s">
        <v>4535</v>
      </c>
    </row>
    <row r="13567" spans="1:4">
      <c r="A13567" s="171">
        <v>96539</v>
      </c>
      <c r="B13567" t="s">
        <v>4534</v>
      </c>
      <c r="C13567" t="s">
        <v>234</v>
      </c>
      <c r="D13567" s="183" t="s">
        <v>4535</v>
      </c>
    </row>
    <row r="13568" spans="1:4">
      <c r="A13568" s="171">
        <v>96539</v>
      </c>
      <c r="B13568" t="s">
        <v>4534</v>
      </c>
      <c r="C13568" t="s">
        <v>234</v>
      </c>
      <c r="D13568" s="183" t="s">
        <v>4535</v>
      </c>
    </row>
    <row r="13569" spans="1:4">
      <c r="A13569" s="171">
        <v>96539</v>
      </c>
      <c r="B13569" t="s">
        <v>4534</v>
      </c>
      <c r="C13569" t="s">
        <v>234</v>
      </c>
      <c r="D13569" s="183" t="s">
        <v>4535</v>
      </c>
    </row>
    <row r="13570" spans="1:4">
      <c r="A13570" s="171">
        <v>96540</v>
      </c>
      <c r="B13570" t="s">
        <v>4536</v>
      </c>
      <c r="C13570" t="s">
        <v>234</v>
      </c>
      <c r="D13570" s="183" t="s">
        <v>4537</v>
      </c>
    </row>
    <row r="13571" spans="1:4">
      <c r="A13571" s="171">
        <v>96540</v>
      </c>
      <c r="B13571" t="s">
        <v>4536</v>
      </c>
      <c r="C13571" t="s">
        <v>234</v>
      </c>
      <c r="D13571" s="183" t="s">
        <v>4537</v>
      </c>
    </row>
    <row r="13572" spans="1:4">
      <c r="A13572" s="171">
        <v>96540</v>
      </c>
      <c r="B13572" t="s">
        <v>4536</v>
      </c>
      <c r="C13572" t="s">
        <v>234</v>
      </c>
      <c r="D13572" s="183" t="s">
        <v>4537</v>
      </c>
    </row>
    <row r="13573" spans="1:4">
      <c r="A13573" s="171">
        <v>96540</v>
      </c>
      <c r="B13573" t="s">
        <v>4536</v>
      </c>
      <c r="C13573" t="s">
        <v>234</v>
      </c>
      <c r="D13573" s="183" t="s">
        <v>4537</v>
      </c>
    </row>
    <row r="13574" spans="1:4">
      <c r="A13574" s="171">
        <v>96540</v>
      </c>
      <c r="B13574" t="s">
        <v>4536</v>
      </c>
      <c r="C13574" t="s">
        <v>234</v>
      </c>
      <c r="D13574" s="183" t="s">
        <v>4537</v>
      </c>
    </row>
    <row r="13575" spans="1:4">
      <c r="A13575" s="171">
        <v>96540</v>
      </c>
      <c r="B13575" t="s">
        <v>4536</v>
      </c>
      <c r="C13575" t="s">
        <v>234</v>
      </c>
      <c r="D13575" s="183" t="s">
        <v>4537</v>
      </c>
    </row>
    <row r="13576" spans="1:4">
      <c r="A13576" s="171">
        <v>96540</v>
      </c>
      <c r="B13576" t="s">
        <v>4536</v>
      </c>
      <c r="C13576" t="s">
        <v>234</v>
      </c>
      <c r="D13576" s="183" t="s">
        <v>4537</v>
      </c>
    </row>
    <row r="13577" spans="1:4">
      <c r="A13577" s="171">
        <v>96540</v>
      </c>
      <c r="B13577" t="s">
        <v>4536</v>
      </c>
      <c r="C13577" t="s">
        <v>234</v>
      </c>
      <c r="D13577" s="183" t="s">
        <v>4537</v>
      </c>
    </row>
    <row r="13578" spans="1:4">
      <c r="A13578" s="171">
        <v>96540</v>
      </c>
      <c r="B13578" t="s">
        <v>4536</v>
      </c>
      <c r="C13578" t="s">
        <v>234</v>
      </c>
      <c r="D13578" s="183" t="s">
        <v>4537</v>
      </c>
    </row>
    <row r="13579" spans="1:4">
      <c r="A13579" s="171">
        <v>96540</v>
      </c>
      <c r="B13579" t="s">
        <v>4536</v>
      </c>
      <c r="C13579" t="s">
        <v>234</v>
      </c>
      <c r="D13579" s="183" t="s">
        <v>4537</v>
      </c>
    </row>
    <row r="13580" spans="1:4">
      <c r="A13580" s="171">
        <v>96540</v>
      </c>
      <c r="B13580" t="s">
        <v>4536</v>
      </c>
      <c r="C13580" t="s">
        <v>234</v>
      </c>
      <c r="D13580" s="183" t="s">
        <v>4537</v>
      </c>
    </row>
    <row r="13581" spans="1:4">
      <c r="A13581" s="171">
        <v>96540</v>
      </c>
      <c r="B13581" t="s">
        <v>4536</v>
      </c>
      <c r="C13581" t="s">
        <v>234</v>
      </c>
      <c r="D13581" s="183" t="s">
        <v>4537</v>
      </c>
    </row>
    <row r="13582" spans="1:4">
      <c r="A13582" s="171">
        <v>96540</v>
      </c>
      <c r="B13582" t="s">
        <v>4536</v>
      </c>
      <c r="C13582" t="s">
        <v>234</v>
      </c>
      <c r="D13582" s="183" t="s">
        <v>4537</v>
      </c>
    </row>
    <row r="13583" spans="1:4">
      <c r="A13583" s="171">
        <v>96541</v>
      </c>
      <c r="B13583" t="s">
        <v>4538</v>
      </c>
      <c r="C13583" t="s">
        <v>234</v>
      </c>
      <c r="D13583" s="183" t="s">
        <v>4539</v>
      </c>
    </row>
    <row r="13584" spans="1:4">
      <c r="A13584" s="171">
        <v>96541</v>
      </c>
      <c r="B13584" t="s">
        <v>4538</v>
      </c>
      <c r="C13584" t="s">
        <v>234</v>
      </c>
      <c r="D13584" s="183" t="s">
        <v>4539</v>
      </c>
    </row>
    <row r="13585" spans="1:4">
      <c r="A13585" s="171">
        <v>96541</v>
      </c>
      <c r="B13585" t="s">
        <v>4538</v>
      </c>
      <c r="C13585" t="s">
        <v>234</v>
      </c>
      <c r="D13585" s="183" t="s">
        <v>4539</v>
      </c>
    </row>
    <row r="13586" spans="1:4">
      <c r="A13586" s="171">
        <v>96541</v>
      </c>
      <c r="B13586" t="s">
        <v>4538</v>
      </c>
      <c r="C13586" t="s">
        <v>234</v>
      </c>
      <c r="D13586" s="183" t="s">
        <v>4539</v>
      </c>
    </row>
    <row r="13587" spans="1:4">
      <c r="A13587" s="171">
        <v>96541</v>
      </c>
      <c r="B13587" t="s">
        <v>4538</v>
      </c>
      <c r="C13587" t="s">
        <v>234</v>
      </c>
      <c r="D13587" s="183" t="s">
        <v>4539</v>
      </c>
    </row>
    <row r="13588" spans="1:4">
      <c r="A13588" s="171">
        <v>96541</v>
      </c>
      <c r="B13588" t="s">
        <v>4538</v>
      </c>
      <c r="C13588" t="s">
        <v>234</v>
      </c>
      <c r="D13588" s="183" t="s">
        <v>4539</v>
      </c>
    </row>
    <row r="13589" spans="1:4">
      <c r="A13589" s="171">
        <v>96541</v>
      </c>
      <c r="B13589" t="s">
        <v>4538</v>
      </c>
      <c r="C13589" t="s">
        <v>234</v>
      </c>
      <c r="D13589" s="183" t="s">
        <v>4539</v>
      </c>
    </row>
    <row r="13590" spans="1:4">
      <c r="A13590" s="171">
        <v>96541</v>
      </c>
      <c r="B13590" t="s">
        <v>4538</v>
      </c>
      <c r="C13590" t="s">
        <v>234</v>
      </c>
      <c r="D13590" s="183" t="s">
        <v>4539</v>
      </c>
    </row>
    <row r="13591" spans="1:4">
      <c r="A13591" s="171">
        <v>96541</v>
      </c>
      <c r="B13591" t="s">
        <v>4538</v>
      </c>
      <c r="C13591" t="s">
        <v>234</v>
      </c>
      <c r="D13591" s="183" t="s">
        <v>4539</v>
      </c>
    </row>
    <row r="13592" spans="1:4">
      <c r="A13592" s="171">
        <v>96541</v>
      </c>
      <c r="B13592" t="s">
        <v>4538</v>
      </c>
      <c r="C13592" t="s">
        <v>234</v>
      </c>
      <c r="D13592" s="183" t="s">
        <v>4539</v>
      </c>
    </row>
    <row r="13593" spans="1:4">
      <c r="A13593" s="171">
        <v>96541</v>
      </c>
      <c r="B13593" t="s">
        <v>4538</v>
      </c>
      <c r="C13593" t="s">
        <v>234</v>
      </c>
      <c r="D13593" s="183" t="s">
        <v>4539</v>
      </c>
    </row>
    <row r="13594" spans="1:4">
      <c r="A13594" s="171">
        <v>96541</v>
      </c>
      <c r="B13594" t="s">
        <v>4538</v>
      </c>
      <c r="C13594" t="s">
        <v>234</v>
      </c>
      <c r="D13594" s="183" t="s">
        <v>4539</v>
      </c>
    </row>
    <row r="13595" spans="1:4">
      <c r="A13595" s="171">
        <v>96541</v>
      </c>
      <c r="B13595" t="s">
        <v>4538</v>
      </c>
      <c r="C13595" t="s">
        <v>234</v>
      </c>
      <c r="D13595" s="183" t="s">
        <v>4539</v>
      </c>
    </row>
    <row r="13596" spans="1:4">
      <c r="A13596" s="171">
        <v>96542</v>
      </c>
      <c r="B13596" t="s">
        <v>4540</v>
      </c>
      <c r="C13596" t="s">
        <v>234</v>
      </c>
      <c r="D13596" s="183" t="s">
        <v>4541</v>
      </c>
    </row>
    <row r="13597" spans="1:4">
      <c r="A13597" s="171">
        <v>96542</v>
      </c>
      <c r="B13597" t="s">
        <v>4540</v>
      </c>
      <c r="C13597" t="s">
        <v>234</v>
      </c>
      <c r="D13597" s="183" t="s">
        <v>4541</v>
      </c>
    </row>
    <row r="13598" spans="1:4">
      <c r="A13598" s="171">
        <v>96542</v>
      </c>
      <c r="B13598" t="s">
        <v>4540</v>
      </c>
      <c r="C13598" t="s">
        <v>234</v>
      </c>
      <c r="D13598" s="183" t="s">
        <v>4541</v>
      </c>
    </row>
    <row r="13599" spans="1:4">
      <c r="A13599" s="171">
        <v>96542</v>
      </c>
      <c r="B13599" t="s">
        <v>4540</v>
      </c>
      <c r="C13599" t="s">
        <v>234</v>
      </c>
      <c r="D13599" s="183" t="s">
        <v>4541</v>
      </c>
    </row>
    <row r="13600" spans="1:4">
      <c r="A13600" s="171">
        <v>96542</v>
      </c>
      <c r="B13600" t="s">
        <v>4540</v>
      </c>
      <c r="C13600" t="s">
        <v>234</v>
      </c>
      <c r="D13600" s="183" t="s">
        <v>4541</v>
      </c>
    </row>
    <row r="13601" spans="1:4">
      <c r="A13601" s="171">
        <v>96542</v>
      </c>
      <c r="B13601" t="s">
        <v>4540</v>
      </c>
      <c r="C13601" t="s">
        <v>234</v>
      </c>
      <c r="D13601" s="183" t="s">
        <v>4541</v>
      </c>
    </row>
    <row r="13602" spans="1:4">
      <c r="A13602" s="171">
        <v>96542</v>
      </c>
      <c r="B13602" t="s">
        <v>4540</v>
      </c>
      <c r="C13602" t="s">
        <v>234</v>
      </c>
      <c r="D13602" s="183" t="s">
        <v>4541</v>
      </c>
    </row>
    <row r="13603" spans="1:4">
      <c r="A13603" s="171">
        <v>96542</v>
      </c>
      <c r="B13603" t="s">
        <v>4540</v>
      </c>
      <c r="C13603" t="s">
        <v>234</v>
      </c>
      <c r="D13603" s="183" t="s">
        <v>4541</v>
      </c>
    </row>
    <row r="13604" spans="1:4">
      <c r="A13604" s="171">
        <v>96542</v>
      </c>
      <c r="B13604" t="s">
        <v>4540</v>
      </c>
      <c r="C13604" t="s">
        <v>234</v>
      </c>
      <c r="D13604" s="183" t="s">
        <v>4541</v>
      </c>
    </row>
    <row r="13605" spans="1:4">
      <c r="A13605" s="171">
        <v>96542</v>
      </c>
      <c r="B13605" t="s">
        <v>4540</v>
      </c>
      <c r="C13605" t="s">
        <v>234</v>
      </c>
      <c r="D13605" s="183" t="s">
        <v>4541</v>
      </c>
    </row>
    <row r="13606" spans="1:4">
      <c r="A13606" s="171">
        <v>96542</v>
      </c>
      <c r="B13606" t="s">
        <v>4540</v>
      </c>
      <c r="C13606" t="s">
        <v>234</v>
      </c>
      <c r="D13606" s="183" t="s">
        <v>4541</v>
      </c>
    </row>
    <row r="13607" spans="1:4">
      <c r="A13607" s="171">
        <v>96542</v>
      </c>
      <c r="B13607" t="s">
        <v>4540</v>
      </c>
      <c r="C13607" t="s">
        <v>234</v>
      </c>
      <c r="D13607" s="183" t="s">
        <v>4541</v>
      </c>
    </row>
    <row r="13608" spans="1:4">
      <c r="A13608" s="171">
        <v>96543</v>
      </c>
      <c r="B13608" t="s">
        <v>4542</v>
      </c>
      <c r="C13608" t="s">
        <v>442</v>
      </c>
      <c r="D13608" s="183" t="s">
        <v>4543</v>
      </c>
    </row>
    <row r="13609" spans="1:4">
      <c r="A13609" s="171">
        <v>96543</v>
      </c>
      <c r="B13609" t="s">
        <v>4542</v>
      </c>
      <c r="C13609" t="s">
        <v>442</v>
      </c>
      <c r="D13609" s="183" t="s">
        <v>4543</v>
      </c>
    </row>
    <row r="13610" spans="1:4">
      <c r="A13610" s="171">
        <v>96543</v>
      </c>
      <c r="B13610" t="s">
        <v>4542</v>
      </c>
      <c r="C13610" t="s">
        <v>442</v>
      </c>
      <c r="D13610" s="183" t="s">
        <v>4543</v>
      </c>
    </row>
    <row r="13611" spans="1:4">
      <c r="A13611" s="171">
        <v>96543</v>
      </c>
      <c r="B13611" t="s">
        <v>4542</v>
      </c>
      <c r="C13611" t="s">
        <v>442</v>
      </c>
      <c r="D13611" s="183" t="s">
        <v>4543</v>
      </c>
    </row>
    <row r="13612" spans="1:4">
      <c r="A13612" s="171">
        <v>96543</v>
      </c>
      <c r="B13612" t="s">
        <v>4542</v>
      </c>
      <c r="C13612" t="s">
        <v>442</v>
      </c>
      <c r="D13612" s="183" t="s">
        <v>4543</v>
      </c>
    </row>
    <row r="13613" spans="1:4">
      <c r="A13613" s="171">
        <v>96543</v>
      </c>
      <c r="B13613" t="s">
        <v>4542</v>
      </c>
      <c r="C13613" t="s">
        <v>442</v>
      </c>
      <c r="D13613" s="183" t="s">
        <v>4543</v>
      </c>
    </row>
    <row r="13614" spans="1:4">
      <c r="A13614" s="171">
        <v>97747</v>
      </c>
      <c r="B13614" t="s">
        <v>4544</v>
      </c>
      <c r="C13614" t="s">
        <v>234</v>
      </c>
      <c r="D13614" s="183" t="s">
        <v>4545</v>
      </c>
    </row>
    <row r="13615" spans="1:4">
      <c r="A13615" s="171">
        <v>97747</v>
      </c>
      <c r="B13615" t="s">
        <v>4544</v>
      </c>
      <c r="C13615" t="s">
        <v>234</v>
      </c>
      <c r="D13615" s="183" t="s">
        <v>4545</v>
      </c>
    </row>
    <row r="13616" spans="1:4">
      <c r="A13616" s="171">
        <v>97747</v>
      </c>
      <c r="B13616" t="s">
        <v>4544</v>
      </c>
      <c r="C13616" t="s">
        <v>234</v>
      </c>
      <c r="D13616" s="183" t="s">
        <v>4545</v>
      </c>
    </row>
    <row r="13617" spans="1:4">
      <c r="A13617" s="171">
        <v>97747</v>
      </c>
      <c r="B13617" t="s">
        <v>4544</v>
      </c>
      <c r="C13617" t="s">
        <v>234</v>
      </c>
      <c r="D13617" s="183" t="s">
        <v>4545</v>
      </c>
    </row>
    <row r="13618" spans="1:4">
      <c r="A13618" s="171">
        <v>97747</v>
      </c>
      <c r="B13618" t="s">
        <v>4544</v>
      </c>
      <c r="C13618" t="s">
        <v>234</v>
      </c>
      <c r="D13618" s="183" t="s">
        <v>4545</v>
      </c>
    </row>
    <row r="13619" spans="1:4">
      <c r="A13619" s="171">
        <v>97747</v>
      </c>
      <c r="B13619" t="s">
        <v>4544</v>
      </c>
      <c r="C13619" t="s">
        <v>234</v>
      </c>
      <c r="D13619" s="183" t="s">
        <v>4545</v>
      </c>
    </row>
    <row r="13620" spans="1:4">
      <c r="A13620" s="171">
        <v>97747</v>
      </c>
      <c r="B13620" t="s">
        <v>4544</v>
      </c>
      <c r="C13620" t="s">
        <v>234</v>
      </c>
      <c r="D13620" s="183" t="s">
        <v>4545</v>
      </c>
    </row>
    <row r="13621" spans="1:4">
      <c r="A13621" s="171">
        <v>97747</v>
      </c>
      <c r="B13621" t="s">
        <v>4544</v>
      </c>
      <c r="C13621" t="s">
        <v>234</v>
      </c>
      <c r="D13621" s="183" t="s">
        <v>4545</v>
      </c>
    </row>
    <row r="13622" spans="1:4">
      <c r="A13622" t="s">
        <v>4546</v>
      </c>
      <c r="B13622" t="s">
        <v>4547</v>
      </c>
      <c r="C13622" t="s">
        <v>168</v>
      </c>
      <c r="D13622" s="183" t="s">
        <v>4548</v>
      </c>
    </row>
    <row r="13623" spans="1:4">
      <c r="A13623" t="s">
        <v>4546</v>
      </c>
      <c r="B13623" t="s">
        <v>4547</v>
      </c>
      <c r="C13623" t="s">
        <v>168</v>
      </c>
      <c r="D13623" s="183" t="s">
        <v>4548</v>
      </c>
    </row>
    <row r="13624" spans="1:4">
      <c r="A13624" t="s">
        <v>4546</v>
      </c>
      <c r="B13624" t="s">
        <v>4547</v>
      </c>
      <c r="C13624" t="s">
        <v>168</v>
      </c>
      <c r="D13624" s="183" t="s">
        <v>4548</v>
      </c>
    </row>
    <row r="13625" spans="1:4">
      <c r="A13625" t="s">
        <v>4549</v>
      </c>
      <c r="B13625" t="s">
        <v>4550</v>
      </c>
      <c r="C13625" t="s">
        <v>168</v>
      </c>
      <c r="D13625" s="183" t="s">
        <v>4551</v>
      </c>
    </row>
    <row r="13626" spans="1:4">
      <c r="A13626" t="s">
        <v>4549</v>
      </c>
      <c r="B13626" t="s">
        <v>4550</v>
      </c>
      <c r="C13626" t="s">
        <v>168</v>
      </c>
      <c r="D13626" s="183" t="s">
        <v>4551</v>
      </c>
    </row>
    <row r="13627" spans="1:4">
      <c r="A13627" t="s">
        <v>4549</v>
      </c>
      <c r="B13627" t="s">
        <v>4550</v>
      </c>
      <c r="C13627" t="s">
        <v>168</v>
      </c>
      <c r="D13627" s="183" t="s">
        <v>4551</v>
      </c>
    </row>
    <row r="13628" spans="1:4">
      <c r="A13628" s="171">
        <v>85662</v>
      </c>
      <c r="B13628" t="s">
        <v>4552</v>
      </c>
      <c r="C13628" t="s">
        <v>234</v>
      </c>
      <c r="D13628" s="183" t="s">
        <v>4553</v>
      </c>
    </row>
    <row r="13629" spans="1:4">
      <c r="A13629" s="171">
        <v>85662</v>
      </c>
      <c r="B13629" t="s">
        <v>4552</v>
      </c>
      <c r="C13629" t="s">
        <v>234</v>
      </c>
      <c r="D13629" s="183" t="s">
        <v>4553</v>
      </c>
    </row>
    <row r="13630" spans="1:4">
      <c r="A13630" s="171">
        <v>85662</v>
      </c>
      <c r="B13630" t="s">
        <v>4552</v>
      </c>
      <c r="C13630" t="s">
        <v>234</v>
      </c>
      <c r="D13630" s="183" t="s">
        <v>4553</v>
      </c>
    </row>
    <row r="13631" spans="1:4">
      <c r="A13631" s="171">
        <v>85662</v>
      </c>
      <c r="B13631" t="s">
        <v>4552</v>
      </c>
      <c r="C13631" t="s">
        <v>234</v>
      </c>
      <c r="D13631" s="183" t="s">
        <v>4553</v>
      </c>
    </row>
    <row r="13632" spans="1:4">
      <c r="A13632" s="171">
        <v>85662</v>
      </c>
      <c r="B13632" t="s">
        <v>4552</v>
      </c>
      <c r="C13632" t="s">
        <v>234</v>
      </c>
      <c r="D13632" s="183" t="s">
        <v>4553</v>
      </c>
    </row>
    <row r="13633" spans="1:4">
      <c r="A13633" s="171">
        <v>89996</v>
      </c>
      <c r="B13633" t="s">
        <v>4554</v>
      </c>
      <c r="C13633" t="s">
        <v>442</v>
      </c>
      <c r="D13633" s="183" t="s">
        <v>4555</v>
      </c>
    </row>
    <row r="13634" spans="1:4">
      <c r="A13634" s="171">
        <v>89996</v>
      </c>
      <c r="B13634" t="s">
        <v>4554</v>
      </c>
      <c r="C13634" t="s">
        <v>442</v>
      </c>
      <c r="D13634" s="183" t="s">
        <v>4555</v>
      </c>
    </row>
    <row r="13635" spans="1:4">
      <c r="A13635" s="171">
        <v>89996</v>
      </c>
      <c r="B13635" t="s">
        <v>4554</v>
      </c>
      <c r="C13635" t="s">
        <v>442</v>
      </c>
      <c r="D13635" s="183" t="s">
        <v>4555</v>
      </c>
    </row>
    <row r="13636" spans="1:4">
      <c r="A13636" s="171">
        <v>89996</v>
      </c>
      <c r="B13636" t="s">
        <v>4554</v>
      </c>
      <c r="C13636" t="s">
        <v>442</v>
      </c>
      <c r="D13636" s="183" t="s">
        <v>4555</v>
      </c>
    </row>
    <row r="13637" spans="1:4">
      <c r="A13637" s="171">
        <v>89997</v>
      </c>
      <c r="B13637" t="s">
        <v>4556</v>
      </c>
      <c r="C13637" t="s">
        <v>442</v>
      </c>
      <c r="D13637" s="183" t="s">
        <v>4557</v>
      </c>
    </row>
    <row r="13638" spans="1:4">
      <c r="A13638" s="171">
        <v>89997</v>
      </c>
      <c r="B13638" t="s">
        <v>4556</v>
      </c>
      <c r="C13638" t="s">
        <v>442</v>
      </c>
      <c r="D13638" s="183" t="s">
        <v>4557</v>
      </c>
    </row>
    <row r="13639" spans="1:4">
      <c r="A13639" s="171">
        <v>89997</v>
      </c>
      <c r="B13639" t="s">
        <v>4556</v>
      </c>
      <c r="C13639" t="s">
        <v>442</v>
      </c>
      <c r="D13639" s="183" t="s">
        <v>4557</v>
      </c>
    </row>
    <row r="13640" spans="1:4">
      <c r="A13640" s="171">
        <v>89997</v>
      </c>
      <c r="B13640" t="s">
        <v>4556</v>
      </c>
      <c r="C13640" t="s">
        <v>442</v>
      </c>
      <c r="D13640" s="183" t="s">
        <v>4557</v>
      </c>
    </row>
    <row r="13641" spans="1:4">
      <c r="A13641" s="171">
        <v>89998</v>
      </c>
      <c r="B13641" t="s">
        <v>4558</v>
      </c>
      <c r="C13641" t="s">
        <v>442</v>
      </c>
      <c r="D13641" s="183" t="s">
        <v>4559</v>
      </c>
    </row>
    <row r="13642" spans="1:4">
      <c r="A13642" s="171">
        <v>89998</v>
      </c>
      <c r="B13642" t="s">
        <v>4558</v>
      </c>
      <c r="C13642" t="s">
        <v>442</v>
      </c>
      <c r="D13642" s="183" t="s">
        <v>4559</v>
      </c>
    </row>
    <row r="13643" spans="1:4">
      <c r="A13643" s="171">
        <v>89998</v>
      </c>
      <c r="B13643" t="s">
        <v>4558</v>
      </c>
      <c r="C13643" t="s">
        <v>442</v>
      </c>
      <c r="D13643" s="183" t="s">
        <v>4559</v>
      </c>
    </row>
    <row r="13644" spans="1:4">
      <c r="A13644" s="171">
        <v>89998</v>
      </c>
      <c r="B13644" t="s">
        <v>4558</v>
      </c>
      <c r="C13644" t="s">
        <v>442</v>
      </c>
      <c r="D13644" s="183" t="s">
        <v>4559</v>
      </c>
    </row>
    <row r="13645" spans="1:4">
      <c r="A13645" s="171">
        <v>89999</v>
      </c>
      <c r="B13645" t="s">
        <v>4560</v>
      </c>
      <c r="C13645" t="s">
        <v>442</v>
      </c>
      <c r="D13645" s="183" t="s">
        <v>4561</v>
      </c>
    </row>
    <row r="13646" spans="1:4">
      <c r="A13646" s="171">
        <v>89999</v>
      </c>
      <c r="B13646" t="s">
        <v>4560</v>
      </c>
      <c r="C13646" t="s">
        <v>442</v>
      </c>
      <c r="D13646" s="183" t="s">
        <v>4561</v>
      </c>
    </row>
    <row r="13647" spans="1:4">
      <c r="A13647" s="171">
        <v>89999</v>
      </c>
      <c r="B13647" t="s">
        <v>4560</v>
      </c>
      <c r="C13647" t="s">
        <v>442</v>
      </c>
      <c r="D13647" s="183" t="s">
        <v>4561</v>
      </c>
    </row>
    <row r="13648" spans="1:4">
      <c r="A13648" s="171">
        <v>89999</v>
      </c>
      <c r="B13648" t="s">
        <v>4560</v>
      </c>
      <c r="C13648" t="s">
        <v>442</v>
      </c>
      <c r="D13648" s="183" t="s">
        <v>4561</v>
      </c>
    </row>
    <row r="13649" spans="1:4">
      <c r="A13649" s="171">
        <v>90000</v>
      </c>
      <c r="B13649" t="s">
        <v>4562</v>
      </c>
      <c r="C13649" t="s">
        <v>442</v>
      </c>
      <c r="D13649" s="183" t="s">
        <v>2375</v>
      </c>
    </row>
    <row r="13650" spans="1:4">
      <c r="A13650" s="171">
        <v>90000</v>
      </c>
      <c r="B13650" t="s">
        <v>4562</v>
      </c>
      <c r="C13650" t="s">
        <v>442</v>
      </c>
      <c r="D13650" s="183" t="s">
        <v>2375</v>
      </c>
    </row>
    <row r="13651" spans="1:4">
      <c r="A13651" s="171">
        <v>90000</v>
      </c>
      <c r="B13651" t="s">
        <v>4562</v>
      </c>
      <c r="C13651" t="s">
        <v>442</v>
      </c>
      <c r="D13651" s="183" t="s">
        <v>2375</v>
      </c>
    </row>
    <row r="13652" spans="1:4">
      <c r="A13652" s="171">
        <v>90000</v>
      </c>
      <c r="B13652" t="s">
        <v>4562</v>
      </c>
      <c r="C13652" t="s">
        <v>442</v>
      </c>
      <c r="D13652" s="183" t="s">
        <v>2375</v>
      </c>
    </row>
    <row r="13653" spans="1:4">
      <c r="A13653" s="171">
        <v>91593</v>
      </c>
      <c r="B13653" t="s">
        <v>4563</v>
      </c>
      <c r="C13653" t="s">
        <v>442</v>
      </c>
      <c r="D13653" s="183" t="s">
        <v>4564</v>
      </c>
    </row>
    <row r="13654" spans="1:4">
      <c r="A13654" s="171">
        <v>91593</v>
      </c>
      <c r="B13654" t="s">
        <v>4563</v>
      </c>
      <c r="C13654" t="s">
        <v>442</v>
      </c>
      <c r="D13654" s="183" t="s">
        <v>4564</v>
      </c>
    </row>
    <row r="13655" spans="1:4">
      <c r="A13655" s="171">
        <v>91593</v>
      </c>
      <c r="B13655" t="s">
        <v>4563</v>
      </c>
      <c r="C13655" t="s">
        <v>442</v>
      </c>
      <c r="D13655" s="183" t="s">
        <v>4564</v>
      </c>
    </row>
    <row r="13656" spans="1:4">
      <c r="A13656" s="171">
        <v>91593</v>
      </c>
      <c r="B13656" t="s">
        <v>4563</v>
      </c>
      <c r="C13656" t="s">
        <v>442</v>
      </c>
      <c r="D13656" s="183" t="s">
        <v>4564</v>
      </c>
    </row>
    <row r="13657" spans="1:4">
      <c r="A13657" s="171">
        <v>91593</v>
      </c>
      <c r="B13657" t="s">
        <v>4563</v>
      </c>
      <c r="C13657" t="s">
        <v>442</v>
      </c>
      <c r="D13657" s="183" t="s">
        <v>4564</v>
      </c>
    </row>
    <row r="13658" spans="1:4">
      <c r="A13658" s="171">
        <v>91593</v>
      </c>
      <c r="B13658" t="s">
        <v>4563</v>
      </c>
      <c r="C13658" t="s">
        <v>442</v>
      </c>
      <c r="D13658" s="183" t="s">
        <v>4564</v>
      </c>
    </row>
    <row r="13659" spans="1:4">
      <c r="A13659" s="171">
        <v>91594</v>
      </c>
      <c r="B13659" t="s">
        <v>4565</v>
      </c>
      <c r="C13659" t="s">
        <v>442</v>
      </c>
      <c r="D13659" s="183" t="s">
        <v>4566</v>
      </c>
    </row>
    <row r="13660" spans="1:4">
      <c r="A13660" s="171">
        <v>91594</v>
      </c>
      <c r="B13660" t="s">
        <v>4565</v>
      </c>
      <c r="C13660" t="s">
        <v>442</v>
      </c>
      <c r="D13660" s="183" t="s">
        <v>4566</v>
      </c>
    </row>
    <row r="13661" spans="1:4">
      <c r="A13661" s="171">
        <v>91594</v>
      </c>
      <c r="B13661" t="s">
        <v>4565</v>
      </c>
      <c r="C13661" t="s">
        <v>442</v>
      </c>
      <c r="D13661" s="183" t="s">
        <v>4566</v>
      </c>
    </row>
    <row r="13662" spans="1:4">
      <c r="A13662" s="171">
        <v>91594</v>
      </c>
      <c r="B13662" t="s">
        <v>4565</v>
      </c>
      <c r="C13662" t="s">
        <v>442</v>
      </c>
      <c r="D13662" s="183" t="s">
        <v>4566</v>
      </c>
    </row>
    <row r="13663" spans="1:4">
      <c r="A13663" s="171">
        <v>91594</v>
      </c>
      <c r="B13663" t="s">
        <v>4565</v>
      </c>
      <c r="C13663" t="s">
        <v>442</v>
      </c>
      <c r="D13663" s="183" t="s">
        <v>4566</v>
      </c>
    </row>
    <row r="13664" spans="1:4">
      <c r="A13664" s="171">
        <v>91594</v>
      </c>
      <c r="B13664" t="s">
        <v>4565</v>
      </c>
      <c r="C13664" t="s">
        <v>442</v>
      </c>
      <c r="D13664" s="183" t="s">
        <v>4566</v>
      </c>
    </row>
    <row r="13665" spans="1:4">
      <c r="A13665" s="171">
        <v>91595</v>
      </c>
      <c r="B13665" t="s">
        <v>4567</v>
      </c>
      <c r="C13665" t="s">
        <v>442</v>
      </c>
      <c r="D13665" s="183" t="s">
        <v>4568</v>
      </c>
    </row>
    <row r="13666" spans="1:4">
      <c r="A13666" s="171">
        <v>91595</v>
      </c>
      <c r="B13666" t="s">
        <v>4567</v>
      </c>
      <c r="C13666" t="s">
        <v>442</v>
      </c>
      <c r="D13666" s="183" t="s">
        <v>4568</v>
      </c>
    </row>
    <row r="13667" spans="1:4">
      <c r="A13667" s="171">
        <v>91595</v>
      </c>
      <c r="B13667" t="s">
        <v>4567</v>
      </c>
      <c r="C13667" t="s">
        <v>442</v>
      </c>
      <c r="D13667" s="183" t="s">
        <v>4568</v>
      </c>
    </row>
    <row r="13668" spans="1:4">
      <c r="A13668" s="171">
        <v>91595</v>
      </c>
      <c r="B13668" t="s">
        <v>4567</v>
      </c>
      <c r="C13668" t="s">
        <v>442</v>
      </c>
      <c r="D13668" s="183" t="s">
        <v>4568</v>
      </c>
    </row>
    <row r="13669" spans="1:4">
      <c r="A13669" s="171">
        <v>91595</v>
      </c>
      <c r="B13669" t="s">
        <v>4567</v>
      </c>
      <c r="C13669" t="s">
        <v>442</v>
      </c>
      <c r="D13669" s="183" t="s">
        <v>4568</v>
      </c>
    </row>
    <row r="13670" spans="1:4">
      <c r="A13670" s="171">
        <v>91595</v>
      </c>
      <c r="B13670" t="s">
        <v>4567</v>
      </c>
      <c r="C13670" t="s">
        <v>442</v>
      </c>
      <c r="D13670" s="183" t="s">
        <v>4568</v>
      </c>
    </row>
    <row r="13671" spans="1:4">
      <c r="A13671" s="171">
        <v>91596</v>
      </c>
      <c r="B13671" t="s">
        <v>4569</v>
      </c>
      <c r="C13671" t="s">
        <v>442</v>
      </c>
      <c r="D13671" s="183" t="s">
        <v>1890</v>
      </c>
    </row>
    <row r="13672" spans="1:4">
      <c r="A13672" s="171">
        <v>91596</v>
      </c>
      <c r="B13672" t="s">
        <v>4569</v>
      </c>
      <c r="C13672" t="s">
        <v>442</v>
      </c>
      <c r="D13672" s="183" t="s">
        <v>1890</v>
      </c>
    </row>
    <row r="13673" spans="1:4">
      <c r="A13673" s="171">
        <v>91596</v>
      </c>
      <c r="B13673" t="s">
        <v>4569</v>
      </c>
      <c r="C13673" t="s">
        <v>442</v>
      </c>
      <c r="D13673" s="183" t="s">
        <v>1890</v>
      </c>
    </row>
    <row r="13674" spans="1:4">
      <c r="A13674" s="171">
        <v>91596</v>
      </c>
      <c r="B13674" t="s">
        <v>4569</v>
      </c>
      <c r="C13674" t="s">
        <v>442</v>
      </c>
      <c r="D13674" s="183" t="s">
        <v>1890</v>
      </c>
    </row>
    <row r="13675" spans="1:4">
      <c r="A13675" s="171">
        <v>91596</v>
      </c>
      <c r="B13675" t="s">
        <v>4569</v>
      </c>
      <c r="C13675" t="s">
        <v>442</v>
      </c>
      <c r="D13675" s="183" t="s">
        <v>1890</v>
      </c>
    </row>
    <row r="13676" spans="1:4">
      <c r="A13676" s="171">
        <v>91596</v>
      </c>
      <c r="B13676" t="s">
        <v>4569</v>
      </c>
      <c r="C13676" t="s">
        <v>442</v>
      </c>
      <c r="D13676" s="183" t="s">
        <v>1890</v>
      </c>
    </row>
    <row r="13677" spans="1:4">
      <c r="A13677" s="171">
        <v>91597</v>
      </c>
      <c r="B13677" t="s">
        <v>4570</v>
      </c>
      <c r="C13677" t="s">
        <v>442</v>
      </c>
      <c r="D13677" s="183" t="s">
        <v>4571</v>
      </c>
    </row>
    <row r="13678" spans="1:4">
      <c r="A13678" s="171">
        <v>91597</v>
      </c>
      <c r="B13678" t="s">
        <v>4570</v>
      </c>
      <c r="C13678" t="s">
        <v>442</v>
      </c>
      <c r="D13678" s="183" t="s">
        <v>4571</v>
      </c>
    </row>
    <row r="13679" spans="1:4">
      <c r="A13679" s="171">
        <v>91597</v>
      </c>
      <c r="B13679" t="s">
        <v>4570</v>
      </c>
      <c r="C13679" t="s">
        <v>442</v>
      </c>
      <c r="D13679" s="183" t="s">
        <v>4571</v>
      </c>
    </row>
    <row r="13680" spans="1:4">
      <c r="A13680" s="171">
        <v>91597</v>
      </c>
      <c r="B13680" t="s">
        <v>4570</v>
      </c>
      <c r="C13680" t="s">
        <v>442</v>
      </c>
      <c r="D13680" s="183" t="s">
        <v>4571</v>
      </c>
    </row>
    <row r="13681" spans="1:4">
      <c r="A13681" s="171">
        <v>91597</v>
      </c>
      <c r="B13681" t="s">
        <v>4570</v>
      </c>
      <c r="C13681" t="s">
        <v>442</v>
      </c>
      <c r="D13681" s="183" t="s">
        <v>4571</v>
      </c>
    </row>
    <row r="13682" spans="1:4">
      <c r="A13682" s="171">
        <v>91597</v>
      </c>
      <c r="B13682" t="s">
        <v>4570</v>
      </c>
      <c r="C13682" t="s">
        <v>442</v>
      </c>
      <c r="D13682" s="183" t="s">
        <v>4571</v>
      </c>
    </row>
    <row r="13683" spans="1:4">
      <c r="A13683" s="171">
        <v>91598</v>
      </c>
      <c r="B13683" t="s">
        <v>4572</v>
      </c>
      <c r="C13683" t="s">
        <v>442</v>
      </c>
      <c r="D13683" s="183" t="s">
        <v>2209</v>
      </c>
    </row>
    <row r="13684" spans="1:4">
      <c r="A13684" s="171">
        <v>91598</v>
      </c>
      <c r="B13684" t="s">
        <v>4572</v>
      </c>
      <c r="C13684" t="s">
        <v>442</v>
      </c>
      <c r="D13684" s="183" t="s">
        <v>2209</v>
      </c>
    </row>
    <row r="13685" spans="1:4">
      <c r="A13685" s="171">
        <v>91598</v>
      </c>
      <c r="B13685" t="s">
        <v>4572</v>
      </c>
      <c r="C13685" t="s">
        <v>442</v>
      </c>
      <c r="D13685" s="183" t="s">
        <v>2209</v>
      </c>
    </row>
    <row r="13686" spans="1:4">
      <c r="A13686" s="171">
        <v>91598</v>
      </c>
      <c r="B13686" t="s">
        <v>4572</v>
      </c>
      <c r="C13686" t="s">
        <v>442</v>
      </c>
      <c r="D13686" s="183" t="s">
        <v>2209</v>
      </c>
    </row>
    <row r="13687" spans="1:4">
      <c r="A13687" s="171">
        <v>91598</v>
      </c>
      <c r="B13687" t="s">
        <v>4572</v>
      </c>
      <c r="C13687" t="s">
        <v>442</v>
      </c>
      <c r="D13687" s="183" t="s">
        <v>2209</v>
      </c>
    </row>
    <row r="13688" spans="1:4">
      <c r="A13688" s="171">
        <v>91598</v>
      </c>
      <c r="B13688" t="s">
        <v>4572</v>
      </c>
      <c r="C13688" t="s">
        <v>442</v>
      </c>
      <c r="D13688" s="183" t="s">
        <v>2209</v>
      </c>
    </row>
    <row r="13689" spans="1:4">
      <c r="A13689" s="171">
        <v>91599</v>
      </c>
      <c r="B13689" t="s">
        <v>4573</v>
      </c>
      <c r="C13689" t="s">
        <v>442</v>
      </c>
      <c r="D13689" s="183" t="s">
        <v>4574</v>
      </c>
    </row>
    <row r="13690" spans="1:4">
      <c r="A13690" s="171">
        <v>91599</v>
      </c>
      <c r="B13690" t="s">
        <v>4573</v>
      </c>
      <c r="C13690" t="s">
        <v>442</v>
      </c>
      <c r="D13690" s="183" t="s">
        <v>4574</v>
      </c>
    </row>
    <row r="13691" spans="1:4">
      <c r="A13691" s="171">
        <v>91599</v>
      </c>
      <c r="B13691" t="s">
        <v>4573</v>
      </c>
      <c r="C13691" t="s">
        <v>442</v>
      </c>
      <c r="D13691" s="183" t="s">
        <v>4574</v>
      </c>
    </row>
    <row r="13692" spans="1:4">
      <c r="A13692" s="171">
        <v>91599</v>
      </c>
      <c r="B13692" t="s">
        <v>4573</v>
      </c>
      <c r="C13692" t="s">
        <v>442</v>
      </c>
      <c r="D13692" s="183" t="s">
        <v>4574</v>
      </c>
    </row>
    <row r="13693" spans="1:4">
      <c r="A13693" s="171">
        <v>91599</v>
      </c>
      <c r="B13693" t="s">
        <v>4573</v>
      </c>
      <c r="C13693" t="s">
        <v>442</v>
      </c>
      <c r="D13693" s="183" t="s">
        <v>4574</v>
      </c>
    </row>
    <row r="13694" spans="1:4">
      <c r="A13694" s="171">
        <v>91599</v>
      </c>
      <c r="B13694" t="s">
        <v>4573</v>
      </c>
      <c r="C13694" t="s">
        <v>442</v>
      </c>
      <c r="D13694" s="183" t="s">
        <v>4574</v>
      </c>
    </row>
    <row r="13695" spans="1:4">
      <c r="A13695" s="171">
        <v>91600</v>
      </c>
      <c r="B13695" t="s">
        <v>4575</v>
      </c>
      <c r="C13695" t="s">
        <v>442</v>
      </c>
      <c r="D13695" s="183" t="s">
        <v>4576</v>
      </c>
    </row>
    <row r="13696" spans="1:4">
      <c r="A13696" s="171">
        <v>91600</v>
      </c>
      <c r="B13696" t="s">
        <v>4575</v>
      </c>
      <c r="C13696" t="s">
        <v>442</v>
      </c>
      <c r="D13696" s="183" t="s">
        <v>4576</v>
      </c>
    </row>
    <row r="13697" spans="1:4">
      <c r="A13697" s="171">
        <v>91600</v>
      </c>
      <c r="B13697" t="s">
        <v>4575</v>
      </c>
      <c r="C13697" t="s">
        <v>442</v>
      </c>
      <c r="D13697" s="183" t="s">
        <v>4576</v>
      </c>
    </row>
    <row r="13698" spans="1:4">
      <c r="A13698" s="171">
        <v>91600</v>
      </c>
      <c r="B13698" t="s">
        <v>4575</v>
      </c>
      <c r="C13698" t="s">
        <v>442</v>
      </c>
      <c r="D13698" s="183" t="s">
        <v>4576</v>
      </c>
    </row>
    <row r="13699" spans="1:4">
      <c r="A13699" s="171">
        <v>91600</v>
      </c>
      <c r="B13699" t="s">
        <v>4575</v>
      </c>
      <c r="C13699" t="s">
        <v>442</v>
      </c>
      <c r="D13699" s="183" t="s">
        <v>4576</v>
      </c>
    </row>
    <row r="13700" spans="1:4">
      <c r="A13700" s="171">
        <v>91600</v>
      </c>
      <c r="B13700" t="s">
        <v>4575</v>
      </c>
      <c r="C13700" t="s">
        <v>442</v>
      </c>
      <c r="D13700" s="183" t="s">
        <v>4576</v>
      </c>
    </row>
    <row r="13701" spans="1:4">
      <c r="A13701" s="171">
        <v>91601</v>
      </c>
      <c r="B13701" t="s">
        <v>4577</v>
      </c>
      <c r="C13701" t="s">
        <v>442</v>
      </c>
      <c r="D13701" s="183" t="s">
        <v>1790</v>
      </c>
    </row>
    <row r="13702" spans="1:4">
      <c r="A13702" s="171">
        <v>91601</v>
      </c>
      <c r="B13702" t="s">
        <v>4577</v>
      </c>
      <c r="C13702" t="s">
        <v>442</v>
      </c>
      <c r="D13702" s="183" t="s">
        <v>1790</v>
      </c>
    </row>
    <row r="13703" spans="1:4">
      <c r="A13703" s="171">
        <v>91601</v>
      </c>
      <c r="B13703" t="s">
        <v>4577</v>
      </c>
      <c r="C13703" t="s">
        <v>442</v>
      </c>
      <c r="D13703" s="183" t="s">
        <v>1790</v>
      </c>
    </row>
    <row r="13704" spans="1:4">
      <c r="A13704" s="171">
        <v>91601</v>
      </c>
      <c r="B13704" t="s">
        <v>4577</v>
      </c>
      <c r="C13704" t="s">
        <v>442</v>
      </c>
      <c r="D13704" s="183" t="s">
        <v>1790</v>
      </c>
    </row>
    <row r="13705" spans="1:4">
      <c r="A13705" s="171">
        <v>91601</v>
      </c>
      <c r="B13705" t="s">
        <v>4577</v>
      </c>
      <c r="C13705" t="s">
        <v>442</v>
      </c>
      <c r="D13705" s="183" t="s">
        <v>1790</v>
      </c>
    </row>
    <row r="13706" spans="1:4">
      <c r="A13706" s="171">
        <v>91602</v>
      </c>
      <c r="B13706" t="s">
        <v>4578</v>
      </c>
      <c r="C13706" t="s">
        <v>442</v>
      </c>
      <c r="D13706" s="183" t="s">
        <v>4579</v>
      </c>
    </row>
    <row r="13707" spans="1:4">
      <c r="A13707" s="171">
        <v>91602</v>
      </c>
      <c r="B13707" t="s">
        <v>4578</v>
      </c>
      <c r="C13707" t="s">
        <v>442</v>
      </c>
      <c r="D13707" s="183" t="s">
        <v>4579</v>
      </c>
    </row>
    <row r="13708" spans="1:4">
      <c r="A13708" s="171">
        <v>91602</v>
      </c>
      <c r="B13708" t="s">
        <v>4578</v>
      </c>
      <c r="C13708" t="s">
        <v>442</v>
      </c>
      <c r="D13708" s="183" t="s">
        <v>4579</v>
      </c>
    </row>
    <row r="13709" spans="1:4">
      <c r="A13709" s="171">
        <v>91602</v>
      </c>
      <c r="B13709" t="s">
        <v>4578</v>
      </c>
      <c r="C13709" t="s">
        <v>442</v>
      </c>
      <c r="D13709" s="183" t="s">
        <v>4579</v>
      </c>
    </row>
    <row r="13710" spans="1:4">
      <c r="A13710" s="171">
        <v>91602</v>
      </c>
      <c r="B13710" t="s">
        <v>4578</v>
      </c>
      <c r="C13710" t="s">
        <v>442</v>
      </c>
      <c r="D13710" s="183" t="s">
        <v>4579</v>
      </c>
    </row>
    <row r="13711" spans="1:4">
      <c r="A13711" s="171">
        <v>91603</v>
      </c>
      <c r="B13711" t="s">
        <v>4580</v>
      </c>
      <c r="C13711" t="s">
        <v>442</v>
      </c>
      <c r="D13711" s="183" t="s">
        <v>4581</v>
      </c>
    </row>
    <row r="13712" spans="1:4">
      <c r="A13712" s="171">
        <v>91603</v>
      </c>
      <c r="B13712" t="s">
        <v>4580</v>
      </c>
      <c r="C13712" t="s">
        <v>442</v>
      </c>
      <c r="D13712" s="183" t="s">
        <v>4581</v>
      </c>
    </row>
    <row r="13713" spans="1:4">
      <c r="A13713" s="171">
        <v>91603</v>
      </c>
      <c r="B13713" t="s">
        <v>4580</v>
      </c>
      <c r="C13713" t="s">
        <v>442</v>
      </c>
      <c r="D13713" s="183" t="s">
        <v>4581</v>
      </c>
    </row>
    <row r="13714" spans="1:4">
      <c r="A13714" s="171">
        <v>91603</v>
      </c>
      <c r="B13714" t="s">
        <v>4580</v>
      </c>
      <c r="C13714" t="s">
        <v>442</v>
      </c>
      <c r="D13714" s="183" t="s">
        <v>4581</v>
      </c>
    </row>
    <row r="13715" spans="1:4">
      <c r="A13715" s="171">
        <v>91603</v>
      </c>
      <c r="B13715" t="s">
        <v>4580</v>
      </c>
      <c r="C13715" t="s">
        <v>442</v>
      </c>
      <c r="D13715" s="183" t="s">
        <v>4581</v>
      </c>
    </row>
    <row r="13716" spans="1:4">
      <c r="A13716" s="171">
        <v>92759</v>
      </c>
      <c r="B13716" t="s">
        <v>4582</v>
      </c>
      <c r="C13716" t="s">
        <v>442</v>
      </c>
      <c r="D13716" s="183" t="s">
        <v>4583</v>
      </c>
    </row>
    <row r="13717" spans="1:4">
      <c r="A13717" s="171">
        <v>92759</v>
      </c>
      <c r="B13717" t="s">
        <v>4582</v>
      </c>
      <c r="C13717" t="s">
        <v>442</v>
      </c>
      <c r="D13717" s="183" t="s">
        <v>4583</v>
      </c>
    </row>
    <row r="13718" spans="1:4">
      <c r="A13718" s="171">
        <v>92759</v>
      </c>
      <c r="B13718" t="s">
        <v>4582</v>
      </c>
      <c r="C13718" t="s">
        <v>442</v>
      </c>
      <c r="D13718" s="183" t="s">
        <v>4583</v>
      </c>
    </row>
    <row r="13719" spans="1:4">
      <c r="A13719" s="171">
        <v>92759</v>
      </c>
      <c r="B13719" t="s">
        <v>4582</v>
      </c>
      <c r="C13719" t="s">
        <v>442</v>
      </c>
      <c r="D13719" s="183" t="s">
        <v>4583</v>
      </c>
    </row>
    <row r="13720" spans="1:4">
      <c r="A13720" s="171">
        <v>92759</v>
      </c>
      <c r="B13720" t="s">
        <v>4582</v>
      </c>
      <c r="C13720" t="s">
        <v>442</v>
      </c>
      <c r="D13720" s="183" t="s">
        <v>4583</v>
      </c>
    </row>
    <row r="13721" spans="1:4">
      <c r="A13721" s="171">
        <v>92759</v>
      </c>
      <c r="B13721" t="s">
        <v>4582</v>
      </c>
      <c r="C13721" t="s">
        <v>442</v>
      </c>
      <c r="D13721" s="183" t="s">
        <v>4583</v>
      </c>
    </row>
    <row r="13722" spans="1:4">
      <c r="A13722" s="171">
        <v>92760</v>
      </c>
      <c r="B13722" t="s">
        <v>4584</v>
      </c>
      <c r="C13722" t="s">
        <v>442</v>
      </c>
      <c r="D13722" s="183" t="s">
        <v>951</v>
      </c>
    </row>
    <row r="13723" spans="1:4">
      <c r="A13723" s="171">
        <v>92760</v>
      </c>
      <c r="B13723" t="s">
        <v>4584</v>
      </c>
      <c r="C13723" t="s">
        <v>442</v>
      </c>
      <c r="D13723" s="183" t="s">
        <v>951</v>
      </c>
    </row>
    <row r="13724" spans="1:4">
      <c r="A13724" s="171">
        <v>92760</v>
      </c>
      <c r="B13724" t="s">
        <v>4584</v>
      </c>
      <c r="C13724" t="s">
        <v>442</v>
      </c>
      <c r="D13724" s="183" t="s">
        <v>951</v>
      </c>
    </row>
    <row r="13725" spans="1:4">
      <c r="A13725" s="171">
        <v>92760</v>
      </c>
      <c r="B13725" t="s">
        <v>4584</v>
      </c>
      <c r="C13725" t="s">
        <v>442</v>
      </c>
      <c r="D13725" s="183" t="s">
        <v>951</v>
      </c>
    </row>
    <row r="13726" spans="1:4">
      <c r="A13726" s="171">
        <v>92760</v>
      </c>
      <c r="B13726" t="s">
        <v>4584</v>
      </c>
      <c r="C13726" t="s">
        <v>442</v>
      </c>
      <c r="D13726" s="183" t="s">
        <v>951</v>
      </c>
    </row>
    <row r="13727" spans="1:4">
      <c r="A13727" s="171">
        <v>92760</v>
      </c>
      <c r="B13727" t="s">
        <v>4584</v>
      </c>
      <c r="C13727" t="s">
        <v>442</v>
      </c>
      <c r="D13727" s="183" t="s">
        <v>951</v>
      </c>
    </row>
    <row r="13728" spans="1:4">
      <c r="A13728" s="171">
        <v>92761</v>
      </c>
      <c r="B13728" t="s">
        <v>4585</v>
      </c>
      <c r="C13728" t="s">
        <v>442</v>
      </c>
      <c r="D13728" s="183" t="s">
        <v>4586</v>
      </c>
    </row>
    <row r="13729" spans="1:4">
      <c r="A13729" s="171">
        <v>92761</v>
      </c>
      <c r="B13729" t="s">
        <v>4585</v>
      </c>
      <c r="C13729" t="s">
        <v>442</v>
      </c>
      <c r="D13729" s="183" t="s">
        <v>4586</v>
      </c>
    </row>
    <row r="13730" spans="1:4">
      <c r="A13730" s="171">
        <v>92761</v>
      </c>
      <c r="B13730" t="s">
        <v>4585</v>
      </c>
      <c r="C13730" t="s">
        <v>442</v>
      </c>
      <c r="D13730" s="183" t="s">
        <v>4586</v>
      </c>
    </row>
    <row r="13731" spans="1:4">
      <c r="A13731" s="171">
        <v>92761</v>
      </c>
      <c r="B13731" t="s">
        <v>4585</v>
      </c>
      <c r="C13731" t="s">
        <v>442</v>
      </c>
      <c r="D13731" s="183" t="s">
        <v>4586</v>
      </c>
    </row>
    <row r="13732" spans="1:4">
      <c r="A13732" s="171">
        <v>92761</v>
      </c>
      <c r="B13732" t="s">
        <v>4585</v>
      </c>
      <c r="C13732" t="s">
        <v>442</v>
      </c>
      <c r="D13732" s="183" t="s">
        <v>4586</v>
      </c>
    </row>
    <row r="13733" spans="1:4">
      <c r="A13733" s="171">
        <v>92761</v>
      </c>
      <c r="B13733" t="s">
        <v>4585</v>
      </c>
      <c r="C13733" t="s">
        <v>442</v>
      </c>
      <c r="D13733" s="183" t="s">
        <v>4586</v>
      </c>
    </row>
    <row r="13734" spans="1:4">
      <c r="A13734" s="171">
        <v>92762</v>
      </c>
      <c r="B13734" t="s">
        <v>4587</v>
      </c>
      <c r="C13734" t="s">
        <v>442</v>
      </c>
      <c r="D13734" s="183" t="s">
        <v>4588</v>
      </c>
    </row>
    <row r="13735" spans="1:4">
      <c r="A13735" s="171">
        <v>92762</v>
      </c>
      <c r="B13735" t="s">
        <v>4587</v>
      </c>
      <c r="C13735" t="s">
        <v>442</v>
      </c>
      <c r="D13735" s="183" t="s">
        <v>4588</v>
      </c>
    </row>
    <row r="13736" spans="1:4">
      <c r="A13736" s="171">
        <v>92762</v>
      </c>
      <c r="B13736" t="s">
        <v>4587</v>
      </c>
      <c r="C13736" t="s">
        <v>442</v>
      </c>
      <c r="D13736" s="183" t="s">
        <v>4588</v>
      </c>
    </row>
    <row r="13737" spans="1:4">
      <c r="A13737" s="171">
        <v>92762</v>
      </c>
      <c r="B13737" t="s">
        <v>4587</v>
      </c>
      <c r="C13737" t="s">
        <v>442</v>
      </c>
      <c r="D13737" s="183" t="s">
        <v>4588</v>
      </c>
    </row>
    <row r="13738" spans="1:4">
      <c r="A13738" s="171">
        <v>92762</v>
      </c>
      <c r="B13738" t="s">
        <v>4587</v>
      </c>
      <c r="C13738" t="s">
        <v>442</v>
      </c>
      <c r="D13738" s="183" t="s">
        <v>4588</v>
      </c>
    </row>
    <row r="13739" spans="1:4">
      <c r="A13739" s="171">
        <v>92762</v>
      </c>
      <c r="B13739" t="s">
        <v>4587</v>
      </c>
      <c r="C13739" t="s">
        <v>442</v>
      </c>
      <c r="D13739" s="183" t="s">
        <v>4588</v>
      </c>
    </row>
    <row r="13740" spans="1:4">
      <c r="A13740" s="171">
        <v>92763</v>
      </c>
      <c r="B13740" t="s">
        <v>4589</v>
      </c>
      <c r="C13740" t="s">
        <v>442</v>
      </c>
      <c r="D13740" s="183" t="s">
        <v>4590</v>
      </c>
    </row>
    <row r="13741" spans="1:4">
      <c r="A13741" s="171">
        <v>92763</v>
      </c>
      <c r="B13741" t="s">
        <v>4589</v>
      </c>
      <c r="C13741" t="s">
        <v>442</v>
      </c>
      <c r="D13741" s="183" t="s">
        <v>4590</v>
      </c>
    </row>
    <row r="13742" spans="1:4">
      <c r="A13742" s="171">
        <v>92763</v>
      </c>
      <c r="B13742" t="s">
        <v>4589</v>
      </c>
      <c r="C13742" t="s">
        <v>442</v>
      </c>
      <c r="D13742" s="183" t="s">
        <v>4590</v>
      </c>
    </row>
    <row r="13743" spans="1:4">
      <c r="A13743" s="171">
        <v>92763</v>
      </c>
      <c r="B13743" t="s">
        <v>4589</v>
      </c>
      <c r="C13743" t="s">
        <v>442</v>
      </c>
      <c r="D13743" s="183" t="s">
        <v>4590</v>
      </c>
    </row>
    <row r="13744" spans="1:4">
      <c r="A13744" s="171">
        <v>92763</v>
      </c>
      <c r="B13744" t="s">
        <v>4589</v>
      </c>
      <c r="C13744" t="s">
        <v>442</v>
      </c>
      <c r="D13744" s="183" t="s">
        <v>4590</v>
      </c>
    </row>
    <row r="13745" spans="1:4">
      <c r="A13745" s="171">
        <v>92763</v>
      </c>
      <c r="B13745" t="s">
        <v>4589</v>
      </c>
      <c r="C13745" t="s">
        <v>442</v>
      </c>
      <c r="D13745" s="183" t="s">
        <v>4590</v>
      </c>
    </row>
    <row r="13746" spans="1:4">
      <c r="A13746" s="171">
        <v>92764</v>
      </c>
      <c r="B13746" t="s">
        <v>4591</v>
      </c>
      <c r="C13746" t="s">
        <v>442</v>
      </c>
      <c r="D13746" s="183" t="s">
        <v>4592</v>
      </c>
    </row>
    <row r="13747" spans="1:4">
      <c r="A13747" s="171">
        <v>92764</v>
      </c>
      <c r="B13747" t="s">
        <v>4591</v>
      </c>
      <c r="C13747" t="s">
        <v>442</v>
      </c>
      <c r="D13747" s="183" t="s">
        <v>4592</v>
      </c>
    </row>
    <row r="13748" spans="1:4">
      <c r="A13748" s="171">
        <v>92764</v>
      </c>
      <c r="B13748" t="s">
        <v>4591</v>
      </c>
      <c r="C13748" t="s">
        <v>442</v>
      </c>
      <c r="D13748" s="183" t="s">
        <v>4592</v>
      </c>
    </row>
    <row r="13749" spans="1:4">
      <c r="A13749" s="171">
        <v>92764</v>
      </c>
      <c r="B13749" t="s">
        <v>4591</v>
      </c>
      <c r="C13749" t="s">
        <v>442</v>
      </c>
      <c r="D13749" s="183" t="s">
        <v>4592</v>
      </c>
    </row>
    <row r="13750" spans="1:4">
      <c r="A13750" s="171">
        <v>92764</v>
      </c>
      <c r="B13750" t="s">
        <v>4591</v>
      </c>
      <c r="C13750" t="s">
        <v>442</v>
      </c>
      <c r="D13750" s="183" t="s">
        <v>4592</v>
      </c>
    </row>
    <row r="13751" spans="1:4">
      <c r="A13751" s="171">
        <v>92764</v>
      </c>
      <c r="B13751" t="s">
        <v>4591</v>
      </c>
      <c r="C13751" t="s">
        <v>442</v>
      </c>
      <c r="D13751" s="183" t="s">
        <v>4592</v>
      </c>
    </row>
    <row r="13752" spans="1:4">
      <c r="A13752" s="171">
        <v>92765</v>
      </c>
      <c r="B13752" t="s">
        <v>4593</v>
      </c>
      <c r="C13752" t="s">
        <v>442</v>
      </c>
      <c r="D13752" s="183" t="s">
        <v>4594</v>
      </c>
    </row>
    <row r="13753" spans="1:4">
      <c r="A13753" s="171">
        <v>92765</v>
      </c>
      <c r="B13753" t="s">
        <v>4593</v>
      </c>
      <c r="C13753" t="s">
        <v>442</v>
      </c>
      <c r="D13753" s="183" t="s">
        <v>4594</v>
      </c>
    </row>
    <row r="13754" spans="1:4">
      <c r="A13754" s="171">
        <v>92765</v>
      </c>
      <c r="B13754" t="s">
        <v>4593</v>
      </c>
      <c r="C13754" t="s">
        <v>442</v>
      </c>
      <c r="D13754" s="183" t="s">
        <v>4594</v>
      </c>
    </row>
    <row r="13755" spans="1:4">
      <c r="A13755" s="171">
        <v>92765</v>
      </c>
      <c r="B13755" t="s">
        <v>4593</v>
      </c>
      <c r="C13755" t="s">
        <v>442</v>
      </c>
      <c r="D13755" s="183" t="s">
        <v>4594</v>
      </c>
    </row>
    <row r="13756" spans="1:4">
      <c r="A13756" s="171">
        <v>92765</v>
      </c>
      <c r="B13756" t="s">
        <v>4593</v>
      </c>
      <c r="C13756" t="s">
        <v>442</v>
      </c>
      <c r="D13756" s="183" t="s">
        <v>4594</v>
      </c>
    </row>
    <row r="13757" spans="1:4">
      <c r="A13757" s="171">
        <v>92765</v>
      </c>
      <c r="B13757" t="s">
        <v>4593</v>
      </c>
      <c r="C13757" t="s">
        <v>442</v>
      </c>
      <c r="D13757" s="183" t="s">
        <v>4594</v>
      </c>
    </row>
    <row r="13758" spans="1:4">
      <c r="A13758" s="171">
        <v>92766</v>
      </c>
      <c r="B13758" t="s">
        <v>4595</v>
      </c>
      <c r="C13758" t="s">
        <v>442</v>
      </c>
      <c r="D13758" s="183" t="s">
        <v>4596</v>
      </c>
    </row>
    <row r="13759" spans="1:4">
      <c r="A13759" s="171">
        <v>92766</v>
      </c>
      <c r="B13759" t="s">
        <v>4595</v>
      </c>
      <c r="C13759" t="s">
        <v>442</v>
      </c>
      <c r="D13759" s="183" t="s">
        <v>4596</v>
      </c>
    </row>
    <row r="13760" spans="1:4">
      <c r="A13760" s="171">
        <v>92766</v>
      </c>
      <c r="B13760" t="s">
        <v>4595</v>
      </c>
      <c r="C13760" t="s">
        <v>442</v>
      </c>
      <c r="D13760" s="183" t="s">
        <v>4596</v>
      </c>
    </row>
    <row r="13761" spans="1:4">
      <c r="A13761" s="171">
        <v>92766</v>
      </c>
      <c r="B13761" t="s">
        <v>4595</v>
      </c>
      <c r="C13761" t="s">
        <v>442</v>
      </c>
      <c r="D13761" s="183" t="s">
        <v>4596</v>
      </c>
    </row>
    <row r="13762" spans="1:4">
      <c r="A13762" s="171">
        <v>92766</v>
      </c>
      <c r="B13762" t="s">
        <v>4595</v>
      </c>
      <c r="C13762" t="s">
        <v>442</v>
      </c>
      <c r="D13762" s="183" t="s">
        <v>4596</v>
      </c>
    </row>
    <row r="13763" spans="1:4">
      <c r="A13763" s="171">
        <v>92767</v>
      </c>
      <c r="B13763" t="s">
        <v>4597</v>
      </c>
      <c r="C13763" t="s">
        <v>442</v>
      </c>
      <c r="D13763" s="183" t="s">
        <v>4598</v>
      </c>
    </row>
    <row r="13764" spans="1:4">
      <c r="A13764" s="171">
        <v>92767</v>
      </c>
      <c r="B13764" t="s">
        <v>4597</v>
      </c>
      <c r="C13764" t="s">
        <v>442</v>
      </c>
      <c r="D13764" s="183" t="s">
        <v>4598</v>
      </c>
    </row>
    <row r="13765" spans="1:4">
      <c r="A13765" s="171">
        <v>92767</v>
      </c>
      <c r="B13765" t="s">
        <v>4597</v>
      </c>
      <c r="C13765" t="s">
        <v>442</v>
      </c>
      <c r="D13765" s="183" t="s">
        <v>4598</v>
      </c>
    </row>
    <row r="13766" spans="1:4">
      <c r="A13766" s="171">
        <v>92767</v>
      </c>
      <c r="B13766" t="s">
        <v>4597</v>
      </c>
      <c r="C13766" t="s">
        <v>442</v>
      </c>
      <c r="D13766" s="183" t="s">
        <v>4598</v>
      </c>
    </row>
    <row r="13767" spans="1:4">
      <c r="A13767" s="171">
        <v>92767</v>
      </c>
      <c r="B13767" t="s">
        <v>4597</v>
      </c>
      <c r="C13767" t="s">
        <v>442</v>
      </c>
      <c r="D13767" s="183" t="s">
        <v>4598</v>
      </c>
    </row>
    <row r="13768" spans="1:4">
      <c r="A13768" s="171">
        <v>92767</v>
      </c>
      <c r="B13768" t="s">
        <v>4597</v>
      </c>
      <c r="C13768" t="s">
        <v>442</v>
      </c>
      <c r="D13768" s="183" t="s">
        <v>4598</v>
      </c>
    </row>
    <row r="13769" spans="1:4">
      <c r="A13769" s="171">
        <v>92768</v>
      </c>
      <c r="B13769" t="s">
        <v>4599</v>
      </c>
      <c r="C13769" t="s">
        <v>442</v>
      </c>
      <c r="D13769" s="183" t="s">
        <v>4600</v>
      </c>
    </row>
    <row r="13770" spans="1:4">
      <c r="A13770" s="171">
        <v>92768</v>
      </c>
      <c r="B13770" t="s">
        <v>4599</v>
      </c>
      <c r="C13770" t="s">
        <v>442</v>
      </c>
      <c r="D13770" s="183" t="s">
        <v>4600</v>
      </c>
    </row>
    <row r="13771" spans="1:4">
      <c r="A13771" s="171">
        <v>92768</v>
      </c>
      <c r="B13771" t="s">
        <v>4599</v>
      </c>
      <c r="C13771" t="s">
        <v>442</v>
      </c>
      <c r="D13771" s="183" t="s">
        <v>4600</v>
      </c>
    </row>
    <row r="13772" spans="1:4">
      <c r="A13772" s="171">
        <v>92768</v>
      </c>
      <c r="B13772" t="s">
        <v>4599</v>
      </c>
      <c r="C13772" t="s">
        <v>442</v>
      </c>
      <c r="D13772" s="183" t="s">
        <v>4600</v>
      </c>
    </row>
    <row r="13773" spans="1:4">
      <c r="A13773" s="171">
        <v>92768</v>
      </c>
      <c r="B13773" t="s">
        <v>4599</v>
      </c>
      <c r="C13773" t="s">
        <v>442</v>
      </c>
      <c r="D13773" s="183" t="s">
        <v>4600</v>
      </c>
    </row>
    <row r="13774" spans="1:4">
      <c r="A13774" s="171">
        <v>92768</v>
      </c>
      <c r="B13774" t="s">
        <v>4599</v>
      </c>
      <c r="C13774" t="s">
        <v>442</v>
      </c>
      <c r="D13774" s="183" t="s">
        <v>4600</v>
      </c>
    </row>
    <row r="13775" spans="1:4">
      <c r="A13775" s="171">
        <v>92769</v>
      </c>
      <c r="B13775" t="s">
        <v>4601</v>
      </c>
      <c r="C13775" t="s">
        <v>442</v>
      </c>
      <c r="D13775" s="183" t="s">
        <v>2177</v>
      </c>
    </row>
    <row r="13776" spans="1:4">
      <c r="A13776" s="171">
        <v>92769</v>
      </c>
      <c r="B13776" t="s">
        <v>4601</v>
      </c>
      <c r="C13776" t="s">
        <v>442</v>
      </c>
      <c r="D13776" s="183" t="s">
        <v>2177</v>
      </c>
    </row>
    <row r="13777" spans="1:4">
      <c r="A13777" s="171">
        <v>92769</v>
      </c>
      <c r="B13777" t="s">
        <v>4601</v>
      </c>
      <c r="C13777" t="s">
        <v>442</v>
      </c>
      <c r="D13777" s="183" t="s">
        <v>2177</v>
      </c>
    </row>
    <row r="13778" spans="1:4">
      <c r="A13778" s="171">
        <v>92769</v>
      </c>
      <c r="B13778" t="s">
        <v>4601</v>
      </c>
      <c r="C13778" t="s">
        <v>442</v>
      </c>
      <c r="D13778" s="183" t="s">
        <v>2177</v>
      </c>
    </row>
    <row r="13779" spans="1:4">
      <c r="A13779" s="171">
        <v>92769</v>
      </c>
      <c r="B13779" t="s">
        <v>4601</v>
      </c>
      <c r="C13779" t="s">
        <v>442</v>
      </c>
      <c r="D13779" s="183" t="s">
        <v>2177</v>
      </c>
    </row>
    <row r="13780" spans="1:4">
      <c r="A13780" s="171">
        <v>92769</v>
      </c>
      <c r="B13780" t="s">
        <v>4601</v>
      </c>
      <c r="C13780" t="s">
        <v>442</v>
      </c>
      <c r="D13780" s="183" t="s">
        <v>2177</v>
      </c>
    </row>
    <row r="13781" spans="1:4">
      <c r="A13781" s="171">
        <v>92770</v>
      </c>
      <c r="B13781" t="s">
        <v>4602</v>
      </c>
      <c r="C13781" t="s">
        <v>442</v>
      </c>
      <c r="D13781" s="183" t="s">
        <v>4603</v>
      </c>
    </row>
    <row r="13782" spans="1:4">
      <c r="A13782" s="171">
        <v>92770</v>
      </c>
      <c r="B13782" t="s">
        <v>4602</v>
      </c>
      <c r="C13782" t="s">
        <v>442</v>
      </c>
      <c r="D13782" s="183" t="s">
        <v>4603</v>
      </c>
    </row>
    <row r="13783" spans="1:4">
      <c r="A13783" s="171">
        <v>92770</v>
      </c>
      <c r="B13783" t="s">
        <v>4602</v>
      </c>
      <c r="C13783" t="s">
        <v>442</v>
      </c>
      <c r="D13783" s="183" t="s">
        <v>4603</v>
      </c>
    </row>
    <row r="13784" spans="1:4">
      <c r="A13784" s="171">
        <v>92770</v>
      </c>
      <c r="B13784" t="s">
        <v>4602</v>
      </c>
      <c r="C13784" t="s">
        <v>442</v>
      </c>
      <c r="D13784" s="183" t="s">
        <v>4603</v>
      </c>
    </row>
    <row r="13785" spans="1:4">
      <c r="A13785" s="171">
        <v>92770</v>
      </c>
      <c r="B13785" t="s">
        <v>4602</v>
      </c>
      <c r="C13785" t="s">
        <v>442</v>
      </c>
      <c r="D13785" s="183" t="s">
        <v>4603</v>
      </c>
    </row>
    <row r="13786" spans="1:4">
      <c r="A13786" s="171">
        <v>92770</v>
      </c>
      <c r="B13786" t="s">
        <v>4602</v>
      </c>
      <c r="C13786" t="s">
        <v>442</v>
      </c>
      <c r="D13786" s="183" t="s">
        <v>4603</v>
      </c>
    </row>
    <row r="13787" spans="1:4">
      <c r="A13787" s="171">
        <v>92771</v>
      </c>
      <c r="B13787" t="s">
        <v>4604</v>
      </c>
      <c r="C13787" t="s">
        <v>442</v>
      </c>
      <c r="D13787" s="183" t="s">
        <v>4605</v>
      </c>
    </row>
    <row r="13788" spans="1:4">
      <c r="A13788" s="171">
        <v>92771</v>
      </c>
      <c r="B13788" t="s">
        <v>4604</v>
      </c>
      <c r="C13788" t="s">
        <v>442</v>
      </c>
      <c r="D13788" s="183" t="s">
        <v>4605</v>
      </c>
    </row>
    <row r="13789" spans="1:4">
      <c r="A13789" s="171">
        <v>92771</v>
      </c>
      <c r="B13789" t="s">
        <v>4604</v>
      </c>
      <c r="C13789" t="s">
        <v>442</v>
      </c>
      <c r="D13789" s="183" t="s">
        <v>4605</v>
      </c>
    </row>
    <row r="13790" spans="1:4">
      <c r="A13790" s="171">
        <v>92771</v>
      </c>
      <c r="B13790" t="s">
        <v>4604</v>
      </c>
      <c r="C13790" t="s">
        <v>442</v>
      </c>
      <c r="D13790" s="183" t="s">
        <v>4605</v>
      </c>
    </row>
    <row r="13791" spans="1:4">
      <c r="A13791" s="171">
        <v>92771</v>
      </c>
      <c r="B13791" t="s">
        <v>4604</v>
      </c>
      <c r="C13791" t="s">
        <v>442</v>
      </c>
      <c r="D13791" s="183" t="s">
        <v>4605</v>
      </c>
    </row>
    <row r="13792" spans="1:4">
      <c r="A13792" s="171">
        <v>92771</v>
      </c>
      <c r="B13792" t="s">
        <v>4604</v>
      </c>
      <c r="C13792" t="s">
        <v>442</v>
      </c>
      <c r="D13792" s="183" t="s">
        <v>4605</v>
      </c>
    </row>
    <row r="13793" spans="1:4">
      <c r="A13793" s="171">
        <v>92772</v>
      </c>
      <c r="B13793" t="s">
        <v>4606</v>
      </c>
      <c r="C13793" t="s">
        <v>442</v>
      </c>
      <c r="D13793" s="183" t="s">
        <v>4607</v>
      </c>
    </row>
    <row r="13794" spans="1:4">
      <c r="A13794" s="171">
        <v>92772</v>
      </c>
      <c r="B13794" t="s">
        <v>4606</v>
      </c>
      <c r="C13794" t="s">
        <v>442</v>
      </c>
      <c r="D13794" s="183" t="s">
        <v>4607</v>
      </c>
    </row>
    <row r="13795" spans="1:4">
      <c r="A13795" s="171">
        <v>92772</v>
      </c>
      <c r="B13795" t="s">
        <v>4606</v>
      </c>
      <c r="C13795" t="s">
        <v>442</v>
      </c>
      <c r="D13795" s="183" t="s">
        <v>4607</v>
      </c>
    </row>
    <row r="13796" spans="1:4">
      <c r="A13796" s="171">
        <v>92772</v>
      </c>
      <c r="B13796" t="s">
        <v>4606</v>
      </c>
      <c r="C13796" t="s">
        <v>442</v>
      </c>
      <c r="D13796" s="183" t="s">
        <v>4607</v>
      </c>
    </row>
    <row r="13797" spans="1:4">
      <c r="A13797" s="171">
        <v>92772</v>
      </c>
      <c r="B13797" t="s">
        <v>4606</v>
      </c>
      <c r="C13797" t="s">
        <v>442</v>
      </c>
      <c r="D13797" s="183" t="s">
        <v>4607</v>
      </c>
    </row>
    <row r="13798" spans="1:4">
      <c r="A13798" s="171">
        <v>92772</v>
      </c>
      <c r="B13798" t="s">
        <v>4606</v>
      </c>
      <c r="C13798" t="s">
        <v>442</v>
      </c>
      <c r="D13798" s="183" t="s">
        <v>4607</v>
      </c>
    </row>
    <row r="13799" spans="1:4">
      <c r="A13799" s="171">
        <v>92773</v>
      </c>
      <c r="B13799" t="s">
        <v>4608</v>
      </c>
      <c r="C13799" t="s">
        <v>442</v>
      </c>
      <c r="D13799" s="183" t="s">
        <v>711</v>
      </c>
    </row>
    <row r="13800" spans="1:4">
      <c r="A13800" s="171">
        <v>92773</v>
      </c>
      <c r="B13800" t="s">
        <v>4608</v>
      </c>
      <c r="C13800" t="s">
        <v>442</v>
      </c>
      <c r="D13800" s="183" t="s">
        <v>711</v>
      </c>
    </row>
    <row r="13801" spans="1:4">
      <c r="A13801" s="171">
        <v>92773</v>
      </c>
      <c r="B13801" t="s">
        <v>4608</v>
      </c>
      <c r="C13801" t="s">
        <v>442</v>
      </c>
      <c r="D13801" s="183" t="s">
        <v>711</v>
      </c>
    </row>
    <row r="13802" spans="1:4">
      <c r="A13802" s="171">
        <v>92773</v>
      </c>
      <c r="B13802" t="s">
        <v>4608</v>
      </c>
      <c r="C13802" t="s">
        <v>442</v>
      </c>
      <c r="D13802" s="183" t="s">
        <v>711</v>
      </c>
    </row>
    <row r="13803" spans="1:4">
      <c r="A13803" s="171">
        <v>92773</v>
      </c>
      <c r="B13803" t="s">
        <v>4608</v>
      </c>
      <c r="C13803" t="s">
        <v>442</v>
      </c>
      <c r="D13803" s="183" t="s">
        <v>711</v>
      </c>
    </row>
    <row r="13804" spans="1:4">
      <c r="A13804" s="171">
        <v>92774</v>
      </c>
      <c r="B13804" t="s">
        <v>4609</v>
      </c>
      <c r="C13804" t="s">
        <v>442</v>
      </c>
      <c r="D13804" s="183" t="s">
        <v>4610</v>
      </c>
    </row>
    <row r="13805" spans="1:4">
      <c r="A13805" s="171">
        <v>92774</v>
      </c>
      <c r="B13805" t="s">
        <v>4609</v>
      </c>
      <c r="C13805" t="s">
        <v>442</v>
      </c>
      <c r="D13805" s="183" t="s">
        <v>4610</v>
      </c>
    </row>
    <row r="13806" spans="1:4">
      <c r="A13806" s="171">
        <v>92774</v>
      </c>
      <c r="B13806" t="s">
        <v>4609</v>
      </c>
      <c r="C13806" t="s">
        <v>442</v>
      </c>
      <c r="D13806" s="183" t="s">
        <v>4610</v>
      </c>
    </row>
    <row r="13807" spans="1:4">
      <c r="A13807" s="171">
        <v>92774</v>
      </c>
      <c r="B13807" t="s">
        <v>4609</v>
      </c>
      <c r="C13807" t="s">
        <v>442</v>
      </c>
      <c r="D13807" s="183" t="s">
        <v>4610</v>
      </c>
    </row>
    <row r="13808" spans="1:4">
      <c r="A13808" s="171">
        <v>92774</v>
      </c>
      <c r="B13808" t="s">
        <v>4609</v>
      </c>
      <c r="C13808" t="s">
        <v>442</v>
      </c>
      <c r="D13808" s="183" t="s">
        <v>4610</v>
      </c>
    </row>
    <row r="13809" spans="1:4">
      <c r="A13809" s="171">
        <v>92775</v>
      </c>
      <c r="B13809" t="s">
        <v>4611</v>
      </c>
      <c r="C13809" t="s">
        <v>442</v>
      </c>
      <c r="D13809" s="183" t="s">
        <v>4612</v>
      </c>
    </row>
    <row r="13810" spans="1:4">
      <c r="A13810" s="171">
        <v>92775</v>
      </c>
      <c r="B13810" t="s">
        <v>4611</v>
      </c>
      <c r="C13810" t="s">
        <v>442</v>
      </c>
      <c r="D13810" s="183" t="s">
        <v>4612</v>
      </c>
    </row>
    <row r="13811" spans="1:4">
      <c r="A13811" s="171">
        <v>92775</v>
      </c>
      <c r="B13811" t="s">
        <v>4611</v>
      </c>
      <c r="C13811" t="s">
        <v>442</v>
      </c>
      <c r="D13811" s="183" t="s">
        <v>4612</v>
      </c>
    </row>
    <row r="13812" spans="1:4">
      <c r="A13812" s="171">
        <v>92775</v>
      </c>
      <c r="B13812" t="s">
        <v>4611</v>
      </c>
      <c r="C13812" t="s">
        <v>442</v>
      </c>
      <c r="D13812" s="183" t="s">
        <v>4612</v>
      </c>
    </row>
    <row r="13813" spans="1:4">
      <c r="A13813" s="171">
        <v>92775</v>
      </c>
      <c r="B13813" t="s">
        <v>4611</v>
      </c>
      <c r="C13813" t="s">
        <v>442</v>
      </c>
      <c r="D13813" s="183" t="s">
        <v>4612</v>
      </c>
    </row>
    <row r="13814" spans="1:4">
      <c r="A13814" s="171">
        <v>92775</v>
      </c>
      <c r="B13814" t="s">
        <v>4611</v>
      </c>
      <c r="C13814" t="s">
        <v>442</v>
      </c>
      <c r="D13814" s="183" t="s">
        <v>4612</v>
      </c>
    </row>
    <row r="13815" spans="1:4">
      <c r="A13815" s="171">
        <v>92776</v>
      </c>
      <c r="B13815" t="s">
        <v>4613</v>
      </c>
      <c r="C13815" t="s">
        <v>442</v>
      </c>
      <c r="D13815" s="183" t="s">
        <v>4614</v>
      </c>
    </row>
    <row r="13816" spans="1:4">
      <c r="A13816" s="171">
        <v>92776</v>
      </c>
      <c r="B13816" t="s">
        <v>4613</v>
      </c>
      <c r="C13816" t="s">
        <v>442</v>
      </c>
      <c r="D13816" s="183" t="s">
        <v>4614</v>
      </c>
    </row>
    <row r="13817" spans="1:4">
      <c r="A13817" s="171">
        <v>92776</v>
      </c>
      <c r="B13817" t="s">
        <v>4613</v>
      </c>
      <c r="C13817" t="s">
        <v>442</v>
      </c>
      <c r="D13817" s="183" t="s">
        <v>4614</v>
      </c>
    </row>
    <row r="13818" spans="1:4">
      <c r="A13818" s="171">
        <v>92776</v>
      </c>
      <c r="B13818" t="s">
        <v>4613</v>
      </c>
      <c r="C13818" t="s">
        <v>442</v>
      </c>
      <c r="D13818" s="183" t="s">
        <v>4614</v>
      </c>
    </row>
    <row r="13819" spans="1:4">
      <c r="A13819" s="171">
        <v>92776</v>
      </c>
      <c r="B13819" t="s">
        <v>4613</v>
      </c>
      <c r="C13819" t="s">
        <v>442</v>
      </c>
      <c r="D13819" s="183" t="s">
        <v>4614</v>
      </c>
    </row>
    <row r="13820" spans="1:4">
      <c r="A13820" s="171">
        <v>92776</v>
      </c>
      <c r="B13820" t="s">
        <v>4613</v>
      </c>
      <c r="C13820" t="s">
        <v>442</v>
      </c>
      <c r="D13820" s="183" t="s">
        <v>4614</v>
      </c>
    </row>
    <row r="13821" spans="1:4">
      <c r="A13821" s="171">
        <v>92777</v>
      </c>
      <c r="B13821" t="s">
        <v>4615</v>
      </c>
      <c r="C13821" t="s">
        <v>442</v>
      </c>
      <c r="D13821" s="183" t="s">
        <v>4616</v>
      </c>
    </row>
    <row r="13822" spans="1:4">
      <c r="A13822" s="171">
        <v>92777</v>
      </c>
      <c r="B13822" t="s">
        <v>4615</v>
      </c>
      <c r="C13822" t="s">
        <v>442</v>
      </c>
      <c r="D13822" s="183" t="s">
        <v>4616</v>
      </c>
    </row>
    <row r="13823" spans="1:4">
      <c r="A13823" s="171">
        <v>92777</v>
      </c>
      <c r="B13823" t="s">
        <v>4615</v>
      </c>
      <c r="C13823" t="s">
        <v>442</v>
      </c>
      <c r="D13823" s="183" t="s">
        <v>4616</v>
      </c>
    </row>
    <row r="13824" spans="1:4">
      <c r="A13824" s="171">
        <v>92777</v>
      </c>
      <c r="B13824" t="s">
        <v>4615</v>
      </c>
      <c r="C13824" t="s">
        <v>442</v>
      </c>
      <c r="D13824" s="183" t="s">
        <v>4616</v>
      </c>
    </row>
    <row r="13825" spans="1:4">
      <c r="A13825" s="171">
        <v>92777</v>
      </c>
      <c r="B13825" t="s">
        <v>4615</v>
      </c>
      <c r="C13825" t="s">
        <v>442</v>
      </c>
      <c r="D13825" s="183" t="s">
        <v>4616</v>
      </c>
    </row>
    <row r="13826" spans="1:4">
      <c r="A13826" s="171">
        <v>92777</v>
      </c>
      <c r="B13826" t="s">
        <v>4615</v>
      </c>
      <c r="C13826" t="s">
        <v>442</v>
      </c>
      <c r="D13826" s="183" t="s">
        <v>4616</v>
      </c>
    </row>
    <row r="13827" spans="1:4">
      <c r="A13827" s="171">
        <v>92778</v>
      </c>
      <c r="B13827" t="s">
        <v>4617</v>
      </c>
      <c r="C13827" t="s">
        <v>442</v>
      </c>
      <c r="D13827" s="183" t="s">
        <v>2179</v>
      </c>
    </row>
    <row r="13828" spans="1:4">
      <c r="A13828" s="171">
        <v>92778</v>
      </c>
      <c r="B13828" t="s">
        <v>4617</v>
      </c>
      <c r="C13828" t="s">
        <v>442</v>
      </c>
      <c r="D13828" s="183" t="s">
        <v>2179</v>
      </c>
    </row>
    <row r="13829" spans="1:4">
      <c r="A13829" s="171">
        <v>92778</v>
      </c>
      <c r="B13829" t="s">
        <v>4617</v>
      </c>
      <c r="C13829" t="s">
        <v>442</v>
      </c>
      <c r="D13829" s="183" t="s">
        <v>2179</v>
      </c>
    </row>
    <row r="13830" spans="1:4">
      <c r="A13830" s="171">
        <v>92778</v>
      </c>
      <c r="B13830" t="s">
        <v>4617</v>
      </c>
      <c r="C13830" t="s">
        <v>442</v>
      </c>
      <c r="D13830" s="183" t="s">
        <v>2179</v>
      </c>
    </row>
    <row r="13831" spans="1:4">
      <c r="A13831" s="171">
        <v>92778</v>
      </c>
      <c r="B13831" t="s">
        <v>4617</v>
      </c>
      <c r="C13831" t="s">
        <v>442</v>
      </c>
      <c r="D13831" s="183" t="s">
        <v>2179</v>
      </c>
    </row>
    <row r="13832" spans="1:4">
      <c r="A13832" s="171">
        <v>92778</v>
      </c>
      <c r="B13832" t="s">
        <v>4617</v>
      </c>
      <c r="C13832" t="s">
        <v>442</v>
      </c>
      <c r="D13832" s="183" t="s">
        <v>2179</v>
      </c>
    </row>
    <row r="13833" spans="1:4">
      <c r="A13833" s="171">
        <v>92779</v>
      </c>
      <c r="B13833" t="s">
        <v>4618</v>
      </c>
      <c r="C13833" t="s">
        <v>442</v>
      </c>
      <c r="D13833" s="183" t="s">
        <v>1639</v>
      </c>
    </row>
    <row r="13834" spans="1:4">
      <c r="A13834" s="171">
        <v>92779</v>
      </c>
      <c r="B13834" t="s">
        <v>4618</v>
      </c>
      <c r="C13834" t="s">
        <v>442</v>
      </c>
      <c r="D13834" s="183" t="s">
        <v>1639</v>
      </c>
    </row>
    <row r="13835" spans="1:4">
      <c r="A13835" s="171">
        <v>92779</v>
      </c>
      <c r="B13835" t="s">
        <v>4618</v>
      </c>
      <c r="C13835" t="s">
        <v>442</v>
      </c>
      <c r="D13835" s="183" t="s">
        <v>1639</v>
      </c>
    </row>
    <row r="13836" spans="1:4">
      <c r="A13836" s="171">
        <v>92779</v>
      </c>
      <c r="B13836" t="s">
        <v>4618</v>
      </c>
      <c r="C13836" t="s">
        <v>442</v>
      </c>
      <c r="D13836" s="183" t="s">
        <v>1639</v>
      </c>
    </row>
    <row r="13837" spans="1:4">
      <c r="A13837" s="171">
        <v>92779</v>
      </c>
      <c r="B13837" t="s">
        <v>4618</v>
      </c>
      <c r="C13837" t="s">
        <v>442</v>
      </c>
      <c r="D13837" s="183" t="s">
        <v>1639</v>
      </c>
    </row>
    <row r="13838" spans="1:4">
      <c r="A13838" s="171">
        <v>92779</v>
      </c>
      <c r="B13838" t="s">
        <v>4618</v>
      </c>
      <c r="C13838" t="s">
        <v>442</v>
      </c>
      <c r="D13838" s="183" t="s">
        <v>1639</v>
      </c>
    </row>
    <row r="13839" spans="1:4">
      <c r="A13839" s="171">
        <v>92780</v>
      </c>
      <c r="B13839" t="s">
        <v>4619</v>
      </c>
      <c r="C13839" t="s">
        <v>442</v>
      </c>
      <c r="D13839" s="183" t="s">
        <v>495</v>
      </c>
    </row>
    <row r="13840" spans="1:4">
      <c r="A13840" s="171">
        <v>92780</v>
      </c>
      <c r="B13840" t="s">
        <v>4619</v>
      </c>
      <c r="C13840" t="s">
        <v>442</v>
      </c>
      <c r="D13840" s="183" t="s">
        <v>495</v>
      </c>
    </row>
    <row r="13841" spans="1:4">
      <c r="A13841" s="171">
        <v>92780</v>
      </c>
      <c r="B13841" t="s">
        <v>4619</v>
      </c>
      <c r="C13841" t="s">
        <v>442</v>
      </c>
      <c r="D13841" s="183" t="s">
        <v>495</v>
      </c>
    </row>
    <row r="13842" spans="1:4">
      <c r="A13842" s="171">
        <v>92780</v>
      </c>
      <c r="B13842" t="s">
        <v>4619</v>
      </c>
      <c r="C13842" t="s">
        <v>442</v>
      </c>
      <c r="D13842" s="183" t="s">
        <v>495</v>
      </c>
    </row>
    <row r="13843" spans="1:4">
      <c r="A13843" s="171">
        <v>92780</v>
      </c>
      <c r="B13843" t="s">
        <v>4619</v>
      </c>
      <c r="C13843" t="s">
        <v>442</v>
      </c>
      <c r="D13843" s="183" t="s">
        <v>495</v>
      </c>
    </row>
    <row r="13844" spans="1:4">
      <c r="A13844" s="171">
        <v>92780</v>
      </c>
      <c r="B13844" t="s">
        <v>4619</v>
      </c>
      <c r="C13844" t="s">
        <v>442</v>
      </c>
      <c r="D13844" s="183" t="s">
        <v>495</v>
      </c>
    </row>
    <row r="13845" spans="1:4">
      <c r="A13845" s="171">
        <v>92781</v>
      </c>
      <c r="B13845" t="s">
        <v>4620</v>
      </c>
      <c r="C13845" t="s">
        <v>442</v>
      </c>
      <c r="D13845" s="183" t="s">
        <v>4621</v>
      </c>
    </row>
    <row r="13846" spans="1:4">
      <c r="A13846" s="171">
        <v>92781</v>
      </c>
      <c r="B13846" t="s">
        <v>4620</v>
      </c>
      <c r="C13846" t="s">
        <v>442</v>
      </c>
      <c r="D13846" s="183" t="s">
        <v>4621</v>
      </c>
    </row>
    <row r="13847" spans="1:4">
      <c r="A13847" s="171">
        <v>92781</v>
      </c>
      <c r="B13847" t="s">
        <v>4620</v>
      </c>
      <c r="C13847" t="s">
        <v>442</v>
      </c>
      <c r="D13847" s="183" t="s">
        <v>4621</v>
      </c>
    </row>
    <row r="13848" spans="1:4">
      <c r="A13848" s="171">
        <v>92781</v>
      </c>
      <c r="B13848" t="s">
        <v>4620</v>
      </c>
      <c r="C13848" t="s">
        <v>442</v>
      </c>
      <c r="D13848" s="183" t="s">
        <v>4621</v>
      </c>
    </row>
    <row r="13849" spans="1:4">
      <c r="A13849" s="171">
        <v>92781</v>
      </c>
      <c r="B13849" t="s">
        <v>4620</v>
      </c>
      <c r="C13849" t="s">
        <v>442</v>
      </c>
      <c r="D13849" s="183" t="s">
        <v>4621</v>
      </c>
    </row>
    <row r="13850" spans="1:4">
      <c r="A13850" s="171">
        <v>92781</v>
      </c>
      <c r="B13850" t="s">
        <v>4620</v>
      </c>
      <c r="C13850" t="s">
        <v>442</v>
      </c>
      <c r="D13850" s="183" t="s">
        <v>4621</v>
      </c>
    </row>
    <row r="13851" spans="1:4">
      <c r="A13851" s="171">
        <v>92782</v>
      </c>
      <c r="B13851" t="s">
        <v>4622</v>
      </c>
      <c r="C13851" t="s">
        <v>442</v>
      </c>
      <c r="D13851" s="183" t="s">
        <v>4623</v>
      </c>
    </row>
    <row r="13852" spans="1:4">
      <c r="A13852" s="171">
        <v>92782</v>
      </c>
      <c r="B13852" t="s">
        <v>4622</v>
      </c>
      <c r="C13852" t="s">
        <v>442</v>
      </c>
      <c r="D13852" s="183" t="s">
        <v>4623</v>
      </c>
    </row>
    <row r="13853" spans="1:4">
      <c r="A13853" s="171">
        <v>92782</v>
      </c>
      <c r="B13853" t="s">
        <v>4622</v>
      </c>
      <c r="C13853" t="s">
        <v>442</v>
      </c>
      <c r="D13853" s="183" t="s">
        <v>4623</v>
      </c>
    </row>
    <row r="13854" spans="1:4">
      <c r="A13854" s="171">
        <v>92782</v>
      </c>
      <c r="B13854" t="s">
        <v>4622</v>
      </c>
      <c r="C13854" t="s">
        <v>442</v>
      </c>
      <c r="D13854" s="183" t="s">
        <v>4623</v>
      </c>
    </row>
    <row r="13855" spans="1:4">
      <c r="A13855" s="171">
        <v>92782</v>
      </c>
      <c r="B13855" t="s">
        <v>4622</v>
      </c>
      <c r="C13855" t="s">
        <v>442</v>
      </c>
      <c r="D13855" s="183" t="s">
        <v>4623</v>
      </c>
    </row>
    <row r="13856" spans="1:4">
      <c r="A13856" s="171">
        <v>92783</v>
      </c>
      <c r="B13856" t="s">
        <v>4624</v>
      </c>
      <c r="C13856" t="s">
        <v>442</v>
      </c>
      <c r="D13856" s="183" t="s">
        <v>4625</v>
      </c>
    </row>
    <row r="13857" spans="1:4">
      <c r="A13857" s="171">
        <v>92783</v>
      </c>
      <c r="B13857" t="s">
        <v>4624</v>
      </c>
      <c r="C13857" t="s">
        <v>442</v>
      </c>
      <c r="D13857" s="183" t="s">
        <v>4625</v>
      </c>
    </row>
    <row r="13858" spans="1:4">
      <c r="A13858" s="171">
        <v>92783</v>
      </c>
      <c r="B13858" t="s">
        <v>4624</v>
      </c>
      <c r="C13858" t="s">
        <v>442</v>
      </c>
      <c r="D13858" s="183" t="s">
        <v>4625</v>
      </c>
    </row>
    <row r="13859" spans="1:4">
      <c r="A13859" s="171">
        <v>92783</v>
      </c>
      <c r="B13859" t="s">
        <v>4624</v>
      </c>
      <c r="C13859" t="s">
        <v>442</v>
      </c>
      <c r="D13859" s="183" t="s">
        <v>4625</v>
      </c>
    </row>
    <row r="13860" spans="1:4">
      <c r="A13860" s="171">
        <v>92783</v>
      </c>
      <c r="B13860" t="s">
        <v>4624</v>
      </c>
      <c r="C13860" t="s">
        <v>442</v>
      </c>
      <c r="D13860" s="183" t="s">
        <v>4625</v>
      </c>
    </row>
    <row r="13861" spans="1:4">
      <c r="A13861" s="171">
        <v>92783</v>
      </c>
      <c r="B13861" t="s">
        <v>4624</v>
      </c>
      <c r="C13861" t="s">
        <v>442</v>
      </c>
      <c r="D13861" s="183" t="s">
        <v>4625</v>
      </c>
    </row>
    <row r="13862" spans="1:4">
      <c r="A13862" s="171">
        <v>92784</v>
      </c>
      <c r="B13862" t="s">
        <v>4626</v>
      </c>
      <c r="C13862" t="s">
        <v>442</v>
      </c>
      <c r="D13862" s="183" t="s">
        <v>4627</v>
      </c>
    </row>
    <row r="13863" spans="1:4">
      <c r="A13863" s="171">
        <v>92784</v>
      </c>
      <c r="B13863" t="s">
        <v>4626</v>
      </c>
      <c r="C13863" t="s">
        <v>442</v>
      </c>
      <c r="D13863" s="183" t="s">
        <v>4627</v>
      </c>
    </row>
    <row r="13864" spans="1:4">
      <c r="A13864" s="171">
        <v>92784</v>
      </c>
      <c r="B13864" t="s">
        <v>4626</v>
      </c>
      <c r="C13864" t="s">
        <v>442</v>
      </c>
      <c r="D13864" s="183" t="s">
        <v>4627</v>
      </c>
    </row>
    <row r="13865" spans="1:4">
      <c r="A13865" s="171">
        <v>92784</v>
      </c>
      <c r="B13865" t="s">
        <v>4626</v>
      </c>
      <c r="C13865" t="s">
        <v>442</v>
      </c>
      <c r="D13865" s="183" t="s">
        <v>4627</v>
      </c>
    </row>
    <row r="13866" spans="1:4">
      <c r="A13866" s="171">
        <v>92784</v>
      </c>
      <c r="B13866" t="s">
        <v>4626</v>
      </c>
      <c r="C13866" t="s">
        <v>442</v>
      </c>
      <c r="D13866" s="183" t="s">
        <v>4627</v>
      </c>
    </row>
    <row r="13867" spans="1:4">
      <c r="A13867" s="171">
        <v>92784</v>
      </c>
      <c r="B13867" t="s">
        <v>4626</v>
      </c>
      <c r="C13867" t="s">
        <v>442</v>
      </c>
      <c r="D13867" s="183" t="s">
        <v>4627</v>
      </c>
    </row>
    <row r="13868" spans="1:4">
      <c r="A13868" s="171">
        <v>92785</v>
      </c>
      <c r="B13868" t="s">
        <v>4628</v>
      </c>
      <c r="C13868" t="s">
        <v>442</v>
      </c>
      <c r="D13868" s="183" t="s">
        <v>4629</v>
      </c>
    </row>
    <row r="13869" spans="1:4">
      <c r="A13869" s="171">
        <v>92785</v>
      </c>
      <c r="B13869" t="s">
        <v>4628</v>
      </c>
      <c r="C13869" t="s">
        <v>442</v>
      </c>
      <c r="D13869" s="183" t="s">
        <v>4629</v>
      </c>
    </row>
    <row r="13870" spans="1:4">
      <c r="A13870" s="171">
        <v>92785</v>
      </c>
      <c r="B13870" t="s">
        <v>4628</v>
      </c>
      <c r="C13870" t="s">
        <v>442</v>
      </c>
      <c r="D13870" s="183" t="s">
        <v>4629</v>
      </c>
    </row>
    <row r="13871" spans="1:4">
      <c r="A13871" s="171">
        <v>92785</v>
      </c>
      <c r="B13871" t="s">
        <v>4628</v>
      </c>
      <c r="C13871" t="s">
        <v>442</v>
      </c>
      <c r="D13871" s="183" t="s">
        <v>4629</v>
      </c>
    </row>
    <row r="13872" spans="1:4">
      <c r="A13872" s="171">
        <v>92785</v>
      </c>
      <c r="B13872" t="s">
        <v>4628</v>
      </c>
      <c r="C13872" t="s">
        <v>442</v>
      </c>
      <c r="D13872" s="183" t="s">
        <v>4629</v>
      </c>
    </row>
    <row r="13873" spans="1:4">
      <c r="A13873" s="171">
        <v>92785</v>
      </c>
      <c r="B13873" t="s">
        <v>4628</v>
      </c>
      <c r="C13873" t="s">
        <v>442</v>
      </c>
      <c r="D13873" s="183" t="s">
        <v>4629</v>
      </c>
    </row>
    <row r="13874" spans="1:4">
      <c r="A13874" s="171">
        <v>92786</v>
      </c>
      <c r="B13874" t="s">
        <v>4630</v>
      </c>
      <c r="C13874" t="s">
        <v>442</v>
      </c>
      <c r="D13874" s="183" t="s">
        <v>4600</v>
      </c>
    </row>
    <row r="13875" spans="1:4">
      <c r="A13875" s="171">
        <v>92786</v>
      </c>
      <c r="B13875" t="s">
        <v>4630</v>
      </c>
      <c r="C13875" t="s">
        <v>442</v>
      </c>
      <c r="D13875" s="183" t="s">
        <v>4600</v>
      </c>
    </row>
    <row r="13876" spans="1:4">
      <c r="A13876" s="171">
        <v>92786</v>
      </c>
      <c r="B13876" t="s">
        <v>4630</v>
      </c>
      <c r="C13876" t="s">
        <v>442</v>
      </c>
      <c r="D13876" s="183" t="s">
        <v>4600</v>
      </c>
    </row>
    <row r="13877" spans="1:4">
      <c r="A13877" s="171">
        <v>92786</v>
      </c>
      <c r="B13877" t="s">
        <v>4630</v>
      </c>
      <c r="C13877" t="s">
        <v>442</v>
      </c>
      <c r="D13877" s="183" t="s">
        <v>4600</v>
      </c>
    </row>
    <row r="13878" spans="1:4">
      <c r="A13878" s="171">
        <v>92786</v>
      </c>
      <c r="B13878" t="s">
        <v>4630</v>
      </c>
      <c r="C13878" t="s">
        <v>442</v>
      </c>
      <c r="D13878" s="183" t="s">
        <v>4600</v>
      </c>
    </row>
    <row r="13879" spans="1:4">
      <c r="A13879" s="171">
        <v>92786</v>
      </c>
      <c r="B13879" t="s">
        <v>4630</v>
      </c>
      <c r="C13879" t="s">
        <v>442</v>
      </c>
      <c r="D13879" s="183" t="s">
        <v>4600</v>
      </c>
    </row>
    <row r="13880" spans="1:4">
      <c r="A13880" s="171">
        <v>92787</v>
      </c>
      <c r="B13880" t="s">
        <v>4631</v>
      </c>
      <c r="C13880" t="s">
        <v>442</v>
      </c>
      <c r="D13880" s="183" t="s">
        <v>721</v>
      </c>
    </row>
    <row r="13881" spans="1:4">
      <c r="A13881" s="171">
        <v>92787</v>
      </c>
      <c r="B13881" t="s">
        <v>4631</v>
      </c>
      <c r="C13881" t="s">
        <v>442</v>
      </c>
      <c r="D13881" s="183" t="s">
        <v>721</v>
      </c>
    </row>
    <row r="13882" spans="1:4">
      <c r="A13882" s="171">
        <v>92787</v>
      </c>
      <c r="B13882" t="s">
        <v>4631</v>
      </c>
      <c r="C13882" t="s">
        <v>442</v>
      </c>
      <c r="D13882" s="183" t="s">
        <v>721</v>
      </c>
    </row>
    <row r="13883" spans="1:4">
      <c r="A13883" s="171">
        <v>92787</v>
      </c>
      <c r="B13883" t="s">
        <v>4631</v>
      </c>
      <c r="C13883" t="s">
        <v>442</v>
      </c>
      <c r="D13883" s="183" t="s">
        <v>721</v>
      </c>
    </row>
    <row r="13884" spans="1:4">
      <c r="A13884" s="171">
        <v>92787</v>
      </c>
      <c r="B13884" t="s">
        <v>4631</v>
      </c>
      <c r="C13884" t="s">
        <v>442</v>
      </c>
      <c r="D13884" s="183" t="s">
        <v>721</v>
      </c>
    </row>
    <row r="13885" spans="1:4">
      <c r="A13885" s="171">
        <v>92787</v>
      </c>
      <c r="B13885" t="s">
        <v>4631</v>
      </c>
      <c r="C13885" t="s">
        <v>442</v>
      </c>
      <c r="D13885" s="183" t="s">
        <v>721</v>
      </c>
    </row>
    <row r="13886" spans="1:4">
      <c r="A13886" s="171">
        <v>92788</v>
      </c>
      <c r="B13886" t="s">
        <v>4632</v>
      </c>
      <c r="C13886" t="s">
        <v>442</v>
      </c>
      <c r="D13886" s="183" t="s">
        <v>4633</v>
      </c>
    </row>
    <row r="13887" spans="1:4">
      <c r="A13887" s="171">
        <v>92788</v>
      </c>
      <c r="B13887" t="s">
        <v>4632</v>
      </c>
      <c r="C13887" t="s">
        <v>442</v>
      </c>
      <c r="D13887" s="183" t="s">
        <v>4633</v>
      </c>
    </row>
    <row r="13888" spans="1:4">
      <c r="A13888" s="171">
        <v>92788</v>
      </c>
      <c r="B13888" t="s">
        <v>4632</v>
      </c>
      <c r="C13888" t="s">
        <v>442</v>
      </c>
      <c r="D13888" s="183" t="s">
        <v>4633</v>
      </c>
    </row>
    <row r="13889" spans="1:4">
      <c r="A13889" s="171">
        <v>92788</v>
      </c>
      <c r="B13889" t="s">
        <v>4632</v>
      </c>
      <c r="C13889" t="s">
        <v>442</v>
      </c>
      <c r="D13889" s="183" t="s">
        <v>4633</v>
      </c>
    </row>
    <row r="13890" spans="1:4">
      <c r="A13890" s="171">
        <v>92788</v>
      </c>
      <c r="B13890" t="s">
        <v>4632</v>
      </c>
      <c r="C13890" t="s">
        <v>442</v>
      </c>
      <c r="D13890" s="183" t="s">
        <v>4633</v>
      </c>
    </row>
    <row r="13891" spans="1:4">
      <c r="A13891" s="171">
        <v>92788</v>
      </c>
      <c r="B13891" t="s">
        <v>4632</v>
      </c>
      <c r="C13891" t="s">
        <v>442</v>
      </c>
      <c r="D13891" s="183" t="s">
        <v>4633</v>
      </c>
    </row>
    <row r="13892" spans="1:4">
      <c r="A13892" s="171">
        <v>92789</v>
      </c>
      <c r="B13892" t="s">
        <v>4634</v>
      </c>
      <c r="C13892" t="s">
        <v>442</v>
      </c>
      <c r="D13892" s="183" t="s">
        <v>2049</v>
      </c>
    </row>
    <row r="13893" spans="1:4">
      <c r="A13893" s="171">
        <v>92789</v>
      </c>
      <c r="B13893" t="s">
        <v>4634</v>
      </c>
      <c r="C13893" t="s">
        <v>442</v>
      </c>
      <c r="D13893" s="183" t="s">
        <v>2049</v>
      </c>
    </row>
    <row r="13894" spans="1:4">
      <c r="A13894" s="171">
        <v>92789</v>
      </c>
      <c r="B13894" t="s">
        <v>4634</v>
      </c>
      <c r="C13894" t="s">
        <v>442</v>
      </c>
      <c r="D13894" s="183" t="s">
        <v>2049</v>
      </c>
    </row>
    <row r="13895" spans="1:4">
      <c r="A13895" s="171">
        <v>92789</v>
      </c>
      <c r="B13895" t="s">
        <v>4634</v>
      </c>
      <c r="C13895" t="s">
        <v>442</v>
      </c>
      <c r="D13895" s="183" t="s">
        <v>2049</v>
      </c>
    </row>
    <row r="13896" spans="1:4">
      <c r="A13896" s="171">
        <v>92789</v>
      </c>
      <c r="B13896" t="s">
        <v>4634</v>
      </c>
      <c r="C13896" t="s">
        <v>442</v>
      </c>
      <c r="D13896" s="183" t="s">
        <v>2049</v>
      </c>
    </row>
    <row r="13897" spans="1:4">
      <c r="A13897" s="171">
        <v>92790</v>
      </c>
      <c r="B13897" t="s">
        <v>4635</v>
      </c>
      <c r="C13897" t="s">
        <v>442</v>
      </c>
      <c r="D13897" s="183" t="s">
        <v>4636</v>
      </c>
    </row>
    <row r="13898" spans="1:4">
      <c r="A13898" s="171">
        <v>92790</v>
      </c>
      <c r="B13898" t="s">
        <v>4635</v>
      </c>
      <c r="C13898" t="s">
        <v>442</v>
      </c>
      <c r="D13898" s="183" t="s">
        <v>4636</v>
      </c>
    </row>
    <row r="13899" spans="1:4">
      <c r="A13899" s="171">
        <v>92790</v>
      </c>
      <c r="B13899" t="s">
        <v>4635</v>
      </c>
      <c r="C13899" t="s">
        <v>442</v>
      </c>
      <c r="D13899" s="183" t="s">
        <v>4636</v>
      </c>
    </row>
    <row r="13900" spans="1:4">
      <c r="A13900" s="171">
        <v>92790</v>
      </c>
      <c r="B13900" t="s">
        <v>4635</v>
      </c>
      <c r="C13900" t="s">
        <v>442</v>
      </c>
      <c r="D13900" s="183" t="s">
        <v>4636</v>
      </c>
    </row>
    <row r="13901" spans="1:4">
      <c r="A13901" s="171">
        <v>92790</v>
      </c>
      <c r="B13901" t="s">
        <v>4635</v>
      </c>
      <c r="C13901" t="s">
        <v>442</v>
      </c>
      <c r="D13901" s="183" t="s">
        <v>4636</v>
      </c>
    </row>
    <row r="13902" spans="1:4">
      <c r="A13902" s="171">
        <v>92791</v>
      </c>
      <c r="B13902" t="s">
        <v>4637</v>
      </c>
      <c r="C13902" t="s">
        <v>442</v>
      </c>
      <c r="D13902" s="183" t="s">
        <v>4638</v>
      </c>
    </row>
    <row r="13903" spans="1:4">
      <c r="A13903" s="171">
        <v>92791</v>
      </c>
      <c r="B13903" t="s">
        <v>4637</v>
      </c>
      <c r="C13903" t="s">
        <v>442</v>
      </c>
      <c r="D13903" s="183" t="s">
        <v>4638</v>
      </c>
    </row>
    <row r="13904" spans="1:4">
      <c r="A13904" s="171">
        <v>92791</v>
      </c>
      <c r="B13904" t="s">
        <v>4637</v>
      </c>
      <c r="C13904" t="s">
        <v>442</v>
      </c>
      <c r="D13904" s="183" t="s">
        <v>4638</v>
      </c>
    </row>
    <row r="13905" spans="1:4">
      <c r="A13905" s="171">
        <v>92791</v>
      </c>
      <c r="B13905" t="s">
        <v>4637</v>
      </c>
      <c r="C13905" t="s">
        <v>442</v>
      </c>
      <c r="D13905" s="183" t="s">
        <v>4638</v>
      </c>
    </row>
    <row r="13906" spans="1:4">
      <c r="A13906" s="171">
        <v>92792</v>
      </c>
      <c r="B13906" t="s">
        <v>4639</v>
      </c>
      <c r="C13906" t="s">
        <v>442</v>
      </c>
      <c r="D13906" s="183" t="s">
        <v>4640</v>
      </c>
    </row>
    <row r="13907" spans="1:4">
      <c r="A13907" s="171">
        <v>92792</v>
      </c>
      <c r="B13907" t="s">
        <v>4639</v>
      </c>
      <c r="C13907" t="s">
        <v>442</v>
      </c>
      <c r="D13907" s="183" t="s">
        <v>4640</v>
      </c>
    </row>
    <row r="13908" spans="1:4">
      <c r="A13908" s="171">
        <v>92792</v>
      </c>
      <c r="B13908" t="s">
        <v>4639</v>
      </c>
      <c r="C13908" t="s">
        <v>442</v>
      </c>
      <c r="D13908" s="183" t="s">
        <v>4640</v>
      </c>
    </row>
    <row r="13909" spans="1:4">
      <c r="A13909" s="171">
        <v>92792</v>
      </c>
      <c r="B13909" t="s">
        <v>4639</v>
      </c>
      <c r="C13909" t="s">
        <v>442</v>
      </c>
      <c r="D13909" s="183" t="s">
        <v>4640</v>
      </c>
    </row>
    <row r="13910" spans="1:4">
      <c r="A13910" s="171">
        <v>92793</v>
      </c>
      <c r="B13910" t="s">
        <v>4641</v>
      </c>
      <c r="C13910" t="s">
        <v>442</v>
      </c>
      <c r="D13910" s="183" t="s">
        <v>4642</v>
      </c>
    </row>
    <row r="13911" spans="1:4">
      <c r="A13911" s="171">
        <v>92793</v>
      </c>
      <c r="B13911" t="s">
        <v>4641</v>
      </c>
      <c r="C13911" t="s">
        <v>442</v>
      </c>
      <c r="D13911" s="183" t="s">
        <v>4642</v>
      </c>
    </row>
    <row r="13912" spans="1:4">
      <c r="A13912" s="171">
        <v>92793</v>
      </c>
      <c r="B13912" t="s">
        <v>4641</v>
      </c>
      <c r="C13912" t="s">
        <v>442</v>
      </c>
      <c r="D13912" s="183" t="s">
        <v>4642</v>
      </c>
    </row>
    <row r="13913" spans="1:4">
      <c r="A13913" s="171">
        <v>92793</v>
      </c>
      <c r="B13913" t="s">
        <v>4641</v>
      </c>
      <c r="C13913" t="s">
        <v>442</v>
      </c>
      <c r="D13913" s="183" t="s">
        <v>4642</v>
      </c>
    </row>
    <row r="13914" spans="1:4">
      <c r="A13914" s="171">
        <v>92794</v>
      </c>
      <c r="B13914" t="s">
        <v>4643</v>
      </c>
      <c r="C13914" t="s">
        <v>442</v>
      </c>
      <c r="D13914" s="183" t="s">
        <v>4644</v>
      </c>
    </row>
    <row r="13915" spans="1:4">
      <c r="A13915" s="171">
        <v>92794</v>
      </c>
      <c r="B13915" t="s">
        <v>4643</v>
      </c>
      <c r="C13915" t="s">
        <v>442</v>
      </c>
      <c r="D13915" s="183" t="s">
        <v>4644</v>
      </c>
    </row>
    <row r="13916" spans="1:4">
      <c r="A13916" s="171">
        <v>92794</v>
      </c>
      <c r="B13916" t="s">
        <v>4643</v>
      </c>
      <c r="C13916" t="s">
        <v>442</v>
      </c>
      <c r="D13916" s="183" t="s">
        <v>4644</v>
      </c>
    </row>
    <row r="13917" spans="1:4">
      <c r="A13917" s="171">
        <v>92794</v>
      </c>
      <c r="B13917" t="s">
        <v>4643</v>
      </c>
      <c r="C13917" t="s">
        <v>442</v>
      </c>
      <c r="D13917" s="183" t="s">
        <v>4644</v>
      </c>
    </row>
    <row r="13918" spans="1:4">
      <c r="A13918" s="171">
        <v>92795</v>
      </c>
      <c r="B13918" t="s">
        <v>4645</v>
      </c>
      <c r="C13918" t="s">
        <v>442</v>
      </c>
      <c r="D13918" s="183" t="s">
        <v>1833</v>
      </c>
    </row>
    <row r="13919" spans="1:4">
      <c r="A13919" s="171">
        <v>92795</v>
      </c>
      <c r="B13919" t="s">
        <v>4645</v>
      </c>
      <c r="C13919" t="s">
        <v>442</v>
      </c>
      <c r="D13919" s="183" t="s">
        <v>1833</v>
      </c>
    </row>
    <row r="13920" spans="1:4">
      <c r="A13920" s="171">
        <v>92795</v>
      </c>
      <c r="B13920" t="s">
        <v>4645</v>
      </c>
      <c r="C13920" t="s">
        <v>442</v>
      </c>
      <c r="D13920" s="183" t="s">
        <v>1833</v>
      </c>
    </row>
    <row r="13921" spans="1:4">
      <c r="A13921" s="171">
        <v>92795</v>
      </c>
      <c r="B13921" t="s">
        <v>4645</v>
      </c>
      <c r="C13921" t="s">
        <v>442</v>
      </c>
      <c r="D13921" s="183" t="s">
        <v>1833</v>
      </c>
    </row>
    <row r="13922" spans="1:4">
      <c r="A13922" s="171">
        <v>92796</v>
      </c>
      <c r="B13922" t="s">
        <v>4646</v>
      </c>
      <c r="C13922" t="s">
        <v>442</v>
      </c>
      <c r="D13922" s="183" t="s">
        <v>4647</v>
      </c>
    </row>
    <row r="13923" spans="1:4">
      <c r="A13923" s="171">
        <v>92796</v>
      </c>
      <c r="B13923" t="s">
        <v>4646</v>
      </c>
      <c r="C13923" t="s">
        <v>442</v>
      </c>
      <c r="D13923" s="183" t="s">
        <v>4647</v>
      </c>
    </row>
    <row r="13924" spans="1:4">
      <c r="A13924" s="171">
        <v>92796</v>
      </c>
      <c r="B13924" t="s">
        <v>4646</v>
      </c>
      <c r="C13924" t="s">
        <v>442</v>
      </c>
      <c r="D13924" s="183" t="s">
        <v>4647</v>
      </c>
    </row>
    <row r="13925" spans="1:4">
      <c r="A13925" s="171">
        <v>92797</v>
      </c>
      <c r="B13925" t="s">
        <v>4648</v>
      </c>
      <c r="C13925" t="s">
        <v>442</v>
      </c>
      <c r="D13925" s="183" t="s">
        <v>4649</v>
      </c>
    </row>
    <row r="13926" spans="1:4">
      <c r="A13926" s="171">
        <v>92797</v>
      </c>
      <c r="B13926" t="s">
        <v>4648</v>
      </c>
      <c r="C13926" t="s">
        <v>442</v>
      </c>
      <c r="D13926" s="183" t="s">
        <v>4649</v>
      </c>
    </row>
    <row r="13927" spans="1:4">
      <c r="A13927" s="171">
        <v>92797</v>
      </c>
      <c r="B13927" t="s">
        <v>4648</v>
      </c>
      <c r="C13927" t="s">
        <v>442</v>
      </c>
      <c r="D13927" s="183" t="s">
        <v>4649</v>
      </c>
    </row>
    <row r="13928" spans="1:4">
      <c r="A13928" s="171">
        <v>92798</v>
      </c>
      <c r="B13928" t="s">
        <v>4650</v>
      </c>
      <c r="C13928" t="s">
        <v>442</v>
      </c>
      <c r="D13928" s="183" t="s">
        <v>4651</v>
      </c>
    </row>
    <row r="13929" spans="1:4">
      <c r="A13929" s="171">
        <v>92798</v>
      </c>
      <c r="B13929" t="s">
        <v>4650</v>
      </c>
      <c r="C13929" t="s">
        <v>442</v>
      </c>
      <c r="D13929" s="183" t="s">
        <v>4651</v>
      </c>
    </row>
    <row r="13930" spans="1:4">
      <c r="A13930" s="171">
        <v>92798</v>
      </c>
      <c r="B13930" t="s">
        <v>4650</v>
      </c>
      <c r="C13930" t="s">
        <v>442</v>
      </c>
      <c r="D13930" s="183" t="s">
        <v>4651</v>
      </c>
    </row>
    <row r="13931" spans="1:4">
      <c r="A13931" s="171">
        <v>92799</v>
      </c>
      <c r="B13931" t="s">
        <v>4652</v>
      </c>
      <c r="C13931" t="s">
        <v>442</v>
      </c>
      <c r="D13931" s="183" t="s">
        <v>1176</v>
      </c>
    </row>
    <row r="13932" spans="1:4">
      <c r="A13932" s="171">
        <v>92799</v>
      </c>
      <c r="B13932" t="s">
        <v>4652</v>
      </c>
      <c r="C13932" t="s">
        <v>442</v>
      </c>
      <c r="D13932" s="183" t="s">
        <v>1176</v>
      </c>
    </row>
    <row r="13933" spans="1:4">
      <c r="A13933" s="171">
        <v>92799</v>
      </c>
      <c r="B13933" t="s">
        <v>4652</v>
      </c>
      <c r="C13933" t="s">
        <v>442</v>
      </c>
      <c r="D13933" s="183" t="s">
        <v>1176</v>
      </c>
    </row>
    <row r="13934" spans="1:4">
      <c r="A13934" s="171">
        <v>92799</v>
      </c>
      <c r="B13934" t="s">
        <v>4652</v>
      </c>
      <c r="C13934" t="s">
        <v>442</v>
      </c>
      <c r="D13934" s="183" t="s">
        <v>1176</v>
      </c>
    </row>
    <row r="13935" spans="1:4">
      <c r="A13935" s="171">
        <v>92800</v>
      </c>
      <c r="B13935" t="s">
        <v>4653</v>
      </c>
      <c r="C13935" t="s">
        <v>442</v>
      </c>
      <c r="D13935" s="183" t="s">
        <v>4590</v>
      </c>
    </row>
    <row r="13936" spans="1:4">
      <c r="A13936" s="171">
        <v>92800</v>
      </c>
      <c r="B13936" t="s">
        <v>4653</v>
      </c>
      <c r="C13936" t="s">
        <v>442</v>
      </c>
      <c r="D13936" s="183" t="s">
        <v>4590</v>
      </c>
    </row>
    <row r="13937" spans="1:4">
      <c r="A13937" s="171">
        <v>92800</v>
      </c>
      <c r="B13937" t="s">
        <v>4653</v>
      </c>
      <c r="C13937" t="s">
        <v>442</v>
      </c>
      <c r="D13937" s="183" t="s">
        <v>4590</v>
      </c>
    </row>
    <row r="13938" spans="1:4">
      <c r="A13938" s="171">
        <v>92800</v>
      </c>
      <c r="B13938" t="s">
        <v>4653</v>
      </c>
      <c r="C13938" t="s">
        <v>442</v>
      </c>
      <c r="D13938" s="183" t="s">
        <v>4590</v>
      </c>
    </row>
    <row r="13939" spans="1:4">
      <c r="A13939" s="171">
        <v>92801</v>
      </c>
      <c r="B13939" t="s">
        <v>4654</v>
      </c>
      <c r="C13939" t="s">
        <v>442</v>
      </c>
      <c r="D13939" s="183" t="s">
        <v>791</v>
      </c>
    </row>
    <row r="13940" spans="1:4">
      <c r="A13940" s="171">
        <v>92801</v>
      </c>
      <c r="B13940" t="s">
        <v>4654</v>
      </c>
      <c r="C13940" t="s">
        <v>442</v>
      </c>
      <c r="D13940" s="183" t="s">
        <v>791</v>
      </c>
    </row>
    <row r="13941" spans="1:4">
      <c r="A13941" s="171">
        <v>92801</v>
      </c>
      <c r="B13941" t="s">
        <v>4654</v>
      </c>
      <c r="C13941" t="s">
        <v>442</v>
      </c>
      <c r="D13941" s="183" t="s">
        <v>791</v>
      </c>
    </row>
    <row r="13942" spans="1:4">
      <c r="A13942" s="171">
        <v>92801</v>
      </c>
      <c r="B13942" t="s">
        <v>4654</v>
      </c>
      <c r="C13942" t="s">
        <v>442</v>
      </c>
      <c r="D13942" s="183" t="s">
        <v>791</v>
      </c>
    </row>
    <row r="13943" spans="1:4">
      <c r="A13943" s="171">
        <v>92802</v>
      </c>
      <c r="B13943" t="s">
        <v>4655</v>
      </c>
      <c r="C13943" t="s">
        <v>442</v>
      </c>
      <c r="D13943" s="183" t="s">
        <v>4656</v>
      </c>
    </row>
    <row r="13944" spans="1:4">
      <c r="A13944" s="171">
        <v>92802</v>
      </c>
      <c r="B13944" t="s">
        <v>4655</v>
      </c>
      <c r="C13944" t="s">
        <v>442</v>
      </c>
      <c r="D13944" s="183" t="s">
        <v>4656</v>
      </c>
    </row>
    <row r="13945" spans="1:4">
      <c r="A13945" s="171">
        <v>92802</v>
      </c>
      <c r="B13945" t="s">
        <v>4655</v>
      </c>
      <c r="C13945" t="s">
        <v>442</v>
      </c>
      <c r="D13945" s="183" t="s">
        <v>4656</v>
      </c>
    </row>
    <row r="13946" spans="1:4">
      <c r="A13946" s="171">
        <v>92802</v>
      </c>
      <c r="B13946" t="s">
        <v>4655</v>
      </c>
      <c r="C13946" t="s">
        <v>442</v>
      </c>
      <c r="D13946" s="183" t="s">
        <v>4656</v>
      </c>
    </row>
    <row r="13947" spans="1:4">
      <c r="A13947" s="171">
        <v>92803</v>
      </c>
      <c r="B13947" t="s">
        <v>4657</v>
      </c>
      <c r="C13947" t="s">
        <v>442</v>
      </c>
      <c r="D13947" s="183" t="s">
        <v>4658</v>
      </c>
    </row>
    <row r="13948" spans="1:4">
      <c r="A13948" s="171">
        <v>92803</v>
      </c>
      <c r="B13948" t="s">
        <v>4657</v>
      </c>
      <c r="C13948" t="s">
        <v>442</v>
      </c>
      <c r="D13948" s="183" t="s">
        <v>4658</v>
      </c>
    </row>
    <row r="13949" spans="1:4">
      <c r="A13949" s="171">
        <v>92803</v>
      </c>
      <c r="B13949" t="s">
        <v>4657</v>
      </c>
      <c r="C13949" t="s">
        <v>442</v>
      </c>
      <c r="D13949" s="183" t="s">
        <v>4658</v>
      </c>
    </row>
    <row r="13950" spans="1:4">
      <c r="A13950" s="171">
        <v>92803</v>
      </c>
      <c r="B13950" t="s">
        <v>4657</v>
      </c>
      <c r="C13950" t="s">
        <v>442</v>
      </c>
      <c r="D13950" s="183" t="s">
        <v>4658</v>
      </c>
    </row>
    <row r="13951" spans="1:4">
      <c r="A13951" s="171">
        <v>92804</v>
      </c>
      <c r="B13951" t="s">
        <v>4659</v>
      </c>
      <c r="C13951" t="s">
        <v>442</v>
      </c>
      <c r="D13951" s="183" t="s">
        <v>4660</v>
      </c>
    </row>
    <row r="13952" spans="1:4">
      <c r="A13952" s="171">
        <v>92804</v>
      </c>
      <c r="B13952" t="s">
        <v>4659</v>
      </c>
      <c r="C13952" t="s">
        <v>442</v>
      </c>
      <c r="D13952" s="183" t="s">
        <v>4660</v>
      </c>
    </row>
    <row r="13953" spans="1:4">
      <c r="A13953" s="171">
        <v>92804</v>
      </c>
      <c r="B13953" t="s">
        <v>4659</v>
      </c>
      <c r="C13953" t="s">
        <v>442</v>
      </c>
      <c r="D13953" s="183" t="s">
        <v>4660</v>
      </c>
    </row>
    <row r="13954" spans="1:4">
      <c r="A13954" s="171">
        <v>92804</v>
      </c>
      <c r="B13954" t="s">
        <v>4659</v>
      </c>
      <c r="C13954" t="s">
        <v>442</v>
      </c>
      <c r="D13954" s="183" t="s">
        <v>4660</v>
      </c>
    </row>
    <row r="13955" spans="1:4">
      <c r="A13955" s="171">
        <v>92805</v>
      </c>
      <c r="B13955" t="s">
        <v>4661</v>
      </c>
      <c r="C13955" t="s">
        <v>442</v>
      </c>
      <c r="D13955" s="183" t="s">
        <v>1692</v>
      </c>
    </row>
    <row r="13956" spans="1:4">
      <c r="A13956" s="171">
        <v>92805</v>
      </c>
      <c r="B13956" t="s">
        <v>4661</v>
      </c>
      <c r="C13956" t="s">
        <v>442</v>
      </c>
      <c r="D13956" s="183" t="s">
        <v>1692</v>
      </c>
    </row>
    <row r="13957" spans="1:4">
      <c r="A13957" s="171">
        <v>92805</v>
      </c>
      <c r="B13957" t="s">
        <v>4661</v>
      </c>
      <c r="C13957" t="s">
        <v>442</v>
      </c>
      <c r="D13957" s="183" t="s">
        <v>1692</v>
      </c>
    </row>
    <row r="13958" spans="1:4">
      <c r="A13958" s="171">
        <v>92806</v>
      </c>
      <c r="B13958" t="s">
        <v>4662</v>
      </c>
      <c r="C13958" t="s">
        <v>442</v>
      </c>
      <c r="D13958" s="183" t="s">
        <v>707</v>
      </c>
    </row>
    <row r="13959" spans="1:4">
      <c r="A13959" s="171">
        <v>92806</v>
      </c>
      <c r="B13959" t="s">
        <v>4662</v>
      </c>
      <c r="C13959" t="s">
        <v>442</v>
      </c>
      <c r="D13959" s="183" t="s">
        <v>707</v>
      </c>
    </row>
    <row r="13960" spans="1:4">
      <c r="A13960" s="171">
        <v>92806</v>
      </c>
      <c r="B13960" t="s">
        <v>4662</v>
      </c>
      <c r="C13960" t="s">
        <v>442</v>
      </c>
      <c r="D13960" s="183" t="s">
        <v>707</v>
      </c>
    </row>
    <row r="13961" spans="1:4">
      <c r="A13961" s="171">
        <v>92875</v>
      </c>
      <c r="B13961" t="s">
        <v>4663</v>
      </c>
      <c r="C13961" t="s">
        <v>442</v>
      </c>
      <c r="D13961" s="183" t="s">
        <v>4623</v>
      </c>
    </row>
    <row r="13962" spans="1:4">
      <c r="A13962" s="171">
        <v>92875</v>
      </c>
      <c r="B13962" t="s">
        <v>4663</v>
      </c>
      <c r="C13962" t="s">
        <v>442</v>
      </c>
      <c r="D13962" s="183" t="s">
        <v>4623</v>
      </c>
    </row>
    <row r="13963" spans="1:4">
      <c r="A13963" s="171">
        <v>92875</v>
      </c>
      <c r="B13963" t="s">
        <v>4663</v>
      </c>
      <c r="C13963" t="s">
        <v>442</v>
      </c>
      <c r="D13963" s="183" t="s">
        <v>4623</v>
      </c>
    </row>
    <row r="13964" spans="1:4">
      <c r="A13964" s="171">
        <v>92875</v>
      </c>
      <c r="B13964" t="s">
        <v>4663</v>
      </c>
      <c r="C13964" t="s">
        <v>442</v>
      </c>
      <c r="D13964" s="183" t="s">
        <v>4623</v>
      </c>
    </row>
    <row r="13965" spans="1:4">
      <c r="A13965" s="171">
        <v>92876</v>
      </c>
      <c r="B13965" t="s">
        <v>4664</v>
      </c>
      <c r="C13965" t="s">
        <v>442</v>
      </c>
      <c r="D13965" s="183" t="s">
        <v>4665</v>
      </c>
    </row>
    <row r="13966" spans="1:4">
      <c r="A13966" s="171">
        <v>92876</v>
      </c>
      <c r="B13966" t="s">
        <v>4664</v>
      </c>
      <c r="C13966" t="s">
        <v>442</v>
      </c>
      <c r="D13966" s="183" t="s">
        <v>4665</v>
      </c>
    </row>
    <row r="13967" spans="1:4">
      <c r="A13967" s="171">
        <v>92876</v>
      </c>
      <c r="B13967" t="s">
        <v>4664</v>
      </c>
      <c r="C13967" t="s">
        <v>442</v>
      </c>
      <c r="D13967" s="183" t="s">
        <v>4665</v>
      </c>
    </row>
    <row r="13968" spans="1:4">
      <c r="A13968" s="171">
        <v>92876</v>
      </c>
      <c r="B13968" t="s">
        <v>4664</v>
      </c>
      <c r="C13968" t="s">
        <v>442</v>
      </c>
      <c r="D13968" s="183" t="s">
        <v>4665</v>
      </c>
    </row>
    <row r="13969" spans="1:4">
      <c r="A13969" s="171">
        <v>92877</v>
      </c>
      <c r="B13969" t="s">
        <v>4666</v>
      </c>
      <c r="C13969" t="s">
        <v>442</v>
      </c>
      <c r="D13969" s="183" t="s">
        <v>4667</v>
      </c>
    </row>
    <row r="13970" spans="1:4">
      <c r="A13970" s="171">
        <v>92877</v>
      </c>
      <c r="B13970" t="s">
        <v>4666</v>
      </c>
      <c r="C13970" t="s">
        <v>442</v>
      </c>
      <c r="D13970" s="183" t="s">
        <v>4667</v>
      </c>
    </row>
    <row r="13971" spans="1:4">
      <c r="A13971" s="171">
        <v>92877</v>
      </c>
      <c r="B13971" t="s">
        <v>4666</v>
      </c>
      <c r="C13971" t="s">
        <v>442</v>
      </c>
      <c r="D13971" s="183" t="s">
        <v>4667</v>
      </c>
    </row>
    <row r="13972" spans="1:4">
      <c r="A13972" s="171">
        <v>92877</v>
      </c>
      <c r="B13972" t="s">
        <v>4666</v>
      </c>
      <c r="C13972" t="s">
        <v>442</v>
      </c>
      <c r="D13972" s="183" t="s">
        <v>4667</v>
      </c>
    </row>
    <row r="13973" spans="1:4">
      <c r="A13973" s="171">
        <v>92878</v>
      </c>
      <c r="B13973" t="s">
        <v>4668</v>
      </c>
      <c r="C13973" t="s">
        <v>442</v>
      </c>
      <c r="D13973" s="183" t="s">
        <v>4669</v>
      </c>
    </row>
    <row r="13974" spans="1:4">
      <c r="A13974" s="171">
        <v>92878</v>
      </c>
      <c r="B13974" t="s">
        <v>4668</v>
      </c>
      <c r="C13974" t="s">
        <v>442</v>
      </c>
      <c r="D13974" s="183" t="s">
        <v>4669</v>
      </c>
    </row>
    <row r="13975" spans="1:4">
      <c r="A13975" s="171">
        <v>92878</v>
      </c>
      <c r="B13975" t="s">
        <v>4668</v>
      </c>
      <c r="C13975" t="s">
        <v>442</v>
      </c>
      <c r="D13975" s="183" t="s">
        <v>4669</v>
      </c>
    </row>
    <row r="13976" spans="1:4">
      <c r="A13976" s="171">
        <v>92878</v>
      </c>
      <c r="B13976" t="s">
        <v>4668</v>
      </c>
      <c r="C13976" t="s">
        <v>442</v>
      </c>
      <c r="D13976" s="183" t="s">
        <v>4669</v>
      </c>
    </row>
    <row r="13977" spans="1:4">
      <c r="A13977" s="171">
        <v>92879</v>
      </c>
      <c r="B13977" t="s">
        <v>4670</v>
      </c>
      <c r="C13977" t="s">
        <v>442</v>
      </c>
      <c r="D13977" s="183" t="s">
        <v>2299</v>
      </c>
    </row>
    <row r="13978" spans="1:4">
      <c r="A13978" s="171">
        <v>92879</v>
      </c>
      <c r="B13978" t="s">
        <v>4670</v>
      </c>
      <c r="C13978" t="s">
        <v>442</v>
      </c>
      <c r="D13978" s="183" t="s">
        <v>2299</v>
      </c>
    </row>
    <row r="13979" spans="1:4">
      <c r="A13979" s="171">
        <v>92879</v>
      </c>
      <c r="B13979" t="s">
        <v>4670</v>
      </c>
      <c r="C13979" t="s">
        <v>442</v>
      </c>
      <c r="D13979" s="183" t="s">
        <v>2299</v>
      </c>
    </row>
    <row r="13980" spans="1:4">
      <c r="A13980" s="171">
        <v>92880</v>
      </c>
      <c r="B13980" t="s">
        <v>4671</v>
      </c>
      <c r="C13980" t="s">
        <v>442</v>
      </c>
      <c r="D13980" s="183" t="s">
        <v>2266</v>
      </c>
    </row>
    <row r="13981" spans="1:4">
      <c r="A13981" s="171">
        <v>92880</v>
      </c>
      <c r="B13981" t="s">
        <v>4671</v>
      </c>
      <c r="C13981" t="s">
        <v>442</v>
      </c>
      <c r="D13981" s="183" t="s">
        <v>2266</v>
      </c>
    </row>
    <row r="13982" spans="1:4">
      <c r="A13982" s="171">
        <v>92880</v>
      </c>
      <c r="B13982" t="s">
        <v>4671</v>
      </c>
      <c r="C13982" t="s">
        <v>442</v>
      </c>
      <c r="D13982" s="183" t="s">
        <v>2266</v>
      </c>
    </row>
    <row r="13983" spans="1:4">
      <c r="A13983" s="171">
        <v>92881</v>
      </c>
      <c r="B13983" t="s">
        <v>4672</v>
      </c>
      <c r="C13983" t="s">
        <v>442</v>
      </c>
      <c r="D13983" s="183" t="s">
        <v>1364</v>
      </c>
    </row>
    <row r="13984" spans="1:4">
      <c r="A13984" s="171">
        <v>92881</v>
      </c>
      <c r="B13984" t="s">
        <v>4672</v>
      </c>
      <c r="C13984" t="s">
        <v>442</v>
      </c>
      <c r="D13984" s="183" t="s">
        <v>1364</v>
      </c>
    </row>
    <row r="13985" spans="1:4">
      <c r="A13985" s="171">
        <v>92881</v>
      </c>
      <c r="B13985" t="s">
        <v>4672</v>
      </c>
      <c r="C13985" t="s">
        <v>442</v>
      </c>
      <c r="D13985" s="183" t="s">
        <v>1364</v>
      </c>
    </row>
    <row r="13986" spans="1:4">
      <c r="A13986" s="171">
        <v>92882</v>
      </c>
      <c r="B13986" t="s">
        <v>4673</v>
      </c>
      <c r="C13986" t="s">
        <v>442</v>
      </c>
      <c r="D13986" s="183" t="s">
        <v>4674</v>
      </c>
    </row>
    <row r="13987" spans="1:4">
      <c r="A13987" s="171">
        <v>92882</v>
      </c>
      <c r="B13987" t="s">
        <v>4673</v>
      </c>
      <c r="C13987" t="s">
        <v>442</v>
      </c>
      <c r="D13987" s="183" t="s">
        <v>4674</v>
      </c>
    </row>
    <row r="13988" spans="1:4">
      <c r="A13988" s="171">
        <v>92882</v>
      </c>
      <c r="B13988" t="s">
        <v>4673</v>
      </c>
      <c r="C13988" t="s">
        <v>442</v>
      </c>
      <c r="D13988" s="183" t="s">
        <v>4674</v>
      </c>
    </row>
    <row r="13989" spans="1:4">
      <c r="A13989" s="171">
        <v>92882</v>
      </c>
      <c r="B13989" t="s">
        <v>4673</v>
      </c>
      <c r="C13989" t="s">
        <v>442</v>
      </c>
      <c r="D13989" s="183" t="s">
        <v>4674</v>
      </c>
    </row>
    <row r="13990" spans="1:4">
      <c r="A13990" s="171">
        <v>92882</v>
      </c>
      <c r="B13990" t="s">
        <v>4673</v>
      </c>
      <c r="C13990" t="s">
        <v>442</v>
      </c>
      <c r="D13990" s="183" t="s">
        <v>4674</v>
      </c>
    </row>
    <row r="13991" spans="1:4">
      <c r="A13991" s="171">
        <v>92882</v>
      </c>
      <c r="B13991" t="s">
        <v>4673</v>
      </c>
      <c r="C13991" t="s">
        <v>442</v>
      </c>
      <c r="D13991" s="183" t="s">
        <v>4674</v>
      </c>
    </row>
    <row r="13992" spans="1:4">
      <c r="A13992" s="171">
        <v>92883</v>
      </c>
      <c r="B13992" t="s">
        <v>4675</v>
      </c>
      <c r="C13992" t="s">
        <v>442</v>
      </c>
      <c r="D13992" s="183" t="s">
        <v>4676</v>
      </c>
    </row>
    <row r="13993" spans="1:4">
      <c r="A13993" s="171">
        <v>92883</v>
      </c>
      <c r="B13993" t="s">
        <v>4675</v>
      </c>
      <c r="C13993" t="s">
        <v>442</v>
      </c>
      <c r="D13993" s="183" t="s">
        <v>4676</v>
      </c>
    </row>
    <row r="13994" spans="1:4">
      <c r="A13994" s="171">
        <v>92883</v>
      </c>
      <c r="B13994" t="s">
        <v>4675</v>
      </c>
      <c r="C13994" t="s">
        <v>442</v>
      </c>
      <c r="D13994" s="183" t="s">
        <v>4676</v>
      </c>
    </row>
    <row r="13995" spans="1:4">
      <c r="A13995" s="171">
        <v>92883</v>
      </c>
      <c r="B13995" t="s">
        <v>4675</v>
      </c>
      <c r="C13995" t="s">
        <v>442</v>
      </c>
      <c r="D13995" s="183" t="s">
        <v>4676</v>
      </c>
    </row>
    <row r="13996" spans="1:4">
      <c r="A13996" s="171">
        <v>92883</v>
      </c>
      <c r="B13996" t="s">
        <v>4675</v>
      </c>
      <c r="C13996" t="s">
        <v>442</v>
      </c>
      <c r="D13996" s="183" t="s">
        <v>4676</v>
      </c>
    </row>
    <row r="13997" spans="1:4">
      <c r="A13997" s="171">
        <v>92883</v>
      </c>
      <c r="B13997" t="s">
        <v>4675</v>
      </c>
      <c r="C13997" t="s">
        <v>442</v>
      </c>
      <c r="D13997" s="183" t="s">
        <v>4676</v>
      </c>
    </row>
    <row r="13998" spans="1:4">
      <c r="A13998" s="171">
        <v>92884</v>
      </c>
      <c r="B13998" t="s">
        <v>4677</v>
      </c>
      <c r="C13998" t="s">
        <v>442</v>
      </c>
      <c r="D13998" s="183" t="s">
        <v>4678</v>
      </c>
    </row>
    <row r="13999" spans="1:4">
      <c r="A13999" s="171">
        <v>92884</v>
      </c>
      <c r="B13999" t="s">
        <v>4677</v>
      </c>
      <c r="C13999" t="s">
        <v>442</v>
      </c>
      <c r="D13999" s="183" t="s">
        <v>4678</v>
      </c>
    </row>
    <row r="14000" spans="1:4">
      <c r="A14000" s="171">
        <v>92884</v>
      </c>
      <c r="B14000" t="s">
        <v>4677</v>
      </c>
      <c r="C14000" t="s">
        <v>442</v>
      </c>
      <c r="D14000" s="183" t="s">
        <v>4678</v>
      </c>
    </row>
    <row r="14001" spans="1:4">
      <c r="A14001" s="171">
        <v>92884</v>
      </c>
      <c r="B14001" t="s">
        <v>4677</v>
      </c>
      <c r="C14001" t="s">
        <v>442</v>
      </c>
      <c r="D14001" s="183" t="s">
        <v>4678</v>
      </c>
    </row>
    <row r="14002" spans="1:4">
      <c r="A14002" s="171">
        <v>92884</v>
      </c>
      <c r="B14002" t="s">
        <v>4677</v>
      </c>
      <c r="C14002" t="s">
        <v>442</v>
      </c>
      <c r="D14002" s="183" t="s">
        <v>4678</v>
      </c>
    </row>
    <row r="14003" spans="1:4">
      <c r="A14003" s="171">
        <v>92884</v>
      </c>
      <c r="B14003" t="s">
        <v>4677</v>
      </c>
      <c r="C14003" t="s">
        <v>442</v>
      </c>
      <c r="D14003" s="183" t="s">
        <v>4678</v>
      </c>
    </row>
    <row r="14004" spans="1:4">
      <c r="A14004" s="171">
        <v>92885</v>
      </c>
      <c r="B14004" t="s">
        <v>4679</v>
      </c>
      <c r="C14004" t="s">
        <v>442</v>
      </c>
      <c r="D14004" s="183" t="s">
        <v>1923</v>
      </c>
    </row>
    <row r="14005" spans="1:4">
      <c r="A14005" s="171">
        <v>92885</v>
      </c>
      <c r="B14005" t="s">
        <v>4679</v>
      </c>
      <c r="C14005" t="s">
        <v>442</v>
      </c>
      <c r="D14005" s="183" t="s">
        <v>1923</v>
      </c>
    </row>
    <row r="14006" spans="1:4">
      <c r="A14006" s="171">
        <v>92885</v>
      </c>
      <c r="B14006" t="s">
        <v>4679</v>
      </c>
      <c r="C14006" t="s">
        <v>442</v>
      </c>
      <c r="D14006" s="183" t="s">
        <v>1923</v>
      </c>
    </row>
    <row r="14007" spans="1:4">
      <c r="A14007" s="171">
        <v>92885</v>
      </c>
      <c r="B14007" t="s">
        <v>4679</v>
      </c>
      <c r="C14007" t="s">
        <v>442</v>
      </c>
      <c r="D14007" s="183" t="s">
        <v>1923</v>
      </c>
    </row>
    <row r="14008" spans="1:4">
      <c r="A14008" s="171">
        <v>92885</v>
      </c>
      <c r="B14008" t="s">
        <v>4679</v>
      </c>
      <c r="C14008" t="s">
        <v>442</v>
      </c>
      <c r="D14008" s="183" t="s">
        <v>1923</v>
      </c>
    </row>
    <row r="14009" spans="1:4">
      <c r="A14009" s="171">
        <v>92885</v>
      </c>
      <c r="B14009" t="s">
        <v>4679</v>
      </c>
      <c r="C14009" t="s">
        <v>442</v>
      </c>
      <c r="D14009" s="183" t="s">
        <v>1923</v>
      </c>
    </row>
    <row r="14010" spans="1:4">
      <c r="A14010" s="171">
        <v>92886</v>
      </c>
      <c r="B14010" t="s">
        <v>4680</v>
      </c>
      <c r="C14010" t="s">
        <v>442</v>
      </c>
      <c r="D14010" s="183" t="s">
        <v>693</v>
      </c>
    </row>
    <row r="14011" spans="1:4">
      <c r="A14011" s="171">
        <v>92886</v>
      </c>
      <c r="B14011" t="s">
        <v>4680</v>
      </c>
      <c r="C14011" t="s">
        <v>442</v>
      </c>
      <c r="D14011" s="183" t="s">
        <v>693</v>
      </c>
    </row>
    <row r="14012" spans="1:4">
      <c r="A14012" s="171">
        <v>92886</v>
      </c>
      <c r="B14012" t="s">
        <v>4680</v>
      </c>
      <c r="C14012" t="s">
        <v>442</v>
      </c>
      <c r="D14012" s="183" t="s">
        <v>693</v>
      </c>
    </row>
    <row r="14013" spans="1:4">
      <c r="A14013" s="171">
        <v>92886</v>
      </c>
      <c r="B14013" t="s">
        <v>4680</v>
      </c>
      <c r="C14013" t="s">
        <v>442</v>
      </c>
      <c r="D14013" s="183" t="s">
        <v>693</v>
      </c>
    </row>
    <row r="14014" spans="1:4">
      <c r="A14014" s="171">
        <v>92886</v>
      </c>
      <c r="B14014" t="s">
        <v>4680</v>
      </c>
      <c r="C14014" t="s">
        <v>442</v>
      </c>
      <c r="D14014" s="183" t="s">
        <v>693</v>
      </c>
    </row>
    <row r="14015" spans="1:4">
      <c r="A14015" s="171">
        <v>92886</v>
      </c>
      <c r="B14015" t="s">
        <v>4680</v>
      </c>
      <c r="C14015" t="s">
        <v>442</v>
      </c>
      <c r="D14015" s="183" t="s">
        <v>693</v>
      </c>
    </row>
    <row r="14016" spans="1:4">
      <c r="A14016" s="171">
        <v>92887</v>
      </c>
      <c r="B14016" t="s">
        <v>4681</v>
      </c>
      <c r="C14016" t="s">
        <v>442</v>
      </c>
      <c r="D14016" s="183" t="s">
        <v>2049</v>
      </c>
    </row>
    <row r="14017" spans="1:4">
      <c r="A14017" s="171">
        <v>92887</v>
      </c>
      <c r="B14017" t="s">
        <v>4681</v>
      </c>
      <c r="C14017" t="s">
        <v>442</v>
      </c>
      <c r="D14017" s="183" t="s">
        <v>2049</v>
      </c>
    </row>
    <row r="14018" spans="1:4">
      <c r="A14018" s="171">
        <v>92887</v>
      </c>
      <c r="B14018" t="s">
        <v>4681</v>
      </c>
      <c r="C14018" t="s">
        <v>442</v>
      </c>
      <c r="D14018" s="183" t="s">
        <v>2049</v>
      </c>
    </row>
    <row r="14019" spans="1:4">
      <c r="A14019" s="171">
        <v>92887</v>
      </c>
      <c r="B14019" t="s">
        <v>4681</v>
      </c>
      <c r="C14019" t="s">
        <v>442</v>
      </c>
      <c r="D14019" s="183" t="s">
        <v>2049</v>
      </c>
    </row>
    <row r="14020" spans="1:4">
      <c r="A14020" s="171">
        <v>92887</v>
      </c>
      <c r="B14020" t="s">
        <v>4681</v>
      </c>
      <c r="C14020" t="s">
        <v>442</v>
      </c>
      <c r="D14020" s="183" t="s">
        <v>2049</v>
      </c>
    </row>
    <row r="14021" spans="1:4">
      <c r="A14021" s="171">
        <v>92887</v>
      </c>
      <c r="B14021" t="s">
        <v>4681</v>
      </c>
      <c r="C14021" t="s">
        <v>442</v>
      </c>
      <c r="D14021" s="183" t="s">
        <v>2049</v>
      </c>
    </row>
    <row r="14022" spans="1:4">
      <c r="A14022" s="171">
        <v>92888</v>
      </c>
      <c r="B14022" t="s">
        <v>4682</v>
      </c>
      <c r="C14022" t="s">
        <v>442</v>
      </c>
      <c r="D14022" s="183" t="s">
        <v>4557</v>
      </c>
    </row>
    <row r="14023" spans="1:4">
      <c r="A14023" s="171">
        <v>92888</v>
      </c>
      <c r="B14023" t="s">
        <v>4682</v>
      </c>
      <c r="C14023" t="s">
        <v>442</v>
      </c>
      <c r="D14023" s="183" t="s">
        <v>4557</v>
      </c>
    </row>
    <row r="14024" spans="1:4">
      <c r="A14024" s="171">
        <v>92888</v>
      </c>
      <c r="B14024" t="s">
        <v>4682</v>
      </c>
      <c r="C14024" t="s">
        <v>442</v>
      </c>
      <c r="D14024" s="183" t="s">
        <v>4557</v>
      </c>
    </row>
    <row r="14025" spans="1:4">
      <c r="A14025" s="171">
        <v>92888</v>
      </c>
      <c r="B14025" t="s">
        <v>4682</v>
      </c>
      <c r="C14025" t="s">
        <v>442</v>
      </c>
      <c r="D14025" s="183" t="s">
        <v>4557</v>
      </c>
    </row>
    <row r="14026" spans="1:4">
      <c r="A14026" s="171">
        <v>92888</v>
      </c>
      <c r="B14026" t="s">
        <v>4682</v>
      </c>
      <c r="C14026" t="s">
        <v>442</v>
      </c>
      <c r="D14026" s="183" t="s">
        <v>4557</v>
      </c>
    </row>
    <row r="14027" spans="1:4">
      <c r="A14027" s="171">
        <v>92915</v>
      </c>
      <c r="B14027" t="s">
        <v>4683</v>
      </c>
      <c r="C14027" t="s">
        <v>442</v>
      </c>
      <c r="D14027" s="183" t="s">
        <v>4684</v>
      </c>
    </row>
    <row r="14028" spans="1:4">
      <c r="A14028" s="171">
        <v>92915</v>
      </c>
      <c r="B14028" t="s">
        <v>4683</v>
      </c>
      <c r="C14028" t="s">
        <v>442</v>
      </c>
      <c r="D14028" s="183" t="s">
        <v>4684</v>
      </c>
    </row>
    <row r="14029" spans="1:4">
      <c r="A14029" s="171">
        <v>92915</v>
      </c>
      <c r="B14029" t="s">
        <v>4683</v>
      </c>
      <c r="C14029" t="s">
        <v>442</v>
      </c>
      <c r="D14029" s="183" t="s">
        <v>4684</v>
      </c>
    </row>
    <row r="14030" spans="1:4">
      <c r="A14030" s="171">
        <v>92915</v>
      </c>
      <c r="B14030" t="s">
        <v>4683</v>
      </c>
      <c r="C14030" t="s">
        <v>442</v>
      </c>
      <c r="D14030" s="183" t="s">
        <v>4684</v>
      </c>
    </row>
    <row r="14031" spans="1:4">
      <c r="A14031" s="171">
        <v>92915</v>
      </c>
      <c r="B14031" t="s">
        <v>4683</v>
      </c>
      <c r="C14031" t="s">
        <v>442</v>
      </c>
      <c r="D14031" s="183" t="s">
        <v>4684</v>
      </c>
    </row>
    <row r="14032" spans="1:4">
      <c r="A14032" s="171">
        <v>92915</v>
      </c>
      <c r="B14032" t="s">
        <v>4683</v>
      </c>
      <c r="C14032" t="s">
        <v>442</v>
      </c>
      <c r="D14032" s="183" t="s">
        <v>4684</v>
      </c>
    </row>
    <row r="14033" spans="1:4">
      <c r="A14033" s="171">
        <v>92916</v>
      </c>
      <c r="B14033" t="s">
        <v>4685</v>
      </c>
      <c r="C14033" t="s">
        <v>442</v>
      </c>
      <c r="D14033" s="183" t="s">
        <v>4686</v>
      </c>
    </row>
    <row r="14034" spans="1:4">
      <c r="A14034" s="171">
        <v>92916</v>
      </c>
      <c r="B14034" t="s">
        <v>4685</v>
      </c>
      <c r="C14034" t="s">
        <v>442</v>
      </c>
      <c r="D14034" s="183" t="s">
        <v>4686</v>
      </c>
    </row>
    <row r="14035" spans="1:4">
      <c r="A14035" s="171">
        <v>92916</v>
      </c>
      <c r="B14035" t="s">
        <v>4685</v>
      </c>
      <c r="C14035" t="s">
        <v>442</v>
      </c>
      <c r="D14035" s="183" t="s">
        <v>4686</v>
      </c>
    </row>
    <row r="14036" spans="1:4">
      <c r="A14036" s="171">
        <v>92916</v>
      </c>
      <c r="B14036" t="s">
        <v>4685</v>
      </c>
      <c r="C14036" t="s">
        <v>442</v>
      </c>
      <c r="D14036" s="183" t="s">
        <v>4686</v>
      </c>
    </row>
    <row r="14037" spans="1:4">
      <c r="A14037" s="171">
        <v>92916</v>
      </c>
      <c r="B14037" t="s">
        <v>4685</v>
      </c>
      <c r="C14037" t="s">
        <v>442</v>
      </c>
      <c r="D14037" s="183" t="s">
        <v>4686</v>
      </c>
    </row>
    <row r="14038" spans="1:4">
      <c r="A14038" s="171">
        <v>92916</v>
      </c>
      <c r="B14038" t="s">
        <v>4685</v>
      </c>
      <c r="C14038" t="s">
        <v>442</v>
      </c>
      <c r="D14038" s="183" t="s">
        <v>4686</v>
      </c>
    </row>
    <row r="14039" spans="1:4">
      <c r="A14039" s="171">
        <v>92917</v>
      </c>
      <c r="B14039" t="s">
        <v>4687</v>
      </c>
      <c r="C14039" t="s">
        <v>442</v>
      </c>
      <c r="D14039" s="183" t="s">
        <v>4688</v>
      </c>
    </row>
    <row r="14040" spans="1:4">
      <c r="A14040" s="171">
        <v>92917</v>
      </c>
      <c r="B14040" t="s">
        <v>4687</v>
      </c>
      <c r="C14040" t="s">
        <v>442</v>
      </c>
      <c r="D14040" s="183" t="s">
        <v>4688</v>
      </c>
    </row>
    <row r="14041" spans="1:4">
      <c r="A14041" s="171">
        <v>92917</v>
      </c>
      <c r="B14041" t="s">
        <v>4687</v>
      </c>
      <c r="C14041" t="s">
        <v>442</v>
      </c>
      <c r="D14041" s="183" t="s">
        <v>4688</v>
      </c>
    </row>
    <row r="14042" spans="1:4">
      <c r="A14042" s="171">
        <v>92917</v>
      </c>
      <c r="B14042" t="s">
        <v>4687</v>
      </c>
      <c r="C14042" t="s">
        <v>442</v>
      </c>
      <c r="D14042" s="183" t="s">
        <v>4688</v>
      </c>
    </row>
    <row r="14043" spans="1:4">
      <c r="A14043" s="171">
        <v>92917</v>
      </c>
      <c r="B14043" t="s">
        <v>4687</v>
      </c>
      <c r="C14043" t="s">
        <v>442</v>
      </c>
      <c r="D14043" s="183" t="s">
        <v>4688</v>
      </c>
    </row>
    <row r="14044" spans="1:4">
      <c r="A14044" s="171">
        <v>92917</v>
      </c>
      <c r="B14044" t="s">
        <v>4687</v>
      </c>
      <c r="C14044" t="s">
        <v>442</v>
      </c>
      <c r="D14044" s="183" t="s">
        <v>4688</v>
      </c>
    </row>
    <row r="14045" spans="1:4">
      <c r="A14045" s="171">
        <v>92919</v>
      </c>
      <c r="B14045" t="s">
        <v>4689</v>
      </c>
      <c r="C14045" t="s">
        <v>442</v>
      </c>
      <c r="D14045" s="183" t="s">
        <v>2810</v>
      </c>
    </row>
    <row r="14046" spans="1:4">
      <c r="A14046" s="171">
        <v>92919</v>
      </c>
      <c r="B14046" t="s">
        <v>4689</v>
      </c>
      <c r="C14046" t="s">
        <v>442</v>
      </c>
      <c r="D14046" s="183" t="s">
        <v>2810</v>
      </c>
    </row>
    <row r="14047" spans="1:4">
      <c r="A14047" s="171">
        <v>92919</v>
      </c>
      <c r="B14047" t="s">
        <v>4689</v>
      </c>
      <c r="C14047" t="s">
        <v>442</v>
      </c>
      <c r="D14047" s="183" t="s">
        <v>2810</v>
      </c>
    </row>
    <row r="14048" spans="1:4">
      <c r="A14048" s="171">
        <v>92919</v>
      </c>
      <c r="B14048" t="s">
        <v>4689</v>
      </c>
      <c r="C14048" t="s">
        <v>442</v>
      </c>
      <c r="D14048" s="183" t="s">
        <v>2810</v>
      </c>
    </row>
    <row r="14049" spans="1:4">
      <c r="A14049" s="171">
        <v>92919</v>
      </c>
      <c r="B14049" t="s">
        <v>4689</v>
      </c>
      <c r="C14049" t="s">
        <v>442</v>
      </c>
      <c r="D14049" s="183" t="s">
        <v>2810</v>
      </c>
    </row>
    <row r="14050" spans="1:4">
      <c r="A14050" s="171">
        <v>92919</v>
      </c>
      <c r="B14050" t="s">
        <v>4689</v>
      </c>
      <c r="C14050" t="s">
        <v>442</v>
      </c>
      <c r="D14050" s="183" t="s">
        <v>2810</v>
      </c>
    </row>
    <row r="14051" spans="1:4">
      <c r="A14051" s="171">
        <v>92921</v>
      </c>
      <c r="B14051" t="s">
        <v>4690</v>
      </c>
      <c r="C14051" t="s">
        <v>442</v>
      </c>
      <c r="D14051" s="183" t="s">
        <v>4555</v>
      </c>
    </row>
    <row r="14052" spans="1:4">
      <c r="A14052" s="171">
        <v>92921</v>
      </c>
      <c r="B14052" t="s">
        <v>4690</v>
      </c>
      <c r="C14052" t="s">
        <v>442</v>
      </c>
      <c r="D14052" s="183" t="s">
        <v>4555</v>
      </c>
    </row>
    <row r="14053" spans="1:4">
      <c r="A14053" s="171">
        <v>92921</v>
      </c>
      <c r="B14053" t="s">
        <v>4690</v>
      </c>
      <c r="C14053" t="s">
        <v>442</v>
      </c>
      <c r="D14053" s="183" t="s">
        <v>4555</v>
      </c>
    </row>
    <row r="14054" spans="1:4">
      <c r="A14054" s="171">
        <v>92921</v>
      </c>
      <c r="B14054" t="s">
        <v>4690</v>
      </c>
      <c r="C14054" t="s">
        <v>442</v>
      </c>
      <c r="D14054" s="183" t="s">
        <v>4555</v>
      </c>
    </row>
    <row r="14055" spans="1:4">
      <c r="A14055" s="171">
        <v>92921</v>
      </c>
      <c r="B14055" t="s">
        <v>4690</v>
      </c>
      <c r="C14055" t="s">
        <v>442</v>
      </c>
      <c r="D14055" s="183" t="s">
        <v>4555</v>
      </c>
    </row>
    <row r="14056" spans="1:4">
      <c r="A14056" s="171">
        <v>92921</v>
      </c>
      <c r="B14056" t="s">
        <v>4690</v>
      </c>
      <c r="C14056" t="s">
        <v>442</v>
      </c>
      <c r="D14056" s="183" t="s">
        <v>4555</v>
      </c>
    </row>
    <row r="14057" spans="1:4">
      <c r="A14057" s="171">
        <v>92922</v>
      </c>
      <c r="B14057" t="s">
        <v>4691</v>
      </c>
      <c r="C14057" t="s">
        <v>442</v>
      </c>
      <c r="D14057" s="183" t="s">
        <v>4692</v>
      </c>
    </row>
    <row r="14058" spans="1:4">
      <c r="A14058" s="171">
        <v>92922</v>
      </c>
      <c r="B14058" t="s">
        <v>4691</v>
      </c>
      <c r="C14058" t="s">
        <v>442</v>
      </c>
      <c r="D14058" s="183" t="s">
        <v>4692</v>
      </c>
    </row>
    <row r="14059" spans="1:4">
      <c r="A14059" s="171">
        <v>92922</v>
      </c>
      <c r="B14059" t="s">
        <v>4691</v>
      </c>
      <c r="C14059" t="s">
        <v>442</v>
      </c>
      <c r="D14059" s="183" t="s">
        <v>4692</v>
      </c>
    </row>
    <row r="14060" spans="1:4">
      <c r="A14060" s="171">
        <v>92922</v>
      </c>
      <c r="B14060" t="s">
        <v>4691</v>
      </c>
      <c r="C14060" t="s">
        <v>442</v>
      </c>
      <c r="D14060" s="183" t="s">
        <v>4692</v>
      </c>
    </row>
    <row r="14061" spans="1:4">
      <c r="A14061" s="171">
        <v>92922</v>
      </c>
      <c r="B14061" t="s">
        <v>4691</v>
      </c>
      <c r="C14061" t="s">
        <v>442</v>
      </c>
      <c r="D14061" s="183" t="s">
        <v>4692</v>
      </c>
    </row>
    <row r="14062" spans="1:4">
      <c r="A14062" s="171">
        <v>92922</v>
      </c>
      <c r="B14062" t="s">
        <v>4691</v>
      </c>
      <c r="C14062" t="s">
        <v>442</v>
      </c>
      <c r="D14062" s="183" t="s">
        <v>4692</v>
      </c>
    </row>
    <row r="14063" spans="1:4">
      <c r="A14063" s="171">
        <v>92923</v>
      </c>
      <c r="B14063" t="s">
        <v>4693</v>
      </c>
      <c r="C14063" t="s">
        <v>442</v>
      </c>
      <c r="D14063" s="183" t="s">
        <v>2856</v>
      </c>
    </row>
    <row r="14064" spans="1:4">
      <c r="A14064" s="171">
        <v>92923</v>
      </c>
      <c r="B14064" t="s">
        <v>4693</v>
      </c>
      <c r="C14064" t="s">
        <v>442</v>
      </c>
      <c r="D14064" s="183" t="s">
        <v>2856</v>
      </c>
    </row>
    <row r="14065" spans="1:4">
      <c r="A14065" s="171">
        <v>92923</v>
      </c>
      <c r="B14065" t="s">
        <v>4693</v>
      </c>
      <c r="C14065" t="s">
        <v>442</v>
      </c>
      <c r="D14065" s="183" t="s">
        <v>2856</v>
      </c>
    </row>
    <row r="14066" spans="1:4">
      <c r="A14066" s="171">
        <v>92923</v>
      </c>
      <c r="B14066" t="s">
        <v>4693</v>
      </c>
      <c r="C14066" t="s">
        <v>442</v>
      </c>
      <c r="D14066" s="183" t="s">
        <v>2856</v>
      </c>
    </row>
    <row r="14067" spans="1:4">
      <c r="A14067" s="171">
        <v>92923</v>
      </c>
      <c r="B14067" t="s">
        <v>4693</v>
      </c>
      <c r="C14067" t="s">
        <v>442</v>
      </c>
      <c r="D14067" s="183" t="s">
        <v>2856</v>
      </c>
    </row>
    <row r="14068" spans="1:4">
      <c r="A14068" s="171">
        <v>92923</v>
      </c>
      <c r="B14068" t="s">
        <v>4693</v>
      </c>
      <c r="C14068" t="s">
        <v>442</v>
      </c>
      <c r="D14068" s="183" t="s">
        <v>2856</v>
      </c>
    </row>
    <row r="14069" spans="1:4">
      <c r="A14069" s="171">
        <v>92924</v>
      </c>
      <c r="B14069" t="s">
        <v>4694</v>
      </c>
      <c r="C14069" t="s">
        <v>442</v>
      </c>
      <c r="D14069" s="183" t="s">
        <v>4695</v>
      </c>
    </row>
    <row r="14070" spans="1:4">
      <c r="A14070" s="171">
        <v>92924</v>
      </c>
      <c r="B14070" t="s">
        <v>4694</v>
      </c>
      <c r="C14070" t="s">
        <v>442</v>
      </c>
      <c r="D14070" s="183" t="s">
        <v>4695</v>
      </c>
    </row>
    <row r="14071" spans="1:4">
      <c r="A14071" s="171">
        <v>92924</v>
      </c>
      <c r="B14071" t="s">
        <v>4694</v>
      </c>
      <c r="C14071" t="s">
        <v>442</v>
      </c>
      <c r="D14071" s="183" t="s">
        <v>4695</v>
      </c>
    </row>
    <row r="14072" spans="1:4">
      <c r="A14072" s="171">
        <v>92924</v>
      </c>
      <c r="B14072" t="s">
        <v>4694</v>
      </c>
      <c r="C14072" t="s">
        <v>442</v>
      </c>
      <c r="D14072" s="183" t="s">
        <v>4695</v>
      </c>
    </row>
    <row r="14073" spans="1:4">
      <c r="A14073" s="171">
        <v>92924</v>
      </c>
      <c r="B14073" t="s">
        <v>4694</v>
      </c>
      <c r="C14073" t="s">
        <v>442</v>
      </c>
      <c r="D14073" s="183" t="s">
        <v>4695</v>
      </c>
    </row>
    <row r="14074" spans="1:4">
      <c r="A14074" s="171">
        <v>95445</v>
      </c>
      <c r="B14074" t="s">
        <v>4696</v>
      </c>
      <c r="C14074" t="s">
        <v>442</v>
      </c>
      <c r="D14074" s="183" t="s">
        <v>4669</v>
      </c>
    </row>
    <row r="14075" spans="1:4">
      <c r="A14075" s="171">
        <v>95445</v>
      </c>
      <c r="B14075" t="s">
        <v>4696</v>
      </c>
      <c r="C14075" t="s">
        <v>442</v>
      </c>
      <c r="D14075" s="183" t="s">
        <v>4669</v>
      </c>
    </row>
    <row r="14076" spans="1:4">
      <c r="A14076" s="171">
        <v>95445</v>
      </c>
      <c r="B14076" t="s">
        <v>4696</v>
      </c>
      <c r="C14076" t="s">
        <v>442</v>
      </c>
      <c r="D14076" s="183" t="s">
        <v>4669</v>
      </c>
    </row>
    <row r="14077" spans="1:4">
      <c r="A14077" s="171">
        <v>95445</v>
      </c>
      <c r="B14077" t="s">
        <v>4696</v>
      </c>
      <c r="C14077" t="s">
        <v>442</v>
      </c>
      <c r="D14077" s="183" t="s">
        <v>4669</v>
      </c>
    </row>
    <row r="14078" spans="1:4">
      <c r="A14078" s="171">
        <v>95446</v>
      </c>
      <c r="B14078" t="s">
        <v>4697</v>
      </c>
      <c r="C14078" t="s">
        <v>442</v>
      </c>
      <c r="D14078" s="183" t="s">
        <v>4698</v>
      </c>
    </row>
    <row r="14079" spans="1:4">
      <c r="A14079" s="171">
        <v>95446</v>
      </c>
      <c r="B14079" t="s">
        <v>4697</v>
      </c>
      <c r="C14079" t="s">
        <v>442</v>
      </c>
      <c r="D14079" s="183" t="s">
        <v>4698</v>
      </c>
    </row>
    <row r="14080" spans="1:4">
      <c r="A14080" s="171">
        <v>95446</v>
      </c>
      <c r="B14080" t="s">
        <v>4697</v>
      </c>
      <c r="C14080" t="s">
        <v>442</v>
      </c>
      <c r="D14080" s="183" t="s">
        <v>4698</v>
      </c>
    </row>
    <row r="14081" spans="1:4">
      <c r="A14081" s="171">
        <v>95446</v>
      </c>
      <c r="B14081" t="s">
        <v>4697</v>
      </c>
      <c r="C14081" t="s">
        <v>442</v>
      </c>
      <c r="D14081" s="183" t="s">
        <v>4698</v>
      </c>
    </row>
    <row r="14082" spans="1:4">
      <c r="A14082" s="171">
        <v>95576</v>
      </c>
      <c r="B14082" t="s">
        <v>4699</v>
      </c>
      <c r="C14082" t="s">
        <v>442</v>
      </c>
      <c r="D14082" s="183" t="s">
        <v>4700</v>
      </c>
    </row>
    <row r="14083" spans="1:4">
      <c r="A14083" s="171">
        <v>95576</v>
      </c>
      <c r="B14083" t="s">
        <v>4699</v>
      </c>
      <c r="C14083" t="s">
        <v>442</v>
      </c>
      <c r="D14083" s="183" t="s">
        <v>4700</v>
      </c>
    </row>
    <row r="14084" spans="1:4">
      <c r="A14084" s="171">
        <v>95576</v>
      </c>
      <c r="B14084" t="s">
        <v>4699</v>
      </c>
      <c r="C14084" t="s">
        <v>442</v>
      </c>
      <c r="D14084" s="183" t="s">
        <v>4700</v>
      </c>
    </row>
    <row r="14085" spans="1:4">
      <c r="A14085" s="171">
        <v>95576</v>
      </c>
      <c r="B14085" t="s">
        <v>4699</v>
      </c>
      <c r="C14085" t="s">
        <v>442</v>
      </c>
      <c r="D14085" s="183" t="s">
        <v>4700</v>
      </c>
    </row>
    <row r="14086" spans="1:4">
      <c r="A14086" s="171">
        <v>95576</v>
      </c>
      <c r="B14086" t="s">
        <v>4699</v>
      </c>
      <c r="C14086" t="s">
        <v>442</v>
      </c>
      <c r="D14086" s="183" t="s">
        <v>4700</v>
      </c>
    </row>
    <row r="14087" spans="1:4">
      <c r="A14087" s="171">
        <v>95577</v>
      </c>
      <c r="B14087" t="s">
        <v>4701</v>
      </c>
      <c r="C14087" t="s">
        <v>442</v>
      </c>
      <c r="D14087" s="183" t="s">
        <v>4702</v>
      </c>
    </row>
    <row r="14088" spans="1:4">
      <c r="A14088" s="171">
        <v>95577</v>
      </c>
      <c r="B14088" t="s">
        <v>4701</v>
      </c>
      <c r="C14088" t="s">
        <v>442</v>
      </c>
      <c r="D14088" s="183" t="s">
        <v>4702</v>
      </c>
    </row>
    <row r="14089" spans="1:4">
      <c r="A14089" s="171">
        <v>95577</v>
      </c>
      <c r="B14089" t="s">
        <v>4701</v>
      </c>
      <c r="C14089" t="s">
        <v>442</v>
      </c>
      <c r="D14089" s="183" t="s">
        <v>4702</v>
      </c>
    </row>
    <row r="14090" spans="1:4">
      <c r="A14090" s="171">
        <v>95577</v>
      </c>
      <c r="B14090" t="s">
        <v>4701</v>
      </c>
      <c r="C14090" t="s">
        <v>442</v>
      </c>
      <c r="D14090" s="183" t="s">
        <v>4702</v>
      </c>
    </row>
    <row r="14091" spans="1:4">
      <c r="A14091" s="171">
        <v>95577</v>
      </c>
      <c r="B14091" t="s">
        <v>4701</v>
      </c>
      <c r="C14091" t="s">
        <v>442</v>
      </c>
      <c r="D14091" s="183" t="s">
        <v>4702</v>
      </c>
    </row>
    <row r="14092" spans="1:4">
      <c r="A14092" s="171">
        <v>95578</v>
      </c>
      <c r="B14092" t="s">
        <v>4703</v>
      </c>
      <c r="C14092" t="s">
        <v>442</v>
      </c>
      <c r="D14092" s="183" t="s">
        <v>4704</v>
      </c>
    </row>
    <row r="14093" spans="1:4">
      <c r="A14093" s="171">
        <v>95578</v>
      </c>
      <c r="B14093" t="s">
        <v>4703</v>
      </c>
      <c r="C14093" t="s">
        <v>442</v>
      </c>
      <c r="D14093" s="183" t="s">
        <v>4704</v>
      </c>
    </row>
    <row r="14094" spans="1:4">
      <c r="A14094" s="171">
        <v>95578</v>
      </c>
      <c r="B14094" t="s">
        <v>4703</v>
      </c>
      <c r="C14094" t="s">
        <v>442</v>
      </c>
      <c r="D14094" s="183" t="s">
        <v>4704</v>
      </c>
    </row>
    <row r="14095" spans="1:4">
      <c r="A14095" s="171">
        <v>95578</v>
      </c>
      <c r="B14095" t="s">
        <v>4703</v>
      </c>
      <c r="C14095" t="s">
        <v>442</v>
      </c>
      <c r="D14095" s="183" t="s">
        <v>4704</v>
      </c>
    </row>
    <row r="14096" spans="1:4">
      <c r="A14096" s="171">
        <v>95578</v>
      </c>
      <c r="B14096" t="s">
        <v>4703</v>
      </c>
      <c r="C14096" t="s">
        <v>442</v>
      </c>
      <c r="D14096" s="183" t="s">
        <v>4704</v>
      </c>
    </row>
    <row r="14097" spans="1:4">
      <c r="A14097" s="171">
        <v>95579</v>
      </c>
      <c r="B14097" t="s">
        <v>4705</v>
      </c>
      <c r="C14097" t="s">
        <v>442</v>
      </c>
      <c r="D14097" s="183" t="s">
        <v>4706</v>
      </c>
    </row>
    <row r="14098" spans="1:4">
      <c r="A14098" s="171">
        <v>95579</v>
      </c>
      <c r="B14098" t="s">
        <v>4705</v>
      </c>
      <c r="C14098" t="s">
        <v>442</v>
      </c>
      <c r="D14098" s="183" t="s">
        <v>4706</v>
      </c>
    </row>
    <row r="14099" spans="1:4">
      <c r="A14099" s="171">
        <v>95579</v>
      </c>
      <c r="B14099" t="s">
        <v>4705</v>
      </c>
      <c r="C14099" t="s">
        <v>442</v>
      </c>
      <c r="D14099" s="183" t="s">
        <v>4706</v>
      </c>
    </row>
    <row r="14100" spans="1:4">
      <c r="A14100" s="171">
        <v>95579</v>
      </c>
      <c r="B14100" t="s">
        <v>4705</v>
      </c>
      <c r="C14100" t="s">
        <v>442</v>
      </c>
      <c r="D14100" s="183" t="s">
        <v>4706</v>
      </c>
    </row>
    <row r="14101" spans="1:4">
      <c r="A14101" s="171">
        <v>95579</v>
      </c>
      <c r="B14101" t="s">
        <v>4705</v>
      </c>
      <c r="C14101" t="s">
        <v>442</v>
      </c>
      <c r="D14101" s="183" t="s">
        <v>4706</v>
      </c>
    </row>
    <row r="14102" spans="1:4">
      <c r="A14102" s="171">
        <v>95580</v>
      </c>
      <c r="B14102" t="s">
        <v>4707</v>
      </c>
      <c r="C14102" t="s">
        <v>442</v>
      </c>
      <c r="D14102" s="183" t="s">
        <v>4102</v>
      </c>
    </row>
    <row r="14103" spans="1:4">
      <c r="A14103" s="171">
        <v>95580</v>
      </c>
      <c r="B14103" t="s">
        <v>4707</v>
      </c>
      <c r="C14103" t="s">
        <v>442</v>
      </c>
      <c r="D14103" s="183" t="s">
        <v>4102</v>
      </c>
    </row>
    <row r="14104" spans="1:4">
      <c r="A14104" s="171">
        <v>95580</v>
      </c>
      <c r="B14104" t="s">
        <v>4707</v>
      </c>
      <c r="C14104" t="s">
        <v>442</v>
      </c>
      <c r="D14104" s="183" t="s">
        <v>4102</v>
      </c>
    </row>
    <row r="14105" spans="1:4">
      <c r="A14105" s="171">
        <v>95580</v>
      </c>
      <c r="B14105" t="s">
        <v>4707</v>
      </c>
      <c r="C14105" t="s">
        <v>442</v>
      </c>
      <c r="D14105" s="183" t="s">
        <v>4102</v>
      </c>
    </row>
    <row r="14106" spans="1:4">
      <c r="A14106" s="171">
        <v>95580</v>
      </c>
      <c r="B14106" t="s">
        <v>4707</v>
      </c>
      <c r="C14106" t="s">
        <v>442</v>
      </c>
      <c r="D14106" s="183" t="s">
        <v>4102</v>
      </c>
    </row>
    <row r="14107" spans="1:4">
      <c r="A14107" s="171">
        <v>95581</v>
      </c>
      <c r="B14107" t="s">
        <v>4708</v>
      </c>
      <c r="C14107" t="s">
        <v>442</v>
      </c>
      <c r="D14107" s="183" t="s">
        <v>4633</v>
      </c>
    </row>
    <row r="14108" spans="1:4">
      <c r="A14108" s="171">
        <v>95581</v>
      </c>
      <c r="B14108" t="s">
        <v>4708</v>
      </c>
      <c r="C14108" t="s">
        <v>442</v>
      </c>
      <c r="D14108" s="183" t="s">
        <v>4633</v>
      </c>
    </row>
    <row r="14109" spans="1:4">
      <c r="A14109" s="171">
        <v>95581</v>
      </c>
      <c r="B14109" t="s">
        <v>4708</v>
      </c>
      <c r="C14109" t="s">
        <v>442</v>
      </c>
      <c r="D14109" s="183" t="s">
        <v>4633</v>
      </c>
    </row>
    <row r="14110" spans="1:4">
      <c r="A14110" s="171">
        <v>95581</v>
      </c>
      <c r="B14110" t="s">
        <v>4708</v>
      </c>
      <c r="C14110" t="s">
        <v>442</v>
      </c>
      <c r="D14110" s="183" t="s">
        <v>4633</v>
      </c>
    </row>
    <row r="14111" spans="1:4">
      <c r="A14111" s="171">
        <v>95581</v>
      </c>
      <c r="B14111" t="s">
        <v>4708</v>
      </c>
      <c r="C14111" t="s">
        <v>442</v>
      </c>
      <c r="D14111" s="183" t="s">
        <v>4633</v>
      </c>
    </row>
    <row r="14112" spans="1:4">
      <c r="A14112" s="171">
        <v>95583</v>
      </c>
      <c r="B14112" t="s">
        <v>4709</v>
      </c>
      <c r="C14112" t="s">
        <v>442</v>
      </c>
      <c r="D14112" s="183" t="s">
        <v>4710</v>
      </c>
    </row>
    <row r="14113" spans="1:4">
      <c r="A14113" s="171">
        <v>95583</v>
      </c>
      <c r="B14113" t="s">
        <v>4709</v>
      </c>
      <c r="C14113" t="s">
        <v>442</v>
      </c>
      <c r="D14113" s="183" t="s">
        <v>4710</v>
      </c>
    </row>
    <row r="14114" spans="1:4">
      <c r="A14114" s="171">
        <v>95583</v>
      </c>
      <c r="B14114" t="s">
        <v>4709</v>
      </c>
      <c r="C14114" t="s">
        <v>442</v>
      </c>
      <c r="D14114" s="183" t="s">
        <v>4710</v>
      </c>
    </row>
    <row r="14115" spans="1:4">
      <c r="A14115" s="171">
        <v>95583</v>
      </c>
      <c r="B14115" t="s">
        <v>4709</v>
      </c>
      <c r="C14115" t="s">
        <v>442</v>
      </c>
      <c r="D14115" s="183" t="s">
        <v>4710</v>
      </c>
    </row>
    <row r="14116" spans="1:4">
      <c r="A14116" s="171">
        <v>95583</v>
      </c>
      <c r="B14116" t="s">
        <v>4709</v>
      </c>
      <c r="C14116" t="s">
        <v>442</v>
      </c>
      <c r="D14116" s="183" t="s">
        <v>4710</v>
      </c>
    </row>
    <row r="14117" spans="1:4">
      <c r="A14117" s="171">
        <v>95584</v>
      </c>
      <c r="B14117" t="s">
        <v>4711</v>
      </c>
      <c r="C14117" t="s">
        <v>442</v>
      </c>
      <c r="D14117" s="183" t="s">
        <v>4712</v>
      </c>
    </row>
    <row r="14118" spans="1:4">
      <c r="A14118" s="171">
        <v>95584</v>
      </c>
      <c r="B14118" t="s">
        <v>4711</v>
      </c>
      <c r="C14118" t="s">
        <v>442</v>
      </c>
      <c r="D14118" s="183" t="s">
        <v>4712</v>
      </c>
    </row>
    <row r="14119" spans="1:4">
      <c r="A14119" s="171">
        <v>95584</v>
      </c>
      <c r="B14119" t="s">
        <v>4711</v>
      </c>
      <c r="C14119" t="s">
        <v>442</v>
      </c>
      <c r="D14119" s="183" t="s">
        <v>4712</v>
      </c>
    </row>
    <row r="14120" spans="1:4">
      <c r="A14120" s="171">
        <v>95584</v>
      </c>
      <c r="B14120" t="s">
        <v>4711</v>
      </c>
      <c r="C14120" t="s">
        <v>442</v>
      </c>
      <c r="D14120" s="183" t="s">
        <v>4712</v>
      </c>
    </row>
    <row r="14121" spans="1:4">
      <c r="A14121" s="171">
        <v>95584</v>
      </c>
      <c r="B14121" t="s">
        <v>4711</v>
      </c>
      <c r="C14121" t="s">
        <v>442</v>
      </c>
      <c r="D14121" s="183" t="s">
        <v>4712</v>
      </c>
    </row>
    <row r="14122" spans="1:4">
      <c r="A14122" s="171">
        <v>95585</v>
      </c>
      <c r="B14122" t="s">
        <v>4713</v>
      </c>
      <c r="C14122" t="s">
        <v>442</v>
      </c>
      <c r="D14122" s="183" t="s">
        <v>4714</v>
      </c>
    </row>
    <row r="14123" spans="1:4">
      <c r="A14123" s="171">
        <v>95585</v>
      </c>
      <c r="B14123" t="s">
        <v>4713</v>
      </c>
      <c r="C14123" t="s">
        <v>442</v>
      </c>
      <c r="D14123" s="183" t="s">
        <v>4714</v>
      </c>
    </row>
    <row r="14124" spans="1:4">
      <c r="A14124" s="171">
        <v>95585</v>
      </c>
      <c r="B14124" t="s">
        <v>4713</v>
      </c>
      <c r="C14124" t="s">
        <v>442</v>
      </c>
      <c r="D14124" s="183" t="s">
        <v>4714</v>
      </c>
    </row>
    <row r="14125" spans="1:4">
      <c r="A14125" s="171">
        <v>95585</v>
      </c>
      <c r="B14125" t="s">
        <v>4713</v>
      </c>
      <c r="C14125" t="s">
        <v>442</v>
      </c>
      <c r="D14125" s="183" t="s">
        <v>4714</v>
      </c>
    </row>
    <row r="14126" spans="1:4">
      <c r="A14126" s="171">
        <v>95585</v>
      </c>
      <c r="B14126" t="s">
        <v>4713</v>
      </c>
      <c r="C14126" t="s">
        <v>442</v>
      </c>
      <c r="D14126" s="183" t="s">
        <v>4714</v>
      </c>
    </row>
    <row r="14127" spans="1:4">
      <c r="A14127" s="171">
        <v>95586</v>
      </c>
      <c r="B14127" t="s">
        <v>4715</v>
      </c>
      <c r="C14127" t="s">
        <v>442</v>
      </c>
      <c r="D14127" s="183" t="s">
        <v>4716</v>
      </c>
    </row>
    <row r="14128" spans="1:4">
      <c r="A14128" s="171">
        <v>95586</v>
      </c>
      <c r="B14128" t="s">
        <v>4715</v>
      </c>
      <c r="C14128" t="s">
        <v>442</v>
      </c>
      <c r="D14128" s="183" t="s">
        <v>4716</v>
      </c>
    </row>
    <row r="14129" spans="1:4">
      <c r="A14129" s="171">
        <v>95586</v>
      </c>
      <c r="B14129" t="s">
        <v>4715</v>
      </c>
      <c r="C14129" t="s">
        <v>442</v>
      </c>
      <c r="D14129" s="183" t="s">
        <v>4716</v>
      </c>
    </row>
    <row r="14130" spans="1:4">
      <c r="A14130" s="171">
        <v>95586</v>
      </c>
      <c r="B14130" t="s">
        <v>4715</v>
      </c>
      <c r="C14130" t="s">
        <v>442</v>
      </c>
      <c r="D14130" s="183" t="s">
        <v>4716</v>
      </c>
    </row>
    <row r="14131" spans="1:4">
      <c r="A14131" s="171">
        <v>95586</v>
      </c>
      <c r="B14131" t="s">
        <v>4715</v>
      </c>
      <c r="C14131" t="s">
        <v>442</v>
      </c>
      <c r="D14131" s="183" t="s">
        <v>4716</v>
      </c>
    </row>
    <row r="14132" spans="1:4">
      <c r="A14132" s="171">
        <v>95587</v>
      </c>
      <c r="B14132" t="s">
        <v>4717</v>
      </c>
      <c r="C14132" t="s">
        <v>442</v>
      </c>
      <c r="D14132" s="183" t="s">
        <v>4718</v>
      </c>
    </row>
    <row r="14133" spans="1:4">
      <c r="A14133" s="171">
        <v>95587</v>
      </c>
      <c r="B14133" t="s">
        <v>4717</v>
      </c>
      <c r="C14133" t="s">
        <v>442</v>
      </c>
      <c r="D14133" s="183" t="s">
        <v>4718</v>
      </c>
    </row>
    <row r="14134" spans="1:4">
      <c r="A14134" s="171">
        <v>95587</v>
      </c>
      <c r="B14134" t="s">
        <v>4717</v>
      </c>
      <c r="C14134" t="s">
        <v>442</v>
      </c>
      <c r="D14134" s="183" t="s">
        <v>4718</v>
      </c>
    </row>
    <row r="14135" spans="1:4">
      <c r="A14135" s="171">
        <v>95587</v>
      </c>
      <c r="B14135" t="s">
        <v>4717</v>
      </c>
      <c r="C14135" t="s">
        <v>442</v>
      </c>
      <c r="D14135" s="183" t="s">
        <v>4718</v>
      </c>
    </row>
    <row r="14136" spans="1:4">
      <c r="A14136" s="171">
        <v>95587</v>
      </c>
      <c r="B14136" t="s">
        <v>4717</v>
      </c>
      <c r="C14136" t="s">
        <v>442</v>
      </c>
      <c r="D14136" s="183" t="s">
        <v>4718</v>
      </c>
    </row>
    <row r="14137" spans="1:4">
      <c r="A14137" s="171">
        <v>95588</v>
      </c>
      <c r="B14137" t="s">
        <v>4719</v>
      </c>
      <c r="C14137" t="s">
        <v>442</v>
      </c>
      <c r="D14137" s="183" t="s">
        <v>4720</v>
      </c>
    </row>
    <row r="14138" spans="1:4">
      <c r="A14138" s="171">
        <v>95588</v>
      </c>
      <c r="B14138" t="s">
        <v>4719</v>
      </c>
      <c r="C14138" t="s">
        <v>442</v>
      </c>
      <c r="D14138" s="183" t="s">
        <v>4720</v>
      </c>
    </row>
    <row r="14139" spans="1:4">
      <c r="A14139" s="171">
        <v>95588</v>
      </c>
      <c r="B14139" t="s">
        <v>4719</v>
      </c>
      <c r="C14139" t="s">
        <v>442</v>
      </c>
      <c r="D14139" s="183" t="s">
        <v>4720</v>
      </c>
    </row>
    <row r="14140" spans="1:4">
      <c r="A14140" s="171">
        <v>95588</v>
      </c>
      <c r="B14140" t="s">
        <v>4719</v>
      </c>
      <c r="C14140" t="s">
        <v>442</v>
      </c>
      <c r="D14140" s="183" t="s">
        <v>4720</v>
      </c>
    </row>
    <row r="14141" spans="1:4">
      <c r="A14141" s="171">
        <v>95588</v>
      </c>
      <c r="B14141" t="s">
        <v>4719</v>
      </c>
      <c r="C14141" t="s">
        <v>442</v>
      </c>
      <c r="D14141" s="183" t="s">
        <v>4720</v>
      </c>
    </row>
    <row r="14142" spans="1:4">
      <c r="A14142" s="171">
        <v>95589</v>
      </c>
      <c r="B14142" t="s">
        <v>4721</v>
      </c>
      <c r="C14142" t="s">
        <v>442</v>
      </c>
      <c r="D14142" s="183" t="s">
        <v>531</v>
      </c>
    </row>
    <row r="14143" spans="1:4">
      <c r="A14143" s="171">
        <v>95589</v>
      </c>
      <c r="B14143" t="s">
        <v>4721</v>
      </c>
      <c r="C14143" t="s">
        <v>442</v>
      </c>
      <c r="D14143" s="183" t="s">
        <v>531</v>
      </c>
    </row>
    <row r="14144" spans="1:4">
      <c r="A14144" s="171">
        <v>95589</v>
      </c>
      <c r="B14144" t="s">
        <v>4721</v>
      </c>
      <c r="C14144" t="s">
        <v>442</v>
      </c>
      <c r="D14144" s="183" t="s">
        <v>531</v>
      </c>
    </row>
    <row r="14145" spans="1:4">
      <c r="A14145" s="171">
        <v>95589</v>
      </c>
      <c r="B14145" t="s">
        <v>4721</v>
      </c>
      <c r="C14145" t="s">
        <v>442</v>
      </c>
      <c r="D14145" s="183" t="s">
        <v>531</v>
      </c>
    </row>
    <row r="14146" spans="1:4">
      <c r="A14146" s="171">
        <v>95589</v>
      </c>
      <c r="B14146" t="s">
        <v>4721</v>
      </c>
      <c r="C14146" t="s">
        <v>442</v>
      </c>
      <c r="D14146" s="183" t="s">
        <v>531</v>
      </c>
    </row>
    <row r="14147" spans="1:4">
      <c r="A14147" s="171">
        <v>95590</v>
      </c>
      <c r="B14147" t="s">
        <v>4722</v>
      </c>
      <c r="C14147" t="s">
        <v>442</v>
      </c>
      <c r="D14147" s="183" t="s">
        <v>4723</v>
      </c>
    </row>
    <row r="14148" spans="1:4">
      <c r="A14148" s="171">
        <v>95590</v>
      </c>
      <c r="B14148" t="s">
        <v>4722</v>
      </c>
      <c r="C14148" t="s">
        <v>442</v>
      </c>
      <c r="D14148" s="183" t="s">
        <v>4723</v>
      </c>
    </row>
    <row r="14149" spans="1:4">
      <c r="A14149" s="171">
        <v>95590</v>
      </c>
      <c r="B14149" t="s">
        <v>4722</v>
      </c>
      <c r="C14149" t="s">
        <v>442</v>
      </c>
      <c r="D14149" s="183" t="s">
        <v>4723</v>
      </c>
    </row>
    <row r="14150" spans="1:4">
      <c r="A14150" s="171">
        <v>95590</v>
      </c>
      <c r="B14150" t="s">
        <v>4722</v>
      </c>
      <c r="C14150" t="s">
        <v>442</v>
      </c>
      <c r="D14150" s="183" t="s">
        <v>4723</v>
      </c>
    </row>
    <row r="14151" spans="1:4">
      <c r="A14151" s="171">
        <v>95590</v>
      </c>
      <c r="B14151" t="s">
        <v>4722</v>
      </c>
      <c r="C14151" t="s">
        <v>442</v>
      </c>
      <c r="D14151" s="183" t="s">
        <v>4723</v>
      </c>
    </row>
    <row r="14152" spans="1:4">
      <c r="A14152" s="171">
        <v>95592</v>
      </c>
      <c r="B14152" t="s">
        <v>4724</v>
      </c>
      <c r="C14152" t="s">
        <v>442</v>
      </c>
      <c r="D14152" s="183" t="s">
        <v>4725</v>
      </c>
    </row>
    <row r="14153" spans="1:4">
      <c r="A14153" s="171">
        <v>95592</v>
      </c>
      <c r="B14153" t="s">
        <v>4724</v>
      </c>
      <c r="C14153" t="s">
        <v>442</v>
      </c>
      <c r="D14153" s="183" t="s">
        <v>4725</v>
      </c>
    </row>
    <row r="14154" spans="1:4">
      <c r="A14154" s="171">
        <v>95592</v>
      </c>
      <c r="B14154" t="s">
        <v>4724</v>
      </c>
      <c r="C14154" t="s">
        <v>442</v>
      </c>
      <c r="D14154" s="183" t="s">
        <v>4725</v>
      </c>
    </row>
    <row r="14155" spans="1:4">
      <c r="A14155" s="171">
        <v>95592</v>
      </c>
      <c r="B14155" t="s">
        <v>4724</v>
      </c>
      <c r="C14155" t="s">
        <v>442</v>
      </c>
      <c r="D14155" s="183" t="s">
        <v>4725</v>
      </c>
    </row>
    <row r="14156" spans="1:4">
      <c r="A14156" s="171">
        <v>95592</v>
      </c>
      <c r="B14156" t="s">
        <v>4724</v>
      </c>
      <c r="C14156" t="s">
        <v>442</v>
      </c>
      <c r="D14156" s="183" t="s">
        <v>4725</v>
      </c>
    </row>
    <row r="14157" spans="1:4">
      <c r="A14157" s="171">
        <v>95593</v>
      </c>
      <c r="B14157" t="s">
        <v>4726</v>
      </c>
      <c r="C14157" t="s">
        <v>442</v>
      </c>
      <c r="D14157" s="183" t="s">
        <v>4727</v>
      </c>
    </row>
    <row r="14158" spans="1:4">
      <c r="A14158" s="171">
        <v>95593</v>
      </c>
      <c r="B14158" t="s">
        <v>4726</v>
      </c>
      <c r="C14158" t="s">
        <v>442</v>
      </c>
      <c r="D14158" s="183" t="s">
        <v>4727</v>
      </c>
    </row>
    <row r="14159" spans="1:4">
      <c r="A14159" s="171">
        <v>95593</v>
      </c>
      <c r="B14159" t="s">
        <v>4726</v>
      </c>
      <c r="C14159" t="s">
        <v>442</v>
      </c>
      <c r="D14159" s="183" t="s">
        <v>4727</v>
      </c>
    </row>
    <row r="14160" spans="1:4">
      <c r="A14160" s="171">
        <v>95593</v>
      </c>
      <c r="B14160" t="s">
        <v>4726</v>
      </c>
      <c r="C14160" t="s">
        <v>442</v>
      </c>
      <c r="D14160" s="183" t="s">
        <v>4727</v>
      </c>
    </row>
    <row r="14161" spans="1:4">
      <c r="A14161" s="171">
        <v>95593</v>
      </c>
      <c r="B14161" t="s">
        <v>4726</v>
      </c>
      <c r="C14161" t="s">
        <v>442</v>
      </c>
      <c r="D14161" s="183" t="s">
        <v>4727</v>
      </c>
    </row>
    <row r="14162" spans="1:4">
      <c r="A14162" s="171">
        <v>95943</v>
      </c>
      <c r="B14162" t="s">
        <v>4728</v>
      </c>
      <c r="C14162" t="s">
        <v>442</v>
      </c>
      <c r="D14162" s="183" t="s">
        <v>4729</v>
      </c>
    </row>
    <row r="14163" spans="1:4">
      <c r="A14163" s="171">
        <v>95943</v>
      </c>
      <c r="B14163" t="s">
        <v>4728</v>
      </c>
      <c r="C14163" t="s">
        <v>442</v>
      </c>
      <c r="D14163" s="183" t="s">
        <v>4729</v>
      </c>
    </row>
    <row r="14164" spans="1:4">
      <c r="A14164" s="171">
        <v>95943</v>
      </c>
      <c r="B14164" t="s">
        <v>4728</v>
      </c>
      <c r="C14164" t="s">
        <v>442</v>
      </c>
      <c r="D14164" s="183" t="s">
        <v>4729</v>
      </c>
    </row>
    <row r="14165" spans="1:4">
      <c r="A14165" s="171">
        <v>95943</v>
      </c>
      <c r="B14165" t="s">
        <v>4728</v>
      </c>
      <c r="C14165" t="s">
        <v>442</v>
      </c>
      <c r="D14165" s="183" t="s">
        <v>4729</v>
      </c>
    </row>
    <row r="14166" spans="1:4">
      <c r="A14166" s="171">
        <v>95943</v>
      </c>
      <c r="B14166" t="s">
        <v>4728</v>
      </c>
      <c r="C14166" t="s">
        <v>442</v>
      </c>
      <c r="D14166" s="183" t="s">
        <v>4729</v>
      </c>
    </row>
    <row r="14167" spans="1:4">
      <c r="A14167" s="171">
        <v>95943</v>
      </c>
      <c r="B14167" t="s">
        <v>4728</v>
      </c>
      <c r="C14167" t="s">
        <v>442</v>
      </c>
      <c r="D14167" s="183" t="s">
        <v>4729</v>
      </c>
    </row>
    <row r="14168" spans="1:4">
      <c r="A14168" s="171">
        <v>95944</v>
      </c>
      <c r="B14168" t="s">
        <v>4730</v>
      </c>
      <c r="C14168" t="s">
        <v>442</v>
      </c>
      <c r="D14168" s="183" t="s">
        <v>2200</v>
      </c>
    </row>
    <row r="14169" spans="1:4">
      <c r="A14169" s="171">
        <v>95944</v>
      </c>
      <c r="B14169" t="s">
        <v>4730</v>
      </c>
      <c r="C14169" t="s">
        <v>442</v>
      </c>
      <c r="D14169" s="183" t="s">
        <v>2200</v>
      </c>
    </row>
    <row r="14170" spans="1:4">
      <c r="A14170" s="171">
        <v>95944</v>
      </c>
      <c r="B14170" t="s">
        <v>4730</v>
      </c>
      <c r="C14170" t="s">
        <v>442</v>
      </c>
      <c r="D14170" s="183" t="s">
        <v>2200</v>
      </c>
    </row>
    <row r="14171" spans="1:4">
      <c r="A14171" s="171">
        <v>95944</v>
      </c>
      <c r="B14171" t="s">
        <v>4730</v>
      </c>
      <c r="C14171" t="s">
        <v>442</v>
      </c>
      <c r="D14171" s="183" t="s">
        <v>2200</v>
      </c>
    </row>
    <row r="14172" spans="1:4">
      <c r="A14172" s="171">
        <v>95944</v>
      </c>
      <c r="B14172" t="s">
        <v>4730</v>
      </c>
      <c r="C14172" t="s">
        <v>442</v>
      </c>
      <c r="D14172" s="183" t="s">
        <v>2200</v>
      </c>
    </row>
    <row r="14173" spans="1:4">
      <c r="A14173" s="171">
        <v>95944</v>
      </c>
      <c r="B14173" t="s">
        <v>4730</v>
      </c>
      <c r="C14173" t="s">
        <v>442</v>
      </c>
      <c r="D14173" s="183" t="s">
        <v>2200</v>
      </c>
    </row>
    <row r="14174" spans="1:4">
      <c r="A14174" s="171">
        <v>95945</v>
      </c>
      <c r="B14174" t="s">
        <v>4731</v>
      </c>
      <c r="C14174" t="s">
        <v>442</v>
      </c>
      <c r="D14174" s="183" t="s">
        <v>4732</v>
      </c>
    </row>
    <row r="14175" spans="1:4">
      <c r="A14175" s="171">
        <v>95945</v>
      </c>
      <c r="B14175" t="s">
        <v>4731</v>
      </c>
      <c r="C14175" t="s">
        <v>442</v>
      </c>
      <c r="D14175" s="183" t="s">
        <v>4732</v>
      </c>
    </row>
    <row r="14176" spans="1:4">
      <c r="A14176" s="171">
        <v>95945</v>
      </c>
      <c r="B14176" t="s">
        <v>4731</v>
      </c>
      <c r="C14176" t="s">
        <v>442</v>
      </c>
      <c r="D14176" s="183" t="s">
        <v>4732</v>
      </c>
    </row>
    <row r="14177" spans="1:4">
      <c r="A14177" s="171">
        <v>95945</v>
      </c>
      <c r="B14177" t="s">
        <v>4731</v>
      </c>
      <c r="C14177" t="s">
        <v>442</v>
      </c>
      <c r="D14177" s="183" t="s">
        <v>4732</v>
      </c>
    </row>
    <row r="14178" spans="1:4">
      <c r="A14178" s="171">
        <v>95945</v>
      </c>
      <c r="B14178" t="s">
        <v>4731</v>
      </c>
      <c r="C14178" t="s">
        <v>442</v>
      </c>
      <c r="D14178" s="183" t="s">
        <v>4732</v>
      </c>
    </row>
    <row r="14179" spans="1:4">
      <c r="A14179" s="171">
        <v>95945</v>
      </c>
      <c r="B14179" t="s">
        <v>4731</v>
      </c>
      <c r="C14179" t="s">
        <v>442</v>
      </c>
      <c r="D14179" s="183" t="s">
        <v>4732</v>
      </c>
    </row>
    <row r="14180" spans="1:4">
      <c r="A14180" s="171">
        <v>95946</v>
      </c>
      <c r="B14180" t="s">
        <v>4733</v>
      </c>
      <c r="C14180" t="s">
        <v>442</v>
      </c>
      <c r="D14180" s="183" t="s">
        <v>4676</v>
      </c>
    </row>
    <row r="14181" spans="1:4">
      <c r="A14181" s="171">
        <v>95946</v>
      </c>
      <c r="B14181" t="s">
        <v>4733</v>
      </c>
      <c r="C14181" t="s">
        <v>442</v>
      </c>
      <c r="D14181" s="183" t="s">
        <v>4676</v>
      </c>
    </row>
    <row r="14182" spans="1:4">
      <c r="A14182" s="171">
        <v>95946</v>
      </c>
      <c r="B14182" t="s">
        <v>4733</v>
      </c>
      <c r="C14182" t="s">
        <v>442</v>
      </c>
      <c r="D14182" s="183" t="s">
        <v>4676</v>
      </c>
    </row>
    <row r="14183" spans="1:4">
      <c r="A14183" s="171">
        <v>95946</v>
      </c>
      <c r="B14183" t="s">
        <v>4733</v>
      </c>
      <c r="C14183" t="s">
        <v>442</v>
      </c>
      <c r="D14183" s="183" t="s">
        <v>4676</v>
      </c>
    </row>
    <row r="14184" spans="1:4">
      <c r="A14184" s="171">
        <v>95946</v>
      </c>
      <c r="B14184" t="s">
        <v>4733</v>
      </c>
      <c r="C14184" t="s">
        <v>442</v>
      </c>
      <c r="D14184" s="183" t="s">
        <v>4676</v>
      </c>
    </row>
    <row r="14185" spans="1:4">
      <c r="A14185" s="171">
        <v>95946</v>
      </c>
      <c r="B14185" t="s">
        <v>4733</v>
      </c>
      <c r="C14185" t="s">
        <v>442</v>
      </c>
      <c r="D14185" s="183" t="s">
        <v>4676</v>
      </c>
    </row>
    <row r="14186" spans="1:4">
      <c r="A14186" s="171">
        <v>95947</v>
      </c>
      <c r="B14186" t="s">
        <v>4734</v>
      </c>
      <c r="C14186" t="s">
        <v>442</v>
      </c>
      <c r="D14186" s="183" t="s">
        <v>4735</v>
      </c>
    </row>
    <row r="14187" spans="1:4">
      <c r="A14187" s="171">
        <v>95947</v>
      </c>
      <c r="B14187" t="s">
        <v>4734</v>
      </c>
      <c r="C14187" t="s">
        <v>442</v>
      </c>
      <c r="D14187" s="183" t="s">
        <v>4735</v>
      </c>
    </row>
    <row r="14188" spans="1:4">
      <c r="A14188" s="171">
        <v>95947</v>
      </c>
      <c r="B14188" t="s">
        <v>4734</v>
      </c>
      <c r="C14188" t="s">
        <v>442</v>
      </c>
      <c r="D14188" s="183" t="s">
        <v>4735</v>
      </c>
    </row>
    <row r="14189" spans="1:4">
      <c r="A14189" s="171">
        <v>95947</v>
      </c>
      <c r="B14189" t="s">
        <v>4734</v>
      </c>
      <c r="C14189" t="s">
        <v>442</v>
      </c>
      <c r="D14189" s="183" t="s">
        <v>4735</v>
      </c>
    </row>
    <row r="14190" spans="1:4">
      <c r="A14190" s="171">
        <v>95947</v>
      </c>
      <c r="B14190" t="s">
        <v>4734</v>
      </c>
      <c r="C14190" t="s">
        <v>442</v>
      </c>
      <c r="D14190" s="183" t="s">
        <v>4735</v>
      </c>
    </row>
    <row r="14191" spans="1:4">
      <c r="A14191" s="171">
        <v>95947</v>
      </c>
      <c r="B14191" t="s">
        <v>4734</v>
      </c>
      <c r="C14191" t="s">
        <v>442</v>
      </c>
      <c r="D14191" s="183" t="s">
        <v>4735</v>
      </c>
    </row>
    <row r="14192" spans="1:4">
      <c r="A14192" s="171">
        <v>95948</v>
      </c>
      <c r="B14192" t="s">
        <v>4736</v>
      </c>
      <c r="C14192" t="s">
        <v>442</v>
      </c>
      <c r="D14192" s="183" t="s">
        <v>4636</v>
      </c>
    </row>
    <row r="14193" spans="1:4">
      <c r="A14193" s="171">
        <v>95948</v>
      </c>
      <c r="B14193" t="s">
        <v>4736</v>
      </c>
      <c r="C14193" t="s">
        <v>442</v>
      </c>
      <c r="D14193" s="183" t="s">
        <v>4636</v>
      </c>
    </row>
    <row r="14194" spans="1:4">
      <c r="A14194" s="171">
        <v>95948</v>
      </c>
      <c r="B14194" t="s">
        <v>4736</v>
      </c>
      <c r="C14194" t="s">
        <v>442</v>
      </c>
      <c r="D14194" s="183" t="s">
        <v>4636</v>
      </c>
    </row>
    <row r="14195" spans="1:4">
      <c r="A14195" s="171">
        <v>95948</v>
      </c>
      <c r="B14195" t="s">
        <v>4736</v>
      </c>
      <c r="C14195" t="s">
        <v>442</v>
      </c>
      <c r="D14195" s="183" t="s">
        <v>4636</v>
      </c>
    </row>
    <row r="14196" spans="1:4">
      <c r="A14196" s="171">
        <v>95948</v>
      </c>
      <c r="B14196" t="s">
        <v>4736</v>
      </c>
      <c r="C14196" t="s">
        <v>442</v>
      </c>
      <c r="D14196" s="183" t="s">
        <v>4636</v>
      </c>
    </row>
    <row r="14197" spans="1:4">
      <c r="A14197" s="171">
        <v>95948</v>
      </c>
      <c r="B14197" t="s">
        <v>4736</v>
      </c>
      <c r="C14197" t="s">
        <v>442</v>
      </c>
      <c r="D14197" s="183" t="s">
        <v>4636</v>
      </c>
    </row>
    <row r="14198" spans="1:4">
      <c r="A14198" s="171">
        <v>96544</v>
      </c>
      <c r="B14198" t="s">
        <v>4737</v>
      </c>
      <c r="C14198" t="s">
        <v>442</v>
      </c>
      <c r="D14198" s="183" t="s">
        <v>4738</v>
      </c>
    </row>
    <row r="14199" spans="1:4">
      <c r="A14199" s="171">
        <v>96544</v>
      </c>
      <c r="B14199" t="s">
        <v>4737</v>
      </c>
      <c r="C14199" t="s">
        <v>442</v>
      </c>
      <c r="D14199" s="183" t="s">
        <v>4738</v>
      </c>
    </row>
    <row r="14200" spans="1:4">
      <c r="A14200" s="171">
        <v>96544</v>
      </c>
      <c r="B14200" t="s">
        <v>4737</v>
      </c>
      <c r="C14200" t="s">
        <v>442</v>
      </c>
      <c r="D14200" s="183" t="s">
        <v>4738</v>
      </c>
    </row>
    <row r="14201" spans="1:4">
      <c r="A14201" s="171">
        <v>96544</v>
      </c>
      <c r="B14201" t="s">
        <v>4737</v>
      </c>
      <c r="C14201" t="s">
        <v>442</v>
      </c>
      <c r="D14201" s="183" t="s">
        <v>4738</v>
      </c>
    </row>
    <row r="14202" spans="1:4">
      <c r="A14202" s="171">
        <v>96544</v>
      </c>
      <c r="B14202" t="s">
        <v>4737</v>
      </c>
      <c r="C14202" t="s">
        <v>442</v>
      </c>
      <c r="D14202" s="183" t="s">
        <v>4738</v>
      </c>
    </row>
    <row r="14203" spans="1:4">
      <c r="A14203" s="171">
        <v>96544</v>
      </c>
      <c r="B14203" t="s">
        <v>4737</v>
      </c>
      <c r="C14203" t="s">
        <v>442</v>
      </c>
      <c r="D14203" s="183" t="s">
        <v>4738</v>
      </c>
    </row>
    <row r="14204" spans="1:4">
      <c r="A14204" s="171">
        <v>96545</v>
      </c>
      <c r="B14204" t="s">
        <v>4739</v>
      </c>
      <c r="C14204" t="s">
        <v>442</v>
      </c>
      <c r="D14204" s="183" t="s">
        <v>4568</v>
      </c>
    </row>
    <row r="14205" spans="1:4">
      <c r="A14205" s="171">
        <v>96545</v>
      </c>
      <c r="B14205" t="s">
        <v>4739</v>
      </c>
      <c r="C14205" t="s">
        <v>442</v>
      </c>
      <c r="D14205" s="183" t="s">
        <v>4568</v>
      </c>
    </row>
    <row r="14206" spans="1:4">
      <c r="A14206" s="171">
        <v>96545</v>
      </c>
      <c r="B14206" t="s">
        <v>4739</v>
      </c>
      <c r="C14206" t="s">
        <v>442</v>
      </c>
      <c r="D14206" s="183" t="s">
        <v>4568</v>
      </c>
    </row>
    <row r="14207" spans="1:4">
      <c r="A14207" s="171">
        <v>96545</v>
      </c>
      <c r="B14207" t="s">
        <v>4739</v>
      </c>
      <c r="C14207" t="s">
        <v>442</v>
      </c>
      <c r="D14207" s="183" t="s">
        <v>4568</v>
      </c>
    </row>
    <row r="14208" spans="1:4">
      <c r="A14208" s="171">
        <v>96545</v>
      </c>
      <c r="B14208" t="s">
        <v>4739</v>
      </c>
      <c r="C14208" t="s">
        <v>442</v>
      </c>
      <c r="D14208" s="183" t="s">
        <v>4568</v>
      </c>
    </row>
    <row r="14209" spans="1:4">
      <c r="A14209" s="171">
        <v>96545</v>
      </c>
      <c r="B14209" t="s">
        <v>4739</v>
      </c>
      <c r="C14209" t="s">
        <v>442</v>
      </c>
      <c r="D14209" s="183" t="s">
        <v>4568</v>
      </c>
    </row>
    <row r="14210" spans="1:4">
      <c r="A14210" s="171">
        <v>96546</v>
      </c>
      <c r="B14210" t="s">
        <v>4740</v>
      </c>
      <c r="C14210" t="s">
        <v>442</v>
      </c>
      <c r="D14210" s="183" t="s">
        <v>4741</v>
      </c>
    </row>
    <row r="14211" spans="1:4">
      <c r="A14211" s="171">
        <v>96546</v>
      </c>
      <c r="B14211" t="s">
        <v>4740</v>
      </c>
      <c r="C14211" t="s">
        <v>442</v>
      </c>
      <c r="D14211" s="183" t="s">
        <v>4741</v>
      </c>
    </row>
    <row r="14212" spans="1:4">
      <c r="A14212" s="171">
        <v>96546</v>
      </c>
      <c r="B14212" t="s">
        <v>4740</v>
      </c>
      <c r="C14212" t="s">
        <v>442</v>
      </c>
      <c r="D14212" s="183" t="s">
        <v>4741</v>
      </c>
    </row>
    <row r="14213" spans="1:4">
      <c r="A14213" s="171">
        <v>96546</v>
      </c>
      <c r="B14213" t="s">
        <v>4740</v>
      </c>
      <c r="C14213" t="s">
        <v>442</v>
      </c>
      <c r="D14213" s="183" t="s">
        <v>4741</v>
      </c>
    </row>
    <row r="14214" spans="1:4">
      <c r="A14214" s="171">
        <v>96546</v>
      </c>
      <c r="B14214" t="s">
        <v>4740</v>
      </c>
      <c r="C14214" t="s">
        <v>442</v>
      </c>
      <c r="D14214" s="183" t="s">
        <v>4741</v>
      </c>
    </row>
    <row r="14215" spans="1:4">
      <c r="A14215" s="171">
        <v>96546</v>
      </c>
      <c r="B14215" t="s">
        <v>4740</v>
      </c>
      <c r="C14215" t="s">
        <v>442</v>
      </c>
      <c r="D14215" s="183" t="s">
        <v>4741</v>
      </c>
    </row>
    <row r="14216" spans="1:4">
      <c r="A14216" s="171">
        <v>96547</v>
      </c>
      <c r="B14216" t="s">
        <v>4742</v>
      </c>
      <c r="C14216" t="s">
        <v>442</v>
      </c>
      <c r="D14216" s="183" t="s">
        <v>949</v>
      </c>
    </row>
    <row r="14217" spans="1:4">
      <c r="A14217" s="171">
        <v>96547</v>
      </c>
      <c r="B14217" t="s">
        <v>4742</v>
      </c>
      <c r="C14217" t="s">
        <v>442</v>
      </c>
      <c r="D14217" s="183" t="s">
        <v>949</v>
      </c>
    </row>
    <row r="14218" spans="1:4">
      <c r="A14218" s="171">
        <v>96547</v>
      </c>
      <c r="B14218" t="s">
        <v>4742</v>
      </c>
      <c r="C14218" t="s">
        <v>442</v>
      </c>
      <c r="D14218" s="183" t="s">
        <v>949</v>
      </c>
    </row>
    <row r="14219" spans="1:4">
      <c r="A14219" s="171">
        <v>96547</v>
      </c>
      <c r="B14219" t="s">
        <v>4742</v>
      </c>
      <c r="C14219" t="s">
        <v>442</v>
      </c>
      <c r="D14219" s="183" t="s">
        <v>949</v>
      </c>
    </row>
    <row r="14220" spans="1:4">
      <c r="A14220" s="171">
        <v>96547</v>
      </c>
      <c r="B14220" t="s">
        <v>4742</v>
      </c>
      <c r="C14220" t="s">
        <v>442</v>
      </c>
      <c r="D14220" s="183" t="s">
        <v>949</v>
      </c>
    </row>
    <row r="14221" spans="1:4">
      <c r="A14221" s="171">
        <v>96547</v>
      </c>
      <c r="B14221" t="s">
        <v>4742</v>
      </c>
      <c r="C14221" t="s">
        <v>442</v>
      </c>
      <c r="D14221" s="183" t="s">
        <v>949</v>
      </c>
    </row>
    <row r="14222" spans="1:4">
      <c r="A14222" s="171">
        <v>96548</v>
      </c>
      <c r="B14222" t="s">
        <v>4743</v>
      </c>
      <c r="C14222" t="s">
        <v>442</v>
      </c>
      <c r="D14222" s="183" t="s">
        <v>4744</v>
      </c>
    </row>
    <row r="14223" spans="1:4">
      <c r="A14223" s="171">
        <v>96548</v>
      </c>
      <c r="B14223" t="s">
        <v>4743</v>
      </c>
      <c r="C14223" t="s">
        <v>442</v>
      </c>
      <c r="D14223" s="183" t="s">
        <v>4744</v>
      </c>
    </row>
    <row r="14224" spans="1:4">
      <c r="A14224" s="171">
        <v>96548</v>
      </c>
      <c r="B14224" t="s">
        <v>4743</v>
      </c>
      <c r="C14224" t="s">
        <v>442</v>
      </c>
      <c r="D14224" s="183" t="s">
        <v>4744</v>
      </c>
    </row>
    <row r="14225" spans="1:4">
      <c r="A14225" s="171">
        <v>96548</v>
      </c>
      <c r="B14225" t="s">
        <v>4743</v>
      </c>
      <c r="C14225" t="s">
        <v>442</v>
      </c>
      <c r="D14225" s="183" t="s">
        <v>4744</v>
      </c>
    </row>
    <row r="14226" spans="1:4">
      <c r="A14226" s="171">
        <v>96548</v>
      </c>
      <c r="B14226" t="s">
        <v>4743</v>
      </c>
      <c r="C14226" t="s">
        <v>442</v>
      </c>
      <c r="D14226" s="183" t="s">
        <v>4744</v>
      </c>
    </row>
    <row r="14227" spans="1:4">
      <c r="A14227" s="171">
        <v>96548</v>
      </c>
      <c r="B14227" t="s">
        <v>4743</v>
      </c>
      <c r="C14227" t="s">
        <v>442</v>
      </c>
      <c r="D14227" s="183" t="s">
        <v>4744</v>
      </c>
    </row>
    <row r="14228" spans="1:4">
      <c r="A14228" s="171">
        <v>96549</v>
      </c>
      <c r="B14228" t="s">
        <v>4745</v>
      </c>
      <c r="C14228" t="s">
        <v>442</v>
      </c>
      <c r="D14228" s="183" t="s">
        <v>4746</v>
      </c>
    </row>
    <row r="14229" spans="1:4">
      <c r="A14229" s="171">
        <v>96549</v>
      </c>
      <c r="B14229" t="s">
        <v>4745</v>
      </c>
      <c r="C14229" t="s">
        <v>442</v>
      </c>
      <c r="D14229" s="183" t="s">
        <v>4746</v>
      </c>
    </row>
    <row r="14230" spans="1:4">
      <c r="A14230" s="171">
        <v>96549</v>
      </c>
      <c r="B14230" t="s">
        <v>4745</v>
      </c>
      <c r="C14230" t="s">
        <v>442</v>
      </c>
      <c r="D14230" s="183" t="s">
        <v>4746</v>
      </c>
    </row>
    <row r="14231" spans="1:4">
      <c r="A14231" s="171">
        <v>96549</v>
      </c>
      <c r="B14231" t="s">
        <v>4745</v>
      </c>
      <c r="C14231" t="s">
        <v>442</v>
      </c>
      <c r="D14231" s="183" t="s">
        <v>4746</v>
      </c>
    </row>
    <row r="14232" spans="1:4">
      <c r="A14232" s="171">
        <v>96549</v>
      </c>
      <c r="B14232" t="s">
        <v>4745</v>
      </c>
      <c r="C14232" t="s">
        <v>442</v>
      </c>
      <c r="D14232" s="183" t="s">
        <v>4746</v>
      </c>
    </row>
    <row r="14233" spans="1:4">
      <c r="A14233" s="171">
        <v>96549</v>
      </c>
      <c r="B14233" t="s">
        <v>4745</v>
      </c>
      <c r="C14233" t="s">
        <v>442</v>
      </c>
      <c r="D14233" s="183" t="s">
        <v>4746</v>
      </c>
    </row>
    <row r="14234" spans="1:4">
      <c r="A14234" s="171">
        <v>96550</v>
      </c>
      <c r="B14234" t="s">
        <v>4747</v>
      </c>
      <c r="C14234" t="s">
        <v>442</v>
      </c>
      <c r="D14234" s="183" t="s">
        <v>4656</v>
      </c>
    </row>
    <row r="14235" spans="1:4">
      <c r="A14235" s="171">
        <v>96550</v>
      </c>
      <c r="B14235" t="s">
        <v>4747</v>
      </c>
      <c r="C14235" t="s">
        <v>442</v>
      </c>
      <c r="D14235" s="183" t="s">
        <v>4656</v>
      </c>
    </row>
    <row r="14236" spans="1:4">
      <c r="A14236" s="171">
        <v>96550</v>
      </c>
      <c r="B14236" t="s">
        <v>4747</v>
      </c>
      <c r="C14236" t="s">
        <v>442</v>
      </c>
      <c r="D14236" s="183" t="s">
        <v>4656</v>
      </c>
    </row>
    <row r="14237" spans="1:4">
      <c r="A14237" s="171">
        <v>96550</v>
      </c>
      <c r="B14237" t="s">
        <v>4747</v>
      </c>
      <c r="C14237" t="s">
        <v>442</v>
      </c>
      <c r="D14237" s="183" t="s">
        <v>4656</v>
      </c>
    </row>
    <row r="14238" spans="1:4">
      <c r="A14238" s="171">
        <v>96550</v>
      </c>
      <c r="B14238" t="s">
        <v>4747</v>
      </c>
      <c r="C14238" t="s">
        <v>442</v>
      </c>
      <c r="D14238" s="183" t="s">
        <v>4656</v>
      </c>
    </row>
    <row r="14239" spans="1:4">
      <c r="A14239" s="171">
        <v>96550</v>
      </c>
      <c r="B14239" t="s">
        <v>4747</v>
      </c>
      <c r="C14239" t="s">
        <v>442</v>
      </c>
      <c r="D14239" s="183" t="s">
        <v>4656</v>
      </c>
    </row>
    <row r="14240" spans="1:4">
      <c r="A14240" s="171">
        <v>40780</v>
      </c>
      <c r="B14240" t="s">
        <v>4748</v>
      </c>
      <c r="C14240" t="s">
        <v>234</v>
      </c>
      <c r="D14240" s="183" t="s">
        <v>4749</v>
      </c>
    </row>
    <row r="14241" spans="1:4">
      <c r="A14241" s="171">
        <v>40780</v>
      </c>
      <c r="B14241" t="s">
        <v>4748</v>
      </c>
      <c r="C14241" t="s">
        <v>234</v>
      </c>
      <c r="D14241" s="183" t="s">
        <v>4749</v>
      </c>
    </row>
    <row r="14242" spans="1:4">
      <c r="A14242" s="171">
        <v>40780</v>
      </c>
      <c r="B14242" t="s">
        <v>4748</v>
      </c>
      <c r="C14242" t="s">
        <v>234</v>
      </c>
      <c r="D14242" s="183" t="s">
        <v>4749</v>
      </c>
    </row>
    <row r="14243" spans="1:4">
      <c r="A14243" s="171">
        <v>40780</v>
      </c>
      <c r="B14243" t="s">
        <v>4748</v>
      </c>
      <c r="C14243" t="s">
        <v>234</v>
      </c>
      <c r="D14243" s="183" t="s">
        <v>4749</v>
      </c>
    </row>
    <row r="14244" spans="1:4">
      <c r="A14244" s="171">
        <v>40780</v>
      </c>
      <c r="B14244" t="s">
        <v>4748</v>
      </c>
      <c r="C14244" t="s">
        <v>234</v>
      </c>
      <c r="D14244" s="183" t="s">
        <v>4749</v>
      </c>
    </row>
    <row r="14245" spans="1:4">
      <c r="A14245" t="s">
        <v>4750</v>
      </c>
      <c r="B14245" t="s">
        <v>4751</v>
      </c>
      <c r="C14245" t="s">
        <v>259</v>
      </c>
      <c r="D14245" s="183" t="s">
        <v>4752</v>
      </c>
    </row>
    <row r="14246" spans="1:4">
      <c r="A14246" t="s">
        <v>4750</v>
      </c>
      <c r="B14246" t="s">
        <v>4751</v>
      </c>
      <c r="C14246" t="s">
        <v>259</v>
      </c>
      <c r="D14246" s="183" t="s">
        <v>4752</v>
      </c>
    </row>
    <row r="14247" spans="1:4">
      <c r="A14247" t="s">
        <v>4750</v>
      </c>
      <c r="B14247" t="s">
        <v>4751</v>
      </c>
      <c r="C14247" t="s">
        <v>259</v>
      </c>
      <c r="D14247" s="183" t="s">
        <v>4752</v>
      </c>
    </row>
    <row r="14248" spans="1:4">
      <c r="A14248" t="s">
        <v>4750</v>
      </c>
      <c r="B14248" t="s">
        <v>4751</v>
      </c>
      <c r="C14248" t="s">
        <v>259</v>
      </c>
      <c r="D14248" s="183" t="s">
        <v>4752</v>
      </c>
    </row>
    <row r="14249" spans="1:4">
      <c r="A14249" s="171">
        <v>89993</v>
      </c>
      <c r="B14249" t="s">
        <v>4753</v>
      </c>
      <c r="C14249" t="s">
        <v>259</v>
      </c>
      <c r="D14249" s="183" t="s">
        <v>4754</v>
      </c>
    </row>
    <row r="14250" spans="1:4">
      <c r="A14250" s="171">
        <v>89993</v>
      </c>
      <c r="B14250" t="s">
        <v>4753</v>
      </c>
      <c r="C14250" t="s">
        <v>259</v>
      </c>
      <c r="D14250" s="183" t="s">
        <v>4754</v>
      </c>
    </row>
    <row r="14251" spans="1:4">
      <c r="A14251" s="171">
        <v>89993</v>
      </c>
      <c r="B14251" t="s">
        <v>4753</v>
      </c>
      <c r="C14251" t="s">
        <v>259</v>
      </c>
      <c r="D14251" s="183" t="s">
        <v>4754</v>
      </c>
    </row>
    <row r="14252" spans="1:4">
      <c r="A14252" s="171">
        <v>89993</v>
      </c>
      <c r="B14252" t="s">
        <v>4753</v>
      </c>
      <c r="C14252" t="s">
        <v>259</v>
      </c>
      <c r="D14252" s="183" t="s">
        <v>4754</v>
      </c>
    </row>
    <row r="14253" spans="1:4">
      <c r="A14253" s="171">
        <v>89994</v>
      </c>
      <c r="B14253" t="s">
        <v>4755</v>
      </c>
      <c r="C14253" t="s">
        <v>259</v>
      </c>
      <c r="D14253" s="183" t="s">
        <v>4756</v>
      </c>
    </row>
    <row r="14254" spans="1:4">
      <c r="A14254" s="171">
        <v>89994</v>
      </c>
      <c r="B14254" t="s">
        <v>4755</v>
      </c>
      <c r="C14254" t="s">
        <v>259</v>
      </c>
      <c r="D14254" s="183" t="s">
        <v>4756</v>
      </c>
    </row>
    <row r="14255" spans="1:4">
      <c r="A14255" s="171">
        <v>89994</v>
      </c>
      <c r="B14255" t="s">
        <v>4755</v>
      </c>
      <c r="C14255" t="s">
        <v>259</v>
      </c>
      <c r="D14255" s="183" t="s">
        <v>4756</v>
      </c>
    </row>
    <row r="14256" spans="1:4">
      <c r="A14256" s="171">
        <v>89994</v>
      </c>
      <c r="B14256" t="s">
        <v>4755</v>
      </c>
      <c r="C14256" t="s">
        <v>259</v>
      </c>
      <c r="D14256" s="183" t="s">
        <v>4756</v>
      </c>
    </row>
    <row r="14257" spans="1:4">
      <c r="A14257" s="171">
        <v>89995</v>
      </c>
      <c r="B14257" t="s">
        <v>4757</v>
      </c>
      <c r="C14257" t="s">
        <v>259</v>
      </c>
      <c r="D14257" s="183" t="s">
        <v>4758</v>
      </c>
    </row>
    <row r="14258" spans="1:4">
      <c r="A14258" s="171">
        <v>89995</v>
      </c>
      <c r="B14258" t="s">
        <v>4757</v>
      </c>
      <c r="C14258" t="s">
        <v>259</v>
      </c>
      <c r="D14258" s="183" t="s">
        <v>4758</v>
      </c>
    </row>
    <row r="14259" spans="1:4">
      <c r="A14259" s="171">
        <v>89995</v>
      </c>
      <c r="B14259" t="s">
        <v>4757</v>
      </c>
      <c r="C14259" t="s">
        <v>259</v>
      </c>
      <c r="D14259" s="183" t="s">
        <v>4758</v>
      </c>
    </row>
    <row r="14260" spans="1:4">
      <c r="A14260" s="171">
        <v>89995</v>
      </c>
      <c r="B14260" t="s">
        <v>4757</v>
      </c>
      <c r="C14260" t="s">
        <v>259</v>
      </c>
      <c r="D14260" s="183" t="s">
        <v>4758</v>
      </c>
    </row>
    <row r="14261" spans="1:4">
      <c r="A14261" s="171">
        <v>90278</v>
      </c>
      <c r="B14261" t="s">
        <v>4759</v>
      </c>
      <c r="C14261" t="s">
        <v>259</v>
      </c>
      <c r="D14261" s="183" t="s">
        <v>4760</v>
      </c>
    </row>
    <row r="14262" spans="1:4">
      <c r="A14262" s="171">
        <v>90278</v>
      </c>
      <c r="B14262" t="s">
        <v>4759</v>
      </c>
      <c r="C14262" t="s">
        <v>259</v>
      </c>
      <c r="D14262" s="183" t="s">
        <v>4760</v>
      </c>
    </row>
    <row r="14263" spans="1:4">
      <c r="A14263" s="171">
        <v>90278</v>
      </c>
      <c r="B14263" t="s">
        <v>4759</v>
      </c>
      <c r="C14263" t="s">
        <v>259</v>
      </c>
      <c r="D14263" s="183" t="s">
        <v>4760</v>
      </c>
    </row>
    <row r="14264" spans="1:4">
      <c r="A14264" s="171">
        <v>90278</v>
      </c>
      <c r="B14264" t="s">
        <v>4759</v>
      </c>
      <c r="C14264" t="s">
        <v>259</v>
      </c>
      <c r="D14264" s="183" t="s">
        <v>4760</v>
      </c>
    </row>
    <row r="14265" spans="1:4">
      <c r="A14265" s="171">
        <v>90278</v>
      </c>
      <c r="B14265" t="s">
        <v>4759</v>
      </c>
      <c r="C14265" t="s">
        <v>259</v>
      </c>
      <c r="D14265" s="183" t="s">
        <v>4760</v>
      </c>
    </row>
    <row r="14266" spans="1:4">
      <c r="A14266" s="171">
        <v>90278</v>
      </c>
      <c r="B14266" t="s">
        <v>4759</v>
      </c>
      <c r="C14266" t="s">
        <v>259</v>
      </c>
      <c r="D14266" s="183" t="s">
        <v>4760</v>
      </c>
    </row>
    <row r="14267" spans="1:4">
      <c r="A14267" s="171">
        <v>90278</v>
      </c>
      <c r="B14267" t="s">
        <v>4759</v>
      </c>
      <c r="C14267" t="s">
        <v>259</v>
      </c>
      <c r="D14267" s="183" t="s">
        <v>4760</v>
      </c>
    </row>
    <row r="14268" spans="1:4">
      <c r="A14268" s="171">
        <v>90278</v>
      </c>
      <c r="B14268" t="s">
        <v>4759</v>
      </c>
      <c r="C14268" t="s">
        <v>259</v>
      </c>
      <c r="D14268" s="183" t="s">
        <v>4760</v>
      </c>
    </row>
    <row r="14269" spans="1:4">
      <c r="A14269" s="171">
        <v>90279</v>
      </c>
      <c r="B14269" t="s">
        <v>4761</v>
      </c>
      <c r="C14269" t="s">
        <v>259</v>
      </c>
      <c r="D14269" s="183" t="s">
        <v>4762</v>
      </c>
    </row>
    <row r="14270" spans="1:4">
      <c r="A14270" s="171">
        <v>90279</v>
      </c>
      <c r="B14270" t="s">
        <v>4761</v>
      </c>
      <c r="C14270" t="s">
        <v>259</v>
      </c>
      <c r="D14270" s="183" t="s">
        <v>4762</v>
      </c>
    </row>
    <row r="14271" spans="1:4">
      <c r="A14271" s="171">
        <v>90279</v>
      </c>
      <c r="B14271" t="s">
        <v>4761</v>
      </c>
      <c r="C14271" t="s">
        <v>259</v>
      </c>
      <c r="D14271" s="183" t="s">
        <v>4762</v>
      </c>
    </row>
    <row r="14272" spans="1:4">
      <c r="A14272" s="171">
        <v>90279</v>
      </c>
      <c r="B14272" t="s">
        <v>4761</v>
      </c>
      <c r="C14272" t="s">
        <v>259</v>
      </c>
      <c r="D14272" s="183" t="s">
        <v>4762</v>
      </c>
    </row>
    <row r="14273" spans="1:4">
      <c r="A14273" s="171">
        <v>90279</v>
      </c>
      <c r="B14273" t="s">
        <v>4761</v>
      </c>
      <c r="C14273" t="s">
        <v>259</v>
      </c>
      <c r="D14273" s="183" t="s">
        <v>4762</v>
      </c>
    </row>
    <row r="14274" spans="1:4">
      <c r="A14274" s="171">
        <v>90279</v>
      </c>
      <c r="B14274" t="s">
        <v>4761</v>
      </c>
      <c r="C14274" t="s">
        <v>259</v>
      </c>
      <c r="D14274" s="183" t="s">
        <v>4762</v>
      </c>
    </row>
    <row r="14275" spans="1:4">
      <c r="A14275" s="171">
        <v>90279</v>
      </c>
      <c r="B14275" t="s">
        <v>4761</v>
      </c>
      <c r="C14275" t="s">
        <v>259</v>
      </c>
      <c r="D14275" s="183" t="s">
        <v>4762</v>
      </c>
    </row>
    <row r="14276" spans="1:4">
      <c r="A14276" s="171">
        <v>90279</v>
      </c>
      <c r="B14276" t="s">
        <v>4761</v>
      </c>
      <c r="C14276" t="s">
        <v>259</v>
      </c>
      <c r="D14276" s="183" t="s">
        <v>4762</v>
      </c>
    </row>
    <row r="14277" spans="1:4">
      <c r="A14277" s="171">
        <v>90280</v>
      </c>
      <c r="B14277" t="s">
        <v>4763</v>
      </c>
      <c r="C14277" t="s">
        <v>259</v>
      </c>
      <c r="D14277" s="183" t="s">
        <v>4764</v>
      </c>
    </row>
    <row r="14278" spans="1:4">
      <c r="A14278" s="171">
        <v>90280</v>
      </c>
      <c r="B14278" t="s">
        <v>4763</v>
      </c>
      <c r="C14278" t="s">
        <v>259</v>
      </c>
      <c r="D14278" s="183" t="s">
        <v>4764</v>
      </c>
    </row>
    <row r="14279" spans="1:4">
      <c r="A14279" s="171">
        <v>90280</v>
      </c>
      <c r="B14279" t="s">
        <v>4763</v>
      </c>
      <c r="C14279" t="s">
        <v>259</v>
      </c>
      <c r="D14279" s="183" t="s">
        <v>4764</v>
      </c>
    </row>
    <row r="14280" spans="1:4">
      <c r="A14280" s="171">
        <v>90280</v>
      </c>
      <c r="B14280" t="s">
        <v>4763</v>
      </c>
      <c r="C14280" t="s">
        <v>259</v>
      </c>
      <c r="D14280" s="183" t="s">
        <v>4764</v>
      </c>
    </row>
    <row r="14281" spans="1:4">
      <c r="A14281" s="171">
        <v>90280</v>
      </c>
      <c r="B14281" t="s">
        <v>4763</v>
      </c>
      <c r="C14281" t="s">
        <v>259</v>
      </c>
      <c r="D14281" s="183" t="s">
        <v>4764</v>
      </c>
    </row>
    <row r="14282" spans="1:4">
      <c r="A14282" s="171">
        <v>90280</v>
      </c>
      <c r="B14282" t="s">
        <v>4763</v>
      </c>
      <c r="C14282" t="s">
        <v>259</v>
      </c>
      <c r="D14282" s="183" t="s">
        <v>4764</v>
      </c>
    </row>
    <row r="14283" spans="1:4">
      <c r="A14283" s="171">
        <v>90280</v>
      </c>
      <c r="B14283" t="s">
        <v>4763</v>
      </c>
      <c r="C14283" t="s">
        <v>259</v>
      </c>
      <c r="D14283" s="183" t="s">
        <v>4764</v>
      </c>
    </row>
    <row r="14284" spans="1:4">
      <c r="A14284" s="171">
        <v>90280</v>
      </c>
      <c r="B14284" t="s">
        <v>4763</v>
      </c>
      <c r="C14284" t="s">
        <v>259</v>
      </c>
      <c r="D14284" s="183" t="s">
        <v>4764</v>
      </c>
    </row>
    <row r="14285" spans="1:4">
      <c r="A14285" s="171">
        <v>90281</v>
      </c>
      <c r="B14285" t="s">
        <v>4765</v>
      </c>
      <c r="C14285" t="s">
        <v>259</v>
      </c>
      <c r="D14285" s="183" t="s">
        <v>4766</v>
      </c>
    </row>
    <row r="14286" spans="1:4">
      <c r="A14286" s="171">
        <v>90281</v>
      </c>
      <c r="B14286" t="s">
        <v>4765</v>
      </c>
      <c r="C14286" t="s">
        <v>259</v>
      </c>
      <c r="D14286" s="183" t="s">
        <v>4766</v>
      </c>
    </row>
    <row r="14287" spans="1:4">
      <c r="A14287" s="171">
        <v>90281</v>
      </c>
      <c r="B14287" t="s">
        <v>4765</v>
      </c>
      <c r="C14287" t="s">
        <v>259</v>
      </c>
      <c r="D14287" s="183" t="s">
        <v>4766</v>
      </c>
    </row>
    <row r="14288" spans="1:4">
      <c r="A14288" s="171">
        <v>90281</v>
      </c>
      <c r="B14288" t="s">
        <v>4765</v>
      </c>
      <c r="C14288" t="s">
        <v>259</v>
      </c>
      <c r="D14288" s="183" t="s">
        <v>4766</v>
      </c>
    </row>
    <row r="14289" spans="1:4">
      <c r="A14289" s="171">
        <v>90281</v>
      </c>
      <c r="B14289" t="s">
        <v>4765</v>
      </c>
      <c r="C14289" t="s">
        <v>259</v>
      </c>
      <c r="D14289" s="183" t="s">
        <v>4766</v>
      </c>
    </row>
    <row r="14290" spans="1:4">
      <c r="A14290" s="171">
        <v>90281</v>
      </c>
      <c r="B14290" t="s">
        <v>4765</v>
      </c>
      <c r="C14290" t="s">
        <v>259</v>
      </c>
      <c r="D14290" s="183" t="s">
        <v>4766</v>
      </c>
    </row>
    <row r="14291" spans="1:4">
      <c r="A14291" s="171">
        <v>90281</v>
      </c>
      <c r="B14291" t="s">
        <v>4765</v>
      </c>
      <c r="C14291" t="s">
        <v>259</v>
      </c>
      <c r="D14291" s="183" t="s">
        <v>4766</v>
      </c>
    </row>
    <row r="14292" spans="1:4">
      <c r="A14292" s="171">
        <v>90281</v>
      </c>
      <c r="B14292" t="s">
        <v>4765</v>
      </c>
      <c r="C14292" t="s">
        <v>259</v>
      </c>
      <c r="D14292" s="183" t="s">
        <v>4766</v>
      </c>
    </row>
    <row r="14293" spans="1:4">
      <c r="A14293" s="171">
        <v>90282</v>
      </c>
      <c r="B14293" t="s">
        <v>4767</v>
      </c>
      <c r="C14293" t="s">
        <v>259</v>
      </c>
      <c r="D14293" s="183" t="s">
        <v>4768</v>
      </c>
    </row>
    <row r="14294" spans="1:4">
      <c r="A14294" s="171">
        <v>90282</v>
      </c>
      <c r="B14294" t="s">
        <v>4767</v>
      </c>
      <c r="C14294" t="s">
        <v>259</v>
      </c>
      <c r="D14294" s="183" t="s">
        <v>4768</v>
      </c>
    </row>
    <row r="14295" spans="1:4">
      <c r="A14295" s="171">
        <v>90282</v>
      </c>
      <c r="B14295" t="s">
        <v>4767</v>
      </c>
      <c r="C14295" t="s">
        <v>259</v>
      </c>
      <c r="D14295" s="183" t="s">
        <v>4768</v>
      </c>
    </row>
    <row r="14296" spans="1:4">
      <c r="A14296" s="171">
        <v>90282</v>
      </c>
      <c r="B14296" t="s">
        <v>4767</v>
      </c>
      <c r="C14296" t="s">
        <v>259</v>
      </c>
      <c r="D14296" s="183" t="s">
        <v>4768</v>
      </c>
    </row>
    <row r="14297" spans="1:4">
      <c r="A14297" s="171">
        <v>90282</v>
      </c>
      <c r="B14297" t="s">
        <v>4767</v>
      </c>
      <c r="C14297" t="s">
        <v>259</v>
      </c>
      <c r="D14297" s="183" t="s">
        <v>4768</v>
      </c>
    </row>
    <row r="14298" spans="1:4">
      <c r="A14298" s="171">
        <v>90282</v>
      </c>
      <c r="B14298" t="s">
        <v>4767</v>
      </c>
      <c r="C14298" t="s">
        <v>259</v>
      </c>
      <c r="D14298" s="183" t="s">
        <v>4768</v>
      </c>
    </row>
    <row r="14299" spans="1:4">
      <c r="A14299" s="171">
        <v>90282</v>
      </c>
      <c r="B14299" t="s">
        <v>4767</v>
      </c>
      <c r="C14299" t="s">
        <v>259</v>
      </c>
      <c r="D14299" s="183" t="s">
        <v>4768</v>
      </c>
    </row>
    <row r="14300" spans="1:4">
      <c r="A14300" s="171">
        <v>90282</v>
      </c>
      <c r="B14300" t="s">
        <v>4767</v>
      </c>
      <c r="C14300" t="s">
        <v>259</v>
      </c>
      <c r="D14300" s="183" t="s">
        <v>4768</v>
      </c>
    </row>
    <row r="14301" spans="1:4">
      <c r="A14301" s="171">
        <v>90283</v>
      </c>
      <c r="B14301" t="s">
        <v>4769</v>
      </c>
      <c r="C14301" t="s">
        <v>259</v>
      </c>
      <c r="D14301" s="183" t="s">
        <v>4770</v>
      </c>
    </row>
    <row r="14302" spans="1:4">
      <c r="A14302" s="171">
        <v>90283</v>
      </c>
      <c r="B14302" t="s">
        <v>4769</v>
      </c>
      <c r="C14302" t="s">
        <v>259</v>
      </c>
      <c r="D14302" s="183" t="s">
        <v>4770</v>
      </c>
    </row>
    <row r="14303" spans="1:4">
      <c r="A14303" s="171">
        <v>90283</v>
      </c>
      <c r="B14303" t="s">
        <v>4769</v>
      </c>
      <c r="C14303" t="s">
        <v>259</v>
      </c>
      <c r="D14303" s="183" t="s">
        <v>4770</v>
      </c>
    </row>
    <row r="14304" spans="1:4">
      <c r="A14304" s="171">
        <v>90283</v>
      </c>
      <c r="B14304" t="s">
        <v>4769</v>
      </c>
      <c r="C14304" t="s">
        <v>259</v>
      </c>
      <c r="D14304" s="183" t="s">
        <v>4770</v>
      </c>
    </row>
    <row r="14305" spans="1:4">
      <c r="A14305" s="171">
        <v>90283</v>
      </c>
      <c r="B14305" t="s">
        <v>4769</v>
      </c>
      <c r="C14305" t="s">
        <v>259</v>
      </c>
      <c r="D14305" s="183" t="s">
        <v>4770</v>
      </c>
    </row>
    <row r="14306" spans="1:4">
      <c r="A14306" s="171">
        <v>90283</v>
      </c>
      <c r="B14306" t="s">
        <v>4769</v>
      </c>
      <c r="C14306" t="s">
        <v>259</v>
      </c>
      <c r="D14306" s="183" t="s">
        <v>4770</v>
      </c>
    </row>
    <row r="14307" spans="1:4">
      <c r="A14307" s="171">
        <v>90283</v>
      </c>
      <c r="B14307" t="s">
        <v>4769</v>
      </c>
      <c r="C14307" t="s">
        <v>259</v>
      </c>
      <c r="D14307" s="183" t="s">
        <v>4770</v>
      </c>
    </row>
    <row r="14308" spans="1:4">
      <c r="A14308" s="171">
        <v>90283</v>
      </c>
      <c r="B14308" t="s">
        <v>4769</v>
      </c>
      <c r="C14308" t="s">
        <v>259</v>
      </c>
      <c r="D14308" s="183" t="s">
        <v>4770</v>
      </c>
    </row>
    <row r="14309" spans="1:4">
      <c r="A14309" s="171">
        <v>90284</v>
      </c>
      <c r="B14309" t="s">
        <v>4771</v>
      </c>
      <c r="C14309" t="s">
        <v>259</v>
      </c>
      <c r="D14309" s="183" t="s">
        <v>4772</v>
      </c>
    </row>
    <row r="14310" spans="1:4">
      <c r="A14310" s="171">
        <v>90284</v>
      </c>
      <c r="B14310" t="s">
        <v>4771</v>
      </c>
      <c r="C14310" t="s">
        <v>259</v>
      </c>
      <c r="D14310" s="183" t="s">
        <v>4772</v>
      </c>
    </row>
    <row r="14311" spans="1:4">
      <c r="A14311" s="171">
        <v>90284</v>
      </c>
      <c r="B14311" t="s">
        <v>4771</v>
      </c>
      <c r="C14311" t="s">
        <v>259</v>
      </c>
      <c r="D14311" s="183" t="s">
        <v>4772</v>
      </c>
    </row>
    <row r="14312" spans="1:4">
      <c r="A14312" s="171">
        <v>90284</v>
      </c>
      <c r="B14312" t="s">
        <v>4771</v>
      </c>
      <c r="C14312" t="s">
        <v>259</v>
      </c>
      <c r="D14312" s="183" t="s">
        <v>4772</v>
      </c>
    </row>
    <row r="14313" spans="1:4">
      <c r="A14313" s="171">
        <v>90284</v>
      </c>
      <c r="B14313" t="s">
        <v>4771</v>
      </c>
      <c r="C14313" t="s">
        <v>259</v>
      </c>
      <c r="D14313" s="183" t="s">
        <v>4772</v>
      </c>
    </row>
    <row r="14314" spans="1:4">
      <c r="A14314" s="171">
        <v>90284</v>
      </c>
      <c r="B14314" t="s">
        <v>4771</v>
      </c>
      <c r="C14314" t="s">
        <v>259</v>
      </c>
      <c r="D14314" s="183" t="s">
        <v>4772</v>
      </c>
    </row>
    <row r="14315" spans="1:4">
      <c r="A14315" s="171">
        <v>90284</v>
      </c>
      <c r="B14315" t="s">
        <v>4771</v>
      </c>
      <c r="C14315" t="s">
        <v>259</v>
      </c>
      <c r="D14315" s="183" t="s">
        <v>4772</v>
      </c>
    </row>
    <row r="14316" spans="1:4">
      <c r="A14316" s="171">
        <v>90284</v>
      </c>
      <c r="B14316" t="s">
        <v>4771</v>
      </c>
      <c r="C14316" t="s">
        <v>259</v>
      </c>
      <c r="D14316" s="183" t="s">
        <v>4772</v>
      </c>
    </row>
    <row r="14317" spans="1:4">
      <c r="A14317" s="171">
        <v>90285</v>
      </c>
      <c r="B14317" t="s">
        <v>4773</v>
      </c>
      <c r="C14317" t="s">
        <v>259</v>
      </c>
      <c r="D14317" s="183" t="s">
        <v>4774</v>
      </c>
    </row>
    <row r="14318" spans="1:4">
      <c r="A14318" s="171">
        <v>90285</v>
      </c>
      <c r="B14318" t="s">
        <v>4773</v>
      </c>
      <c r="C14318" t="s">
        <v>259</v>
      </c>
      <c r="D14318" s="183" t="s">
        <v>4774</v>
      </c>
    </row>
    <row r="14319" spans="1:4">
      <c r="A14319" s="171">
        <v>90285</v>
      </c>
      <c r="B14319" t="s">
        <v>4773</v>
      </c>
      <c r="C14319" t="s">
        <v>259</v>
      </c>
      <c r="D14319" s="183" t="s">
        <v>4774</v>
      </c>
    </row>
    <row r="14320" spans="1:4">
      <c r="A14320" s="171">
        <v>90285</v>
      </c>
      <c r="B14320" t="s">
        <v>4773</v>
      </c>
      <c r="C14320" t="s">
        <v>259</v>
      </c>
      <c r="D14320" s="183" t="s">
        <v>4774</v>
      </c>
    </row>
    <row r="14321" spans="1:4">
      <c r="A14321" s="171">
        <v>90285</v>
      </c>
      <c r="B14321" t="s">
        <v>4773</v>
      </c>
      <c r="C14321" t="s">
        <v>259</v>
      </c>
      <c r="D14321" s="183" t="s">
        <v>4774</v>
      </c>
    </row>
    <row r="14322" spans="1:4">
      <c r="A14322" s="171">
        <v>90285</v>
      </c>
      <c r="B14322" t="s">
        <v>4773</v>
      </c>
      <c r="C14322" t="s">
        <v>259</v>
      </c>
      <c r="D14322" s="183" t="s">
        <v>4774</v>
      </c>
    </row>
    <row r="14323" spans="1:4">
      <c r="A14323" s="171">
        <v>90285</v>
      </c>
      <c r="B14323" t="s">
        <v>4773</v>
      </c>
      <c r="C14323" t="s">
        <v>259</v>
      </c>
      <c r="D14323" s="183" t="s">
        <v>4774</v>
      </c>
    </row>
    <row r="14324" spans="1:4">
      <c r="A14324" s="171">
        <v>90285</v>
      </c>
      <c r="B14324" t="s">
        <v>4773</v>
      </c>
      <c r="C14324" t="s">
        <v>259</v>
      </c>
      <c r="D14324" s="183" t="s">
        <v>4774</v>
      </c>
    </row>
    <row r="14325" spans="1:4">
      <c r="A14325" s="171">
        <v>90853</v>
      </c>
      <c r="B14325" t="s">
        <v>4775</v>
      </c>
      <c r="C14325" t="s">
        <v>259</v>
      </c>
      <c r="D14325" s="183" t="s">
        <v>4776</v>
      </c>
    </row>
    <row r="14326" spans="1:4">
      <c r="A14326" s="171">
        <v>90853</v>
      </c>
      <c r="B14326" t="s">
        <v>4775</v>
      </c>
      <c r="C14326" t="s">
        <v>259</v>
      </c>
      <c r="D14326" s="183" t="s">
        <v>4776</v>
      </c>
    </row>
    <row r="14327" spans="1:4">
      <c r="A14327" s="171">
        <v>90853</v>
      </c>
      <c r="B14327" t="s">
        <v>4775</v>
      </c>
      <c r="C14327" t="s">
        <v>259</v>
      </c>
      <c r="D14327" s="183" t="s">
        <v>4776</v>
      </c>
    </row>
    <row r="14328" spans="1:4">
      <c r="A14328" s="171">
        <v>90853</v>
      </c>
      <c r="B14328" t="s">
        <v>4775</v>
      </c>
      <c r="C14328" t="s">
        <v>259</v>
      </c>
      <c r="D14328" s="183" t="s">
        <v>4776</v>
      </c>
    </row>
    <row r="14329" spans="1:4">
      <c r="A14329" s="171">
        <v>90853</v>
      </c>
      <c r="B14329" t="s">
        <v>4775</v>
      </c>
      <c r="C14329" t="s">
        <v>259</v>
      </c>
      <c r="D14329" s="183" t="s">
        <v>4776</v>
      </c>
    </row>
    <row r="14330" spans="1:4">
      <c r="A14330" s="171">
        <v>90853</v>
      </c>
      <c r="B14330" t="s">
        <v>4775</v>
      </c>
      <c r="C14330" t="s">
        <v>259</v>
      </c>
      <c r="D14330" s="183" t="s">
        <v>4776</v>
      </c>
    </row>
    <row r="14331" spans="1:4">
      <c r="A14331" s="171">
        <v>90853</v>
      </c>
      <c r="B14331" t="s">
        <v>4775</v>
      </c>
      <c r="C14331" t="s">
        <v>259</v>
      </c>
      <c r="D14331" s="183" t="s">
        <v>4776</v>
      </c>
    </row>
    <row r="14332" spans="1:4">
      <c r="A14332" s="171">
        <v>90854</v>
      </c>
      <c r="B14332" t="s">
        <v>4777</v>
      </c>
      <c r="C14332" t="s">
        <v>259</v>
      </c>
      <c r="D14332" s="183" t="s">
        <v>4778</v>
      </c>
    </row>
    <row r="14333" spans="1:4">
      <c r="A14333" s="171">
        <v>90854</v>
      </c>
      <c r="B14333" t="s">
        <v>4777</v>
      </c>
      <c r="C14333" t="s">
        <v>259</v>
      </c>
      <c r="D14333" s="183" t="s">
        <v>4778</v>
      </c>
    </row>
    <row r="14334" spans="1:4">
      <c r="A14334" s="171">
        <v>90854</v>
      </c>
      <c r="B14334" t="s">
        <v>4777</v>
      </c>
      <c r="C14334" t="s">
        <v>259</v>
      </c>
      <c r="D14334" s="183" t="s">
        <v>4778</v>
      </c>
    </row>
    <row r="14335" spans="1:4">
      <c r="A14335" s="171">
        <v>90854</v>
      </c>
      <c r="B14335" t="s">
        <v>4777</v>
      </c>
      <c r="C14335" t="s">
        <v>259</v>
      </c>
      <c r="D14335" s="183" t="s">
        <v>4778</v>
      </c>
    </row>
    <row r="14336" spans="1:4">
      <c r="A14336" s="171">
        <v>90854</v>
      </c>
      <c r="B14336" t="s">
        <v>4777</v>
      </c>
      <c r="C14336" t="s">
        <v>259</v>
      </c>
      <c r="D14336" s="183" t="s">
        <v>4778</v>
      </c>
    </row>
    <row r="14337" spans="1:4">
      <c r="A14337" s="171">
        <v>90854</v>
      </c>
      <c r="B14337" t="s">
        <v>4777</v>
      </c>
      <c r="C14337" t="s">
        <v>259</v>
      </c>
      <c r="D14337" s="183" t="s">
        <v>4778</v>
      </c>
    </row>
    <row r="14338" spans="1:4">
      <c r="A14338" s="171">
        <v>90854</v>
      </c>
      <c r="B14338" t="s">
        <v>4777</v>
      </c>
      <c r="C14338" t="s">
        <v>259</v>
      </c>
      <c r="D14338" s="183" t="s">
        <v>4778</v>
      </c>
    </row>
    <row r="14339" spans="1:4">
      <c r="A14339" s="171">
        <v>90855</v>
      </c>
      <c r="B14339" t="s">
        <v>4779</v>
      </c>
      <c r="C14339" t="s">
        <v>259</v>
      </c>
      <c r="D14339" s="183" t="s">
        <v>4780</v>
      </c>
    </row>
    <row r="14340" spans="1:4">
      <c r="A14340" s="171">
        <v>90855</v>
      </c>
      <c r="B14340" t="s">
        <v>4779</v>
      </c>
      <c r="C14340" t="s">
        <v>259</v>
      </c>
      <c r="D14340" s="183" t="s">
        <v>4780</v>
      </c>
    </row>
    <row r="14341" spans="1:4">
      <c r="A14341" s="171">
        <v>90855</v>
      </c>
      <c r="B14341" t="s">
        <v>4779</v>
      </c>
      <c r="C14341" t="s">
        <v>259</v>
      </c>
      <c r="D14341" s="183" t="s">
        <v>4780</v>
      </c>
    </row>
    <row r="14342" spans="1:4">
      <c r="A14342" s="171">
        <v>90855</v>
      </c>
      <c r="B14342" t="s">
        <v>4779</v>
      </c>
      <c r="C14342" t="s">
        <v>259</v>
      </c>
      <c r="D14342" s="183" t="s">
        <v>4780</v>
      </c>
    </row>
    <row r="14343" spans="1:4">
      <c r="A14343" s="171">
        <v>90855</v>
      </c>
      <c r="B14343" t="s">
        <v>4779</v>
      </c>
      <c r="C14343" t="s">
        <v>259</v>
      </c>
      <c r="D14343" s="183" t="s">
        <v>4780</v>
      </c>
    </row>
    <row r="14344" spans="1:4">
      <c r="A14344" s="171">
        <v>90855</v>
      </c>
      <c r="B14344" t="s">
        <v>4779</v>
      </c>
      <c r="C14344" t="s">
        <v>259</v>
      </c>
      <c r="D14344" s="183" t="s">
        <v>4780</v>
      </c>
    </row>
    <row r="14345" spans="1:4">
      <c r="A14345" s="171">
        <v>90855</v>
      </c>
      <c r="B14345" t="s">
        <v>4779</v>
      </c>
      <c r="C14345" t="s">
        <v>259</v>
      </c>
      <c r="D14345" s="183" t="s">
        <v>4780</v>
      </c>
    </row>
    <row r="14346" spans="1:4">
      <c r="A14346" s="171">
        <v>90856</v>
      </c>
      <c r="B14346" t="s">
        <v>4781</v>
      </c>
      <c r="C14346" t="s">
        <v>259</v>
      </c>
      <c r="D14346" s="183" t="s">
        <v>4782</v>
      </c>
    </row>
    <row r="14347" spans="1:4">
      <c r="A14347" s="171">
        <v>90856</v>
      </c>
      <c r="B14347" t="s">
        <v>4781</v>
      </c>
      <c r="C14347" t="s">
        <v>259</v>
      </c>
      <c r="D14347" s="183" t="s">
        <v>4782</v>
      </c>
    </row>
    <row r="14348" spans="1:4">
      <c r="A14348" s="171">
        <v>90856</v>
      </c>
      <c r="B14348" t="s">
        <v>4781</v>
      </c>
      <c r="C14348" t="s">
        <v>259</v>
      </c>
      <c r="D14348" s="183" t="s">
        <v>4782</v>
      </c>
    </row>
    <row r="14349" spans="1:4">
      <c r="A14349" s="171">
        <v>90856</v>
      </c>
      <c r="B14349" t="s">
        <v>4781</v>
      </c>
      <c r="C14349" t="s">
        <v>259</v>
      </c>
      <c r="D14349" s="183" t="s">
        <v>4782</v>
      </c>
    </row>
    <row r="14350" spans="1:4">
      <c r="A14350" s="171">
        <v>90856</v>
      </c>
      <c r="B14350" t="s">
        <v>4781</v>
      </c>
      <c r="C14350" t="s">
        <v>259</v>
      </c>
      <c r="D14350" s="183" t="s">
        <v>4782</v>
      </c>
    </row>
    <row r="14351" spans="1:4">
      <c r="A14351" s="171">
        <v>90856</v>
      </c>
      <c r="B14351" t="s">
        <v>4781</v>
      </c>
      <c r="C14351" t="s">
        <v>259</v>
      </c>
      <c r="D14351" s="183" t="s">
        <v>4782</v>
      </c>
    </row>
    <row r="14352" spans="1:4">
      <c r="A14352" s="171">
        <v>90856</v>
      </c>
      <c r="B14352" t="s">
        <v>4781</v>
      </c>
      <c r="C14352" t="s">
        <v>259</v>
      </c>
      <c r="D14352" s="183" t="s">
        <v>4782</v>
      </c>
    </row>
    <row r="14353" spans="1:4">
      <c r="A14353" s="171">
        <v>90857</v>
      </c>
      <c r="B14353" t="s">
        <v>4783</v>
      </c>
      <c r="C14353" t="s">
        <v>259</v>
      </c>
      <c r="D14353" s="183" t="s">
        <v>4784</v>
      </c>
    </row>
    <row r="14354" spans="1:4">
      <c r="A14354" s="171">
        <v>90857</v>
      </c>
      <c r="B14354" t="s">
        <v>4783</v>
      </c>
      <c r="C14354" t="s">
        <v>259</v>
      </c>
      <c r="D14354" s="183" t="s">
        <v>4784</v>
      </c>
    </row>
    <row r="14355" spans="1:4">
      <c r="A14355" s="171">
        <v>90857</v>
      </c>
      <c r="B14355" t="s">
        <v>4783</v>
      </c>
      <c r="C14355" t="s">
        <v>259</v>
      </c>
      <c r="D14355" s="183" t="s">
        <v>4784</v>
      </c>
    </row>
    <row r="14356" spans="1:4">
      <c r="A14356" s="171">
        <v>90857</v>
      </c>
      <c r="B14356" t="s">
        <v>4783</v>
      </c>
      <c r="C14356" t="s">
        <v>259</v>
      </c>
      <c r="D14356" s="183" t="s">
        <v>4784</v>
      </c>
    </row>
    <row r="14357" spans="1:4">
      <c r="A14357" s="171">
        <v>90857</v>
      </c>
      <c r="B14357" t="s">
        <v>4783</v>
      </c>
      <c r="C14357" t="s">
        <v>259</v>
      </c>
      <c r="D14357" s="183" t="s">
        <v>4784</v>
      </c>
    </row>
    <row r="14358" spans="1:4">
      <c r="A14358" s="171">
        <v>90857</v>
      </c>
      <c r="B14358" t="s">
        <v>4783</v>
      </c>
      <c r="C14358" t="s">
        <v>259</v>
      </c>
      <c r="D14358" s="183" t="s">
        <v>4784</v>
      </c>
    </row>
    <row r="14359" spans="1:4">
      <c r="A14359" s="171">
        <v>90857</v>
      </c>
      <c r="B14359" t="s">
        <v>4783</v>
      </c>
      <c r="C14359" t="s">
        <v>259</v>
      </c>
      <c r="D14359" s="183" t="s">
        <v>4784</v>
      </c>
    </row>
    <row r="14360" spans="1:4">
      <c r="A14360" s="171">
        <v>90858</v>
      </c>
      <c r="B14360" t="s">
        <v>4785</v>
      </c>
      <c r="C14360" t="s">
        <v>259</v>
      </c>
      <c r="D14360" s="183" t="s">
        <v>4786</v>
      </c>
    </row>
    <row r="14361" spans="1:4">
      <c r="A14361" s="171">
        <v>90858</v>
      </c>
      <c r="B14361" t="s">
        <v>4785</v>
      </c>
      <c r="C14361" t="s">
        <v>259</v>
      </c>
      <c r="D14361" s="183" t="s">
        <v>4786</v>
      </c>
    </row>
    <row r="14362" spans="1:4">
      <c r="A14362" s="171">
        <v>90858</v>
      </c>
      <c r="B14362" t="s">
        <v>4785</v>
      </c>
      <c r="C14362" t="s">
        <v>259</v>
      </c>
      <c r="D14362" s="183" t="s">
        <v>4786</v>
      </c>
    </row>
    <row r="14363" spans="1:4">
      <c r="A14363" s="171">
        <v>90858</v>
      </c>
      <c r="B14363" t="s">
        <v>4785</v>
      </c>
      <c r="C14363" t="s">
        <v>259</v>
      </c>
      <c r="D14363" s="183" t="s">
        <v>4786</v>
      </c>
    </row>
    <row r="14364" spans="1:4">
      <c r="A14364" s="171">
        <v>90858</v>
      </c>
      <c r="B14364" t="s">
        <v>4785</v>
      </c>
      <c r="C14364" t="s">
        <v>259</v>
      </c>
      <c r="D14364" s="183" t="s">
        <v>4786</v>
      </c>
    </row>
    <row r="14365" spans="1:4">
      <c r="A14365" s="171">
        <v>90858</v>
      </c>
      <c r="B14365" t="s">
        <v>4785</v>
      </c>
      <c r="C14365" t="s">
        <v>259</v>
      </c>
      <c r="D14365" s="183" t="s">
        <v>4786</v>
      </c>
    </row>
    <row r="14366" spans="1:4">
      <c r="A14366" s="171">
        <v>90858</v>
      </c>
      <c r="B14366" t="s">
        <v>4785</v>
      </c>
      <c r="C14366" t="s">
        <v>259</v>
      </c>
      <c r="D14366" s="183" t="s">
        <v>4786</v>
      </c>
    </row>
    <row r="14367" spans="1:4">
      <c r="A14367" s="171">
        <v>90859</v>
      </c>
      <c r="B14367" t="s">
        <v>4787</v>
      </c>
      <c r="C14367" t="s">
        <v>259</v>
      </c>
      <c r="D14367" s="183" t="s">
        <v>4788</v>
      </c>
    </row>
    <row r="14368" spans="1:4">
      <c r="A14368" s="171">
        <v>90859</v>
      </c>
      <c r="B14368" t="s">
        <v>4787</v>
      </c>
      <c r="C14368" t="s">
        <v>259</v>
      </c>
      <c r="D14368" s="183" t="s">
        <v>4788</v>
      </c>
    </row>
    <row r="14369" spans="1:4">
      <c r="A14369" s="171">
        <v>90859</v>
      </c>
      <c r="B14369" t="s">
        <v>4787</v>
      </c>
      <c r="C14369" t="s">
        <v>259</v>
      </c>
      <c r="D14369" s="183" t="s">
        <v>4788</v>
      </c>
    </row>
    <row r="14370" spans="1:4">
      <c r="A14370" s="171">
        <v>90859</v>
      </c>
      <c r="B14370" t="s">
        <v>4787</v>
      </c>
      <c r="C14370" t="s">
        <v>259</v>
      </c>
      <c r="D14370" s="183" t="s">
        <v>4788</v>
      </c>
    </row>
    <row r="14371" spans="1:4">
      <c r="A14371" s="171">
        <v>90859</v>
      </c>
      <c r="B14371" t="s">
        <v>4787</v>
      </c>
      <c r="C14371" t="s">
        <v>259</v>
      </c>
      <c r="D14371" s="183" t="s">
        <v>4788</v>
      </c>
    </row>
    <row r="14372" spans="1:4">
      <c r="A14372" s="171">
        <v>90860</v>
      </c>
      <c r="B14372" t="s">
        <v>4789</v>
      </c>
      <c r="C14372" t="s">
        <v>259</v>
      </c>
      <c r="D14372" s="183" t="s">
        <v>4790</v>
      </c>
    </row>
    <row r="14373" spans="1:4">
      <c r="A14373" s="171">
        <v>90860</v>
      </c>
      <c r="B14373" t="s">
        <v>4789</v>
      </c>
      <c r="C14373" t="s">
        <v>259</v>
      </c>
      <c r="D14373" s="183" t="s">
        <v>4790</v>
      </c>
    </row>
    <row r="14374" spans="1:4">
      <c r="A14374" s="171">
        <v>90860</v>
      </c>
      <c r="B14374" t="s">
        <v>4789</v>
      </c>
      <c r="C14374" t="s">
        <v>259</v>
      </c>
      <c r="D14374" s="183" t="s">
        <v>4790</v>
      </c>
    </row>
    <row r="14375" spans="1:4">
      <c r="A14375" s="171">
        <v>90860</v>
      </c>
      <c r="B14375" t="s">
        <v>4789</v>
      </c>
      <c r="C14375" t="s">
        <v>259</v>
      </c>
      <c r="D14375" s="183" t="s">
        <v>4790</v>
      </c>
    </row>
    <row r="14376" spans="1:4">
      <c r="A14376" s="171">
        <v>90860</v>
      </c>
      <c r="B14376" t="s">
        <v>4789</v>
      </c>
      <c r="C14376" t="s">
        <v>259</v>
      </c>
      <c r="D14376" s="183" t="s">
        <v>4790</v>
      </c>
    </row>
    <row r="14377" spans="1:4">
      <c r="A14377" s="171">
        <v>90861</v>
      </c>
      <c r="B14377" t="s">
        <v>4791</v>
      </c>
      <c r="C14377" t="s">
        <v>259</v>
      </c>
      <c r="D14377" s="183" t="s">
        <v>4792</v>
      </c>
    </row>
    <row r="14378" spans="1:4">
      <c r="A14378" s="171">
        <v>90861</v>
      </c>
      <c r="B14378" t="s">
        <v>4791</v>
      </c>
      <c r="C14378" t="s">
        <v>259</v>
      </c>
      <c r="D14378" s="183" t="s">
        <v>4792</v>
      </c>
    </row>
    <row r="14379" spans="1:4">
      <c r="A14379" s="171">
        <v>90861</v>
      </c>
      <c r="B14379" t="s">
        <v>4791</v>
      </c>
      <c r="C14379" t="s">
        <v>259</v>
      </c>
      <c r="D14379" s="183" t="s">
        <v>4792</v>
      </c>
    </row>
    <row r="14380" spans="1:4">
      <c r="A14380" s="171">
        <v>90861</v>
      </c>
      <c r="B14380" t="s">
        <v>4791</v>
      </c>
      <c r="C14380" t="s">
        <v>259</v>
      </c>
      <c r="D14380" s="183" t="s">
        <v>4792</v>
      </c>
    </row>
    <row r="14381" spans="1:4">
      <c r="A14381" s="171">
        <v>90861</v>
      </c>
      <c r="B14381" t="s">
        <v>4791</v>
      </c>
      <c r="C14381" t="s">
        <v>259</v>
      </c>
      <c r="D14381" s="183" t="s">
        <v>4792</v>
      </c>
    </row>
    <row r="14382" spans="1:4">
      <c r="A14382" s="171">
        <v>90861</v>
      </c>
      <c r="B14382" t="s">
        <v>4791</v>
      </c>
      <c r="C14382" t="s">
        <v>259</v>
      </c>
      <c r="D14382" s="183" t="s">
        <v>4792</v>
      </c>
    </row>
    <row r="14383" spans="1:4">
      <c r="A14383" s="171">
        <v>90861</v>
      </c>
      <c r="B14383" t="s">
        <v>4791</v>
      </c>
      <c r="C14383" t="s">
        <v>259</v>
      </c>
      <c r="D14383" s="183" t="s">
        <v>4792</v>
      </c>
    </row>
    <row r="14384" spans="1:4">
      <c r="A14384" s="171">
        <v>90862</v>
      </c>
      <c r="B14384" t="s">
        <v>4793</v>
      </c>
      <c r="C14384" t="s">
        <v>259</v>
      </c>
      <c r="D14384" s="183" t="s">
        <v>4794</v>
      </c>
    </row>
    <row r="14385" spans="1:4">
      <c r="A14385" s="171">
        <v>90862</v>
      </c>
      <c r="B14385" t="s">
        <v>4793</v>
      </c>
      <c r="C14385" t="s">
        <v>259</v>
      </c>
      <c r="D14385" s="183" t="s">
        <v>4794</v>
      </c>
    </row>
    <row r="14386" spans="1:4">
      <c r="A14386" s="171">
        <v>90862</v>
      </c>
      <c r="B14386" t="s">
        <v>4793</v>
      </c>
      <c r="C14386" t="s">
        <v>259</v>
      </c>
      <c r="D14386" s="183" t="s">
        <v>4794</v>
      </c>
    </row>
    <row r="14387" spans="1:4">
      <c r="A14387" s="171">
        <v>90862</v>
      </c>
      <c r="B14387" t="s">
        <v>4793</v>
      </c>
      <c r="C14387" t="s">
        <v>259</v>
      </c>
      <c r="D14387" s="183" t="s">
        <v>4794</v>
      </c>
    </row>
    <row r="14388" spans="1:4">
      <c r="A14388" s="171">
        <v>90862</v>
      </c>
      <c r="B14388" t="s">
        <v>4793</v>
      </c>
      <c r="C14388" t="s">
        <v>259</v>
      </c>
      <c r="D14388" s="183" t="s">
        <v>4794</v>
      </c>
    </row>
    <row r="14389" spans="1:4">
      <c r="A14389" s="171">
        <v>92718</v>
      </c>
      <c r="B14389" t="s">
        <v>4795</v>
      </c>
      <c r="C14389" t="s">
        <v>259</v>
      </c>
      <c r="D14389" s="183" t="s">
        <v>4796</v>
      </c>
    </row>
    <row r="14390" spans="1:4">
      <c r="A14390" s="171">
        <v>92718</v>
      </c>
      <c r="B14390" t="s">
        <v>4795</v>
      </c>
      <c r="C14390" t="s">
        <v>259</v>
      </c>
      <c r="D14390" s="183" t="s">
        <v>4796</v>
      </c>
    </row>
    <row r="14391" spans="1:4">
      <c r="A14391" s="171">
        <v>92718</v>
      </c>
      <c r="B14391" t="s">
        <v>4795</v>
      </c>
      <c r="C14391" t="s">
        <v>259</v>
      </c>
      <c r="D14391" s="183" t="s">
        <v>4796</v>
      </c>
    </row>
    <row r="14392" spans="1:4">
      <c r="A14392" s="171">
        <v>92718</v>
      </c>
      <c r="B14392" t="s">
        <v>4795</v>
      </c>
      <c r="C14392" t="s">
        <v>259</v>
      </c>
      <c r="D14392" s="183" t="s">
        <v>4796</v>
      </c>
    </row>
    <row r="14393" spans="1:4">
      <c r="A14393" s="171">
        <v>92718</v>
      </c>
      <c r="B14393" t="s">
        <v>4795</v>
      </c>
      <c r="C14393" t="s">
        <v>259</v>
      </c>
      <c r="D14393" s="183" t="s">
        <v>4796</v>
      </c>
    </row>
    <row r="14394" spans="1:4">
      <c r="A14394" s="171">
        <v>92718</v>
      </c>
      <c r="B14394" t="s">
        <v>4795</v>
      </c>
      <c r="C14394" t="s">
        <v>259</v>
      </c>
      <c r="D14394" s="183" t="s">
        <v>4796</v>
      </c>
    </row>
    <row r="14395" spans="1:4">
      <c r="A14395" s="171">
        <v>92718</v>
      </c>
      <c r="B14395" t="s">
        <v>4795</v>
      </c>
      <c r="C14395" t="s">
        <v>259</v>
      </c>
      <c r="D14395" s="183" t="s">
        <v>4796</v>
      </c>
    </row>
    <row r="14396" spans="1:4">
      <c r="A14396" s="171">
        <v>92719</v>
      </c>
      <c r="B14396" t="s">
        <v>4797</v>
      </c>
      <c r="C14396" t="s">
        <v>259</v>
      </c>
      <c r="D14396" s="183" t="s">
        <v>4798</v>
      </c>
    </row>
    <row r="14397" spans="1:4">
      <c r="A14397" s="171">
        <v>92719</v>
      </c>
      <c r="B14397" t="s">
        <v>4797</v>
      </c>
      <c r="C14397" t="s">
        <v>259</v>
      </c>
      <c r="D14397" s="183" t="s">
        <v>4798</v>
      </c>
    </row>
    <row r="14398" spans="1:4">
      <c r="A14398" s="171">
        <v>92719</v>
      </c>
      <c r="B14398" t="s">
        <v>4797</v>
      </c>
      <c r="C14398" t="s">
        <v>259</v>
      </c>
      <c r="D14398" s="183" t="s">
        <v>4798</v>
      </c>
    </row>
    <row r="14399" spans="1:4">
      <c r="A14399" s="171">
        <v>92719</v>
      </c>
      <c r="B14399" t="s">
        <v>4797</v>
      </c>
      <c r="C14399" t="s">
        <v>259</v>
      </c>
      <c r="D14399" s="183" t="s">
        <v>4798</v>
      </c>
    </row>
    <row r="14400" spans="1:4">
      <c r="A14400" s="171">
        <v>92719</v>
      </c>
      <c r="B14400" t="s">
        <v>4797</v>
      </c>
      <c r="C14400" t="s">
        <v>259</v>
      </c>
      <c r="D14400" s="183" t="s">
        <v>4798</v>
      </c>
    </row>
    <row r="14401" spans="1:4">
      <c r="A14401" s="171">
        <v>92719</v>
      </c>
      <c r="B14401" t="s">
        <v>4797</v>
      </c>
      <c r="C14401" t="s">
        <v>259</v>
      </c>
      <c r="D14401" s="183" t="s">
        <v>4798</v>
      </c>
    </row>
    <row r="14402" spans="1:4">
      <c r="A14402" s="171">
        <v>92719</v>
      </c>
      <c r="B14402" t="s">
        <v>4797</v>
      </c>
      <c r="C14402" t="s">
        <v>259</v>
      </c>
      <c r="D14402" s="183" t="s">
        <v>4798</v>
      </c>
    </row>
    <row r="14403" spans="1:4">
      <c r="A14403" s="171">
        <v>92720</v>
      </c>
      <c r="B14403" t="s">
        <v>4799</v>
      </c>
      <c r="C14403" t="s">
        <v>259</v>
      </c>
      <c r="D14403" s="183" t="s">
        <v>4800</v>
      </c>
    </row>
    <row r="14404" spans="1:4">
      <c r="A14404" s="171">
        <v>92720</v>
      </c>
      <c r="B14404" t="s">
        <v>4799</v>
      </c>
      <c r="C14404" t="s">
        <v>259</v>
      </c>
      <c r="D14404" s="183" t="s">
        <v>4800</v>
      </c>
    </row>
    <row r="14405" spans="1:4">
      <c r="A14405" s="171">
        <v>92720</v>
      </c>
      <c r="B14405" t="s">
        <v>4799</v>
      </c>
      <c r="C14405" t="s">
        <v>259</v>
      </c>
      <c r="D14405" s="183" t="s">
        <v>4800</v>
      </c>
    </row>
    <row r="14406" spans="1:4">
      <c r="A14406" s="171">
        <v>92720</v>
      </c>
      <c r="B14406" t="s">
        <v>4799</v>
      </c>
      <c r="C14406" t="s">
        <v>259</v>
      </c>
      <c r="D14406" s="183" t="s">
        <v>4800</v>
      </c>
    </row>
    <row r="14407" spans="1:4">
      <c r="A14407" s="171">
        <v>92720</v>
      </c>
      <c r="B14407" t="s">
        <v>4799</v>
      </c>
      <c r="C14407" t="s">
        <v>259</v>
      </c>
      <c r="D14407" s="183" t="s">
        <v>4800</v>
      </c>
    </row>
    <row r="14408" spans="1:4">
      <c r="A14408" s="171">
        <v>92720</v>
      </c>
      <c r="B14408" t="s">
        <v>4799</v>
      </c>
      <c r="C14408" t="s">
        <v>259</v>
      </c>
      <c r="D14408" s="183" t="s">
        <v>4800</v>
      </c>
    </row>
    <row r="14409" spans="1:4">
      <c r="A14409" s="171">
        <v>92720</v>
      </c>
      <c r="B14409" t="s">
        <v>4799</v>
      </c>
      <c r="C14409" t="s">
        <v>259</v>
      </c>
      <c r="D14409" s="183" t="s">
        <v>4800</v>
      </c>
    </row>
    <row r="14410" spans="1:4">
      <c r="A14410" s="171">
        <v>92721</v>
      </c>
      <c r="B14410" t="s">
        <v>4801</v>
      </c>
      <c r="C14410" t="s">
        <v>259</v>
      </c>
      <c r="D14410" s="183" t="s">
        <v>4802</v>
      </c>
    </row>
    <row r="14411" spans="1:4">
      <c r="A14411" s="171">
        <v>92721</v>
      </c>
      <c r="B14411" t="s">
        <v>4801</v>
      </c>
      <c r="C14411" t="s">
        <v>259</v>
      </c>
      <c r="D14411" s="183" t="s">
        <v>4802</v>
      </c>
    </row>
    <row r="14412" spans="1:4">
      <c r="A14412" s="171">
        <v>92721</v>
      </c>
      <c r="B14412" t="s">
        <v>4801</v>
      </c>
      <c r="C14412" t="s">
        <v>259</v>
      </c>
      <c r="D14412" s="183" t="s">
        <v>4802</v>
      </c>
    </row>
    <row r="14413" spans="1:4">
      <c r="A14413" s="171">
        <v>92721</v>
      </c>
      <c r="B14413" t="s">
        <v>4801</v>
      </c>
      <c r="C14413" t="s">
        <v>259</v>
      </c>
      <c r="D14413" s="183" t="s">
        <v>4802</v>
      </c>
    </row>
    <row r="14414" spans="1:4">
      <c r="A14414" s="171">
        <v>92721</v>
      </c>
      <c r="B14414" t="s">
        <v>4801</v>
      </c>
      <c r="C14414" t="s">
        <v>259</v>
      </c>
      <c r="D14414" s="183" t="s">
        <v>4802</v>
      </c>
    </row>
    <row r="14415" spans="1:4">
      <c r="A14415" s="171">
        <v>92721</v>
      </c>
      <c r="B14415" t="s">
        <v>4801</v>
      </c>
      <c r="C14415" t="s">
        <v>259</v>
      </c>
      <c r="D14415" s="183" t="s">
        <v>4802</v>
      </c>
    </row>
    <row r="14416" spans="1:4">
      <c r="A14416" s="171">
        <v>92721</v>
      </c>
      <c r="B14416" t="s">
        <v>4801</v>
      </c>
      <c r="C14416" t="s">
        <v>259</v>
      </c>
      <c r="D14416" s="183" t="s">
        <v>4802</v>
      </c>
    </row>
    <row r="14417" spans="1:4">
      <c r="A14417" s="171">
        <v>92722</v>
      </c>
      <c r="B14417" t="s">
        <v>4803</v>
      </c>
      <c r="C14417" t="s">
        <v>259</v>
      </c>
      <c r="D14417" s="183" t="s">
        <v>4804</v>
      </c>
    </row>
    <row r="14418" spans="1:4">
      <c r="A14418" s="171">
        <v>92722</v>
      </c>
      <c r="B14418" t="s">
        <v>4803</v>
      </c>
      <c r="C14418" t="s">
        <v>259</v>
      </c>
      <c r="D14418" s="183" t="s">
        <v>4804</v>
      </c>
    </row>
    <row r="14419" spans="1:4">
      <c r="A14419" s="171">
        <v>92722</v>
      </c>
      <c r="B14419" t="s">
        <v>4803</v>
      </c>
      <c r="C14419" t="s">
        <v>259</v>
      </c>
      <c r="D14419" s="183" t="s">
        <v>4804</v>
      </c>
    </row>
    <row r="14420" spans="1:4">
      <c r="A14420" s="171">
        <v>92722</v>
      </c>
      <c r="B14420" t="s">
        <v>4803</v>
      </c>
      <c r="C14420" t="s">
        <v>259</v>
      </c>
      <c r="D14420" s="183" t="s">
        <v>4804</v>
      </c>
    </row>
    <row r="14421" spans="1:4">
      <c r="A14421" s="171">
        <v>92722</v>
      </c>
      <c r="B14421" t="s">
        <v>4803</v>
      </c>
      <c r="C14421" t="s">
        <v>259</v>
      </c>
      <c r="D14421" s="183" t="s">
        <v>4804</v>
      </c>
    </row>
    <row r="14422" spans="1:4">
      <c r="A14422" s="171">
        <v>92722</v>
      </c>
      <c r="B14422" t="s">
        <v>4803</v>
      </c>
      <c r="C14422" t="s">
        <v>259</v>
      </c>
      <c r="D14422" s="183" t="s">
        <v>4804</v>
      </c>
    </row>
    <row r="14423" spans="1:4">
      <c r="A14423" s="171">
        <v>92722</v>
      </c>
      <c r="B14423" t="s">
        <v>4803</v>
      </c>
      <c r="C14423" t="s">
        <v>259</v>
      </c>
      <c r="D14423" s="183" t="s">
        <v>4804</v>
      </c>
    </row>
    <row r="14424" spans="1:4">
      <c r="A14424" s="171">
        <v>92723</v>
      </c>
      <c r="B14424" t="s">
        <v>4805</v>
      </c>
      <c r="C14424" t="s">
        <v>259</v>
      </c>
      <c r="D14424" s="183" t="s">
        <v>4806</v>
      </c>
    </row>
    <row r="14425" spans="1:4">
      <c r="A14425" s="171">
        <v>92723</v>
      </c>
      <c r="B14425" t="s">
        <v>4805</v>
      </c>
      <c r="C14425" t="s">
        <v>259</v>
      </c>
      <c r="D14425" s="183" t="s">
        <v>4806</v>
      </c>
    </row>
    <row r="14426" spans="1:4">
      <c r="A14426" s="171">
        <v>92723</v>
      </c>
      <c r="B14426" t="s">
        <v>4805</v>
      </c>
      <c r="C14426" t="s">
        <v>259</v>
      </c>
      <c r="D14426" s="183" t="s">
        <v>4806</v>
      </c>
    </row>
    <row r="14427" spans="1:4">
      <c r="A14427" s="171">
        <v>92723</v>
      </c>
      <c r="B14427" t="s">
        <v>4805</v>
      </c>
      <c r="C14427" t="s">
        <v>259</v>
      </c>
      <c r="D14427" s="183" t="s">
        <v>4806</v>
      </c>
    </row>
    <row r="14428" spans="1:4">
      <c r="A14428" s="171">
        <v>92723</v>
      </c>
      <c r="B14428" t="s">
        <v>4805</v>
      </c>
      <c r="C14428" t="s">
        <v>259</v>
      </c>
      <c r="D14428" s="183" t="s">
        <v>4806</v>
      </c>
    </row>
    <row r="14429" spans="1:4">
      <c r="A14429" s="171">
        <v>92723</v>
      </c>
      <c r="B14429" t="s">
        <v>4805</v>
      </c>
      <c r="C14429" t="s">
        <v>259</v>
      </c>
      <c r="D14429" s="183" t="s">
        <v>4806</v>
      </c>
    </row>
    <row r="14430" spans="1:4">
      <c r="A14430" s="171">
        <v>92723</v>
      </c>
      <c r="B14430" t="s">
        <v>4805</v>
      </c>
      <c r="C14430" t="s">
        <v>259</v>
      </c>
      <c r="D14430" s="183" t="s">
        <v>4806</v>
      </c>
    </row>
    <row r="14431" spans="1:4">
      <c r="A14431" s="171">
        <v>92724</v>
      </c>
      <c r="B14431" t="s">
        <v>4807</v>
      </c>
      <c r="C14431" t="s">
        <v>259</v>
      </c>
      <c r="D14431" s="183" t="s">
        <v>4808</v>
      </c>
    </row>
    <row r="14432" spans="1:4">
      <c r="A14432" s="171">
        <v>92724</v>
      </c>
      <c r="B14432" t="s">
        <v>4807</v>
      </c>
      <c r="C14432" t="s">
        <v>259</v>
      </c>
      <c r="D14432" s="183" t="s">
        <v>4808</v>
      </c>
    </row>
    <row r="14433" spans="1:4">
      <c r="A14433" s="171">
        <v>92724</v>
      </c>
      <c r="B14433" t="s">
        <v>4807</v>
      </c>
      <c r="C14433" t="s">
        <v>259</v>
      </c>
      <c r="D14433" s="183" t="s">
        <v>4808</v>
      </c>
    </row>
    <row r="14434" spans="1:4">
      <c r="A14434" s="171">
        <v>92724</v>
      </c>
      <c r="B14434" t="s">
        <v>4807</v>
      </c>
      <c r="C14434" t="s">
        <v>259</v>
      </c>
      <c r="D14434" s="183" t="s">
        <v>4808</v>
      </c>
    </row>
    <row r="14435" spans="1:4">
      <c r="A14435" s="171">
        <v>92724</v>
      </c>
      <c r="B14435" t="s">
        <v>4807</v>
      </c>
      <c r="C14435" t="s">
        <v>259</v>
      </c>
      <c r="D14435" s="183" t="s">
        <v>4808</v>
      </c>
    </row>
    <row r="14436" spans="1:4">
      <c r="A14436" s="171">
        <v>92724</v>
      </c>
      <c r="B14436" t="s">
        <v>4807</v>
      </c>
      <c r="C14436" t="s">
        <v>259</v>
      </c>
      <c r="D14436" s="183" t="s">
        <v>4808</v>
      </c>
    </row>
    <row r="14437" spans="1:4">
      <c r="A14437" s="171">
        <v>92724</v>
      </c>
      <c r="B14437" t="s">
        <v>4807</v>
      </c>
      <c r="C14437" t="s">
        <v>259</v>
      </c>
      <c r="D14437" s="183" t="s">
        <v>4808</v>
      </c>
    </row>
    <row r="14438" spans="1:4">
      <c r="A14438" s="171">
        <v>92725</v>
      </c>
      <c r="B14438" t="s">
        <v>4809</v>
      </c>
      <c r="C14438" t="s">
        <v>259</v>
      </c>
      <c r="D14438" s="183" t="s">
        <v>4810</v>
      </c>
    </row>
    <row r="14439" spans="1:4">
      <c r="A14439" s="171">
        <v>92725</v>
      </c>
      <c r="B14439" t="s">
        <v>4809</v>
      </c>
      <c r="C14439" t="s">
        <v>259</v>
      </c>
      <c r="D14439" s="183" t="s">
        <v>4810</v>
      </c>
    </row>
    <row r="14440" spans="1:4">
      <c r="A14440" s="171">
        <v>92725</v>
      </c>
      <c r="B14440" t="s">
        <v>4809</v>
      </c>
      <c r="C14440" t="s">
        <v>259</v>
      </c>
      <c r="D14440" s="183" t="s">
        <v>4810</v>
      </c>
    </row>
    <row r="14441" spans="1:4">
      <c r="A14441" s="171">
        <v>92725</v>
      </c>
      <c r="B14441" t="s">
        <v>4809</v>
      </c>
      <c r="C14441" t="s">
        <v>259</v>
      </c>
      <c r="D14441" s="183" t="s">
        <v>4810</v>
      </c>
    </row>
    <row r="14442" spans="1:4">
      <c r="A14442" s="171">
        <v>92725</v>
      </c>
      <c r="B14442" t="s">
        <v>4809</v>
      </c>
      <c r="C14442" t="s">
        <v>259</v>
      </c>
      <c r="D14442" s="183" t="s">
        <v>4810</v>
      </c>
    </row>
    <row r="14443" spans="1:4">
      <c r="A14443" s="171">
        <v>92725</v>
      </c>
      <c r="B14443" t="s">
        <v>4809</v>
      </c>
      <c r="C14443" t="s">
        <v>259</v>
      </c>
      <c r="D14443" s="183" t="s">
        <v>4810</v>
      </c>
    </row>
    <row r="14444" spans="1:4">
      <c r="A14444" s="171">
        <v>92725</v>
      </c>
      <c r="B14444" t="s">
        <v>4809</v>
      </c>
      <c r="C14444" t="s">
        <v>259</v>
      </c>
      <c r="D14444" s="183" t="s">
        <v>4810</v>
      </c>
    </row>
    <row r="14445" spans="1:4">
      <c r="A14445" s="171">
        <v>92726</v>
      </c>
      <c r="B14445" t="s">
        <v>4811</v>
      </c>
      <c r="C14445" t="s">
        <v>259</v>
      </c>
      <c r="D14445" s="183" t="s">
        <v>4812</v>
      </c>
    </row>
    <row r="14446" spans="1:4">
      <c r="A14446" s="171">
        <v>92726</v>
      </c>
      <c r="B14446" t="s">
        <v>4811</v>
      </c>
      <c r="C14446" t="s">
        <v>259</v>
      </c>
      <c r="D14446" s="183" t="s">
        <v>4812</v>
      </c>
    </row>
    <row r="14447" spans="1:4">
      <c r="A14447" s="171">
        <v>92726</v>
      </c>
      <c r="B14447" t="s">
        <v>4811</v>
      </c>
      <c r="C14447" t="s">
        <v>259</v>
      </c>
      <c r="D14447" s="183" t="s">
        <v>4812</v>
      </c>
    </row>
    <row r="14448" spans="1:4">
      <c r="A14448" s="171">
        <v>92726</v>
      </c>
      <c r="B14448" t="s">
        <v>4811</v>
      </c>
      <c r="C14448" t="s">
        <v>259</v>
      </c>
      <c r="D14448" s="183" t="s">
        <v>4812</v>
      </c>
    </row>
    <row r="14449" spans="1:4">
      <c r="A14449" s="171">
        <v>92726</v>
      </c>
      <c r="B14449" t="s">
        <v>4811</v>
      </c>
      <c r="C14449" t="s">
        <v>259</v>
      </c>
      <c r="D14449" s="183" t="s">
        <v>4812</v>
      </c>
    </row>
    <row r="14450" spans="1:4">
      <c r="A14450" s="171">
        <v>92726</v>
      </c>
      <c r="B14450" t="s">
        <v>4811</v>
      </c>
      <c r="C14450" t="s">
        <v>259</v>
      </c>
      <c r="D14450" s="183" t="s">
        <v>4812</v>
      </c>
    </row>
    <row r="14451" spans="1:4">
      <c r="A14451" s="171">
        <v>92726</v>
      </c>
      <c r="B14451" t="s">
        <v>4811</v>
      </c>
      <c r="C14451" t="s">
        <v>259</v>
      </c>
      <c r="D14451" s="183" t="s">
        <v>4812</v>
      </c>
    </row>
    <row r="14452" spans="1:4">
      <c r="A14452" s="171">
        <v>92727</v>
      </c>
      <c r="B14452" t="s">
        <v>4813</v>
      </c>
      <c r="C14452" t="s">
        <v>259</v>
      </c>
      <c r="D14452" s="183" t="s">
        <v>4814</v>
      </c>
    </row>
    <row r="14453" spans="1:4">
      <c r="A14453" s="171">
        <v>92727</v>
      </c>
      <c r="B14453" t="s">
        <v>4813</v>
      </c>
      <c r="C14453" t="s">
        <v>259</v>
      </c>
      <c r="D14453" s="183" t="s">
        <v>4814</v>
      </c>
    </row>
    <row r="14454" spans="1:4">
      <c r="A14454" s="171">
        <v>92727</v>
      </c>
      <c r="B14454" t="s">
        <v>4813</v>
      </c>
      <c r="C14454" t="s">
        <v>259</v>
      </c>
      <c r="D14454" s="183" t="s">
        <v>4814</v>
      </c>
    </row>
    <row r="14455" spans="1:4">
      <c r="A14455" s="171">
        <v>92727</v>
      </c>
      <c r="B14455" t="s">
        <v>4813</v>
      </c>
      <c r="C14455" t="s">
        <v>259</v>
      </c>
      <c r="D14455" s="183" t="s">
        <v>4814</v>
      </c>
    </row>
    <row r="14456" spans="1:4">
      <c r="A14456" s="171">
        <v>92727</v>
      </c>
      <c r="B14456" t="s">
        <v>4813</v>
      </c>
      <c r="C14456" t="s">
        <v>259</v>
      </c>
      <c r="D14456" s="183" t="s">
        <v>4814</v>
      </c>
    </row>
    <row r="14457" spans="1:4">
      <c r="A14457" s="171">
        <v>92727</v>
      </c>
      <c r="B14457" t="s">
        <v>4813</v>
      </c>
      <c r="C14457" t="s">
        <v>259</v>
      </c>
      <c r="D14457" s="183" t="s">
        <v>4814</v>
      </c>
    </row>
    <row r="14458" spans="1:4">
      <c r="A14458" s="171">
        <v>92727</v>
      </c>
      <c r="B14458" t="s">
        <v>4813</v>
      </c>
      <c r="C14458" t="s">
        <v>259</v>
      </c>
      <c r="D14458" s="183" t="s">
        <v>4814</v>
      </c>
    </row>
    <row r="14459" spans="1:4">
      <c r="A14459" s="171">
        <v>92728</v>
      </c>
      <c r="B14459" t="s">
        <v>4815</v>
      </c>
      <c r="C14459" t="s">
        <v>259</v>
      </c>
      <c r="D14459" s="183" t="s">
        <v>4816</v>
      </c>
    </row>
    <row r="14460" spans="1:4">
      <c r="A14460" s="171">
        <v>92728</v>
      </c>
      <c r="B14460" t="s">
        <v>4815</v>
      </c>
      <c r="C14460" t="s">
        <v>259</v>
      </c>
      <c r="D14460" s="183" t="s">
        <v>4816</v>
      </c>
    </row>
    <row r="14461" spans="1:4">
      <c r="A14461" s="171">
        <v>92728</v>
      </c>
      <c r="B14461" t="s">
        <v>4815</v>
      </c>
      <c r="C14461" t="s">
        <v>259</v>
      </c>
      <c r="D14461" s="183" t="s">
        <v>4816</v>
      </c>
    </row>
    <row r="14462" spans="1:4">
      <c r="A14462" s="171">
        <v>92728</v>
      </c>
      <c r="B14462" t="s">
        <v>4815</v>
      </c>
      <c r="C14462" t="s">
        <v>259</v>
      </c>
      <c r="D14462" s="183" t="s">
        <v>4816</v>
      </c>
    </row>
    <row r="14463" spans="1:4">
      <c r="A14463" s="171">
        <v>92728</v>
      </c>
      <c r="B14463" t="s">
        <v>4815</v>
      </c>
      <c r="C14463" t="s">
        <v>259</v>
      </c>
      <c r="D14463" s="183" t="s">
        <v>4816</v>
      </c>
    </row>
    <row r="14464" spans="1:4">
      <c r="A14464" s="171">
        <v>92728</v>
      </c>
      <c r="B14464" t="s">
        <v>4815</v>
      </c>
      <c r="C14464" t="s">
        <v>259</v>
      </c>
      <c r="D14464" s="183" t="s">
        <v>4816</v>
      </c>
    </row>
    <row r="14465" spans="1:4">
      <c r="A14465" s="171">
        <v>92728</v>
      </c>
      <c r="B14465" t="s">
        <v>4815</v>
      </c>
      <c r="C14465" t="s">
        <v>259</v>
      </c>
      <c r="D14465" s="183" t="s">
        <v>4816</v>
      </c>
    </row>
    <row r="14466" spans="1:4">
      <c r="A14466" s="171">
        <v>92729</v>
      </c>
      <c r="B14466" t="s">
        <v>4817</v>
      </c>
      <c r="C14466" t="s">
        <v>259</v>
      </c>
      <c r="D14466" s="183" t="s">
        <v>4818</v>
      </c>
    </row>
    <row r="14467" spans="1:4">
      <c r="A14467" s="171">
        <v>92729</v>
      </c>
      <c r="B14467" t="s">
        <v>4817</v>
      </c>
      <c r="C14467" t="s">
        <v>259</v>
      </c>
      <c r="D14467" s="183" t="s">
        <v>4818</v>
      </c>
    </row>
    <row r="14468" spans="1:4">
      <c r="A14468" s="171">
        <v>92729</v>
      </c>
      <c r="B14468" t="s">
        <v>4817</v>
      </c>
      <c r="C14468" t="s">
        <v>259</v>
      </c>
      <c r="D14468" s="183" t="s">
        <v>4818</v>
      </c>
    </row>
    <row r="14469" spans="1:4">
      <c r="A14469" s="171">
        <v>92729</v>
      </c>
      <c r="B14469" t="s">
        <v>4817</v>
      </c>
      <c r="C14469" t="s">
        <v>259</v>
      </c>
      <c r="D14469" s="183" t="s">
        <v>4818</v>
      </c>
    </row>
    <row r="14470" spans="1:4">
      <c r="A14470" s="171">
        <v>92729</v>
      </c>
      <c r="B14470" t="s">
        <v>4817</v>
      </c>
      <c r="C14470" t="s">
        <v>259</v>
      </c>
      <c r="D14470" s="183" t="s">
        <v>4818</v>
      </c>
    </row>
    <row r="14471" spans="1:4">
      <c r="A14471" s="171">
        <v>92729</v>
      </c>
      <c r="B14471" t="s">
        <v>4817</v>
      </c>
      <c r="C14471" t="s">
        <v>259</v>
      </c>
      <c r="D14471" s="183" t="s">
        <v>4818</v>
      </c>
    </row>
    <row r="14472" spans="1:4">
      <c r="A14472" s="171">
        <v>92729</v>
      </c>
      <c r="B14472" t="s">
        <v>4817</v>
      </c>
      <c r="C14472" t="s">
        <v>259</v>
      </c>
      <c r="D14472" s="183" t="s">
        <v>4818</v>
      </c>
    </row>
    <row r="14473" spans="1:4">
      <c r="A14473" s="171">
        <v>92730</v>
      </c>
      <c r="B14473" t="s">
        <v>4819</v>
      </c>
      <c r="C14473" t="s">
        <v>259</v>
      </c>
      <c r="D14473" s="183" t="s">
        <v>4820</v>
      </c>
    </row>
    <row r="14474" spans="1:4">
      <c r="A14474" s="171">
        <v>92730</v>
      </c>
      <c r="B14474" t="s">
        <v>4819</v>
      </c>
      <c r="C14474" t="s">
        <v>259</v>
      </c>
      <c r="D14474" s="183" t="s">
        <v>4820</v>
      </c>
    </row>
    <row r="14475" spans="1:4">
      <c r="A14475" s="171">
        <v>92730</v>
      </c>
      <c r="B14475" t="s">
        <v>4819</v>
      </c>
      <c r="C14475" t="s">
        <v>259</v>
      </c>
      <c r="D14475" s="183" t="s">
        <v>4820</v>
      </c>
    </row>
    <row r="14476" spans="1:4">
      <c r="A14476" s="171">
        <v>92730</v>
      </c>
      <c r="B14476" t="s">
        <v>4819</v>
      </c>
      <c r="C14476" t="s">
        <v>259</v>
      </c>
      <c r="D14476" s="183" t="s">
        <v>4820</v>
      </c>
    </row>
    <row r="14477" spans="1:4">
      <c r="A14477" s="171">
        <v>92730</v>
      </c>
      <c r="B14477" t="s">
        <v>4819</v>
      </c>
      <c r="C14477" t="s">
        <v>259</v>
      </c>
      <c r="D14477" s="183" t="s">
        <v>4820</v>
      </c>
    </row>
    <row r="14478" spans="1:4">
      <c r="A14478" s="171">
        <v>92730</v>
      </c>
      <c r="B14478" t="s">
        <v>4819</v>
      </c>
      <c r="C14478" t="s">
        <v>259</v>
      </c>
      <c r="D14478" s="183" t="s">
        <v>4820</v>
      </c>
    </row>
    <row r="14479" spans="1:4">
      <c r="A14479" s="171">
        <v>92730</v>
      </c>
      <c r="B14479" t="s">
        <v>4819</v>
      </c>
      <c r="C14479" t="s">
        <v>259</v>
      </c>
      <c r="D14479" s="183" t="s">
        <v>4820</v>
      </c>
    </row>
    <row r="14480" spans="1:4">
      <c r="A14480" s="171">
        <v>92731</v>
      </c>
      <c r="B14480" t="s">
        <v>4821</v>
      </c>
      <c r="C14480" t="s">
        <v>259</v>
      </c>
      <c r="D14480" s="183" t="s">
        <v>4822</v>
      </c>
    </row>
    <row r="14481" spans="1:4">
      <c r="A14481" s="171">
        <v>92731</v>
      </c>
      <c r="B14481" t="s">
        <v>4821</v>
      </c>
      <c r="C14481" t="s">
        <v>259</v>
      </c>
      <c r="D14481" s="183" t="s">
        <v>4822</v>
      </c>
    </row>
    <row r="14482" spans="1:4">
      <c r="A14482" s="171">
        <v>92731</v>
      </c>
      <c r="B14482" t="s">
        <v>4821</v>
      </c>
      <c r="C14482" t="s">
        <v>259</v>
      </c>
      <c r="D14482" s="183" t="s">
        <v>4822</v>
      </c>
    </row>
    <row r="14483" spans="1:4">
      <c r="A14483" s="171">
        <v>92731</v>
      </c>
      <c r="B14483" t="s">
        <v>4821</v>
      </c>
      <c r="C14483" t="s">
        <v>259</v>
      </c>
      <c r="D14483" s="183" t="s">
        <v>4822</v>
      </c>
    </row>
    <row r="14484" spans="1:4">
      <c r="A14484" s="171">
        <v>92731</v>
      </c>
      <c r="B14484" t="s">
        <v>4821</v>
      </c>
      <c r="C14484" t="s">
        <v>259</v>
      </c>
      <c r="D14484" s="183" t="s">
        <v>4822</v>
      </c>
    </row>
    <row r="14485" spans="1:4">
      <c r="A14485" s="171">
        <v>92731</v>
      </c>
      <c r="B14485" t="s">
        <v>4821</v>
      </c>
      <c r="C14485" t="s">
        <v>259</v>
      </c>
      <c r="D14485" s="183" t="s">
        <v>4822</v>
      </c>
    </row>
    <row r="14486" spans="1:4">
      <c r="A14486" s="171">
        <v>92731</v>
      </c>
      <c r="B14486" t="s">
        <v>4821</v>
      </c>
      <c r="C14486" t="s">
        <v>259</v>
      </c>
      <c r="D14486" s="183" t="s">
        <v>4822</v>
      </c>
    </row>
    <row r="14487" spans="1:4">
      <c r="A14487" s="171">
        <v>92732</v>
      </c>
      <c r="B14487" t="s">
        <v>4823</v>
      </c>
      <c r="C14487" t="s">
        <v>259</v>
      </c>
      <c r="D14487" s="183" t="s">
        <v>4824</v>
      </c>
    </row>
    <row r="14488" spans="1:4">
      <c r="A14488" s="171">
        <v>92732</v>
      </c>
      <c r="B14488" t="s">
        <v>4823</v>
      </c>
      <c r="C14488" t="s">
        <v>259</v>
      </c>
      <c r="D14488" s="183" t="s">
        <v>4824</v>
      </c>
    </row>
    <row r="14489" spans="1:4">
      <c r="A14489" s="171">
        <v>92732</v>
      </c>
      <c r="B14489" t="s">
        <v>4823</v>
      </c>
      <c r="C14489" t="s">
        <v>259</v>
      </c>
      <c r="D14489" s="183" t="s">
        <v>4824</v>
      </c>
    </row>
    <row r="14490" spans="1:4">
      <c r="A14490" s="171">
        <v>92732</v>
      </c>
      <c r="B14490" t="s">
        <v>4823</v>
      </c>
      <c r="C14490" t="s">
        <v>259</v>
      </c>
      <c r="D14490" s="183" t="s">
        <v>4824</v>
      </c>
    </row>
    <row r="14491" spans="1:4">
      <c r="A14491" s="171">
        <v>92732</v>
      </c>
      <c r="B14491" t="s">
        <v>4823</v>
      </c>
      <c r="C14491" t="s">
        <v>259</v>
      </c>
      <c r="D14491" s="183" t="s">
        <v>4824</v>
      </c>
    </row>
    <row r="14492" spans="1:4">
      <c r="A14492" s="171">
        <v>92732</v>
      </c>
      <c r="B14492" t="s">
        <v>4823</v>
      </c>
      <c r="C14492" t="s">
        <v>259</v>
      </c>
      <c r="D14492" s="183" t="s">
        <v>4824</v>
      </c>
    </row>
    <row r="14493" spans="1:4">
      <c r="A14493" s="171">
        <v>92732</v>
      </c>
      <c r="B14493" t="s">
        <v>4823</v>
      </c>
      <c r="C14493" t="s">
        <v>259</v>
      </c>
      <c r="D14493" s="183" t="s">
        <v>4824</v>
      </c>
    </row>
    <row r="14494" spans="1:4">
      <c r="A14494" s="171">
        <v>92733</v>
      </c>
      <c r="B14494" t="s">
        <v>4825</v>
      </c>
      <c r="C14494" t="s">
        <v>259</v>
      </c>
      <c r="D14494" s="183" t="s">
        <v>4826</v>
      </c>
    </row>
    <row r="14495" spans="1:4">
      <c r="A14495" s="171">
        <v>92733</v>
      </c>
      <c r="B14495" t="s">
        <v>4825</v>
      </c>
      <c r="C14495" t="s">
        <v>259</v>
      </c>
      <c r="D14495" s="183" t="s">
        <v>4826</v>
      </c>
    </row>
    <row r="14496" spans="1:4">
      <c r="A14496" s="171">
        <v>92733</v>
      </c>
      <c r="B14496" t="s">
        <v>4825</v>
      </c>
      <c r="C14496" t="s">
        <v>259</v>
      </c>
      <c r="D14496" s="183" t="s">
        <v>4826</v>
      </c>
    </row>
    <row r="14497" spans="1:4">
      <c r="A14497" s="171">
        <v>92733</v>
      </c>
      <c r="B14497" t="s">
        <v>4825</v>
      </c>
      <c r="C14497" t="s">
        <v>259</v>
      </c>
      <c r="D14497" s="183" t="s">
        <v>4826</v>
      </c>
    </row>
    <row r="14498" spans="1:4">
      <c r="A14498" s="171">
        <v>92733</v>
      </c>
      <c r="B14498" t="s">
        <v>4825</v>
      </c>
      <c r="C14498" t="s">
        <v>259</v>
      </c>
      <c r="D14498" s="183" t="s">
        <v>4826</v>
      </c>
    </row>
    <row r="14499" spans="1:4">
      <c r="A14499" s="171">
        <v>92733</v>
      </c>
      <c r="B14499" t="s">
        <v>4825</v>
      </c>
      <c r="C14499" t="s">
        <v>259</v>
      </c>
      <c r="D14499" s="183" t="s">
        <v>4826</v>
      </c>
    </row>
    <row r="14500" spans="1:4">
      <c r="A14500" s="171">
        <v>92733</v>
      </c>
      <c r="B14500" t="s">
        <v>4825</v>
      </c>
      <c r="C14500" t="s">
        <v>259</v>
      </c>
      <c r="D14500" s="183" t="s">
        <v>4826</v>
      </c>
    </row>
    <row r="14501" spans="1:4">
      <c r="A14501" s="171">
        <v>92734</v>
      </c>
      <c r="B14501" t="s">
        <v>4827</v>
      </c>
      <c r="C14501" t="s">
        <v>259</v>
      </c>
      <c r="D14501" s="183" t="s">
        <v>4828</v>
      </c>
    </row>
    <row r="14502" spans="1:4">
      <c r="A14502" s="171">
        <v>92734</v>
      </c>
      <c r="B14502" t="s">
        <v>4827</v>
      </c>
      <c r="C14502" t="s">
        <v>259</v>
      </c>
      <c r="D14502" s="183" t="s">
        <v>4828</v>
      </c>
    </row>
    <row r="14503" spans="1:4">
      <c r="A14503" s="171">
        <v>92734</v>
      </c>
      <c r="B14503" t="s">
        <v>4827</v>
      </c>
      <c r="C14503" t="s">
        <v>259</v>
      </c>
      <c r="D14503" s="183" t="s">
        <v>4828</v>
      </c>
    </row>
    <row r="14504" spans="1:4">
      <c r="A14504" s="171">
        <v>92734</v>
      </c>
      <c r="B14504" t="s">
        <v>4827</v>
      </c>
      <c r="C14504" t="s">
        <v>259</v>
      </c>
      <c r="D14504" s="183" t="s">
        <v>4828</v>
      </c>
    </row>
    <row r="14505" spans="1:4">
      <c r="A14505" s="171">
        <v>92734</v>
      </c>
      <c r="B14505" t="s">
        <v>4827</v>
      </c>
      <c r="C14505" t="s">
        <v>259</v>
      </c>
      <c r="D14505" s="183" t="s">
        <v>4828</v>
      </c>
    </row>
    <row r="14506" spans="1:4">
      <c r="A14506" s="171">
        <v>92734</v>
      </c>
      <c r="B14506" t="s">
        <v>4827</v>
      </c>
      <c r="C14506" t="s">
        <v>259</v>
      </c>
      <c r="D14506" s="183" t="s">
        <v>4828</v>
      </c>
    </row>
    <row r="14507" spans="1:4">
      <c r="A14507" s="171">
        <v>92734</v>
      </c>
      <c r="B14507" t="s">
        <v>4827</v>
      </c>
      <c r="C14507" t="s">
        <v>259</v>
      </c>
      <c r="D14507" s="183" t="s">
        <v>4828</v>
      </c>
    </row>
    <row r="14508" spans="1:4">
      <c r="A14508" s="171">
        <v>92735</v>
      </c>
      <c r="B14508" t="s">
        <v>4829</v>
      </c>
      <c r="C14508" t="s">
        <v>259</v>
      </c>
      <c r="D14508" s="183" t="s">
        <v>4830</v>
      </c>
    </row>
    <row r="14509" spans="1:4">
      <c r="A14509" s="171">
        <v>92735</v>
      </c>
      <c r="B14509" t="s">
        <v>4829</v>
      </c>
      <c r="C14509" t="s">
        <v>259</v>
      </c>
      <c r="D14509" s="183" t="s">
        <v>4830</v>
      </c>
    </row>
    <row r="14510" spans="1:4">
      <c r="A14510" s="171">
        <v>92735</v>
      </c>
      <c r="B14510" t="s">
        <v>4829</v>
      </c>
      <c r="C14510" t="s">
        <v>259</v>
      </c>
      <c r="D14510" s="183" t="s">
        <v>4830</v>
      </c>
    </row>
    <row r="14511" spans="1:4">
      <c r="A14511" s="171">
        <v>92735</v>
      </c>
      <c r="B14511" t="s">
        <v>4829</v>
      </c>
      <c r="C14511" t="s">
        <v>259</v>
      </c>
      <c r="D14511" s="183" t="s">
        <v>4830</v>
      </c>
    </row>
    <row r="14512" spans="1:4">
      <c r="A14512" s="171">
        <v>92735</v>
      </c>
      <c r="B14512" t="s">
        <v>4829</v>
      </c>
      <c r="C14512" t="s">
        <v>259</v>
      </c>
      <c r="D14512" s="183" t="s">
        <v>4830</v>
      </c>
    </row>
    <row r="14513" spans="1:4">
      <c r="A14513" s="171">
        <v>92735</v>
      </c>
      <c r="B14513" t="s">
        <v>4829</v>
      </c>
      <c r="C14513" t="s">
        <v>259</v>
      </c>
      <c r="D14513" s="183" t="s">
        <v>4830</v>
      </c>
    </row>
    <row r="14514" spans="1:4">
      <c r="A14514" s="171">
        <v>92735</v>
      </c>
      <c r="B14514" t="s">
        <v>4829</v>
      </c>
      <c r="C14514" t="s">
        <v>259</v>
      </c>
      <c r="D14514" s="183" t="s">
        <v>4830</v>
      </c>
    </row>
    <row r="14515" spans="1:4">
      <c r="A14515" s="171">
        <v>92736</v>
      </c>
      <c r="B14515" t="s">
        <v>4831</v>
      </c>
      <c r="C14515" t="s">
        <v>259</v>
      </c>
      <c r="D14515" s="183" t="s">
        <v>4832</v>
      </c>
    </row>
    <row r="14516" spans="1:4">
      <c r="A14516" s="171">
        <v>92736</v>
      </c>
      <c r="B14516" t="s">
        <v>4831</v>
      </c>
      <c r="C14516" t="s">
        <v>259</v>
      </c>
      <c r="D14516" s="183" t="s">
        <v>4832</v>
      </c>
    </row>
    <row r="14517" spans="1:4">
      <c r="A14517" s="171">
        <v>92736</v>
      </c>
      <c r="B14517" t="s">
        <v>4831</v>
      </c>
      <c r="C14517" t="s">
        <v>259</v>
      </c>
      <c r="D14517" s="183" t="s">
        <v>4832</v>
      </c>
    </row>
    <row r="14518" spans="1:4">
      <c r="A14518" s="171">
        <v>92736</v>
      </c>
      <c r="B14518" t="s">
        <v>4831</v>
      </c>
      <c r="C14518" t="s">
        <v>259</v>
      </c>
      <c r="D14518" s="183" t="s">
        <v>4832</v>
      </c>
    </row>
    <row r="14519" spans="1:4">
      <c r="A14519" s="171">
        <v>92736</v>
      </c>
      <c r="B14519" t="s">
        <v>4831</v>
      </c>
      <c r="C14519" t="s">
        <v>259</v>
      </c>
      <c r="D14519" s="183" t="s">
        <v>4832</v>
      </c>
    </row>
    <row r="14520" spans="1:4">
      <c r="A14520" s="171">
        <v>92736</v>
      </c>
      <c r="B14520" t="s">
        <v>4831</v>
      </c>
      <c r="C14520" t="s">
        <v>259</v>
      </c>
      <c r="D14520" s="183" t="s">
        <v>4832</v>
      </c>
    </row>
    <row r="14521" spans="1:4">
      <c r="A14521" s="171">
        <v>92736</v>
      </c>
      <c r="B14521" t="s">
        <v>4831</v>
      </c>
      <c r="C14521" t="s">
        <v>259</v>
      </c>
      <c r="D14521" s="183" t="s">
        <v>4832</v>
      </c>
    </row>
    <row r="14522" spans="1:4">
      <c r="A14522" s="171">
        <v>92739</v>
      </c>
      <c r="B14522" t="s">
        <v>4833</v>
      </c>
      <c r="C14522" t="s">
        <v>259</v>
      </c>
      <c r="D14522" s="183" t="s">
        <v>4834</v>
      </c>
    </row>
    <row r="14523" spans="1:4">
      <c r="A14523" s="171">
        <v>92739</v>
      </c>
      <c r="B14523" t="s">
        <v>4833</v>
      </c>
      <c r="C14523" t="s">
        <v>259</v>
      </c>
      <c r="D14523" s="183" t="s">
        <v>4834</v>
      </c>
    </row>
    <row r="14524" spans="1:4">
      <c r="A14524" s="171">
        <v>92739</v>
      </c>
      <c r="B14524" t="s">
        <v>4833</v>
      </c>
      <c r="C14524" t="s">
        <v>259</v>
      </c>
      <c r="D14524" s="183" t="s">
        <v>4834</v>
      </c>
    </row>
    <row r="14525" spans="1:4">
      <c r="A14525" s="171">
        <v>92739</v>
      </c>
      <c r="B14525" t="s">
        <v>4833</v>
      </c>
      <c r="C14525" t="s">
        <v>259</v>
      </c>
      <c r="D14525" s="183" t="s">
        <v>4834</v>
      </c>
    </row>
    <row r="14526" spans="1:4">
      <c r="A14526" s="171">
        <v>92739</v>
      </c>
      <c r="B14526" t="s">
        <v>4833</v>
      </c>
      <c r="C14526" t="s">
        <v>259</v>
      </c>
      <c r="D14526" s="183" t="s">
        <v>4834</v>
      </c>
    </row>
    <row r="14527" spans="1:4">
      <c r="A14527" s="171">
        <v>92739</v>
      </c>
      <c r="B14527" t="s">
        <v>4833</v>
      </c>
      <c r="C14527" t="s">
        <v>259</v>
      </c>
      <c r="D14527" s="183" t="s">
        <v>4834</v>
      </c>
    </row>
    <row r="14528" spans="1:4">
      <c r="A14528" s="171">
        <v>92739</v>
      </c>
      <c r="B14528" t="s">
        <v>4833</v>
      </c>
      <c r="C14528" t="s">
        <v>259</v>
      </c>
      <c r="D14528" s="183" t="s">
        <v>4834</v>
      </c>
    </row>
    <row r="14529" spans="1:4">
      <c r="A14529" s="171">
        <v>92740</v>
      </c>
      <c r="B14529" t="s">
        <v>4835</v>
      </c>
      <c r="C14529" t="s">
        <v>259</v>
      </c>
      <c r="D14529" s="183" t="s">
        <v>4836</v>
      </c>
    </row>
    <row r="14530" spans="1:4">
      <c r="A14530" s="171">
        <v>92740</v>
      </c>
      <c r="B14530" t="s">
        <v>4835</v>
      </c>
      <c r="C14530" t="s">
        <v>259</v>
      </c>
      <c r="D14530" s="183" t="s">
        <v>4836</v>
      </c>
    </row>
    <row r="14531" spans="1:4">
      <c r="A14531" s="171">
        <v>92740</v>
      </c>
      <c r="B14531" t="s">
        <v>4835</v>
      </c>
      <c r="C14531" t="s">
        <v>259</v>
      </c>
      <c r="D14531" s="183" t="s">
        <v>4836</v>
      </c>
    </row>
    <row r="14532" spans="1:4">
      <c r="A14532" s="171">
        <v>92740</v>
      </c>
      <c r="B14532" t="s">
        <v>4835</v>
      </c>
      <c r="C14532" t="s">
        <v>259</v>
      </c>
      <c r="D14532" s="183" t="s">
        <v>4836</v>
      </c>
    </row>
    <row r="14533" spans="1:4">
      <c r="A14533" s="171">
        <v>92740</v>
      </c>
      <c r="B14533" t="s">
        <v>4835</v>
      </c>
      <c r="C14533" t="s">
        <v>259</v>
      </c>
      <c r="D14533" s="183" t="s">
        <v>4836</v>
      </c>
    </row>
    <row r="14534" spans="1:4">
      <c r="A14534" s="171">
        <v>92740</v>
      </c>
      <c r="B14534" t="s">
        <v>4835</v>
      </c>
      <c r="C14534" t="s">
        <v>259</v>
      </c>
      <c r="D14534" s="183" t="s">
        <v>4836</v>
      </c>
    </row>
    <row r="14535" spans="1:4">
      <c r="A14535" s="171">
        <v>92740</v>
      </c>
      <c r="B14535" t="s">
        <v>4835</v>
      </c>
      <c r="C14535" t="s">
        <v>259</v>
      </c>
      <c r="D14535" s="183" t="s">
        <v>4836</v>
      </c>
    </row>
    <row r="14536" spans="1:4">
      <c r="A14536" s="171">
        <v>92741</v>
      </c>
      <c r="B14536" t="s">
        <v>4837</v>
      </c>
      <c r="C14536" t="s">
        <v>259</v>
      </c>
      <c r="D14536" s="183" t="s">
        <v>4838</v>
      </c>
    </row>
    <row r="14537" spans="1:4">
      <c r="A14537" s="171">
        <v>92741</v>
      </c>
      <c r="B14537" t="s">
        <v>4837</v>
      </c>
      <c r="C14537" t="s">
        <v>259</v>
      </c>
      <c r="D14537" s="183" t="s">
        <v>4838</v>
      </c>
    </row>
    <row r="14538" spans="1:4">
      <c r="A14538" s="171">
        <v>92741</v>
      </c>
      <c r="B14538" t="s">
        <v>4837</v>
      </c>
      <c r="C14538" t="s">
        <v>259</v>
      </c>
      <c r="D14538" s="183" t="s">
        <v>4838</v>
      </c>
    </row>
    <row r="14539" spans="1:4">
      <c r="A14539" s="171">
        <v>92741</v>
      </c>
      <c r="B14539" t="s">
        <v>4837</v>
      </c>
      <c r="C14539" t="s">
        <v>259</v>
      </c>
      <c r="D14539" s="183" t="s">
        <v>4838</v>
      </c>
    </row>
    <row r="14540" spans="1:4">
      <c r="A14540" s="171">
        <v>92741</v>
      </c>
      <c r="B14540" t="s">
        <v>4837</v>
      </c>
      <c r="C14540" t="s">
        <v>259</v>
      </c>
      <c r="D14540" s="183" t="s">
        <v>4838</v>
      </c>
    </row>
    <row r="14541" spans="1:4">
      <c r="A14541" s="171">
        <v>92741</v>
      </c>
      <c r="B14541" t="s">
        <v>4837</v>
      </c>
      <c r="C14541" t="s">
        <v>259</v>
      </c>
      <c r="D14541" s="183" t="s">
        <v>4838</v>
      </c>
    </row>
    <row r="14542" spans="1:4">
      <c r="A14542" s="171">
        <v>92741</v>
      </c>
      <c r="B14542" t="s">
        <v>4837</v>
      </c>
      <c r="C14542" t="s">
        <v>259</v>
      </c>
      <c r="D14542" s="183" t="s">
        <v>4838</v>
      </c>
    </row>
    <row r="14543" spans="1:4">
      <c r="A14543" s="171">
        <v>92742</v>
      </c>
      <c r="B14543" t="s">
        <v>4839</v>
      </c>
      <c r="C14543" t="s">
        <v>259</v>
      </c>
      <c r="D14543" s="183" t="s">
        <v>4840</v>
      </c>
    </row>
    <row r="14544" spans="1:4">
      <c r="A14544" s="171">
        <v>92742</v>
      </c>
      <c r="B14544" t="s">
        <v>4839</v>
      </c>
      <c r="C14544" t="s">
        <v>259</v>
      </c>
      <c r="D14544" s="183" t="s">
        <v>4840</v>
      </c>
    </row>
    <row r="14545" spans="1:4">
      <c r="A14545" s="171">
        <v>92742</v>
      </c>
      <c r="B14545" t="s">
        <v>4839</v>
      </c>
      <c r="C14545" t="s">
        <v>259</v>
      </c>
      <c r="D14545" s="183" t="s">
        <v>4840</v>
      </c>
    </row>
    <row r="14546" spans="1:4">
      <c r="A14546" s="171">
        <v>92742</v>
      </c>
      <c r="B14546" t="s">
        <v>4839</v>
      </c>
      <c r="C14546" t="s">
        <v>259</v>
      </c>
      <c r="D14546" s="183" t="s">
        <v>4840</v>
      </c>
    </row>
    <row r="14547" spans="1:4">
      <c r="A14547" s="171">
        <v>92742</v>
      </c>
      <c r="B14547" t="s">
        <v>4839</v>
      </c>
      <c r="C14547" t="s">
        <v>259</v>
      </c>
      <c r="D14547" s="183" t="s">
        <v>4840</v>
      </c>
    </row>
    <row r="14548" spans="1:4">
      <c r="A14548" s="171">
        <v>92742</v>
      </c>
      <c r="B14548" t="s">
        <v>4839</v>
      </c>
      <c r="C14548" t="s">
        <v>259</v>
      </c>
      <c r="D14548" s="183" t="s">
        <v>4840</v>
      </c>
    </row>
    <row r="14549" spans="1:4">
      <c r="A14549" s="171">
        <v>92742</v>
      </c>
      <c r="B14549" t="s">
        <v>4839</v>
      </c>
      <c r="C14549" t="s">
        <v>259</v>
      </c>
      <c r="D14549" s="183" t="s">
        <v>4840</v>
      </c>
    </row>
    <row r="14550" spans="1:4">
      <c r="A14550" s="171">
        <v>92873</v>
      </c>
      <c r="B14550" t="s">
        <v>4841</v>
      </c>
      <c r="C14550" t="s">
        <v>259</v>
      </c>
      <c r="D14550" s="183" t="s">
        <v>1546</v>
      </c>
    </row>
    <row r="14551" spans="1:4">
      <c r="A14551" s="171">
        <v>92873</v>
      </c>
      <c r="B14551" t="s">
        <v>4841</v>
      </c>
      <c r="C14551" t="s">
        <v>259</v>
      </c>
      <c r="D14551" s="183" t="s">
        <v>1546</v>
      </c>
    </row>
    <row r="14552" spans="1:4">
      <c r="A14552" s="171">
        <v>92873</v>
      </c>
      <c r="B14552" t="s">
        <v>4841</v>
      </c>
      <c r="C14552" t="s">
        <v>259</v>
      </c>
      <c r="D14552" s="183" t="s">
        <v>1546</v>
      </c>
    </row>
    <row r="14553" spans="1:4">
      <c r="A14553" s="171">
        <v>92873</v>
      </c>
      <c r="B14553" t="s">
        <v>4841</v>
      </c>
      <c r="C14553" t="s">
        <v>259</v>
      </c>
      <c r="D14553" s="183" t="s">
        <v>1546</v>
      </c>
    </row>
    <row r="14554" spans="1:4">
      <c r="A14554" s="171">
        <v>92873</v>
      </c>
      <c r="B14554" t="s">
        <v>4841</v>
      </c>
      <c r="C14554" t="s">
        <v>259</v>
      </c>
      <c r="D14554" s="183" t="s">
        <v>1546</v>
      </c>
    </row>
    <row r="14555" spans="1:4">
      <c r="A14555" s="171">
        <v>92873</v>
      </c>
      <c r="B14555" t="s">
        <v>4841</v>
      </c>
      <c r="C14555" t="s">
        <v>259</v>
      </c>
      <c r="D14555" s="183" t="s">
        <v>1546</v>
      </c>
    </row>
    <row r="14556" spans="1:4">
      <c r="A14556" s="171">
        <v>92874</v>
      </c>
      <c r="B14556" t="s">
        <v>4842</v>
      </c>
      <c r="C14556" t="s">
        <v>259</v>
      </c>
      <c r="D14556" s="183" t="s">
        <v>2844</v>
      </c>
    </row>
    <row r="14557" spans="1:4">
      <c r="A14557" s="171">
        <v>92874</v>
      </c>
      <c r="B14557" t="s">
        <v>4842</v>
      </c>
      <c r="C14557" t="s">
        <v>259</v>
      </c>
      <c r="D14557" s="183" t="s">
        <v>2844</v>
      </c>
    </row>
    <row r="14558" spans="1:4">
      <c r="A14558" s="171">
        <v>92874</v>
      </c>
      <c r="B14558" t="s">
        <v>4842</v>
      </c>
      <c r="C14558" t="s">
        <v>259</v>
      </c>
      <c r="D14558" s="183" t="s">
        <v>2844</v>
      </c>
    </row>
    <row r="14559" spans="1:4">
      <c r="A14559" s="171">
        <v>92874</v>
      </c>
      <c r="B14559" t="s">
        <v>4842</v>
      </c>
      <c r="C14559" t="s">
        <v>259</v>
      </c>
      <c r="D14559" s="183" t="s">
        <v>2844</v>
      </c>
    </row>
    <row r="14560" spans="1:4">
      <c r="A14560" s="171">
        <v>92874</v>
      </c>
      <c r="B14560" t="s">
        <v>4842</v>
      </c>
      <c r="C14560" t="s">
        <v>259</v>
      </c>
      <c r="D14560" s="183" t="s">
        <v>2844</v>
      </c>
    </row>
    <row r="14561" spans="1:4">
      <c r="A14561" s="171">
        <v>92874</v>
      </c>
      <c r="B14561" t="s">
        <v>4842</v>
      </c>
      <c r="C14561" t="s">
        <v>259</v>
      </c>
      <c r="D14561" s="183" t="s">
        <v>2844</v>
      </c>
    </row>
    <row r="14562" spans="1:4">
      <c r="A14562" s="171">
        <v>94962</v>
      </c>
      <c r="B14562" t="s">
        <v>4843</v>
      </c>
      <c r="C14562" t="s">
        <v>259</v>
      </c>
      <c r="D14562" s="183" t="s">
        <v>4844</v>
      </c>
    </row>
    <row r="14563" spans="1:4">
      <c r="A14563" s="171">
        <v>94962</v>
      </c>
      <c r="B14563" t="s">
        <v>4843</v>
      </c>
      <c r="C14563" t="s">
        <v>259</v>
      </c>
      <c r="D14563" s="183" t="s">
        <v>4844</v>
      </c>
    </row>
    <row r="14564" spans="1:4">
      <c r="A14564" s="171">
        <v>94962</v>
      </c>
      <c r="B14564" t="s">
        <v>4843</v>
      </c>
      <c r="C14564" t="s">
        <v>259</v>
      </c>
      <c r="D14564" s="183" t="s">
        <v>4844</v>
      </c>
    </row>
    <row r="14565" spans="1:4">
      <c r="A14565" s="171">
        <v>94962</v>
      </c>
      <c r="B14565" t="s">
        <v>4843</v>
      </c>
      <c r="C14565" t="s">
        <v>259</v>
      </c>
      <c r="D14565" s="183" t="s">
        <v>4844</v>
      </c>
    </row>
    <row r="14566" spans="1:4">
      <c r="A14566" s="171">
        <v>94962</v>
      </c>
      <c r="B14566" t="s">
        <v>4843</v>
      </c>
      <c r="C14566" t="s">
        <v>259</v>
      </c>
      <c r="D14566" s="183" t="s">
        <v>4844</v>
      </c>
    </row>
    <row r="14567" spans="1:4">
      <c r="A14567" s="171">
        <v>94962</v>
      </c>
      <c r="B14567" t="s">
        <v>4843</v>
      </c>
      <c r="C14567" t="s">
        <v>259</v>
      </c>
      <c r="D14567" s="183" t="s">
        <v>4844</v>
      </c>
    </row>
    <row r="14568" spans="1:4">
      <c r="A14568" s="171">
        <v>94962</v>
      </c>
      <c r="B14568" t="s">
        <v>4843</v>
      </c>
      <c r="C14568" t="s">
        <v>259</v>
      </c>
      <c r="D14568" s="183" t="s">
        <v>4844</v>
      </c>
    </row>
    <row r="14569" spans="1:4">
      <c r="A14569" s="171">
        <v>94962</v>
      </c>
      <c r="B14569" t="s">
        <v>4843</v>
      </c>
      <c r="C14569" t="s">
        <v>259</v>
      </c>
      <c r="D14569" s="183" t="s">
        <v>4844</v>
      </c>
    </row>
    <row r="14570" spans="1:4">
      <c r="A14570" s="171">
        <v>94963</v>
      </c>
      <c r="B14570" t="s">
        <v>4845</v>
      </c>
      <c r="C14570" t="s">
        <v>259</v>
      </c>
      <c r="D14570" s="183" t="s">
        <v>4846</v>
      </c>
    </row>
    <row r="14571" spans="1:4">
      <c r="A14571" s="171">
        <v>94963</v>
      </c>
      <c r="B14571" t="s">
        <v>4845</v>
      </c>
      <c r="C14571" t="s">
        <v>259</v>
      </c>
      <c r="D14571" s="183" t="s">
        <v>4846</v>
      </c>
    </row>
    <row r="14572" spans="1:4">
      <c r="A14572" s="171">
        <v>94963</v>
      </c>
      <c r="B14572" t="s">
        <v>4845</v>
      </c>
      <c r="C14572" t="s">
        <v>259</v>
      </c>
      <c r="D14572" s="183" t="s">
        <v>4846</v>
      </c>
    </row>
    <row r="14573" spans="1:4">
      <c r="A14573" s="171">
        <v>94963</v>
      </c>
      <c r="B14573" t="s">
        <v>4845</v>
      </c>
      <c r="C14573" t="s">
        <v>259</v>
      </c>
      <c r="D14573" s="183" t="s">
        <v>4846</v>
      </c>
    </row>
    <row r="14574" spans="1:4">
      <c r="A14574" s="171">
        <v>94963</v>
      </c>
      <c r="B14574" t="s">
        <v>4845</v>
      </c>
      <c r="C14574" t="s">
        <v>259</v>
      </c>
      <c r="D14574" s="183" t="s">
        <v>4846</v>
      </c>
    </row>
    <row r="14575" spans="1:4">
      <c r="A14575" s="171">
        <v>94963</v>
      </c>
      <c r="B14575" t="s">
        <v>4845</v>
      </c>
      <c r="C14575" t="s">
        <v>259</v>
      </c>
      <c r="D14575" s="183" t="s">
        <v>4846</v>
      </c>
    </row>
    <row r="14576" spans="1:4">
      <c r="A14576" s="171">
        <v>94963</v>
      </c>
      <c r="B14576" t="s">
        <v>4845</v>
      </c>
      <c r="C14576" t="s">
        <v>259</v>
      </c>
      <c r="D14576" s="183" t="s">
        <v>4846</v>
      </c>
    </row>
    <row r="14577" spans="1:4">
      <c r="A14577" s="171">
        <v>94963</v>
      </c>
      <c r="B14577" t="s">
        <v>4845</v>
      </c>
      <c r="C14577" t="s">
        <v>259</v>
      </c>
      <c r="D14577" s="183" t="s">
        <v>4846</v>
      </c>
    </row>
    <row r="14578" spans="1:4">
      <c r="A14578" s="171">
        <v>94964</v>
      </c>
      <c r="B14578" t="s">
        <v>4847</v>
      </c>
      <c r="C14578" t="s">
        <v>259</v>
      </c>
      <c r="D14578" s="183" t="s">
        <v>4848</v>
      </c>
    </row>
    <row r="14579" spans="1:4">
      <c r="A14579" s="171">
        <v>94964</v>
      </c>
      <c r="B14579" t="s">
        <v>4847</v>
      </c>
      <c r="C14579" t="s">
        <v>259</v>
      </c>
      <c r="D14579" s="183" t="s">
        <v>4848</v>
      </c>
    </row>
    <row r="14580" spans="1:4">
      <c r="A14580" s="171">
        <v>94964</v>
      </c>
      <c r="B14580" t="s">
        <v>4847</v>
      </c>
      <c r="C14580" t="s">
        <v>259</v>
      </c>
      <c r="D14580" s="183" t="s">
        <v>4848</v>
      </c>
    </row>
    <row r="14581" spans="1:4">
      <c r="A14581" s="171">
        <v>94964</v>
      </c>
      <c r="B14581" t="s">
        <v>4847</v>
      </c>
      <c r="C14581" t="s">
        <v>259</v>
      </c>
      <c r="D14581" s="183" t="s">
        <v>4848</v>
      </c>
    </row>
    <row r="14582" spans="1:4">
      <c r="A14582" s="171">
        <v>94964</v>
      </c>
      <c r="B14582" t="s">
        <v>4847</v>
      </c>
      <c r="C14582" t="s">
        <v>259</v>
      </c>
      <c r="D14582" s="183" t="s">
        <v>4848</v>
      </c>
    </row>
    <row r="14583" spans="1:4">
      <c r="A14583" s="171">
        <v>94964</v>
      </c>
      <c r="B14583" t="s">
        <v>4847</v>
      </c>
      <c r="C14583" t="s">
        <v>259</v>
      </c>
      <c r="D14583" s="183" t="s">
        <v>4848</v>
      </c>
    </row>
    <row r="14584" spans="1:4">
      <c r="A14584" s="171">
        <v>94964</v>
      </c>
      <c r="B14584" t="s">
        <v>4847</v>
      </c>
      <c r="C14584" t="s">
        <v>259</v>
      </c>
      <c r="D14584" s="183" t="s">
        <v>4848</v>
      </c>
    </row>
    <row r="14585" spans="1:4">
      <c r="A14585" s="171">
        <v>94964</v>
      </c>
      <c r="B14585" t="s">
        <v>4847</v>
      </c>
      <c r="C14585" t="s">
        <v>259</v>
      </c>
      <c r="D14585" s="183" t="s">
        <v>4848</v>
      </c>
    </row>
    <row r="14586" spans="1:4">
      <c r="A14586" s="171">
        <v>94965</v>
      </c>
      <c r="B14586" t="s">
        <v>4849</v>
      </c>
      <c r="C14586" t="s">
        <v>259</v>
      </c>
      <c r="D14586" s="183" t="s">
        <v>4850</v>
      </c>
    </row>
    <row r="14587" spans="1:4">
      <c r="A14587" s="171">
        <v>94965</v>
      </c>
      <c r="B14587" t="s">
        <v>4849</v>
      </c>
      <c r="C14587" t="s">
        <v>259</v>
      </c>
      <c r="D14587" s="183" t="s">
        <v>4850</v>
      </c>
    </row>
    <row r="14588" spans="1:4">
      <c r="A14588" s="171">
        <v>94965</v>
      </c>
      <c r="B14588" t="s">
        <v>4849</v>
      </c>
      <c r="C14588" t="s">
        <v>259</v>
      </c>
      <c r="D14588" s="183" t="s">
        <v>4850</v>
      </c>
    </row>
    <row r="14589" spans="1:4">
      <c r="A14589" s="171">
        <v>94965</v>
      </c>
      <c r="B14589" t="s">
        <v>4849</v>
      </c>
      <c r="C14589" t="s">
        <v>259</v>
      </c>
      <c r="D14589" s="183" t="s">
        <v>4850</v>
      </c>
    </row>
    <row r="14590" spans="1:4">
      <c r="A14590" s="171">
        <v>94965</v>
      </c>
      <c r="B14590" t="s">
        <v>4849</v>
      </c>
      <c r="C14590" t="s">
        <v>259</v>
      </c>
      <c r="D14590" s="183" t="s">
        <v>4850</v>
      </c>
    </row>
    <row r="14591" spans="1:4">
      <c r="A14591" s="171">
        <v>94965</v>
      </c>
      <c r="B14591" t="s">
        <v>4849</v>
      </c>
      <c r="C14591" t="s">
        <v>259</v>
      </c>
      <c r="D14591" s="183" t="s">
        <v>4850</v>
      </c>
    </row>
    <row r="14592" spans="1:4">
      <c r="A14592" s="171">
        <v>94965</v>
      </c>
      <c r="B14592" t="s">
        <v>4849</v>
      </c>
      <c r="C14592" t="s">
        <v>259</v>
      </c>
      <c r="D14592" s="183" t="s">
        <v>4850</v>
      </c>
    </row>
    <row r="14593" spans="1:4">
      <c r="A14593" s="171">
        <v>94965</v>
      </c>
      <c r="B14593" t="s">
        <v>4849</v>
      </c>
      <c r="C14593" t="s">
        <v>259</v>
      </c>
      <c r="D14593" s="183" t="s">
        <v>4850</v>
      </c>
    </row>
    <row r="14594" spans="1:4">
      <c r="A14594" s="171">
        <v>94966</v>
      </c>
      <c r="B14594" t="s">
        <v>4851</v>
      </c>
      <c r="C14594" t="s">
        <v>259</v>
      </c>
      <c r="D14594" s="183" t="s">
        <v>4852</v>
      </c>
    </row>
    <row r="14595" spans="1:4">
      <c r="A14595" s="171">
        <v>94966</v>
      </c>
      <c r="B14595" t="s">
        <v>4851</v>
      </c>
      <c r="C14595" t="s">
        <v>259</v>
      </c>
      <c r="D14595" s="183" t="s">
        <v>4852</v>
      </c>
    </row>
    <row r="14596" spans="1:4">
      <c r="A14596" s="171">
        <v>94966</v>
      </c>
      <c r="B14596" t="s">
        <v>4851</v>
      </c>
      <c r="C14596" t="s">
        <v>259</v>
      </c>
      <c r="D14596" s="183" t="s">
        <v>4852</v>
      </c>
    </row>
    <row r="14597" spans="1:4">
      <c r="A14597" s="171">
        <v>94966</v>
      </c>
      <c r="B14597" t="s">
        <v>4851</v>
      </c>
      <c r="C14597" t="s">
        <v>259</v>
      </c>
      <c r="D14597" s="183" t="s">
        <v>4852</v>
      </c>
    </row>
    <row r="14598" spans="1:4">
      <c r="A14598" s="171">
        <v>94966</v>
      </c>
      <c r="B14598" t="s">
        <v>4851</v>
      </c>
      <c r="C14598" t="s">
        <v>259</v>
      </c>
      <c r="D14598" s="183" t="s">
        <v>4852</v>
      </c>
    </row>
    <row r="14599" spans="1:4">
      <c r="A14599" s="171">
        <v>94966</v>
      </c>
      <c r="B14599" t="s">
        <v>4851</v>
      </c>
      <c r="C14599" t="s">
        <v>259</v>
      </c>
      <c r="D14599" s="183" t="s">
        <v>4852</v>
      </c>
    </row>
    <row r="14600" spans="1:4">
      <c r="A14600" s="171">
        <v>94966</v>
      </c>
      <c r="B14600" t="s">
        <v>4851</v>
      </c>
      <c r="C14600" t="s">
        <v>259</v>
      </c>
      <c r="D14600" s="183" t="s">
        <v>4852</v>
      </c>
    </row>
    <row r="14601" spans="1:4">
      <c r="A14601" s="171">
        <v>94966</v>
      </c>
      <c r="B14601" t="s">
        <v>4851</v>
      </c>
      <c r="C14601" t="s">
        <v>259</v>
      </c>
      <c r="D14601" s="183" t="s">
        <v>4852</v>
      </c>
    </row>
    <row r="14602" spans="1:4">
      <c r="A14602" s="171">
        <v>94967</v>
      </c>
      <c r="B14602" t="s">
        <v>4853</v>
      </c>
      <c r="C14602" t="s">
        <v>259</v>
      </c>
      <c r="D14602" s="183" t="s">
        <v>4854</v>
      </c>
    </row>
    <row r="14603" spans="1:4">
      <c r="A14603" s="171">
        <v>94967</v>
      </c>
      <c r="B14603" t="s">
        <v>4853</v>
      </c>
      <c r="C14603" t="s">
        <v>259</v>
      </c>
      <c r="D14603" s="183" t="s">
        <v>4854</v>
      </c>
    </row>
    <row r="14604" spans="1:4">
      <c r="A14604" s="171">
        <v>94967</v>
      </c>
      <c r="B14604" t="s">
        <v>4853</v>
      </c>
      <c r="C14604" t="s">
        <v>259</v>
      </c>
      <c r="D14604" s="183" t="s">
        <v>4854</v>
      </c>
    </row>
    <row r="14605" spans="1:4">
      <c r="A14605" s="171">
        <v>94967</v>
      </c>
      <c r="B14605" t="s">
        <v>4853</v>
      </c>
      <c r="C14605" t="s">
        <v>259</v>
      </c>
      <c r="D14605" s="183" t="s">
        <v>4854</v>
      </c>
    </row>
    <row r="14606" spans="1:4">
      <c r="A14606" s="171">
        <v>94967</v>
      </c>
      <c r="B14606" t="s">
        <v>4853</v>
      </c>
      <c r="C14606" t="s">
        <v>259</v>
      </c>
      <c r="D14606" s="183" t="s">
        <v>4854</v>
      </c>
    </row>
    <row r="14607" spans="1:4">
      <c r="A14607" s="171">
        <v>94967</v>
      </c>
      <c r="B14607" t="s">
        <v>4853</v>
      </c>
      <c r="C14607" t="s">
        <v>259</v>
      </c>
      <c r="D14607" s="183" t="s">
        <v>4854</v>
      </c>
    </row>
    <row r="14608" spans="1:4">
      <c r="A14608" s="171">
        <v>94967</v>
      </c>
      <c r="B14608" t="s">
        <v>4853</v>
      </c>
      <c r="C14608" t="s">
        <v>259</v>
      </c>
      <c r="D14608" s="183" t="s">
        <v>4854</v>
      </c>
    </row>
    <row r="14609" spans="1:4">
      <c r="A14609" s="171">
        <v>94967</v>
      </c>
      <c r="B14609" t="s">
        <v>4853</v>
      </c>
      <c r="C14609" t="s">
        <v>259</v>
      </c>
      <c r="D14609" s="183" t="s">
        <v>4854</v>
      </c>
    </row>
    <row r="14610" spans="1:4">
      <c r="A14610" s="171">
        <v>94968</v>
      </c>
      <c r="B14610" t="s">
        <v>4855</v>
      </c>
      <c r="C14610" t="s">
        <v>259</v>
      </c>
      <c r="D14610" s="183" t="s">
        <v>4856</v>
      </c>
    </row>
    <row r="14611" spans="1:4">
      <c r="A14611" s="171">
        <v>94968</v>
      </c>
      <c r="B14611" t="s">
        <v>4855</v>
      </c>
      <c r="C14611" t="s">
        <v>259</v>
      </c>
      <c r="D14611" s="183" t="s">
        <v>4856</v>
      </c>
    </row>
    <row r="14612" spans="1:4">
      <c r="A14612" s="171">
        <v>94968</v>
      </c>
      <c r="B14612" t="s">
        <v>4855</v>
      </c>
      <c r="C14612" t="s">
        <v>259</v>
      </c>
      <c r="D14612" s="183" t="s">
        <v>4856</v>
      </c>
    </row>
    <row r="14613" spans="1:4">
      <c r="A14613" s="171">
        <v>94968</v>
      </c>
      <c r="B14613" t="s">
        <v>4855</v>
      </c>
      <c r="C14613" t="s">
        <v>259</v>
      </c>
      <c r="D14613" s="183" t="s">
        <v>4856</v>
      </c>
    </row>
    <row r="14614" spans="1:4">
      <c r="A14614" s="171">
        <v>94968</v>
      </c>
      <c r="B14614" t="s">
        <v>4855</v>
      </c>
      <c r="C14614" t="s">
        <v>259</v>
      </c>
      <c r="D14614" s="183" t="s">
        <v>4856</v>
      </c>
    </row>
    <row r="14615" spans="1:4">
      <c r="A14615" s="171">
        <v>94968</v>
      </c>
      <c r="B14615" t="s">
        <v>4855</v>
      </c>
      <c r="C14615" t="s">
        <v>259</v>
      </c>
      <c r="D14615" s="183" t="s">
        <v>4856</v>
      </c>
    </row>
    <row r="14616" spans="1:4">
      <c r="A14616" s="171">
        <v>94968</v>
      </c>
      <c r="B14616" t="s">
        <v>4855</v>
      </c>
      <c r="C14616" t="s">
        <v>259</v>
      </c>
      <c r="D14616" s="183" t="s">
        <v>4856</v>
      </c>
    </row>
    <row r="14617" spans="1:4">
      <c r="A14617" s="171">
        <v>94968</v>
      </c>
      <c r="B14617" t="s">
        <v>4855</v>
      </c>
      <c r="C14617" t="s">
        <v>259</v>
      </c>
      <c r="D14617" s="183" t="s">
        <v>4856</v>
      </c>
    </row>
    <row r="14618" spans="1:4">
      <c r="A14618" s="171">
        <v>94969</v>
      </c>
      <c r="B14618" t="s">
        <v>4857</v>
      </c>
      <c r="C14618" t="s">
        <v>259</v>
      </c>
      <c r="D14618" s="183" t="s">
        <v>4858</v>
      </c>
    </row>
    <row r="14619" spans="1:4">
      <c r="A14619" s="171">
        <v>94969</v>
      </c>
      <c r="B14619" t="s">
        <v>4857</v>
      </c>
      <c r="C14619" t="s">
        <v>259</v>
      </c>
      <c r="D14619" s="183" t="s">
        <v>4858</v>
      </c>
    </row>
    <row r="14620" spans="1:4">
      <c r="A14620" s="171">
        <v>94969</v>
      </c>
      <c r="B14620" t="s">
        <v>4857</v>
      </c>
      <c r="C14620" t="s">
        <v>259</v>
      </c>
      <c r="D14620" s="183" t="s">
        <v>4858</v>
      </c>
    </row>
    <row r="14621" spans="1:4">
      <c r="A14621" s="171">
        <v>94969</v>
      </c>
      <c r="B14621" t="s">
        <v>4857</v>
      </c>
      <c r="C14621" t="s">
        <v>259</v>
      </c>
      <c r="D14621" s="183" t="s">
        <v>4858</v>
      </c>
    </row>
    <row r="14622" spans="1:4">
      <c r="A14622" s="171">
        <v>94969</v>
      </c>
      <c r="B14622" t="s">
        <v>4857</v>
      </c>
      <c r="C14622" t="s">
        <v>259</v>
      </c>
      <c r="D14622" s="183" t="s">
        <v>4858</v>
      </c>
    </row>
    <row r="14623" spans="1:4">
      <c r="A14623" s="171">
        <v>94969</v>
      </c>
      <c r="B14623" t="s">
        <v>4857</v>
      </c>
      <c r="C14623" t="s">
        <v>259</v>
      </c>
      <c r="D14623" s="183" t="s">
        <v>4858</v>
      </c>
    </row>
    <row r="14624" spans="1:4">
      <c r="A14624" s="171">
        <v>94969</v>
      </c>
      <c r="B14624" t="s">
        <v>4857</v>
      </c>
      <c r="C14624" t="s">
        <v>259</v>
      </c>
      <c r="D14624" s="183" t="s">
        <v>4858</v>
      </c>
    </row>
    <row r="14625" spans="1:4">
      <c r="A14625" s="171">
        <v>94969</v>
      </c>
      <c r="B14625" t="s">
        <v>4857</v>
      </c>
      <c r="C14625" t="s">
        <v>259</v>
      </c>
      <c r="D14625" s="183" t="s">
        <v>4858</v>
      </c>
    </row>
    <row r="14626" spans="1:4">
      <c r="A14626" s="171">
        <v>94970</v>
      </c>
      <c r="B14626" t="s">
        <v>4859</v>
      </c>
      <c r="C14626" t="s">
        <v>259</v>
      </c>
      <c r="D14626" s="183" t="s">
        <v>852</v>
      </c>
    </row>
    <row r="14627" spans="1:4">
      <c r="A14627" s="171">
        <v>94970</v>
      </c>
      <c r="B14627" t="s">
        <v>4859</v>
      </c>
      <c r="C14627" t="s">
        <v>259</v>
      </c>
      <c r="D14627" s="183" t="s">
        <v>852</v>
      </c>
    </row>
    <row r="14628" spans="1:4">
      <c r="A14628" s="171">
        <v>94970</v>
      </c>
      <c r="B14628" t="s">
        <v>4859</v>
      </c>
      <c r="C14628" t="s">
        <v>259</v>
      </c>
      <c r="D14628" s="183" t="s">
        <v>852</v>
      </c>
    </row>
    <row r="14629" spans="1:4">
      <c r="A14629" s="171">
        <v>94970</v>
      </c>
      <c r="B14629" t="s">
        <v>4859</v>
      </c>
      <c r="C14629" t="s">
        <v>259</v>
      </c>
      <c r="D14629" s="183" t="s">
        <v>852</v>
      </c>
    </row>
    <row r="14630" spans="1:4">
      <c r="A14630" s="171">
        <v>94970</v>
      </c>
      <c r="B14630" t="s">
        <v>4859</v>
      </c>
      <c r="C14630" t="s">
        <v>259</v>
      </c>
      <c r="D14630" s="183" t="s">
        <v>852</v>
      </c>
    </row>
    <row r="14631" spans="1:4">
      <c r="A14631" s="171">
        <v>94970</v>
      </c>
      <c r="B14631" t="s">
        <v>4859</v>
      </c>
      <c r="C14631" t="s">
        <v>259</v>
      </c>
      <c r="D14631" s="183" t="s">
        <v>852</v>
      </c>
    </row>
    <row r="14632" spans="1:4">
      <c r="A14632" s="171">
        <v>94970</v>
      </c>
      <c r="B14632" t="s">
        <v>4859</v>
      </c>
      <c r="C14632" t="s">
        <v>259</v>
      </c>
      <c r="D14632" s="183" t="s">
        <v>852</v>
      </c>
    </row>
    <row r="14633" spans="1:4">
      <c r="A14633" s="171">
        <v>94970</v>
      </c>
      <c r="B14633" t="s">
        <v>4859</v>
      </c>
      <c r="C14633" t="s">
        <v>259</v>
      </c>
      <c r="D14633" s="183" t="s">
        <v>852</v>
      </c>
    </row>
    <row r="14634" spans="1:4">
      <c r="A14634" s="171">
        <v>94971</v>
      </c>
      <c r="B14634" t="s">
        <v>4860</v>
      </c>
      <c r="C14634" t="s">
        <v>259</v>
      </c>
      <c r="D14634" s="183" t="s">
        <v>4861</v>
      </c>
    </row>
    <row r="14635" spans="1:4">
      <c r="A14635" s="171">
        <v>94971</v>
      </c>
      <c r="B14635" t="s">
        <v>4860</v>
      </c>
      <c r="C14635" t="s">
        <v>259</v>
      </c>
      <c r="D14635" s="183" t="s">
        <v>4861</v>
      </c>
    </row>
    <row r="14636" spans="1:4">
      <c r="A14636" s="171">
        <v>94971</v>
      </c>
      <c r="B14636" t="s">
        <v>4860</v>
      </c>
      <c r="C14636" t="s">
        <v>259</v>
      </c>
      <c r="D14636" s="183" t="s">
        <v>4861</v>
      </c>
    </row>
    <row r="14637" spans="1:4">
      <c r="A14637" s="171">
        <v>94971</v>
      </c>
      <c r="B14637" t="s">
        <v>4860</v>
      </c>
      <c r="C14637" t="s">
        <v>259</v>
      </c>
      <c r="D14637" s="183" t="s">
        <v>4861</v>
      </c>
    </row>
    <row r="14638" spans="1:4">
      <c r="A14638" s="171">
        <v>94971</v>
      </c>
      <c r="B14638" t="s">
        <v>4860</v>
      </c>
      <c r="C14638" t="s">
        <v>259</v>
      </c>
      <c r="D14638" s="183" t="s">
        <v>4861</v>
      </c>
    </row>
    <row r="14639" spans="1:4">
      <c r="A14639" s="171">
        <v>94971</v>
      </c>
      <c r="B14639" t="s">
        <v>4860</v>
      </c>
      <c r="C14639" t="s">
        <v>259</v>
      </c>
      <c r="D14639" s="183" t="s">
        <v>4861</v>
      </c>
    </row>
    <row r="14640" spans="1:4">
      <c r="A14640" s="171">
        <v>94971</v>
      </c>
      <c r="B14640" t="s">
        <v>4860</v>
      </c>
      <c r="C14640" t="s">
        <v>259</v>
      </c>
      <c r="D14640" s="183" t="s">
        <v>4861</v>
      </c>
    </row>
    <row r="14641" spans="1:4">
      <c r="A14641" s="171">
        <v>94971</v>
      </c>
      <c r="B14641" t="s">
        <v>4860</v>
      </c>
      <c r="C14641" t="s">
        <v>259</v>
      </c>
      <c r="D14641" s="183" t="s">
        <v>4861</v>
      </c>
    </row>
    <row r="14642" spans="1:4">
      <c r="A14642" s="171">
        <v>94972</v>
      </c>
      <c r="B14642" t="s">
        <v>4862</v>
      </c>
      <c r="C14642" t="s">
        <v>259</v>
      </c>
      <c r="D14642" s="183" t="s">
        <v>4863</v>
      </c>
    </row>
    <row r="14643" spans="1:4">
      <c r="A14643" s="171">
        <v>94972</v>
      </c>
      <c r="B14643" t="s">
        <v>4862</v>
      </c>
      <c r="C14643" t="s">
        <v>259</v>
      </c>
      <c r="D14643" s="183" t="s">
        <v>4863</v>
      </c>
    </row>
    <row r="14644" spans="1:4">
      <c r="A14644" s="171">
        <v>94972</v>
      </c>
      <c r="B14644" t="s">
        <v>4862</v>
      </c>
      <c r="C14644" t="s">
        <v>259</v>
      </c>
      <c r="D14644" s="183" t="s">
        <v>4863</v>
      </c>
    </row>
    <row r="14645" spans="1:4">
      <c r="A14645" s="171">
        <v>94972</v>
      </c>
      <c r="B14645" t="s">
        <v>4862</v>
      </c>
      <c r="C14645" t="s">
        <v>259</v>
      </c>
      <c r="D14645" s="183" t="s">
        <v>4863</v>
      </c>
    </row>
    <row r="14646" spans="1:4">
      <c r="A14646" s="171">
        <v>94972</v>
      </c>
      <c r="B14646" t="s">
        <v>4862</v>
      </c>
      <c r="C14646" t="s">
        <v>259</v>
      </c>
      <c r="D14646" s="183" t="s">
        <v>4863</v>
      </c>
    </row>
    <row r="14647" spans="1:4">
      <c r="A14647" s="171">
        <v>94972</v>
      </c>
      <c r="B14647" t="s">
        <v>4862</v>
      </c>
      <c r="C14647" t="s">
        <v>259</v>
      </c>
      <c r="D14647" s="183" t="s">
        <v>4863</v>
      </c>
    </row>
    <row r="14648" spans="1:4">
      <c r="A14648" s="171">
        <v>94972</v>
      </c>
      <c r="B14648" t="s">
        <v>4862</v>
      </c>
      <c r="C14648" t="s">
        <v>259</v>
      </c>
      <c r="D14648" s="183" t="s">
        <v>4863</v>
      </c>
    </row>
    <row r="14649" spans="1:4">
      <c r="A14649" s="171">
        <v>94972</v>
      </c>
      <c r="B14649" t="s">
        <v>4862</v>
      </c>
      <c r="C14649" t="s">
        <v>259</v>
      </c>
      <c r="D14649" s="183" t="s">
        <v>4863</v>
      </c>
    </row>
    <row r="14650" spans="1:4">
      <c r="A14650" s="171">
        <v>94973</v>
      </c>
      <c r="B14650" t="s">
        <v>4864</v>
      </c>
      <c r="C14650" t="s">
        <v>259</v>
      </c>
      <c r="D14650" s="183" t="s">
        <v>4865</v>
      </c>
    </row>
    <row r="14651" spans="1:4">
      <c r="A14651" s="171">
        <v>94973</v>
      </c>
      <c r="B14651" t="s">
        <v>4864</v>
      </c>
      <c r="C14651" t="s">
        <v>259</v>
      </c>
      <c r="D14651" s="183" t="s">
        <v>4865</v>
      </c>
    </row>
    <row r="14652" spans="1:4">
      <c r="A14652" s="171">
        <v>94973</v>
      </c>
      <c r="B14652" t="s">
        <v>4864</v>
      </c>
      <c r="C14652" t="s">
        <v>259</v>
      </c>
      <c r="D14652" s="183" t="s">
        <v>4865</v>
      </c>
    </row>
    <row r="14653" spans="1:4">
      <c r="A14653" s="171">
        <v>94973</v>
      </c>
      <c r="B14653" t="s">
        <v>4864</v>
      </c>
      <c r="C14653" t="s">
        <v>259</v>
      </c>
      <c r="D14653" s="183" t="s">
        <v>4865</v>
      </c>
    </row>
    <row r="14654" spans="1:4">
      <c r="A14654" s="171">
        <v>94973</v>
      </c>
      <c r="B14654" t="s">
        <v>4864</v>
      </c>
      <c r="C14654" t="s">
        <v>259</v>
      </c>
      <c r="D14654" s="183" t="s">
        <v>4865</v>
      </c>
    </row>
    <row r="14655" spans="1:4">
      <c r="A14655" s="171">
        <v>94973</v>
      </c>
      <c r="B14655" t="s">
        <v>4864</v>
      </c>
      <c r="C14655" t="s">
        <v>259</v>
      </c>
      <c r="D14655" s="183" t="s">
        <v>4865</v>
      </c>
    </row>
    <row r="14656" spans="1:4">
      <c r="A14656" s="171">
        <v>94973</v>
      </c>
      <c r="B14656" t="s">
        <v>4864</v>
      </c>
      <c r="C14656" t="s">
        <v>259</v>
      </c>
      <c r="D14656" s="183" t="s">
        <v>4865</v>
      </c>
    </row>
    <row r="14657" spans="1:4">
      <c r="A14657" s="171">
        <v>94973</v>
      </c>
      <c r="B14657" t="s">
        <v>4864</v>
      </c>
      <c r="C14657" t="s">
        <v>259</v>
      </c>
      <c r="D14657" s="183" t="s">
        <v>4865</v>
      </c>
    </row>
    <row r="14658" spans="1:4">
      <c r="A14658" s="171">
        <v>94974</v>
      </c>
      <c r="B14658" t="s">
        <v>4866</v>
      </c>
      <c r="C14658" t="s">
        <v>259</v>
      </c>
      <c r="D14658" s="183" t="s">
        <v>4867</v>
      </c>
    </row>
    <row r="14659" spans="1:4">
      <c r="A14659" s="171">
        <v>94974</v>
      </c>
      <c r="B14659" t="s">
        <v>4866</v>
      </c>
      <c r="C14659" t="s">
        <v>259</v>
      </c>
      <c r="D14659" s="183" t="s">
        <v>4867</v>
      </c>
    </row>
    <row r="14660" spans="1:4">
      <c r="A14660" s="171">
        <v>94974</v>
      </c>
      <c r="B14660" t="s">
        <v>4866</v>
      </c>
      <c r="C14660" t="s">
        <v>259</v>
      </c>
      <c r="D14660" s="183" t="s">
        <v>4867</v>
      </c>
    </row>
    <row r="14661" spans="1:4">
      <c r="A14661" s="171">
        <v>94974</v>
      </c>
      <c r="B14661" t="s">
        <v>4866</v>
      </c>
      <c r="C14661" t="s">
        <v>259</v>
      </c>
      <c r="D14661" s="183" t="s">
        <v>4867</v>
      </c>
    </row>
    <row r="14662" spans="1:4">
      <c r="A14662" s="171">
        <v>94974</v>
      </c>
      <c r="B14662" t="s">
        <v>4866</v>
      </c>
      <c r="C14662" t="s">
        <v>259</v>
      </c>
      <c r="D14662" s="183" t="s">
        <v>4867</v>
      </c>
    </row>
    <row r="14663" spans="1:4">
      <c r="A14663" s="171">
        <v>94975</v>
      </c>
      <c r="B14663" t="s">
        <v>4868</v>
      </c>
      <c r="C14663" t="s">
        <v>259</v>
      </c>
      <c r="D14663" s="183" t="s">
        <v>4869</v>
      </c>
    </row>
    <row r="14664" spans="1:4">
      <c r="A14664" s="171">
        <v>94975</v>
      </c>
      <c r="B14664" t="s">
        <v>4868</v>
      </c>
      <c r="C14664" t="s">
        <v>259</v>
      </c>
      <c r="D14664" s="183" t="s">
        <v>4869</v>
      </c>
    </row>
    <row r="14665" spans="1:4">
      <c r="A14665" s="171">
        <v>94975</v>
      </c>
      <c r="B14665" t="s">
        <v>4868</v>
      </c>
      <c r="C14665" t="s">
        <v>259</v>
      </c>
      <c r="D14665" s="183" t="s">
        <v>4869</v>
      </c>
    </row>
    <row r="14666" spans="1:4">
      <c r="A14666" s="171">
        <v>94975</v>
      </c>
      <c r="B14666" t="s">
        <v>4868</v>
      </c>
      <c r="C14666" t="s">
        <v>259</v>
      </c>
      <c r="D14666" s="183" t="s">
        <v>4869</v>
      </c>
    </row>
    <row r="14667" spans="1:4">
      <c r="A14667" s="171">
        <v>94975</v>
      </c>
      <c r="B14667" t="s">
        <v>4868</v>
      </c>
      <c r="C14667" t="s">
        <v>259</v>
      </c>
      <c r="D14667" s="183" t="s">
        <v>4869</v>
      </c>
    </row>
    <row r="14668" spans="1:4">
      <c r="A14668" s="171">
        <v>96555</v>
      </c>
      <c r="B14668" t="s">
        <v>4870</v>
      </c>
      <c r="C14668" t="s">
        <v>259</v>
      </c>
      <c r="D14668" s="183" t="s">
        <v>4871</v>
      </c>
    </row>
    <row r="14669" spans="1:4">
      <c r="A14669" s="171">
        <v>96555</v>
      </c>
      <c r="B14669" t="s">
        <v>4870</v>
      </c>
      <c r="C14669" t="s">
        <v>259</v>
      </c>
      <c r="D14669" s="183" t="s">
        <v>4871</v>
      </c>
    </row>
    <row r="14670" spans="1:4">
      <c r="A14670" s="171">
        <v>96555</v>
      </c>
      <c r="B14670" t="s">
        <v>4870</v>
      </c>
      <c r="C14670" t="s">
        <v>259</v>
      </c>
      <c r="D14670" s="183" t="s">
        <v>4871</v>
      </c>
    </row>
    <row r="14671" spans="1:4">
      <c r="A14671" s="171">
        <v>96555</v>
      </c>
      <c r="B14671" t="s">
        <v>4870</v>
      </c>
      <c r="C14671" t="s">
        <v>259</v>
      </c>
      <c r="D14671" s="183" t="s">
        <v>4871</v>
      </c>
    </row>
    <row r="14672" spans="1:4">
      <c r="A14672" s="171">
        <v>96555</v>
      </c>
      <c r="B14672" t="s">
        <v>4870</v>
      </c>
      <c r="C14672" t="s">
        <v>259</v>
      </c>
      <c r="D14672" s="183" t="s">
        <v>4871</v>
      </c>
    </row>
    <row r="14673" spans="1:4">
      <c r="A14673" s="171">
        <v>96555</v>
      </c>
      <c r="B14673" t="s">
        <v>4870</v>
      </c>
      <c r="C14673" t="s">
        <v>259</v>
      </c>
      <c r="D14673" s="183" t="s">
        <v>4871</v>
      </c>
    </row>
    <row r="14674" spans="1:4">
      <c r="A14674" s="171">
        <v>96556</v>
      </c>
      <c r="B14674" t="s">
        <v>4872</v>
      </c>
      <c r="C14674" t="s">
        <v>259</v>
      </c>
      <c r="D14674" s="183" t="s">
        <v>4873</v>
      </c>
    </row>
    <row r="14675" spans="1:4">
      <c r="A14675" s="171">
        <v>96556</v>
      </c>
      <c r="B14675" t="s">
        <v>4872</v>
      </c>
      <c r="C14675" t="s">
        <v>259</v>
      </c>
      <c r="D14675" s="183" t="s">
        <v>4873</v>
      </c>
    </row>
    <row r="14676" spans="1:4">
      <c r="A14676" s="171">
        <v>96556</v>
      </c>
      <c r="B14676" t="s">
        <v>4872</v>
      </c>
      <c r="C14676" t="s">
        <v>259</v>
      </c>
      <c r="D14676" s="183" t="s">
        <v>4873</v>
      </c>
    </row>
    <row r="14677" spans="1:4">
      <c r="A14677" s="171">
        <v>96556</v>
      </c>
      <c r="B14677" t="s">
        <v>4872</v>
      </c>
      <c r="C14677" t="s">
        <v>259</v>
      </c>
      <c r="D14677" s="183" t="s">
        <v>4873</v>
      </c>
    </row>
    <row r="14678" spans="1:4">
      <c r="A14678" s="171">
        <v>96556</v>
      </c>
      <c r="B14678" t="s">
        <v>4872</v>
      </c>
      <c r="C14678" t="s">
        <v>259</v>
      </c>
      <c r="D14678" s="183" t="s">
        <v>4873</v>
      </c>
    </row>
    <row r="14679" spans="1:4">
      <c r="A14679" s="171">
        <v>96556</v>
      </c>
      <c r="B14679" t="s">
        <v>4872</v>
      </c>
      <c r="C14679" t="s">
        <v>259</v>
      </c>
      <c r="D14679" s="183" t="s">
        <v>4873</v>
      </c>
    </row>
    <row r="14680" spans="1:4">
      <c r="A14680" s="171">
        <v>96557</v>
      </c>
      <c r="B14680" t="s">
        <v>4874</v>
      </c>
      <c r="C14680" t="s">
        <v>259</v>
      </c>
      <c r="D14680" s="183" t="s">
        <v>4875</v>
      </c>
    </row>
    <row r="14681" spans="1:4">
      <c r="A14681" s="171">
        <v>96557</v>
      </c>
      <c r="B14681" t="s">
        <v>4874</v>
      </c>
      <c r="C14681" t="s">
        <v>259</v>
      </c>
      <c r="D14681" s="183" t="s">
        <v>4875</v>
      </c>
    </row>
    <row r="14682" spans="1:4">
      <c r="A14682" s="171">
        <v>96557</v>
      </c>
      <c r="B14682" t="s">
        <v>4874</v>
      </c>
      <c r="C14682" t="s">
        <v>259</v>
      </c>
      <c r="D14682" s="183" t="s">
        <v>4875</v>
      </c>
    </row>
    <row r="14683" spans="1:4">
      <c r="A14683" s="171">
        <v>96557</v>
      </c>
      <c r="B14683" t="s">
        <v>4874</v>
      </c>
      <c r="C14683" t="s">
        <v>259</v>
      </c>
      <c r="D14683" s="183" t="s">
        <v>4875</v>
      </c>
    </row>
    <row r="14684" spans="1:4">
      <c r="A14684" s="171">
        <v>96557</v>
      </c>
      <c r="B14684" t="s">
        <v>4874</v>
      </c>
      <c r="C14684" t="s">
        <v>259</v>
      </c>
      <c r="D14684" s="183" t="s">
        <v>4875</v>
      </c>
    </row>
    <row r="14685" spans="1:4">
      <c r="A14685" s="171">
        <v>96557</v>
      </c>
      <c r="B14685" t="s">
        <v>4874</v>
      </c>
      <c r="C14685" t="s">
        <v>259</v>
      </c>
      <c r="D14685" s="183" t="s">
        <v>4875</v>
      </c>
    </row>
    <row r="14686" spans="1:4">
      <c r="A14686" s="171">
        <v>96558</v>
      </c>
      <c r="B14686" t="s">
        <v>4876</v>
      </c>
      <c r="C14686" t="s">
        <v>259</v>
      </c>
      <c r="D14686" s="183" t="s">
        <v>4877</v>
      </c>
    </row>
    <row r="14687" spans="1:4">
      <c r="A14687" s="171">
        <v>96558</v>
      </c>
      <c r="B14687" t="s">
        <v>4876</v>
      </c>
      <c r="C14687" t="s">
        <v>259</v>
      </c>
      <c r="D14687" s="183" t="s">
        <v>4877</v>
      </c>
    </row>
    <row r="14688" spans="1:4">
      <c r="A14688" s="171">
        <v>96558</v>
      </c>
      <c r="B14688" t="s">
        <v>4876</v>
      </c>
      <c r="C14688" t="s">
        <v>259</v>
      </c>
      <c r="D14688" s="183" t="s">
        <v>4877</v>
      </c>
    </row>
    <row r="14689" spans="1:4">
      <c r="A14689" s="171">
        <v>96558</v>
      </c>
      <c r="B14689" t="s">
        <v>4876</v>
      </c>
      <c r="C14689" t="s">
        <v>259</v>
      </c>
      <c r="D14689" s="183" t="s">
        <v>4877</v>
      </c>
    </row>
    <row r="14690" spans="1:4">
      <c r="A14690" s="171">
        <v>96558</v>
      </c>
      <c r="B14690" t="s">
        <v>4876</v>
      </c>
      <c r="C14690" t="s">
        <v>259</v>
      </c>
      <c r="D14690" s="183" t="s">
        <v>4877</v>
      </c>
    </row>
    <row r="14691" spans="1:4">
      <c r="A14691" s="171">
        <v>96558</v>
      </c>
      <c r="B14691" t="s">
        <v>4876</v>
      </c>
      <c r="C14691" t="s">
        <v>259</v>
      </c>
      <c r="D14691" s="183" t="s">
        <v>4877</v>
      </c>
    </row>
    <row r="14692" spans="1:4">
      <c r="A14692" s="171">
        <v>99235</v>
      </c>
      <c r="B14692" t="s">
        <v>4878</v>
      </c>
      <c r="C14692" t="s">
        <v>259</v>
      </c>
      <c r="D14692" s="183" t="s">
        <v>4879</v>
      </c>
    </row>
    <row r="14693" spans="1:4">
      <c r="A14693" s="171">
        <v>99235</v>
      </c>
      <c r="B14693" t="s">
        <v>4878</v>
      </c>
      <c r="C14693" t="s">
        <v>259</v>
      </c>
      <c r="D14693" s="183" t="s">
        <v>4879</v>
      </c>
    </row>
    <row r="14694" spans="1:4">
      <c r="A14694" s="171">
        <v>99235</v>
      </c>
      <c r="B14694" t="s">
        <v>4878</v>
      </c>
      <c r="C14694" t="s">
        <v>259</v>
      </c>
      <c r="D14694" s="183" t="s">
        <v>4879</v>
      </c>
    </row>
    <row r="14695" spans="1:4">
      <c r="A14695" s="171">
        <v>99235</v>
      </c>
      <c r="B14695" t="s">
        <v>4878</v>
      </c>
      <c r="C14695" t="s">
        <v>259</v>
      </c>
      <c r="D14695" s="183" t="s">
        <v>4879</v>
      </c>
    </row>
    <row r="14696" spans="1:4">
      <c r="A14696" s="171">
        <v>99235</v>
      </c>
      <c r="B14696" t="s">
        <v>4878</v>
      </c>
      <c r="C14696" t="s">
        <v>259</v>
      </c>
      <c r="D14696" s="183" t="s">
        <v>4879</v>
      </c>
    </row>
    <row r="14697" spans="1:4">
      <c r="A14697" s="171">
        <v>99431</v>
      </c>
      <c r="B14697" t="s">
        <v>4880</v>
      </c>
      <c r="C14697" t="s">
        <v>259</v>
      </c>
      <c r="D14697" s="183" t="s">
        <v>4881</v>
      </c>
    </row>
    <row r="14698" spans="1:4">
      <c r="A14698" s="171">
        <v>99431</v>
      </c>
      <c r="B14698" t="s">
        <v>4880</v>
      </c>
      <c r="C14698" t="s">
        <v>259</v>
      </c>
      <c r="D14698" s="183" t="s">
        <v>4881</v>
      </c>
    </row>
    <row r="14699" spans="1:4">
      <c r="A14699" s="171">
        <v>99431</v>
      </c>
      <c r="B14699" t="s">
        <v>4880</v>
      </c>
      <c r="C14699" t="s">
        <v>259</v>
      </c>
      <c r="D14699" s="183" t="s">
        <v>4881</v>
      </c>
    </row>
    <row r="14700" spans="1:4">
      <c r="A14700" s="171">
        <v>99431</v>
      </c>
      <c r="B14700" t="s">
        <v>4880</v>
      </c>
      <c r="C14700" t="s">
        <v>259</v>
      </c>
      <c r="D14700" s="183" t="s">
        <v>4881</v>
      </c>
    </row>
    <row r="14701" spans="1:4">
      <c r="A14701" s="171">
        <v>99431</v>
      </c>
      <c r="B14701" t="s">
        <v>4880</v>
      </c>
      <c r="C14701" t="s">
        <v>259</v>
      </c>
      <c r="D14701" s="183" t="s">
        <v>4881</v>
      </c>
    </row>
    <row r="14702" spans="1:4">
      <c r="A14702" s="171">
        <v>99431</v>
      </c>
      <c r="B14702" t="s">
        <v>4880</v>
      </c>
      <c r="C14702" t="s">
        <v>259</v>
      </c>
      <c r="D14702" s="183" t="s">
        <v>4881</v>
      </c>
    </row>
    <row r="14703" spans="1:4">
      <c r="A14703" s="171">
        <v>99431</v>
      </c>
      <c r="B14703" t="s">
        <v>4880</v>
      </c>
      <c r="C14703" t="s">
        <v>259</v>
      </c>
      <c r="D14703" s="183" t="s">
        <v>4881</v>
      </c>
    </row>
    <row r="14704" spans="1:4">
      <c r="A14704" s="171">
        <v>99432</v>
      </c>
      <c r="B14704" t="s">
        <v>4882</v>
      </c>
      <c r="C14704" t="s">
        <v>259</v>
      </c>
      <c r="D14704" s="183" t="s">
        <v>4883</v>
      </c>
    </row>
    <row r="14705" spans="1:4">
      <c r="A14705" s="171">
        <v>99432</v>
      </c>
      <c r="B14705" t="s">
        <v>4882</v>
      </c>
      <c r="C14705" t="s">
        <v>259</v>
      </c>
      <c r="D14705" s="183" t="s">
        <v>4883</v>
      </c>
    </row>
    <row r="14706" spans="1:4">
      <c r="A14706" s="171">
        <v>99432</v>
      </c>
      <c r="B14706" t="s">
        <v>4882</v>
      </c>
      <c r="C14706" t="s">
        <v>259</v>
      </c>
      <c r="D14706" s="183" t="s">
        <v>4883</v>
      </c>
    </row>
    <row r="14707" spans="1:4">
      <c r="A14707" s="171">
        <v>99432</v>
      </c>
      <c r="B14707" t="s">
        <v>4882</v>
      </c>
      <c r="C14707" t="s">
        <v>259</v>
      </c>
      <c r="D14707" s="183" t="s">
        <v>4883</v>
      </c>
    </row>
    <row r="14708" spans="1:4">
      <c r="A14708" s="171">
        <v>99432</v>
      </c>
      <c r="B14708" t="s">
        <v>4882</v>
      </c>
      <c r="C14708" t="s">
        <v>259</v>
      </c>
      <c r="D14708" s="183" t="s">
        <v>4883</v>
      </c>
    </row>
    <row r="14709" spans="1:4">
      <c r="A14709" s="171">
        <v>99432</v>
      </c>
      <c r="B14709" t="s">
        <v>4882</v>
      </c>
      <c r="C14709" t="s">
        <v>259</v>
      </c>
      <c r="D14709" s="183" t="s">
        <v>4883</v>
      </c>
    </row>
    <row r="14710" spans="1:4">
      <c r="A14710" s="171">
        <v>99433</v>
      </c>
      <c r="B14710" t="s">
        <v>4884</v>
      </c>
      <c r="C14710" t="s">
        <v>259</v>
      </c>
      <c r="D14710" s="183" t="s">
        <v>4885</v>
      </c>
    </row>
    <row r="14711" spans="1:4">
      <c r="A14711" s="171">
        <v>99433</v>
      </c>
      <c r="B14711" t="s">
        <v>4884</v>
      </c>
      <c r="C14711" t="s">
        <v>259</v>
      </c>
      <c r="D14711" s="183" t="s">
        <v>4885</v>
      </c>
    </row>
    <row r="14712" spans="1:4">
      <c r="A14712" s="171">
        <v>99433</v>
      </c>
      <c r="B14712" t="s">
        <v>4884</v>
      </c>
      <c r="C14712" t="s">
        <v>259</v>
      </c>
      <c r="D14712" s="183" t="s">
        <v>4885</v>
      </c>
    </row>
    <row r="14713" spans="1:4">
      <c r="A14713" s="171">
        <v>99433</v>
      </c>
      <c r="B14713" t="s">
        <v>4884</v>
      </c>
      <c r="C14713" t="s">
        <v>259</v>
      </c>
      <c r="D14713" s="183" t="s">
        <v>4885</v>
      </c>
    </row>
    <row r="14714" spans="1:4">
      <c r="A14714" s="171">
        <v>99433</v>
      </c>
      <c r="B14714" t="s">
        <v>4884</v>
      </c>
      <c r="C14714" t="s">
        <v>259</v>
      </c>
      <c r="D14714" s="183" t="s">
        <v>4885</v>
      </c>
    </row>
    <row r="14715" spans="1:4">
      <c r="A14715" s="171">
        <v>99433</v>
      </c>
      <c r="B14715" t="s">
        <v>4884</v>
      </c>
      <c r="C14715" t="s">
        <v>259</v>
      </c>
      <c r="D14715" s="183" t="s">
        <v>4885</v>
      </c>
    </row>
    <row r="14716" spans="1:4">
      <c r="A14716" s="171">
        <v>99433</v>
      </c>
      <c r="B14716" t="s">
        <v>4884</v>
      </c>
      <c r="C14716" t="s">
        <v>259</v>
      </c>
      <c r="D14716" s="183" t="s">
        <v>4885</v>
      </c>
    </row>
    <row r="14717" spans="1:4">
      <c r="A14717" s="171">
        <v>99434</v>
      </c>
      <c r="B14717" t="s">
        <v>4886</v>
      </c>
      <c r="C14717" t="s">
        <v>259</v>
      </c>
      <c r="D14717" s="183" t="s">
        <v>4887</v>
      </c>
    </row>
    <row r="14718" spans="1:4">
      <c r="A14718" s="171">
        <v>99434</v>
      </c>
      <c r="B14718" t="s">
        <v>4886</v>
      </c>
      <c r="C14718" t="s">
        <v>259</v>
      </c>
      <c r="D14718" s="183" t="s">
        <v>4887</v>
      </c>
    </row>
    <row r="14719" spans="1:4">
      <c r="A14719" s="171">
        <v>99434</v>
      </c>
      <c r="B14719" t="s">
        <v>4886</v>
      </c>
      <c r="C14719" t="s">
        <v>259</v>
      </c>
      <c r="D14719" s="183" t="s">
        <v>4887</v>
      </c>
    </row>
    <row r="14720" spans="1:4">
      <c r="A14720" s="171">
        <v>99434</v>
      </c>
      <c r="B14720" t="s">
        <v>4886</v>
      </c>
      <c r="C14720" t="s">
        <v>259</v>
      </c>
      <c r="D14720" s="183" t="s">
        <v>4887</v>
      </c>
    </row>
    <row r="14721" spans="1:4">
      <c r="A14721" s="171">
        <v>99434</v>
      </c>
      <c r="B14721" t="s">
        <v>4886</v>
      </c>
      <c r="C14721" t="s">
        <v>259</v>
      </c>
      <c r="D14721" s="183" t="s">
        <v>4887</v>
      </c>
    </row>
    <row r="14722" spans="1:4">
      <c r="A14722" s="171">
        <v>99434</v>
      </c>
      <c r="B14722" t="s">
        <v>4886</v>
      </c>
      <c r="C14722" t="s">
        <v>259</v>
      </c>
      <c r="D14722" s="183" t="s">
        <v>4887</v>
      </c>
    </row>
    <row r="14723" spans="1:4">
      <c r="A14723" s="171">
        <v>99434</v>
      </c>
      <c r="B14723" t="s">
        <v>4886</v>
      </c>
      <c r="C14723" t="s">
        <v>259</v>
      </c>
      <c r="D14723" s="183" t="s">
        <v>4887</v>
      </c>
    </row>
    <row r="14724" spans="1:4">
      <c r="A14724" s="171">
        <v>99435</v>
      </c>
      <c r="B14724" t="s">
        <v>4888</v>
      </c>
      <c r="C14724" t="s">
        <v>259</v>
      </c>
      <c r="D14724" s="183" t="s">
        <v>4889</v>
      </c>
    </row>
    <row r="14725" spans="1:4">
      <c r="A14725" s="171">
        <v>99435</v>
      </c>
      <c r="B14725" t="s">
        <v>4888</v>
      </c>
      <c r="C14725" t="s">
        <v>259</v>
      </c>
      <c r="D14725" s="183" t="s">
        <v>4889</v>
      </c>
    </row>
    <row r="14726" spans="1:4">
      <c r="A14726" s="171">
        <v>99435</v>
      </c>
      <c r="B14726" t="s">
        <v>4888</v>
      </c>
      <c r="C14726" t="s">
        <v>259</v>
      </c>
      <c r="D14726" s="183" t="s">
        <v>4889</v>
      </c>
    </row>
    <row r="14727" spans="1:4">
      <c r="A14727" s="171">
        <v>99435</v>
      </c>
      <c r="B14727" t="s">
        <v>4888</v>
      </c>
      <c r="C14727" t="s">
        <v>259</v>
      </c>
      <c r="D14727" s="183" t="s">
        <v>4889</v>
      </c>
    </row>
    <row r="14728" spans="1:4">
      <c r="A14728" s="171">
        <v>99435</v>
      </c>
      <c r="B14728" t="s">
        <v>4888</v>
      </c>
      <c r="C14728" t="s">
        <v>259</v>
      </c>
      <c r="D14728" s="183" t="s">
        <v>4889</v>
      </c>
    </row>
    <row r="14729" spans="1:4">
      <c r="A14729" s="171">
        <v>99435</v>
      </c>
      <c r="B14729" t="s">
        <v>4888</v>
      </c>
      <c r="C14729" t="s">
        <v>259</v>
      </c>
      <c r="D14729" s="183" t="s">
        <v>4889</v>
      </c>
    </row>
    <row r="14730" spans="1:4">
      <c r="A14730" s="171">
        <v>99435</v>
      </c>
      <c r="B14730" t="s">
        <v>4888</v>
      </c>
      <c r="C14730" t="s">
        <v>259</v>
      </c>
      <c r="D14730" s="183" t="s">
        <v>4889</v>
      </c>
    </row>
    <row r="14731" spans="1:4">
      <c r="A14731" s="171">
        <v>99436</v>
      </c>
      <c r="B14731" t="s">
        <v>4890</v>
      </c>
      <c r="C14731" t="s">
        <v>259</v>
      </c>
      <c r="D14731" s="183" t="s">
        <v>4891</v>
      </c>
    </row>
    <row r="14732" spans="1:4">
      <c r="A14732" s="171">
        <v>99436</v>
      </c>
      <c r="B14732" t="s">
        <v>4890</v>
      </c>
      <c r="C14732" t="s">
        <v>259</v>
      </c>
      <c r="D14732" s="183" t="s">
        <v>4891</v>
      </c>
    </row>
    <row r="14733" spans="1:4">
      <c r="A14733" s="171">
        <v>99436</v>
      </c>
      <c r="B14733" t="s">
        <v>4890</v>
      </c>
      <c r="C14733" t="s">
        <v>259</v>
      </c>
      <c r="D14733" s="183" t="s">
        <v>4891</v>
      </c>
    </row>
    <row r="14734" spans="1:4">
      <c r="A14734" s="171">
        <v>99436</v>
      </c>
      <c r="B14734" t="s">
        <v>4890</v>
      </c>
      <c r="C14734" t="s">
        <v>259</v>
      </c>
      <c r="D14734" s="183" t="s">
        <v>4891</v>
      </c>
    </row>
    <row r="14735" spans="1:4">
      <c r="A14735" s="171">
        <v>99436</v>
      </c>
      <c r="B14735" t="s">
        <v>4890</v>
      </c>
      <c r="C14735" t="s">
        <v>259</v>
      </c>
      <c r="D14735" s="183" t="s">
        <v>4891</v>
      </c>
    </row>
    <row r="14736" spans="1:4">
      <c r="A14736" s="171">
        <v>99436</v>
      </c>
      <c r="B14736" t="s">
        <v>4890</v>
      </c>
      <c r="C14736" t="s">
        <v>259</v>
      </c>
      <c r="D14736" s="183" t="s">
        <v>4891</v>
      </c>
    </row>
    <row r="14737" spans="1:4">
      <c r="A14737" s="171">
        <v>99436</v>
      </c>
      <c r="B14737" t="s">
        <v>4890</v>
      </c>
      <c r="C14737" t="s">
        <v>259</v>
      </c>
      <c r="D14737" s="183" t="s">
        <v>4891</v>
      </c>
    </row>
    <row r="14738" spans="1:4">
      <c r="A14738" s="171">
        <v>99437</v>
      </c>
      <c r="B14738" t="s">
        <v>4892</v>
      </c>
      <c r="C14738" t="s">
        <v>259</v>
      </c>
      <c r="D14738" s="183" t="s">
        <v>4893</v>
      </c>
    </row>
    <row r="14739" spans="1:4">
      <c r="A14739" s="171">
        <v>99437</v>
      </c>
      <c r="B14739" t="s">
        <v>4892</v>
      </c>
      <c r="C14739" t="s">
        <v>259</v>
      </c>
      <c r="D14739" s="183" t="s">
        <v>4893</v>
      </c>
    </row>
    <row r="14740" spans="1:4">
      <c r="A14740" s="171">
        <v>99437</v>
      </c>
      <c r="B14740" t="s">
        <v>4892</v>
      </c>
      <c r="C14740" t="s">
        <v>259</v>
      </c>
      <c r="D14740" s="183" t="s">
        <v>4893</v>
      </c>
    </row>
    <row r="14741" spans="1:4">
      <c r="A14741" s="171">
        <v>99437</v>
      </c>
      <c r="B14741" t="s">
        <v>4892</v>
      </c>
      <c r="C14741" t="s">
        <v>259</v>
      </c>
      <c r="D14741" s="183" t="s">
        <v>4893</v>
      </c>
    </row>
    <row r="14742" spans="1:4">
      <c r="A14742" s="171">
        <v>99437</v>
      </c>
      <c r="B14742" t="s">
        <v>4892</v>
      </c>
      <c r="C14742" t="s">
        <v>259</v>
      </c>
      <c r="D14742" s="183" t="s">
        <v>4893</v>
      </c>
    </row>
    <row r="14743" spans="1:4">
      <c r="A14743" s="171">
        <v>99438</v>
      </c>
      <c r="B14743" t="s">
        <v>4894</v>
      </c>
      <c r="C14743" t="s">
        <v>259</v>
      </c>
      <c r="D14743" s="183" t="s">
        <v>4895</v>
      </c>
    </row>
    <row r="14744" spans="1:4">
      <c r="A14744" s="171">
        <v>99438</v>
      </c>
      <c r="B14744" t="s">
        <v>4894</v>
      </c>
      <c r="C14744" t="s">
        <v>259</v>
      </c>
      <c r="D14744" s="183" t="s">
        <v>4895</v>
      </c>
    </row>
    <row r="14745" spans="1:4">
      <c r="A14745" s="171">
        <v>99438</v>
      </c>
      <c r="B14745" t="s">
        <v>4894</v>
      </c>
      <c r="C14745" t="s">
        <v>259</v>
      </c>
      <c r="D14745" s="183" t="s">
        <v>4895</v>
      </c>
    </row>
    <row r="14746" spans="1:4">
      <c r="A14746" s="171">
        <v>99438</v>
      </c>
      <c r="B14746" t="s">
        <v>4894</v>
      </c>
      <c r="C14746" t="s">
        <v>259</v>
      </c>
      <c r="D14746" s="183" t="s">
        <v>4895</v>
      </c>
    </row>
    <row r="14747" spans="1:4">
      <c r="A14747" s="171">
        <v>99438</v>
      </c>
      <c r="B14747" t="s">
        <v>4894</v>
      </c>
      <c r="C14747" t="s">
        <v>259</v>
      </c>
      <c r="D14747" s="183" t="s">
        <v>4895</v>
      </c>
    </row>
    <row r="14748" spans="1:4">
      <c r="A14748" s="171">
        <v>99439</v>
      </c>
      <c r="B14748" t="s">
        <v>4896</v>
      </c>
      <c r="C14748" t="s">
        <v>259</v>
      </c>
      <c r="D14748" s="183" t="s">
        <v>4897</v>
      </c>
    </row>
    <row r="14749" spans="1:4">
      <c r="A14749" s="171">
        <v>99439</v>
      </c>
      <c r="B14749" t="s">
        <v>4896</v>
      </c>
      <c r="C14749" t="s">
        <v>259</v>
      </c>
      <c r="D14749" s="183" t="s">
        <v>4897</v>
      </c>
    </row>
    <row r="14750" spans="1:4">
      <c r="A14750" s="171">
        <v>99439</v>
      </c>
      <c r="B14750" t="s">
        <v>4896</v>
      </c>
      <c r="C14750" t="s">
        <v>259</v>
      </c>
      <c r="D14750" s="183" t="s">
        <v>4897</v>
      </c>
    </row>
    <row r="14751" spans="1:4">
      <c r="A14751" s="171">
        <v>99439</v>
      </c>
      <c r="B14751" t="s">
        <v>4896</v>
      </c>
      <c r="C14751" t="s">
        <v>259</v>
      </c>
      <c r="D14751" s="183" t="s">
        <v>4897</v>
      </c>
    </row>
    <row r="14752" spans="1:4">
      <c r="A14752" s="171">
        <v>99439</v>
      </c>
      <c r="B14752" t="s">
        <v>4896</v>
      </c>
      <c r="C14752" t="s">
        <v>259</v>
      </c>
      <c r="D14752" s="183" t="s">
        <v>4897</v>
      </c>
    </row>
    <row r="14753" spans="1:4">
      <c r="A14753" s="171">
        <v>99439</v>
      </c>
      <c r="B14753" t="s">
        <v>4896</v>
      </c>
      <c r="C14753" t="s">
        <v>259</v>
      </c>
      <c r="D14753" s="183" t="s">
        <v>4897</v>
      </c>
    </row>
    <row r="14754" spans="1:4">
      <c r="A14754" s="171">
        <v>99439</v>
      </c>
      <c r="B14754" t="s">
        <v>4896</v>
      </c>
      <c r="C14754" t="s">
        <v>259</v>
      </c>
      <c r="D14754" s="183" t="s">
        <v>4897</v>
      </c>
    </row>
    <row r="14755" spans="1:4">
      <c r="A14755" t="s">
        <v>4898</v>
      </c>
      <c r="B14755" t="s">
        <v>4899</v>
      </c>
      <c r="C14755" t="s">
        <v>234</v>
      </c>
      <c r="D14755" s="183" t="s">
        <v>4900</v>
      </c>
    </row>
    <row r="14756" spans="1:4">
      <c r="A14756" t="s">
        <v>4898</v>
      </c>
      <c r="B14756" t="s">
        <v>4899</v>
      </c>
      <c r="C14756" t="s">
        <v>234</v>
      </c>
      <c r="D14756" s="183" t="s">
        <v>4900</v>
      </c>
    </row>
    <row r="14757" spans="1:4">
      <c r="A14757" t="s">
        <v>4898</v>
      </c>
      <c r="B14757" t="s">
        <v>4899</v>
      </c>
      <c r="C14757" t="s">
        <v>234</v>
      </c>
      <c r="D14757" s="183" t="s">
        <v>4900</v>
      </c>
    </row>
    <row r="14758" spans="1:4">
      <c r="A14758" t="s">
        <v>4898</v>
      </c>
      <c r="B14758" t="s">
        <v>4899</v>
      </c>
      <c r="C14758" t="s">
        <v>234</v>
      </c>
      <c r="D14758" s="183" t="s">
        <v>4900</v>
      </c>
    </row>
    <row r="14759" spans="1:4">
      <c r="A14759" t="s">
        <v>4898</v>
      </c>
      <c r="B14759" t="s">
        <v>4899</v>
      </c>
      <c r="C14759" t="s">
        <v>234</v>
      </c>
      <c r="D14759" s="183" t="s">
        <v>4900</v>
      </c>
    </row>
    <row r="14760" spans="1:4">
      <c r="A14760" t="s">
        <v>4898</v>
      </c>
      <c r="B14760" t="s">
        <v>4899</v>
      </c>
      <c r="C14760" t="s">
        <v>234</v>
      </c>
      <c r="D14760" s="183" t="s">
        <v>4900</v>
      </c>
    </row>
    <row r="14761" spans="1:4">
      <c r="A14761" t="s">
        <v>4898</v>
      </c>
      <c r="B14761" t="s">
        <v>4899</v>
      </c>
      <c r="C14761" t="s">
        <v>234</v>
      </c>
      <c r="D14761" s="183" t="s">
        <v>4900</v>
      </c>
    </row>
    <row r="14762" spans="1:4">
      <c r="A14762" t="s">
        <v>4898</v>
      </c>
      <c r="B14762" t="s">
        <v>4899</v>
      </c>
      <c r="C14762" t="s">
        <v>234</v>
      </c>
      <c r="D14762" s="183" t="s">
        <v>4900</v>
      </c>
    </row>
    <row r="14763" spans="1:4">
      <c r="A14763" t="s">
        <v>4898</v>
      </c>
      <c r="B14763" t="s">
        <v>4899</v>
      </c>
      <c r="C14763" t="s">
        <v>234</v>
      </c>
      <c r="D14763" s="183" t="s">
        <v>4900</v>
      </c>
    </row>
    <row r="14764" spans="1:4">
      <c r="A14764" t="s">
        <v>4898</v>
      </c>
      <c r="B14764" t="s">
        <v>4899</v>
      </c>
      <c r="C14764" t="s">
        <v>234</v>
      </c>
      <c r="D14764" s="183" t="s">
        <v>4900</v>
      </c>
    </row>
    <row r="14765" spans="1:4">
      <c r="A14765" t="s">
        <v>4901</v>
      </c>
      <c r="B14765" t="s">
        <v>4902</v>
      </c>
      <c r="C14765" t="s">
        <v>234</v>
      </c>
      <c r="D14765" s="183" t="s">
        <v>4903</v>
      </c>
    </row>
    <row r="14766" spans="1:4">
      <c r="A14766" t="s">
        <v>4901</v>
      </c>
      <c r="B14766" t="s">
        <v>4902</v>
      </c>
      <c r="C14766" t="s">
        <v>234</v>
      </c>
      <c r="D14766" s="183" t="s">
        <v>4903</v>
      </c>
    </row>
    <row r="14767" spans="1:4">
      <c r="A14767" t="s">
        <v>4901</v>
      </c>
      <c r="B14767" t="s">
        <v>4902</v>
      </c>
      <c r="C14767" t="s">
        <v>234</v>
      </c>
      <c r="D14767" s="183" t="s">
        <v>4903</v>
      </c>
    </row>
    <row r="14768" spans="1:4">
      <c r="A14768" t="s">
        <v>4901</v>
      </c>
      <c r="B14768" t="s">
        <v>4902</v>
      </c>
      <c r="C14768" t="s">
        <v>234</v>
      </c>
      <c r="D14768" s="183" t="s">
        <v>4903</v>
      </c>
    </row>
    <row r="14769" spans="1:4">
      <c r="A14769" t="s">
        <v>4901</v>
      </c>
      <c r="B14769" t="s">
        <v>4902</v>
      </c>
      <c r="C14769" t="s">
        <v>234</v>
      </c>
      <c r="D14769" s="183" t="s">
        <v>4903</v>
      </c>
    </row>
    <row r="14770" spans="1:4">
      <c r="A14770" t="s">
        <v>4901</v>
      </c>
      <c r="B14770" t="s">
        <v>4902</v>
      </c>
      <c r="C14770" t="s">
        <v>234</v>
      </c>
      <c r="D14770" s="183" t="s">
        <v>4903</v>
      </c>
    </row>
    <row r="14771" spans="1:4">
      <c r="A14771" t="s">
        <v>4901</v>
      </c>
      <c r="B14771" t="s">
        <v>4902</v>
      </c>
      <c r="C14771" t="s">
        <v>234</v>
      </c>
      <c r="D14771" s="183" t="s">
        <v>4903</v>
      </c>
    </row>
    <row r="14772" spans="1:4">
      <c r="A14772" t="s">
        <v>4901</v>
      </c>
      <c r="B14772" t="s">
        <v>4902</v>
      </c>
      <c r="C14772" t="s">
        <v>234</v>
      </c>
      <c r="D14772" s="183" t="s">
        <v>4903</v>
      </c>
    </row>
    <row r="14773" spans="1:4">
      <c r="A14773" t="s">
        <v>4901</v>
      </c>
      <c r="B14773" t="s">
        <v>4902</v>
      </c>
      <c r="C14773" t="s">
        <v>234</v>
      </c>
      <c r="D14773" s="183" t="s">
        <v>4903</v>
      </c>
    </row>
    <row r="14774" spans="1:4">
      <c r="A14774" t="s">
        <v>4901</v>
      </c>
      <c r="B14774" t="s">
        <v>4902</v>
      </c>
      <c r="C14774" t="s">
        <v>234</v>
      </c>
      <c r="D14774" s="183" t="s">
        <v>4903</v>
      </c>
    </row>
    <row r="14775" spans="1:4">
      <c r="A14775" t="s">
        <v>4904</v>
      </c>
      <c r="B14775" t="s">
        <v>4905</v>
      </c>
      <c r="C14775" t="s">
        <v>234</v>
      </c>
      <c r="D14775" s="183" t="s">
        <v>4906</v>
      </c>
    </row>
    <row r="14776" spans="1:4">
      <c r="A14776" t="s">
        <v>4904</v>
      </c>
      <c r="B14776" t="s">
        <v>4905</v>
      </c>
      <c r="C14776" t="s">
        <v>234</v>
      </c>
      <c r="D14776" s="183" t="s">
        <v>4906</v>
      </c>
    </row>
    <row r="14777" spans="1:4">
      <c r="A14777" t="s">
        <v>4904</v>
      </c>
      <c r="B14777" t="s">
        <v>4905</v>
      </c>
      <c r="C14777" t="s">
        <v>234</v>
      </c>
      <c r="D14777" s="183" t="s">
        <v>4906</v>
      </c>
    </row>
    <row r="14778" spans="1:4">
      <c r="A14778" t="s">
        <v>4904</v>
      </c>
      <c r="B14778" t="s">
        <v>4905</v>
      </c>
      <c r="C14778" t="s">
        <v>234</v>
      </c>
      <c r="D14778" s="183" t="s">
        <v>4906</v>
      </c>
    </row>
    <row r="14779" spans="1:4">
      <c r="A14779" t="s">
        <v>4904</v>
      </c>
      <c r="B14779" t="s">
        <v>4905</v>
      </c>
      <c r="C14779" t="s">
        <v>234</v>
      </c>
      <c r="D14779" s="183" t="s">
        <v>4906</v>
      </c>
    </row>
    <row r="14780" spans="1:4">
      <c r="A14780" t="s">
        <v>4904</v>
      </c>
      <c r="B14780" t="s">
        <v>4905</v>
      </c>
      <c r="C14780" t="s">
        <v>234</v>
      </c>
      <c r="D14780" s="183" t="s">
        <v>4906</v>
      </c>
    </row>
    <row r="14781" spans="1:4">
      <c r="A14781" t="s">
        <v>4904</v>
      </c>
      <c r="B14781" t="s">
        <v>4905</v>
      </c>
      <c r="C14781" t="s">
        <v>234</v>
      </c>
      <c r="D14781" s="183" t="s">
        <v>4906</v>
      </c>
    </row>
    <row r="14782" spans="1:4">
      <c r="A14782" t="s">
        <v>4904</v>
      </c>
      <c r="B14782" t="s">
        <v>4905</v>
      </c>
      <c r="C14782" t="s">
        <v>234</v>
      </c>
      <c r="D14782" s="183" t="s">
        <v>4906</v>
      </c>
    </row>
    <row r="14783" spans="1:4">
      <c r="A14783" t="s">
        <v>4904</v>
      </c>
      <c r="B14783" t="s">
        <v>4905</v>
      </c>
      <c r="C14783" t="s">
        <v>234</v>
      </c>
      <c r="D14783" s="183" t="s">
        <v>4906</v>
      </c>
    </row>
    <row r="14784" spans="1:4">
      <c r="A14784" t="s">
        <v>4904</v>
      </c>
      <c r="B14784" t="s">
        <v>4905</v>
      </c>
      <c r="C14784" t="s">
        <v>234</v>
      </c>
      <c r="D14784" s="183" t="s">
        <v>4906</v>
      </c>
    </row>
    <row r="14785" spans="1:4">
      <c r="A14785" t="s">
        <v>4907</v>
      </c>
      <c r="B14785" t="s">
        <v>4908</v>
      </c>
      <c r="C14785" t="s">
        <v>234</v>
      </c>
      <c r="D14785" s="183" t="s">
        <v>4909</v>
      </c>
    </row>
    <row r="14786" spans="1:4">
      <c r="A14786" t="s">
        <v>4907</v>
      </c>
      <c r="B14786" t="s">
        <v>4908</v>
      </c>
      <c r="C14786" t="s">
        <v>234</v>
      </c>
      <c r="D14786" s="183" t="s">
        <v>4909</v>
      </c>
    </row>
    <row r="14787" spans="1:4">
      <c r="A14787" t="s">
        <v>4907</v>
      </c>
      <c r="B14787" t="s">
        <v>4908</v>
      </c>
      <c r="C14787" t="s">
        <v>234</v>
      </c>
      <c r="D14787" s="183" t="s">
        <v>4909</v>
      </c>
    </row>
    <row r="14788" spans="1:4">
      <c r="A14788" t="s">
        <v>4907</v>
      </c>
      <c r="B14788" t="s">
        <v>4908</v>
      </c>
      <c r="C14788" t="s">
        <v>234</v>
      </c>
      <c r="D14788" s="183" t="s">
        <v>4909</v>
      </c>
    </row>
    <row r="14789" spans="1:4">
      <c r="A14789" t="s">
        <v>4907</v>
      </c>
      <c r="B14789" t="s">
        <v>4908</v>
      </c>
      <c r="C14789" t="s">
        <v>234</v>
      </c>
      <c r="D14789" s="183" t="s">
        <v>4909</v>
      </c>
    </row>
    <row r="14790" spans="1:4">
      <c r="A14790" t="s">
        <v>4907</v>
      </c>
      <c r="B14790" t="s">
        <v>4908</v>
      </c>
      <c r="C14790" t="s">
        <v>234</v>
      </c>
      <c r="D14790" s="183" t="s">
        <v>4909</v>
      </c>
    </row>
    <row r="14791" spans="1:4">
      <c r="A14791" t="s">
        <v>4907</v>
      </c>
      <c r="B14791" t="s">
        <v>4908</v>
      </c>
      <c r="C14791" t="s">
        <v>234</v>
      </c>
      <c r="D14791" s="183" t="s">
        <v>4909</v>
      </c>
    </row>
    <row r="14792" spans="1:4">
      <c r="A14792" t="s">
        <v>4907</v>
      </c>
      <c r="B14792" t="s">
        <v>4908</v>
      </c>
      <c r="C14792" t="s">
        <v>234</v>
      </c>
      <c r="D14792" s="183" t="s">
        <v>4909</v>
      </c>
    </row>
    <row r="14793" spans="1:4">
      <c r="A14793" t="s">
        <v>4907</v>
      </c>
      <c r="B14793" t="s">
        <v>4908</v>
      </c>
      <c r="C14793" t="s">
        <v>234</v>
      </c>
      <c r="D14793" s="183" t="s">
        <v>4909</v>
      </c>
    </row>
    <row r="14794" spans="1:4">
      <c r="A14794" t="s">
        <v>4907</v>
      </c>
      <c r="B14794" t="s">
        <v>4908</v>
      </c>
      <c r="C14794" t="s">
        <v>234</v>
      </c>
      <c r="D14794" s="183" t="s">
        <v>4909</v>
      </c>
    </row>
    <row r="14795" spans="1:4">
      <c r="A14795" t="s">
        <v>4910</v>
      </c>
      <c r="B14795" t="s">
        <v>4911</v>
      </c>
      <c r="C14795" t="s">
        <v>234</v>
      </c>
      <c r="D14795" s="183" t="s">
        <v>4912</v>
      </c>
    </row>
    <row r="14796" spans="1:4">
      <c r="A14796" t="s">
        <v>4910</v>
      </c>
      <c r="B14796" t="s">
        <v>4911</v>
      </c>
      <c r="C14796" t="s">
        <v>234</v>
      </c>
      <c r="D14796" s="183" t="s">
        <v>4912</v>
      </c>
    </row>
    <row r="14797" spans="1:4">
      <c r="A14797" t="s">
        <v>4910</v>
      </c>
      <c r="B14797" t="s">
        <v>4911</v>
      </c>
      <c r="C14797" t="s">
        <v>234</v>
      </c>
      <c r="D14797" s="183" t="s">
        <v>4912</v>
      </c>
    </row>
    <row r="14798" spans="1:4">
      <c r="A14798" t="s">
        <v>4910</v>
      </c>
      <c r="B14798" t="s">
        <v>4911</v>
      </c>
      <c r="C14798" t="s">
        <v>234</v>
      </c>
      <c r="D14798" s="183" t="s">
        <v>4912</v>
      </c>
    </row>
    <row r="14799" spans="1:4">
      <c r="A14799" t="s">
        <v>4910</v>
      </c>
      <c r="B14799" t="s">
        <v>4911</v>
      </c>
      <c r="C14799" t="s">
        <v>234</v>
      </c>
      <c r="D14799" s="183" t="s">
        <v>4912</v>
      </c>
    </row>
    <row r="14800" spans="1:4">
      <c r="A14800" t="s">
        <v>4910</v>
      </c>
      <c r="B14800" t="s">
        <v>4911</v>
      </c>
      <c r="C14800" t="s">
        <v>234</v>
      </c>
      <c r="D14800" s="183" t="s">
        <v>4912</v>
      </c>
    </row>
    <row r="14801" spans="1:4">
      <c r="A14801" t="s">
        <v>4910</v>
      </c>
      <c r="B14801" t="s">
        <v>4911</v>
      </c>
      <c r="C14801" t="s">
        <v>234</v>
      </c>
      <c r="D14801" s="183" t="s">
        <v>4912</v>
      </c>
    </row>
    <row r="14802" spans="1:4">
      <c r="A14802" t="s">
        <v>4910</v>
      </c>
      <c r="B14802" t="s">
        <v>4911</v>
      </c>
      <c r="C14802" t="s">
        <v>234</v>
      </c>
      <c r="D14802" s="183" t="s">
        <v>4912</v>
      </c>
    </row>
    <row r="14803" spans="1:4">
      <c r="A14803" t="s">
        <v>4910</v>
      </c>
      <c r="B14803" t="s">
        <v>4911</v>
      </c>
      <c r="C14803" t="s">
        <v>234</v>
      </c>
      <c r="D14803" s="183" t="s">
        <v>4912</v>
      </c>
    </row>
    <row r="14804" spans="1:4">
      <c r="A14804" t="s">
        <v>4910</v>
      </c>
      <c r="B14804" t="s">
        <v>4911</v>
      </c>
      <c r="C14804" t="s">
        <v>234</v>
      </c>
      <c r="D14804" s="183" t="s">
        <v>4912</v>
      </c>
    </row>
    <row r="14805" spans="1:4">
      <c r="A14805" t="s">
        <v>4910</v>
      </c>
      <c r="B14805" t="s">
        <v>4911</v>
      </c>
      <c r="C14805" t="s">
        <v>234</v>
      </c>
      <c r="D14805" s="183" t="s">
        <v>4912</v>
      </c>
    </row>
    <row r="14806" spans="1:4">
      <c r="A14806" t="s">
        <v>4910</v>
      </c>
      <c r="B14806" t="s">
        <v>4911</v>
      </c>
      <c r="C14806" t="s">
        <v>234</v>
      </c>
      <c r="D14806" s="183" t="s">
        <v>4912</v>
      </c>
    </row>
    <row r="14807" spans="1:4">
      <c r="A14807" t="s">
        <v>4913</v>
      </c>
      <c r="B14807" t="s">
        <v>4914</v>
      </c>
      <c r="C14807" t="s">
        <v>234</v>
      </c>
      <c r="D14807" s="183" t="s">
        <v>4915</v>
      </c>
    </row>
    <row r="14808" spans="1:4">
      <c r="A14808" t="s">
        <v>4913</v>
      </c>
      <c r="B14808" t="s">
        <v>4914</v>
      </c>
      <c r="C14808" t="s">
        <v>234</v>
      </c>
      <c r="D14808" s="183" t="s">
        <v>4915</v>
      </c>
    </row>
    <row r="14809" spans="1:4">
      <c r="A14809" t="s">
        <v>4913</v>
      </c>
      <c r="B14809" t="s">
        <v>4914</v>
      </c>
      <c r="C14809" t="s">
        <v>234</v>
      </c>
      <c r="D14809" s="183" t="s">
        <v>4915</v>
      </c>
    </row>
    <row r="14810" spans="1:4">
      <c r="A14810" t="s">
        <v>4913</v>
      </c>
      <c r="B14810" t="s">
        <v>4914</v>
      </c>
      <c r="C14810" t="s">
        <v>234</v>
      </c>
      <c r="D14810" s="183" t="s">
        <v>4915</v>
      </c>
    </row>
    <row r="14811" spans="1:4">
      <c r="A14811" t="s">
        <v>4913</v>
      </c>
      <c r="B14811" t="s">
        <v>4914</v>
      </c>
      <c r="C14811" t="s">
        <v>234</v>
      </c>
      <c r="D14811" s="183" t="s">
        <v>4915</v>
      </c>
    </row>
    <row r="14812" spans="1:4">
      <c r="A14812" t="s">
        <v>4913</v>
      </c>
      <c r="B14812" t="s">
        <v>4914</v>
      </c>
      <c r="C14812" t="s">
        <v>234</v>
      </c>
      <c r="D14812" s="183" t="s">
        <v>4915</v>
      </c>
    </row>
    <row r="14813" spans="1:4">
      <c r="A14813" t="s">
        <v>4913</v>
      </c>
      <c r="B14813" t="s">
        <v>4914</v>
      </c>
      <c r="C14813" t="s">
        <v>234</v>
      </c>
      <c r="D14813" s="183" t="s">
        <v>4915</v>
      </c>
    </row>
    <row r="14814" spans="1:4">
      <c r="A14814" t="s">
        <v>4913</v>
      </c>
      <c r="B14814" t="s">
        <v>4914</v>
      </c>
      <c r="C14814" t="s">
        <v>234</v>
      </c>
      <c r="D14814" s="183" t="s">
        <v>4915</v>
      </c>
    </row>
    <row r="14815" spans="1:4">
      <c r="A14815" t="s">
        <v>4913</v>
      </c>
      <c r="B14815" t="s">
        <v>4914</v>
      </c>
      <c r="C14815" t="s">
        <v>234</v>
      </c>
      <c r="D14815" s="183" t="s">
        <v>4915</v>
      </c>
    </row>
    <row r="14816" spans="1:4">
      <c r="A14816" t="s">
        <v>4913</v>
      </c>
      <c r="B14816" t="s">
        <v>4914</v>
      </c>
      <c r="C14816" t="s">
        <v>234</v>
      </c>
      <c r="D14816" s="183" t="s">
        <v>4915</v>
      </c>
    </row>
    <row r="14817" spans="1:4">
      <c r="A14817" t="s">
        <v>4913</v>
      </c>
      <c r="B14817" t="s">
        <v>4914</v>
      </c>
      <c r="C14817" t="s">
        <v>234</v>
      </c>
      <c r="D14817" s="183" t="s">
        <v>4915</v>
      </c>
    </row>
    <row r="14818" spans="1:4">
      <c r="A14818" t="s">
        <v>4913</v>
      </c>
      <c r="B14818" t="s">
        <v>4914</v>
      </c>
      <c r="C14818" t="s">
        <v>234</v>
      </c>
      <c r="D14818" s="183" t="s">
        <v>4915</v>
      </c>
    </row>
    <row r="14819" spans="1:4">
      <c r="A14819" t="s">
        <v>4916</v>
      </c>
      <c r="B14819" t="s">
        <v>4917</v>
      </c>
      <c r="C14819" t="s">
        <v>259</v>
      </c>
      <c r="D14819" s="183" t="s">
        <v>4918</v>
      </c>
    </row>
    <row r="14820" spans="1:4">
      <c r="A14820" t="s">
        <v>4916</v>
      </c>
      <c r="B14820" t="s">
        <v>4917</v>
      </c>
      <c r="C14820" t="s">
        <v>259</v>
      </c>
      <c r="D14820" s="183" t="s">
        <v>4918</v>
      </c>
    </row>
    <row r="14821" spans="1:4">
      <c r="A14821" t="s">
        <v>4916</v>
      </c>
      <c r="B14821" t="s">
        <v>4917</v>
      </c>
      <c r="C14821" t="s">
        <v>259</v>
      </c>
      <c r="D14821" s="183" t="s">
        <v>4918</v>
      </c>
    </row>
    <row r="14822" spans="1:4">
      <c r="A14822" t="s">
        <v>4919</v>
      </c>
      <c r="B14822" t="s">
        <v>4920</v>
      </c>
      <c r="C14822" t="s">
        <v>259</v>
      </c>
      <c r="D14822" s="183" t="s">
        <v>4921</v>
      </c>
    </row>
    <row r="14823" spans="1:4">
      <c r="A14823" t="s">
        <v>4919</v>
      </c>
      <c r="B14823" t="s">
        <v>4920</v>
      </c>
      <c r="C14823" t="s">
        <v>259</v>
      </c>
      <c r="D14823" s="183" t="s">
        <v>4921</v>
      </c>
    </row>
    <row r="14824" spans="1:4">
      <c r="A14824" t="s">
        <v>4919</v>
      </c>
      <c r="B14824" t="s">
        <v>4920</v>
      </c>
      <c r="C14824" t="s">
        <v>259</v>
      </c>
      <c r="D14824" s="183" t="s">
        <v>4921</v>
      </c>
    </row>
    <row r="14825" spans="1:4">
      <c r="A14825" t="s">
        <v>4922</v>
      </c>
      <c r="B14825" t="s">
        <v>4923</v>
      </c>
      <c r="C14825" t="s">
        <v>234</v>
      </c>
      <c r="D14825" s="183" t="s">
        <v>4924</v>
      </c>
    </row>
    <row r="14826" spans="1:4">
      <c r="A14826" t="s">
        <v>4922</v>
      </c>
      <c r="B14826" t="s">
        <v>4923</v>
      </c>
      <c r="C14826" t="s">
        <v>234</v>
      </c>
      <c r="D14826" s="183" t="s">
        <v>4924</v>
      </c>
    </row>
    <row r="14827" spans="1:4">
      <c r="A14827" t="s">
        <v>4922</v>
      </c>
      <c r="B14827" t="s">
        <v>4923</v>
      </c>
      <c r="C14827" t="s">
        <v>234</v>
      </c>
      <c r="D14827" s="183" t="s">
        <v>4924</v>
      </c>
    </row>
    <row r="14828" spans="1:4">
      <c r="A14828" s="171">
        <v>83518</v>
      </c>
      <c r="B14828" t="s">
        <v>4925</v>
      </c>
      <c r="C14828" t="s">
        <v>259</v>
      </c>
      <c r="D14828" s="183" t="s">
        <v>4926</v>
      </c>
    </row>
    <row r="14829" spans="1:4">
      <c r="A14829" s="171">
        <v>83518</v>
      </c>
      <c r="B14829" t="s">
        <v>4925</v>
      </c>
      <c r="C14829" t="s">
        <v>259</v>
      </c>
      <c r="D14829" s="183" t="s">
        <v>4926</v>
      </c>
    </row>
    <row r="14830" spans="1:4">
      <c r="A14830" s="171">
        <v>83518</v>
      </c>
      <c r="B14830" t="s">
        <v>4925</v>
      </c>
      <c r="C14830" t="s">
        <v>259</v>
      </c>
      <c r="D14830" s="183" t="s">
        <v>4926</v>
      </c>
    </row>
    <row r="14831" spans="1:4">
      <c r="A14831" s="171">
        <v>83518</v>
      </c>
      <c r="B14831" t="s">
        <v>4925</v>
      </c>
      <c r="C14831" t="s">
        <v>259</v>
      </c>
      <c r="D14831" s="183" t="s">
        <v>4926</v>
      </c>
    </row>
    <row r="14832" spans="1:4">
      <c r="A14832" s="171">
        <v>83518</v>
      </c>
      <c r="B14832" t="s">
        <v>4925</v>
      </c>
      <c r="C14832" t="s">
        <v>259</v>
      </c>
      <c r="D14832" s="183" t="s">
        <v>4926</v>
      </c>
    </row>
    <row r="14833" spans="1:4">
      <c r="A14833" s="171">
        <v>95467</v>
      </c>
      <c r="B14833" t="s">
        <v>4927</v>
      </c>
      <c r="C14833" t="s">
        <v>259</v>
      </c>
      <c r="D14833" s="183" t="s">
        <v>4928</v>
      </c>
    </row>
    <row r="14834" spans="1:4">
      <c r="A14834" s="171">
        <v>95467</v>
      </c>
      <c r="B14834" t="s">
        <v>4927</v>
      </c>
      <c r="C14834" t="s">
        <v>259</v>
      </c>
      <c r="D14834" s="183" t="s">
        <v>4928</v>
      </c>
    </row>
    <row r="14835" spans="1:4">
      <c r="A14835" s="171">
        <v>95467</v>
      </c>
      <c r="B14835" t="s">
        <v>4927</v>
      </c>
      <c r="C14835" t="s">
        <v>259</v>
      </c>
      <c r="D14835" s="183" t="s">
        <v>4928</v>
      </c>
    </row>
    <row r="14836" spans="1:4">
      <c r="A14836" s="171">
        <v>95467</v>
      </c>
      <c r="B14836" t="s">
        <v>4927</v>
      </c>
      <c r="C14836" t="s">
        <v>259</v>
      </c>
      <c r="D14836" s="183" t="s">
        <v>4928</v>
      </c>
    </row>
    <row r="14837" spans="1:4">
      <c r="A14837" s="171">
        <v>95467</v>
      </c>
      <c r="B14837" t="s">
        <v>4927</v>
      </c>
      <c r="C14837" t="s">
        <v>259</v>
      </c>
      <c r="D14837" s="183" t="s">
        <v>4928</v>
      </c>
    </row>
    <row r="14838" spans="1:4">
      <c r="A14838" s="171">
        <v>68328</v>
      </c>
      <c r="B14838" t="s">
        <v>4929</v>
      </c>
      <c r="C14838" t="s">
        <v>234</v>
      </c>
      <c r="D14838" s="183" t="s">
        <v>2105</v>
      </c>
    </row>
    <row r="14839" spans="1:4">
      <c r="A14839" s="171">
        <v>68328</v>
      </c>
      <c r="B14839" t="s">
        <v>4929</v>
      </c>
      <c r="C14839" t="s">
        <v>234</v>
      </c>
      <c r="D14839" s="183" t="s">
        <v>2105</v>
      </c>
    </row>
    <row r="14840" spans="1:4">
      <c r="A14840" s="171">
        <v>68328</v>
      </c>
      <c r="B14840" t="s">
        <v>4929</v>
      </c>
      <c r="C14840" t="s">
        <v>234</v>
      </c>
      <c r="D14840" s="183" t="s">
        <v>2105</v>
      </c>
    </row>
    <row r="14841" spans="1:4">
      <c r="A14841" s="171">
        <v>68328</v>
      </c>
      <c r="B14841" t="s">
        <v>4929</v>
      </c>
      <c r="C14841" t="s">
        <v>234</v>
      </c>
      <c r="D14841" s="183" t="s">
        <v>2105</v>
      </c>
    </row>
    <row r="14842" spans="1:4">
      <c r="A14842" s="171">
        <v>68328</v>
      </c>
      <c r="B14842" t="s">
        <v>4929</v>
      </c>
      <c r="C14842" t="s">
        <v>234</v>
      </c>
      <c r="D14842" s="183" t="s">
        <v>2105</v>
      </c>
    </row>
    <row r="14843" spans="1:4">
      <c r="A14843" s="171">
        <v>68328</v>
      </c>
      <c r="B14843" t="s">
        <v>4929</v>
      </c>
      <c r="C14843" t="s">
        <v>234</v>
      </c>
      <c r="D14843" s="183" t="s">
        <v>2105</v>
      </c>
    </row>
    <row r="14844" spans="1:4">
      <c r="A14844" t="s">
        <v>4930</v>
      </c>
      <c r="B14844" t="s">
        <v>4931</v>
      </c>
      <c r="C14844" t="s">
        <v>176</v>
      </c>
      <c r="D14844" s="183" t="s">
        <v>4932</v>
      </c>
    </row>
    <row r="14845" spans="1:4">
      <c r="A14845" t="s">
        <v>4930</v>
      </c>
      <c r="B14845" t="s">
        <v>4931</v>
      </c>
      <c r="C14845" t="s">
        <v>176</v>
      </c>
      <c r="D14845" s="183" t="s">
        <v>4932</v>
      </c>
    </row>
    <row r="14846" spans="1:4">
      <c r="A14846" t="s">
        <v>4930</v>
      </c>
      <c r="B14846" t="s">
        <v>4931</v>
      </c>
      <c r="C14846" t="s">
        <v>176</v>
      </c>
      <c r="D14846" s="183" t="s">
        <v>4932</v>
      </c>
    </row>
    <row r="14847" spans="1:4">
      <c r="A14847" t="s">
        <v>4930</v>
      </c>
      <c r="B14847" t="s">
        <v>4931</v>
      </c>
      <c r="C14847" t="s">
        <v>176</v>
      </c>
      <c r="D14847" s="183" t="s">
        <v>4932</v>
      </c>
    </row>
    <row r="14848" spans="1:4">
      <c r="A14848" s="171">
        <v>79471</v>
      </c>
      <c r="B14848" t="s">
        <v>4933</v>
      </c>
      <c r="C14848" t="s">
        <v>442</v>
      </c>
      <c r="D14848" s="183" t="s">
        <v>4934</v>
      </c>
    </row>
    <row r="14849" spans="1:4">
      <c r="A14849" s="171">
        <v>79471</v>
      </c>
      <c r="B14849" t="s">
        <v>4933</v>
      </c>
      <c r="C14849" t="s">
        <v>442</v>
      </c>
      <c r="D14849" s="183" t="s">
        <v>4934</v>
      </c>
    </row>
    <row r="14850" spans="1:4">
      <c r="A14850" s="171">
        <v>79471</v>
      </c>
      <c r="B14850" t="s">
        <v>4933</v>
      </c>
      <c r="C14850" t="s">
        <v>442</v>
      </c>
      <c r="D14850" s="183" t="s">
        <v>4934</v>
      </c>
    </row>
    <row r="14851" spans="1:4">
      <c r="A14851" s="171">
        <v>79471</v>
      </c>
      <c r="B14851" t="s">
        <v>4933</v>
      </c>
      <c r="C14851" t="s">
        <v>442</v>
      </c>
      <c r="D14851" s="183" t="s">
        <v>4934</v>
      </c>
    </row>
    <row r="14852" spans="1:4">
      <c r="A14852" s="171">
        <v>98576</v>
      </c>
      <c r="B14852" t="s">
        <v>4935</v>
      </c>
      <c r="C14852" t="s">
        <v>176</v>
      </c>
      <c r="D14852" s="183" t="s">
        <v>4936</v>
      </c>
    </row>
    <row r="14853" spans="1:4">
      <c r="A14853" s="171">
        <v>98576</v>
      </c>
      <c r="B14853" t="s">
        <v>4935</v>
      </c>
      <c r="C14853" t="s">
        <v>176</v>
      </c>
      <c r="D14853" s="183" t="s">
        <v>4936</v>
      </c>
    </row>
    <row r="14854" spans="1:4">
      <c r="A14854" s="171">
        <v>98576</v>
      </c>
      <c r="B14854" t="s">
        <v>4935</v>
      </c>
      <c r="C14854" t="s">
        <v>176</v>
      </c>
      <c r="D14854" s="183" t="s">
        <v>4936</v>
      </c>
    </row>
    <row r="14855" spans="1:4">
      <c r="A14855" s="171">
        <v>98576</v>
      </c>
      <c r="B14855" t="s">
        <v>4935</v>
      </c>
      <c r="C14855" t="s">
        <v>176</v>
      </c>
      <c r="D14855" s="183" t="s">
        <v>4936</v>
      </c>
    </row>
    <row r="14856" spans="1:4">
      <c r="A14856" s="171">
        <v>98576</v>
      </c>
      <c r="B14856" t="s">
        <v>4935</v>
      </c>
      <c r="C14856" t="s">
        <v>176</v>
      </c>
      <c r="D14856" s="183" t="s">
        <v>4936</v>
      </c>
    </row>
    <row r="14857" spans="1:4">
      <c r="A14857" s="171">
        <v>98576</v>
      </c>
      <c r="B14857" t="s">
        <v>4935</v>
      </c>
      <c r="C14857" t="s">
        <v>176</v>
      </c>
      <c r="D14857" s="183" t="s">
        <v>4936</v>
      </c>
    </row>
    <row r="14858" spans="1:4">
      <c r="A14858" s="171">
        <v>93182</v>
      </c>
      <c r="B14858" t="s">
        <v>4937</v>
      </c>
      <c r="C14858" t="s">
        <v>176</v>
      </c>
      <c r="D14858" s="183" t="s">
        <v>4938</v>
      </c>
    </row>
    <row r="14859" spans="1:4">
      <c r="A14859" s="171">
        <v>93182</v>
      </c>
      <c r="B14859" t="s">
        <v>4937</v>
      </c>
      <c r="C14859" t="s">
        <v>176</v>
      </c>
      <c r="D14859" s="183" t="s">
        <v>4938</v>
      </c>
    </row>
    <row r="14860" spans="1:4">
      <c r="A14860" s="171">
        <v>93182</v>
      </c>
      <c r="B14860" t="s">
        <v>4937</v>
      </c>
      <c r="C14860" t="s">
        <v>176</v>
      </c>
      <c r="D14860" s="183" t="s">
        <v>4938</v>
      </c>
    </row>
    <row r="14861" spans="1:4">
      <c r="A14861" s="171">
        <v>93182</v>
      </c>
      <c r="B14861" t="s">
        <v>4937</v>
      </c>
      <c r="C14861" t="s">
        <v>176</v>
      </c>
      <c r="D14861" s="183" t="s">
        <v>4938</v>
      </c>
    </row>
    <row r="14862" spans="1:4">
      <c r="A14862" s="171">
        <v>93182</v>
      </c>
      <c r="B14862" t="s">
        <v>4937</v>
      </c>
      <c r="C14862" t="s">
        <v>176</v>
      </c>
      <c r="D14862" s="183" t="s">
        <v>4938</v>
      </c>
    </row>
    <row r="14863" spans="1:4">
      <c r="A14863" s="171">
        <v>93182</v>
      </c>
      <c r="B14863" t="s">
        <v>4937</v>
      </c>
      <c r="C14863" t="s">
        <v>176</v>
      </c>
      <c r="D14863" s="183" t="s">
        <v>4938</v>
      </c>
    </row>
    <row r="14864" spans="1:4">
      <c r="A14864" s="171">
        <v>93182</v>
      </c>
      <c r="B14864" t="s">
        <v>4937</v>
      </c>
      <c r="C14864" t="s">
        <v>176</v>
      </c>
      <c r="D14864" s="183" t="s">
        <v>4938</v>
      </c>
    </row>
    <row r="14865" spans="1:4">
      <c r="A14865" s="171">
        <v>93182</v>
      </c>
      <c r="B14865" t="s">
        <v>4937</v>
      </c>
      <c r="C14865" t="s">
        <v>176</v>
      </c>
      <c r="D14865" s="183" t="s">
        <v>4938</v>
      </c>
    </row>
    <row r="14866" spans="1:4">
      <c r="A14866" s="171">
        <v>93182</v>
      </c>
      <c r="B14866" t="s">
        <v>4937</v>
      </c>
      <c r="C14866" t="s">
        <v>176</v>
      </c>
      <c r="D14866" s="183" t="s">
        <v>4938</v>
      </c>
    </row>
    <row r="14867" spans="1:4">
      <c r="A14867" s="171">
        <v>93183</v>
      </c>
      <c r="B14867" t="s">
        <v>4939</v>
      </c>
      <c r="C14867" t="s">
        <v>176</v>
      </c>
      <c r="D14867" s="183" t="s">
        <v>4940</v>
      </c>
    </row>
    <row r="14868" spans="1:4">
      <c r="A14868" s="171">
        <v>93183</v>
      </c>
      <c r="B14868" t="s">
        <v>4939</v>
      </c>
      <c r="C14868" t="s">
        <v>176</v>
      </c>
      <c r="D14868" s="183" t="s">
        <v>4940</v>
      </c>
    </row>
    <row r="14869" spans="1:4">
      <c r="A14869" s="171">
        <v>93183</v>
      </c>
      <c r="B14869" t="s">
        <v>4939</v>
      </c>
      <c r="C14869" t="s">
        <v>176</v>
      </c>
      <c r="D14869" s="183" t="s">
        <v>4940</v>
      </c>
    </row>
    <row r="14870" spans="1:4">
      <c r="A14870" s="171">
        <v>93183</v>
      </c>
      <c r="B14870" t="s">
        <v>4939</v>
      </c>
      <c r="C14870" t="s">
        <v>176</v>
      </c>
      <c r="D14870" s="183" t="s">
        <v>4940</v>
      </c>
    </row>
    <row r="14871" spans="1:4">
      <c r="A14871" s="171">
        <v>93183</v>
      </c>
      <c r="B14871" t="s">
        <v>4939</v>
      </c>
      <c r="C14871" t="s">
        <v>176</v>
      </c>
      <c r="D14871" s="183" t="s">
        <v>4940</v>
      </c>
    </row>
    <row r="14872" spans="1:4">
      <c r="A14872" s="171">
        <v>93183</v>
      </c>
      <c r="B14872" t="s">
        <v>4939</v>
      </c>
      <c r="C14872" t="s">
        <v>176</v>
      </c>
      <c r="D14872" s="183" t="s">
        <v>4940</v>
      </c>
    </row>
    <row r="14873" spans="1:4">
      <c r="A14873" s="171">
        <v>93183</v>
      </c>
      <c r="B14873" t="s">
        <v>4939</v>
      </c>
      <c r="C14873" t="s">
        <v>176</v>
      </c>
      <c r="D14873" s="183" t="s">
        <v>4940</v>
      </c>
    </row>
    <row r="14874" spans="1:4">
      <c r="A14874" s="171">
        <v>93183</v>
      </c>
      <c r="B14874" t="s">
        <v>4939</v>
      </c>
      <c r="C14874" t="s">
        <v>176</v>
      </c>
      <c r="D14874" s="183" t="s">
        <v>4940</v>
      </c>
    </row>
    <row r="14875" spans="1:4">
      <c r="A14875" s="171">
        <v>93183</v>
      </c>
      <c r="B14875" t="s">
        <v>4939</v>
      </c>
      <c r="C14875" t="s">
        <v>176</v>
      </c>
      <c r="D14875" s="183" t="s">
        <v>4940</v>
      </c>
    </row>
    <row r="14876" spans="1:4">
      <c r="A14876" s="171">
        <v>93184</v>
      </c>
      <c r="B14876" t="s">
        <v>4941</v>
      </c>
      <c r="C14876" t="s">
        <v>176</v>
      </c>
      <c r="D14876" s="183" t="s">
        <v>4942</v>
      </c>
    </row>
    <row r="14877" spans="1:4">
      <c r="A14877" s="171">
        <v>93184</v>
      </c>
      <c r="B14877" t="s">
        <v>4941</v>
      </c>
      <c r="C14877" t="s">
        <v>176</v>
      </c>
      <c r="D14877" s="183" t="s">
        <v>4942</v>
      </c>
    </row>
    <row r="14878" spans="1:4">
      <c r="A14878" s="171">
        <v>93184</v>
      </c>
      <c r="B14878" t="s">
        <v>4941</v>
      </c>
      <c r="C14878" t="s">
        <v>176</v>
      </c>
      <c r="D14878" s="183" t="s">
        <v>4942</v>
      </c>
    </row>
    <row r="14879" spans="1:4">
      <c r="A14879" s="171">
        <v>93184</v>
      </c>
      <c r="B14879" t="s">
        <v>4941</v>
      </c>
      <c r="C14879" t="s">
        <v>176</v>
      </c>
      <c r="D14879" s="183" t="s">
        <v>4942</v>
      </c>
    </row>
    <row r="14880" spans="1:4">
      <c r="A14880" s="171">
        <v>93184</v>
      </c>
      <c r="B14880" t="s">
        <v>4941</v>
      </c>
      <c r="C14880" t="s">
        <v>176</v>
      </c>
      <c r="D14880" s="183" t="s">
        <v>4942</v>
      </c>
    </row>
    <row r="14881" spans="1:4">
      <c r="A14881" s="171">
        <v>93184</v>
      </c>
      <c r="B14881" t="s">
        <v>4941</v>
      </c>
      <c r="C14881" t="s">
        <v>176</v>
      </c>
      <c r="D14881" s="183" t="s">
        <v>4942</v>
      </c>
    </row>
    <row r="14882" spans="1:4">
      <c r="A14882" s="171">
        <v>93184</v>
      </c>
      <c r="B14882" t="s">
        <v>4941</v>
      </c>
      <c r="C14882" t="s">
        <v>176</v>
      </c>
      <c r="D14882" s="183" t="s">
        <v>4942</v>
      </c>
    </row>
    <row r="14883" spans="1:4">
      <c r="A14883" s="171">
        <v>93184</v>
      </c>
      <c r="B14883" t="s">
        <v>4941</v>
      </c>
      <c r="C14883" t="s">
        <v>176</v>
      </c>
      <c r="D14883" s="183" t="s">
        <v>4942</v>
      </c>
    </row>
    <row r="14884" spans="1:4">
      <c r="A14884" s="171">
        <v>93184</v>
      </c>
      <c r="B14884" t="s">
        <v>4941</v>
      </c>
      <c r="C14884" t="s">
        <v>176</v>
      </c>
      <c r="D14884" s="183" t="s">
        <v>4942</v>
      </c>
    </row>
    <row r="14885" spans="1:4">
      <c r="A14885" s="171">
        <v>93185</v>
      </c>
      <c r="B14885" t="s">
        <v>4943</v>
      </c>
      <c r="C14885" t="s">
        <v>176</v>
      </c>
      <c r="D14885" s="183" t="s">
        <v>4944</v>
      </c>
    </row>
    <row r="14886" spans="1:4">
      <c r="A14886" s="171">
        <v>93185</v>
      </c>
      <c r="B14886" t="s">
        <v>4943</v>
      </c>
      <c r="C14886" t="s">
        <v>176</v>
      </c>
      <c r="D14886" s="183" t="s">
        <v>4944</v>
      </c>
    </row>
    <row r="14887" spans="1:4">
      <c r="A14887" s="171">
        <v>93185</v>
      </c>
      <c r="B14887" t="s">
        <v>4943</v>
      </c>
      <c r="C14887" t="s">
        <v>176</v>
      </c>
      <c r="D14887" s="183" t="s">
        <v>4944</v>
      </c>
    </row>
    <row r="14888" spans="1:4">
      <c r="A14888" s="171">
        <v>93185</v>
      </c>
      <c r="B14888" t="s">
        <v>4943</v>
      </c>
      <c r="C14888" t="s">
        <v>176</v>
      </c>
      <c r="D14888" s="183" t="s">
        <v>4944</v>
      </c>
    </row>
    <row r="14889" spans="1:4">
      <c r="A14889" s="171">
        <v>93185</v>
      </c>
      <c r="B14889" t="s">
        <v>4943</v>
      </c>
      <c r="C14889" t="s">
        <v>176</v>
      </c>
      <c r="D14889" s="183" t="s">
        <v>4944</v>
      </c>
    </row>
    <row r="14890" spans="1:4">
      <c r="A14890" s="171">
        <v>93185</v>
      </c>
      <c r="B14890" t="s">
        <v>4943</v>
      </c>
      <c r="C14890" t="s">
        <v>176</v>
      </c>
      <c r="D14890" s="183" t="s">
        <v>4944</v>
      </c>
    </row>
    <row r="14891" spans="1:4">
      <c r="A14891" s="171">
        <v>93185</v>
      </c>
      <c r="B14891" t="s">
        <v>4943</v>
      </c>
      <c r="C14891" t="s">
        <v>176</v>
      </c>
      <c r="D14891" s="183" t="s">
        <v>4944</v>
      </c>
    </row>
    <row r="14892" spans="1:4">
      <c r="A14892" s="171">
        <v>93185</v>
      </c>
      <c r="B14892" t="s">
        <v>4943</v>
      </c>
      <c r="C14892" t="s">
        <v>176</v>
      </c>
      <c r="D14892" s="183" t="s">
        <v>4944</v>
      </c>
    </row>
    <row r="14893" spans="1:4">
      <c r="A14893" s="171">
        <v>93185</v>
      </c>
      <c r="B14893" t="s">
        <v>4943</v>
      </c>
      <c r="C14893" t="s">
        <v>176</v>
      </c>
      <c r="D14893" s="183" t="s">
        <v>4944</v>
      </c>
    </row>
    <row r="14894" spans="1:4">
      <c r="A14894" s="171">
        <v>93186</v>
      </c>
      <c r="B14894" t="s">
        <v>4945</v>
      </c>
      <c r="C14894" t="s">
        <v>176</v>
      </c>
      <c r="D14894" s="183" t="s">
        <v>4946</v>
      </c>
    </row>
    <row r="14895" spans="1:4">
      <c r="A14895" s="171">
        <v>93186</v>
      </c>
      <c r="B14895" t="s">
        <v>4945</v>
      </c>
      <c r="C14895" t="s">
        <v>176</v>
      </c>
      <c r="D14895" s="183" t="s">
        <v>4946</v>
      </c>
    </row>
    <row r="14896" spans="1:4">
      <c r="A14896" s="171">
        <v>93186</v>
      </c>
      <c r="B14896" t="s">
        <v>4945</v>
      </c>
      <c r="C14896" t="s">
        <v>176</v>
      </c>
      <c r="D14896" s="183" t="s">
        <v>4946</v>
      </c>
    </row>
    <row r="14897" spans="1:4">
      <c r="A14897" s="171">
        <v>93186</v>
      </c>
      <c r="B14897" t="s">
        <v>4945</v>
      </c>
      <c r="C14897" t="s">
        <v>176</v>
      </c>
      <c r="D14897" s="183" t="s">
        <v>4946</v>
      </c>
    </row>
    <row r="14898" spans="1:4">
      <c r="A14898" s="171">
        <v>93186</v>
      </c>
      <c r="B14898" t="s">
        <v>4945</v>
      </c>
      <c r="C14898" t="s">
        <v>176</v>
      </c>
      <c r="D14898" s="183" t="s">
        <v>4946</v>
      </c>
    </row>
    <row r="14899" spans="1:4">
      <c r="A14899" s="171">
        <v>93186</v>
      </c>
      <c r="B14899" t="s">
        <v>4945</v>
      </c>
      <c r="C14899" t="s">
        <v>176</v>
      </c>
      <c r="D14899" s="183" t="s">
        <v>4946</v>
      </c>
    </row>
    <row r="14900" spans="1:4">
      <c r="A14900" s="171">
        <v>93186</v>
      </c>
      <c r="B14900" t="s">
        <v>4945</v>
      </c>
      <c r="C14900" t="s">
        <v>176</v>
      </c>
      <c r="D14900" s="183" t="s">
        <v>4946</v>
      </c>
    </row>
    <row r="14901" spans="1:4">
      <c r="A14901" s="171">
        <v>93186</v>
      </c>
      <c r="B14901" t="s">
        <v>4945</v>
      </c>
      <c r="C14901" t="s">
        <v>176</v>
      </c>
      <c r="D14901" s="183" t="s">
        <v>4946</v>
      </c>
    </row>
    <row r="14902" spans="1:4">
      <c r="A14902" s="171">
        <v>93186</v>
      </c>
      <c r="B14902" t="s">
        <v>4945</v>
      </c>
      <c r="C14902" t="s">
        <v>176</v>
      </c>
      <c r="D14902" s="183" t="s">
        <v>4946</v>
      </c>
    </row>
    <row r="14903" spans="1:4">
      <c r="A14903" s="171">
        <v>93187</v>
      </c>
      <c r="B14903" t="s">
        <v>4947</v>
      </c>
      <c r="C14903" t="s">
        <v>176</v>
      </c>
      <c r="D14903" s="183" t="s">
        <v>4948</v>
      </c>
    </row>
    <row r="14904" spans="1:4">
      <c r="A14904" s="171">
        <v>93187</v>
      </c>
      <c r="B14904" t="s">
        <v>4947</v>
      </c>
      <c r="C14904" t="s">
        <v>176</v>
      </c>
      <c r="D14904" s="183" t="s">
        <v>4948</v>
      </c>
    </row>
    <row r="14905" spans="1:4">
      <c r="A14905" s="171">
        <v>93187</v>
      </c>
      <c r="B14905" t="s">
        <v>4947</v>
      </c>
      <c r="C14905" t="s">
        <v>176</v>
      </c>
      <c r="D14905" s="183" t="s">
        <v>4948</v>
      </c>
    </row>
    <row r="14906" spans="1:4">
      <c r="A14906" s="171">
        <v>93187</v>
      </c>
      <c r="B14906" t="s">
        <v>4947</v>
      </c>
      <c r="C14906" t="s">
        <v>176</v>
      </c>
      <c r="D14906" s="183" t="s">
        <v>4948</v>
      </c>
    </row>
    <row r="14907" spans="1:4">
      <c r="A14907" s="171">
        <v>93187</v>
      </c>
      <c r="B14907" t="s">
        <v>4947</v>
      </c>
      <c r="C14907" t="s">
        <v>176</v>
      </c>
      <c r="D14907" s="183" t="s">
        <v>4948</v>
      </c>
    </row>
    <row r="14908" spans="1:4">
      <c r="A14908" s="171">
        <v>93187</v>
      </c>
      <c r="B14908" t="s">
        <v>4947</v>
      </c>
      <c r="C14908" t="s">
        <v>176</v>
      </c>
      <c r="D14908" s="183" t="s">
        <v>4948</v>
      </c>
    </row>
    <row r="14909" spans="1:4">
      <c r="A14909" s="171">
        <v>93187</v>
      </c>
      <c r="B14909" t="s">
        <v>4947</v>
      </c>
      <c r="C14909" t="s">
        <v>176</v>
      </c>
      <c r="D14909" s="183" t="s">
        <v>4948</v>
      </c>
    </row>
    <row r="14910" spans="1:4">
      <c r="A14910" s="171">
        <v>93187</v>
      </c>
      <c r="B14910" t="s">
        <v>4947</v>
      </c>
      <c r="C14910" t="s">
        <v>176</v>
      </c>
      <c r="D14910" s="183" t="s">
        <v>4948</v>
      </c>
    </row>
    <row r="14911" spans="1:4">
      <c r="A14911" s="171">
        <v>93187</v>
      </c>
      <c r="B14911" t="s">
        <v>4947</v>
      </c>
      <c r="C14911" t="s">
        <v>176</v>
      </c>
      <c r="D14911" s="183" t="s">
        <v>4948</v>
      </c>
    </row>
    <row r="14912" spans="1:4">
      <c r="A14912" s="171">
        <v>93188</v>
      </c>
      <c r="B14912" t="s">
        <v>4949</v>
      </c>
      <c r="C14912" t="s">
        <v>176</v>
      </c>
      <c r="D14912" s="183" t="s">
        <v>4950</v>
      </c>
    </row>
    <row r="14913" spans="1:4">
      <c r="A14913" s="171">
        <v>93188</v>
      </c>
      <c r="B14913" t="s">
        <v>4949</v>
      </c>
      <c r="C14913" t="s">
        <v>176</v>
      </c>
      <c r="D14913" s="183" t="s">
        <v>4950</v>
      </c>
    </row>
    <row r="14914" spans="1:4">
      <c r="A14914" s="171">
        <v>93188</v>
      </c>
      <c r="B14914" t="s">
        <v>4949</v>
      </c>
      <c r="C14914" t="s">
        <v>176</v>
      </c>
      <c r="D14914" s="183" t="s">
        <v>4950</v>
      </c>
    </row>
    <row r="14915" spans="1:4">
      <c r="A14915" s="171">
        <v>93188</v>
      </c>
      <c r="B14915" t="s">
        <v>4949</v>
      </c>
      <c r="C14915" t="s">
        <v>176</v>
      </c>
      <c r="D14915" s="183" t="s">
        <v>4950</v>
      </c>
    </row>
    <row r="14916" spans="1:4">
      <c r="A14916" s="171">
        <v>93188</v>
      </c>
      <c r="B14916" t="s">
        <v>4949</v>
      </c>
      <c r="C14916" t="s">
        <v>176</v>
      </c>
      <c r="D14916" s="183" t="s">
        <v>4950</v>
      </c>
    </row>
    <row r="14917" spans="1:4">
      <c r="A14917" s="171">
        <v>93188</v>
      </c>
      <c r="B14917" t="s">
        <v>4949</v>
      </c>
      <c r="C14917" t="s">
        <v>176</v>
      </c>
      <c r="D14917" s="183" t="s">
        <v>4950</v>
      </c>
    </row>
    <row r="14918" spans="1:4">
      <c r="A14918" s="171">
        <v>93188</v>
      </c>
      <c r="B14918" t="s">
        <v>4949</v>
      </c>
      <c r="C14918" t="s">
        <v>176</v>
      </c>
      <c r="D14918" s="183" t="s">
        <v>4950</v>
      </c>
    </row>
    <row r="14919" spans="1:4">
      <c r="A14919" s="171">
        <v>93188</v>
      </c>
      <c r="B14919" t="s">
        <v>4949</v>
      </c>
      <c r="C14919" t="s">
        <v>176</v>
      </c>
      <c r="D14919" s="183" t="s">
        <v>4950</v>
      </c>
    </row>
    <row r="14920" spans="1:4">
      <c r="A14920" s="171">
        <v>93188</v>
      </c>
      <c r="B14920" t="s">
        <v>4949</v>
      </c>
      <c r="C14920" t="s">
        <v>176</v>
      </c>
      <c r="D14920" s="183" t="s">
        <v>4950</v>
      </c>
    </row>
    <row r="14921" spans="1:4">
      <c r="A14921" s="171">
        <v>93189</v>
      </c>
      <c r="B14921" t="s">
        <v>4951</v>
      </c>
      <c r="C14921" t="s">
        <v>176</v>
      </c>
      <c r="D14921" s="183" t="s">
        <v>4952</v>
      </c>
    </row>
    <row r="14922" spans="1:4">
      <c r="A14922" s="171">
        <v>93189</v>
      </c>
      <c r="B14922" t="s">
        <v>4951</v>
      </c>
      <c r="C14922" t="s">
        <v>176</v>
      </c>
      <c r="D14922" s="183" t="s">
        <v>4952</v>
      </c>
    </row>
    <row r="14923" spans="1:4">
      <c r="A14923" s="171">
        <v>93189</v>
      </c>
      <c r="B14923" t="s">
        <v>4951</v>
      </c>
      <c r="C14923" t="s">
        <v>176</v>
      </c>
      <c r="D14923" s="183" t="s">
        <v>4952</v>
      </c>
    </row>
    <row r="14924" spans="1:4">
      <c r="A14924" s="171">
        <v>93189</v>
      </c>
      <c r="B14924" t="s">
        <v>4951</v>
      </c>
      <c r="C14924" t="s">
        <v>176</v>
      </c>
      <c r="D14924" s="183" t="s">
        <v>4952</v>
      </c>
    </row>
    <row r="14925" spans="1:4">
      <c r="A14925" s="171">
        <v>93189</v>
      </c>
      <c r="B14925" t="s">
        <v>4951</v>
      </c>
      <c r="C14925" t="s">
        <v>176</v>
      </c>
      <c r="D14925" s="183" t="s">
        <v>4952</v>
      </c>
    </row>
    <row r="14926" spans="1:4">
      <c r="A14926" s="171">
        <v>93189</v>
      </c>
      <c r="B14926" t="s">
        <v>4951</v>
      </c>
      <c r="C14926" t="s">
        <v>176</v>
      </c>
      <c r="D14926" s="183" t="s">
        <v>4952</v>
      </c>
    </row>
    <row r="14927" spans="1:4">
      <c r="A14927" s="171">
        <v>93189</v>
      </c>
      <c r="B14927" t="s">
        <v>4951</v>
      </c>
      <c r="C14927" t="s">
        <v>176</v>
      </c>
      <c r="D14927" s="183" t="s">
        <v>4952</v>
      </c>
    </row>
    <row r="14928" spans="1:4">
      <c r="A14928" s="171">
        <v>93189</v>
      </c>
      <c r="B14928" t="s">
        <v>4951</v>
      </c>
      <c r="C14928" t="s">
        <v>176</v>
      </c>
      <c r="D14928" s="183" t="s">
        <v>4952</v>
      </c>
    </row>
    <row r="14929" spans="1:4">
      <c r="A14929" s="171">
        <v>93189</v>
      </c>
      <c r="B14929" t="s">
        <v>4951</v>
      </c>
      <c r="C14929" t="s">
        <v>176</v>
      </c>
      <c r="D14929" s="183" t="s">
        <v>4952</v>
      </c>
    </row>
    <row r="14930" spans="1:4">
      <c r="A14930" s="171">
        <v>93190</v>
      </c>
      <c r="B14930" t="s">
        <v>4953</v>
      </c>
      <c r="C14930" t="s">
        <v>176</v>
      </c>
      <c r="D14930" s="183" t="s">
        <v>4954</v>
      </c>
    </row>
    <row r="14931" spans="1:4">
      <c r="A14931" s="171">
        <v>93190</v>
      </c>
      <c r="B14931" t="s">
        <v>4953</v>
      </c>
      <c r="C14931" t="s">
        <v>176</v>
      </c>
      <c r="D14931" s="183" t="s">
        <v>4954</v>
      </c>
    </row>
    <row r="14932" spans="1:4">
      <c r="A14932" s="171">
        <v>93190</v>
      </c>
      <c r="B14932" t="s">
        <v>4953</v>
      </c>
      <c r="C14932" t="s">
        <v>176</v>
      </c>
      <c r="D14932" s="183" t="s">
        <v>4954</v>
      </c>
    </row>
    <row r="14933" spans="1:4">
      <c r="A14933" s="171">
        <v>93190</v>
      </c>
      <c r="B14933" t="s">
        <v>4953</v>
      </c>
      <c r="C14933" t="s">
        <v>176</v>
      </c>
      <c r="D14933" s="183" t="s">
        <v>4954</v>
      </c>
    </row>
    <row r="14934" spans="1:4">
      <c r="A14934" s="171">
        <v>93190</v>
      </c>
      <c r="B14934" t="s">
        <v>4953</v>
      </c>
      <c r="C14934" t="s">
        <v>176</v>
      </c>
      <c r="D14934" s="183" t="s">
        <v>4954</v>
      </c>
    </row>
    <row r="14935" spans="1:4">
      <c r="A14935" s="171">
        <v>93190</v>
      </c>
      <c r="B14935" t="s">
        <v>4953</v>
      </c>
      <c r="C14935" t="s">
        <v>176</v>
      </c>
      <c r="D14935" s="183" t="s">
        <v>4954</v>
      </c>
    </row>
    <row r="14936" spans="1:4">
      <c r="A14936" s="171">
        <v>93190</v>
      </c>
      <c r="B14936" t="s">
        <v>4953</v>
      </c>
      <c r="C14936" t="s">
        <v>176</v>
      </c>
      <c r="D14936" s="183" t="s">
        <v>4954</v>
      </c>
    </row>
    <row r="14937" spans="1:4">
      <c r="A14937" s="171">
        <v>93190</v>
      </c>
      <c r="B14937" t="s">
        <v>4953</v>
      </c>
      <c r="C14937" t="s">
        <v>176</v>
      </c>
      <c r="D14937" s="183" t="s">
        <v>4954</v>
      </c>
    </row>
    <row r="14938" spans="1:4">
      <c r="A14938" s="171">
        <v>93190</v>
      </c>
      <c r="B14938" t="s">
        <v>4953</v>
      </c>
      <c r="C14938" t="s">
        <v>176</v>
      </c>
      <c r="D14938" s="183" t="s">
        <v>4954</v>
      </c>
    </row>
    <row r="14939" spans="1:4">
      <c r="A14939" s="171">
        <v>93191</v>
      </c>
      <c r="B14939" t="s">
        <v>4955</v>
      </c>
      <c r="C14939" t="s">
        <v>176</v>
      </c>
      <c r="D14939" s="183" t="s">
        <v>4956</v>
      </c>
    </row>
    <row r="14940" spans="1:4">
      <c r="A14940" s="171">
        <v>93191</v>
      </c>
      <c r="B14940" t="s">
        <v>4955</v>
      </c>
      <c r="C14940" t="s">
        <v>176</v>
      </c>
      <c r="D14940" s="183" t="s">
        <v>4956</v>
      </c>
    </row>
    <row r="14941" spans="1:4">
      <c r="A14941" s="171">
        <v>93191</v>
      </c>
      <c r="B14941" t="s">
        <v>4955</v>
      </c>
      <c r="C14941" t="s">
        <v>176</v>
      </c>
      <c r="D14941" s="183" t="s">
        <v>4956</v>
      </c>
    </row>
    <row r="14942" spans="1:4">
      <c r="A14942" s="171">
        <v>93191</v>
      </c>
      <c r="B14942" t="s">
        <v>4955</v>
      </c>
      <c r="C14942" t="s">
        <v>176</v>
      </c>
      <c r="D14942" s="183" t="s">
        <v>4956</v>
      </c>
    </row>
    <row r="14943" spans="1:4">
      <c r="A14943" s="171">
        <v>93191</v>
      </c>
      <c r="B14943" t="s">
        <v>4955</v>
      </c>
      <c r="C14943" t="s">
        <v>176</v>
      </c>
      <c r="D14943" s="183" t="s">
        <v>4956</v>
      </c>
    </row>
    <row r="14944" spans="1:4">
      <c r="A14944" s="171">
        <v>93191</v>
      </c>
      <c r="B14944" t="s">
        <v>4955</v>
      </c>
      <c r="C14944" t="s">
        <v>176</v>
      </c>
      <c r="D14944" s="183" t="s">
        <v>4956</v>
      </c>
    </row>
    <row r="14945" spans="1:4">
      <c r="A14945" s="171">
        <v>93191</v>
      </c>
      <c r="B14945" t="s">
        <v>4955</v>
      </c>
      <c r="C14945" t="s">
        <v>176</v>
      </c>
      <c r="D14945" s="183" t="s">
        <v>4956</v>
      </c>
    </row>
    <row r="14946" spans="1:4">
      <c r="A14946" s="171">
        <v>93191</v>
      </c>
      <c r="B14946" t="s">
        <v>4955</v>
      </c>
      <c r="C14946" t="s">
        <v>176</v>
      </c>
      <c r="D14946" s="183" t="s">
        <v>4956</v>
      </c>
    </row>
    <row r="14947" spans="1:4">
      <c r="A14947" s="171">
        <v>93191</v>
      </c>
      <c r="B14947" t="s">
        <v>4955</v>
      </c>
      <c r="C14947" t="s">
        <v>176</v>
      </c>
      <c r="D14947" s="183" t="s">
        <v>4956</v>
      </c>
    </row>
    <row r="14948" spans="1:4">
      <c r="A14948" s="171">
        <v>93192</v>
      </c>
      <c r="B14948" t="s">
        <v>4957</v>
      </c>
      <c r="C14948" t="s">
        <v>176</v>
      </c>
      <c r="D14948" s="183" t="s">
        <v>4958</v>
      </c>
    </row>
    <row r="14949" spans="1:4">
      <c r="A14949" s="171">
        <v>93192</v>
      </c>
      <c r="B14949" t="s">
        <v>4957</v>
      </c>
      <c r="C14949" t="s">
        <v>176</v>
      </c>
      <c r="D14949" s="183" t="s">
        <v>4958</v>
      </c>
    </row>
    <row r="14950" spans="1:4">
      <c r="A14950" s="171">
        <v>93192</v>
      </c>
      <c r="B14950" t="s">
        <v>4957</v>
      </c>
      <c r="C14950" t="s">
        <v>176</v>
      </c>
      <c r="D14950" s="183" t="s">
        <v>4958</v>
      </c>
    </row>
    <row r="14951" spans="1:4">
      <c r="A14951" s="171">
        <v>93192</v>
      </c>
      <c r="B14951" t="s">
        <v>4957</v>
      </c>
      <c r="C14951" t="s">
        <v>176</v>
      </c>
      <c r="D14951" s="183" t="s">
        <v>4958</v>
      </c>
    </row>
    <row r="14952" spans="1:4">
      <c r="A14952" s="171">
        <v>93192</v>
      </c>
      <c r="B14952" t="s">
        <v>4957</v>
      </c>
      <c r="C14952" t="s">
        <v>176</v>
      </c>
      <c r="D14952" s="183" t="s">
        <v>4958</v>
      </c>
    </row>
    <row r="14953" spans="1:4">
      <c r="A14953" s="171">
        <v>93192</v>
      </c>
      <c r="B14953" t="s">
        <v>4957</v>
      </c>
      <c r="C14953" t="s">
        <v>176</v>
      </c>
      <c r="D14953" s="183" t="s">
        <v>4958</v>
      </c>
    </row>
    <row r="14954" spans="1:4">
      <c r="A14954" s="171">
        <v>93192</v>
      </c>
      <c r="B14954" t="s">
        <v>4957</v>
      </c>
      <c r="C14954" t="s">
        <v>176</v>
      </c>
      <c r="D14954" s="183" t="s">
        <v>4958</v>
      </c>
    </row>
    <row r="14955" spans="1:4">
      <c r="A14955" s="171">
        <v>93192</v>
      </c>
      <c r="B14955" t="s">
        <v>4957</v>
      </c>
      <c r="C14955" t="s">
        <v>176</v>
      </c>
      <c r="D14955" s="183" t="s">
        <v>4958</v>
      </c>
    </row>
    <row r="14956" spans="1:4">
      <c r="A14956" s="171">
        <v>93192</v>
      </c>
      <c r="B14956" t="s">
        <v>4957</v>
      </c>
      <c r="C14956" t="s">
        <v>176</v>
      </c>
      <c r="D14956" s="183" t="s">
        <v>4958</v>
      </c>
    </row>
    <row r="14957" spans="1:4">
      <c r="A14957" s="171">
        <v>93193</v>
      </c>
      <c r="B14957" t="s">
        <v>4959</v>
      </c>
      <c r="C14957" t="s">
        <v>176</v>
      </c>
      <c r="D14957" s="183" t="s">
        <v>4960</v>
      </c>
    </row>
    <row r="14958" spans="1:4">
      <c r="A14958" s="171">
        <v>93193</v>
      </c>
      <c r="B14958" t="s">
        <v>4959</v>
      </c>
      <c r="C14958" t="s">
        <v>176</v>
      </c>
      <c r="D14958" s="183" t="s">
        <v>4960</v>
      </c>
    </row>
    <row r="14959" spans="1:4">
      <c r="A14959" s="171">
        <v>93193</v>
      </c>
      <c r="B14959" t="s">
        <v>4959</v>
      </c>
      <c r="C14959" t="s">
        <v>176</v>
      </c>
      <c r="D14959" s="183" t="s">
        <v>4960</v>
      </c>
    </row>
    <row r="14960" spans="1:4">
      <c r="A14960" s="171">
        <v>93193</v>
      </c>
      <c r="B14960" t="s">
        <v>4959</v>
      </c>
      <c r="C14960" t="s">
        <v>176</v>
      </c>
      <c r="D14960" s="183" t="s">
        <v>4960</v>
      </c>
    </row>
    <row r="14961" spans="1:4">
      <c r="A14961" s="171">
        <v>93193</v>
      </c>
      <c r="B14961" t="s">
        <v>4959</v>
      </c>
      <c r="C14961" t="s">
        <v>176</v>
      </c>
      <c r="D14961" s="183" t="s">
        <v>4960</v>
      </c>
    </row>
    <row r="14962" spans="1:4">
      <c r="A14962" s="171">
        <v>93193</v>
      </c>
      <c r="B14962" t="s">
        <v>4959</v>
      </c>
      <c r="C14962" t="s">
        <v>176</v>
      </c>
      <c r="D14962" s="183" t="s">
        <v>4960</v>
      </c>
    </row>
    <row r="14963" spans="1:4">
      <c r="A14963" s="171">
        <v>93193</v>
      </c>
      <c r="B14963" t="s">
        <v>4959</v>
      </c>
      <c r="C14963" t="s">
        <v>176</v>
      </c>
      <c r="D14963" s="183" t="s">
        <v>4960</v>
      </c>
    </row>
    <row r="14964" spans="1:4">
      <c r="A14964" s="171">
        <v>93193</v>
      </c>
      <c r="B14964" t="s">
        <v>4959</v>
      </c>
      <c r="C14964" t="s">
        <v>176</v>
      </c>
      <c r="D14964" s="183" t="s">
        <v>4960</v>
      </c>
    </row>
    <row r="14965" spans="1:4">
      <c r="A14965" s="171">
        <v>93193</v>
      </c>
      <c r="B14965" t="s">
        <v>4959</v>
      </c>
      <c r="C14965" t="s">
        <v>176</v>
      </c>
      <c r="D14965" s="183" t="s">
        <v>4960</v>
      </c>
    </row>
    <row r="14966" spans="1:4">
      <c r="A14966" s="171">
        <v>93194</v>
      </c>
      <c r="B14966" t="s">
        <v>4961</v>
      </c>
      <c r="C14966" t="s">
        <v>176</v>
      </c>
      <c r="D14966" s="183" t="s">
        <v>4962</v>
      </c>
    </row>
    <row r="14967" spans="1:4">
      <c r="A14967" s="171">
        <v>93194</v>
      </c>
      <c r="B14967" t="s">
        <v>4961</v>
      </c>
      <c r="C14967" t="s">
        <v>176</v>
      </c>
      <c r="D14967" s="183" t="s">
        <v>4962</v>
      </c>
    </row>
    <row r="14968" spans="1:4">
      <c r="A14968" s="171">
        <v>93194</v>
      </c>
      <c r="B14968" t="s">
        <v>4961</v>
      </c>
      <c r="C14968" t="s">
        <v>176</v>
      </c>
      <c r="D14968" s="183" t="s">
        <v>4962</v>
      </c>
    </row>
    <row r="14969" spans="1:4">
      <c r="A14969" s="171">
        <v>93194</v>
      </c>
      <c r="B14969" t="s">
        <v>4961</v>
      </c>
      <c r="C14969" t="s">
        <v>176</v>
      </c>
      <c r="D14969" s="183" t="s">
        <v>4962</v>
      </c>
    </row>
    <row r="14970" spans="1:4">
      <c r="A14970" s="171">
        <v>93194</v>
      </c>
      <c r="B14970" t="s">
        <v>4961</v>
      </c>
      <c r="C14970" t="s">
        <v>176</v>
      </c>
      <c r="D14970" s="183" t="s">
        <v>4962</v>
      </c>
    </row>
    <row r="14971" spans="1:4">
      <c r="A14971" s="171">
        <v>93194</v>
      </c>
      <c r="B14971" t="s">
        <v>4961</v>
      </c>
      <c r="C14971" t="s">
        <v>176</v>
      </c>
      <c r="D14971" s="183" t="s">
        <v>4962</v>
      </c>
    </row>
    <row r="14972" spans="1:4">
      <c r="A14972" s="171">
        <v>93194</v>
      </c>
      <c r="B14972" t="s">
        <v>4961</v>
      </c>
      <c r="C14972" t="s">
        <v>176</v>
      </c>
      <c r="D14972" s="183" t="s">
        <v>4962</v>
      </c>
    </row>
    <row r="14973" spans="1:4">
      <c r="A14973" s="171">
        <v>93194</v>
      </c>
      <c r="B14973" t="s">
        <v>4961</v>
      </c>
      <c r="C14973" t="s">
        <v>176</v>
      </c>
      <c r="D14973" s="183" t="s">
        <v>4962</v>
      </c>
    </row>
    <row r="14974" spans="1:4">
      <c r="A14974" s="171">
        <v>93194</v>
      </c>
      <c r="B14974" t="s">
        <v>4961</v>
      </c>
      <c r="C14974" t="s">
        <v>176</v>
      </c>
      <c r="D14974" s="183" t="s">
        <v>4962</v>
      </c>
    </row>
    <row r="14975" spans="1:4">
      <c r="A14975" s="171">
        <v>93195</v>
      </c>
      <c r="B14975" t="s">
        <v>4963</v>
      </c>
      <c r="C14975" t="s">
        <v>176</v>
      </c>
      <c r="D14975" s="183" t="s">
        <v>4964</v>
      </c>
    </row>
    <row r="14976" spans="1:4">
      <c r="A14976" s="171">
        <v>93195</v>
      </c>
      <c r="B14976" t="s">
        <v>4963</v>
      </c>
      <c r="C14976" t="s">
        <v>176</v>
      </c>
      <c r="D14976" s="183" t="s">
        <v>4964</v>
      </c>
    </row>
    <row r="14977" spans="1:4">
      <c r="A14977" s="171">
        <v>93195</v>
      </c>
      <c r="B14977" t="s">
        <v>4963</v>
      </c>
      <c r="C14977" t="s">
        <v>176</v>
      </c>
      <c r="D14977" s="183" t="s">
        <v>4964</v>
      </c>
    </row>
    <row r="14978" spans="1:4">
      <c r="A14978" s="171">
        <v>93195</v>
      </c>
      <c r="B14978" t="s">
        <v>4963</v>
      </c>
      <c r="C14978" t="s">
        <v>176</v>
      </c>
      <c r="D14978" s="183" t="s">
        <v>4964</v>
      </c>
    </row>
    <row r="14979" spans="1:4">
      <c r="A14979" s="171">
        <v>93195</v>
      </c>
      <c r="B14979" t="s">
        <v>4963</v>
      </c>
      <c r="C14979" t="s">
        <v>176</v>
      </c>
      <c r="D14979" s="183" t="s">
        <v>4964</v>
      </c>
    </row>
    <row r="14980" spans="1:4">
      <c r="A14980" s="171">
        <v>93195</v>
      </c>
      <c r="B14980" t="s">
        <v>4963</v>
      </c>
      <c r="C14980" t="s">
        <v>176</v>
      </c>
      <c r="D14980" s="183" t="s">
        <v>4964</v>
      </c>
    </row>
    <row r="14981" spans="1:4">
      <c r="A14981" s="171">
        <v>93195</v>
      </c>
      <c r="B14981" t="s">
        <v>4963</v>
      </c>
      <c r="C14981" t="s">
        <v>176</v>
      </c>
      <c r="D14981" s="183" t="s">
        <v>4964</v>
      </c>
    </row>
    <row r="14982" spans="1:4">
      <c r="A14982" s="171">
        <v>93195</v>
      </c>
      <c r="B14982" t="s">
        <v>4963</v>
      </c>
      <c r="C14982" t="s">
        <v>176</v>
      </c>
      <c r="D14982" s="183" t="s">
        <v>4964</v>
      </c>
    </row>
    <row r="14983" spans="1:4">
      <c r="A14983" s="171">
        <v>93195</v>
      </c>
      <c r="B14983" t="s">
        <v>4963</v>
      </c>
      <c r="C14983" t="s">
        <v>176</v>
      </c>
      <c r="D14983" s="183" t="s">
        <v>4964</v>
      </c>
    </row>
    <row r="14984" spans="1:4">
      <c r="A14984" s="171">
        <v>93196</v>
      </c>
      <c r="B14984" t="s">
        <v>4965</v>
      </c>
      <c r="C14984" t="s">
        <v>176</v>
      </c>
      <c r="D14984" s="183" t="s">
        <v>4966</v>
      </c>
    </row>
    <row r="14985" spans="1:4">
      <c r="A14985" s="171">
        <v>93196</v>
      </c>
      <c r="B14985" t="s">
        <v>4965</v>
      </c>
      <c r="C14985" t="s">
        <v>176</v>
      </c>
      <c r="D14985" s="183" t="s">
        <v>4966</v>
      </c>
    </row>
    <row r="14986" spans="1:4">
      <c r="A14986" s="171">
        <v>93196</v>
      </c>
      <c r="B14986" t="s">
        <v>4965</v>
      </c>
      <c r="C14986" t="s">
        <v>176</v>
      </c>
      <c r="D14986" s="183" t="s">
        <v>4966</v>
      </c>
    </row>
    <row r="14987" spans="1:4">
      <c r="A14987" s="171">
        <v>93196</v>
      </c>
      <c r="B14987" t="s">
        <v>4965</v>
      </c>
      <c r="C14987" t="s">
        <v>176</v>
      </c>
      <c r="D14987" s="183" t="s">
        <v>4966</v>
      </c>
    </row>
    <row r="14988" spans="1:4">
      <c r="A14988" s="171">
        <v>93196</v>
      </c>
      <c r="B14988" t="s">
        <v>4965</v>
      </c>
      <c r="C14988" t="s">
        <v>176</v>
      </c>
      <c r="D14988" s="183" t="s">
        <v>4966</v>
      </c>
    </row>
    <row r="14989" spans="1:4">
      <c r="A14989" s="171">
        <v>93196</v>
      </c>
      <c r="B14989" t="s">
        <v>4965</v>
      </c>
      <c r="C14989" t="s">
        <v>176</v>
      </c>
      <c r="D14989" s="183" t="s">
        <v>4966</v>
      </c>
    </row>
    <row r="14990" spans="1:4">
      <c r="A14990" s="171">
        <v>93196</v>
      </c>
      <c r="B14990" t="s">
        <v>4965</v>
      </c>
      <c r="C14990" t="s">
        <v>176</v>
      </c>
      <c r="D14990" s="183" t="s">
        <v>4966</v>
      </c>
    </row>
    <row r="14991" spans="1:4">
      <c r="A14991" s="171">
        <v>93196</v>
      </c>
      <c r="B14991" t="s">
        <v>4965</v>
      </c>
      <c r="C14991" t="s">
        <v>176</v>
      </c>
      <c r="D14991" s="183" t="s">
        <v>4966</v>
      </c>
    </row>
    <row r="14992" spans="1:4">
      <c r="A14992" s="171">
        <v>93197</v>
      </c>
      <c r="B14992" t="s">
        <v>4967</v>
      </c>
      <c r="C14992" t="s">
        <v>176</v>
      </c>
      <c r="D14992" s="183" t="s">
        <v>4968</v>
      </c>
    </row>
    <row r="14993" spans="1:4">
      <c r="A14993" s="171">
        <v>93197</v>
      </c>
      <c r="B14993" t="s">
        <v>4967</v>
      </c>
      <c r="C14993" t="s">
        <v>176</v>
      </c>
      <c r="D14993" s="183" t="s">
        <v>4968</v>
      </c>
    </row>
    <row r="14994" spans="1:4">
      <c r="A14994" s="171">
        <v>93197</v>
      </c>
      <c r="B14994" t="s">
        <v>4967</v>
      </c>
      <c r="C14994" t="s">
        <v>176</v>
      </c>
      <c r="D14994" s="183" t="s">
        <v>4968</v>
      </c>
    </row>
    <row r="14995" spans="1:4">
      <c r="A14995" s="171">
        <v>93197</v>
      </c>
      <c r="B14995" t="s">
        <v>4967</v>
      </c>
      <c r="C14995" t="s">
        <v>176</v>
      </c>
      <c r="D14995" s="183" t="s">
        <v>4968</v>
      </c>
    </row>
    <row r="14996" spans="1:4">
      <c r="A14996" s="171">
        <v>93197</v>
      </c>
      <c r="B14996" t="s">
        <v>4967</v>
      </c>
      <c r="C14996" t="s">
        <v>176</v>
      </c>
      <c r="D14996" s="183" t="s">
        <v>4968</v>
      </c>
    </row>
    <row r="14997" spans="1:4">
      <c r="A14997" s="171">
        <v>93197</v>
      </c>
      <c r="B14997" t="s">
        <v>4967</v>
      </c>
      <c r="C14997" t="s">
        <v>176</v>
      </c>
      <c r="D14997" s="183" t="s">
        <v>4968</v>
      </c>
    </row>
    <row r="14998" spans="1:4">
      <c r="A14998" s="171">
        <v>93197</v>
      </c>
      <c r="B14998" t="s">
        <v>4967</v>
      </c>
      <c r="C14998" t="s">
        <v>176</v>
      </c>
      <c r="D14998" s="183" t="s">
        <v>4968</v>
      </c>
    </row>
    <row r="14999" spans="1:4">
      <c r="A14999" s="171">
        <v>93197</v>
      </c>
      <c r="B14999" t="s">
        <v>4967</v>
      </c>
      <c r="C14999" t="s">
        <v>176</v>
      </c>
      <c r="D14999" s="183" t="s">
        <v>4968</v>
      </c>
    </row>
    <row r="15000" spans="1:4">
      <c r="A15000" s="171">
        <v>93198</v>
      </c>
      <c r="B15000" t="s">
        <v>4969</v>
      </c>
      <c r="C15000" t="s">
        <v>176</v>
      </c>
      <c r="D15000" s="183" t="s">
        <v>4970</v>
      </c>
    </row>
    <row r="15001" spans="1:4">
      <c r="A15001" s="171">
        <v>93198</v>
      </c>
      <c r="B15001" t="s">
        <v>4969</v>
      </c>
      <c r="C15001" t="s">
        <v>176</v>
      </c>
      <c r="D15001" s="183" t="s">
        <v>4970</v>
      </c>
    </row>
    <row r="15002" spans="1:4">
      <c r="A15002" s="171">
        <v>93198</v>
      </c>
      <c r="B15002" t="s">
        <v>4969</v>
      </c>
      <c r="C15002" t="s">
        <v>176</v>
      </c>
      <c r="D15002" s="183" t="s">
        <v>4970</v>
      </c>
    </row>
    <row r="15003" spans="1:4">
      <c r="A15003" s="171">
        <v>93198</v>
      </c>
      <c r="B15003" t="s">
        <v>4969</v>
      </c>
      <c r="C15003" t="s">
        <v>176</v>
      </c>
      <c r="D15003" s="183" t="s">
        <v>4970</v>
      </c>
    </row>
    <row r="15004" spans="1:4">
      <c r="A15004" s="171">
        <v>93198</v>
      </c>
      <c r="B15004" t="s">
        <v>4969</v>
      </c>
      <c r="C15004" t="s">
        <v>176</v>
      </c>
      <c r="D15004" s="183" t="s">
        <v>4970</v>
      </c>
    </row>
    <row r="15005" spans="1:4">
      <c r="A15005" s="171">
        <v>93198</v>
      </c>
      <c r="B15005" t="s">
        <v>4969</v>
      </c>
      <c r="C15005" t="s">
        <v>176</v>
      </c>
      <c r="D15005" s="183" t="s">
        <v>4970</v>
      </c>
    </row>
    <row r="15006" spans="1:4">
      <c r="A15006" s="171">
        <v>93198</v>
      </c>
      <c r="B15006" t="s">
        <v>4969</v>
      </c>
      <c r="C15006" t="s">
        <v>176</v>
      </c>
      <c r="D15006" s="183" t="s">
        <v>4970</v>
      </c>
    </row>
    <row r="15007" spans="1:4">
      <c r="A15007" s="171">
        <v>93199</v>
      </c>
      <c r="B15007" t="s">
        <v>4971</v>
      </c>
      <c r="C15007" t="s">
        <v>176</v>
      </c>
      <c r="D15007" s="183" t="s">
        <v>4972</v>
      </c>
    </row>
    <row r="15008" spans="1:4">
      <c r="A15008" s="171">
        <v>93199</v>
      </c>
      <c r="B15008" t="s">
        <v>4971</v>
      </c>
      <c r="C15008" t="s">
        <v>176</v>
      </c>
      <c r="D15008" s="183" t="s">
        <v>4972</v>
      </c>
    </row>
    <row r="15009" spans="1:4">
      <c r="A15009" s="171">
        <v>93199</v>
      </c>
      <c r="B15009" t="s">
        <v>4971</v>
      </c>
      <c r="C15009" t="s">
        <v>176</v>
      </c>
      <c r="D15009" s="183" t="s">
        <v>4972</v>
      </c>
    </row>
    <row r="15010" spans="1:4">
      <c r="A15010" s="171">
        <v>93199</v>
      </c>
      <c r="B15010" t="s">
        <v>4971</v>
      </c>
      <c r="C15010" t="s">
        <v>176</v>
      </c>
      <c r="D15010" s="183" t="s">
        <v>4972</v>
      </c>
    </row>
    <row r="15011" spans="1:4">
      <c r="A15011" s="171">
        <v>93199</v>
      </c>
      <c r="B15011" t="s">
        <v>4971</v>
      </c>
      <c r="C15011" t="s">
        <v>176</v>
      </c>
      <c r="D15011" s="183" t="s">
        <v>4972</v>
      </c>
    </row>
    <row r="15012" spans="1:4">
      <c r="A15012" s="171">
        <v>93199</v>
      </c>
      <c r="B15012" t="s">
        <v>4971</v>
      </c>
      <c r="C15012" t="s">
        <v>176</v>
      </c>
      <c r="D15012" s="183" t="s">
        <v>4972</v>
      </c>
    </row>
    <row r="15013" spans="1:4">
      <c r="A15013" s="171">
        <v>93199</v>
      </c>
      <c r="B15013" t="s">
        <v>4971</v>
      </c>
      <c r="C15013" t="s">
        <v>176</v>
      </c>
      <c r="D15013" s="183" t="s">
        <v>4972</v>
      </c>
    </row>
    <row r="15014" spans="1:4">
      <c r="A15014" s="171">
        <v>93200</v>
      </c>
      <c r="B15014" t="s">
        <v>4973</v>
      </c>
      <c r="C15014" t="s">
        <v>176</v>
      </c>
      <c r="D15014" s="183" t="s">
        <v>4974</v>
      </c>
    </row>
    <row r="15015" spans="1:4">
      <c r="A15015" s="171">
        <v>93200</v>
      </c>
      <c r="B15015" t="s">
        <v>4973</v>
      </c>
      <c r="C15015" t="s">
        <v>176</v>
      </c>
      <c r="D15015" s="183" t="s">
        <v>4974</v>
      </c>
    </row>
    <row r="15016" spans="1:4">
      <c r="A15016" s="171">
        <v>93200</v>
      </c>
      <c r="B15016" t="s">
        <v>4973</v>
      </c>
      <c r="C15016" t="s">
        <v>176</v>
      </c>
      <c r="D15016" s="183" t="s">
        <v>4974</v>
      </c>
    </row>
    <row r="15017" spans="1:4">
      <c r="A15017" s="171">
        <v>93200</v>
      </c>
      <c r="B15017" t="s">
        <v>4973</v>
      </c>
      <c r="C15017" t="s">
        <v>176</v>
      </c>
      <c r="D15017" s="183" t="s">
        <v>4974</v>
      </c>
    </row>
    <row r="15018" spans="1:4">
      <c r="A15018" s="171">
        <v>93201</v>
      </c>
      <c r="B15018" t="s">
        <v>4975</v>
      </c>
      <c r="C15018" t="s">
        <v>176</v>
      </c>
      <c r="D15018" s="183" t="s">
        <v>4976</v>
      </c>
    </row>
    <row r="15019" spans="1:4">
      <c r="A15019" s="171">
        <v>93201</v>
      </c>
      <c r="B15019" t="s">
        <v>4975</v>
      </c>
      <c r="C15019" t="s">
        <v>176</v>
      </c>
      <c r="D15019" s="183" t="s">
        <v>4976</v>
      </c>
    </row>
    <row r="15020" spans="1:4">
      <c r="A15020" s="171">
        <v>93201</v>
      </c>
      <c r="B15020" t="s">
        <v>4975</v>
      </c>
      <c r="C15020" t="s">
        <v>176</v>
      </c>
      <c r="D15020" s="183" t="s">
        <v>4976</v>
      </c>
    </row>
    <row r="15021" spans="1:4">
      <c r="A15021" s="171">
        <v>93201</v>
      </c>
      <c r="B15021" t="s">
        <v>4975</v>
      </c>
      <c r="C15021" t="s">
        <v>176</v>
      </c>
      <c r="D15021" s="183" t="s">
        <v>4976</v>
      </c>
    </row>
    <row r="15022" spans="1:4">
      <c r="A15022" s="171">
        <v>93202</v>
      </c>
      <c r="B15022" t="s">
        <v>4977</v>
      </c>
      <c r="C15022" t="s">
        <v>176</v>
      </c>
      <c r="D15022" s="183" t="s">
        <v>4978</v>
      </c>
    </row>
    <row r="15023" spans="1:4">
      <c r="A15023" s="171">
        <v>93202</v>
      </c>
      <c r="B15023" t="s">
        <v>4977</v>
      </c>
      <c r="C15023" t="s">
        <v>176</v>
      </c>
      <c r="D15023" s="183" t="s">
        <v>4978</v>
      </c>
    </row>
    <row r="15024" spans="1:4">
      <c r="A15024" s="171">
        <v>93202</v>
      </c>
      <c r="B15024" t="s">
        <v>4977</v>
      </c>
      <c r="C15024" t="s">
        <v>176</v>
      </c>
      <c r="D15024" s="183" t="s">
        <v>4978</v>
      </c>
    </row>
    <row r="15025" spans="1:4">
      <c r="A15025" s="171">
        <v>93202</v>
      </c>
      <c r="B15025" t="s">
        <v>4977</v>
      </c>
      <c r="C15025" t="s">
        <v>176</v>
      </c>
      <c r="D15025" s="183" t="s">
        <v>4978</v>
      </c>
    </row>
    <row r="15026" spans="1:4">
      <c r="A15026" s="171">
        <v>93202</v>
      </c>
      <c r="B15026" t="s">
        <v>4977</v>
      </c>
      <c r="C15026" t="s">
        <v>176</v>
      </c>
      <c r="D15026" s="183" t="s">
        <v>4978</v>
      </c>
    </row>
    <row r="15027" spans="1:4">
      <c r="A15027" s="171">
        <v>93203</v>
      </c>
      <c r="B15027" t="s">
        <v>4979</v>
      </c>
      <c r="C15027" t="s">
        <v>176</v>
      </c>
      <c r="D15027" s="183" t="s">
        <v>4980</v>
      </c>
    </row>
    <row r="15028" spans="1:4">
      <c r="A15028" s="171">
        <v>93203</v>
      </c>
      <c r="B15028" t="s">
        <v>4979</v>
      </c>
      <c r="C15028" t="s">
        <v>176</v>
      </c>
      <c r="D15028" s="183" t="s">
        <v>4980</v>
      </c>
    </row>
    <row r="15029" spans="1:4">
      <c r="A15029" s="171">
        <v>93203</v>
      </c>
      <c r="B15029" t="s">
        <v>4979</v>
      </c>
      <c r="C15029" t="s">
        <v>176</v>
      </c>
      <c r="D15029" s="183" t="s">
        <v>4980</v>
      </c>
    </row>
    <row r="15030" spans="1:4">
      <c r="A15030" s="171">
        <v>93204</v>
      </c>
      <c r="B15030" t="s">
        <v>4981</v>
      </c>
      <c r="C15030" t="s">
        <v>176</v>
      </c>
      <c r="D15030" s="183" t="s">
        <v>2791</v>
      </c>
    </row>
    <row r="15031" spans="1:4">
      <c r="A15031" s="171">
        <v>93204</v>
      </c>
      <c r="B15031" t="s">
        <v>4981</v>
      </c>
      <c r="C15031" t="s">
        <v>176</v>
      </c>
      <c r="D15031" s="183" t="s">
        <v>2791</v>
      </c>
    </row>
    <row r="15032" spans="1:4">
      <c r="A15032" s="171">
        <v>93204</v>
      </c>
      <c r="B15032" t="s">
        <v>4981</v>
      </c>
      <c r="C15032" t="s">
        <v>176</v>
      </c>
      <c r="D15032" s="183" t="s">
        <v>2791</v>
      </c>
    </row>
    <row r="15033" spans="1:4">
      <c r="A15033" s="171">
        <v>93204</v>
      </c>
      <c r="B15033" t="s">
        <v>4981</v>
      </c>
      <c r="C15033" t="s">
        <v>176</v>
      </c>
      <c r="D15033" s="183" t="s">
        <v>2791</v>
      </c>
    </row>
    <row r="15034" spans="1:4">
      <c r="A15034" s="171">
        <v>93204</v>
      </c>
      <c r="B15034" t="s">
        <v>4981</v>
      </c>
      <c r="C15034" t="s">
        <v>176</v>
      </c>
      <c r="D15034" s="183" t="s">
        <v>2791</v>
      </c>
    </row>
    <row r="15035" spans="1:4">
      <c r="A15035" s="171">
        <v>93204</v>
      </c>
      <c r="B15035" t="s">
        <v>4981</v>
      </c>
      <c r="C15035" t="s">
        <v>176</v>
      </c>
      <c r="D15035" s="183" t="s">
        <v>2791</v>
      </c>
    </row>
    <row r="15036" spans="1:4">
      <c r="A15036" s="171">
        <v>93204</v>
      </c>
      <c r="B15036" t="s">
        <v>4981</v>
      </c>
      <c r="C15036" t="s">
        <v>176</v>
      </c>
      <c r="D15036" s="183" t="s">
        <v>2791</v>
      </c>
    </row>
    <row r="15037" spans="1:4">
      <c r="A15037" s="171">
        <v>93204</v>
      </c>
      <c r="B15037" t="s">
        <v>4981</v>
      </c>
      <c r="C15037" t="s">
        <v>176</v>
      </c>
      <c r="D15037" s="183" t="s">
        <v>2791</v>
      </c>
    </row>
    <row r="15038" spans="1:4">
      <c r="A15038" s="171">
        <v>93205</v>
      </c>
      <c r="B15038" t="s">
        <v>4982</v>
      </c>
      <c r="C15038" t="s">
        <v>176</v>
      </c>
      <c r="D15038" s="183" t="s">
        <v>655</v>
      </c>
    </row>
    <row r="15039" spans="1:4">
      <c r="A15039" s="171">
        <v>93205</v>
      </c>
      <c r="B15039" t="s">
        <v>4982</v>
      </c>
      <c r="C15039" t="s">
        <v>176</v>
      </c>
      <c r="D15039" s="183" t="s">
        <v>655</v>
      </c>
    </row>
    <row r="15040" spans="1:4">
      <c r="A15040" s="171">
        <v>93205</v>
      </c>
      <c r="B15040" t="s">
        <v>4982</v>
      </c>
      <c r="C15040" t="s">
        <v>176</v>
      </c>
      <c r="D15040" s="183" t="s">
        <v>655</v>
      </c>
    </row>
    <row r="15041" spans="1:4">
      <c r="A15041" s="171">
        <v>93205</v>
      </c>
      <c r="B15041" t="s">
        <v>4982</v>
      </c>
      <c r="C15041" t="s">
        <v>176</v>
      </c>
      <c r="D15041" s="183" t="s">
        <v>655</v>
      </c>
    </row>
    <row r="15042" spans="1:4">
      <c r="A15042" s="171">
        <v>93205</v>
      </c>
      <c r="B15042" t="s">
        <v>4982</v>
      </c>
      <c r="C15042" t="s">
        <v>176</v>
      </c>
      <c r="D15042" s="183" t="s">
        <v>655</v>
      </c>
    </row>
    <row r="15043" spans="1:4">
      <c r="A15043" s="171">
        <v>93205</v>
      </c>
      <c r="B15043" t="s">
        <v>4982</v>
      </c>
      <c r="C15043" t="s">
        <v>176</v>
      </c>
      <c r="D15043" s="183" t="s">
        <v>655</v>
      </c>
    </row>
    <row r="15044" spans="1:4">
      <c r="A15044" s="171">
        <v>93205</v>
      </c>
      <c r="B15044" t="s">
        <v>4982</v>
      </c>
      <c r="C15044" t="s">
        <v>176</v>
      </c>
      <c r="D15044" s="183" t="s">
        <v>655</v>
      </c>
    </row>
    <row r="15045" spans="1:4">
      <c r="A15045" s="171">
        <v>71623</v>
      </c>
      <c r="B15045" t="s">
        <v>4983</v>
      </c>
      <c r="C15045" t="s">
        <v>176</v>
      </c>
      <c r="D15045" s="183" t="s">
        <v>1348</v>
      </c>
    </row>
    <row r="15046" spans="1:4">
      <c r="A15046" s="171">
        <v>71623</v>
      </c>
      <c r="B15046" t="s">
        <v>4983</v>
      </c>
      <c r="C15046" t="s">
        <v>176</v>
      </c>
      <c r="D15046" s="183" t="s">
        <v>1348</v>
      </c>
    </row>
    <row r="15047" spans="1:4">
      <c r="A15047" s="171">
        <v>71623</v>
      </c>
      <c r="B15047" t="s">
        <v>4983</v>
      </c>
      <c r="C15047" t="s">
        <v>176</v>
      </c>
      <c r="D15047" s="183" t="s">
        <v>1348</v>
      </c>
    </row>
    <row r="15048" spans="1:4">
      <c r="A15048" s="171">
        <v>71623</v>
      </c>
      <c r="B15048" t="s">
        <v>4983</v>
      </c>
      <c r="C15048" t="s">
        <v>176</v>
      </c>
      <c r="D15048" s="183" t="s">
        <v>1348</v>
      </c>
    </row>
    <row r="15049" spans="1:4">
      <c r="A15049" s="171">
        <v>71623</v>
      </c>
      <c r="B15049" t="s">
        <v>4983</v>
      </c>
      <c r="C15049" t="s">
        <v>176</v>
      </c>
      <c r="D15049" s="183" t="s">
        <v>1348</v>
      </c>
    </row>
    <row r="15050" spans="1:4">
      <c r="A15050" s="171">
        <v>71623</v>
      </c>
      <c r="B15050" t="s">
        <v>4983</v>
      </c>
      <c r="C15050" t="s">
        <v>176</v>
      </c>
      <c r="D15050" s="183" t="s">
        <v>1348</v>
      </c>
    </row>
    <row r="15051" spans="1:4">
      <c r="A15051" s="171">
        <v>71623</v>
      </c>
      <c r="B15051" t="s">
        <v>4983</v>
      </c>
      <c r="C15051" t="s">
        <v>176</v>
      </c>
      <c r="D15051" s="183" t="s">
        <v>1348</v>
      </c>
    </row>
    <row r="15052" spans="1:4">
      <c r="A15052" s="171">
        <v>71623</v>
      </c>
      <c r="B15052" t="s">
        <v>4983</v>
      </c>
      <c r="C15052" t="s">
        <v>176</v>
      </c>
      <c r="D15052" s="183" t="s">
        <v>1348</v>
      </c>
    </row>
    <row r="15053" spans="1:4">
      <c r="A15053" s="171">
        <v>71623</v>
      </c>
      <c r="B15053" t="s">
        <v>4983</v>
      </c>
      <c r="C15053" t="s">
        <v>176</v>
      </c>
      <c r="D15053" s="183" t="s">
        <v>1348</v>
      </c>
    </row>
    <row r="15054" spans="1:4">
      <c r="A15054" s="171">
        <v>71623</v>
      </c>
      <c r="B15054" t="s">
        <v>4983</v>
      </c>
      <c r="C15054" t="s">
        <v>176</v>
      </c>
      <c r="D15054" s="183" t="s">
        <v>1348</v>
      </c>
    </row>
    <row r="15055" spans="1:4">
      <c r="A15055" t="s">
        <v>4984</v>
      </c>
      <c r="B15055" t="s">
        <v>4985</v>
      </c>
      <c r="C15055" t="s">
        <v>168</v>
      </c>
      <c r="D15055" s="183" t="s">
        <v>4986</v>
      </c>
    </row>
    <row r="15056" spans="1:4">
      <c r="A15056" t="s">
        <v>4984</v>
      </c>
      <c r="B15056" t="s">
        <v>4985</v>
      </c>
      <c r="C15056" t="s">
        <v>168</v>
      </c>
      <c r="D15056" s="183" t="s">
        <v>4986</v>
      </c>
    </row>
    <row r="15057" spans="1:4">
      <c r="A15057" s="171">
        <v>83513</v>
      </c>
      <c r="B15057" t="s">
        <v>4987</v>
      </c>
      <c r="C15057" t="s">
        <v>442</v>
      </c>
      <c r="D15057" s="183" t="s">
        <v>4988</v>
      </c>
    </row>
    <row r="15058" spans="1:4">
      <c r="A15058" s="171">
        <v>83513</v>
      </c>
      <c r="B15058" t="s">
        <v>4987</v>
      </c>
      <c r="C15058" t="s">
        <v>442</v>
      </c>
      <c r="D15058" s="183" t="s">
        <v>4988</v>
      </c>
    </row>
    <row r="15059" spans="1:4">
      <c r="A15059" s="171">
        <v>83513</v>
      </c>
      <c r="B15059" t="s">
        <v>4987</v>
      </c>
      <c r="C15059" t="s">
        <v>442</v>
      </c>
      <c r="D15059" s="183" t="s">
        <v>4988</v>
      </c>
    </row>
    <row r="15060" spans="1:4">
      <c r="A15060" s="171">
        <v>83513</v>
      </c>
      <c r="B15060" t="s">
        <v>4987</v>
      </c>
      <c r="C15060" t="s">
        <v>442</v>
      </c>
      <c r="D15060" s="183" t="s">
        <v>4988</v>
      </c>
    </row>
    <row r="15061" spans="1:4">
      <c r="A15061" s="171">
        <v>83513</v>
      </c>
      <c r="B15061" t="s">
        <v>4987</v>
      </c>
      <c r="C15061" t="s">
        <v>442</v>
      </c>
      <c r="D15061" s="183" t="s">
        <v>4988</v>
      </c>
    </row>
    <row r="15062" spans="1:4">
      <c r="A15062" s="171">
        <v>83513</v>
      </c>
      <c r="B15062" t="s">
        <v>4987</v>
      </c>
      <c r="C15062" t="s">
        <v>442</v>
      </c>
      <c r="D15062" s="183" t="s">
        <v>4988</v>
      </c>
    </row>
    <row r="15063" spans="1:4">
      <c r="A15063" s="171">
        <v>83513</v>
      </c>
      <c r="B15063" t="s">
        <v>4987</v>
      </c>
      <c r="C15063" t="s">
        <v>442</v>
      </c>
      <c r="D15063" s="183" t="s">
        <v>4988</v>
      </c>
    </row>
    <row r="15064" spans="1:4">
      <c r="A15064" s="171">
        <v>83514</v>
      </c>
      <c r="B15064" t="s">
        <v>4989</v>
      </c>
      <c r="C15064" t="s">
        <v>442</v>
      </c>
      <c r="D15064" s="183" t="s">
        <v>4990</v>
      </c>
    </row>
    <row r="15065" spans="1:4">
      <c r="A15065" s="171">
        <v>83514</v>
      </c>
      <c r="B15065" t="s">
        <v>4989</v>
      </c>
      <c r="C15065" t="s">
        <v>442</v>
      </c>
      <c r="D15065" s="183" t="s">
        <v>4990</v>
      </c>
    </row>
    <row r="15066" spans="1:4">
      <c r="A15066" s="171">
        <v>83514</v>
      </c>
      <c r="B15066" t="s">
        <v>4989</v>
      </c>
      <c r="C15066" t="s">
        <v>442</v>
      </c>
      <c r="D15066" s="183" t="s">
        <v>4990</v>
      </c>
    </row>
    <row r="15067" spans="1:4">
      <c r="A15067" s="171">
        <v>83514</v>
      </c>
      <c r="B15067" t="s">
        <v>4989</v>
      </c>
      <c r="C15067" t="s">
        <v>442</v>
      </c>
      <c r="D15067" s="183" t="s">
        <v>4990</v>
      </c>
    </row>
    <row r="15068" spans="1:4">
      <c r="A15068" s="171">
        <v>83514</v>
      </c>
      <c r="B15068" t="s">
        <v>4989</v>
      </c>
      <c r="C15068" t="s">
        <v>442</v>
      </c>
      <c r="D15068" s="183" t="s">
        <v>4990</v>
      </c>
    </row>
    <row r="15069" spans="1:4">
      <c r="A15069" s="171">
        <v>84153</v>
      </c>
      <c r="B15069" t="s">
        <v>4991</v>
      </c>
      <c r="C15069" t="s">
        <v>442</v>
      </c>
      <c r="D15069" s="183" t="s">
        <v>4992</v>
      </c>
    </row>
    <row r="15070" spans="1:4">
      <c r="A15070" s="171">
        <v>84153</v>
      </c>
      <c r="B15070" t="s">
        <v>4991</v>
      </c>
      <c r="C15070" t="s">
        <v>442</v>
      </c>
      <c r="D15070" s="183" t="s">
        <v>4992</v>
      </c>
    </row>
    <row r="15071" spans="1:4">
      <c r="A15071" s="171">
        <v>84153</v>
      </c>
      <c r="B15071" t="s">
        <v>4991</v>
      </c>
      <c r="C15071" t="s">
        <v>442</v>
      </c>
      <c r="D15071" s="183" t="s">
        <v>4992</v>
      </c>
    </row>
    <row r="15072" spans="1:4">
      <c r="A15072" s="171">
        <v>84153</v>
      </c>
      <c r="B15072" t="s">
        <v>4991</v>
      </c>
      <c r="C15072" t="s">
        <v>442</v>
      </c>
      <c r="D15072" s="183" t="s">
        <v>4992</v>
      </c>
    </row>
    <row r="15073" spans="1:4">
      <c r="A15073" s="171">
        <v>84153</v>
      </c>
      <c r="B15073" t="s">
        <v>4991</v>
      </c>
      <c r="C15073" t="s">
        <v>442</v>
      </c>
      <c r="D15073" s="183" t="s">
        <v>4992</v>
      </c>
    </row>
    <row r="15074" spans="1:4">
      <c r="A15074" s="171">
        <v>84154</v>
      </c>
      <c r="B15074" t="s">
        <v>4993</v>
      </c>
      <c r="C15074" t="s">
        <v>4994</v>
      </c>
      <c r="D15074" s="183" t="s">
        <v>4995</v>
      </c>
    </row>
    <row r="15075" spans="1:4">
      <c r="A15075" s="171">
        <v>84154</v>
      </c>
      <c r="B15075" t="s">
        <v>4993</v>
      </c>
      <c r="C15075" t="s">
        <v>4994</v>
      </c>
      <c r="D15075" s="183" t="s">
        <v>4995</v>
      </c>
    </row>
    <row r="15076" spans="1:4">
      <c r="A15076" s="171">
        <v>84154</v>
      </c>
      <c r="B15076" t="s">
        <v>4993</v>
      </c>
      <c r="C15076" t="s">
        <v>4994</v>
      </c>
      <c r="D15076" s="183" t="s">
        <v>4995</v>
      </c>
    </row>
    <row r="15077" spans="1:4">
      <c r="A15077" s="171">
        <v>84154</v>
      </c>
      <c r="B15077" t="s">
        <v>4993</v>
      </c>
      <c r="C15077" t="s">
        <v>4994</v>
      </c>
      <c r="D15077" s="183" t="s">
        <v>4995</v>
      </c>
    </row>
    <row r="15078" spans="1:4">
      <c r="A15078" s="171">
        <v>84154</v>
      </c>
      <c r="B15078" t="s">
        <v>4993</v>
      </c>
      <c r="C15078" t="s">
        <v>4994</v>
      </c>
      <c r="D15078" s="183" t="s">
        <v>4995</v>
      </c>
    </row>
    <row r="15079" spans="1:4">
      <c r="A15079" s="171">
        <v>85233</v>
      </c>
      <c r="B15079" t="s">
        <v>4996</v>
      </c>
      <c r="C15079" t="s">
        <v>259</v>
      </c>
      <c r="D15079" s="183" t="s">
        <v>4997</v>
      </c>
    </row>
    <row r="15080" spans="1:4">
      <c r="A15080" s="171">
        <v>85233</v>
      </c>
      <c r="B15080" t="s">
        <v>4996</v>
      </c>
      <c r="C15080" t="s">
        <v>259</v>
      </c>
      <c r="D15080" s="183" t="s">
        <v>4997</v>
      </c>
    </row>
    <row r="15081" spans="1:4">
      <c r="A15081" s="171">
        <v>85233</v>
      </c>
      <c r="B15081" t="s">
        <v>4996</v>
      </c>
      <c r="C15081" t="s">
        <v>259</v>
      </c>
      <c r="D15081" s="183" t="s">
        <v>4997</v>
      </c>
    </row>
    <row r="15082" spans="1:4">
      <c r="A15082" s="171">
        <v>85233</v>
      </c>
      <c r="B15082" t="s">
        <v>4996</v>
      </c>
      <c r="C15082" t="s">
        <v>259</v>
      </c>
      <c r="D15082" s="183" t="s">
        <v>4997</v>
      </c>
    </row>
    <row r="15083" spans="1:4">
      <c r="A15083" s="171">
        <v>85233</v>
      </c>
      <c r="B15083" t="s">
        <v>4996</v>
      </c>
      <c r="C15083" t="s">
        <v>259</v>
      </c>
      <c r="D15083" s="183" t="s">
        <v>4997</v>
      </c>
    </row>
    <row r="15084" spans="1:4">
      <c r="A15084" s="171">
        <v>95952</v>
      </c>
      <c r="B15084" t="s">
        <v>4998</v>
      </c>
      <c r="C15084" t="s">
        <v>259</v>
      </c>
      <c r="D15084" s="183" t="s">
        <v>4999</v>
      </c>
    </row>
    <row r="15085" spans="1:4">
      <c r="A15085" s="171">
        <v>95952</v>
      </c>
      <c r="B15085" t="s">
        <v>4998</v>
      </c>
      <c r="C15085" t="s">
        <v>259</v>
      </c>
      <c r="D15085" s="183" t="s">
        <v>4999</v>
      </c>
    </row>
    <row r="15086" spans="1:4">
      <c r="A15086" s="171">
        <v>95952</v>
      </c>
      <c r="B15086" t="s">
        <v>4998</v>
      </c>
      <c r="C15086" t="s">
        <v>259</v>
      </c>
      <c r="D15086" s="183" t="s">
        <v>4999</v>
      </c>
    </row>
    <row r="15087" spans="1:4">
      <c r="A15087" s="171">
        <v>95952</v>
      </c>
      <c r="B15087" t="s">
        <v>4998</v>
      </c>
      <c r="C15087" t="s">
        <v>259</v>
      </c>
      <c r="D15087" s="183" t="s">
        <v>4999</v>
      </c>
    </row>
    <row r="15088" spans="1:4">
      <c r="A15088" s="171">
        <v>95952</v>
      </c>
      <c r="B15088" t="s">
        <v>4998</v>
      </c>
      <c r="C15088" t="s">
        <v>259</v>
      </c>
      <c r="D15088" s="183" t="s">
        <v>4999</v>
      </c>
    </row>
    <row r="15089" spans="1:4">
      <c r="A15089" s="171">
        <v>95952</v>
      </c>
      <c r="B15089" t="s">
        <v>4998</v>
      </c>
      <c r="C15089" t="s">
        <v>259</v>
      </c>
      <c r="D15089" s="183" t="s">
        <v>4999</v>
      </c>
    </row>
    <row r="15090" spans="1:4">
      <c r="A15090" s="171">
        <v>95952</v>
      </c>
      <c r="B15090" t="s">
        <v>4998</v>
      </c>
      <c r="C15090" t="s">
        <v>259</v>
      </c>
      <c r="D15090" s="183" t="s">
        <v>4999</v>
      </c>
    </row>
    <row r="15091" spans="1:4">
      <c r="A15091" s="171">
        <v>95952</v>
      </c>
      <c r="B15091" t="s">
        <v>4998</v>
      </c>
      <c r="C15091" t="s">
        <v>259</v>
      </c>
      <c r="D15091" s="183" t="s">
        <v>4999</v>
      </c>
    </row>
    <row r="15092" spans="1:4">
      <c r="A15092" s="171">
        <v>95952</v>
      </c>
      <c r="B15092" t="s">
        <v>4998</v>
      </c>
      <c r="C15092" t="s">
        <v>259</v>
      </c>
      <c r="D15092" s="183" t="s">
        <v>4999</v>
      </c>
    </row>
    <row r="15093" spans="1:4">
      <c r="A15093" s="171">
        <v>95952</v>
      </c>
      <c r="B15093" t="s">
        <v>4998</v>
      </c>
      <c r="C15093" t="s">
        <v>259</v>
      </c>
      <c r="D15093" s="183" t="s">
        <v>4999</v>
      </c>
    </row>
    <row r="15094" spans="1:4">
      <c r="A15094" s="171">
        <v>95952</v>
      </c>
      <c r="B15094" t="s">
        <v>4998</v>
      </c>
      <c r="C15094" t="s">
        <v>259</v>
      </c>
      <c r="D15094" s="183" t="s">
        <v>4999</v>
      </c>
    </row>
    <row r="15095" spans="1:4">
      <c r="A15095" s="171">
        <v>95952</v>
      </c>
      <c r="B15095" t="s">
        <v>4998</v>
      </c>
      <c r="C15095" t="s">
        <v>259</v>
      </c>
      <c r="D15095" s="183" t="s">
        <v>4999</v>
      </c>
    </row>
    <row r="15096" spans="1:4">
      <c r="A15096" s="171">
        <v>95952</v>
      </c>
      <c r="B15096" t="s">
        <v>4998</v>
      </c>
      <c r="C15096" t="s">
        <v>259</v>
      </c>
      <c r="D15096" s="183" t="s">
        <v>4999</v>
      </c>
    </row>
    <row r="15097" spans="1:4">
      <c r="A15097" s="171">
        <v>95952</v>
      </c>
      <c r="B15097" t="s">
        <v>4998</v>
      </c>
      <c r="C15097" t="s">
        <v>259</v>
      </c>
      <c r="D15097" s="183" t="s">
        <v>4999</v>
      </c>
    </row>
    <row r="15098" spans="1:4">
      <c r="A15098" s="171">
        <v>95952</v>
      </c>
      <c r="B15098" t="s">
        <v>4998</v>
      </c>
      <c r="C15098" t="s">
        <v>259</v>
      </c>
      <c r="D15098" s="183" t="s">
        <v>4999</v>
      </c>
    </row>
    <row r="15099" spans="1:4">
      <c r="A15099" s="171">
        <v>95952</v>
      </c>
      <c r="B15099" t="s">
        <v>4998</v>
      </c>
      <c r="C15099" t="s">
        <v>259</v>
      </c>
      <c r="D15099" s="183" t="s">
        <v>4999</v>
      </c>
    </row>
    <row r="15100" spans="1:4">
      <c r="A15100" s="171">
        <v>95952</v>
      </c>
      <c r="B15100" t="s">
        <v>4998</v>
      </c>
      <c r="C15100" t="s">
        <v>259</v>
      </c>
      <c r="D15100" s="183" t="s">
        <v>4999</v>
      </c>
    </row>
    <row r="15101" spans="1:4">
      <c r="A15101" s="171">
        <v>95952</v>
      </c>
      <c r="B15101" t="s">
        <v>4998</v>
      </c>
      <c r="C15101" t="s">
        <v>259</v>
      </c>
      <c r="D15101" s="183" t="s">
        <v>4999</v>
      </c>
    </row>
    <row r="15102" spans="1:4">
      <c r="A15102" s="171">
        <v>95952</v>
      </c>
      <c r="B15102" t="s">
        <v>4998</v>
      </c>
      <c r="C15102" t="s">
        <v>259</v>
      </c>
      <c r="D15102" s="183" t="s">
        <v>4999</v>
      </c>
    </row>
    <row r="15103" spans="1:4">
      <c r="A15103" s="171">
        <v>95952</v>
      </c>
      <c r="B15103" t="s">
        <v>4998</v>
      </c>
      <c r="C15103" t="s">
        <v>259</v>
      </c>
      <c r="D15103" s="183" t="s">
        <v>4999</v>
      </c>
    </row>
    <row r="15104" spans="1:4">
      <c r="A15104" s="171">
        <v>95952</v>
      </c>
      <c r="B15104" t="s">
        <v>4998</v>
      </c>
      <c r="C15104" t="s">
        <v>259</v>
      </c>
      <c r="D15104" s="183" t="s">
        <v>4999</v>
      </c>
    </row>
    <row r="15105" spans="1:4">
      <c r="A15105" s="171">
        <v>95952</v>
      </c>
      <c r="B15105" t="s">
        <v>4998</v>
      </c>
      <c r="C15105" t="s">
        <v>259</v>
      </c>
      <c r="D15105" s="183" t="s">
        <v>4999</v>
      </c>
    </row>
    <row r="15106" spans="1:4">
      <c r="A15106" s="171">
        <v>95952</v>
      </c>
      <c r="B15106" t="s">
        <v>4998</v>
      </c>
      <c r="C15106" t="s">
        <v>259</v>
      </c>
      <c r="D15106" s="183" t="s">
        <v>4999</v>
      </c>
    </row>
    <row r="15107" spans="1:4">
      <c r="A15107" s="171">
        <v>95952</v>
      </c>
      <c r="B15107" t="s">
        <v>4998</v>
      </c>
      <c r="C15107" t="s">
        <v>259</v>
      </c>
      <c r="D15107" s="183" t="s">
        <v>4999</v>
      </c>
    </row>
    <row r="15108" spans="1:4">
      <c r="A15108" s="171">
        <v>95952</v>
      </c>
      <c r="B15108" t="s">
        <v>4998</v>
      </c>
      <c r="C15108" t="s">
        <v>259</v>
      </c>
      <c r="D15108" s="183" t="s">
        <v>4999</v>
      </c>
    </row>
    <row r="15109" spans="1:4">
      <c r="A15109" s="171">
        <v>95952</v>
      </c>
      <c r="B15109" t="s">
        <v>4998</v>
      </c>
      <c r="C15109" t="s">
        <v>259</v>
      </c>
      <c r="D15109" s="183" t="s">
        <v>4999</v>
      </c>
    </row>
    <row r="15110" spans="1:4">
      <c r="A15110" s="171">
        <v>95952</v>
      </c>
      <c r="B15110" t="s">
        <v>4998</v>
      </c>
      <c r="C15110" t="s">
        <v>259</v>
      </c>
      <c r="D15110" s="183" t="s">
        <v>4999</v>
      </c>
    </row>
    <row r="15111" spans="1:4">
      <c r="A15111" s="171">
        <v>95953</v>
      </c>
      <c r="B15111" t="s">
        <v>5000</v>
      </c>
      <c r="C15111" t="s">
        <v>259</v>
      </c>
      <c r="D15111" s="183" t="s">
        <v>5001</v>
      </c>
    </row>
    <row r="15112" spans="1:4">
      <c r="A15112" s="171">
        <v>95953</v>
      </c>
      <c r="B15112" t="s">
        <v>5000</v>
      </c>
      <c r="C15112" t="s">
        <v>259</v>
      </c>
      <c r="D15112" s="183" t="s">
        <v>5001</v>
      </c>
    </row>
    <row r="15113" spans="1:4">
      <c r="A15113" s="171">
        <v>95953</v>
      </c>
      <c r="B15113" t="s">
        <v>5000</v>
      </c>
      <c r="C15113" t="s">
        <v>259</v>
      </c>
      <c r="D15113" s="183" t="s">
        <v>5001</v>
      </c>
    </row>
    <row r="15114" spans="1:4">
      <c r="A15114" s="171">
        <v>95953</v>
      </c>
      <c r="B15114" t="s">
        <v>5000</v>
      </c>
      <c r="C15114" t="s">
        <v>259</v>
      </c>
      <c r="D15114" s="183" t="s">
        <v>5001</v>
      </c>
    </row>
    <row r="15115" spans="1:4">
      <c r="A15115" s="171">
        <v>95953</v>
      </c>
      <c r="B15115" t="s">
        <v>5000</v>
      </c>
      <c r="C15115" t="s">
        <v>259</v>
      </c>
      <c r="D15115" s="183" t="s">
        <v>5001</v>
      </c>
    </row>
    <row r="15116" spans="1:4">
      <c r="A15116" s="171">
        <v>95953</v>
      </c>
      <c r="B15116" t="s">
        <v>5000</v>
      </c>
      <c r="C15116" t="s">
        <v>259</v>
      </c>
      <c r="D15116" s="183" t="s">
        <v>5001</v>
      </c>
    </row>
    <row r="15117" spans="1:4">
      <c r="A15117" s="171">
        <v>95953</v>
      </c>
      <c r="B15117" t="s">
        <v>5000</v>
      </c>
      <c r="C15117" t="s">
        <v>259</v>
      </c>
      <c r="D15117" s="183" t="s">
        <v>5001</v>
      </c>
    </row>
    <row r="15118" spans="1:4">
      <c r="A15118" s="171">
        <v>95953</v>
      </c>
      <c r="B15118" t="s">
        <v>5000</v>
      </c>
      <c r="C15118" t="s">
        <v>259</v>
      </c>
      <c r="D15118" s="183" t="s">
        <v>5001</v>
      </c>
    </row>
    <row r="15119" spans="1:4">
      <c r="A15119" s="171">
        <v>95953</v>
      </c>
      <c r="B15119" t="s">
        <v>5000</v>
      </c>
      <c r="C15119" t="s">
        <v>259</v>
      </c>
      <c r="D15119" s="183" t="s">
        <v>5001</v>
      </c>
    </row>
    <row r="15120" spans="1:4">
      <c r="A15120" s="171">
        <v>95953</v>
      </c>
      <c r="B15120" t="s">
        <v>5000</v>
      </c>
      <c r="C15120" t="s">
        <v>259</v>
      </c>
      <c r="D15120" s="183" t="s">
        <v>5001</v>
      </c>
    </row>
    <row r="15121" spans="1:4">
      <c r="A15121" s="171">
        <v>95953</v>
      </c>
      <c r="B15121" t="s">
        <v>5000</v>
      </c>
      <c r="C15121" t="s">
        <v>259</v>
      </c>
      <c r="D15121" s="183" t="s">
        <v>5001</v>
      </c>
    </row>
    <row r="15122" spans="1:4">
      <c r="A15122" s="171">
        <v>95953</v>
      </c>
      <c r="B15122" t="s">
        <v>5000</v>
      </c>
      <c r="C15122" t="s">
        <v>259</v>
      </c>
      <c r="D15122" s="183" t="s">
        <v>5001</v>
      </c>
    </row>
    <row r="15123" spans="1:4">
      <c r="A15123" s="171">
        <v>95953</v>
      </c>
      <c r="B15123" t="s">
        <v>5000</v>
      </c>
      <c r="C15123" t="s">
        <v>259</v>
      </c>
      <c r="D15123" s="183" t="s">
        <v>5001</v>
      </c>
    </row>
    <row r="15124" spans="1:4">
      <c r="A15124" s="171">
        <v>95953</v>
      </c>
      <c r="B15124" t="s">
        <v>5000</v>
      </c>
      <c r="C15124" t="s">
        <v>259</v>
      </c>
      <c r="D15124" s="183" t="s">
        <v>5001</v>
      </c>
    </row>
    <row r="15125" spans="1:4">
      <c r="A15125" s="171">
        <v>95953</v>
      </c>
      <c r="B15125" t="s">
        <v>5000</v>
      </c>
      <c r="C15125" t="s">
        <v>259</v>
      </c>
      <c r="D15125" s="183" t="s">
        <v>5001</v>
      </c>
    </row>
    <row r="15126" spans="1:4">
      <c r="A15126" s="171">
        <v>95953</v>
      </c>
      <c r="B15126" t="s">
        <v>5000</v>
      </c>
      <c r="C15126" t="s">
        <v>259</v>
      </c>
      <c r="D15126" s="183" t="s">
        <v>5001</v>
      </c>
    </row>
    <row r="15127" spans="1:4">
      <c r="A15127" s="171">
        <v>95953</v>
      </c>
      <c r="B15127" t="s">
        <v>5000</v>
      </c>
      <c r="C15127" t="s">
        <v>259</v>
      </c>
      <c r="D15127" s="183" t="s">
        <v>5001</v>
      </c>
    </row>
    <row r="15128" spans="1:4">
      <c r="A15128" s="171">
        <v>95953</v>
      </c>
      <c r="B15128" t="s">
        <v>5000</v>
      </c>
      <c r="C15128" t="s">
        <v>259</v>
      </c>
      <c r="D15128" s="183" t="s">
        <v>5001</v>
      </c>
    </row>
    <row r="15129" spans="1:4">
      <c r="A15129" s="171">
        <v>95953</v>
      </c>
      <c r="B15129" t="s">
        <v>5000</v>
      </c>
      <c r="C15129" t="s">
        <v>259</v>
      </c>
      <c r="D15129" s="183" t="s">
        <v>5001</v>
      </c>
    </row>
    <row r="15130" spans="1:4">
      <c r="A15130" s="171">
        <v>95953</v>
      </c>
      <c r="B15130" t="s">
        <v>5000</v>
      </c>
      <c r="C15130" t="s">
        <v>259</v>
      </c>
      <c r="D15130" s="183" t="s">
        <v>5001</v>
      </c>
    </row>
    <row r="15131" spans="1:4">
      <c r="A15131" s="171">
        <v>95953</v>
      </c>
      <c r="B15131" t="s">
        <v>5000</v>
      </c>
      <c r="C15131" t="s">
        <v>259</v>
      </c>
      <c r="D15131" s="183" t="s">
        <v>5001</v>
      </c>
    </row>
    <row r="15132" spans="1:4">
      <c r="A15132" s="171">
        <v>95953</v>
      </c>
      <c r="B15132" t="s">
        <v>5000</v>
      </c>
      <c r="C15132" t="s">
        <v>259</v>
      </c>
      <c r="D15132" s="183" t="s">
        <v>5001</v>
      </c>
    </row>
    <row r="15133" spans="1:4">
      <c r="A15133" s="171">
        <v>95953</v>
      </c>
      <c r="B15133" t="s">
        <v>5000</v>
      </c>
      <c r="C15133" t="s">
        <v>259</v>
      </c>
      <c r="D15133" s="183" t="s">
        <v>5001</v>
      </c>
    </row>
    <row r="15134" spans="1:4">
      <c r="A15134" s="171">
        <v>95953</v>
      </c>
      <c r="B15134" t="s">
        <v>5000</v>
      </c>
      <c r="C15134" t="s">
        <v>259</v>
      </c>
      <c r="D15134" s="183" t="s">
        <v>5001</v>
      </c>
    </row>
    <row r="15135" spans="1:4">
      <c r="A15135" s="171">
        <v>95954</v>
      </c>
      <c r="B15135" t="s">
        <v>5002</v>
      </c>
      <c r="C15135" t="s">
        <v>259</v>
      </c>
      <c r="D15135" s="183" t="s">
        <v>5003</v>
      </c>
    </row>
    <row r="15136" spans="1:4">
      <c r="A15136" s="171">
        <v>95954</v>
      </c>
      <c r="B15136" t="s">
        <v>5002</v>
      </c>
      <c r="C15136" t="s">
        <v>259</v>
      </c>
      <c r="D15136" s="183" t="s">
        <v>5003</v>
      </c>
    </row>
    <row r="15137" spans="1:4">
      <c r="A15137" s="171">
        <v>95954</v>
      </c>
      <c r="B15137" t="s">
        <v>5002</v>
      </c>
      <c r="C15137" t="s">
        <v>259</v>
      </c>
      <c r="D15137" s="183" t="s">
        <v>5003</v>
      </c>
    </row>
    <row r="15138" spans="1:4">
      <c r="A15138" s="171">
        <v>95954</v>
      </c>
      <c r="B15138" t="s">
        <v>5002</v>
      </c>
      <c r="C15138" t="s">
        <v>259</v>
      </c>
      <c r="D15138" s="183" t="s">
        <v>5003</v>
      </c>
    </row>
    <row r="15139" spans="1:4">
      <c r="A15139" s="171">
        <v>95954</v>
      </c>
      <c r="B15139" t="s">
        <v>5002</v>
      </c>
      <c r="C15139" t="s">
        <v>259</v>
      </c>
      <c r="D15139" s="183" t="s">
        <v>5003</v>
      </c>
    </row>
    <row r="15140" spans="1:4">
      <c r="A15140" s="171">
        <v>95954</v>
      </c>
      <c r="B15140" t="s">
        <v>5002</v>
      </c>
      <c r="C15140" t="s">
        <v>259</v>
      </c>
      <c r="D15140" s="183" t="s">
        <v>5003</v>
      </c>
    </row>
    <row r="15141" spans="1:4">
      <c r="A15141" s="171">
        <v>95954</v>
      </c>
      <c r="B15141" t="s">
        <v>5002</v>
      </c>
      <c r="C15141" t="s">
        <v>259</v>
      </c>
      <c r="D15141" s="183" t="s">
        <v>5003</v>
      </c>
    </row>
    <row r="15142" spans="1:4">
      <c r="A15142" s="171">
        <v>95954</v>
      </c>
      <c r="B15142" t="s">
        <v>5002</v>
      </c>
      <c r="C15142" t="s">
        <v>259</v>
      </c>
      <c r="D15142" s="183" t="s">
        <v>5003</v>
      </c>
    </row>
    <row r="15143" spans="1:4">
      <c r="A15143" s="171">
        <v>95954</v>
      </c>
      <c r="B15143" t="s">
        <v>5002</v>
      </c>
      <c r="C15143" t="s">
        <v>259</v>
      </c>
      <c r="D15143" s="183" t="s">
        <v>5003</v>
      </c>
    </row>
    <row r="15144" spans="1:4">
      <c r="A15144" s="171">
        <v>95954</v>
      </c>
      <c r="B15144" t="s">
        <v>5002</v>
      </c>
      <c r="C15144" t="s">
        <v>259</v>
      </c>
      <c r="D15144" s="183" t="s">
        <v>5003</v>
      </c>
    </row>
    <row r="15145" spans="1:4">
      <c r="A15145" s="171">
        <v>95954</v>
      </c>
      <c r="B15145" t="s">
        <v>5002</v>
      </c>
      <c r="C15145" t="s">
        <v>259</v>
      </c>
      <c r="D15145" s="183" t="s">
        <v>5003</v>
      </c>
    </row>
    <row r="15146" spans="1:4">
      <c r="A15146" s="171">
        <v>95954</v>
      </c>
      <c r="B15146" t="s">
        <v>5002</v>
      </c>
      <c r="C15146" t="s">
        <v>259</v>
      </c>
      <c r="D15146" s="183" t="s">
        <v>5003</v>
      </c>
    </row>
    <row r="15147" spans="1:4">
      <c r="A15147" s="171">
        <v>95954</v>
      </c>
      <c r="B15147" t="s">
        <v>5002</v>
      </c>
      <c r="C15147" t="s">
        <v>259</v>
      </c>
      <c r="D15147" s="183" t="s">
        <v>5003</v>
      </c>
    </row>
    <row r="15148" spans="1:4">
      <c r="A15148" s="171">
        <v>95954</v>
      </c>
      <c r="B15148" t="s">
        <v>5002</v>
      </c>
      <c r="C15148" t="s">
        <v>259</v>
      </c>
      <c r="D15148" s="183" t="s">
        <v>5003</v>
      </c>
    </row>
    <row r="15149" spans="1:4">
      <c r="A15149" s="171">
        <v>95954</v>
      </c>
      <c r="B15149" t="s">
        <v>5002</v>
      </c>
      <c r="C15149" t="s">
        <v>259</v>
      </c>
      <c r="D15149" s="183" t="s">
        <v>5003</v>
      </c>
    </row>
    <row r="15150" spans="1:4">
      <c r="A15150" s="171">
        <v>95954</v>
      </c>
      <c r="B15150" t="s">
        <v>5002</v>
      </c>
      <c r="C15150" t="s">
        <v>259</v>
      </c>
      <c r="D15150" s="183" t="s">
        <v>5003</v>
      </c>
    </row>
    <row r="15151" spans="1:4">
      <c r="A15151" s="171">
        <v>95954</v>
      </c>
      <c r="B15151" t="s">
        <v>5002</v>
      </c>
      <c r="C15151" t="s">
        <v>259</v>
      </c>
      <c r="D15151" s="183" t="s">
        <v>5003</v>
      </c>
    </row>
    <row r="15152" spans="1:4">
      <c r="A15152" s="171">
        <v>95954</v>
      </c>
      <c r="B15152" t="s">
        <v>5002</v>
      </c>
      <c r="C15152" t="s">
        <v>259</v>
      </c>
      <c r="D15152" s="183" t="s">
        <v>5003</v>
      </c>
    </row>
    <row r="15153" spans="1:4">
      <c r="A15153" s="171">
        <v>95954</v>
      </c>
      <c r="B15153" t="s">
        <v>5002</v>
      </c>
      <c r="C15153" t="s">
        <v>259</v>
      </c>
      <c r="D15153" s="183" t="s">
        <v>5003</v>
      </c>
    </row>
    <row r="15154" spans="1:4">
      <c r="A15154" s="171">
        <v>95954</v>
      </c>
      <c r="B15154" t="s">
        <v>5002</v>
      </c>
      <c r="C15154" t="s">
        <v>259</v>
      </c>
      <c r="D15154" s="183" t="s">
        <v>5003</v>
      </c>
    </row>
    <row r="15155" spans="1:4">
      <c r="A15155" s="171">
        <v>95954</v>
      </c>
      <c r="B15155" t="s">
        <v>5002</v>
      </c>
      <c r="C15155" t="s">
        <v>259</v>
      </c>
      <c r="D15155" s="183" t="s">
        <v>5003</v>
      </c>
    </row>
    <row r="15156" spans="1:4">
      <c r="A15156" s="171">
        <v>95954</v>
      </c>
      <c r="B15156" t="s">
        <v>5002</v>
      </c>
      <c r="C15156" t="s">
        <v>259</v>
      </c>
      <c r="D15156" s="183" t="s">
        <v>5003</v>
      </c>
    </row>
    <row r="15157" spans="1:4">
      <c r="A15157" s="171">
        <v>95954</v>
      </c>
      <c r="B15157" t="s">
        <v>5002</v>
      </c>
      <c r="C15157" t="s">
        <v>259</v>
      </c>
      <c r="D15157" s="183" t="s">
        <v>5003</v>
      </c>
    </row>
    <row r="15158" spans="1:4">
      <c r="A15158" s="171">
        <v>95954</v>
      </c>
      <c r="B15158" t="s">
        <v>5002</v>
      </c>
      <c r="C15158" t="s">
        <v>259</v>
      </c>
      <c r="D15158" s="183" t="s">
        <v>5003</v>
      </c>
    </row>
    <row r="15159" spans="1:4">
      <c r="A15159" s="171">
        <v>95955</v>
      </c>
      <c r="B15159" t="s">
        <v>5004</v>
      </c>
      <c r="C15159" t="s">
        <v>259</v>
      </c>
      <c r="D15159" s="183" t="s">
        <v>5005</v>
      </c>
    </row>
    <row r="15160" spans="1:4">
      <c r="A15160" s="171">
        <v>95955</v>
      </c>
      <c r="B15160" t="s">
        <v>5004</v>
      </c>
      <c r="C15160" t="s">
        <v>259</v>
      </c>
      <c r="D15160" s="183" t="s">
        <v>5005</v>
      </c>
    </row>
    <row r="15161" spans="1:4">
      <c r="A15161" s="171">
        <v>95955</v>
      </c>
      <c r="B15161" t="s">
        <v>5004</v>
      </c>
      <c r="C15161" t="s">
        <v>259</v>
      </c>
      <c r="D15161" s="183" t="s">
        <v>5005</v>
      </c>
    </row>
    <row r="15162" spans="1:4">
      <c r="A15162" s="171">
        <v>95955</v>
      </c>
      <c r="B15162" t="s">
        <v>5004</v>
      </c>
      <c r="C15162" t="s">
        <v>259</v>
      </c>
      <c r="D15162" s="183" t="s">
        <v>5005</v>
      </c>
    </row>
    <row r="15163" spans="1:4">
      <c r="A15163" s="171">
        <v>95955</v>
      </c>
      <c r="B15163" t="s">
        <v>5004</v>
      </c>
      <c r="C15163" t="s">
        <v>259</v>
      </c>
      <c r="D15163" s="183" t="s">
        <v>5005</v>
      </c>
    </row>
    <row r="15164" spans="1:4">
      <c r="A15164" s="171">
        <v>95955</v>
      </c>
      <c r="B15164" t="s">
        <v>5004</v>
      </c>
      <c r="C15164" t="s">
        <v>259</v>
      </c>
      <c r="D15164" s="183" t="s">
        <v>5005</v>
      </c>
    </row>
    <row r="15165" spans="1:4">
      <c r="A15165" s="171">
        <v>95955</v>
      </c>
      <c r="B15165" t="s">
        <v>5004</v>
      </c>
      <c r="C15165" t="s">
        <v>259</v>
      </c>
      <c r="D15165" s="183" t="s">
        <v>5005</v>
      </c>
    </row>
    <row r="15166" spans="1:4">
      <c r="A15166" s="171">
        <v>95955</v>
      </c>
      <c r="B15166" t="s">
        <v>5004</v>
      </c>
      <c r="C15166" t="s">
        <v>259</v>
      </c>
      <c r="D15166" s="183" t="s">
        <v>5005</v>
      </c>
    </row>
    <row r="15167" spans="1:4">
      <c r="A15167" s="171">
        <v>95955</v>
      </c>
      <c r="B15167" t="s">
        <v>5004</v>
      </c>
      <c r="C15167" t="s">
        <v>259</v>
      </c>
      <c r="D15167" s="183" t="s">
        <v>5005</v>
      </c>
    </row>
    <row r="15168" spans="1:4">
      <c r="A15168" s="171">
        <v>95955</v>
      </c>
      <c r="B15168" t="s">
        <v>5004</v>
      </c>
      <c r="C15168" t="s">
        <v>259</v>
      </c>
      <c r="D15168" s="183" t="s">
        <v>5005</v>
      </c>
    </row>
    <row r="15169" spans="1:4">
      <c r="A15169" s="171">
        <v>95955</v>
      </c>
      <c r="B15169" t="s">
        <v>5004</v>
      </c>
      <c r="C15169" t="s">
        <v>259</v>
      </c>
      <c r="D15169" s="183" t="s">
        <v>5005</v>
      </c>
    </row>
    <row r="15170" spans="1:4">
      <c r="A15170" s="171">
        <v>95955</v>
      </c>
      <c r="B15170" t="s">
        <v>5004</v>
      </c>
      <c r="C15170" t="s">
        <v>259</v>
      </c>
      <c r="D15170" s="183" t="s">
        <v>5005</v>
      </c>
    </row>
    <row r="15171" spans="1:4">
      <c r="A15171" s="171">
        <v>95955</v>
      </c>
      <c r="B15171" t="s">
        <v>5004</v>
      </c>
      <c r="C15171" t="s">
        <v>259</v>
      </c>
      <c r="D15171" s="183" t="s">
        <v>5005</v>
      </c>
    </row>
    <row r="15172" spans="1:4">
      <c r="A15172" s="171">
        <v>95955</v>
      </c>
      <c r="B15172" t="s">
        <v>5004</v>
      </c>
      <c r="C15172" t="s">
        <v>259</v>
      </c>
      <c r="D15172" s="183" t="s">
        <v>5005</v>
      </c>
    </row>
    <row r="15173" spans="1:4">
      <c r="A15173" s="171">
        <v>95955</v>
      </c>
      <c r="B15173" t="s">
        <v>5004</v>
      </c>
      <c r="C15173" t="s">
        <v>259</v>
      </c>
      <c r="D15173" s="183" t="s">
        <v>5005</v>
      </c>
    </row>
    <row r="15174" spans="1:4">
      <c r="A15174" s="171">
        <v>95955</v>
      </c>
      <c r="B15174" t="s">
        <v>5004</v>
      </c>
      <c r="C15174" t="s">
        <v>259</v>
      </c>
      <c r="D15174" s="183" t="s">
        <v>5005</v>
      </c>
    </row>
    <row r="15175" spans="1:4">
      <c r="A15175" s="171">
        <v>95955</v>
      </c>
      <c r="B15175" t="s">
        <v>5004</v>
      </c>
      <c r="C15175" t="s">
        <v>259</v>
      </c>
      <c r="D15175" s="183" t="s">
        <v>5005</v>
      </c>
    </row>
    <row r="15176" spans="1:4">
      <c r="A15176" s="171">
        <v>95955</v>
      </c>
      <c r="B15176" t="s">
        <v>5004</v>
      </c>
      <c r="C15176" t="s">
        <v>259</v>
      </c>
      <c r="D15176" s="183" t="s">
        <v>5005</v>
      </c>
    </row>
    <row r="15177" spans="1:4">
      <c r="A15177" s="171">
        <v>95955</v>
      </c>
      <c r="B15177" t="s">
        <v>5004</v>
      </c>
      <c r="C15177" t="s">
        <v>259</v>
      </c>
      <c r="D15177" s="183" t="s">
        <v>5005</v>
      </c>
    </row>
    <row r="15178" spans="1:4">
      <c r="A15178" s="171">
        <v>95955</v>
      </c>
      <c r="B15178" t="s">
        <v>5004</v>
      </c>
      <c r="C15178" t="s">
        <v>259</v>
      </c>
      <c r="D15178" s="183" t="s">
        <v>5005</v>
      </c>
    </row>
    <row r="15179" spans="1:4">
      <c r="A15179" s="171">
        <v>95956</v>
      </c>
      <c r="B15179" t="s">
        <v>5006</v>
      </c>
      <c r="C15179" t="s">
        <v>259</v>
      </c>
      <c r="D15179" s="183" t="s">
        <v>5007</v>
      </c>
    </row>
    <row r="15180" spans="1:4">
      <c r="A15180" s="171">
        <v>95956</v>
      </c>
      <c r="B15180" t="s">
        <v>5006</v>
      </c>
      <c r="C15180" t="s">
        <v>259</v>
      </c>
      <c r="D15180" s="183" t="s">
        <v>5007</v>
      </c>
    </row>
    <row r="15181" spans="1:4">
      <c r="A15181" s="171">
        <v>95956</v>
      </c>
      <c r="B15181" t="s">
        <v>5006</v>
      </c>
      <c r="C15181" t="s">
        <v>259</v>
      </c>
      <c r="D15181" s="183" t="s">
        <v>5007</v>
      </c>
    </row>
    <row r="15182" spans="1:4">
      <c r="A15182" s="171">
        <v>95956</v>
      </c>
      <c r="B15182" t="s">
        <v>5006</v>
      </c>
      <c r="C15182" t="s">
        <v>259</v>
      </c>
      <c r="D15182" s="183" t="s">
        <v>5007</v>
      </c>
    </row>
    <row r="15183" spans="1:4">
      <c r="A15183" s="171">
        <v>95956</v>
      </c>
      <c r="B15183" t="s">
        <v>5006</v>
      </c>
      <c r="C15183" t="s">
        <v>259</v>
      </c>
      <c r="D15183" s="183" t="s">
        <v>5007</v>
      </c>
    </row>
    <row r="15184" spans="1:4">
      <c r="A15184" s="171">
        <v>95956</v>
      </c>
      <c r="B15184" t="s">
        <v>5006</v>
      </c>
      <c r="C15184" t="s">
        <v>259</v>
      </c>
      <c r="D15184" s="183" t="s">
        <v>5007</v>
      </c>
    </row>
    <row r="15185" spans="1:4">
      <c r="A15185" s="171">
        <v>95956</v>
      </c>
      <c r="B15185" t="s">
        <v>5006</v>
      </c>
      <c r="C15185" t="s">
        <v>259</v>
      </c>
      <c r="D15185" s="183" t="s">
        <v>5007</v>
      </c>
    </row>
    <row r="15186" spans="1:4">
      <c r="A15186" s="171">
        <v>95956</v>
      </c>
      <c r="B15186" t="s">
        <v>5006</v>
      </c>
      <c r="C15186" t="s">
        <v>259</v>
      </c>
      <c r="D15186" s="183" t="s">
        <v>5007</v>
      </c>
    </row>
    <row r="15187" spans="1:4">
      <c r="A15187" s="171">
        <v>95956</v>
      </c>
      <c r="B15187" t="s">
        <v>5006</v>
      </c>
      <c r="C15187" t="s">
        <v>259</v>
      </c>
      <c r="D15187" s="183" t="s">
        <v>5007</v>
      </c>
    </row>
    <row r="15188" spans="1:4">
      <c r="A15188" s="171">
        <v>95956</v>
      </c>
      <c r="B15188" t="s">
        <v>5006</v>
      </c>
      <c r="C15188" t="s">
        <v>259</v>
      </c>
      <c r="D15188" s="183" t="s">
        <v>5007</v>
      </c>
    </row>
    <row r="15189" spans="1:4">
      <c r="A15189" s="171">
        <v>95956</v>
      </c>
      <c r="B15189" t="s">
        <v>5006</v>
      </c>
      <c r="C15189" t="s">
        <v>259</v>
      </c>
      <c r="D15189" s="183" t="s">
        <v>5007</v>
      </c>
    </row>
    <row r="15190" spans="1:4">
      <c r="A15190" s="171">
        <v>95956</v>
      </c>
      <c r="B15190" t="s">
        <v>5006</v>
      </c>
      <c r="C15190" t="s">
        <v>259</v>
      </c>
      <c r="D15190" s="183" t="s">
        <v>5007</v>
      </c>
    </row>
    <row r="15191" spans="1:4">
      <c r="A15191" s="171">
        <v>95956</v>
      </c>
      <c r="B15191" t="s">
        <v>5006</v>
      </c>
      <c r="C15191" t="s">
        <v>259</v>
      </c>
      <c r="D15191" s="183" t="s">
        <v>5007</v>
      </c>
    </row>
    <row r="15192" spans="1:4">
      <c r="A15192" s="171">
        <v>95956</v>
      </c>
      <c r="B15192" t="s">
        <v>5006</v>
      </c>
      <c r="C15192" t="s">
        <v>259</v>
      </c>
      <c r="D15192" s="183" t="s">
        <v>5007</v>
      </c>
    </row>
    <row r="15193" spans="1:4">
      <c r="A15193" s="171">
        <v>95956</v>
      </c>
      <c r="B15193" t="s">
        <v>5006</v>
      </c>
      <c r="C15193" t="s">
        <v>259</v>
      </c>
      <c r="D15193" s="183" t="s">
        <v>5007</v>
      </c>
    </row>
    <row r="15194" spans="1:4">
      <c r="A15194" s="171">
        <v>95956</v>
      </c>
      <c r="B15194" t="s">
        <v>5006</v>
      </c>
      <c r="C15194" t="s">
        <v>259</v>
      </c>
      <c r="D15194" s="183" t="s">
        <v>5007</v>
      </c>
    </row>
    <row r="15195" spans="1:4">
      <c r="A15195" s="171">
        <v>95956</v>
      </c>
      <c r="B15195" t="s">
        <v>5006</v>
      </c>
      <c r="C15195" t="s">
        <v>259</v>
      </c>
      <c r="D15195" s="183" t="s">
        <v>5007</v>
      </c>
    </row>
    <row r="15196" spans="1:4">
      <c r="A15196" s="171">
        <v>95956</v>
      </c>
      <c r="B15196" t="s">
        <v>5006</v>
      </c>
      <c r="C15196" t="s">
        <v>259</v>
      </c>
      <c r="D15196" s="183" t="s">
        <v>5007</v>
      </c>
    </row>
    <row r="15197" spans="1:4">
      <c r="A15197" s="171">
        <v>95956</v>
      </c>
      <c r="B15197" t="s">
        <v>5006</v>
      </c>
      <c r="C15197" t="s">
        <v>259</v>
      </c>
      <c r="D15197" s="183" t="s">
        <v>5007</v>
      </c>
    </row>
    <row r="15198" spans="1:4">
      <c r="A15198" s="171">
        <v>95956</v>
      </c>
      <c r="B15198" t="s">
        <v>5006</v>
      </c>
      <c r="C15198" t="s">
        <v>259</v>
      </c>
      <c r="D15198" s="183" t="s">
        <v>5007</v>
      </c>
    </row>
    <row r="15199" spans="1:4">
      <c r="A15199" s="171">
        <v>95957</v>
      </c>
      <c r="B15199" t="s">
        <v>5008</v>
      </c>
      <c r="C15199" t="s">
        <v>259</v>
      </c>
      <c r="D15199" s="183" t="s">
        <v>5009</v>
      </c>
    </row>
    <row r="15200" spans="1:4">
      <c r="A15200" s="171">
        <v>95957</v>
      </c>
      <c r="B15200" t="s">
        <v>5008</v>
      </c>
      <c r="C15200" t="s">
        <v>259</v>
      </c>
      <c r="D15200" s="183" t="s">
        <v>5009</v>
      </c>
    </row>
    <row r="15201" spans="1:4">
      <c r="A15201" s="171">
        <v>95957</v>
      </c>
      <c r="B15201" t="s">
        <v>5008</v>
      </c>
      <c r="C15201" t="s">
        <v>259</v>
      </c>
      <c r="D15201" s="183" t="s">
        <v>5009</v>
      </c>
    </row>
    <row r="15202" spans="1:4">
      <c r="A15202" s="171">
        <v>95957</v>
      </c>
      <c r="B15202" t="s">
        <v>5008</v>
      </c>
      <c r="C15202" t="s">
        <v>259</v>
      </c>
      <c r="D15202" s="183" t="s">
        <v>5009</v>
      </c>
    </row>
    <row r="15203" spans="1:4">
      <c r="A15203" s="171">
        <v>95957</v>
      </c>
      <c r="B15203" t="s">
        <v>5008</v>
      </c>
      <c r="C15203" t="s">
        <v>259</v>
      </c>
      <c r="D15203" s="183" t="s">
        <v>5009</v>
      </c>
    </row>
    <row r="15204" spans="1:4">
      <c r="A15204" s="171">
        <v>95957</v>
      </c>
      <c r="B15204" t="s">
        <v>5008</v>
      </c>
      <c r="C15204" t="s">
        <v>259</v>
      </c>
      <c r="D15204" s="183" t="s">
        <v>5009</v>
      </c>
    </row>
    <row r="15205" spans="1:4">
      <c r="A15205" s="171">
        <v>95957</v>
      </c>
      <c r="B15205" t="s">
        <v>5008</v>
      </c>
      <c r="C15205" t="s">
        <v>259</v>
      </c>
      <c r="D15205" s="183" t="s">
        <v>5009</v>
      </c>
    </row>
    <row r="15206" spans="1:4">
      <c r="A15206" s="171">
        <v>95957</v>
      </c>
      <c r="B15206" t="s">
        <v>5008</v>
      </c>
      <c r="C15206" t="s">
        <v>259</v>
      </c>
      <c r="D15206" s="183" t="s">
        <v>5009</v>
      </c>
    </row>
    <row r="15207" spans="1:4">
      <c r="A15207" s="171">
        <v>95957</v>
      </c>
      <c r="B15207" t="s">
        <v>5008</v>
      </c>
      <c r="C15207" t="s">
        <v>259</v>
      </c>
      <c r="D15207" s="183" t="s">
        <v>5009</v>
      </c>
    </row>
    <row r="15208" spans="1:4">
      <c r="A15208" s="171">
        <v>95957</v>
      </c>
      <c r="B15208" t="s">
        <v>5008</v>
      </c>
      <c r="C15208" t="s">
        <v>259</v>
      </c>
      <c r="D15208" s="183" t="s">
        <v>5009</v>
      </c>
    </row>
    <row r="15209" spans="1:4">
      <c r="A15209" s="171">
        <v>95957</v>
      </c>
      <c r="B15209" t="s">
        <v>5008</v>
      </c>
      <c r="C15209" t="s">
        <v>259</v>
      </c>
      <c r="D15209" s="183" t="s">
        <v>5009</v>
      </c>
    </row>
    <row r="15210" spans="1:4">
      <c r="A15210" s="171">
        <v>95957</v>
      </c>
      <c r="B15210" t="s">
        <v>5008</v>
      </c>
      <c r="C15210" t="s">
        <v>259</v>
      </c>
      <c r="D15210" s="183" t="s">
        <v>5009</v>
      </c>
    </row>
    <row r="15211" spans="1:4">
      <c r="A15211" s="171">
        <v>95957</v>
      </c>
      <c r="B15211" t="s">
        <v>5008</v>
      </c>
      <c r="C15211" t="s">
        <v>259</v>
      </c>
      <c r="D15211" s="183" t="s">
        <v>5009</v>
      </c>
    </row>
    <row r="15212" spans="1:4">
      <c r="A15212" s="171">
        <v>95957</v>
      </c>
      <c r="B15212" t="s">
        <v>5008</v>
      </c>
      <c r="C15212" t="s">
        <v>259</v>
      </c>
      <c r="D15212" s="183" t="s">
        <v>5009</v>
      </c>
    </row>
    <row r="15213" spans="1:4">
      <c r="A15213" s="171">
        <v>95957</v>
      </c>
      <c r="B15213" t="s">
        <v>5008</v>
      </c>
      <c r="C15213" t="s">
        <v>259</v>
      </c>
      <c r="D15213" s="183" t="s">
        <v>5009</v>
      </c>
    </row>
    <row r="15214" spans="1:4">
      <c r="A15214" s="171">
        <v>95957</v>
      </c>
      <c r="B15214" t="s">
        <v>5008</v>
      </c>
      <c r="C15214" t="s">
        <v>259</v>
      </c>
      <c r="D15214" s="183" t="s">
        <v>5009</v>
      </c>
    </row>
    <row r="15215" spans="1:4">
      <c r="A15215" s="171">
        <v>95957</v>
      </c>
      <c r="B15215" t="s">
        <v>5008</v>
      </c>
      <c r="C15215" t="s">
        <v>259</v>
      </c>
      <c r="D15215" s="183" t="s">
        <v>5009</v>
      </c>
    </row>
    <row r="15216" spans="1:4">
      <c r="A15216" s="171">
        <v>95957</v>
      </c>
      <c r="B15216" t="s">
        <v>5008</v>
      </c>
      <c r="C15216" t="s">
        <v>259</v>
      </c>
      <c r="D15216" s="183" t="s">
        <v>5009</v>
      </c>
    </row>
    <row r="15217" spans="1:4">
      <c r="A15217" s="171">
        <v>95957</v>
      </c>
      <c r="B15217" t="s">
        <v>5008</v>
      </c>
      <c r="C15217" t="s">
        <v>259</v>
      </c>
      <c r="D15217" s="183" t="s">
        <v>5009</v>
      </c>
    </row>
    <row r="15218" spans="1:4">
      <c r="A15218" s="171">
        <v>95957</v>
      </c>
      <c r="B15218" t="s">
        <v>5008</v>
      </c>
      <c r="C15218" t="s">
        <v>259</v>
      </c>
      <c r="D15218" s="183" t="s">
        <v>5009</v>
      </c>
    </row>
    <row r="15219" spans="1:4">
      <c r="A15219" s="171">
        <v>95957</v>
      </c>
      <c r="B15219" t="s">
        <v>5008</v>
      </c>
      <c r="C15219" t="s">
        <v>259</v>
      </c>
      <c r="D15219" s="183" t="s">
        <v>5009</v>
      </c>
    </row>
    <row r="15220" spans="1:4">
      <c r="A15220" s="171">
        <v>95957</v>
      </c>
      <c r="B15220" t="s">
        <v>5008</v>
      </c>
      <c r="C15220" t="s">
        <v>259</v>
      </c>
      <c r="D15220" s="183" t="s">
        <v>5009</v>
      </c>
    </row>
    <row r="15221" spans="1:4">
      <c r="A15221" s="171">
        <v>95957</v>
      </c>
      <c r="B15221" t="s">
        <v>5008</v>
      </c>
      <c r="C15221" t="s">
        <v>259</v>
      </c>
      <c r="D15221" s="183" t="s">
        <v>5009</v>
      </c>
    </row>
    <row r="15222" spans="1:4">
      <c r="A15222" s="171">
        <v>95957</v>
      </c>
      <c r="B15222" t="s">
        <v>5008</v>
      </c>
      <c r="C15222" t="s">
        <v>259</v>
      </c>
      <c r="D15222" s="183" t="s">
        <v>5009</v>
      </c>
    </row>
    <row r="15223" spans="1:4">
      <c r="A15223" s="171">
        <v>95957</v>
      </c>
      <c r="B15223" t="s">
        <v>5008</v>
      </c>
      <c r="C15223" t="s">
        <v>259</v>
      </c>
      <c r="D15223" s="183" t="s">
        <v>5009</v>
      </c>
    </row>
    <row r="15224" spans="1:4">
      <c r="A15224" s="171">
        <v>95969</v>
      </c>
      <c r="B15224" t="s">
        <v>5010</v>
      </c>
      <c r="C15224" t="s">
        <v>259</v>
      </c>
      <c r="D15224" s="183" t="s">
        <v>5011</v>
      </c>
    </row>
    <row r="15225" spans="1:4">
      <c r="A15225" s="171">
        <v>95969</v>
      </c>
      <c r="B15225" t="s">
        <v>5010</v>
      </c>
      <c r="C15225" t="s">
        <v>259</v>
      </c>
      <c r="D15225" s="183" t="s">
        <v>5011</v>
      </c>
    </row>
    <row r="15226" spans="1:4">
      <c r="A15226" s="171">
        <v>95969</v>
      </c>
      <c r="B15226" t="s">
        <v>5010</v>
      </c>
      <c r="C15226" t="s">
        <v>259</v>
      </c>
      <c r="D15226" s="183" t="s">
        <v>5011</v>
      </c>
    </row>
    <row r="15227" spans="1:4">
      <c r="A15227" s="171">
        <v>95969</v>
      </c>
      <c r="B15227" t="s">
        <v>5010</v>
      </c>
      <c r="C15227" t="s">
        <v>259</v>
      </c>
      <c r="D15227" s="183" t="s">
        <v>5011</v>
      </c>
    </row>
    <row r="15228" spans="1:4">
      <c r="A15228" s="171">
        <v>95969</v>
      </c>
      <c r="B15228" t="s">
        <v>5010</v>
      </c>
      <c r="C15228" t="s">
        <v>259</v>
      </c>
      <c r="D15228" s="183" t="s">
        <v>5011</v>
      </c>
    </row>
    <row r="15229" spans="1:4">
      <c r="A15229" s="171">
        <v>95969</v>
      </c>
      <c r="B15229" t="s">
        <v>5010</v>
      </c>
      <c r="C15229" t="s">
        <v>259</v>
      </c>
      <c r="D15229" s="183" t="s">
        <v>5011</v>
      </c>
    </row>
    <row r="15230" spans="1:4">
      <c r="A15230" s="171">
        <v>97733</v>
      </c>
      <c r="B15230" t="s">
        <v>5012</v>
      </c>
      <c r="C15230" t="s">
        <v>259</v>
      </c>
      <c r="D15230" s="183" t="s">
        <v>5013</v>
      </c>
    </row>
    <row r="15231" spans="1:4">
      <c r="A15231" s="171">
        <v>97733</v>
      </c>
      <c r="B15231" t="s">
        <v>5012</v>
      </c>
      <c r="C15231" t="s">
        <v>259</v>
      </c>
      <c r="D15231" s="183" t="s">
        <v>5013</v>
      </c>
    </row>
    <row r="15232" spans="1:4">
      <c r="A15232" s="171">
        <v>97733</v>
      </c>
      <c r="B15232" t="s">
        <v>5012</v>
      </c>
      <c r="C15232" t="s">
        <v>259</v>
      </c>
      <c r="D15232" s="183" t="s">
        <v>5013</v>
      </c>
    </row>
    <row r="15233" spans="1:4">
      <c r="A15233" s="171">
        <v>97733</v>
      </c>
      <c r="B15233" t="s">
        <v>5012</v>
      </c>
      <c r="C15233" t="s">
        <v>259</v>
      </c>
      <c r="D15233" s="183" t="s">
        <v>5013</v>
      </c>
    </row>
    <row r="15234" spans="1:4">
      <c r="A15234" s="171">
        <v>97733</v>
      </c>
      <c r="B15234" t="s">
        <v>5012</v>
      </c>
      <c r="C15234" t="s">
        <v>259</v>
      </c>
      <c r="D15234" s="183" t="s">
        <v>5013</v>
      </c>
    </row>
    <row r="15235" spans="1:4">
      <c r="A15235" s="171">
        <v>97733</v>
      </c>
      <c r="B15235" t="s">
        <v>5012</v>
      </c>
      <c r="C15235" t="s">
        <v>259</v>
      </c>
      <c r="D15235" s="183" t="s">
        <v>5013</v>
      </c>
    </row>
    <row r="15236" spans="1:4">
      <c r="A15236" s="171">
        <v>97733</v>
      </c>
      <c r="B15236" t="s">
        <v>5012</v>
      </c>
      <c r="C15236" t="s">
        <v>259</v>
      </c>
      <c r="D15236" s="183" t="s">
        <v>5013</v>
      </c>
    </row>
    <row r="15237" spans="1:4">
      <c r="A15237" s="171">
        <v>97733</v>
      </c>
      <c r="B15237" t="s">
        <v>5012</v>
      </c>
      <c r="C15237" t="s">
        <v>259</v>
      </c>
      <c r="D15237" s="183" t="s">
        <v>5013</v>
      </c>
    </row>
    <row r="15238" spans="1:4">
      <c r="A15238" s="171">
        <v>97733</v>
      </c>
      <c r="B15238" t="s">
        <v>5012</v>
      </c>
      <c r="C15238" t="s">
        <v>259</v>
      </c>
      <c r="D15238" s="183" t="s">
        <v>5013</v>
      </c>
    </row>
    <row r="15239" spans="1:4">
      <c r="A15239" s="171">
        <v>97733</v>
      </c>
      <c r="B15239" t="s">
        <v>5012</v>
      </c>
      <c r="C15239" t="s">
        <v>259</v>
      </c>
      <c r="D15239" s="183" t="s">
        <v>5013</v>
      </c>
    </row>
    <row r="15240" spans="1:4">
      <c r="A15240" s="171">
        <v>97733</v>
      </c>
      <c r="B15240" t="s">
        <v>5012</v>
      </c>
      <c r="C15240" t="s">
        <v>259</v>
      </c>
      <c r="D15240" s="183" t="s">
        <v>5013</v>
      </c>
    </row>
    <row r="15241" spans="1:4">
      <c r="A15241" s="171">
        <v>97733</v>
      </c>
      <c r="B15241" t="s">
        <v>5012</v>
      </c>
      <c r="C15241" t="s">
        <v>259</v>
      </c>
      <c r="D15241" s="183" t="s">
        <v>5013</v>
      </c>
    </row>
    <row r="15242" spans="1:4">
      <c r="A15242" s="171">
        <v>97733</v>
      </c>
      <c r="B15242" t="s">
        <v>5012</v>
      </c>
      <c r="C15242" t="s">
        <v>259</v>
      </c>
      <c r="D15242" s="183" t="s">
        <v>5013</v>
      </c>
    </row>
    <row r="15243" spans="1:4">
      <c r="A15243" s="171">
        <v>97733</v>
      </c>
      <c r="B15243" t="s">
        <v>5012</v>
      </c>
      <c r="C15243" t="s">
        <v>259</v>
      </c>
      <c r="D15243" s="183" t="s">
        <v>5013</v>
      </c>
    </row>
    <row r="15244" spans="1:4">
      <c r="A15244" s="171">
        <v>97734</v>
      </c>
      <c r="B15244" t="s">
        <v>5014</v>
      </c>
      <c r="C15244" t="s">
        <v>259</v>
      </c>
      <c r="D15244" s="183" t="s">
        <v>5015</v>
      </c>
    </row>
    <row r="15245" spans="1:4">
      <c r="A15245" s="171">
        <v>97734</v>
      </c>
      <c r="B15245" t="s">
        <v>5014</v>
      </c>
      <c r="C15245" t="s">
        <v>259</v>
      </c>
      <c r="D15245" s="183" t="s">
        <v>5015</v>
      </c>
    </row>
    <row r="15246" spans="1:4">
      <c r="A15246" s="171">
        <v>97734</v>
      </c>
      <c r="B15246" t="s">
        <v>5014</v>
      </c>
      <c r="C15246" t="s">
        <v>259</v>
      </c>
      <c r="D15246" s="183" t="s">
        <v>5015</v>
      </c>
    </row>
    <row r="15247" spans="1:4">
      <c r="A15247" s="171">
        <v>97734</v>
      </c>
      <c r="B15247" t="s">
        <v>5014</v>
      </c>
      <c r="C15247" t="s">
        <v>259</v>
      </c>
      <c r="D15247" s="183" t="s">
        <v>5015</v>
      </c>
    </row>
    <row r="15248" spans="1:4">
      <c r="A15248" s="171">
        <v>97734</v>
      </c>
      <c r="B15248" t="s">
        <v>5014</v>
      </c>
      <c r="C15248" t="s">
        <v>259</v>
      </c>
      <c r="D15248" s="183" t="s">
        <v>5015</v>
      </c>
    </row>
    <row r="15249" spans="1:4">
      <c r="A15249" s="171">
        <v>97734</v>
      </c>
      <c r="B15249" t="s">
        <v>5014</v>
      </c>
      <c r="C15249" t="s">
        <v>259</v>
      </c>
      <c r="D15249" s="183" t="s">
        <v>5015</v>
      </c>
    </row>
    <row r="15250" spans="1:4">
      <c r="A15250" s="171">
        <v>97734</v>
      </c>
      <c r="B15250" t="s">
        <v>5014</v>
      </c>
      <c r="C15250" t="s">
        <v>259</v>
      </c>
      <c r="D15250" s="183" t="s">
        <v>5015</v>
      </c>
    </row>
    <row r="15251" spans="1:4">
      <c r="A15251" s="171">
        <v>97734</v>
      </c>
      <c r="B15251" t="s">
        <v>5014</v>
      </c>
      <c r="C15251" t="s">
        <v>259</v>
      </c>
      <c r="D15251" s="183" t="s">
        <v>5015</v>
      </c>
    </row>
    <row r="15252" spans="1:4">
      <c r="A15252" s="171">
        <v>97734</v>
      </c>
      <c r="B15252" t="s">
        <v>5014</v>
      </c>
      <c r="C15252" t="s">
        <v>259</v>
      </c>
      <c r="D15252" s="183" t="s">
        <v>5015</v>
      </c>
    </row>
    <row r="15253" spans="1:4">
      <c r="A15253" s="171">
        <v>97734</v>
      </c>
      <c r="B15253" t="s">
        <v>5014</v>
      </c>
      <c r="C15253" t="s">
        <v>259</v>
      </c>
      <c r="D15253" s="183" t="s">
        <v>5015</v>
      </c>
    </row>
    <row r="15254" spans="1:4">
      <c r="A15254" s="171">
        <v>97734</v>
      </c>
      <c r="B15254" t="s">
        <v>5014</v>
      </c>
      <c r="C15254" t="s">
        <v>259</v>
      </c>
      <c r="D15254" s="183" t="s">
        <v>5015</v>
      </c>
    </row>
    <row r="15255" spans="1:4">
      <c r="A15255" s="171">
        <v>97734</v>
      </c>
      <c r="B15255" t="s">
        <v>5014</v>
      </c>
      <c r="C15255" t="s">
        <v>259</v>
      </c>
      <c r="D15255" s="183" t="s">
        <v>5015</v>
      </c>
    </row>
    <row r="15256" spans="1:4">
      <c r="A15256" s="171">
        <v>97734</v>
      </c>
      <c r="B15256" t="s">
        <v>5014</v>
      </c>
      <c r="C15256" t="s">
        <v>259</v>
      </c>
      <c r="D15256" s="183" t="s">
        <v>5015</v>
      </c>
    </row>
    <row r="15257" spans="1:4">
      <c r="A15257" s="171">
        <v>97734</v>
      </c>
      <c r="B15257" t="s">
        <v>5014</v>
      </c>
      <c r="C15257" t="s">
        <v>259</v>
      </c>
      <c r="D15257" s="183" t="s">
        <v>5015</v>
      </c>
    </row>
    <row r="15258" spans="1:4">
      <c r="A15258" s="171">
        <v>97734</v>
      </c>
      <c r="B15258" t="s">
        <v>5014</v>
      </c>
      <c r="C15258" t="s">
        <v>259</v>
      </c>
      <c r="D15258" s="183" t="s">
        <v>5015</v>
      </c>
    </row>
    <row r="15259" spans="1:4">
      <c r="A15259" s="171">
        <v>97735</v>
      </c>
      <c r="B15259" t="s">
        <v>5016</v>
      </c>
      <c r="C15259" t="s">
        <v>259</v>
      </c>
      <c r="D15259" s="183" t="s">
        <v>5017</v>
      </c>
    </row>
    <row r="15260" spans="1:4">
      <c r="A15260" s="171">
        <v>97735</v>
      </c>
      <c r="B15260" t="s">
        <v>5016</v>
      </c>
      <c r="C15260" t="s">
        <v>259</v>
      </c>
      <c r="D15260" s="183" t="s">
        <v>5017</v>
      </c>
    </row>
    <row r="15261" spans="1:4">
      <c r="A15261" s="171">
        <v>97735</v>
      </c>
      <c r="B15261" t="s">
        <v>5016</v>
      </c>
      <c r="C15261" t="s">
        <v>259</v>
      </c>
      <c r="D15261" s="183" t="s">
        <v>5017</v>
      </c>
    </row>
    <row r="15262" spans="1:4">
      <c r="A15262" s="171">
        <v>97735</v>
      </c>
      <c r="B15262" t="s">
        <v>5016</v>
      </c>
      <c r="C15262" t="s">
        <v>259</v>
      </c>
      <c r="D15262" s="183" t="s">
        <v>5017</v>
      </c>
    </row>
    <row r="15263" spans="1:4">
      <c r="A15263" s="171">
        <v>97735</v>
      </c>
      <c r="B15263" t="s">
        <v>5016</v>
      </c>
      <c r="C15263" t="s">
        <v>259</v>
      </c>
      <c r="D15263" s="183" t="s">
        <v>5017</v>
      </c>
    </row>
    <row r="15264" spans="1:4">
      <c r="A15264" s="171">
        <v>97735</v>
      </c>
      <c r="B15264" t="s">
        <v>5016</v>
      </c>
      <c r="C15264" t="s">
        <v>259</v>
      </c>
      <c r="D15264" s="183" t="s">
        <v>5017</v>
      </c>
    </row>
    <row r="15265" spans="1:4">
      <c r="A15265" s="171">
        <v>97735</v>
      </c>
      <c r="B15265" t="s">
        <v>5016</v>
      </c>
      <c r="C15265" t="s">
        <v>259</v>
      </c>
      <c r="D15265" s="183" t="s">
        <v>5017</v>
      </c>
    </row>
    <row r="15266" spans="1:4">
      <c r="A15266" s="171">
        <v>97735</v>
      </c>
      <c r="B15266" t="s">
        <v>5016</v>
      </c>
      <c r="C15266" t="s">
        <v>259</v>
      </c>
      <c r="D15266" s="183" t="s">
        <v>5017</v>
      </c>
    </row>
    <row r="15267" spans="1:4">
      <c r="A15267" s="171">
        <v>97735</v>
      </c>
      <c r="B15267" t="s">
        <v>5016</v>
      </c>
      <c r="C15267" t="s">
        <v>259</v>
      </c>
      <c r="D15267" s="183" t="s">
        <v>5017</v>
      </c>
    </row>
    <row r="15268" spans="1:4">
      <c r="A15268" s="171">
        <v>97735</v>
      </c>
      <c r="B15268" t="s">
        <v>5016</v>
      </c>
      <c r="C15268" t="s">
        <v>259</v>
      </c>
      <c r="D15268" s="183" t="s">
        <v>5017</v>
      </c>
    </row>
    <row r="15269" spans="1:4">
      <c r="A15269" s="171">
        <v>97735</v>
      </c>
      <c r="B15269" t="s">
        <v>5016</v>
      </c>
      <c r="C15269" t="s">
        <v>259</v>
      </c>
      <c r="D15269" s="183" t="s">
        <v>5017</v>
      </c>
    </row>
    <row r="15270" spans="1:4">
      <c r="A15270" s="171">
        <v>97735</v>
      </c>
      <c r="B15270" t="s">
        <v>5016</v>
      </c>
      <c r="C15270" t="s">
        <v>259</v>
      </c>
      <c r="D15270" s="183" t="s">
        <v>5017</v>
      </c>
    </row>
    <row r="15271" spans="1:4">
      <c r="A15271" s="171">
        <v>97735</v>
      </c>
      <c r="B15271" t="s">
        <v>5016</v>
      </c>
      <c r="C15271" t="s">
        <v>259</v>
      </c>
      <c r="D15271" s="183" t="s">
        <v>5017</v>
      </c>
    </row>
    <row r="15272" spans="1:4">
      <c r="A15272" s="171">
        <v>97735</v>
      </c>
      <c r="B15272" t="s">
        <v>5016</v>
      </c>
      <c r="C15272" t="s">
        <v>259</v>
      </c>
      <c r="D15272" s="183" t="s">
        <v>5017</v>
      </c>
    </row>
    <row r="15273" spans="1:4">
      <c r="A15273" s="171">
        <v>97735</v>
      </c>
      <c r="B15273" t="s">
        <v>5016</v>
      </c>
      <c r="C15273" t="s">
        <v>259</v>
      </c>
      <c r="D15273" s="183" t="s">
        <v>5017</v>
      </c>
    </row>
    <row r="15274" spans="1:4">
      <c r="A15274" s="171">
        <v>97736</v>
      </c>
      <c r="B15274" t="s">
        <v>5018</v>
      </c>
      <c r="C15274" t="s">
        <v>259</v>
      </c>
      <c r="D15274" s="183" t="s">
        <v>5019</v>
      </c>
    </row>
    <row r="15275" spans="1:4">
      <c r="A15275" s="171">
        <v>97736</v>
      </c>
      <c r="B15275" t="s">
        <v>5018</v>
      </c>
      <c r="C15275" t="s">
        <v>259</v>
      </c>
      <c r="D15275" s="183" t="s">
        <v>5019</v>
      </c>
    </row>
    <row r="15276" spans="1:4">
      <c r="A15276" s="171">
        <v>97736</v>
      </c>
      <c r="B15276" t="s">
        <v>5018</v>
      </c>
      <c r="C15276" t="s">
        <v>259</v>
      </c>
      <c r="D15276" s="183" t="s">
        <v>5019</v>
      </c>
    </row>
    <row r="15277" spans="1:4">
      <c r="A15277" s="171">
        <v>97736</v>
      </c>
      <c r="B15277" t="s">
        <v>5018</v>
      </c>
      <c r="C15277" t="s">
        <v>259</v>
      </c>
      <c r="D15277" s="183" t="s">
        <v>5019</v>
      </c>
    </row>
    <row r="15278" spans="1:4">
      <c r="A15278" s="171">
        <v>97736</v>
      </c>
      <c r="B15278" t="s">
        <v>5018</v>
      </c>
      <c r="C15278" t="s">
        <v>259</v>
      </c>
      <c r="D15278" s="183" t="s">
        <v>5019</v>
      </c>
    </row>
    <row r="15279" spans="1:4">
      <c r="A15279" s="171">
        <v>97736</v>
      </c>
      <c r="B15279" t="s">
        <v>5018</v>
      </c>
      <c r="C15279" t="s">
        <v>259</v>
      </c>
      <c r="D15279" s="183" t="s">
        <v>5019</v>
      </c>
    </row>
    <row r="15280" spans="1:4">
      <c r="A15280" s="171">
        <v>97736</v>
      </c>
      <c r="B15280" t="s">
        <v>5018</v>
      </c>
      <c r="C15280" t="s">
        <v>259</v>
      </c>
      <c r="D15280" s="183" t="s">
        <v>5019</v>
      </c>
    </row>
    <row r="15281" spans="1:4">
      <c r="A15281" s="171">
        <v>97736</v>
      </c>
      <c r="B15281" t="s">
        <v>5018</v>
      </c>
      <c r="C15281" t="s">
        <v>259</v>
      </c>
      <c r="D15281" s="183" t="s">
        <v>5019</v>
      </c>
    </row>
    <row r="15282" spans="1:4">
      <c r="A15282" s="171">
        <v>97736</v>
      </c>
      <c r="B15282" t="s">
        <v>5018</v>
      </c>
      <c r="C15282" t="s">
        <v>259</v>
      </c>
      <c r="D15282" s="183" t="s">
        <v>5019</v>
      </c>
    </row>
    <row r="15283" spans="1:4">
      <c r="A15283" s="171">
        <v>97736</v>
      </c>
      <c r="B15283" t="s">
        <v>5018</v>
      </c>
      <c r="C15283" t="s">
        <v>259</v>
      </c>
      <c r="D15283" s="183" t="s">
        <v>5019</v>
      </c>
    </row>
    <row r="15284" spans="1:4">
      <c r="A15284" s="171">
        <v>97736</v>
      </c>
      <c r="B15284" t="s">
        <v>5018</v>
      </c>
      <c r="C15284" t="s">
        <v>259</v>
      </c>
      <c r="D15284" s="183" t="s">
        <v>5019</v>
      </c>
    </row>
    <row r="15285" spans="1:4">
      <c r="A15285" s="171">
        <v>97736</v>
      </c>
      <c r="B15285" t="s">
        <v>5018</v>
      </c>
      <c r="C15285" t="s">
        <v>259</v>
      </c>
      <c r="D15285" s="183" t="s">
        <v>5019</v>
      </c>
    </row>
    <row r="15286" spans="1:4">
      <c r="A15286" s="171">
        <v>97736</v>
      </c>
      <c r="B15286" t="s">
        <v>5018</v>
      </c>
      <c r="C15286" t="s">
        <v>259</v>
      </c>
      <c r="D15286" s="183" t="s">
        <v>5019</v>
      </c>
    </row>
    <row r="15287" spans="1:4">
      <c r="A15287" s="171">
        <v>97736</v>
      </c>
      <c r="B15287" t="s">
        <v>5018</v>
      </c>
      <c r="C15287" t="s">
        <v>259</v>
      </c>
      <c r="D15287" s="183" t="s">
        <v>5019</v>
      </c>
    </row>
    <row r="15288" spans="1:4">
      <c r="A15288" s="171">
        <v>97736</v>
      </c>
      <c r="B15288" t="s">
        <v>5018</v>
      </c>
      <c r="C15288" t="s">
        <v>259</v>
      </c>
      <c r="D15288" s="183" t="s">
        <v>5019</v>
      </c>
    </row>
    <row r="15289" spans="1:4">
      <c r="A15289" s="171">
        <v>97736</v>
      </c>
      <c r="B15289" t="s">
        <v>5018</v>
      </c>
      <c r="C15289" t="s">
        <v>259</v>
      </c>
      <c r="D15289" s="183" t="s">
        <v>5019</v>
      </c>
    </row>
    <row r="15290" spans="1:4">
      <c r="A15290" s="171">
        <v>97737</v>
      </c>
      <c r="B15290" t="s">
        <v>5020</v>
      </c>
      <c r="C15290" t="s">
        <v>259</v>
      </c>
      <c r="D15290" s="183" t="s">
        <v>5021</v>
      </c>
    </row>
    <row r="15291" spans="1:4">
      <c r="A15291" s="171">
        <v>97737</v>
      </c>
      <c r="B15291" t="s">
        <v>5020</v>
      </c>
      <c r="C15291" t="s">
        <v>259</v>
      </c>
      <c r="D15291" s="183" t="s">
        <v>5021</v>
      </c>
    </row>
    <row r="15292" spans="1:4">
      <c r="A15292" s="171">
        <v>97737</v>
      </c>
      <c r="B15292" t="s">
        <v>5020</v>
      </c>
      <c r="C15292" t="s">
        <v>259</v>
      </c>
      <c r="D15292" s="183" t="s">
        <v>5021</v>
      </c>
    </row>
    <row r="15293" spans="1:4">
      <c r="A15293" s="171">
        <v>97737</v>
      </c>
      <c r="B15293" t="s">
        <v>5020</v>
      </c>
      <c r="C15293" t="s">
        <v>259</v>
      </c>
      <c r="D15293" s="183" t="s">
        <v>5021</v>
      </c>
    </row>
    <row r="15294" spans="1:4">
      <c r="A15294" s="171">
        <v>97737</v>
      </c>
      <c r="B15294" t="s">
        <v>5020</v>
      </c>
      <c r="C15294" t="s">
        <v>259</v>
      </c>
      <c r="D15294" s="183" t="s">
        <v>5021</v>
      </c>
    </row>
    <row r="15295" spans="1:4">
      <c r="A15295" s="171">
        <v>97737</v>
      </c>
      <c r="B15295" t="s">
        <v>5020</v>
      </c>
      <c r="C15295" t="s">
        <v>259</v>
      </c>
      <c r="D15295" s="183" t="s">
        <v>5021</v>
      </c>
    </row>
    <row r="15296" spans="1:4">
      <c r="A15296" s="171">
        <v>97737</v>
      </c>
      <c r="B15296" t="s">
        <v>5020</v>
      </c>
      <c r="C15296" t="s">
        <v>259</v>
      </c>
      <c r="D15296" s="183" t="s">
        <v>5021</v>
      </c>
    </row>
    <row r="15297" spans="1:4">
      <c r="A15297" s="171">
        <v>97737</v>
      </c>
      <c r="B15297" t="s">
        <v>5020</v>
      </c>
      <c r="C15297" t="s">
        <v>259</v>
      </c>
      <c r="D15297" s="183" t="s">
        <v>5021</v>
      </c>
    </row>
    <row r="15298" spans="1:4">
      <c r="A15298" s="171">
        <v>97737</v>
      </c>
      <c r="B15298" t="s">
        <v>5020</v>
      </c>
      <c r="C15298" t="s">
        <v>259</v>
      </c>
      <c r="D15298" s="183" t="s">
        <v>5021</v>
      </c>
    </row>
    <row r="15299" spans="1:4">
      <c r="A15299" s="171">
        <v>97737</v>
      </c>
      <c r="B15299" t="s">
        <v>5020</v>
      </c>
      <c r="C15299" t="s">
        <v>259</v>
      </c>
      <c r="D15299" s="183" t="s">
        <v>5021</v>
      </c>
    </row>
    <row r="15300" spans="1:4">
      <c r="A15300" s="171">
        <v>97737</v>
      </c>
      <c r="B15300" t="s">
        <v>5020</v>
      </c>
      <c r="C15300" t="s">
        <v>259</v>
      </c>
      <c r="D15300" s="183" t="s">
        <v>5021</v>
      </c>
    </row>
    <row r="15301" spans="1:4">
      <c r="A15301" s="171">
        <v>97737</v>
      </c>
      <c r="B15301" t="s">
        <v>5020</v>
      </c>
      <c r="C15301" t="s">
        <v>259</v>
      </c>
      <c r="D15301" s="183" t="s">
        <v>5021</v>
      </c>
    </row>
    <row r="15302" spans="1:4">
      <c r="A15302" s="171">
        <v>97737</v>
      </c>
      <c r="B15302" t="s">
        <v>5020</v>
      </c>
      <c r="C15302" t="s">
        <v>259</v>
      </c>
      <c r="D15302" s="183" t="s">
        <v>5021</v>
      </c>
    </row>
    <row r="15303" spans="1:4">
      <c r="A15303" s="171">
        <v>97737</v>
      </c>
      <c r="B15303" t="s">
        <v>5020</v>
      </c>
      <c r="C15303" t="s">
        <v>259</v>
      </c>
      <c r="D15303" s="183" t="s">
        <v>5021</v>
      </c>
    </row>
    <row r="15304" spans="1:4">
      <c r="A15304" s="171">
        <v>97737</v>
      </c>
      <c r="B15304" t="s">
        <v>5020</v>
      </c>
      <c r="C15304" t="s">
        <v>259</v>
      </c>
      <c r="D15304" s="183" t="s">
        <v>5021</v>
      </c>
    </row>
    <row r="15305" spans="1:4">
      <c r="A15305" s="171">
        <v>97737</v>
      </c>
      <c r="B15305" t="s">
        <v>5020</v>
      </c>
      <c r="C15305" t="s">
        <v>259</v>
      </c>
      <c r="D15305" s="183" t="s">
        <v>5021</v>
      </c>
    </row>
    <row r="15306" spans="1:4">
      <c r="A15306" s="171">
        <v>97738</v>
      </c>
      <c r="B15306" t="s">
        <v>5022</v>
      </c>
      <c r="C15306" t="s">
        <v>259</v>
      </c>
      <c r="D15306" s="183" t="s">
        <v>5023</v>
      </c>
    </row>
    <row r="15307" spans="1:4">
      <c r="A15307" s="171">
        <v>97738</v>
      </c>
      <c r="B15307" t="s">
        <v>5022</v>
      </c>
      <c r="C15307" t="s">
        <v>259</v>
      </c>
      <c r="D15307" s="183" t="s">
        <v>5023</v>
      </c>
    </row>
    <row r="15308" spans="1:4">
      <c r="A15308" s="171">
        <v>97738</v>
      </c>
      <c r="B15308" t="s">
        <v>5022</v>
      </c>
      <c r="C15308" t="s">
        <v>259</v>
      </c>
      <c r="D15308" s="183" t="s">
        <v>5023</v>
      </c>
    </row>
    <row r="15309" spans="1:4">
      <c r="A15309" s="171">
        <v>97738</v>
      </c>
      <c r="B15309" t="s">
        <v>5022</v>
      </c>
      <c r="C15309" t="s">
        <v>259</v>
      </c>
      <c r="D15309" s="183" t="s">
        <v>5023</v>
      </c>
    </row>
    <row r="15310" spans="1:4">
      <c r="A15310" s="171">
        <v>97738</v>
      </c>
      <c r="B15310" t="s">
        <v>5022</v>
      </c>
      <c r="C15310" t="s">
        <v>259</v>
      </c>
      <c r="D15310" s="183" t="s">
        <v>5023</v>
      </c>
    </row>
    <row r="15311" spans="1:4">
      <c r="A15311" s="171">
        <v>97738</v>
      </c>
      <c r="B15311" t="s">
        <v>5022</v>
      </c>
      <c r="C15311" t="s">
        <v>259</v>
      </c>
      <c r="D15311" s="183" t="s">
        <v>5023</v>
      </c>
    </row>
    <row r="15312" spans="1:4">
      <c r="A15312" s="171">
        <v>97738</v>
      </c>
      <c r="B15312" t="s">
        <v>5022</v>
      </c>
      <c r="C15312" t="s">
        <v>259</v>
      </c>
      <c r="D15312" s="183" t="s">
        <v>5023</v>
      </c>
    </row>
    <row r="15313" spans="1:4">
      <c r="A15313" s="171">
        <v>97738</v>
      </c>
      <c r="B15313" t="s">
        <v>5022</v>
      </c>
      <c r="C15313" t="s">
        <v>259</v>
      </c>
      <c r="D15313" s="183" t="s">
        <v>5023</v>
      </c>
    </row>
    <row r="15314" spans="1:4">
      <c r="A15314" s="171">
        <v>97738</v>
      </c>
      <c r="B15314" t="s">
        <v>5022</v>
      </c>
      <c r="C15314" t="s">
        <v>259</v>
      </c>
      <c r="D15314" s="183" t="s">
        <v>5023</v>
      </c>
    </row>
    <row r="15315" spans="1:4">
      <c r="A15315" s="171">
        <v>97738</v>
      </c>
      <c r="B15315" t="s">
        <v>5022</v>
      </c>
      <c r="C15315" t="s">
        <v>259</v>
      </c>
      <c r="D15315" s="183" t="s">
        <v>5023</v>
      </c>
    </row>
    <row r="15316" spans="1:4">
      <c r="A15316" s="171">
        <v>97738</v>
      </c>
      <c r="B15316" t="s">
        <v>5022</v>
      </c>
      <c r="C15316" t="s">
        <v>259</v>
      </c>
      <c r="D15316" s="183" t="s">
        <v>5023</v>
      </c>
    </row>
    <row r="15317" spans="1:4">
      <c r="A15317" s="171">
        <v>97738</v>
      </c>
      <c r="B15317" t="s">
        <v>5022</v>
      </c>
      <c r="C15317" t="s">
        <v>259</v>
      </c>
      <c r="D15317" s="183" t="s">
        <v>5023</v>
      </c>
    </row>
    <row r="15318" spans="1:4">
      <c r="A15318" s="171">
        <v>97738</v>
      </c>
      <c r="B15318" t="s">
        <v>5022</v>
      </c>
      <c r="C15318" t="s">
        <v>259</v>
      </c>
      <c r="D15318" s="183" t="s">
        <v>5023</v>
      </c>
    </row>
    <row r="15319" spans="1:4">
      <c r="A15319" s="171">
        <v>97738</v>
      </c>
      <c r="B15319" t="s">
        <v>5022</v>
      </c>
      <c r="C15319" t="s">
        <v>259</v>
      </c>
      <c r="D15319" s="183" t="s">
        <v>5023</v>
      </c>
    </row>
    <row r="15320" spans="1:4">
      <c r="A15320" s="171">
        <v>97738</v>
      </c>
      <c r="B15320" t="s">
        <v>5022</v>
      </c>
      <c r="C15320" t="s">
        <v>259</v>
      </c>
      <c r="D15320" s="183" t="s">
        <v>5023</v>
      </c>
    </row>
    <row r="15321" spans="1:4">
      <c r="A15321" s="171">
        <v>97739</v>
      </c>
      <c r="B15321" t="s">
        <v>5024</v>
      </c>
      <c r="C15321" t="s">
        <v>259</v>
      </c>
      <c r="D15321" s="183" t="s">
        <v>5025</v>
      </c>
    </row>
    <row r="15322" spans="1:4">
      <c r="A15322" s="171">
        <v>97739</v>
      </c>
      <c r="B15322" t="s">
        <v>5024</v>
      </c>
      <c r="C15322" t="s">
        <v>259</v>
      </c>
      <c r="D15322" s="183" t="s">
        <v>5025</v>
      </c>
    </row>
    <row r="15323" spans="1:4">
      <c r="A15323" s="171">
        <v>97739</v>
      </c>
      <c r="B15323" t="s">
        <v>5024</v>
      </c>
      <c r="C15323" t="s">
        <v>259</v>
      </c>
      <c r="D15323" s="183" t="s">
        <v>5025</v>
      </c>
    </row>
    <row r="15324" spans="1:4">
      <c r="A15324" s="171">
        <v>97739</v>
      </c>
      <c r="B15324" t="s">
        <v>5024</v>
      </c>
      <c r="C15324" t="s">
        <v>259</v>
      </c>
      <c r="D15324" s="183" t="s">
        <v>5025</v>
      </c>
    </row>
    <row r="15325" spans="1:4">
      <c r="A15325" s="171">
        <v>97739</v>
      </c>
      <c r="B15325" t="s">
        <v>5024</v>
      </c>
      <c r="C15325" t="s">
        <v>259</v>
      </c>
      <c r="D15325" s="183" t="s">
        <v>5025</v>
      </c>
    </row>
    <row r="15326" spans="1:4">
      <c r="A15326" s="171">
        <v>97739</v>
      </c>
      <c r="B15326" t="s">
        <v>5024</v>
      </c>
      <c r="C15326" t="s">
        <v>259</v>
      </c>
      <c r="D15326" s="183" t="s">
        <v>5025</v>
      </c>
    </row>
    <row r="15327" spans="1:4">
      <c r="A15327" s="171">
        <v>97739</v>
      </c>
      <c r="B15327" t="s">
        <v>5024</v>
      </c>
      <c r="C15327" t="s">
        <v>259</v>
      </c>
      <c r="D15327" s="183" t="s">
        <v>5025</v>
      </c>
    </row>
    <row r="15328" spans="1:4">
      <c r="A15328" s="171">
        <v>97739</v>
      </c>
      <c r="B15328" t="s">
        <v>5024</v>
      </c>
      <c r="C15328" t="s">
        <v>259</v>
      </c>
      <c r="D15328" s="183" t="s">
        <v>5025</v>
      </c>
    </row>
    <row r="15329" spans="1:4">
      <c r="A15329" s="171">
        <v>97739</v>
      </c>
      <c r="B15329" t="s">
        <v>5024</v>
      </c>
      <c r="C15329" t="s">
        <v>259</v>
      </c>
      <c r="D15329" s="183" t="s">
        <v>5025</v>
      </c>
    </row>
    <row r="15330" spans="1:4">
      <c r="A15330" s="171">
        <v>97739</v>
      </c>
      <c r="B15330" t="s">
        <v>5024</v>
      </c>
      <c r="C15330" t="s">
        <v>259</v>
      </c>
      <c r="D15330" s="183" t="s">
        <v>5025</v>
      </c>
    </row>
    <row r="15331" spans="1:4">
      <c r="A15331" s="171">
        <v>97739</v>
      </c>
      <c r="B15331" t="s">
        <v>5024</v>
      </c>
      <c r="C15331" t="s">
        <v>259</v>
      </c>
      <c r="D15331" s="183" t="s">
        <v>5025</v>
      </c>
    </row>
    <row r="15332" spans="1:4">
      <c r="A15332" s="171">
        <v>97739</v>
      </c>
      <c r="B15332" t="s">
        <v>5024</v>
      </c>
      <c r="C15332" t="s">
        <v>259</v>
      </c>
      <c r="D15332" s="183" t="s">
        <v>5025</v>
      </c>
    </row>
    <row r="15333" spans="1:4">
      <c r="A15333" s="171">
        <v>97739</v>
      </c>
      <c r="B15333" t="s">
        <v>5024</v>
      </c>
      <c r="C15333" t="s">
        <v>259</v>
      </c>
      <c r="D15333" s="183" t="s">
        <v>5025</v>
      </c>
    </row>
    <row r="15334" spans="1:4">
      <c r="A15334" s="171">
        <v>97739</v>
      </c>
      <c r="B15334" t="s">
        <v>5024</v>
      </c>
      <c r="C15334" t="s">
        <v>259</v>
      </c>
      <c r="D15334" s="183" t="s">
        <v>5025</v>
      </c>
    </row>
    <row r="15335" spans="1:4">
      <c r="A15335" s="171">
        <v>97739</v>
      </c>
      <c r="B15335" t="s">
        <v>5024</v>
      </c>
      <c r="C15335" t="s">
        <v>259</v>
      </c>
      <c r="D15335" s="183" t="s">
        <v>5025</v>
      </c>
    </row>
    <row r="15336" spans="1:4">
      <c r="A15336" s="171">
        <v>97739</v>
      </c>
      <c r="B15336" t="s">
        <v>5024</v>
      </c>
      <c r="C15336" t="s">
        <v>259</v>
      </c>
      <c r="D15336" s="183" t="s">
        <v>5025</v>
      </c>
    </row>
    <row r="15337" spans="1:4">
      <c r="A15337" s="171">
        <v>97739</v>
      </c>
      <c r="B15337" t="s">
        <v>5024</v>
      </c>
      <c r="C15337" t="s">
        <v>259</v>
      </c>
      <c r="D15337" s="183" t="s">
        <v>5025</v>
      </c>
    </row>
    <row r="15338" spans="1:4">
      <c r="A15338" s="171">
        <v>97740</v>
      </c>
      <c r="B15338" t="s">
        <v>5026</v>
      </c>
      <c r="C15338" t="s">
        <v>259</v>
      </c>
      <c r="D15338" s="183" t="s">
        <v>5027</v>
      </c>
    </row>
    <row r="15339" spans="1:4">
      <c r="A15339" s="171">
        <v>97740</v>
      </c>
      <c r="B15339" t="s">
        <v>5026</v>
      </c>
      <c r="C15339" t="s">
        <v>259</v>
      </c>
      <c r="D15339" s="183" t="s">
        <v>5027</v>
      </c>
    </row>
    <row r="15340" spans="1:4">
      <c r="A15340" s="171">
        <v>97740</v>
      </c>
      <c r="B15340" t="s">
        <v>5026</v>
      </c>
      <c r="C15340" t="s">
        <v>259</v>
      </c>
      <c r="D15340" s="183" t="s">
        <v>5027</v>
      </c>
    </row>
    <row r="15341" spans="1:4">
      <c r="A15341" s="171">
        <v>97740</v>
      </c>
      <c r="B15341" t="s">
        <v>5026</v>
      </c>
      <c r="C15341" t="s">
        <v>259</v>
      </c>
      <c r="D15341" s="183" t="s">
        <v>5027</v>
      </c>
    </row>
    <row r="15342" spans="1:4">
      <c r="A15342" s="171">
        <v>97740</v>
      </c>
      <c r="B15342" t="s">
        <v>5026</v>
      </c>
      <c r="C15342" t="s">
        <v>259</v>
      </c>
      <c r="D15342" s="183" t="s">
        <v>5027</v>
      </c>
    </row>
    <row r="15343" spans="1:4">
      <c r="A15343" s="171">
        <v>97740</v>
      </c>
      <c r="B15343" t="s">
        <v>5026</v>
      </c>
      <c r="C15343" t="s">
        <v>259</v>
      </c>
      <c r="D15343" s="183" t="s">
        <v>5027</v>
      </c>
    </row>
    <row r="15344" spans="1:4">
      <c r="A15344" s="171">
        <v>97740</v>
      </c>
      <c r="B15344" t="s">
        <v>5026</v>
      </c>
      <c r="C15344" t="s">
        <v>259</v>
      </c>
      <c r="D15344" s="183" t="s">
        <v>5027</v>
      </c>
    </row>
    <row r="15345" spans="1:4">
      <c r="A15345" s="171">
        <v>97740</v>
      </c>
      <c r="B15345" t="s">
        <v>5026</v>
      </c>
      <c r="C15345" t="s">
        <v>259</v>
      </c>
      <c r="D15345" s="183" t="s">
        <v>5027</v>
      </c>
    </row>
    <row r="15346" spans="1:4">
      <c r="A15346" s="171">
        <v>97740</v>
      </c>
      <c r="B15346" t="s">
        <v>5026</v>
      </c>
      <c r="C15346" t="s">
        <v>259</v>
      </c>
      <c r="D15346" s="183" t="s">
        <v>5027</v>
      </c>
    </row>
    <row r="15347" spans="1:4">
      <c r="A15347" s="171">
        <v>97740</v>
      </c>
      <c r="B15347" t="s">
        <v>5026</v>
      </c>
      <c r="C15347" t="s">
        <v>259</v>
      </c>
      <c r="D15347" s="183" t="s">
        <v>5027</v>
      </c>
    </row>
    <row r="15348" spans="1:4">
      <c r="A15348" s="171">
        <v>97740</v>
      </c>
      <c r="B15348" t="s">
        <v>5026</v>
      </c>
      <c r="C15348" t="s">
        <v>259</v>
      </c>
      <c r="D15348" s="183" t="s">
        <v>5027</v>
      </c>
    </row>
    <row r="15349" spans="1:4">
      <c r="A15349" s="171">
        <v>97740</v>
      </c>
      <c r="B15349" t="s">
        <v>5026</v>
      </c>
      <c r="C15349" t="s">
        <v>259</v>
      </c>
      <c r="D15349" s="183" t="s">
        <v>5027</v>
      </c>
    </row>
    <row r="15350" spans="1:4">
      <c r="A15350" s="171">
        <v>97740</v>
      </c>
      <c r="B15350" t="s">
        <v>5026</v>
      </c>
      <c r="C15350" t="s">
        <v>259</v>
      </c>
      <c r="D15350" s="183" t="s">
        <v>5027</v>
      </c>
    </row>
    <row r="15351" spans="1:4">
      <c r="A15351" s="171">
        <v>97740</v>
      </c>
      <c r="B15351" t="s">
        <v>5026</v>
      </c>
      <c r="C15351" t="s">
        <v>259</v>
      </c>
      <c r="D15351" s="183" t="s">
        <v>5027</v>
      </c>
    </row>
    <row r="15352" spans="1:4">
      <c r="A15352" s="171">
        <v>97740</v>
      </c>
      <c r="B15352" t="s">
        <v>5026</v>
      </c>
      <c r="C15352" t="s">
        <v>259</v>
      </c>
      <c r="D15352" s="183" t="s">
        <v>5027</v>
      </c>
    </row>
    <row r="15353" spans="1:4">
      <c r="A15353" s="171">
        <v>97740</v>
      </c>
      <c r="B15353" t="s">
        <v>5026</v>
      </c>
      <c r="C15353" t="s">
        <v>259</v>
      </c>
      <c r="D15353" s="183" t="s">
        <v>5027</v>
      </c>
    </row>
    <row r="15354" spans="1:4">
      <c r="A15354" s="171">
        <v>97740</v>
      </c>
      <c r="B15354" t="s">
        <v>5026</v>
      </c>
      <c r="C15354" t="s">
        <v>259</v>
      </c>
      <c r="D15354" s="183" t="s">
        <v>5027</v>
      </c>
    </row>
    <row r="15355" spans="1:4">
      <c r="A15355" s="171">
        <v>97740</v>
      </c>
      <c r="B15355" t="s">
        <v>5026</v>
      </c>
      <c r="C15355" t="s">
        <v>259</v>
      </c>
      <c r="D15355" s="183" t="s">
        <v>5027</v>
      </c>
    </row>
    <row r="15356" spans="1:4">
      <c r="A15356" s="171">
        <v>97740</v>
      </c>
      <c r="B15356" t="s">
        <v>5026</v>
      </c>
      <c r="C15356" t="s">
        <v>259</v>
      </c>
      <c r="D15356" s="183" t="s">
        <v>5027</v>
      </c>
    </row>
    <row r="15357" spans="1:4">
      <c r="A15357" s="171">
        <v>98615</v>
      </c>
      <c r="B15357" t="s">
        <v>5028</v>
      </c>
      <c r="C15357" t="s">
        <v>234</v>
      </c>
      <c r="D15357" s="183" t="s">
        <v>4903</v>
      </c>
    </row>
    <row r="15358" spans="1:4">
      <c r="A15358" s="171">
        <v>98615</v>
      </c>
      <c r="B15358" t="s">
        <v>5028</v>
      </c>
      <c r="C15358" t="s">
        <v>234</v>
      </c>
      <c r="D15358" s="183" t="s">
        <v>4903</v>
      </c>
    </row>
    <row r="15359" spans="1:4">
      <c r="A15359" s="171">
        <v>98615</v>
      </c>
      <c r="B15359" t="s">
        <v>5028</v>
      </c>
      <c r="C15359" t="s">
        <v>234</v>
      </c>
      <c r="D15359" s="183" t="s">
        <v>4903</v>
      </c>
    </row>
    <row r="15360" spans="1:4">
      <c r="A15360" s="171">
        <v>98615</v>
      </c>
      <c r="B15360" t="s">
        <v>5028</v>
      </c>
      <c r="C15360" t="s">
        <v>234</v>
      </c>
      <c r="D15360" s="183" t="s">
        <v>4903</v>
      </c>
    </row>
    <row r="15361" spans="1:4">
      <c r="A15361" s="171">
        <v>98615</v>
      </c>
      <c r="B15361" t="s">
        <v>5028</v>
      </c>
      <c r="C15361" t="s">
        <v>234</v>
      </c>
      <c r="D15361" s="183" t="s">
        <v>4903</v>
      </c>
    </row>
    <row r="15362" spans="1:4">
      <c r="A15362" s="171">
        <v>98615</v>
      </c>
      <c r="B15362" t="s">
        <v>5028</v>
      </c>
      <c r="C15362" t="s">
        <v>234</v>
      </c>
      <c r="D15362" s="183" t="s">
        <v>4903</v>
      </c>
    </row>
    <row r="15363" spans="1:4">
      <c r="A15363" s="171">
        <v>98615</v>
      </c>
      <c r="B15363" t="s">
        <v>5028</v>
      </c>
      <c r="C15363" t="s">
        <v>234</v>
      </c>
      <c r="D15363" s="183" t="s">
        <v>4903</v>
      </c>
    </row>
    <row r="15364" spans="1:4">
      <c r="A15364" s="171">
        <v>98615</v>
      </c>
      <c r="B15364" t="s">
        <v>5028</v>
      </c>
      <c r="C15364" t="s">
        <v>234</v>
      </c>
      <c r="D15364" s="183" t="s">
        <v>4903</v>
      </c>
    </row>
    <row r="15365" spans="1:4">
      <c r="A15365" s="171">
        <v>98615</v>
      </c>
      <c r="B15365" t="s">
        <v>5028</v>
      </c>
      <c r="C15365" t="s">
        <v>234</v>
      </c>
      <c r="D15365" s="183" t="s">
        <v>4903</v>
      </c>
    </row>
    <row r="15366" spans="1:4">
      <c r="A15366" s="171">
        <v>98615</v>
      </c>
      <c r="B15366" t="s">
        <v>5028</v>
      </c>
      <c r="C15366" t="s">
        <v>234</v>
      </c>
      <c r="D15366" s="183" t="s">
        <v>4903</v>
      </c>
    </row>
    <row r="15367" spans="1:4">
      <c r="A15367" s="171">
        <v>98616</v>
      </c>
      <c r="B15367" t="s">
        <v>5029</v>
      </c>
      <c r="C15367" t="s">
        <v>234</v>
      </c>
      <c r="D15367" s="183" t="s">
        <v>5030</v>
      </c>
    </row>
    <row r="15368" spans="1:4">
      <c r="A15368" s="171">
        <v>98616</v>
      </c>
      <c r="B15368" t="s">
        <v>5029</v>
      </c>
      <c r="C15368" t="s">
        <v>234</v>
      </c>
      <c r="D15368" s="183" t="s">
        <v>5030</v>
      </c>
    </row>
    <row r="15369" spans="1:4">
      <c r="A15369" s="171">
        <v>98616</v>
      </c>
      <c r="B15369" t="s">
        <v>5029</v>
      </c>
      <c r="C15369" t="s">
        <v>234</v>
      </c>
      <c r="D15369" s="183" t="s">
        <v>5030</v>
      </c>
    </row>
    <row r="15370" spans="1:4">
      <c r="A15370" s="171">
        <v>98616</v>
      </c>
      <c r="B15370" t="s">
        <v>5029</v>
      </c>
      <c r="C15370" t="s">
        <v>234</v>
      </c>
      <c r="D15370" s="183" t="s">
        <v>5030</v>
      </c>
    </row>
    <row r="15371" spans="1:4">
      <c r="A15371" s="171">
        <v>98616</v>
      </c>
      <c r="B15371" t="s">
        <v>5029</v>
      </c>
      <c r="C15371" t="s">
        <v>234</v>
      </c>
      <c r="D15371" s="183" t="s">
        <v>5030</v>
      </c>
    </row>
    <row r="15372" spans="1:4">
      <c r="A15372" s="171">
        <v>98616</v>
      </c>
      <c r="B15372" t="s">
        <v>5029</v>
      </c>
      <c r="C15372" t="s">
        <v>234</v>
      </c>
      <c r="D15372" s="183" t="s">
        <v>5030</v>
      </c>
    </row>
    <row r="15373" spans="1:4">
      <c r="A15373" s="171">
        <v>98616</v>
      </c>
      <c r="B15373" t="s">
        <v>5029</v>
      </c>
      <c r="C15373" t="s">
        <v>234</v>
      </c>
      <c r="D15373" s="183" t="s">
        <v>5030</v>
      </c>
    </row>
    <row r="15374" spans="1:4">
      <c r="A15374" s="171">
        <v>98616</v>
      </c>
      <c r="B15374" t="s">
        <v>5029</v>
      </c>
      <c r="C15374" t="s">
        <v>234</v>
      </c>
      <c r="D15374" s="183" t="s">
        <v>5030</v>
      </c>
    </row>
    <row r="15375" spans="1:4">
      <c r="A15375" s="171">
        <v>98616</v>
      </c>
      <c r="B15375" t="s">
        <v>5029</v>
      </c>
      <c r="C15375" t="s">
        <v>234</v>
      </c>
      <c r="D15375" s="183" t="s">
        <v>5030</v>
      </c>
    </row>
    <row r="15376" spans="1:4">
      <c r="A15376" s="171">
        <v>98616</v>
      </c>
      <c r="B15376" t="s">
        <v>5029</v>
      </c>
      <c r="C15376" t="s">
        <v>234</v>
      </c>
      <c r="D15376" s="183" t="s">
        <v>5030</v>
      </c>
    </row>
    <row r="15377" spans="1:4">
      <c r="A15377" s="171">
        <v>98617</v>
      </c>
      <c r="B15377" t="s">
        <v>5031</v>
      </c>
      <c r="C15377" t="s">
        <v>234</v>
      </c>
      <c r="D15377" s="183" t="s">
        <v>5032</v>
      </c>
    </row>
    <row r="15378" spans="1:4">
      <c r="A15378" s="171">
        <v>98617</v>
      </c>
      <c r="B15378" t="s">
        <v>5031</v>
      </c>
      <c r="C15378" t="s">
        <v>234</v>
      </c>
      <c r="D15378" s="183" t="s">
        <v>5032</v>
      </c>
    </row>
    <row r="15379" spans="1:4">
      <c r="A15379" s="171">
        <v>98617</v>
      </c>
      <c r="B15379" t="s">
        <v>5031</v>
      </c>
      <c r="C15379" t="s">
        <v>234</v>
      </c>
      <c r="D15379" s="183" t="s">
        <v>5032</v>
      </c>
    </row>
    <row r="15380" spans="1:4">
      <c r="A15380" s="171">
        <v>98617</v>
      </c>
      <c r="B15380" t="s">
        <v>5031</v>
      </c>
      <c r="C15380" t="s">
        <v>234</v>
      </c>
      <c r="D15380" s="183" t="s">
        <v>5032</v>
      </c>
    </row>
    <row r="15381" spans="1:4">
      <c r="A15381" s="171">
        <v>98617</v>
      </c>
      <c r="B15381" t="s">
        <v>5031</v>
      </c>
      <c r="C15381" t="s">
        <v>234</v>
      </c>
      <c r="D15381" s="183" t="s">
        <v>5032</v>
      </c>
    </row>
    <row r="15382" spans="1:4">
      <c r="A15382" s="171">
        <v>98617</v>
      </c>
      <c r="B15382" t="s">
        <v>5031</v>
      </c>
      <c r="C15382" t="s">
        <v>234</v>
      </c>
      <c r="D15382" s="183" t="s">
        <v>5032</v>
      </c>
    </row>
    <row r="15383" spans="1:4">
      <c r="A15383" s="171">
        <v>98617</v>
      </c>
      <c r="B15383" t="s">
        <v>5031</v>
      </c>
      <c r="C15383" t="s">
        <v>234</v>
      </c>
      <c r="D15383" s="183" t="s">
        <v>5032</v>
      </c>
    </row>
    <row r="15384" spans="1:4">
      <c r="A15384" s="171">
        <v>98617</v>
      </c>
      <c r="B15384" t="s">
        <v>5031</v>
      </c>
      <c r="C15384" t="s">
        <v>234</v>
      </c>
      <c r="D15384" s="183" t="s">
        <v>5032</v>
      </c>
    </row>
    <row r="15385" spans="1:4">
      <c r="A15385" s="171">
        <v>98617</v>
      </c>
      <c r="B15385" t="s">
        <v>5031</v>
      </c>
      <c r="C15385" t="s">
        <v>234</v>
      </c>
      <c r="D15385" s="183" t="s">
        <v>5032</v>
      </c>
    </row>
    <row r="15386" spans="1:4">
      <c r="A15386" s="171">
        <v>98617</v>
      </c>
      <c r="B15386" t="s">
        <v>5031</v>
      </c>
      <c r="C15386" t="s">
        <v>234</v>
      </c>
      <c r="D15386" s="183" t="s">
        <v>5032</v>
      </c>
    </row>
    <row r="15387" spans="1:4">
      <c r="A15387" s="171">
        <v>98618</v>
      </c>
      <c r="B15387" t="s">
        <v>5033</v>
      </c>
      <c r="C15387" t="s">
        <v>234</v>
      </c>
      <c r="D15387" s="183" t="s">
        <v>5034</v>
      </c>
    </row>
    <row r="15388" spans="1:4">
      <c r="A15388" s="171">
        <v>98618</v>
      </c>
      <c r="B15388" t="s">
        <v>5033</v>
      </c>
      <c r="C15388" t="s">
        <v>234</v>
      </c>
      <c r="D15388" s="183" t="s">
        <v>5034</v>
      </c>
    </row>
    <row r="15389" spans="1:4">
      <c r="A15389" s="171">
        <v>98618</v>
      </c>
      <c r="B15389" t="s">
        <v>5033</v>
      </c>
      <c r="C15389" t="s">
        <v>234</v>
      </c>
      <c r="D15389" s="183" t="s">
        <v>5034</v>
      </c>
    </row>
    <row r="15390" spans="1:4">
      <c r="A15390" s="171">
        <v>98618</v>
      </c>
      <c r="B15390" t="s">
        <v>5033</v>
      </c>
      <c r="C15390" t="s">
        <v>234</v>
      </c>
      <c r="D15390" s="183" t="s">
        <v>5034</v>
      </c>
    </row>
    <row r="15391" spans="1:4">
      <c r="A15391" s="171">
        <v>98618</v>
      </c>
      <c r="B15391" t="s">
        <v>5033</v>
      </c>
      <c r="C15391" t="s">
        <v>234</v>
      </c>
      <c r="D15391" s="183" t="s">
        <v>5034</v>
      </c>
    </row>
    <row r="15392" spans="1:4">
      <c r="A15392" s="171">
        <v>98618</v>
      </c>
      <c r="B15392" t="s">
        <v>5033</v>
      </c>
      <c r="C15392" t="s">
        <v>234</v>
      </c>
      <c r="D15392" s="183" t="s">
        <v>5034</v>
      </c>
    </row>
    <row r="15393" spans="1:4">
      <c r="A15393" s="171">
        <v>98618</v>
      </c>
      <c r="B15393" t="s">
        <v>5033</v>
      </c>
      <c r="C15393" t="s">
        <v>234</v>
      </c>
      <c r="D15393" s="183" t="s">
        <v>5034</v>
      </c>
    </row>
    <row r="15394" spans="1:4">
      <c r="A15394" s="171">
        <v>98618</v>
      </c>
      <c r="B15394" t="s">
        <v>5033</v>
      </c>
      <c r="C15394" t="s">
        <v>234</v>
      </c>
      <c r="D15394" s="183" t="s">
        <v>5034</v>
      </c>
    </row>
    <row r="15395" spans="1:4">
      <c r="A15395" s="171">
        <v>98618</v>
      </c>
      <c r="B15395" t="s">
        <v>5033</v>
      </c>
      <c r="C15395" t="s">
        <v>234</v>
      </c>
      <c r="D15395" s="183" t="s">
        <v>5034</v>
      </c>
    </row>
    <row r="15396" spans="1:4">
      <c r="A15396" s="171">
        <v>98618</v>
      </c>
      <c r="B15396" t="s">
        <v>5033</v>
      </c>
      <c r="C15396" t="s">
        <v>234</v>
      </c>
      <c r="D15396" s="183" t="s">
        <v>5034</v>
      </c>
    </row>
    <row r="15397" spans="1:4">
      <c r="A15397" s="171">
        <v>98619</v>
      </c>
      <c r="B15397" t="s">
        <v>5035</v>
      </c>
      <c r="C15397" t="s">
        <v>234</v>
      </c>
      <c r="D15397" s="183" t="s">
        <v>5036</v>
      </c>
    </row>
    <row r="15398" spans="1:4">
      <c r="A15398" s="171">
        <v>98619</v>
      </c>
      <c r="B15398" t="s">
        <v>5035</v>
      </c>
      <c r="C15398" t="s">
        <v>234</v>
      </c>
      <c r="D15398" s="183" t="s">
        <v>5036</v>
      </c>
    </row>
    <row r="15399" spans="1:4">
      <c r="A15399" s="171">
        <v>98619</v>
      </c>
      <c r="B15399" t="s">
        <v>5035</v>
      </c>
      <c r="C15399" t="s">
        <v>234</v>
      </c>
      <c r="D15399" s="183" t="s">
        <v>5036</v>
      </c>
    </row>
    <row r="15400" spans="1:4">
      <c r="A15400" s="171">
        <v>98619</v>
      </c>
      <c r="B15400" t="s">
        <v>5035</v>
      </c>
      <c r="C15400" t="s">
        <v>234</v>
      </c>
      <c r="D15400" s="183" t="s">
        <v>5036</v>
      </c>
    </row>
    <row r="15401" spans="1:4">
      <c r="A15401" s="171">
        <v>98619</v>
      </c>
      <c r="B15401" t="s">
        <v>5035</v>
      </c>
      <c r="C15401" t="s">
        <v>234</v>
      </c>
      <c r="D15401" s="183" t="s">
        <v>5036</v>
      </c>
    </row>
    <row r="15402" spans="1:4">
      <c r="A15402" s="171">
        <v>98619</v>
      </c>
      <c r="B15402" t="s">
        <v>5035</v>
      </c>
      <c r="C15402" t="s">
        <v>234</v>
      </c>
      <c r="D15402" s="183" t="s">
        <v>5036</v>
      </c>
    </row>
    <row r="15403" spans="1:4">
      <c r="A15403" s="171">
        <v>98619</v>
      </c>
      <c r="B15403" t="s">
        <v>5035</v>
      </c>
      <c r="C15403" t="s">
        <v>234</v>
      </c>
      <c r="D15403" s="183" t="s">
        <v>5036</v>
      </c>
    </row>
    <row r="15404" spans="1:4">
      <c r="A15404" s="171">
        <v>98619</v>
      </c>
      <c r="B15404" t="s">
        <v>5035</v>
      </c>
      <c r="C15404" t="s">
        <v>234</v>
      </c>
      <c r="D15404" s="183" t="s">
        <v>5036</v>
      </c>
    </row>
    <row r="15405" spans="1:4">
      <c r="A15405" s="171">
        <v>98619</v>
      </c>
      <c r="B15405" t="s">
        <v>5035</v>
      </c>
      <c r="C15405" t="s">
        <v>234</v>
      </c>
      <c r="D15405" s="183" t="s">
        <v>5036</v>
      </c>
    </row>
    <row r="15406" spans="1:4">
      <c r="A15406" s="171">
        <v>98619</v>
      </c>
      <c r="B15406" t="s">
        <v>5035</v>
      </c>
      <c r="C15406" t="s">
        <v>234</v>
      </c>
      <c r="D15406" s="183" t="s">
        <v>5036</v>
      </c>
    </row>
    <row r="15407" spans="1:4">
      <c r="A15407" s="171">
        <v>98620</v>
      </c>
      <c r="B15407" t="s">
        <v>5037</v>
      </c>
      <c r="C15407" t="s">
        <v>234</v>
      </c>
      <c r="D15407" s="183" t="s">
        <v>5038</v>
      </c>
    </row>
    <row r="15408" spans="1:4">
      <c r="A15408" s="171">
        <v>98620</v>
      </c>
      <c r="B15408" t="s">
        <v>5037</v>
      </c>
      <c r="C15408" t="s">
        <v>234</v>
      </c>
      <c r="D15408" s="183" t="s">
        <v>5038</v>
      </c>
    </row>
    <row r="15409" spans="1:4">
      <c r="A15409" s="171">
        <v>98620</v>
      </c>
      <c r="B15409" t="s">
        <v>5037</v>
      </c>
      <c r="C15409" t="s">
        <v>234</v>
      </c>
      <c r="D15409" s="183" t="s">
        <v>5038</v>
      </c>
    </row>
    <row r="15410" spans="1:4">
      <c r="A15410" s="171">
        <v>98620</v>
      </c>
      <c r="B15410" t="s">
        <v>5037</v>
      </c>
      <c r="C15410" t="s">
        <v>234</v>
      </c>
      <c r="D15410" s="183" t="s">
        <v>5038</v>
      </c>
    </row>
    <row r="15411" spans="1:4">
      <c r="A15411" s="171">
        <v>98620</v>
      </c>
      <c r="B15411" t="s">
        <v>5037</v>
      </c>
      <c r="C15411" t="s">
        <v>234</v>
      </c>
      <c r="D15411" s="183" t="s">
        <v>5038</v>
      </c>
    </row>
    <row r="15412" spans="1:4">
      <c r="A15412" s="171">
        <v>98620</v>
      </c>
      <c r="B15412" t="s">
        <v>5037</v>
      </c>
      <c r="C15412" t="s">
        <v>234</v>
      </c>
      <c r="D15412" s="183" t="s">
        <v>5038</v>
      </c>
    </row>
    <row r="15413" spans="1:4">
      <c r="A15413" s="171">
        <v>98620</v>
      </c>
      <c r="B15413" t="s">
        <v>5037</v>
      </c>
      <c r="C15413" t="s">
        <v>234</v>
      </c>
      <c r="D15413" s="183" t="s">
        <v>5038</v>
      </c>
    </row>
    <row r="15414" spans="1:4">
      <c r="A15414" s="171">
        <v>98620</v>
      </c>
      <c r="B15414" t="s">
        <v>5037</v>
      </c>
      <c r="C15414" t="s">
        <v>234</v>
      </c>
      <c r="D15414" s="183" t="s">
        <v>5038</v>
      </c>
    </row>
    <row r="15415" spans="1:4">
      <c r="A15415" s="171">
        <v>98620</v>
      </c>
      <c r="B15415" t="s">
        <v>5037</v>
      </c>
      <c r="C15415" t="s">
        <v>234</v>
      </c>
      <c r="D15415" s="183" t="s">
        <v>5038</v>
      </c>
    </row>
    <row r="15416" spans="1:4">
      <c r="A15416" s="171">
        <v>98620</v>
      </c>
      <c r="B15416" t="s">
        <v>5037</v>
      </c>
      <c r="C15416" t="s">
        <v>234</v>
      </c>
      <c r="D15416" s="183" t="s">
        <v>5038</v>
      </c>
    </row>
    <row r="15417" spans="1:4">
      <c r="A15417" s="171">
        <v>98621</v>
      </c>
      <c r="B15417" t="s">
        <v>5039</v>
      </c>
      <c r="C15417" t="s">
        <v>234</v>
      </c>
      <c r="D15417" s="183" t="s">
        <v>5040</v>
      </c>
    </row>
    <row r="15418" spans="1:4">
      <c r="A15418" s="171">
        <v>98621</v>
      </c>
      <c r="B15418" t="s">
        <v>5039</v>
      </c>
      <c r="C15418" t="s">
        <v>234</v>
      </c>
      <c r="D15418" s="183" t="s">
        <v>5040</v>
      </c>
    </row>
    <row r="15419" spans="1:4">
      <c r="A15419" s="171">
        <v>98621</v>
      </c>
      <c r="B15419" t="s">
        <v>5039</v>
      </c>
      <c r="C15419" t="s">
        <v>234</v>
      </c>
      <c r="D15419" s="183" t="s">
        <v>5040</v>
      </c>
    </row>
    <row r="15420" spans="1:4">
      <c r="A15420" s="171">
        <v>98621</v>
      </c>
      <c r="B15420" t="s">
        <v>5039</v>
      </c>
      <c r="C15420" t="s">
        <v>234</v>
      </c>
      <c r="D15420" s="183" t="s">
        <v>5040</v>
      </c>
    </row>
    <row r="15421" spans="1:4">
      <c r="A15421" s="171">
        <v>98621</v>
      </c>
      <c r="B15421" t="s">
        <v>5039</v>
      </c>
      <c r="C15421" t="s">
        <v>234</v>
      </c>
      <c r="D15421" s="183" t="s">
        <v>5040</v>
      </c>
    </row>
    <row r="15422" spans="1:4">
      <c r="A15422" s="171">
        <v>98621</v>
      </c>
      <c r="B15422" t="s">
        <v>5039</v>
      </c>
      <c r="C15422" t="s">
        <v>234</v>
      </c>
      <c r="D15422" s="183" t="s">
        <v>5040</v>
      </c>
    </row>
    <row r="15423" spans="1:4">
      <c r="A15423" s="171">
        <v>98621</v>
      </c>
      <c r="B15423" t="s">
        <v>5039</v>
      </c>
      <c r="C15423" t="s">
        <v>234</v>
      </c>
      <c r="D15423" s="183" t="s">
        <v>5040</v>
      </c>
    </row>
    <row r="15424" spans="1:4">
      <c r="A15424" s="171">
        <v>98621</v>
      </c>
      <c r="B15424" t="s">
        <v>5039</v>
      </c>
      <c r="C15424" t="s">
        <v>234</v>
      </c>
      <c r="D15424" s="183" t="s">
        <v>5040</v>
      </c>
    </row>
    <row r="15425" spans="1:4">
      <c r="A15425" s="171">
        <v>98621</v>
      </c>
      <c r="B15425" t="s">
        <v>5039</v>
      </c>
      <c r="C15425" t="s">
        <v>234</v>
      </c>
      <c r="D15425" s="183" t="s">
        <v>5040</v>
      </c>
    </row>
    <row r="15426" spans="1:4">
      <c r="A15426" s="171">
        <v>98621</v>
      </c>
      <c r="B15426" t="s">
        <v>5039</v>
      </c>
      <c r="C15426" t="s">
        <v>234</v>
      </c>
      <c r="D15426" s="183" t="s">
        <v>5040</v>
      </c>
    </row>
    <row r="15427" spans="1:4">
      <c r="A15427" s="171">
        <v>98622</v>
      </c>
      <c r="B15427" t="s">
        <v>5041</v>
      </c>
      <c r="C15427" t="s">
        <v>234</v>
      </c>
      <c r="D15427" s="183" t="s">
        <v>5042</v>
      </c>
    </row>
    <row r="15428" spans="1:4">
      <c r="A15428" s="171">
        <v>98622</v>
      </c>
      <c r="B15428" t="s">
        <v>5041</v>
      </c>
      <c r="C15428" t="s">
        <v>234</v>
      </c>
      <c r="D15428" s="183" t="s">
        <v>5042</v>
      </c>
    </row>
    <row r="15429" spans="1:4">
      <c r="A15429" s="171">
        <v>98622</v>
      </c>
      <c r="B15429" t="s">
        <v>5041</v>
      </c>
      <c r="C15429" t="s">
        <v>234</v>
      </c>
      <c r="D15429" s="183" t="s">
        <v>5042</v>
      </c>
    </row>
    <row r="15430" spans="1:4">
      <c r="A15430" s="171">
        <v>98622</v>
      </c>
      <c r="B15430" t="s">
        <v>5041</v>
      </c>
      <c r="C15430" t="s">
        <v>234</v>
      </c>
      <c r="D15430" s="183" t="s">
        <v>5042</v>
      </c>
    </row>
    <row r="15431" spans="1:4">
      <c r="A15431" s="171">
        <v>98622</v>
      </c>
      <c r="B15431" t="s">
        <v>5041</v>
      </c>
      <c r="C15431" t="s">
        <v>234</v>
      </c>
      <c r="D15431" s="183" t="s">
        <v>5042</v>
      </c>
    </row>
    <row r="15432" spans="1:4">
      <c r="A15432" s="171">
        <v>98622</v>
      </c>
      <c r="B15432" t="s">
        <v>5041</v>
      </c>
      <c r="C15432" t="s">
        <v>234</v>
      </c>
      <c r="D15432" s="183" t="s">
        <v>5042</v>
      </c>
    </row>
    <row r="15433" spans="1:4">
      <c r="A15433" s="171">
        <v>98622</v>
      </c>
      <c r="B15433" t="s">
        <v>5041</v>
      </c>
      <c r="C15433" t="s">
        <v>234</v>
      </c>
      <c r="D15433" s="183" t="s">
        <v>5042</v>
      </c>
    </row>
    <row r="15434" spans="1:4">
      <c r="A15434" s="171">
        <v>98622</v>
      </c>
      <c r="B15434" t="s">
        <v>5041</v>
      </c>
      <c r="C15434" t="s">
        <v>234</v>
      </c>
      <c r="D15434" s="183" t="s">
        <v>5042</v>
      </c>
    </row>
    <row r="15435" spans="1:4">
      <c r="A15435" s="171">
        <v>98622</v>
      </c>
      <c r="B15435" t="s">
        <v>5041</v>
      </c>
      <c r="C15435" t="s">
        <v>234</v>
      </c>
      <c r="D15435" s="183" t="s">
        <v>5042</v>
      </c>
    </row>
    <row r="15436" spans="1:4">
      <c r="A15436" s="171">
        <v>98622</v>
      </c>
      <c r="B15436" t="s">
        <v>5041</v>
      </c>
      <c r="C15436" t="s">
        <v>234</v>
      </c>
      <c r="D15436" s="183" t="s">
        <v>5042</v>
      </c>
    </row>
    <row r="15437" spans="1:4">
      <c r="A15437" s="171">
        <v>98623</v>
      </c>
      <c r="B15437" t="s">
        <v>5043</v>
      </c>
      <c r="C15437" t="s">
        <v>234</v>
      </c>
      <c r="D15437" s="183" t="s">
        <v>5044</v>
      </c>
    </row>
    <row r="15438" spans="1:4">
      <c r="A15438" s="171">
        <v>98623</v>
      </c>
      <c r="B15438" t="s">
        <v>5043</v>
      </c>
      <c r="C15438" t="s">
        <v>234</v>
      </c>
      <c r="D15438" s="183" t="s">
        <v>5044</v>
      </c>
    </row>
    <row r="15439" spans="1:4">
      <c r="A15439" s="171">
        <v>98623</v>
      </c>
      <c r="B15439" t="s">
        <v>5043</v>
      </c>
      <c r="C15439" t="s">
        <v>234</v>
      </c>
      <c r="D15439" s="183" t="s">
        <v>5044</v>
      </c>
    </row>
    <row r="15440" spans="1:4">
      <c r="A15440" s="171">
        <v>98623</v>
      </c>
      <c r="B15440" t="s">
        <v>5043</v>
      </c>
      <c r="C15440" t="s">
        <v>234</v>
      </c>
      <c r="D15440" s="183" t="s">
        <v>5044</v>
      </c>
    </row>
    <row r="15441" spans="1:4">
      <c r="A15441" s="171">
        <v>98623</v>
      </c>
      <c r="B15441" t="s">
        <v>5043</v>
      </c>
      <c r="C15441" t="s">
        <v>234</v>
      </c>
      <c r="D15441" s="183" t="s">
        <v>5044</v>
      </c>
    </row>
    <row r="15442" spans="1:4">
      <c r="A15442" s="171">
        <v>98623</v>
      </c>
      <c r="B15442" t="s">
        <v>5043</v>
      </c>
      <c r="C15442" t="s">
        <v>234</v>
      </c>
      <c r="D15442" s="183" t="s">
        <v>5044</v>
      </c>
    </row>
    <row r="15443" spans="1:4">
      <c r="A15443" s="171">
        <v>98623</v>
      </c>
      <c r="B15443" t="s">
        <v>5043</v>
      </c>
      <c r="C15443" t="s">
        <v>234</v>
      </c>
      <c r="D15443" s="183" t="s">
        <v>5044</v>
      </c>
    </row>
    <row r="15444" spans="1:4">
      <c r="A15444" s="171">
        <v>98623</v>
      </c>
      <c r="B15444" t="s">
        <v>5043</v>
      </c>
      <c r="C15444" t="s">
        <v>234</v>
      </c>
      <c r="D15444" s="183" t="s">
        <v>5044</v>
      </c>
    </row>
    <row r="15445" spans="1:4">
      <c r="A15445" s="171">
        <v>98623</v>
      </c>
      <c r="B15445" t="s">
        <v>5043</v>
      </c>
      <c r="C15445" t="s">
        <v>234</v>
      </c>
      <c r="D15445" s="183" t="s">
        <v>5044</v>
      </c>
    </row>
    <row r="15446" spans="1:4">
      <c r="A15446" s="171">
        <v>98623</v>
      </c>
      <c r="B15446" t="s">
        <v>5043</v>
      </c>
      <c r="C15446" t="s">
        <v>234</v>
      </c>
      <c r="D15446" s="183" t="s">
        <v>5044</v>
      </c>
    </row>
    <row r="15447" spans="1:4">
      <c r="A15447" s="171">
        <v>98624</v>
      </c>
      <c r="B15447" t="s">
        <v>5045</v>
      </c>
      <c r="C15447" t="s">
        <v>234</v>
      </c>
      <c r="D15447" s="183" t="s">
        <v>5046</v>
      </c>
    </row>
    <row r="15448" spans="1:4">
      <c r="A15448" s="171">
        <v>98624</v>
      </c>
      <c r="B15448" t="s">
        <v>5045</v>
      </c>
      <c r="C15448" t="s">
        <v>234</v>
      </c>
      <c r="D15448" s="183" t="s">
        <v>5046</v>
      </c>
    </row>
    <row r="15449" spans="1:4">
      <c r="A15449" s="171">
        <v>98624</v>
      </c>
      <c r="B15449" t="s">
        <v>5045</v>
      </c>
      <c r="C15449" t="s">
        <v>234</v>
      </c>
      <c r="D15449" s="183" t="s">
        <v>5046</v>
      </c>
    </row>
    <row r="15450" spans="1:4">
      <c r="A15450" s="171">
        <v>98624</v>
      </c>
      <c r="B15450" t="s">
        <v>5045</v>
      </c>
      <c r="C15450" t="s">
        <v>234</v>
      </c>
      <c r="D15450" s="183" t="s">
        <v>5046</v>
      </c>
    </row>
    <row r="15451" spans="1:4">
      <c r="A15451" s="171">
        <v>98624</v>
      </c>
      <c r="B15451" t="s">
        <v>5045</v>
      </c>
      <c r="C15451" t="s">
        <v>234</v>
      </c>
      <c r="D15451" s="183" t="s">
        <v>5046</v>
      </c>
    </row>
    <row r="15452" spans="1:4">
      <c r="A15452" s="171">
        <v>98624</v>
      </c>
      <c r="B15452" t="s">
        <v>5045</v>
      </c>
      <c r="C15452" t="s">
        <v>234</v>
      </c>
      <c r="D15452" s="183" t="s">
        <v>5046</v>
      </c>
    </row>
    <row r="15453" spans="1:4">
      <c r="A15453" s="171">
        <v>98624</v>
      </c>
      <c r="B15453" t="s">
        <v>5045</v>
      </c>
      <c r="C15453" t="s">
        <v>234</v>
      </c>
      <c r="D15453" s="183" t="s">
        <v>5046</v>
      </c>
    </row>
    <row r="15454" spans="1:4">
      <c r="A15454" s="171">
        <v>98624</v>
      </c>
      <c r="B15454" t="s">
        <v>5045</v>
      </c>
      <c r="C15454" t="s">
        <v>234</v>
      </c>
      <c r="D15454" s="183" t="s">
        <v>5046</v>
      </c>
    </row>
    <row r="15455" spans="1:4">
      <c r="A15455" s="171">
        <v>98624</v>
      </c>
      <c r="B15455" t="s">
        <v>5045</v>
      </c>
      <c r="C15455" t="s">
        <v>234</v>
      </c>
      <c r="D15455" s="183" t="s">
        <v>5046</v>
      </c>
    </row>
    <row r="15456" spans="1:4">
      <c r="A15456" s="171">
        <v>98624</v>
      </c>
      <c r="B15456" t="s">
        <v>5045</v>
      </c>
      <c r="C15456" t="s">
        <v>234</v>
      </c>
      <c r="D15456" s="183" t="s">
        <v>5046</v>
      </c>
    </row>
    <row r="15457" spans="1:4">
      <c r="A15457" s="171">
        <v>98625</v>
      </c>
      <c r="B15457" t="s">
        <v>5047</v>
      </c>
      <c r="C15457" t="s">
        <v>234</v>
      </c>
      <c r="D15457" s="183" t="s">
        <v>5048</v>
      </c>
    </row>
    <row r="15458" spans="1:4">
      <c r="A15458" s="171">
        <v>98625</v>
      </c>
      <c r="B15458" t="s">
        <v>5047</v>
      </c>
      <c r="C15458" t="s">
        <v>234</v>
      </c>
      <c r="D15458" s="183" t="s">
        <v>5048</v>
      </c>
    </row>
    <row r="15459" spans="1:4">
      <c r="A15459" s="171">
        <v>98625</v>
      </c>
      <c r="B15459" t="s">
        <v>5047</v>
      </c>
      <c r="C15459" t="s">
        <v>234</v>
      </c>
      <c r="D15459" s="183" t="s">
        <v>5048</v>
      </c>
    </row>
    <row r="15460" spans="1:4">
      <c r="A15460" s="171">
        <v>98625</v>
      </c>
      <c r="B15460" t="s">
        <v>5047</v>
      </c>
      <c r="C15460" t="s">
        <v>234</v>
      </c>
      <c r="D15460" s="183" t="s">
        <v>5048</v>
      </c>
    </row>
    <row r="15461" spans="1:4">
      <c r="A15461" s="171">
        <v>98625</v>
      </c>
      <c r="B15461" t="s">
        <v>5047</v>
      </c>
      <c r="C15461" t="s">
        <v>234</v>
      </c>
      <c r="D15461" s="183" t="s">
        <v>5048</v>
      </c>
    </row>
    <row r="15462" spans="1:4">
      <c r="A15462" s="171">
        <v>98625</v>
      </c>
      <c r="B15462" t="s">
        <v>5047</v>
      </c>
      <c r="C15462" t="s">
        <v>234</v>
      </c>
      <c r="D15462" s="183" t="s">
        <v>5048</v>
      </c>
    </row>
    <row r="15463" spans="1:4">
      <c r="A15463" s="171">
        <v>98625</v>
      </c>
      <c r="B15463" t="s">
        <v>5047</v>
      </c>
      <c r="C15463" t="s">
        <v>234</v>
      </c>
      <c r="D15463" s="183" t="s">
        <v>5048</v>
      </c>
    </row>
    <row r="15464" spans="1:4">
      <c r="A15464" s="171">
        <v>98625</v>
      </c>
      <c r="B15464" t="s">
        <v>5047</v>
      </c>
      <c r="C15464" t="s">
        <v>234</v>
      </c>
      <c r="D15464" s="183" t="s">
        <v>5048</v>
      </c>
    </row>
    <row r="15465" spans="1:4">
      <c r="A15465" s="171">
        <v>98625</v>
      </c>
      <c r="B15465" t="s">
        <v>5047</v>
      </c>
      <c r="C15465" t="s">
        <v>234</v>
      </c>
      <c r="D15465" s="183" t="s">
        <v>5048</v>
      </c>
    </row>
    <row r="15466" spans="1:4">
      <c r="A15466" s="171">
        <v>98625</v>
      </c>
      <c r="B15466" t="s">
        <v>5047</v>
      </c>
      <c r="C15466" t="s">
        <v>234</v>
      </c>
      <c r="D15466" s="183" t="s">
        <v>5048</v>
      </c>
    </row>
    <row r="15467" spans="1:4">
      <c r="A15467" s="171">
        <v>98626</v>
      </c>
      <c r="B15467" t="s">
        <v>5049</v>
      </c>
      <c r="C15467" t="s">
        <v>234</v>
      </c>
      <c r="D15467" s="183" t="s">
        <v>4247</v>
      </c>
    </row>
    <row r="15468" spans="1:4">
      <c r="A15468" s="171">
        <v>98626</v>
      </c>
      <c r="B15468" t="s">
        <v>5049</v>
      </c>
      <c r="C15468" t="s">
        <v>234</v>
      </c>
      <c r="D15468" s="183" t="s">
        <v>4247</v>
      </c>
    </row>
    <row r="15469" spans="1:4">
      <c r="A15469" s="171">
        <v>98626</v>
      </c>
      <c r="B15469" t="s">
        <v>5049</v>
      </c>
      <c r="C15469" t="s">
        <v>234</v>
      </c>
      <c r="D15469" s="183" t="s">
        <v>4247</v>
      </c>
    </row>
    <row r="15470" spans="1:4">
      <c r="A15470" s="171">
        <v>98626</v>
      </c>
      <c r="B15470" t="s">
        <v>5049</v>
      </c>
      <c r="C15470" t="s">
        <v>234</v>
      </c>
      <c r="D15470" s="183" t="s">
        <v>4247</v>
      </c>
    </row>
    <row r="15471" spans="1:4">
      <c r="A15471" s="171">
        <v>98626</v>
      </c>
      <c r="B15471" t="s">
        <v>5049</v>
      </c>
      <c r="C15471" t="s">
        <v>234</v>
      </c>
      <c r="D15471" s="183" t="s">
        <v>4247</v>
      </c>
    </row>
    <row r="15472" spans="1:4">
      <c r="A15472" s="171">
        <v>98626</v>
      </c>
      <c r="B15472" t="s">
        <v>5049</v>
      </c>
      <c r="C15472" t="s">
        <v>234</v>
      </c>
      <c r="D15472" s="183" t="s">
        <v>4247</v>
      </c>
    </row>
    <row r="15473" spans="1:4">
      <c r="A15473" s="171">
        <v>98626</v>
      </c>
      <c r="B15473" t="s">
        <v>5049</v>
      </c>
      <c r="C15473" t="s">
        <v>234</v>
      </c>
      <c r="D15473" s="183" t="s">
        <v>4247</v>
      </c>
    </row>
    <row r="15474" spans="1:4">
      <c r="A15474" s="171">
        <v>98626</v>
      </c>
      <c r="B15474" t="s">
        <v>5049</v>
      </c>
      <c r="C15474" t="s">
        <v>234</v>
      </c>
      <c r="D15474" s="183" t="s">
        <v>4247</v>
      </c>
    </row>
    <row r="15475" spans="1:4">
      <c r="A15475" s="171">
        <v>98626</v>
      </c>
      <c r="B15475" t="s">
        <v>5049</v>
      </c>
      <c r="C15475" t="s">
        <v>234</v>
      </c>
      <c r="D15475" s="183" t="s">
        <v>4247</v>
      </c>
    </row>
    <row r="15476" spans="1:4">
      <c r="A15476" s="171">
        <v>98626</v>
      </c>
      <c r="B15476" t="s">
        <v>5049</v>
      </c>
      <c r="C15476" t="s">
        <v>234</v>
      </c>
      <c r="D15476" s="183" t="s">
        <v>4247</v>
      </c>
    </row>
    <row r="15477" spans="1:4">
      <c r="A15477" s="171">
        <v>98655</v>
      </c>
      <c r="B15477" t="s">
        <v>5050</v>
      </c>
      <c r="C15477" t="s">
        <v>176</v>
      </c>
      <c r="D15477" s="183" t="s">
        <v>5051</v>
      </c>
    </row>
    <row r="15478" spans="1:4">
      <c r="A15478" s="171">
        <v>98655</v>
      </c>
      <c r="B15478" t="s">
        <v>5050</v>
      </c>
      <c r="C15478" t="s">
        <v>176</v>
      </c>
      <c r="D15478" s="183" t="s">
        <v>5051</v>
      </c>
    </row>
    <row r="15479" spans="1:4">
      <c r="A15479" s="171">
        <v>98655</v>
      </c>
      <c r="B15479" t="s">
        <v>5050</v>
      </c>
      <c r="C15479" t="s">
        <v>176</v>
      </c>
      <c r="D15479" s="183" t="s">
        <v>5051</v>
      </c>
    </row>
    <row r="15480" spans="1:4">
      <c r="A15480" s="171">
        <v>98655</v>
      </c>
      <c r="B15480" t="s">
        <v>5050</v>
      </c>
      <c r="C15480" t="s">
        <v>176</v>
      </c>
      <c r="D15480" s="183" t="s">
        <v>5051</v>
      </c>
    </row>
    <row r="15481" spans="1:4">
      <c r="A15481" s="171">
        <v>98655</v>
      </c>
      <c r="B15481" t="s">
        <v>5050</v>
      </c>
      <c r="C15481" t="s">
        <v>176</v>
      </c>
      <c r="D15481" s="183" t="s">
        <v>5051</v>
      </c>
    </row>
    <row r="15482" spans="1:4">
      <c r="A15482" s="171">
        <v>98655</v>
      </c>
      <c r="B15482" t="s">
        <v>5050</v>
      </c>
      <c r="C15482" t="s">
        <v>176</v>
      </c>
      <c r="D15482" s="183" t="s">
        <v>5051</v>
      </c>
    </row>
    <row r="15483" spans="1:4">
      <c r="A15483" s="171">
        <v>98655</v>
      </c>
      <c r="B15483" t="s">
        <v>5050</v>
      </c>
      <c r="C15483" t="s">
        <v>176</v>
      </c>
      <c r="D15483" s="183" t="s">
        <v>5051</v>
      </c>
    </row>
    <row r="15484" spans="1:4">
      <c r="A15484" s="171">
        <v>98655</v>
      </c>
      <c r="B15484" t="s">
        <v>5050</v>
      </c>
      <c r="C15484" t="s">
        <v>176</v>
      </c>
      <c r="D15484" s="183" t="s">
        <v>5051</v>
      </c>
    </row>
    <row r="15485" spans="1:4">
      <c r="A15485" s="171">
        <v>98655</v>
      </c>
      <c r="B15485" t="s">
        <v>5050</v>
      </c>
      <c r="C15485" t="s">
        <v>176</v>
      </c>
      <c r="D15485" s="183" t="s">
        <v>5051</v>
      </c>
    </row>
    <row r="15486" spans="1:4">
      <c r="A15486" s="171">
        <v>98655</v>
      </c>
      <c r="B15486" t="s">
        <v>5050</v>
      </c>
      <c r="C15486" t="s">
        <v>176</v>
      </c>
      <c r="D15486" s="183" t="s">
        <v>5051</v>
      </c>
    </row>
    <row r="15487" spans="1:4">
      <c r="A15487" s="171">
        <v>98655</v>
      </c>
      <c r="B15487" t="s">
        <v>5050</v>
      </c>
      <c r="C15487" t="s">
        <v>176</v>
      </c>
      <c r="D15487" s="183" t="s">
        <v>5051</v>
      </c>
    </row>
    <row r="15488" spans="1:4">
      <c r="A15488" s="171">
        <v>98655</v>
      </c>
      <c r="B15488" t="s">
        <v>5050</v>
      </c>
      <c r="C15488" t="s">
        <v>176</v>
      </c>
      <c r="D15488" s="183" t="s">
        <v>5051</v>
      </c>
    </row>
    <row r="15489" spans="1:4">
      <c r="A15489" s="171">
        <v>98655</v>
      </c>
      <c r="B15489" t="s">
        <v>5050</v>
      </c>
      <c r="C15489" t="s">
        <v>176</v>
      </c>
      <c r="D15489" s="183" t="s">
        <v>5051</v>
      </c>
    </row>
    <row r="15490" spans="1:4">
      <c r="A15490" s="171">
        <v>98656</v>
      </c>
      <c r="B15490" t="s">
        <v>5052</v>
      </c>
      <c r="C15490" t="s">
        <v>176</v>
      </c>
      <c r="D15490" s="183" t="s">
        <v>5053</v>
      </c>
    </row>
    <row r="15491" spans="1:4">
      <c r="A15491" s="171">
        <v>98656</v>
      </c>
      <c r="B15491" t="s">
        <v>5052</v>
      </c>
      <c r="C15491" t="s">
        <v>176</v>
      </c>
      <c r="D15491" s="183" t="s">
        <v>5053</v>
      </c>
    </row>
    <row r="15492" spans="1:4">
      <c r="A15492" s="171">
        <v>98656</v>
      </c>
      <c r="B15492" t="s">
        <v>5052</v>
      </c>
      <c r="C15492" t="s">
        <v>176</v>
      </c>
      <c r="D15492" s="183" t="s">
        <v>5053</v>
      </c>
    </row>
    <row r="15493" spans="1:4">
      <c r="A15493" s="171">
        <v>98656</v>
      </c>
      <c r="B15493" t="s">
        <v>5052</v>
      </c>
      <c r="C15493" t="s">
        <v>176</v>
      </c>
      <c r="D15493" s="183" t="s">
        <v>5053</v>
      </c>
    </row>
    <row r="15494" spans="1:4">
      <c r="A15494" s="171">
        <v>98656</v>
      </c>
      <c r="B15494" t="s">
        <v>5052</v>
      </c>
      <c r="C15494" t="s">
        <v>176</v>
      </c>
      <c r="D15494" s="183" t="s">
        <v>5053</v>
      </c>
    </row>
    <row r="15495" spans="1:4">
      <c r="A15495" s="171">
        <v>98656</v>
      </c>
      <c r="B15495" t="s">
        <v>5052</v>
      </c>
      <c r="C15495" t="s">
        <v>176</v>
      </c>
      <c r="D15495" s="183" t="s">
        <v>5053</v>
      </c>
    </row>
    <row r="15496" spans="1:4">
      <c r="A15496" s="171">
        <v>98656</v>
      </c>
      <c r="B15496" t="s">
        <v>5052</v>
      </c>
      <c r="C15496" t="s">
        <v>176</v>
      </c>
      <c r="D15496" s="183" t="s">
        <v>5053</v>
      </c>
    </row>
    <row r="15497" spans="1:4">
      <c r="A15497" s="171">
        <v>98656</v>
      </c>
      <c r="B15497" t="s">
        <v>5052</v>
      </c>
      <c r="C15497" t="s">
        <v>176</v>
      </c>
      <c r="D15497" s="183" t="s">
        <v>5053</v>
      </c>
    </row>
    <row r="15498" spans="1:4">
      <c r="A15498" s="171">
        <v>98656</v>
      </c>
      <c r="B15498" t="s">
        <v>5052</v>
      </c>
      <c r="C15498" t="s">
        <v>176</v>
      </c>
      <c r="D15498" s="183" t="s">
        <v>5053</v>
      </c>
    </row>
    <row r="15499" spans="1:4">
      <c r="A15499" s="171">
        <v>98656</v>
      </c>
      <c r="B15499" t="s">
        <v>5052</v>
      </c>
      <c r="C15499" t="s">
        <v>176</v>
      </c>
      <c r="D15499" s="183" t="s">
        <v>5053</v>
      </c>
    </row>
    <row r="15500" spans="1:4">
      <c r="A15500" s="171">
        <v>98656</v>
      </c>
      <c r="B15500" t="s">
        <v>5052</v>
      </c>
      <c r="C15500" t="s">
        <v>176</v>
      </c>
      <c r="D15500" s="183" t="s">
        <v>5053</v>
      </c>
    </row>
    <row r="15501" spans="1:4">
      <c r="A15501" s="171">
        <v>98656</v>
      </c>
      <c r="B15501" t="s">
        <v>5052</v>
      </c>
      <c r="C15501" t="s">
        <v>176</v>
      </c>
      <c r="D15501" s="183" t="s">
        <v>5053</v>
      </c>
    </row>
    <row r="15502" spans="1:4">
      <c r="A15502" s="171">
        <v>98656</v>
      </c>
      <c r="B15502" t="s">
        <v>5052</v>
      </c>
      <c r="C15502" t="s">
        <v>176</v>
      </c>
      <c r="D15502" s="183" t="s">
        <v>5053</v>
      </c>
    </row>
    <row r="15503" spans="1:4">
      <c r="A15503" s="171">
        <v>98657</v>
      </c>
      <c r="B15503" t="s">
        <v>5054</v>
      </c>
      <c r="C15503" t="s">
        <v>176</v>
      </c>
      <c r="D15503" s="183" t="s">
        <v>5055</v>
      </c>
    </row>
    <row r="15504" spans="1:4">
      <c r="A15504" s="171">
        <v>98657</v>
      </c>
      <c r="B15504" t="s">
        <v>5054</v>
      </c>
      <c r="C15504" t="s">
        <v>176</v>
      </c>
      <c r="D15504" s="183" t="s">
        <v>5055</v>
      </c>
    </row>
    <row r="15505" spans="1:4">
      <c r="A15505" s="171">
        <v>98657</v>
      </c>
      <c r="B15505" t="s">
        <v>5054</v>
      </c>
      <c r="C15505" t="s">
        <v>176</v>
      </c>
      <c r="D15505" s="183" t="s">
        <v>5055</v>
      </c>
    </row>
    <row r="15506" spans="1:4">
      <c r="A15506" s="171">
        <v>98657</v>
      </c>
      <c r="B15506" t="s">
        <v>5054</v>
      </c>
      <c r="C15506" t="s">
        <v>176</v>
      </c>
      <c r="D15506" s="183" t="s">
        <v>5055</v>
      </c>
    </row>
    <row r="15507" spans="1:4">
      <c r="A15507" s="171">
        <v>98657</v>
      </c>
      <c r="B15507" t="s">
        <v>5054</v>
      </c>
      <c r="C15507" t="s">
        <v>176</v>
      </c>
      <c r="D15507" s="183" t="s">
        <v>5055</v>
      </c>
    </row>
    <row r="15508" spans="1:4">
      <c r="A15508" s="171">
        <v>98657</v>
      </c>
      <c r="B15508" t="s">
        <v>5054</v>
      </c>
      <c r="C15508" t="s">
        <v>176</v>
      </c>
      <c r="D15508" s="183" t="s">
        <v>5055</v>
      </c>
    </row>
    <row r="15509" spans="1:4">
      <c r="A15509" s="171">
        <v>98657</v>
      </c>
      <c r="B15509" t="s">
        <v>5054</v>
      </c>
      <c r="C15509" t="s">
        <v>176</v>
      </c>
      <c r="D15509" s="183" t="s">
        <v>5055</v>
      </c>
    </row>
    <row r="15510" spans="1:4">
      <c r="A15510" s="171">
        <v>98657</v>
      </c>
      <c r="B15510" t="s">
        <v>5054</v>
      </c>
      <c r="C15510" t="s">
        <v>176</v>
      </c>
      <c r="D15510" s="183" t="s">
        <v>5055</v>
      </c>
    </row>
    <row r="15511" spans="1:4">
      <c r="A15511" s="171">
        <v>98657</v>
      </c>
      <c r="B15511" t="s">
        <v>5054</v>
      </c>
      <c r="C15511" t="s">
        <v>176</v>
      </c>
      <c r="D15511" s="183" t="s">
        <v>5055</v>
      </c>
    </row>
    <row r="15512" spans="1:4">
      <c r="A15512" s="171">
        <v>98657</v>
      </c>
      <c r="B15512" t="s">
        <v>5054</v>
      </c>
      <c r="C15512" t="s">
        <v>176</v>
      </c>
      <c r="D15512" s="183" t="s">
        <v>5055</v>
      </c>
    </row>
    <row r="15513" spans="1:4">
      <c r="A15513" s="171">
        <v>98657</v>
      </c>
      <c r="B15513" t="s">
        <v>5054</v>
      </c>
      <c r="C15513" t="s">
        <v>176</v>
      </c>
      <c r="D15513" s="183" t="s">
        <v>5055</v>
      </c>
    </row>
    <row r="15514" spans="1:4">
      <c r="A15514" s="171">
        <v>98657</v>
      </c>
      <c r="B15514" t="s">
        <v>5054</v>
      </c>
      <c r="C15514" t="s">
        <v>176</v>
      </c>
      <c r="D15514" s="183" t="s">
        <v>5055</v>
      </c>
    </row>
    <row r="15515" spans="1:4">
      <c r="A15515" s="171">
        <v>98657</v>
      </c>
      <c r="B15515" t="s">
        <v>5054</v>
      </c>
      <c r="C15515" t="s">
        <v>176</v>
      </c>
      <c r="D15515" s="183" t="s">
        <v>5055</v>
      </c>
    </row>
    <row r="15516" spans="1:4">
      <c r="A15516" s="171">
        <v>98658</v>
      </c>
      <c r="B15516" t="s">
        <v>5056</v>
      </c>
      <c r="C15516" t="s">
        <v>176</v>
      </c>
      <c r="D15516" s="183" t="s">
        <v>5057</v>
      </c>
    </row>
    <row r="15517" spans="1:4">
      <c r="A15517" s="171">
        <v>98658</v>
      </c>
      <c r="B15517" t="s">
        <v>5056</v>
      </c>
      <c r="C15517" t="s">
        <v>176</v>
      </c>
      <c r="D15517" s="183" t="s">
        <v>5057</v>
      </c>
    </row>
    <row r="15518" spans="1:4">
      <c r="A15518" s="171">
        <v>98658</v>
      </c>
      <c r="B15518" t="s">
        <v>5056</v>
      </c>
      <c r="C15518" t="s">
        <v>176</v>
      </c>
      <c r="D15518" s="183" t="s">
        <v>5057</v>
      </c>
    </row>
    <row r="15519" spans="1:4">
      <c r="A15519" s="171">
        <v>98658</v>
      </c>
      <c r="B15519" t="s">
        <v>5056</v>
      </c>
      <c r="C15519" t="s">
        <v>176</v>
      </c>
      <c r="D15519" s="183" t="s">
        <v>5057</v>
      </c>
    </row>
    <row r="15520" spans="1:4">
      <c r="A15520" s="171">
        <v>98658</v>
      </c>
      <c r="B15520" t="s">
        <v>5056</v>
      </c>
      <c r="C15520" t="s">
        <v>176</v>
      </c>
      <c r="D15520" s="183" t="s">
        <v>5057</v>
      </c>
    </row>
    <row r="15521" spans="1:4">
      <c r="A15521" s="171">
        <v>98658</v>
      </c>
      <c r="B15521" t="s">
        <v>5056</v>
      </c>
      <c r="C15521" t="s">
        <v>176</v>
      </c>
      <c r="D15521" s="183" t="s">
        <v>5057</v>
      </c>
    </row>
    <row r="15522" spans="1:4">
      <c r="A15522" s="171">
        <v>98658</v>
      </c>
      <c r="B15522" t="s">
        <v>5056</v>
      </c>
      <c r="C15522" t="s">
        <v>176</v>
      </c>
      <c r="D15522" s="183" t="s">
        <v>5057</v>
      </c>
    </row>
    <row r="15523" spans="1:4">
      <c r="A15523" s="171">
        <v>98658</v>
      </c>
      <c r="B15523" t="s">
        <v>5056</v>
      </c>
      <c r="C15523" t="s">
        <v>176</v>
      </c>
      <c r="D15523" s="183" t="s">
        <v>5057</v>
      </c>
    </row>
    <row r="15524" spans="1:4">
      <c r="A15524" s="171">
        <v>98658</v>
      </c>
      <c r="B15524" t="s">
        <v>5056</v>
      </c>
      <c r="C15524" t="s">
        <v>176</v>
      </c>
      <c r="D15524" s="183" t="s">
        <v>5057</v>
      </c>
    </row>
    <row r="15525" spans="1:4">
      <c r="A15525" s="171">
        <v>98658</v>
      </c>
      <c r="B15525" t="s">
        <v>5056</v>
      </c>
      <c r="C15525" t="s">
        <v>176</v>
      </c>
      <c r="D15525" s="183" t="s">
        <v>5057</v>
      </c>
    </row>
    <row r="15526" spans="1:4">
      <c r="A15526" s="171">
        <v>98658</v>
      </c>
      <c r="B15526" t="s">
        <v>5056</v>
      </c>
      <c r="C15526" t="s">
        <v>176</v>
      </c>
      <c r="D15526" s="183" t="s">
        <v>5057</v>
      </c>
    </row>
    <row r="15527" spans="1:4">
      <c r="A15527" s="171">
        <v>98658</v>
      </c>
      <c r="B15527" t="s">
        <v>5056</v>
      </c>
      <c r="C15527" t="s">
        <v>176</v>
      </c>
      <c r="D15527" s="183" t="s">
        <v>5057</v>
      </c>
    </row>
    <row r="15528" spans="1:4">
      <c r="A15528" s="171">
        <v>98658</v>
      </c>
      <c r="B15528" t="s">
        <v>5056</v>
      </c>
      <c r="C15528" t="s">
        <v>176</v>
      </c>
      <c r="D15528" s="183" t="s">
        <v>5057</v>
      </c>
    </row>
    <row r="15529" spans="1:4">
      <c r="A15529" s="171">
        <v>98659</v>
      </c>
      <c r="B15529" t="s">
        <v>5058</v>
      </c>
      <c r="C15529" t="s">
        <v>176</v>
      </c>
      <c r="D15529" s="183" t="s">
        <v>5059</v>
      </c>
    </row>
    <row r="15530" spans="1:4">
      <c r="A15530" s="171">
        <v>98659</v>
      </c>
      <c r="B15530" t="s">
        <v>5058</v>
      </c>
      <c r="C15530" t="s">
        <v>176</v>
      </c>
      <c r="D15530" s="183" t="s">
        <v>5059</v>
      </c>
    </row>
    <row r="15531" spans="1:4">
      <c r="A15531" s="171">
        <v>98659</v>
      </c>
      <c r="B15531" t="s">
        <v>5058</v>
      </c>
      <c r="C15531" t="s">
        <v>176</v>
      </c>
      <c r="D15531" s="183" t="s">
        <v>5059</v>
      </c>
    </row>
    <row r="15532" spans="1:4">
      <c r="A15532" s="171">
        <v>98659</v>
      </c>
      <c r="B15532" t="s">
        <v>5058</v>
      </c>
      <c r="C15532" t="s">
        <v>176</v>
      </c>
      <c r="D15532" s="183" t="s">
        <v>5059</v>
      </c>
    </row>
    <row r="15533" spans="1:4">
      <c r="A15533" s="171">
        <v>98659</v>
      </c>
      <c r="B15533" t="s">
        <v>5058</v>
      </c>
      <c r="C15533" t="s">
        <v>176</v>
      </c>
      <c r="D15533" s="183" t="s">
        <v>5059</v>
      </c>
    </row>
    <row r="15534" spans="1:4">
      <c r="A15534" s="171">
        <v>98659</v>
      </c>
      <c r="B15534" t="s">
        <v>5058</v>
      </c>
      <c r="C15534" t="s">
        <v>176</v>
      </c>
      <c r="D15534" s="183" t="s">
        <v>5059</v>
      </c>
    </row>
    <row r="15535" spans="1:4">
      <c r="A15535" s="171">
        <v>98659</v>
      </c>
      <c r="B15535" t="s">
        <v>5058</v>
      </c>
      <c r="C15535" t="s">
        <v>176</v>
      </c>
      <c r="D15535" s="183" t="s">
        <v>5059</v>
      </c>
    </row>
    <row r="15536" spans="1:4">
      <c r="A15536" s="171">
        <v>98659</v>
      </c>
      <c r="B15536" t="s">
        <v>5058</v>
      </c>
      <c r="C15536" t="s">
        <v>176</v>
      </c>
      <c r="D15536" s="183" t="s">
        <v>5059</v>
      </c>
    </row>
    <row r="15537" spans="1:4">
      <c r="A15537" s="171">
        <v>98659</v>
      </c>
      <c r="B15537" t="s">
        <v>5058</v>
      </c>
      <c r="C15537" t="s">
        <v>176</v>
      </c>
      <c r="D15537" s="183" t="s">
        <v>5059</v>
      </c>
    </row>
    <row r="15538" spans="1:4">
      <c r="A15538" s="171">
        <v>98659</v>
      </c>
      <c r="B15538" t="s">
        <v>5058</v>
      </c>
      <c r="C15538" t="s">
        <v>176</v>
      </c>
      <c r="D15538" s="183" t="s">
        <v>5059</v>
      </c>
    </row>
    <row r="15539" spans="1:4">
      <c r="A15539" s="171">
        <v>98659</v>
      </c>
      <c r="B15539" t="s">
        <v>5058</v>
      </c>
      <c r="C15539" t="s">
        <v>176</v>
      </c>
      <c r="D15539" s="183" t="s">
        <v>5059</v>
      </c>
    </row>
    <row r="15540" spans="1:4">
      <c r="A15540" s="171">
        <v>98659</v>
      </c>
      <c r="B15540" t="s">
        <v>5058</v>
      </c>
      <c r="C15540" t="s">
        <v>176</v>
      </c>
      <c r="D15540" s="183" t="s">
        <v>5059</v>
      </c>
    </row>
    <row r="15541" spans="1:4">
      <c r="A15541" s="171">
        <v>98659</v>
      </c>
      <c r="B15541" t="s">
        <v>5058</v>
      </c>
      <c r="C15541" t="s">
        <v>176</v>
      </c>
      <c r="D15541" s="183" t="s">
        <v>5059</v>
      </c>
    </row>
    <row r="15542" spans="1:4">
      <c r="A15542" s="171">
        <v>98746</v>
      </c>
      <c r="B15542" t="s">
        <v>5060</v>
      </c>
      <c r="C15542" t="s">
        <v>176</v>
      </c>
      <c r="D15542" s="183" t="s">
        <v>5061</v>
      </c>
    </row>
    <row r="15543" spans="1:4">
      <c r="A15543" s="171">
        <v>98746</v>
      </c>
      <c r="B15543" t="s">
        <v>5060</v>
      </c>
      <c r="C15543" t="s">
        <v>176</v>
      </c>
      <c r="D15543" s="183" t="s">
        <v>5061</v>
      </c>
    </row>
    <row r="15544" spans="1:4">
      <c r="A15544" s="171">
        <v>98746</v>
      </c>
      <c r="B15544" t="s">
        <v>5060</v>
      </c>
      <c r="C15544" t="s">
        <v>176</v>
      </c>
      <c r="D15544" s="183" t="s">
        <v>5061</v>
      </c>
    </row>
    <row r="15545" spans="1:4">
      <c r="A15545" s="171">
        <v>98746</v>
      </c>
      <c r="B15545" t="s">
        <v>5060</v>
      </c>
      <c r="C15545" t="s">
        <v>176</v>
      </c>
      <c r="D15545" s="183" t="s">
        <v>5061</v>
      </c>
    </row>
    <row r="15546" spans="1:4">
      <c r="A15546" s="171">
        <v>98746</v>
      </c>
      <c r="B15546" t="s">
        <v>5060</v>
      </c>
      <c r="C15546" t="s">
        <v>176</v>
      </c>
      <c r="D15546" s="183" t="s">
        <v>5061</v>
      </c>
    </row>
    <row r="15547" spans="1:4">
      <c r="A15547" s="171">
        <v>98749</v>
      </c>
      <c r="B15547" t="s">
        <v>5062</v>
      </c>
      <c r="C15547" t="s">
        <v>176</v>
      </c>
      <c r="D15547" s="183" t="s">
        <v>5063</v>
      </c>
    </row>
    <row r="15548" spans="1:4">
      <c r="A15548" s="171">
        <v>98749</v>
      </c>
      <c r="B15548" t="s">
        <v>5062</v>
      </c>
      <c r="C15548" t="s">
        <v>176</v>
      </c>
      <c r="D15548" s="183" t="s">
        <v>5063</v>
      </c>
    </row>
    <row r="15549" spans="1:4">
      <c r="A15549" s="171">
        <v>98749</v>
      </c>
      <c r="B15549" t="s">
        <v>5062</v>
      </c>
      <c r="C15549" t="s">
        <v>176</v>
      </c>
      <c r="D15549" s="183" t="s">
        <v>5063</v>
      </c>
    </row>
    <row r="15550" spans="1:4">
      <c r="A15550" s="171">
        <v>98749</v>
      </c>
      <c r="B15550" t="s">
        <v>5062</v>
      </c>
      <c r="C15550" t="s">
        <v>176</v>
      </c>
      <c r="D15550" s="183" t="s">
        <v>5063</v>
      </c>
    </row>
    <row r="15551" spans="1:4">
      <c r="A15551" s="171">
        <v>98749</v>
      </c>
      <c r="B15551" t="s">
        <v>5062</v>
      </c>
      <c r="C15551" t="s">
        <v>176</v>
      </c>
      <c r="D15551" s="183" t="s">
        <v>5063</v>
      </c>
    </row>
    <row r="15552" spans="1:4">
      <c r="A15552" s="171">
        <v>98750</v>
      </c>
      <c r="B15552" t="s">
        <v>5064</v>
      </c>
      <c r="C15552" t="s">
        <v>176</v>
      </c>
      <c r="D15552" s="183" t="s">
        <v>5065</v>
      </c>
    </row>
    <row r="15553" spans="1:4">
      <c r="A15553" s="171">
        <v>98750</v>
      </c>
      <c r="B15553" t="s">
        <v>5064</v>
      </c>
      <c r="C15553" t="s">
        <v>176</v>
      </c>
      <c r="D15553" s="183" t="s">
        <v>5065</v>
      </c>
    </row>
    <row r="15554" spans="1:4">
      <c r="A15554" s="171">
        <v>98750</v>
      </c>
      <c r="B15554" t="s">
        <v>5064</v>
      </c>
      <c r="C15554" t="s">
        <v>176</v>
      </c>
      <c r="D15554" s="183" t="s">
        <v>5065</v>
      </c>
    </row>
    <row r="15555" spans="1:4">
      <c r="A15555" s="171">
        <v>98750</v>
      </c>
      <c r="B15555" t="s">
        <v>5064</v>
      </c>
      <c r="C15555" t="s">
        <v>176</v>
      </c>
      <c r="D15555" s="183" t="s">
        <v>5065</v>
      </c>
    </row>
    <row r="15556" spans="1:4">
      <c r="A15556" s="171">
        <v>98750</v>
      </c>
      <c r="B15556" t="s">
        <v>5064</v>
      </c>
      <c r="C15556" t="s">
        <v>176</v>
      </c>
      <c r="D15556" s="183" t="s">
        <v>5065</v>
      </c>
    </row>
    <row r="15557" spans="1:4">
      <c r="A15557" s="171">
        <v>98751</v>
      </c>
      <c r="B15557" t="s">
        <v>5066</v>
      </c>
      <c r="C15557" t="s">
        <v>176</v>
      </c>
      <c r="D15557" s="183" t="s">
        <v>5067</v>
      </c>
    </row>
    <row r="15558" spans="1:4">
      <c r="A15558" s="171">
        <v>98751</v>
      </c>
      <c r="B15558" t="s">
        <v>5066</v>
      </c>
      <c r="C15558" t="s">
        <v>176</v>
      </c>
      <c r="D15558" s="183" t="s">
        <v>5067</v>
      </c>
    </row>
    <row r="15559" spans="1:4">
      <c r="A15559" s="171">
        <v>98751</v>
      </c>
      <c r="B15559" t="s">
        <v>5066</v>
      </c>
      <c r="C15559" t="s">
        <v>176</v>
      </c>
      <c r="D15559" s="183" t="s">
        <v>5067</v>
      </c>
    </row>
    <row r="15560" spans="1:4">
      <c r="A15560" s="171">
        <v>98751</v>
      </c>
      <c r="B15560" t="s">
        <v>5066</v>
      </c>
      <c r="C15560" t="s">
        <v>176</v>
      </c>
      <c r="D15560" s="183" t="s">
        <v>5067</v>
      </c>
    </row>
    <row r="15561" spans="1:4">
      <c r="A15561" s="171">
        <v>98751</v>
      </c>
      <c r="B15561" t="s">
        <v>5066</v>
      </c>
      <c r="C15561" t="s">
        <v>176</v>
      </c>
      <c r="D15561" s="183" t="s">
        <v>5067</v>
      </c>
    </row>
    <row r="15562" spans="1:4">
      <c r="A15562" s="171">
        <v>98752</v>
      </c>
      <c r="B15562" t="s">
        <v>5068</v>
      </c>
      <c r="C15562" t="s">
        <v>176</v>
      </c>
      <c r="D15562" s="183" t="s">
        <v>5069</v>
      </c>
    </row>
    <row r="15563" spans="1:4">
      <c r="A15563" s="171">
        <v>98752</v>
      </c>
      <c r="B15563" t="s">
        <v>5068</v>
      </c>
      <c r="C15563" t="s">
        <v>176</v>
      </c>
      <c r="D15563" s="183" t="s">
        <v>5069</v>
      </c>
    </row>
    <row r="15564" spans="1:4">
      <c r="A15564" s="171">
        <v>98752</v>
      </c>
      <c r="B15564" t="s">
        <v>5068</v>
      </c>
      <c r="C15564" t="s">
        <v>176</v>
      </c>
      <c r="D15564" s="183" t="s">
        <v>5069</v>
      </c>
    </row>
    <row r="15565" spans="1:4">
      <c r="A15565" s="171">
        <v>98752</v>
      </c>
      <c r="B15565" t="s">
        <v>5068</v>
      </c>
      <c r="C15565" t="s">
        <v>176</v>
      </c>
      <c r="D15565" s="183" t="s">
        <v>5069</v>
      </c>
    </row>
    <row r="15566" spans="1:4">
      <c r="A15566" s="171">
        <v>98752</v>
      </c>
      <c r="B15566" t="s">
        <v>5068</v>
      </c>
      <c r="C15566" t="s">
        <v>176</v>
      </c>
      <c r="D15566" s="183" t="s">
        <v>5069</v>
      </c>
    </row>
    <row r="15567" spans="1:4">
      <c r="A15567" s="171">
        <v>98753</v>
      </c>
      <c r="B15567" t="s">
        <v>5070</v>
      </c>
      <c r="C15567" t="s">
        <v>176</v>
      </c>
      <c r="D15567" s="183" t="s">
        <v>5071</v>
      </c>
    </row>
    <row r="15568" spans="1:4">
      <c r="A15568" s="171">
        <v>98753</v>
      </c>
      <c r="B15568" t="s">
        <v>5070</v>
      </c>
      <c r="C15568" t="s">
        <v>176</v>
      </c>
      <c r="D15568" s="183" t="s">
        <v>5071</v>
      </c>
    </row>
    <row r="15569" spans="1:4">
      <c r="A15569" s="171">
        <v>98753</v>
      </c>
      <c r="B15569" t="s">
        <v>5070</v>
      </c>
      <c r="C15569" t="s">
        <v>176</v>
      </c>
      <c r="D15569" s="183" t="s">
        <v>5071</v>
      </c>
    </row>
    <row r="15570" spans="1:4">
      <c r="A15570" s="171">
        <v>98753</v>
      </c>
      <c r="B15570" t="s">
        <v>5070</v>
      </c>
      <c r="C15570" t="s">
        <v>176</v>
      </c>
      <c r="D15570" s="183" t="s">
        <v>5071</v>
      </c>
    </row>
    <row r="15571" spans="1:4">
      <c r="A15571" s="171">
        <v>98753</v>
      </c>
      <c r="B15571" t="s">
        <v>5070</v>
      </c>
      <c r="C15571" t="s">
        <v>176</v>
      </c>
      <c r="D15571" s="183" t="s">
        <v>5071</v>
      </c>
    </row>
    <row r="15572" spans="1:4">
      <c r="A15572" s="171">
        <v>98560</v>
      </c>
      <c r="B15572" t="s">
        <v>5072</v>
      </c>
      <c r="C15572" t="s">
        <v>234</v>
      </c>
      <c r="D15572" s="183" t="s">
        <v>5073</v>
      </c>
    </row>
    <row r="15573" spans="1:4">
      <c r="A15573" s="171">
        <v>98560</v>
      </c>
      <c r="B15573" t="s">
        <v>5072</v>
      </c>
      <c r="C15573" t="s">
        <v>234</v>
      </c>
      <c r="D15573" s="183" t="s">
        <v>5073</v>
      </c>
    </row>
    <row r="15574" spans="1:4">
      <c r="A15574" s="171">
        <v>98560</v>
      </c>
      <c r="B15574" t="s">
        <v>5072</v>
      </c>
      <c r="C15574" t="s">
        <v>234</v>
      </c>
      <c r="D15574" s="183" t="s">
        <v>5073</v>
      </c>
    </row>
    <row r="15575" spans="1:4">
      <c r="A15575" s="171">
        <v>98560</v>
      </c>
      <c r="B15575" t="s">
        <v>5072</v>
      </c>
      <c r="C15575" t="s">
        <v>234</v>
      </c>
      <c r="D15575" s="183" t="s">
        <v>5073</v>
      </c>
    </row>
    <row r="15576" spans="1:4">
      <c r="A15576" s="171">
        <v>98560</v>
      </c>
      <c r="B15576" t="s">
        <v>5072</v>
      </c>
      <c r="C15576" t="s">
        <v>234</v>
      </c>
      <c r="D15576" s="183" t="s">
        <v>5073</v>
      </c>
    </row>
    <row r="15577" spans="1:4">
      <c r="A15577" s="171">
        <v>98561</v>
      </c>
      <c r="B15577" t="s">
        <v>5074</v>
      </c>
      <c r="C15577" t="s">
        <v>234</v>
      </c>
      <c r="D15577" s="183" t="s">
        <v>5075</v>
      </c>
    </row>
    <row r="15578" spans="1:4">
      <c r="A15578" s="171">
        <v>98561</v>
      </c>
      <c r="B15578" t="s">
        <v>5074</v>
      </c>
      <c r="C15578" t="s">
        <v>234</v>
      </c>
      <c r="D15578" s="183" t="s">
        <v>5075</v>
      </c>
    </row>
    <row r="15579" spans="1:4">
      <c r="A15579" s="171">
        <v>98561</v>
      </c>
      <c r="B15579" t="s">
        <v>5074</v>
      </c>
      <c r="C15579" t="s">
        <v>234</v>
      </c>
      <c r="D15579" s="183" t="s">
        <v>5075</v>
      </c>
    </row>
    <row r="15580" spans="1:4">
      <c r="A15580" s="171">
        <v>98561</v>
      </c>
      <c r="B15580" t="s">
        <v>5074</v>
      </c>
      <c r="C15580" t="s">
        <v>234</v>
      </c>
      <c r="D15580" s="183" t="s">
        <v>5075</v>
      </c>
    </row>
    <row r="15581" spans="1:4">
      <c r="A15581" s="171">
        <v>98561</v>
      </c>
      <c r="B15581" t="s">
        <v>5074</v>
      </c>
      <c r="C15581" t="s">
        <v>234</v>
      </c>
      <c r="D15581" s="183" t="s">
        <v>5075</v>
      </c>
    </row>
    <row r="15582" spans="1:4">
      <c r="A15582" s="171">
        <v>98562</v>
      </c>
      <c r="B15582" t="s">
        <v>5076</v>
      </c>
      <c r="C15582" t="s">
        <v>234</v>
      </c>
      <c r="D15582" s="183" t="s">
        <v>5077</v>
      </c>
    </row>
    <row r="15583" spans="1:4">
      <c r="A15583" s="171">
        <v>98562</v>
      </c>
      <c r="B15583" t="s">
        <v>5076</v>
      </c>
      <c r="C15583" t="s">
        <v>234</v>
      </c>
      <c r="D15583" s="183" t="s">
        <v>5077</v>
      </c>
    </row>
    <row r="15584" spans="1:4">
      <c r="A15584" s="171">
        <v>98562</v>
      </c>
      <c r="B15584" t="s">
        <v>5076</v>
      </c>
      <c r="C15584" t="s">
        <v>234</v>
      </c>
      <c r="D15584" s="183" t="s">
        <v>5077</v>
      </c>
    </row>
    <row r="15585" spans="1:4">
      <c r="A15585" s="171">
        <v>98562</v>
      </c>
      <c r="B15585" t="s">
        <v>5076</v>
      </c>
      <c r="C15585" t="s">
        <v>234</v>
      </c>
      <c r="D15585" s="183" t="s">
        <v>5077</v>
      </c>
    </row>
    <row r="15586" spans="1:4">
      <c r="A15586" s="171">
        <v>98562</v>
      </c>
      <c r="B15586" t="s">
        <v>5076</v>
      </c>
      <c r="C15586" t="s">
        <v>234</v>
      </c>
      <c r="D15586" s="183" t="s">
        <v>5077</v>
      </c>
    </row>
    <row r="15587" spans="1:4">
      <c r="A15587" s="171">
        <v>83735</v>
      </c>
      <c r="B15587" t="s">
        <v>5078</v>
      </c>
      <c r="C15587" t="s">
        <v>234</v>
      </c>
      <c r="D15587" s="183" t="s">
        <v>5079</v>
      </c>
    </row>
    <row r="15588" spans="1:4">
      <c r="A15588" s="171">
        <v>83735</v>
      </c>
      <c r="B15588" t="s">
        <v>5078</v>
      </c>
      <c r="C15588" t="s">
        <v>234</v>
      </c>
      <c r="D15588" s="183" t="s">
        <v>5079</v>
      </c>
    </row>
    <row r="15589" spans="1:4">
      <c r="A15589" s="171">
        <v>83735</v>
      </c>
      <c r="B15589" t="s">
        <v>5078</v>
      </c>
      <c r="C15589" t="s">
        <v>234</v>
      </c>
      <c r="D15589" s="183" t="s">
        <v>5079</v>
      </c>
    </row>
    <row r="15590" spans="1:4">
      <c r="A15590" s="171">
        <v>83735</v>
      </c>
      <c r="B15590" t="s">
        <v>5078</v>
      </c>
      <c r="C15590" t="s">
        <v>234</v>
      </c>
      <c r="D15590" s="183" t="s">
        <v>5079</v>
      </c>
    </row>
    <row r="15591" spans="1:4">
      <c r="A15591" s="171">
        <v>83735</v>
      </c>
      <c r="B15591" t="s">
        <v>5078</v>
      </c>
      <c r="C15591" t="s">
        <v>234</v>
      </c>
      <c r="D15591" s="183" t="s">
        <v>5079</v>
      </c>
    </row>
    <row r="15592" spans="1:4">
      <c r="A15592" s="171">
        <v>98555</v>
      </c>
      <c r="B15592" t="s">
        <v>5080</v>
      </c>
      <c r="C15592" t="s">
        <v>234</v>
      </c>
      <c r="D15592" s="183" t="s">
        <v>1649</v>
      </c>
    </row>
    <row r="15593" spans="1:4">
      <c r="A15593" s="171">
        <v>98555</v>
      </c>
      <c r="B15593" t="s">
        <v>5080</v>
      </c>
      <c r="C15593" t="s">
        <v>234</v>
      </c>
      <c r="D15593" s="183" t="s">
        <v>1649</v>
      </c>
    </row>
    <row r="15594" spans="1:4">
      <c r="A15594" s="171">
        <v>98555</v>
      </c>
      <c r="B15594" t="s">
        <v>5080</v>
      </c>
      <c r="C15594" t="s">
        <v>234</v>
      </c>
      <c r="D15594" s="183" t="s">
        <v>1649</v>
      </c>
    </row>
    <row r="15595" spans="1:4">
      <c r="A15595" s="171">
        <v>98555</v>
      </c>
      <c r="B15595" t="s">
        <v>5080</v>
      </c>
      <c r="C15595" t="s">
        <v>234</v>
      </c>
      <c r="D15595" s="183" t="s">
        <v>1649</v>
      </c>
    </row>
    <row r="15596" spans="1:4">
      <c r="A15596" s="171">
        <v>98556</v>
      </c>
      <c r="B15596" t="s">
        <v>5081</v>
      </c>
      <c r="C15596" t="s">
        <v>234</v>
      </c>
      <c r="D15596" s="183" t="s">
        <v>5082</v>
      </c>
    </row>
    <row r="15597" spans="1:4">
      <c r="A15597" s="171">
        <v>98556</v>
      </c>
      <c r="B15597" t="s">
        <v>5081</v>
      </c>
      <c r="C15597" t="s">
        <v>234</v>
      </c>
      <c r="D15597" s="183" t="s">
        <v>5082</v>
      </c>
    </row>
    <row r="15598" spans="1:4">
      <c r="A15598" s="171">
        <v>98556</v>
      </c>
      <c r="B15598" t="s">
        <v>5081</v>
      </c>
      <c r="C15598" t="s">
        <v>234</v>
      </c>
      <c r="D15598" s="183" t="s">
        <v>5082</v>
      </c>
    </row>
    <row r="15599" spans="1:4">
      <c r="A15599" s="171">
        <v>98556</v>
      </c>
      <c r="B15599" t="s">
        <v>5081</v>
      </c>
      <c r="C15599" t="s">
        <v>234</v>
      </c>
      <c r="D15599" s="183" t="s">
        <v>5082</v>
      </c>
    </row>
    <row r="15600" spans="1:4">
      <c r="A15600" s="171">
        <v>98556</v>
      </c>
      <c r="B15600" t="s">
        <v>5081</v>
      </c>
      <c r="C15600" t="s">
        <v>234</v>
      </c>
      <c r="D15600" s="183" t="s">
        <v>5082</v>
      </c>
    </row>
    <row r="15601" spans="1:4">
      <c r="A15601" s="171">
        <v>98558</v>
      </c>
      <c r="B15601" t="s">
        <v>5083</v>
      </c>
      <c r="C15601" t="s">
        <v>168</v>
      </c>
      <c r="D15601" s="183" t="s">
        <v>5084</v>
      </c>
    </row>
    <row r="15602" spans="1:4">
      <c r="A15602" s="171">
        <v>98558</v>
      </c>
      <c r="B15602" t="s">
        <v>5083</v>
      </c>
      <c r="C15602" t="s">
        <v>168</v>
      </c>
      <c r="D15602" s="183" t="s">
        <v>5084</v>
      </c>
    </row>
    <row r="15603" spans="1:4">
      <c r="A15603" s="171">
        <v>98558</v>
      </c>
      <c r="B15603" t="s">
        <v>5083</v>
      </c>
      <c r="C15603" t="s">
        <v>168</v>
      </c>
      <c r="D15603" s="183" t="s">
        <v>5084</v>
      </c>
    </row>
    <row r="15604" spans="1:4">
      <c r="A15604" s="171">
        <v>98558</v>
      </c>
      <c r="B15604" t="s">
        <v>5083</v>
      </c>
      <c r="C15604" t="s">
        <v>168</v>
      </c>
      <c r="D15604" s="183" t="s">
        <v>5084</v>
      </c>
    </row>
    <row r="15605" spans="1:4">
      <c r="A15605" s="171">
        <v>98558</v>
      </c>
      <c r="B15605" t="s">
        <v>5083</v>
      </c>
      <c r="C15605" t="s">
        <v>168</v>
      </c>
      <c r="D15605" s="183" t="s">
        <v>5084</v>
      </c>
    </row>
    <row r="15606" spans="1:4">
      <c r="A15606" s="171">
        <v>98559</v>
      </c>
      <c r="B15606" t="s">
        <v>5085</v>
      </c>
      <c r="C15606" t="s">
        <v>176</v>
      </c>
      <c r="D15606" s="183" t="s">
        <v>1462</v>
      </c>
    </row>
    <row r="15607" spans="1:4">
      <c r="A15607" s="171">
        <v>98559</v>
      </c>
      <c r="B15607" t="s">
        <v>5085</v>
      </c>
      <c r="C15607" t="s">
        <v>176</v>
      </c>
      <c r="D15607" s="183" t="s">
        <v>1462</v>
      </c>
    </row>
    <row r="15608" spans="1:4">
      <c r="A15608" s="171">
        <v>98559</v>
      </c>
      <c r="B15608" t="s">
        <v>5085</v>
      </c>
      <c r="C15608" t="s">
        <v>176</v>
      </c>
      <c r="D15608" s="183" t="s">
        <v>1462</v>
      </c>
    </row>
    <row r="15609" spans="1:4">
      <c r="A15609" s="171">
        <v>98559</v>
      </c>
      <c r="B15609" t="s">
        <v>5085</v>
      </c>
      <c r="C15609" t="s">
        <v>176</v>
      </c>
      <c r="D15609" s="183" t="s">
        <v>1462</v>
      </c>
    </row>
    <row r="15610" spans="1:4">
      <c r="A15610" s="171">
        <v>68053</v>
      </c>
      <c r="B15610" t="s">
        <v>5086</v>
      </c>
      <c r="C15610" t="s">
        <v>234</v>
      </c>
      <c r="D15610" s="183" t="s">
        <v>4610</v>
      </c>
    </row>
    <row r="15611" spans="1:4">
      <c r="A15611" s="171">
        <v>68053</v>
      </c>
      <c r="B15611" t="s">
        <v>5086</v>
      </c>
      <c r="C15611" t="s">
        <v>234</v>
      </c>
      <c r="D15611" s="183" t="s">
        <v>4610</v>
      </c>
    </row>
    <row r="15612" spans="1:4">
      <c r="A15612" s="171">
        <v>68053</v>
      </c>
      <c r="B15612" t="s">
        <v>5086</v>
      </c>
      <c r="C15612" t="s">
        <v>234</v>
      </c>
      <c r="D15612" s="183" t="s">
        <v>4610</v>
      </c>
    </row>
    <row r="15613" spans="1:4">
      <c r="A15613" t="s">
        <v>5087</v>
      </c>
      <c r="B15613" t="s">
        <v>5088</v>
      </c>
      <c r="C15613" t="s">
        <v>234</v>
      </c>
      <c r="D15613" s="183" t="s">
        <v>5089</v>
      </c>
    </row>
    <row r="15614" spans="1:4">
      <c r="A15614" t="s">
        <v>5087</v>
      </c>
      <c r="B15614" t="s">
        <v>5088</v>
      </c>
      <c r="C15614" t="s">
        <v>234</v>
      </c>
      <c r="D15614" s="183" t="s">
        <v>5089</v>
      </c>
    </row>
    <row r="15615" spans="1:4">
      <c r="A15615" t="s">
        <v>5087</v>
      </c>
      <c r="B15615" t="s">
        <v>5088</v>
      </c>
      <c r="C15615" t="s">
        <v>234</v>
      </c>
      <c r="D15615" s="183" t="s">
        <v>5089</v>
      </c>
    </row>
    <row r="15616" spans="1:4">
      <c r="A15616" t="s">
        <v>5087</v>
      </c>
      <c r="B15616" t="s">
        <v>5088</v>
      </c>
      <c r="C15616" t="s">
        <v>234</v>
      </c>
      <c r="D15616" s="183" t="s">
        <v>5089</v>
      </c>
    </row>
    <row r="15617" spans="1:4">
      <c r="A15617" s="171">
        <v>98546</v>
      </c>
      <c r="B15617" t="s">
        <v>5090</v>
      </c>
      <c r="C15617" t="s">
        <v>234</v>
      </c>
      <c r="D15617" s="183" t="s">
        <v>5091</v>
      </c>
    </row>
    <row r="15618" spans="1:4">
      <c r="A15618" s="171">
        <v>98546</v>
      </c>
      <c r="B15618" t="s">
        <v>5090</v>
      </c>
      <c r="C15618" t="s">
        <v>234</v>
      </c>
      <c r="D15618" s="183" t="s">
        <v>5091</v>
      </c>
    </row>
    <row r="15619" spans="1:4">
      <c r="A15619" s="171">
        <v>98546</v>
      </c>
      <c r="B15619" t="s">
        <v>5090</v>
      </c>
      <c r="C15619" t="s">
        <v>234</v>
      </c>
      <c r="D15619" s="183" t="s">
        <v>5091</v>
      </c>
    </row>
    <row r="15620" spans="1:4">
      <c r="A15620" s="171">
        <v>98546</v>
      </c>
      <c r="B15620" t="s">
        <v>5090</v>
      </c>
      <c r="C15620" t="s">
        <v>234</v>
      </c>
      <c r="D15620" s="183" t="s">
        <v>5091</v>
      </c>
    </row>
    <row r="15621" spans="1:4">
      <c r="A15621" s="171">
        <v>98546</v>
      </c>
      <c r="B15621" t="s">
        <v>5090</v>
      </c>
      <c r="C15621" t="s">
        <v>234</v>
      </c>
      <c r="D15621" s="183" t="s">
        <v>5091</v>
      </c>
    </row>
    <row r="15622" spans="1:4">
      <c r="A15622" s="171">
        <v>98546</v>
      </c>
      <c r="B15622" t="s">
        <v>5090</v>
      </c>
      <c r="C15622" t="s">
        <v>234</v>
      </c>
      <c r="D15622" s="183" t="s">
        <v>5091</v>
      </c>
    </row>
    <row r="15623" spans="1:4">
      <c r="A15623" s="171">
        <v>98547</v>
      </c>
      <c r="B15623" t="s">
        <v>5092</v>
      </c>
      <c r="C15623" t="s">
        <v>234</v>
      </c>
      <c r="D15623" s="183" t="s">
        <v>5093</v>
      </c>
    </row>
    <row r="15624" spans="1:4">
      <c r="A15624" s="171">
        <v>98547</v>
      </c>
      <c r="B15624" t="s">
        <v>5092</v>
      </c>
      <c r="C15624" t="s">
        <v>234</v>
      </c>
      <c r="D15624" s="183" t="s">
        <v>5093</v>
      </c>
    </row>
    <row r="15625" spans="1:4">
      <c r="A15625" s="171">
        <v>98547</v>
      </c>
      <c r="B15625" t="s">
        <v>5092</v>
      </c>
      <c r="C15625" t="s">
        <v>234</v>
      </c>
      <c r="D15625" s="183" t="s">
        <v>5093</v>
      </c>
    </row>
    <row r="15626" spans="1:4">
      <c r="A15626" s="171">
        <v>98547</v>
      </c>
      <c r="B15626" t="s">
        <v>5092</v>
      </c>
      <c r="C15626" t="s">
        <v>234</v>
      </c>
      <c r="D15626" s="183" t="s">
        <v>5093</v>
      </c>
    </row>
    <row r="15627" spans="1:4">
      <c r="A15627" s="171">
        <v>98547</v>
      </c>
      <c r="B15627" t="s">
        <v>5092</v>
      </c>
      <c r="C15627" t="s">
        <v>234</v>
      </c>
      <c r="D15627" s="183" t="s">
        <v>5093</v>
      </c>
    </row>
    <row r="15628" spans="1:4">
      <c r="A15628" s="171">
        <v>98547</v>
      </c>
      <c r="B15628" t="s">
        <v>5092</v>
      </c>
      <c r="C15628" t="s">
        <v>234</v>
      </c>
      <c r="D15628" s="183" t="s">
        <v>5093</v>
      </c>
    </row>
    <row r="15629" spans="1:4">
      <c r="A15629" s="171">
        <v>98547</v>
      </c>
      <c r="B15629" t="s">
        <v>5092</v>
      </c>
      <c r="C15629" t="s">
        <v>234</v>
      </c>
      <c r="D15629" s="183" t="s">
        <v>5093</v>
      </c>
    </row>
    <row r="15630" spans="1:4">
      <c r="A15630" t="s">
        <v>5094</v>
      </c>
      <c r="B15630" t="s">
        <v>5095</v>
      </c>
      <c r="C15630" t="s">
        <v>234</v>
      </c>
      <c r="D15630" s="183" t="s">
        <v>5096</v>
      </c>
    </row>
    <row r="15631" spans="1:4">
      <c r="A15631" t="s">
        <v>5094</v>
      </c>
      <c r="B15631" t="s">
        <v>5095</v>
      </c>
      <c r="C15631" t="s">
        <v>234</v>
      </c>
      <c r="D15631" s="183" t="s">
        <v>5096</v>
      </c>
    </row>
    <row r="15632" spans="1:4">
      <c r="A15632" t="s">
        <v>5094</v>
      </c>
      <c r="B15632" t="s">
        <v>5095</v>
      </c>
      <c r="C15632" t="s">
        <v>234</v>
      </c>
      <c r="D15632" s="183" t="s">
        <v>5096</v>
      </c>
    </row>
    <row r="15633" spans="1:4">
      <c r="A15633" t="s">
        <v>5094</v>
      </c>
      <c r="B15633" t="s">
        <v>5095</v>
      </c>
      <c r="C15633" t="s">
        <v>234</v>
      </c>
      <c r="D15633" s="183" t="s">
        <v>5096</v>
      </c>
    </row>
    <row r="15634" spans="1:4">
      <c r="A15634" t="s">
        <v>5094</v>
      </c>
      <c r="B15634" t="s">
        <v>5095</v>
      </c>
      <c r="C15634" t="s">
        <v>234</v>
      </c>
      <c r="D15634" s="183" t="s">
        <v>5096</v>
      </c>
    </row>
    <row r="15635" spans="1:4">
      <c r="A15635" t="s">
        <v>5094</v>
      </c>
      <c r="B15635" t="s">
        <v>5095</v>
      </c>
      <c r="C15635" t="s">
        <v>234</v>
      </c>
      <c r="D15635" s="183" t="s">
        <v>5096</v>
      </c>
    </row>
    <row r="15636" spans="1:4">
      <c r="A15636" t="s">
        <v>5097</v>
      </c>
      <c r="B15636" t="s">
        <v>5098</v>
      </c>
      <c r="C15636" t="s">
        <v>234</v>
      </c>
      <c r="D15636" s="183" t="s">
        <v>5099</v>
      </c>
    </row>
    <row r="15637" spans="1:4">
      <c r="A15637" t="s">
        <v>5097</v>
      </c>
      <c r="B15637" t="s">
        <v>5098</v>
      </c>
      <c r="C15637" t="s">
        <v>234</v>
      </c>
      <c r="D15637" s="183" t="s">
        <v>5099</v>
      </c>
    </row>
    <row r="15638" spans="1:4">
      <c r="A15638" t="s">
        <v>5097</v>
      </c>
      <c r="B15638" t="s">
        <v>5098</v>
      </c>
      <c r="C15638" t="s">
        <v>234</v>
      </c>
      <c r="D15638" s="183" t="s">
        <v>5099</v>
      </c>
    </row>
    <row r="15639" spans="1:4">
      <c r="A15639" t="s">
        <v>5097</v>
      </c>
      <c r="B15639" t="s">
        <v>5098</v>
      </c>
      <c r="C15639" t="s">
        <v>234</v>
      </c>
      <c r="D15639" s="183" t="s">
        <v>5099</v>
      </c>
    </row>
    <row r="15640" spans="1:4">
      <c r="A15640" t="s">
        <v>5100</v>
      </c>
      <c r="B15640" t="s">
        <v>5101</v>
      </c>
      <c r="C15640" t="s">
        <v>234</v>
      </c>
      <c r="D15640" s="183" t="s">
        <v>5102</v>
      </c>
    </row>
    <row r="15641" spans="1:4">
      <c r="A15641" t="s">
        <v>5100</v>
      </c>
      <c r="B15641" t="s">
        <v>5101</v>
      </c>
      <c r="C15641" t="s">
        <v>234</v>
      </c>
      <c r="D15641" s="183" t="s">
        <v>5102</v>
      </c>
    </row>
    <row r="15642" spans="1:4">
      <c r="A15642" t="s">
        <v>5100</v>
      </c>
      <c r="B15642" t="s">
        <v>5101</v>
      </c>
      <c r="C15642" t="s">
        <v>234</v>
      </c>
      <c r="D15642" s="183" t="s">
        <v>5102</v>
      </c>
    </row>
    <row r="15643" spans="1:4">
      <c r="A15643" s="171">
        <v>98557</v>
      </c>
      <c r="B15643" t="s">
        <v>5103</v>
      </c>
      <c r="C15643" t="s">
        <v>234</v>
      </c>
      <c r="D15643" s="183" t="s">
        <v>5104</v>
      </c>
    </row>
    <row r="15644" spans="1:4">
      <c r="A15644" s="171">
        <v>98557</v>
      </c>
      <c r="B15644" t="s">
        <v>5103</v>
      </c>
      <c r="C15644" t="s">
        <v>234</v>
      </c>
      <c r="D15644" s="183" t="s">
        <v>5104</v>
      </c>
    </row>
    <row r="15645" spans="1:4">
      <c r="A15645" s="171">
        <v>98557</v>
      </c>
      <c r="B15645" t="s">
        <v>5103</v>
      </c>
      <c r="C15645" t="s">
        <v>234</v>
      </c>
      <c r="D15645" s="183" t="s">
        <v>5104</v>
      </c>
    </row>
    <row r="15646" spans="1:4">
      <c r="A15646" s="171">
        <v>98557</v>
      </c>
      <c r="B15646" t="s">
        <v>5103</v>
      </c>
      <c r="C15646" t="s">
        <v>234</v>
      </c>
      <c r="D15646" s="183" t="s">
        <v>5104</v>
      </c>
    </row>
    <row r="15647" spans="1:4">
      <c r="A15647" t="s">
        <v>5105</v>
      </c>
      <c r="B15647" t="s">
        <v>5106</v>
      </c>
      <c r="C15647" t="s">
        <v>234</v>
      </c>
      <c r="D15647" s="183" t="s">
        <v>5107</v>
      </c>
    </row>
    <row r="15648" spans="1:4">
      <c r="A15648" t="s">
        <v>5105</v>
      </c>
      <c r="B15648" t="s">
        <v>5106</v>
      </c>
      <c r="C15648" t="s">
        <v>234</v>
      </c>
      <c r="D15648" s="183" t="s">
        <v>5107</v>
      </c>
    </row>
    <row r="15649" spans="1:4">
      <c r="A15649" t="s">
        <v>5105</v>
      </c>
      <c r="B15649" t="s">
        <v>5106</v>
      </c>
      <c r="C15649" t="s">
        <v>234</v>
      </c>
      <c r="D15649" s="183" t="s">
        <v>5107</v>
      </c>
    </row>
    <row r="15650" spans="1:4">
      <c r="A15650" t="s">
        <v>5105</v>
      </c>
      <c r="B15650" t="s">
        <v>5106</v>
      </c>
      <c r="C15650" t="s">
        <v>234</v>
      </c>
      <c r="D15650" s="183" t="s">
        <v>5107</v>
      </c>
    </row>
    <row r="15651" spans="1:4">
      <c r="A15651" t="s">
        <v>5105</v>
      </c>
      <c r="B15651" t="s">
        <v>5106</v>
      </c>
      <c r="C15651" t="s">
        <v>234</v>
      </c>
      <c r="D15651" s="183" t="s">
        <v>5107</v>
      </c>
    </row>
    <row r="15652" spans="1:4">
      <c r="A15652" t="s">
        <v>5108</v>
      </c>
      <c r="B15652" t="s">
        <v>5109</v>
      </c>
      <c r="C15652" t="s">
        <v>234</v>
      </c>
      <c r="D15652" s="183" t="s">
        <v>5110</v>
      </c>
    </row>
    <row r="15653" spans="1:4">
      <c r="A15653" t="s">
        <v>5108</v>
      </c>
      <c r="B15653" t="s">
        <v>5109</v>
      </c>
      <c r="C15653" t="s">
        <v>234</v>
      </c>
      <c r="D15653" s="183" t="s">
        <v>5110</v>
      </c>
    </row>
    <row r="15654" spans="1:4">
      <c r="A15654" t="s">
        <v>5108</v>
      </c>
      <c r="B15654" t="s">
        <v>5109</v>
      </c>
      <c r="C15654" t="s">
        <v>234</v>
      </c>
      <c r="D15654" s="183" t="s">
        <v>5110</v>
      </c>
    </row>
    <row r="15655" spans="1:4">
      <c r="A15655" t="s">
        <v>5108</v>
      </c>
      <c r="B15655" t="s">
        <v>5109</v>
      </c>
      <c r="C15655" t="s">
        <v>234</v>
      </c>
      <c r="D15655" s="183" t="s">
        <v>5110</v>
      </c>
    </row>
    <row r="15656" spans="1:4">
      <c r="A15656" s="171">
        <v>72124</v>
      </c>
      <c r="B15656" t="s">
        <v>5111</v>
      </c>
      <c r="C15656" t="s">
        <v>4994</v>
      </c>
      <c r="D15656" s="183" t="s">
        <v>5112</v>
      </c>
    </row>
    <row r="15657" spans="1:4">
      <c r="A15657" s="171">
        <v>72124</v>
      </c>
      <c r="B15657" t="s">
        <v>5111</v>
      </c>
      <c r="C15657" t="s">
        <v>4994</v>
      </c>
      <c r="D15657" s="183" t="s">
        <v>5112</v>
      </c>
    </row>
    <row r="15658" spans="1:4">
      <c r="A15658" s="171">
        <v>72124</v>
      </c>
      <c r="B15658" t="s">
        <v>5111</v>
      </c>
      <c r="C15658" t="s">
        <v>4994</v>
      </c>
      <c r="D15658" s="183" t="s">
        <v>5112</v>
      </c>
    </row>
    <row r="15659" spans="1:4">
      <c r="A15659" t="s">
        <v>5113</v>
      </c>
      <c r="B15659" t="s">
        <v>5114</v>
      </c>
      <c r="C15659" t="s">
        <v>176</v>
      </c>
      <c r="D15659" s="183" t="s">
        <v>5115</v>
      </c>
    </row>
    <row r="15660" spans="1:4">
      <c r="A15660" t="s">
        <v>5113</v>
      </c>
      <c r="B15660" t="s">
        <v>5114</v>
      </c>
      <c r="C15660" t="s">
        <v>176</v>
      </c>
      <c r="D15660" s="183" t="s">
        <v>5115</v>
      </c>
    </row>
    <row r="15661" spans="1:4">
      <c r="A15661" t="s">
        <v>5113</v>
      </c>
      <c r="B15661" t="s">
        <v>5114</v>
      </c>
      <c r="C15661" t="s">
        <v>176</v>
      </c>
      <c r="D15661" s="183" t="s">
        <v>5115</v>
      </c>
    </row>
    <row r="15662" spans="1:4">
      <c r="A15662" t="s">
        <v>5113</v>
      </c>
      <c r="B15662" t="s">
        <v>5114</v>
      </c>
      <c r="C15662" t="s">
        <v>176</v>
      </c>
      <c r="D15662" s="183" t="s">
        <v>5115</v>
      </c>
    </row>
    <row r="15663" spans="1:4">
      <c r="A15663" t="s">
        <v>5113</v>
      </c>
      <c r="B15663" t="s">
        <v>5114</v>
      </c>
      <c r="C15663" t="s">
        <v>176</v>
      </c>
      <c r="D15663" s="183" t="s">
        <v>5115</v>
      </c>
    </row>
    <row r="15664" spans="1:4">
      <c r="A15664" t="s">
        <v>5113</v>
      </c>
      <c r="B15664" t="s">
        <v>5114</v>
      </c>
      <c r="C15664" t="s">
        <v>176</v>
      </c>
      <c r="D15664" s="183" t="s">
        <v>5115</v>
      </c>
    </row>
    <row r="15665" spans="1:4">
      <c r="A15665" t="s">
        <v>5113</v>
      </c>
      <c r="B15665" t="s">
        <v>5114</v>
      </c>
      <c r="C15665" t="s">
        <v>176</v>
      </c>
      <c r="D15665" s="183" t="s">
        <v>5115</v>
      </c>
    </row>
    <row r="15666" spans="1:4">
      <c r="A15666" t="s">
        <v>5116</v>
      </c>
      <c r="B15666" t="s">
        <v>5117</v>
      </c>
      <c r="C15666" t="s">
        <v>234</v>
      </c>
      <c r="D15666" s="183" t="s">
        <v>5118</v>
      </c>
    </row>
    <row r="15667" spans="1:4">
      <c r="A15667" t="s">
        <v>5116</v>
      </c>
      <c r="B15667" t="s">
        <v>5117</v>
      </c>
      <c r="C15667" t="s">
        <v>234</v>
      </c>
      <c r="D15667" s="183" t="s">
        <v>5118</v>
      </c>
    </row>
    <row r="15668" spans="1:4">
      <c r="A15668" t="s">
        <v>5116</v>
      </c>
      <c r="B15668" t="s">
        <v>5117</v>
      </c>
      <c r="C15668" t="s">
        <v>234</v>
      </c>
      <c r="D15668" s="183" t="s">
        <v>5118</v>
      </c>
    </row>
    <row r="15669" spans="1:4">
      <c r="A15669" t="s">
        <v>5116</v>
      </c>
      <c r="B15669" t="s">
        <v>5117</v>
      </c>
      <c r="C15669" t="s">
        <v>234</v>
      </c>
      <c r="D15669" s="183" t="s">
        <v>5118</v>
      </c>
    </row>
    <row r="15670" spans="1:4">
      <c r="A15670" t="s">
        <v>5116</v>
      </c>
      <c r="B15670" t="s">
        <v>5117</v>
      </c>
      <c r="C15670" t="s">
        <v>234</v>
      </c>
      <c r="D15670" s="183" t="s">
        <v>5118</v>
      </c>
    </row>
    <row r="15671" spans="1:4">
      <c r="A15671" t="s">
        <v>5116</v>
      </c>
      <c r="B15671" t="s">
        <v>5117</v>
      </c>
      <c r="C15671" t="s">
        <v>234</v>
      </c>
      <c r="D15671" s="183" t="s">
        <v>5118</v>
      </c>
    </row>
    <row r="15672" spans="1:4">
      <c r="A15672" t="s">
        <v>5116</v>
      </c>
      <c r="B15672" t="s">
        <v>5117</v>
      </c>
      <c r="C15672" t="s">
        <v>234</v>
      </c>
      <c r="D15672" s="183" t="s">
        <v>5118</v>
      </c>
    </row>
    <row r="15673" spans="1:4">
      <c r="A15673" s="171">
        <v>98563</v>
      </c>
      <c r="B15673" t="s">
        <v>5119</v>
      </c>
      <c r="C15673" t="s">
        <v>234</v>
      </c>
      <c r="D15673" s="183" t="s">
        <v>5120</v>
      </c>
    </row>
    <row r="15674" spans="1:4">
      <c r="A15674" s="171">
        <v>98563</v>
      </c>
      <c r="B15674" t="s">
        <v>5119</v>
      </c>
      <c r="C15674" t="s">
        <v>234</v>
      </c>
      <c r="D15674" s="183" t="s">
        <v>5120</v>
      </c>
    </row>
    <row r="15675" spans="1:4">
      <c r="A15675" s="171">
        <v>98563</v>
      </c>
      <c r="B15675" t="s">
        <v>5119</v>
      </c>
      <c r="C15675" t="s">
        <v>234</v>
      </c>
      <c r="D15675" s="183" t="s">
        <v>5120</v>
      </c>
    </row>
    <row r="15676" spans="1:4">
      <c r="A15676" s="171">
        <v>98563</v>
      </c>
      <c r="B15676" t="s">
        <v>5119</v>
      </c>
      <c r="C15676" t="s">
        <v>234</v>
      </c>
      <c r="D15676" s="183" t="s">
        <v>5120</v>
      </c>
    </row>
    <row r="15677" spans="1:4">
      <c r="A15677" s="171">
        <v>98563</v>
      </c>
      <c r="B15677" t="s">
        <v>5119</v>
      </c>
      <c r="C15677" t="s">
        <v>234</v>
      </c>
      <c r="D15677" s="183" t="s">
        <v>5120</v>
      </c>
    </row>
    <row r="15678" spans="1:4">
      <c r="A15678" s="171">
        <v>98564</v>
      </c>
      <c r="B15678" t="s">
        <v>5121</v>
      </c>
      <c r="C15678" t="s">
        <v>234</v>
      </c>
      <c r="D15678" s="183" t="s">
        <v>5122</v>
      </c>
    </row>
    <row r="15679" spans="1:4">
      <c r="A15679" s="171">
        <v>98564</v>
      </c>
      <c r="B15679" t="s">
        <v>5121</v>
      </c>
      <c r="C15679" t="s">
        <v>234</v>
      </c>
      <c r="D15679" s="183" t="s">
        <v>5122</v>
      </c>
    </row>
    <row r="15680" spans="1:4">
      <c r="A15680" s="171">
        <v>98564</v>
      </c>
      <c r="B15680" t="s">
        <v>5121</v>
      </c>
      <c r="C15680" t="s">
        <v>234</v>
      </c>
      <c r="D15680" s="183" t="s">
        <v>5122</v>
      </c>
    </row>
    <row r="15681" spans="1:4">
      <c r="A15681" s="171">
        <v>98564</v>
      </c>
      <c r="B15681" t="s">
        <v>5121</v>
      </c>
      <c r="C15681" t="s">
        <v>234</v>
      </c>
      <c r="D15681" s="183" t="s">
        <v>5122</v>
      </c>
    </row>
    <row r="15682" spans="1:4">
      <c r="A15682" s="171">
        <v>98564</v>
      </c>
      <c r="B15682" t="s">
        <v>5121</v>
      </c>
      <c r="C15682" t="s">
        <v>234</v>
      </c>
      <c r="D15682" s="183" t="s">
        <v>5122</v>
      </c>
    </row>
    <row r="15683" spans="1:4">
      <c r="A15683" s="171">
        <v>98565</v>
      </c>
      <c r="B15683" t="s">
        <v>5123</v>
      </c>
      <c r="C15683" t="s">
        <v>234</v>
      </c>
      <c r="D15683" s="183" t="s">
        <v>5124</v>
      </c>
    </row>
    <row r="15684" spans="1:4">
      <c r="A15684" s="171">
        <v>98565</v>
      </c>
      <c r="B15684" t="s">
        <v>5123</v>
      </c>
      <c r="C15684" t="s">
        <v>234</v>
      </c>
      <c r="D15684" s="183" t="s">
        <v>5124</v>
      </c>
    </row>
    <row r="15685" spans="1:4">
      <c r="A15685" s="171">
        <v>98565</v>
      </c>
      <c r="B15685" t="s">
        <v>5123</v>
      </c>
      <c r="C15685" t="s">
        <v>234</v>
      </c>
      <c r="D15685" s="183" t="s">
        <v>5124</v>
      </c>
    </row>
    <row r="15686" spans="1:4">
      <c r="A15686" s="171">
        <v>98565</v>
      </c>
      <c r="B15686" t="s">
        <v>5123</v>
      </c>
      <c r="C15686" t="s">
        <v>234</v>
      </c>
      <c r="D15686" s="183" t="s">
        <v>5124</v>
      </c>
    </row>
    <row r="15687" spans="1:4">
      <c r="A15687" s="171">
        <v>98565</v>
      </c>
      <c r="B15687" t="s">
        <v>5123</v>
      </c>
      <c r="C15687" t="s">
        <v>234</v>
      </c>
      <c r="D15687" s="183" t="s">
        <v>5124</v>
      </c>
    </row>
    <row r="15688" spans="1:4">
      <c r="A15688" s="171">
        <v>98566</v>
      </c>
      <c r="B15688" t="s">
        <v>5125</v>
      </c>
      <c r="C15688" t="s">
        <v>234</v>
      </c>
      <c r="D15688" s="183" t="s">
        <v>5126</v>
      </c>
    </row>
    <row r="15689" spans="1:4">
      <c r="A15689" s="171">
        <v>98566</v>
      </c>
      <c r="B15689" t="s">
        <v>5125</v>
      </c>
      <c r="C15689" t="s">
        <v>234</v>
      </c>
      <c r="D15689" s="183" t="s">
        <v>5126</v>
      </c>
    </row>
    <row r="15690" spans="1:4">
      <c r="A15690" s="171">
        <v>98566</v>
      </c>
      <c r="B15690" t="s">
        <v>5125</v>
      </c>
      <c r="C15690" t="s">
        <v>234</v>
      </c>
      <c r="D15690" s="183" t="s">
        <v>5126</v>
      </c>
    </row>
    <row r="15691" spans="1:4">
      <c r="A15691" s="171">
        <v>98566</v>
      </c>
      <c r="B15691" t="s">
        <v>5125</v>
      </c>
      <c r="C15691" t="s">
        <v>234</v>
      </c>
      <c r="D15691" s="183" t="s">
        <v>5126</v>
      </c>
    </row>
    <row r="15692" spans="1:4">
      <c r="A15692" s="171">
        <v>98566</v>
      </c>
      <c r="B15692" t="s">
        <v>5125</v>
      </c>
      <c r="C15692" t="s">
        <v>234</v>
      </c>
      <c r="D15692" s="183" t="s">
        <v>5126</v>
      </c>
    </row>
    <row r="15693" spans="1:4">
      <c r="A15693" s="171">
        <v>98567</v>
      </c>
      <c r="B15693" t="s">
        <v>5127</v>
      </c>
      <c r="C15693" t="s">
        <v>234</v>
      </c>
      <c r="D15693" s="183" t="s">
        <v>5128</v>
      </c>
    </row>
    <row r="15694" spans="1:4">
      <c r="A15694" s="171">
        <v>98567</v>
      </c>
      <c r="B15694" t="s">
        <v>5127</v>
      </c>
      <c r="C15694" t="s">
        <v>234</v>
      </c>
      <c r="D15694" s="183" t="s">
        <v>5128</v>
      </c>
    </row>
    <row r="15695" spans="1:4">
      <c r="A15695" s="171">
        <v>98567</v>
      </c>
      <c r="B15695" t="s">
        <v>5127</v>
      </c>
      <c r="C15695" t="s">
        <v>234</v>
      </c>
      <c r="D15695" s="183" t="s">
        <v>5128</v>
      </c>
    </row>
    <row r="15696" spans="1:4">
      <c r="A15696" s="171">
        <v>98567</v>
      </c>
      <c r="B15696" t="s">
        <v>5127</v>
      </c>
      <c r="C15696" t="s">
        <v>234</v>
      </c>
      <c r="D15696" s="183" t="s">
        <v>5128</v>
      </c>
    </row>
    <row r="15697" spans="1:4">
      <c r="A15697" s="171">
        <v>98567</v>
      </c>
      <c r="B15697" t="s">
        <v>5127</v>
      </c>
      <c r="C15697" t="s">
        <v>234</v>
      </c>
      <c r="D15697" s="183" t="s">
        <v>5128</v>
      </c>
    </row>
    <row r="15698" spans="1:4">
      <c r="A15698" s="171">
        <v>98568</v>
      </c>
      <c r="B15698" t="s">
        <v>5129</v>
      </c>
      <c r="C15698" t="s">
        <v>234</v>
      </c>
      <c r="D15698" s="183" t="s">
        <v>5130</v>
      </c>
    </row>
    <row r="15699" spans="1:4">
      <c r="A15699" s="171">
        <v>98568</v>
      </c>
      <c r="B15699" t="s">
        <v>5129</v>
      </c>
      <c r="C15699" t="s">
        <v>234</v>
      </c>
      <c r="D15699" s="183" t="s">
        <v>5130</v>
      </c>
    </row>
    <row r="15700" spans="1:4">
      <c r="A15700" s="171">
        <v>98568</v>
      </c>
      <c r="B15700" t="s">
        <v>5129</v>
      </c>
      <c r="C15700" t="s">
        <v>234</v>
      </c>
      <c r="D15700" s="183" t="s">
        <v>5130</v>
      </c>
    </row>
    <row r="15701" spans="1:4">
      <c r="A15701" s="171">
        <v>98568</v>
      </c>
      <c r="B15701" t="s">
        <v>5129</v>
      </c>
      <c r="C15701" t="s">
        <v>234</v>
      </c>
      <c r="D15701" s="183" t="s">
        <v>5130</v>
      </c>
    </row>
    <row r="15702" spans="1:4">
      <c r="A15702" s="171">
        <v>98568</v>
      </c>
      <c r="B15702" t="s">
        <v>5129</v>
      </c>
      <c r="C15702" t="s">
        <v>234</v>
      </c>
      <c r="D15702" s="183" t="s">
        <v>5130</v>
      </c>
    </row>
    <row r="15703" spans="1:4">
      <c r="A15703" s="171">
        <v>98569</v>
      </c>
      <c r="B15703" t="s">
        <v>5131</v>
      </c>
      <c r="C15703" t="s">
        <v>234</v>
      </c>
      <c r="D15703" s="183" t="s">
        <v>5132</v>
      </c>
    </row>
    <row r="15704" spans="1:4">
      <c r="A15704" s="171">
        <v>98569</v>
      </c>
      <c r="B15704" t="s">
        <v>5131</v>
      </c>
      <c r="C15704" t="s">
        <v>234</v>
      </c>
      <c r="D15704" s="183" t="s">
        <v>5132</v>
      </c>
    </row>
    <row r="15705" spans="1:4">
      <c r="A15705" s="171">
        <v>98569</v>
      </c>
      <c r="B15705" t="s">
        <v>5131</v>
      </c>
      <c r="C15705" t="s">
        <v>234</v>
      </c>
      <c r="D15705" s="183" t="s">
        <v>5132</v>
      </c>
    </row>
    <row r="15706" spans="1:4">
      <c r="A15706" s="171">
        <v>98569</v>
      </c>
      <c r="B15706" t="s">
        <v>5131</v>
      </c>
      <c r="C15706" t="s">
        <v>234</v>
      </c>
      <c r="D15706" s="183" t="s">
        <v>5132</v>
      </c>
    </row>
    <row r="15707" spans="1:4">
      <c r="A15707" s="171">
        <v>98569</v>
      </c>
      <c r="B15707" t="s">
        <v>5131</v>
      </c>
      <c r="C15707" t="s">
        <v>234</v>
      </c>
      <c r="D15707" s="183" t="s">
        <v>5132</v>
      </c>
    </row>
    <row r="15708" spans="1:4">
      <c r="A15708" s="171">
        <v>98570</v>
      </c>
      <c r="B15708" t="s">
        <v>5133</v>
      </c>
      <c r="C15708" t="s">
        <v>234</v>
      </c>
      <c r="D15708" s="183" t="s">
        <v>5134</v>
      </c>
    </row>
    <row r="15709" spans="1:4">
      <c r="A15709" s="171">
        <v>98570</v>
      </c>
      <c r="B15709" t="s">
        <v>5133</v>
      </c>
      <c r="C15709" t="s">
        <v>234</v>
      </c>
      <c r="D15709" s="183" t="s">
        <v>5134</v>
      </c>
    </row>
    <row r="15710" spans="1:4">
      <c r="A15710" s="171">
        <v>98570</v>
      </c>
      <c r="B15710" t="s">
        <v>5133</v>
      </c>
      <c r="C15710" t="s">
        <v>234</v>
      </c>
      <c r="D15710" s="183" t="s">
        <v>5134</v>
      </c>
    </row>
    <row r="15711" spans="1:4">
      <c r="A15711" s="171">
        <v>98570</v>
      </c>
      <c r="B15711" t="s">
        <v>5133</v>
      </c>
      <c r="C15711" t="s">
        <v>234</v>
      </c>
      <c r="D15711" s="183" t="s">
        <v>5134</v>
      </c>
    </row>
    <row r="15712" spans="1:4">
      <c r="A15712" s="171">
        <v>98570</v>
      </c>
      <c r="B15712" t="s">
        <v>5133</v>
      </c>
      <c r="C15712" t="s">
        <v>234</v>
      </c>
      <c r="D15712" s="183" t="s">
        <v>5134</v>
      </c>
    </row>
    <row r="15713" spans="1:4">
      <c r="A15713" s="171">
        <v>98571</v>
      </c>
      <c r="B15713" t="s">
        <v>5135</v>
      </c>
      <c r="C15713" t="s">
        <v>234</v>
      </c>
      <c r="D15713" s="183" t="s">
        <v>5136</v>
      </c>
    </row>
    <row r="15714" spans="1:4">
      <c r="A15714" s="171">
        <v>98571</v>
      </c>
      <c r="B15714" t="s">
        <v>5135</v>
      </c>
      <c r="C15714" t="s">
        <v>234</v>
      </c>
      <c r="D15714" s="183" t="s">
        <v>5136</v>
      </c>
    </row>
    <row r="15715" spans="1:4">
      <c r="A15715" s="171">
        <v>98571</v>
      </c>
      <c r="B15715" t="s">
        <v>5135</v>
      </c>
      <c r="C15715" t="s">
        <v>234</v>
      </c>
      <c r="D15715" s="183" t="s">
        <v>5136</v>
      </c>
    </row>
    <row r="15716" spans="1:4">
      <c r="A15716" s="171">
        <v>98571</v>
      </c>
      <c r="B15716" t="s">
        <v>5135</v>
      </c>
      <c r="C15716" t="s">
        <v>234</v>
      </c>
      <c r="D15716" s="183" t="s">
        <v>5136</v>
      </c>
    </row>
    <row r="15717" spans="1:4">
      <c r="A15717" s="171">
        <v>98571</v>
      </c>
      <c r="B15717" t="s">
        <v>5135</v>
      </c>
      <c r="C15717" t="s">
        <v>234</v>
      </c>
      <c r="D15717" s="183" t="s">
        <v>5136</v>
      </c>
    </row>
    <row r="15718" spans="1:4">
      <c r="A15718" s="171">
        <v>98572</v>
      </c>
      <c r="B15718" t="s">
        <v>5137</v>
      </c>
      <c r="C15718" t="s">
        <v>234</v>
      </c>
      <c r="D15718" s="183" t="s">
        <v>2250</v>
      </c>
    </row>
    <row r="15719" spans="1:4">
      <c r="A15719" s="171">
        <v>98572</v>
      </c>
      <c r="B15719" t="s">
        <v>5137</v>
      </c>
      <c r="C15719" t="s">
        <v>234</v>
      </c>
      <c r="D15719" s="183" t="s">
        <v>2250</v>
      </c>
    </row>
    <row r="15720" spans="1:4">
      <c r="A15720" s="171">
        <v>98572</v>
      </c>
      <c r="B15720" t="s">
        <v>5137</v>
      </c>
      <c r="C15720" t="s">
        <v>234</v>
      </c>
      <c r="D15720" s="183" t="s">
        <v>2250</v>
      </c>
    </row>
    <row r="15721" spans="1:4">
      <c r="A15721" s="171">
        <v>98572</v>
      </c>
      <c r="B15721" t="s">
        <v>5137</v>
      </c>
      <c r="C15721" t="s">
        <v>234</v>
      </c>
      <c r="D15721" s="183" t="s">
        <v>2250</v>
      </c>
    </row>
    <row r="15722" spans="1:4">
      <c r="A15722" s="171">
        <v>98572</v>
      </c>
      <c r="B15722" t="s">
        <v>5137</v>
      </c>
      <c r="C15722" t="s">
        <v>234</v>
      </c>
      <c r="D15722" s="183" t="s">
        <v>2250</v>
      </c>
    </row>
    <row r="15723" spans="1:4">
      <c r="A15723" s="171">
        <v>98573</v>
      </c>
      <c r="B15723" t="s">
        <v>5138</v>
      </c>
      <c r="C15723" t="s">
        <v>234</v>
      </c>
      <c r="D15723" s="183" t="s">
        <v>5139</v>
      </c>
    </row>
    <row r="15724" spans="1:4">
      <c r="A15724" s="171">
        <v>98573</v>
      </c>
      <c r="B15724" t="s">
        <v>5138</v>
      </c>
      <c r="C15724" t="s">
        <v>234</v>
      </c>
      <c r="D15724" s="183" t="s">
        <v>5139</v>
      </c>
    </row>
    <row r="15725" spans="1:4">
      <c r="A15725" s="171">
        <v>98573</v>
      </c>
      <c r="B15725" t="s">
        <v>5138</v>
      </c>
      <c r="C15725" t="s">
        <v>234</v>
      </c>
      <c r="D15725" s="183" t="s">
        <v>5139</v>
      </c>
    </row>
    <row r="15726" spans="1:4">
      <c r="A15726" s="171">
        <v>98573</v>
      </c>
      <c r="B15726" t="s">
        <v>5138</v>
      </c>
      <c r="C15726" t="s">
        <v>234</v>
      </c>
      <c r="D15726" s="183" t="s">
        <v>5139</v>
      </c>
    </row>
    <row r="15727" spans="1:4">
      <c r="A15727" s="171">
        <v>98573</v>
      </c>
      <c r="B15727" t="s">
        <v>5138</v>
      </c>
      <c r="C15727" t="s">
        <v>234</v>
      </c>
      <c r="D15727" s="183" t="s">
        <v>5139</v>
      </c>
    </row>
    <row r="15728" spans="1:4">
      <c r="A15728" t="s">
        <v>5140</v>
      </c>
      <c r="B15728" t="s">
        <v>5141</v>
      </c>
      <c r="C15728" t="s">
        <v>176</v>
      </c>
      <c r="D15728" s="183" t="s">
        <v>5142</v>
      </c>
    </row>
    <row r="15729" spans="1:4">
      <c r="A15729" t="s">
        <v>5140</v>
      </c>
      <c r="B15729" t="s">
        <v>5141</v>
      </c>
      <c r="C15729" t="s">
        <v>176</v>
      </c>
      <c r="D15729" s="183" t="s">
        <v>5142</v>
      </c>
    </row>
    <row r="15730" spans="1:4">
      <c r="A15730" t="s">
        <v>5140</v>
      </c>
      <c r="B15730" t="s">
        <v>5141</v>
      </c>
      <c r="C15730" t="s">
        <v>176</v>
      </c>
      <c r="D15730" s="183" t="s">
        <v>5142</v>
      </c>
    </row>
    <row r="15731" spans="1:4">
      <c r="A15731" t="s">
        <v>5140</v>
      </c>
      <c r="B15731" t="s">
        <v>5141</v>
      </c>
      <c r="C15731" t="s">
        <v>176</v>
      </c>
      <c r="D15731" s="183" t="s">
        <v>5142</v>
      </c>
    </row>
    <row r="15732" spans="1:4">
      <c r="A15732" t="s">
        <v>5143</v>
      </c>
      <c r="B15732" t="s">
        <v>5144</v>
      </c>
      <c r="C15732" t="s">
        <v>176</v>
      </c>
      <c r="D15732" s="183" t="s">
        <v>5145</v>
      </c>
    </row>
    <row r="15733" spans="1:4">
      <c r="A15733" t="s">
        <v>5143</v>
      </c>
      <c r="B15733" t="s">
        <v>5144</v>
      </c>
      <c r="C15733" t="s">
        <v>176</v>
      </c>
      <c r="D15733" s="183" t="s">
        <v>5145</v>
      </c>
    </row>
    <row r="15734" spans="1:4">
      <c r="A15734" t="s">
        <v>5143</v>
      </c>
      <c r="B15734" t="s">
        <v>5144</v>
      </c>
      <c r="C15734" t="s">
        <v>176</v>
      </c>
      <c r="D15734" s="183" t="s">
        <v>5145</v>
      </c>
    </row>
    <row r="15735" spans="1:4">
      <c r="A15735" t="s">
        <v>5143</v>
      </c>
      <c r="B15735" t="s">
        <v>5144</v>
      </c>
      <c r="C15735" t="s">
        <v>176</v>
      </c>
      <c r="D15735" s="183" t="s">
        <v>5145</v>
      </c>
    </row>
    <row r="15736" spans="1:4">
      <c r="A15736" s="171">
        <v>91831</v>
      </c>
      <c r="B15736" t="s">
        <v>5146</v>
      </c>
      <c r="C15736" t="s">
        <v>176</v>
      </c>
      <c r="D15736" s="183" t="s">
        <v>5147</v>
      </c>
    </row>
    <row r="15737" spans="1:4">
      <c r="A15737" s="171">
        <v>91831</v>
      </c>
      <c r="B15737" t="s">
        <v>5146</v>
      </c>
      <c r="C15737" t="s">
        <v>176</v>
      </c>
      <c r="D15737" s="183" t="s">
        <v>5147</v>
      </c>
    </row>
    <row r="15738" spans="1:4">
      <c r="A15738" s="171">
        <v>91831</v>
      </c>
      <c r="B15738" t="s">
        <v>5146</v>
      </c>
      <c r="C15738" t="s">
        <v>176</v>
      </c>
      <c r="D15738" s="183" t="s">
        <v>5147</v>
      </c>
    </row>
    <row r="15739" spans="1:4">
      <c r="A15739" s="171">
        <v>91831</v>
      </c>
      <c r="B15739" t="s">
        <v>5146</v>
      </c>
      <c r="C15739" t="s">
        <v>176</v>
      </c>
      <c r="D15739" s="183" t="s">
        <v>5147</v>
      </c>
    </row>
    <row r="15740" spans="1:4">
      <c r="A15740" s="171">
        <v>91831</v>
      </c>
      <c r="B15740" t="s">
        <v>5146</v>
      </c>
      <c r="C15740" t="s">
        <v>176</v>
      </c>
      <c r="D15740" s="183" t="s">
        <v>5147</v>
      </c>
    </row>
    <row r="15741" spans="1:4">
      <c r="A15741" s="171">
        <v>91834</v>
      </c>
      <c r="B15741" t="s">
        <v>5148</v>
      </c>
      <c r="C15741" t="s">
        <v>176</v>
      </c>
      <c r="D15741" s="183" t="s">
        <v>5149</v>
      </c>
    </row>
    <row r="15742" spans="1:4">
      <c r="A15742" s="171">
        <v>91834</v>
      </c>
      <c r="B15742" t="s">
        <v>5148</v>
      </c>
      <c r="C15742" t="s">
        <v>176</v>
      </c>
      <c r="D15742" s="183" t="s">
        <v>5149</v>
      </c>
    </row>
    <row r="15743" spans="1:4">
      <c r="A15743" s="171">
        <v>91834</v>
      </c>
      <c r="B15743" t="s">
        <v>5148</v>
      </c>
      <c r="C15743" t="s">
        <v>176</v>
      </c>
      <c r="D15743" s="183" t="s">
        <v>5149</v>
      </c>
    </row>
    <row r="15744" spans="1:4">
      <c r="A15744" s="171">
        <v>91834</v>
      </c>
      <c r="B15744" t="s">
        <v>5148</v>
      </c>
      <c r="C15744" t="s">
        <v>176</v>
      </c>
      <c r="D15744" s="183" t="s">
        <v>5149</v>
      </c>
    </row>
    <row r="15745" spans="1:4">
      <c r="A15745" s="171">
        <v>91834</v>
      </c>
      <c r="B15745" t="s">
        <v>5148</v>
      </c>
      <c r="C15745" t="s">
        <v>176</v>
      </c>
      <c r="D15745" s="183" t="s">
        <v>5149</v>
      </c>
    </row>
    <row r="15746" spans="1:4">
      <c r="A15746" s="171">
        <v>91836</v>
      </c>
      <c r="B15746" t="s">
        <v>5150</v>
      </c>
      <c r="C15746" t="s">
        <v>176</v>
      </c>
      <c r="D15746" s="183" t="s">
        <v>5151</v>
      </c>
    </row>
    <row r="15747" spans="1:4">
      <c r="A15747" s="171">
        <v>91836</v>
      </c>
      <c r="B15747" t="s">
        <v>5150</v>
      </c>
      <c r="C15747" t="s">
        <v>176</v>
      </c>
      <c r="D15747" s="183" t="s">
        <v>5151</v>
      </c>
    </row>
    <row r="15748" spans="1:4">
      <c r="A15748" s="171">
        <v>91836</v>
      </c>
      <c r="B15748" t="s">
        <v>5150</v>
      </c>
      <c r="C15748" t="s">
        <v>176</v>
      </c>
      <c r="D15748" s="183" t="s">
        <v>5151</v>
      </c>
    </row>
    <row r="15749" spans="1:4">
      <c r="A15749" s="171">
        <v>91836</v>
      </c>
      <c r="B15749" t="s">
        <v>5150</v>
      </c>
      <c r="C15749" t="s">
        <v>176</v>
      </c>
      <c r="D15749" s="183" t="s">
        <v>5151</v>
      </c>
    </row>
    <row r="15750" spans="1:4">
      <c r="A15750" s="171">
        <v>91836</v>
      </c>
      <c r="B15750" t="s">
        <v>5150</v>
      </c>
      <c r="C15750" t="s">
        <v>176</v>
      </c>
      <c r="D15750" s="183" t="s">
        <v>5151</v>
      </c>
    </row>
    <row r="15751" spans="1:4">
      <c r="A15751" s="171">
        <v>91842</v>
      </c>
      <c r="B15751" t="s">
        <v>5152</v>
      </c>
      <c r="C15751" t="s">
        <v>176</v>
      </c>
      <c r="D15751" s="183" t="s">
        <v>5153</v>
      </c>
    </row>
    <row r="15752" spans="1:4">
      <c r="A15752" s="171">
        <v>91842</v>
      </c>
      <c r="B15752" t="s">
        <v>5152</v>
      </c>
      <c r="C15752" t="s">
        <v>176</v>
      </c>
      <c r="D15752" s="183" t="s">
        <v>5153</v>
      </c>
    </row>
    <row r="15753" spans="1:4">
      <c r="A15753" s="171">
        <v>91842</v>
      </c>
      <c r="B15753" t="s">
        <v>5152</v>
      </c>
      <c r="C15753" t="s">
        <v>176</v>
      </c>
      <c r="D15753" s="183" t="s">
        <v>5153</v>
      </c>
    </row>
    <row r="15754" spans="1:4">
      <c r="A15754" s="171">
        <v>91842</v>
      </c>
      <c r="B15754" t="s">
        <v>5152</v>
      </c>
      <c r="C15754" t="s">
        <v>176</v>
      </c>
      <c r="D15754" s="183" t="s">
        <v>5153</v>
      </c>
    </row>
    <row r="15755" spans="1:4">
      <c r="A15755" s="171">
        <v>91842</v>
      </c>
      <c r="B15755" t="s">
        <v>5152</v>
      </c>
      <c r="C15755" t="s">
        <v>176</v>
      </c>
      <c r="D15755" s="183" t="s">
        <v>5153</v>
      </c>
    </row>
    <row r="15756" spans="1:4">
      <c r="A15756" s="171">
        <v>91844</v>
      </c>
      <c r="B15756" t="s">
        <v>5154</v>
      </c>
      <c r="C15756" t="s">
        <v>176</v>
      </c>
      <c r="D15756" s="183" t="s">
        <v>1506</v>
      </c>
    </row>
    <row r="15757" spans="1:4">
      <c r="A15757" s="171">
        <v>91844</v>
      </c>
      <c r="B15757" t="s">
        <v>5154</v>
      </c>
      <c r="C15757" t="s">
        <v>176</v>
      </c>
      <c r="D15757" s="183" t="s">
        <v>1506</v>
      </c>
    </row>
    <row r="15758" spans="1:4">
      <c r="A15758" s="171">
        <v>91844</v>
      </c>
      <c r="B15758" t="s">
        <v>5154</v>
      </c>
      <c r="C15758" t="s">
        <v>176</v>
      </c>
      <c r="D15758" s="183" t="s">
        <v>1506</v>
      </c>
    </row>
    <row r="15759" spans="1:4">
      <c r="A15759" s="171">
        <v>91844</v>
      </c>
      <c r="B15759" t="s">
        <v>5154</v>
      </c>
      <c r="C15759" t="s">
        <v>176</v>
      </c>
      <c r="D15759" s="183" t="s">
        <v>1506</v>
      </c>
    </row>
    <row r="15760" spans="1:4">
      <c r="A15760" s="171">
        <v>91844</v>
      </c>
      <c r="B15760" t="s">
        <v>5154</v>
      </c>
      <c r="C15760" t="s">
        <v>176</v>
      </c>
      <c r="D15760" s="183" t="s">
        <v>1506</v>
      </c>
    </row>
    <row r="15761" spans="1:4">
      <c r="A15761" s="171">
        <v>91846</v>
      </c>
      <c r="B15761" t="s">
        <v>5155</v>
      </c>
      <c r="C15761" t="s">
        <v>176</v>
      </c>
      <c r="D15761" s="183" t="s">
        <v>5156</v>
      </c>
    </row>
    <row r="15762" spans="1:4">
      <c r="A15762" s="171">
        <v>91846</v>
      </c>
      <c r="B15762" t="s">
        <v>5155</v>
      </c>
      <c r="C15762" t="s">
        <v>176</v>
      </c>
      <c r="D15762" s="183" t="s">
        <v>5156</v>
      </c>
    </row>
    <row r="15763" spans="1:4">
      <c r="A15763" s="171">
        <v>91846</v>
      </c>
      <c r="B15763" t="s">
        <v>5155</v>
      </c>
      <c r="C15763" t="s">
        <v>176</v>
      </c>
      <c r="D15763" s="183" t="s">
        <v>5156</v>
      </c>
    </row>
    <row r="15764" spans="1:4">
      <c r="A15764" s="171">
        <v>91846</v>
      </c>
      <c r="B15764" t="s">
        <v>5155</v>
      </c>
      <c r="C15764" t="s">
        <v>176</v>
      </c>
      <c r="D15764" s="183" t="s">
        <v>5156</v>
      </c>
    </row>
    <row r="15765" spans="1:4">
      <c r="A15765" s="171">
        <v>91846</v>
      </c>
      <c r="B15765" t="s">
        <v>5155</v>
      </c>
      <c r="C15765" t="s">
        <v>176</v>
      </c>
      <c r="D15765" s="183" t="s">
        <v>5156</v>
      </c>
    </row>
    <row r="15766" spans="1:4">
      <c r="A15766" s="171">
        <v>91852</v>
      </c>
      <c r="B15766" t="s">
        <v>5157</v>
      </c>
      <c r="C15766" t="s">
        <v>176</v>
      </c>
      <c r="D15766" s="183" t="s">
        <v>5158</v>
      </c>
    </row>
    <row r="15767" spans="1:4">
      <c r="A15767" s="171">
        <v>91852</v>
      </c>
      <c r="B15767" t="s">
        <v>5157</v>
      </c>
      <c r="C15767" t="s">
        <v>176</v>
      </c>
      <c r="D15767" s="183" t="s">
        <v>5158</v>
      </c>
    </row>
    <row r="15768" spans="1:4">
      <c r="A15768" s="171">
        <v>91852</v>
      </c>
      <c r="B15768" t="s">
        <v>5157</v>
      </c>
      <c r="C15768" t="s">
        <v>176</v>
      </c>
      <c r="D15768" s="183" t="s">
        <v>5158</v>
      </c>
    </row>
    <row r="15769" spans="1:4">
      <c r="A15769" s="171">
        <v>91852</v>
      </c>
      <c r="B15769" t="s">
        <v>5157</v>
      </c>
      <c r="C15769" t="s">
        <v>176</v>
      </c>
      <c r="D15769" s="183" t="s">
        <v>5158</v>
      </c>
    </row>
    <row r="15770" spans="1:4">
      <c r="A15770" s="171">
        <v>91854</v>
      </c>
      <c r="B15770" t="s">
        <v>5159</v>
      </c>
      <c r="C15770" t="s">
        <v>176</v>
      </c>
      <c r="D15770" s="183" t="s">
        <v>4718</v>
      </c>
    </row>
    <row r="15771" spans="1:4">
      <c r="A15771" s="171">
        <v>91854</v>
      </c>
      <c r="B15771" t="s">
        <v>5159</v>
      </c>
      <c r="C15771" t="s">
        <v>176</v>
      </c>
      <c r="D15771" s="183" t="s">
        <v>4718</v>
      </c>
    </row>
    <row r="15772" spans="1:4">
      <c r="A15772" s="171">
        <v>91854</v>
      </c>
      <c r="B15772" t="s">
        <v>5159</v>
      </c>
      <c r="C15772" t="s">
        <v>176</v>
      </c>
      <c r="D15772" s="183" t="s">
        <v>4718</v>
      </c>
    </row>
    <row r="15773" spans="1:4">
      <c r="A15773" s="171">
        <v>91854</v>
      </c>
      <c r="B15773" t="s">
        <v>5159</v>
      </c>
      <c r="C15773" t="s">
        <v>176</v>
      </c>
      <c r="D15773" s="183" t="s">
        <v>4718</v>
      </c>
    </row>
    <row r="15774" spans="1:4">
      <c r="A15774" s="171">
        <v>91856</v>
      </c>
      <c r="B15774" t="s">
        <v>5160</v>
      </c>
      <c r="C15774" t="s">
        <v>176</v>
      </c>
      <c r="D15774" s="183" t="s">
        <v>5161</v>
      </c>
    </row>
    <row r="15775" spans="1:4">
      <c r="A15775" s="171">
        <v>91856</v>
      </c>
      <c r="B15775" t="s">
        <v>5160</v>
      </c>
      <c r="C15775" t="s">
        <v>176</v>
      </c>
      <c r="D15775" s="183" t="s">
        <v>5161</v>
      </c>
    </row>
    <row r="15776" spans="1:4">
      <c r="A15776" s="171">
        <v>91856</v>
      </c>
      <c r="B15776" t="s">
        <v>5160</v>
      </c>
      <c r="C15776" t="s">
        <v>176</v>
      </c>
      <c r="D15776" s="183" t="s">
        <v>5161</v>
      </c>
    </row>
    <row r="15777" spans="1:4">
      <c r="A15777" s="171">
        <v>91856</v>
      </c>
      <c r="B15777" t="s">
        <v>5160</v>
      </c>
      <c r="C15777" t="s">
        <v>176</v>
      </c>
      <c r="D15777" s="183" t="s">
        <v>5161</v>
      </c>
    </row>
    <row r="15778" spans="1:4">
      <c r="A15778" s="171">
        <v>91862</v>
      </c>
      <c r="B15778" t="s">
        <v>5162</v>
      </c>
      <c r="C15778" t="s">
        <v>176</v>
      </c>
      <c r="D15778" s="183" t="s">
        <v>5163</v>
      </c>
    </row>
    <row r="15779" spans="1:4">
      <c r="A15779" s="171">
        <v>91862</v>
      </c>
      <c r="B15779" t="s">
        <v>5162</v>
      </c>
      <c r="C15779" t="s">
        <v>176</v>
      </c>
      <c r="D15779" s="183" t="s">
        <v>5163</v>
      </c>
    </row>
    <row r="15780" spans="1:4">
      <c r="A15780" s="171">
        <v>91862</v>
      </c>
      <c r="B15780" t="s">
        <v>5162</v>
      </c>
      <c r="C15780" t="s">
        <v>176</v>
      </c>
      <c r="D15780" s="183" t="s">
        <v>5163</v>
      </c>
    </row>
    <row r="15781" spans="1:4">
      <c r="A15781" s="171">
        <v>91862</v>
      </c>
      <c r="B15781" t="s">
        <v>5162</v>
      </c>
      <c r="C15781" t="s">
        <v>176</v>
      </c>
      <c r="D15781" s="183" t="s">
        <v>5163</v>
      </c>
    </row>
    <row r="15782" spans="1:4">
      <c r="A15782" s="171">
        <v>91862</v>
      </c>
      <c r="B15782" t="s">
        <v>5162</v>
      </c>
      <c r="C15782" t="s">
        <v>176</v>
      </c>
      <c r="D15782" s="183" t="s">
        <v>5163</v>
      </c>
    </row>
    <row r="15783" spans="1:4">
      <c r="A15783" s="171">
        <v>91863</v>
      </c>
      <c r="B15783" t="s">
        <v>5164</v>
      </c>
      <c r="C15783" t="s">
        <v>176</v>
      </c>
      <c r="D15783" s="183" t="s">
        <v>1267</v>
      </c>
    </row>
    <row r="15784" spans="1:4">
      <c r="A15784" s="171">
        <v>91863</v>
      </c>
      <c r="B15784" t="s">
        <v>5164</v>
      </c>
      <c r="C15784" t="s">
        <v>176</v>
      </c>
      <c r="D15784" s="183" t="s">
        <v>1267</v>
      </c>
    </row>
    <row r="15785" spans="1:4">
      <c r="A15785" s="171">
        <v>91863</v>
      </c>
      <c r="B15785" t="s">
        <v>5164</v>
      </c>
      <c r="C15785" t="s">
        <v>176</v>
      </c>
      <c r="D15785" s="183" t="s">
        <v>1267</v>
      </c>
    </row>
    <row r="15786" spans="1:4">
      <c r="A15786" s="171">
        <v>91863</v>
      </c>
      <c r="B15786" t="s">
        <v>5164</v>
      </c>
      <c r="C15786" t="s">
        <v>176</v>
      </c>
      <c r="D15786" s="183" t="s">
        <v>1267</v>
      </c>
    </row>
    <row r="15787" spans="1:4">
      <c r="A15787" s="171">
        <v>91863</v>
      </c>
      <c r="B15787" t="s">
        <v>5164</v>
      </c>
      <c r="C15787" t="s">
        <v>176</v>
      </c>
      <c r="D15787" s="183" t="s">
        <v>1267</v>
      </c>
    </row>
    <row r="15788" spans="1:4">
      <c r="A15788" s="171">
        <v>91864</v>
      </c>
      <c r="B15788" t="s">
        <v>5165</v>
      </c>
      <c r="C15788" t="s">
        <v>176</v>
      </c>
      <c r="D15788" s="183" t="s">
        <v>1196</v>
      </c>
    </row>
    <row r="15789" spans="1:4">
      <c r="A15789" s="171">
        <v>91864</v>
      </c>
      <c r="B15789" t="s">
        <v>5165</v>
      </c>
      <c r="C15789" t="s">
        <v>176</v>
      </c>
      <c r="D15789" s="183" t="s">
        <v>1196</v>
      </c>
    </row>
    <row r="15790" spans="1:4">
      <c r="A15790" s="171">
        <v>91864</v>
      </c>
      <c r="B15790" t="s">
        <v>5165</v>
      </c>
      <c r="C15790" t="s">
        <v>176</v>
      </c>
      <c r="D15790" s="183" t="s">
        <v>1196</v>
      </c>
    </row>
    <row r="15791" spans="1:4">
      <c r="A15791" s="171">
        <v>91864</v>
      </c>
      <c r="B15791" t="s">
        <v>5165</v>
      </c>
      <c r="C15791" t="s">
        <v>176</v>
      </c>
      <c r="D15791" s="183" t="s">
        <v>1196</v>
      </c>
    </row>
    <row r="15792" spans="1:4">
      <c r="A15792" s="171">
        <v>91864</v>
      </c>
      <c r="B15792" t="s">
        <v>5165</v>
      </c>
      <c r="C15792" t="s">
        <v>176</v>
      </c>
      <c r="D15792" s="183" t="s">
        <v>1196</v>
      </c>
    </row>
    <row r="15793" spans="1:4">
      <c r="A15793" s="171">
        <v>91865</v>
      </c>
      <c r="B15793" t="s">
        <v>5166</v>
      </c>
      <c r="C15793" t="s">
        <v>176</v>
      </c>
      <c r="D15793" s="183" t="s">
        <v>5167</v>
      </c>
    </row>
    <row r="15794" spans="1:4">
      <c r="A15794" s="171">
        <v>91865</v>
      </c>
      <c r="B15794" t="s">
        <v>5166</v>
      </c>
      <c r="C15794" t="s">
        <v>176</v>
      </c>
      <c r="D15794" s="183" t="s">
        <v>5167</v>
      </c>
    </row>
    <row r="15795" spans="1:4">
      <c r="A15795" s="171">
        <v>91865</v>
      </c>
      <c r="B15795" t="s">
        <v>5166</v>
      </c>
      <c r="C15795" t="s">
        <v>176</v>
      </c>
      <c r="D15795" s="183" t="s">
        <v>5167</v>
      </c>
    </row>
    <row r="15796" spans="1:4">
      <c r="A15796" s="171">
        <v>91865</v>
      </c>
      <c r="B15796" t="s">
        <v>5166</v>
      </c>
      <c r="C15796" t="s">
        <v>176</v>
      </c>
      <c r="D15796" s="183" t="s">
        <v>5167</v>
      </c>
    </row>
    <row r="15797" spans="1:4">
      <c r="A15797" s="171">
        <v>91865</v>
      </c>
      <c r="B15797" t="s">
        <v>5166</v>
      </c>
      <c r="C15797" t="s">
        <v>176</v>
      </c>
      <c r="D15797" s="183" t="s">
        <v>5167</v>
      </c>
    </row>
    <row r="15798" spans="1:4">
      <c r="A15798" s="171">
        <v>91866</v>
      </c>
      <c r="B15798" t="s">
        <v>5168</v>
      </c>
      <c r="C15798" t="s">
        <v>176</v>
      </c>
      <c r="D15798" s="183" t="s">
        <v>5169</v>
      </c>
    </row>
    <row r="15799" spans="1:4">
      <c r="A15799" s="171">
        <v>91866</v>
      </c>
      <c r="B15799" t="s">
        <v>5168</v>
      </c>
      <c r="C15799" t="s">
        <v>176</v>
      </c>
      <c r="D15799" s="183" t="s">
        <v>5169</v>
      </c>
    </row>
    <row r="15800" spans="1:4">
      <c r="A15800" s="171">
        <v>91866</v>
      </c>
      <c r="B15800" t="s">
        <v>5168</v>
      </c>
      <c r="C15800" t="s">
        <v>176</v>
      </c>
      <c r="D15800" s="183" t="s">
        <v>5169</v>
      </c>
    </row>
    <row r="15801" spans="1:4">
      <c r="A15801" s="171">
        <v>91866</v>
      </c>
      <c r="B15801" t="s">
        <v>5168</v>
      </c>
      <c r="C15801" t="s">
        <v>176</v>
      </c>
      <c r="D15801" s="183" t="s">
        <v>5169</v>
      </c>
    </row>
    <row r="15802" spans="1:4">
      <c r="A15802" s="171">
        <v>91866</v>
      </c>
      <c r="B15802" t="s">
        <v>5168</v>
      </c>
      <c r="C15802" t="s">
        <v>176</v>
      </c>
      <c r="D15802" s="183" t="s">
        <v>5169</v>
      </c>
    </row>
    <row r="15803" spans="1:4">
      <c r="A15803" s="171">
        <v>91867</v>
      </c>
      <c r="B15803" t="s">
        <v>5170</v>
      </c>
      <c r="C15803" t="s">
        <v>176</v>
      </c>
      <c r="D15803" s="183" t="s">
        <v>4642</v>
      </c>
    </row>
    <row r="15804" spans="1:4">
      <c r="A15804" s="171">
        <v>91867</v>
      </c>
      <c r="B15804" t="s">
        <v>5170</v>
      </c>
      <c r="C15804" t="s">
        <v>176</v>
      </c>
      <c r="D15804" s="183" t="s">
        <v>4642</v>
      </c>
    </row>
    <row r="15805" spans="1:4">
      <c r="A15805" s="171">
        <v>91867</v>
      </c>
      <c r="B15805" t="s">
        <v>5170</v>
      </c>
      <c r="C15805" t="s">
        <v>176</v>
      </c>
      <c r="D15805" s="183" t="s">
        <v>4642</v>
      </c>
    </row>
    <row r="15806" spans="1:4">
      <c r="A15806" s="171">
        <v>91867</v>
      </c>
      <c r="B15806" t="s">
        <v>5170</v>
      </c>
      <c r="C15806" t="s">
        <v>176</v>
      </c>
      <c r="D15806" s="183" t="s">
        <v>4642</v>
      </c>
    </row>
    <row r="15807" spans="1:4">
      <c r="A15807" s="171">
        <v>91867</v>
      </c>
      <c r="B15807" t="s">
        <v>5170</v>
      </c>
      <c r="C15807" t="s">
        <v>176</v>
      </c>
      <c r="D15807" s="183" t="s">
        <v>4642</v>
      </c>
    </row>
    <row r="15808" spans="1:4">
      <c r="A15808" s="171">
        <v>91868</v>
      </c>
      <c r="B15808" t="s">
        <v>5171</v>
      </c>
      <c r="C15808" t="s">
        <v>176</v>
      </c>
      <c r="D15808" s="183" t="s">
        <v>5172</v>
      </c>
    </row>
    <row r="15809" spans="1:4">
      <c r="A15809" s="171">
        <v>91868</v>
      </c>
      <c r="B15809" t="s">
        <v>5171</v>
      </c>
      <c r="C15809" t="s">
        <v>176</v>
      </c>
      <c r="D15809" s="183" t="s">
        <v>5172</v>
      </c>
    </row>
    <row r="15810" spans="1:4">
      <c r="A15810" s="171">
        <v>91868</v>
      </c>
      <c r="B15810" t="s">
        <v>5171</v>
      </c>
      <c r="C15810" t="s">
        <v>176</v>
      </c>
      <c r="D15810" s="183" t="s">
        <v>5172</v>
      </c>
    </row>
    <row r="15811" spans="1:4">
      <c r="A15811" s="171">
        <v>91868</v>
      </c>
      <c r="B15811" t="s">
        <v>5171</v>
      </c>
      <c r="C15811" t="s">
        <v>176</v>
      </c>
      <c r="D15811" s="183" t="s">
        <v>5172</v>
      </c>
    </row>
    <row r="15812" spans="1:4">
      <c r="A15812" s="171">
        <v>91868</v>
      </c>
      <c r="B15812" t="s">
        <v>5171</v>
      </c>
      <c r="C15812" t="s">
        <v>176</v>
      </c>
      <c r="D15812" s="183" t="s">
        <v>5172</v>
      </c>
    </row>
    <row r="15813" spans="1:4">
      <c r="A15813" s="171">
        <v>91869</v>
      </c>
      <c r="B15813" t="s">
        <v>5173</v>
      </c>
      <c r="C15813" t="s">
        <v>176</v>
      </c>
      <c r="D15813" s="183" t="s">
        <v>5174</v>
      </c>
    </row>
    <row r="15814" spans="1:4">
      <c r="A15814" s="171">
        <v>91869</v>
      </c>
      <c r="B15814" t="s">
        <v>5173</v>
      </c>
      <c r="C15814" t="s">
        <v>176</v>
      </c>
      <c r="D15814" s="183" t="s">
        <v>5174</v>
      </c>
    </row>
    <row r="15815" spans="1:4">
      <c r="A15815" s="171">
        <v>91869</v>
      </c>
      <c r="B15815" t="s">
        <v>5173</v>
      </c>
      <c r="C15815" t="s">
        <v>176</v>
      </c>
      <c r="D15815" s="183" t="s">
        <v>5174</v>
      </c>
    </row>
    <row r="15816" spans="1:4">
      <c r="A15816" s="171">
        <v>91869</v>
      </c>
      <c r="B15816" t="s">
        <v>5173</v>
      </c>
      <c r="C15816" t="s">
        <v>176</v>
      </c>
      <c r="D15816" s="183" t="s">
        <v>5174</v>
      </c>
    </row>
    <row r="15817" spans="1:4">
      <c r="A15817" s="171">
        <v>91869</v>
      </c>
      <c r="B15817" t="s">
        <v>5173</v>
      </c>
      <c r="C15817" t="s">
        <v>176</v>
      </c>
      <c r="D15817" s="183" t="s">
        <v>5174</v>
      </c>
    </row>
    <row r="15818" spans="1:4">
      <c r="A15818" s="171">
        <v>91870</v>
      </c>
      <c r="B15818" t="s">
        <v>5175</v>
      </c>
      <c r="C15818" t="s">
        <v>176</v>
      </c>
      <c r="D15818" s="183" t="s">
        <v>4603</v>
      </c>
    </row>
    <row r="15819" spans="1:4">
      <c r="A15819" s="171">
        <v>91870</v>
      </c>
      <c r="B15819" t="s">
        <v>5175</v>
      </c>
      <c r="C15819" t="s">
        <v>176</v>
      </c>
      <c r="D15819" s="183" t="s">
        <v>4603</v>
      </c>
    </row>
    <row r="15820" spans="1:4">
      <c r="A15820" s="171">
        <v>91870</v>
      </c>
      <c r="B15820" t="s">
        <v>5175</v>
      </c>
      <c r="C15820" t="s">
        <v>176</v>
      </c>
      <c r="D15820" s="183" t="s">
        <v>4603</v>
      </c>
    </row>
    <row r="15821" spans="1:4">
      <c r="A15821" s="171">
        <v>91870</v>
      </c>
      <c r="B15821" t="s">
        <v>5175</v>
      </c>
      <c r="C15821" t="s">
        <v>176</v>
      </c>
      <c r="D15821" s="183" t="s">
        <v>4603</v>
      </c>
    </row>
    <row r="15822" spans="1:4">
      <c r="A15822" s="171">
        <v>91871</v>
      </c>
      <c r="B15822" t="s">
        <v>5176</v>
      </c>
      <c r="C15822" t="s">
        <v>176</v>
      </c>
      <c r="D15822" s="183" t="s">
        <v>5177</v>
      </c>
    </row>
    <row r="15823" spans="1:4">
      <c r="A15823" s="171">
        <v>91871</v>
      </c>
      <c r="B15823" t="s">
        <v>5176</v>
      </c>
      <c r="C15823" t="s">
        <v>176</v>
      </c>
      <c r="D15823" s="183" t="s">
        <v>5177</v>
      </c>
    </row>
    <row r="15824" spans="1:4">
      <c r="A15824" s="171">
        <v>91871</v>
      </c>
      <c r="B15824" t="s">
        <v>5176</v>
      </c>
      <c r="C15824" t="s">
        <v>176</v>
      </c>
      <c r="D15824" s="183" t="s">
        <v>5177</v>
      </c>
    </row>
    <row r="15825" spans="1:4">
      <c r="A15825" s="171">
        <v>91871</v>
      </c>
      <c r="B15825" t="s">
        <v>5176</v>
      </c>
      <c r="C15825" t="s">
        <v>176</v>
      </c>
      <c r="D15825" s="183" t="s">
        <v>5177</v>
      </c>
    </row>
    <row r="15826" spans="1:4">
      <c r="A15826" s="171">
        <v>91872</v>
      </c>
      <c r="B15826" t="s">
        <v>5178</v>
      </c>
      <c r="C15826" t="s">
        <v>176</v>
      </c>
      <c r="D15826" s="183" t="s">
        <v>5179</v>
      </c>
    </row>
    <row r="15827" spans="1:4">
      <c r="A15827" s="171">
        <v>91872</v>
      </c>
      <c r="B15827" t="s">
        <v>5178</v>
      </c>
      <c r="C15827" t="s">
        <v>176</v>
      </c>
      <c r="D15827" s="183" t="s">
        <v>5179</v>
      </c>
    </row>
    <row r="15828" spans="1:4">
      <c r="A15828" s="171">
        <v>91872</v>
      </c>
      <c r="B15828" t="s">
        <v>5178</v>
      </c>
      <c r="C15828" t="s">
        <v>176</v>
      </c>
      <c r="D15828" s="183" t="s">
        <v>5179</v>
      </c>
    </row>
    <row r="15829" spans="1:4">
      <c r="A15829" s="171">
        <v>91872</v>
      </c>
      <c r="B15829" t="s">
        <v>5178</v>
      </c>
      <c r="C15829" t="s">
        <v>176</v>
      </c>
      <c r="D15829" s="183" t="s">
        <v>5179</v>
      </c>
    </row>
    <row r="15830" spans="1:4">
      <c r="A15830" s="171">
        <v>91873</v>
      </c>
      <c r="B15830" t="s">
        <v>5180</v>
      </c>
      <c r="C15830" t="s">
        <v>176</v>
      </c>
      <c r="D15830" s="183" t="s">
        <v>5181</v>
      </c>
    </row>
    <row r="15831" spans="1:4">
      <c r="A15831" s="171">
        <v>91873</v>
      </c>
      <c r="B15831" t="s">
        <v>5180</v>
      </c>
      <c r="C15831" t="s">
        <v>176</v>
      </c>
      <c r="D15831" s="183" t="s">
        <v>5181</v>
      </c>
    </row>
    <row r="15832" spans="1:4">
      <c r="A15832" s="171">
        <v>91873</v>
      </c>
      <c r="B15832" t="s">
        <v>5180</v>
      </c>
      <c r="C15832" t="s">
        <v>176</v>
      </c>
      <c r="D15832" s="183" t="s">
        <v>5181</v>
      </c>
    </row>
    <row r="15833" spans="1:4">
      <c r="A15833" s="171">
        <v>91873</v>
      </c>
      <c r="B15833" t="s">
        <v>5180</v>
      </c>
      <c r="C15833" t="s">
        <v>176</v>
      </c>
      <c r="D15833" s="183" t="s">
        <v>5181</v>
      </c>
    </row>
    <row r="15834" spans="1:4">
      <c r="A15834" s="171">
        <v>93008</v>
      </c>
      <c r="B15834" t="s">
        <v>5182</v>
      </c>
      <c r="C15834" t="s">
        <v>176</v>
      </c>
      <c r="D15834" s="183" t="s">
        <v>5183</v>
      </c>
    </row>
    <row r="15835" spans="1:4">
      <c r="A15835" s="171">
        <v>93008</v>
      </c>
      <c r="B15835" t="s">
        <v>5182</v>
      </c>
      <c r="C15835" t="s">
        <v>176</v>
      </c>
      <c r="D15835" s="183" t="s">
        <v>5183</v>
      </c>
    </row>
    <row r="15836" spans="1:4">
      <c r="A15836" s="171">
        <v>93008</v>
      </c>
      <c r="B15836" t="s">
        <v>5182</v>
      </c>
      <c r="C15836" t="s">
        <v>176</v>
      </c>
      <c r="D15836" s="183" t="s">
        <v>5183</v>
      </c>
    </row>
    <row r="15837" spans="1:4">
      <c r="A15837" s="171">
        <v>93008</v>
      </c>
      <c r="B15837" t="s">
        <v>5182</v>
      </c>
      <c r="C15837" t="s">
        <v>176</v>
      </c>
      <c r="D15837" s="183" t="s">
        <v>5183</v>
      </c>
    </row>
    <row r="15838" spans="1:4">
      <c r="A15838" s="171">
        <v>93009</v>
      </c>
      <c r="B15838" t="s">
        <v>5184</v>
      </c>
      <c r="C15838" t="s">
        <v>176</v>
      </c>
      <c r="D15838" s="183" t="s">
        <v>1656</v>
      </c>
    </row>
    <row r="15839" spans="1:4">
      <c r="A15839" s="171">
        <v>93009</v>
      </c>
      <c r="B15839" t="s">
        <v>5184</v>
      </c>
      <c r="C15839" t="s">
        <v>176</v>
      </c>
      <c r="D15839" s="183" t="s">
        <v>1656</v>
      </c>
    </row>
    <row r="15840" spans="1:4">
      <c r="A15840" s="171">
        <v>93009</v>
      </c>
      <c r="B15840" t="s">
        <v>5184</v>
      </c>
      <c r="C15840" t="s">
        <v>176</v>
      </c>
      <c r="D15840" s="183" t="s">
        <v>1656</v>
      </c>
    </row>
    <row r="15841" spans="1:4">
      <c r="A15841" s="171">
        <v>93009</v>
      </c>
      <c r="B15841" t="s">
        <v>5184</v>
      </c>
      <c r="C15841" t="s">
        <v>176</v>
      </c>
      <c r="D15841" s="183" t="s">
        <v>1656</v>
      </c>
    </row>
    <row r="15842" spans="1:4">
      <c r="A15842" s="171">
        <v>93010</v>
      </c>
      <c r="B15842" t="s">
        <v>5185</v>
      </c>
      <c r="C15842" t="s">
        <v>176</v>
      </c>
      <c r="D15842" s="183" t="s">
        <v>1607</v>
      </c>
    </row>
    <row r="15843" spans="1:4">
      <c r="A15843" s="171">
        <v>93010</v>
      </c>
      <c r="B15843" t="s">
        <v>5185</v>
      </c>
      <c r="C15843" t="s">
        <v>176</v>
      </c>
      <c r="D15843" s="183" t="s">
        <v>1607</v>
      </c>
    </row>
    <row r="15844" spans="1:4">
      <c r="A15844" s="171">
        <v>93010</v>
      </c>
      <c r="B15844" t="s">
        <v>5185</v>
      </c>
      <c r="C15844" t="s">
        <v>176</v>
      </c>
      <c r="D15844" s="183" t="s">
        <v>1607</v>
      </c>
    </row>
    <row r="15845" spans="1:4">
      <c r="A15845" s="171">
        <v>93010</v>
      </c>
      <c r="B15845" t="s">
        <v>5185</v>
      </c>
      <c r="C15845" t="s">
        <v>176</v>
      </c>
      <c r="D15845" s="183" t="s">
        <v>1607</v>
      </c>
    </row>
    <row r="15846" spans="1:4">
      <c r="A15846" s="171">
        <v>93011</v>
      </c>
      <c r="B15846" t="s">
        <v>5186</v>
      </c>
      <c r="C15846" t="s">
        <v>176</v>
      </c>
      <c r="D15846" s="183" t="s">
        <v>5187</v>
      </c>
    </row>
    <row r="15847" spans="1:4">
      <c r="A15847" s="171">
        <v>93011</v>
      </c>
      <c r="B15847" t="s">
        <v>5186</v>
      </c>
      <c r="C15847" t="s">
        <v>176</v>
      </c>
      <c r="D15847" s="183" t="s">
        <v>5187</v>
      </c>
    </row>
    <row r="15848" spans="1:4">
      <c r="A15848" s="171">
        <v>93011</v>
      </c>
      <c r="B15848" t="s">
        <v>5186</v>
      </c>
      <c r="C15848" t="s">
        <v>176</v>
      </c>
      <c r="D15848" s="183" t="s">
        <v>5187</v>
      </c>
    </row>
    <row r="15849" spans="1:4">
      <c r="A15849" s="171">
        <v>93011</v>
      </c>
      <c r="B15849" t="s">
        <v>5186</v>
      </c>
      <c r="C15849" t="s">
        <v>176</v>
      </c>
      <c r="D15849" s="183" t="s">
        <v>5187</v>
      </c>
    </row>
    <row r="15850" spans="1:4">
      <c r="A15850" s="171">
        <v>93012</v>
      </c>
      <c r="B15850" t="s">
        <v>5188</v>
      </c>
      <c r="C15850" t="s">
        <v>176</v>
      </c>
      <c r="D15850" s="183" t="s">
        <v>5189</v>
      </c>
    </row>
    <row r="15851" spans="1:4">
      <c r="A15851" s="171">
        <v>93012</v>
      </c>
      <c r="B15851" t="s">
        <v>5188</v>
      </c>
      <c r="C15851" t="s">
        <v>176</v>
      </c>
      <c r="D15851" s="183" t="s">
        <v>5189</v>
      </c>
    </row>
    <row r="15852" spans="1:4">
      <c r="A15852" s="171">
        <v>93012</v>
      </c>
      <c r="B15852" t="s">
        <v>5188</v>
      </c>
      <c r="C15852" t="s">
        <v>176</v>
      </c>
      <c r="D15852" s="183" t="s">
        <v>5189</v>
      </c>
    </row>
    <row r="15853" spans="1:4">
      <c r="A15853" s="171">
        <v>93012</v>
      </c>
      <c r="B15853" t="s">
        <v>5188</v>
      </c>
      <c r="C15853" t="s">
        <v>176</v>
      </c>
      <c r="D15853" s="183" t="s">
        <v>5189</v>
      </c>
    </row>
    <row r="15854" spans="1:4">
      <c r="A15854" s="171">
        <v>95726</v>
      </c>
      <c r="B15854" t="s">
        <v>5190</v>
      </c>
      <c r="C15854" t="s">
        <v>176</v>
      </c>
      <c r="D15854" s="183" t="s">
        <v>5191</v>
      </c>
    </row>
    <row r="15855" spans="1:4">
      <c r="A15855" s="171">
        <v>95726</v>
      </c>
      <c r="B15855" t="s">
        <v>5190</v>
      </c>
      <c r="C15855" t="s">
        <v>176</v>
      </c>
      <c r="D15855" s="183" t="s">
        <v>5191</v>
      </c>
    </row>
    <row r="15856" spans="1:4">
      <c r="A15856" s="171">
        <v>95726</v>
      </c>
      <c r="B15856" t="s">
        <v>5190</v>
      </c>
      <c r="C15856" t="s">
        <v>176</v>
      </c>
      <c r="D15856" s="183" t="s">
        <v>5191</v>
      </c>
    </row>
    <row r="15857" spans="1:4">
      <c r="A15857" s="171">
        <v>95726</v>
      </c>
      <c r="B15857" t="s">
        <v>5190</v>
      </c>
      <c r="C15857" t="s">
        <v>176</v>
      </c>
      <c r="D15857" s="183" t="s">
        <v>5191</v>
      </c>
    </row>
    <row r="15858" spans="1:4">
      <c r="A15858" s="171">
        <v>95726</v>
      </c>
      <c r="B15858" t="s">
        <v>5190</v>
      </c>
      <c r="C15858" t="s">
        <v>176</v>
      </c>
      <c r="D15858" s="183" t="s">
        <v>5191</v>
      </c>
    </row>
    <row r="15859" spans="1:4">
      <c r="A15859" s="171">
        <v>95727</v>
      </c>
      <c r="B15859" t="s">
        <v>5192</v>
      </c>
      <c r="C15859" t="s">
        <v>176</v>
      </c>
      <c r="D15859" s="183" t="s">
        <v>4658</v>
      </c>
    </row>
    <row r="15860" spans="1:4">
      <c r="A15860" s="171">
        <v>95727</v>
      </c>
      <c r="B15860" t="s">
        <v>5192</v>
      </c>
      <c r="C15860" t="s">
        <v>176</v>
      </c>
      <c r="D15860" s="183" t="s">
        <v>4658</v>
      </c>
    </row>
    <row r="15861" spans="1:4">
      <c r="A15861" s="171">
        <v>95727</v>
      </c>
      <c r="B15861" t="s">
        <v>5192</v>
      </c>
      <c r="C15861" t="s">
        <v>176</v>
      </c>
      <c r="D15861" s="183" t="s">
        <v>4658</v>
      </c>
    </row>
    <row r="15862" spans="1:4">
      <c r="A15862" s="171">
        <v>95727</v>
      </c>
      <c r="B15862" t="s">
        <v>5192</v>
      </c>
      <c r="C15862" t="s">
        <v>176</v>
      </c>
      <c r="D15862" s="183" t="s">
        <v>4658</v>
      </c>
    </row>
    <row r="15863" spans="1:4">
      <c r="A15863" s="171">
        <v>95727</v>
      </c>
      <c r="B15863" t="s">
        <v>5192</v>
      </c>
      <c r="C15863" t="s">
        <v>176</v>
      </c>
      <c r="D15863" s="183" t="s">
        <v>4658</v>
      </c>
    </row>
    <row r="15864" spans="1:4">
      <c r="A15864" s="171">
        <v>95728</v>
      </c>
      <c r="B15864" t="s">
        <v>5193</v>
      </c>
      <c r="C15864" t="s">
        <v>176</v>
      </c>
      <c r="D15864" s="183" t="s">
        <v>4638</v>
      </c>
    </row>
    <row r="15865" spans="1:4">
      <c r="A15865" s="171">
        <v>95728</v>
      </c>
      <c r="B15865" t="s">
        <v>5193</v>
      </c>
      <c r="C15865" t="s">
        <v>176</v>
      </c>
      <c r="D15865" s="183" t="s">
        <v>4638</v>
      </c>
    </row>
    <row r="15866" spans="1:4">
      <c r="A15866" s="171">
        <v>95728</v>
      </c>
      <c r="B15866" t="s">
        <v>5193</v>
      </c>
      <c r="C15866" t="s">
        <v>176</v>
      </c>
      <c r="D15866" s="183" t="s">
        <v>4638</v>
      </c>
    </row>
    <row r="15867" spans="1:4">
      <c r="A15867" s="171">
        <v>95728</v>
      </c>
      <c r="B15867" t="s">
        <v>5193</v>
      </c>
      <c r="C15867" t="s">
        <v>176</v>
      </c>
      <c r="D15867" s="183" t="s">
        <v>4638</v>
      </c>
    </row>
    <row r="15868" spans="1:4">
      <c r="A15868" s="171">
        <v>95728</v>
      </c>
      <c r="B15868" t="s">
        <v>5193</v>
      </c>
      <c r="C15868" t="s">
        <v>176</v>
      </c>
      <c r="D15868" s="183" t="s">
        <v>4638</v>
      </c>
    </row>
    <row r="15869" spans="1:4">
      <c r="A15869" s="171">
        <v>95729</v>
      </c>
      <c r="B15869" t="s">
        <v>5194</v>
      </c>
      <c r="C15869" t="s">
        <v>176</v>
      </c>
      <c r="D15869" s="183" t="s">
        <v>5195</v>
      </c>
    </row>
    <row r="15870" spans="1:4">
      <c r="A15870" s="171">
        <v>95729</v>
      </c>
      <c r="B15870" t="s">
        <v>5194</v>
      </c>
      <c r="C15870" t="s">
        <v>176</v>
      </c>
      <c r="D15870" s="183" t="s">
        <v>5195</v>
      </c>
    </row>
    <row r="15871" spans="1:4">
      <c r="A15871" s="171">
        <v>95729</v>
      </c>
      <c r="B15871" t="s">
        <v>5194</v>
      </c>
      <c r="C15871" t="s">
        <v>176</v>
      </c>
      <c r="D15871" s="183" t="s">
        <v>5195</v>
      </c>
    </row>
    <row r="15872" spans="1:4">
      <c r="A15872" s="171">
        <v>95729</v>
      </c>
      <c r="B15872" t="s">
        <v>5194</v>
      </c>
      <c r="C15872" t="s">
        <v>176</v>
      </c>
      <c r="D15872" s="183" t="s">
        <v>5195</v>
      </c>
    </row>
    <row r="15873" spans="1:4">
      <c r="A15873" s="171">
        <v>95729</v>
      </c>
      <c r="B15873" t="s">
        <v>5194</v>
      </c>
      <c r="C15873" t="s">
        <v>176</v>
      </c>
      <c r="D15873" s="183" t="s">
        <v>5195</v>
      </c>
    </row>
    <row r="15874" spans="1:4">
      <c r="A15874" s="171">
        <v>95730</v>
      </c>
      <c r="B15874" t="s">
        <v>5196</v>
      </c>
      <c r="C15874" t="s">
        <v>176</v>
      </c>
      <c r="D15874" s="183" t="s">
        <v>5197</v>
      </c>
    </row>
    <row r="15875" spans="1:4">
      <c r="A15875" s="171">
        <v>95730</v>
      </c>
      <c r="B15875" t="s">
        <v>5196</v>
      </c>
      <c r="C15875" t="s">
        <v>176</v>
      </c>
      <c r="D15875" s="183" t="s">
        <v>5197</v>
      </c>
    </row>
    <row r="15876" spans="1:4">
      <c r="A15876" s="171">
        <v>95730</v>
      </c>
      <c r="B15876" t="s">
        <v>5196</v>
      </c>
      <c r="C15876" t="s">
        <v>176</v>
      </c>
      <c r="D15876" s="183" t="s">
        <v>5197</v>
      </c>
    </row>
    <row r="15877" spans="1:4">
      <c r="A15877" s="171">
        <v>95730</v>
      </c>
      <c r="B15877" t="s">
        <v>5196</v>
      </c>
      <c r="C15877" t="s">
        <v>176</v>
      </c>
      <c r="D15877" s="183" t="s">
        <v>5197</v>
      </c>
    </row>
    <row r="15878" spans="1:4">
      <c r="A15878" s="171">
        <v>95730</v>
      </c>
      <c r="B15878" t="s">
        <v>5196</v>
      </c>
      <c r="C15878" t="s">
        <v>176</v>
      </c>
      <c r="D15878" s="183" t="s">
        <v>5197</v>
      </c>
    </row>
    <row r="15879" spans="1:4">
      <c r="A15879" s="171">
        <v>95731</v>
      </c>
      <c r="B15879" t="s">
        <v>5198</v>
      </c>
      <c r="C15879" t="s">
        <v>176</v>
      </c>
      <c r="D15879" s="183" t="s">
        <v>5199</v>
      </c>
    </row>
    <row r="15880" spans="1:4">
      <c r="A15880" s="171">
        <v>95731</v>
      </c>
      <c r="B15880" t="s">
        <v>5198</v>
      </c>
      <c r="C15880" t="s">
        <v>176</v>
      </c>
      <c r="D15880" s="183" t="s">
        <v>5199</v>
      </c>
    </row>
    <row r="15881" spans="1:4">
      <c r="A15881" s="171">
        <v>95731</v>
      </c>
      <c r="B15881" t="s">
        <v>5198</v>
      </c>
      <c r="C15881" t="s">
        <v>176</v>
      </c>
      <c r="D15881" s="183" t="s">
        <v>5199</v>
      </c>
    </row>
    <row r="15882" spans="1:4">
      <c r="A15882" s="171">
        <v>95731</v>
      </c>
      <c r="B15882" t="s">
        <v>5198</v>
      </c>
      <c r="C15882" t="s">
        <v>176</v>
      </c>
      <c r="D15882" s="183" t="s">
        <v>5199</v>
      </c>
    </row>
    <row r="15883" spans="1:4">
      <c r="A15883" s="171">
        <v>95731</v>
      </c>
      <c r="B15883" t="s">
        <v>5198</v>
      </c>
      <c r="C15883" t="s">
        <v>176</v>
      </c>
      <c r="D15883" s="183" t="s">
        <v>5199</v>
      </c>
    </row>
    <row r="15884" spans="1:4">
      <c r="A15884" s="171">
        <v>95732</v>
      </c>
      <c r="B15884" t="s">
        <v>5200</v>
      </c>
      <c r="C15884" t="s">
        <v>168</v>
      </c>
      <c r="D15884" s="183" t="s">
        <v>1625</v>
      </c>
    </row>
    <row r="15885" spans="1:4">
      <c r="A15885" s="171">
        <v>95732</v>
      </c>
      <c r="B15885" t="s">
        <v>5200</v>
      </c>
      <c r="C15885" t="s">
        <v>168</v>
      </c>
      <c r="D15885" s="183" t="s">
        <v>1625</v>
      </c>
    </row>
    <row r="15886" spans="1:4">
      <c r="A15886" s="171">
        <v>95732</v>
      </c>
      <c r="B15886" t="s">
        <v>5200</v>
      </c>
      <c r="C15886" t="s">
        <v>168</v>
      </c>
      <c r="D15886" s="183" t="s">
        <v>1625</v>
      </c>
    </row>
    <row r="15887" spans="1:4">
      <c r="A15887" s="171">
        <v>95732</v>
      </c>
      <c r="B15887" t="s">
        <v>5200</v>
      </c>
      <c r="C15887" t="s">
        <v>168</v>
      </c>
      <c r="D15887" s="183" t="s">
        <v>1625</v>
      </c>
    </row>
    <row r="15888" spans="1:4">
      <c r="A15888" s="171">
        <v>95732</v>
      </c>
      <c r="B15888" t="s">
        <v>5200</v>
      </c>
      <c r="C15888" t="s">
        <v>168</v>
      </c>
      <c r="D15888" s="183" t="s">
        <v>1625</v>
      </c>
    </row>
    <row r="15889" spans="1:4">
      <c r="A15889" s="171">
        <v>95745</v>
      </c>
      <c r="B15889" t="s">
        <v>5201</v>
      </c>
      <c r="C15889" t="s">
        <v>176</v>
      </c>
      <c r="D15889" s="183" t="s">
        <v>5202</v>
      </c>
    </row>
    <row r="15890" spans="1:4">
      <c r="A15890" s="171">
        <v>95745</v>
      </c>
      <c r="B15890" t="s">
        <v>5201</v>
      </c>
      <c r="C15890" t="s">
        <v>176</v>
      </c>
      <c r="D15890" s="183" t="s">
        <v>5202</v>
      </c>
    </row>
    <row r="15891" spans="1:4">
      <c r="A15891" s="171">
        <v>95745</v>
      </c>
      <c r="B15891" t="s">
        <v>5201</v>
      </c>
      <c r="C15891" t="s">
        <v>176</v>
      </c>
      <c r="D15891" s="183" t="s">
        <v>5202</v>
      </c>
    </row>
    <row r="15892" spans="1:4">
      <c r="A15892" s="171">
        <v>95745</v>
      </c>
      <c r="B15892" t="s">
        <v>5201</v>
      </c>
      <c r="C15892" t="s">
        <v>176</v>
      </c>
      <c r="D15892" s="183" t="s">
        <v>5202</v>
      </c>
    </row>
    <row r="15893" spans="1:4">
      <c r="A15893" s="171">
        <v>95745</v>
      </c>
      <c r="B15893" t="s">
        <v>5201</v>
      </c>
      <c r="C15893" t="s">
        <v>176</v>
      </c>
      <c r="D15893" s="183" t="s">
        <v>5202</v>
      </c>
    </row>
    <row r="15894" spans="1:4">
      <c r="A15894" s="171">
        <v>95745</v>
      </c>
      <c r="B15894" t="s">
        <v>5201</v>
      </c>
      <c r="C15894" t="s">
        <v>176</v>
      </c>
      <c r="D15894" s="183" t="s">
        <v>5202</v>
      </c>
    </row>
    <row r="15895" spans="1:4">
      <c r="A15895" s="171">
        <v>95746</v>
      </c>
      <c r="B15895" t="s">
        <v>5203</v>
      </c>
      <c r="C15895" t="s">
        <v>176</v>
      </c>
      <c r="D15895" s="183" t="s">
        <v>5204</v>
      </c>
    </row>
    <row r="15896" spans="1:4">
      <c r="A15896" s="171">
        <v>95746</v>
      </c>
      <c r="B15896" t="s">
        <v>5203</v>
      </c>
      <c r="C15896" t="s">
        <v>176</v>
      </c>
      <c r="D15896" s="183" t="s">
        <v>5204</v>
      </c>
    </row>
    <row r="15897" spans="1:4">
      <c r="A15897" s="171">
        <v>95746</v>
      </c>
      <c r="B15897" t="s">
        <v>5203</v>
      </c>
      <c r="C15897" t="s">
        <v>176</v>
      </c>
      <c r="D15897" s="183" t="s">
        <v>5204</v>
      </c>
    </row>
    <row r="15898" spans="1:4">
      <c r="A15898" s="171">
        <v>95746</v>
      </c>
      <c r="B15898" t="s">
        <v>5203</v>
      </c>
      <c r="C15898" t="s">
        <v>176</v>
      </c>
      <c r="D15898" s="183" t="s">
        <v>5204</v>
      </c>
    </row>
    <row r="15899" spans="1:4">
      <c r="A15899" s="171">
        <v>95746</v>
      </c>
      <c r="B15899" t="s">
        <v>5203</v>
      </c>
      <c r="C15899" t="s">
        <v>176</v>
      </c>
      <c r="D15899" s="183" t="s">
        <v>5204</v>
      </c>
    </row>
    <row r="15900" spans="1:4">
      <c r="A15900" s="171">
        <v>95746</v>
      </c>
      <c r="B15900" t="s">
        <v>5203</v>
      </c>
      <c r="C15900" t="s">
        <v>176</v>
      </c>
      <c r="D15900" s="183" t="s">
        <v>5204</v>
      </c>
    </row>
    <row r="15901" spans="1:4">
      <c r="A15901" s="171">
        <v>95747</v>
      </c>
      <c r="B15901" t="s">
        <v>5205</v>
      </c>
      <c r="C15901" t="s">
        <v>176</v>
      </c>
      <c r="D15901" s="183" t="s">
        <v>5206</v>
      </c>
    </row>
    <row r="15902" spans="1:4">
      <c r="A15902" s="171">
        <v>95747</v>
      </c>
      <c r="B15902" t="s">
        <v>5205</v>
      </c>
      <c r="C15902" t="s">
        <v>176</v>
      </c>
      <c r="D15902" s="183" t="s">
        <v>5206</v>
      </c>
    </row>
    <row r="15903" spans="1:4">
      <c r="A15903" s="171">
        <v>95747</v>
      </c>
      <c r="B15903" t="s">
        <v>5205</v>
      </c>
      <c r="C15903" t="s">
        <v>176</v>
      </c>
      <c r="D15903" s="183" t="s">
        <v>5206</v>
      </c>
    </row>
    <row r="15904" spans="1:4">
      <c r="A15904" s="171">
        <v>95747</v>
      </c>
      <c r="B15904" t="s">
        <v>5205</v>
      </c>
      <c r="C15904" t="s">
        <v>176</v>
      </c>
      <c r="D15904" s="183" t="s">
        <v>5206</v>
      </c>
    </row>
    <row r="15905" spans="1:4">
      <c r="A15905" s="171">
        <v>95747</v>
      </c>
      <c r="B15905" t="s">
        <v>5205</v>
      </c>
      <c r="C15905" t="s">
        <v>176</v>
      </c>
      <c r="D15905" s="183" t="s">
        <v>5206</v>
      </c>
    </row>
    <row r="15906" spans="1:4">
      <c r="A15906" s="171">
        <v>95747</v>
      </c>
      <c r="B15906" t="s">
        <v>5205</v>
      </c>
      <c r="C15906" t="s">
        <v>176</v>
      </c>
      <c r="D15906" s="183" t="s">
        <v>5206</v>
      </c>
    </row>
    <row r="15907" spans="1:4">
      <c r="A15907" s="171">
        <v>95748</v>
      </c>
      <c r="B15907" t="s">
        <v>5207</v>
      </c>
      <c r="C15907" t="s">
        <v>176</v>
      </c>
      <c r="D15907" s="183" t="s">
        <v>4432</v>
      </c>
    </row>
    <row r="15908" spans="1:4">
      <c r="A15908" s="171">
        <v>95748</v>
      </c>
      <c r="B15908" t="s">
        <v>5207</v>
      </c>
      <c r="C15908" t="s">
        <v>176</v>
      </c>
      <c r="D15908" s="183" t="s">
        <v>4432</v>
      </c>
    </row>
    <row r="15909" spans="1:4">
      <c r="A15909" s="171">
        <v>95748</v>
      </c>
      <c r="B15909" t="s">
        <v>5207</v>
      </c>
      <c r="C15909" t="s">
        <v>176</v>
      </c>
      <c r="D15909" s="183" t="s">
        <v>4432</v>
      </c>
    </row>
    <row r="15910" spans="1:4">
      <c r="A15910" s="171">
        <v>95748</v>
      </c>
      <c r="B15910" t="s">
        <v>5207</v>
      </c>
      <c r="C15910" t="s">
        <v>176</v>
      </c>
      <c r="D15910" s="183" t="s">
        <v>4432</v>
      </c>
    </row>
    <row r="15911" spans="1:4">
      <c r="A15911" s="171">
        <v>95748</v>
      </c>
      <c r="B15911" t="s">
        <v>5207</v>
      </c>
      <c r="C15911" t="s">
        <v>176</v>
      </c>
      <c r="D15911" s="183" t="s">
        <v>4432</v>
      </c>
    </row>
    <row r="15912" spans="1:4">
      <c r="A15912" s="171">
        <v>95748</v>
      </c>
      <c r="B15912" t="s">
        <v>5207</v>
      </c>
      <c r="C15912" t="s">
        <v>176</v>
      </c>
      <c r="D15912" s="183" t="s">
        <v>4432</v>
      </c>
    </row>
    <row r="15913" spans="1:4">
      <c r="A15913" s="171">
        <v>95749</v>
      </c>
      <c r="B15913" t="s">
        <v>5208</v>
      </c>
      <c r="C15913" t="s">
        <v>176</v>
      </c>
      <c r="D15913" s="183" t="s">
        <v>5209</v>
      </c>
    </row>
    <row r="15914" spans="1:4">
      <c r="A15914" s="171">
        <v>95749</v>
      </c>
      <c r="B15914" t="s">
        <v>5208</v>
      </c>
      <c r="C15914" t="s">
        <v>176</v>
      </c>
      <c r="D15914" s="183" t="s">
        <v>5209</v>
      </c>
    </row>
    <row r="15915" spans="1:4">
      <c r="A15915" s="171">
        <v>95749</v>
      </c>
      <c r="B15915" t="s">
        <v>5208</v>
      </c>
      <c r="C15915" t="s">
        <v>176</v>
      </c>
      <c r="D15915" s="183" t="s">
        <v>5209</v>
      </c>
    </row>
    <row r="15916" spans="1:4">
      <c r="A15916" s="171">
        <v>95749</v>
      </c>
      <c r="B15916" t="s">
        <v>5208</v>
      </c>
      <c r="C15916" t="s">
        <v>176</v>
      </c>
      <c r="D15916" s="183" t="s">
        <v>5209</v>
      </c>
    </row>
    <row r="15917" spans="1:4">
      <c r="A15917" s="171">
        <v>95749</v>
      </c>
      <c r="B15917" t="s">
        <v>5208</v>
      </c>
      <c r="C15917" t="s">
        <v>176</v>
      </c>
      <c r="D15917" s="183" t="s">
        <v>5209</v>
      </c>
    </row>
    <row r="15918" spans="1:4">
      <c r="A15918" s="171">
        <v>95749</v>
      </c>
      <c r="B15918" t="s">
        <v>5208</v>
      </c>
      <c r="C15918" t="s">
        <v>176</v>
      </c>
      <c r="D15918" s="183" t="s">
        <v>5209</v>
      </c>
    </row>
    <row r="15919" spans="1:4">
      <c r="A15919" s="171">
        <v>95750</v>
      </c>
      <c r="B15919" t="s">
        <v>5210</v>
      </c>
      <c r="C15919" t="s">
        <v>176</v>
      </c>
      <c r="D15919" s="183" t="s">
        <v>5211</v>
      </c>
    </row>
    <row r="15920" spans="1:4">
      <c r="A15920" s="171">
        <v>95750</v>
      </c>
      <c r="B15920" t="s">
        <v>5210</v>
      </c>
      <c r="C15920" t="s">
        <v>176</v>
      </c>
      <c r="D15920" s="183" t="s">
        <v>5211</v>
      </c>
    </row>
    <row r="15921" spans="1:4">
      <c r="A15921" s="171">
        <v>95750</v>
      </c>
      <c r="B15921" t="s">
        <v>5210</v>
      </c>
      <c r="C15921" t="s">
        <v>176</v>
      </c>
      <c r="D15921" s="183" t="s">
        <v>5211</v>
      </c>
    </row>
    <row r="15922" spans="1:4">
      <c r="A15922" s="171">
        <v>95750</v>
      </c>
      <c r="B15922" t="s">
        <v>5210</v>
      </c>
      <c r="C15922" t="s">
        <v>176</v>
      </c>
      <c r="D15922" s="183" t="s">
        <v>5211</v>
      </c>
    </row>
    <row r="15923" spans="1:4">
      <c r="A15923" s="171">
        <v>95750</v>
      </c>
      <c r="B15923" t="s">
        <v>5210</v>
      </c>
      <c r="C15923" t="s">
        <v>176</v>
      </c>
      <c r="D15923" s="183" t="s">
        <v>5211</v>
      </c>
    </row>
    <row r="15924" spans="1:4">
      <c r="A15924" s="171">
        <v>95750</v>
      </c>
      <c r="B15924" t="s">
        <v>5210</v>
      </c>
      <c r="C15924" t="s">
        <v>176</v>
      </c>
      <c r="D15924" s="183" t="s">
        <v>5211</v>
      </c>
    </row>
    <row r="15925" spans="1:4">
      <c r="A15925" s="171">
        <v>95751</v>
      </c>
      <c r="B15925" t="s">
        <v>5212</v>
      </c>
      <c r="C15925" t="s">
        <v>176</v>
      </c>
      <c r="D15925" s="183" t="s">
        <v>5213</v>
      </c>
    </row>
    <row r="15926" spans="1:4">
      <c r="A15926" s="171">
        <v>95751</v>
      </c>
      <c r="B15926" t="s">
        <v>5212</v>
      </c>
      <c r="C15926" t="s">
        <v>176</v>
      </c>
      <c r="D15926" s="183" t="s">
        <v>5213</v>
      </c>
    </row>
    <row r="15927" spans="1:4">
      <c r="A15927" s="171">
        <v>95751</v>
      </c>
      <c r="B15927" t="s">
        <v>5212</v>
      </c>
      <c r="C15927" t="s">
        <v>176</v>
      </c>
      <c r="D15927" s="183" t="s">
        <v>5213</v>
      </c>
    </row>
    <row r="15928" spans="1:4">
      <c r="A15928" s="171">
        <v>95751</v>
      </c>
      <c r="B15928" t="s">
        <v>5212</v>
      </c>
      <c r="C15928" t="s">
        <v>176</v>
      </c>
      <c r="D15928" s="183" t="s">
        <v>5213</v>
      </c>
    </row>
    <row r="15929" spans="1:4">
      <c r="A15929" s="171">
        <v>95751</v>
      </c>
      <c r="B15929" t="s">
        <v>5212</v>
      </c>
      <c r="C15929" t="s">
        <v>176</v>
      </c>
      <c r="D15929" s="183" t="s">
        <v>5213</v>
      </c>
    </row>
    <row r="15930" spans="1:4">
      <c r="A15930" s="171">
        <v>95751</v>
      </c>
      <c r="B15930" t="s">
        <v>5212</v>
      </c>
      <c r="C15930" t="s">
        <v>176</v>
      </c>
      <c r="D15930" s="183" t="s">
        <v>5213</v>
      </c>
    </row>
    <row r="15931" spans="1:4">
      <c r="A15931" s="171">
        <v>95752</v>
      </c>
      <c r="B15931" t="s">
        <v>5214</v>
      </c>
      <c r="C15931" t="s">
        <v>176</v>
      </c>
      <c r="D15931" s="183" t="s">
        <v>5215</v>
      </c>
    </row>
    <row r="15932" spans="1:4">
      <c r="A15932" s="171">
        <v>95752</v>
      </c>
      <c r="B15932" t="s">
        <v>5214</v>
      </c>
      <c r="C15932" t="s">
        <v>176</v>
      </c>
      <c r="D15932" s="183" t="s">
        <v>5215</v>
      </c>
    </row>
    <row r="15933" spans="1:4">
      <c r="A15933" s="171">
        <v>95752</v>
      </c>
      <c r="B15933" t="s">
        <v>5214</v>
      </c>
      <c r="C15933" t="s">
        <v>176</v>
      </c>
      <c r="D15933" s="183" t="s">
        <v>5215</v>
      </c>
    </row>
    <row r="15934" spans="1:4">
      <c r="A15934" s="171">
        <v>95752</v>
      </c>
      <c r="B15934" t="s">
        <v>5214</v>
      </c>
      <c r="C15934" t="s">
        <v>176</v>
      </c>
      <c r="D15934" s="183" t="s">
        <v>5215</v>
      </c>
    </row>
    <row r="15935" spans="1:4">
      <c r="A15935" s="171">
        <v>95752</v>
      </c>
      <c r="B15935" t="s">
        <v>5214</v>
      </c>
      <c r="C15935" t="s">
        <v>176</v>
      </c>
      <c r="D15935" s="183" t="s">
        <v>5215</v>
      </c>
    </row>
    <row r="15936" spans="1:4">
      <c r="A15936" s="171">
        <v>95752</v>
      </c>
      <c r="B15936" t="s">
        <v>5214</v>
      </c>
      <c r="C15936" t="s">
        <v>176</v>
      </c>
      <c r="D15936" s="183" t="s">
        <v>5215</v>
      </c>
    </row>
    <row r="15937" spans="1:4">
      <c r="A15937" s="171">
        <v>72263</v>
      </c>
      <c r="B15937" t="s">
        <v>5216</v>
      </c>
      <c r="C15937" t="s">
        <v>168</v>
      </c>
      <c r="D15937" s="183" t="s">
        <v>5217</v>
      </c>
    </row>
    <row r="15938" spans="1:4">
      <c r="A15938" s="171">
        <v>72263</v>
      </c>
      <c r="B15938" t="s">
        <v>5216</v>
      </c>
      <c r="C15938" t="s">
        <v>168</v>
      </c>
      <c r="D15938" s="183" t="s">
        <v>5217</v>
      </c>
    </row>
    <row r="15939" spans="1:4">
      <c r="A15939" s="171">
        <v>72263</v>
      </c>
      <c r="B15939" t="s">
        <v>5216</v>
      </c>
      <c r="C15939" t="s">
        <v>168</v>
      </c>
      <c r="D15939" s="183" t="s">
        <v>5217</v>
      </c>
    </row>
    <row r="15940" spans="1:4">
      <c r="A15940" s="171">
        <v>72263</v>
      </c>
      <c r="B15940" t="s">
        <v>5216</v>
      </c>
      <c r="C15940" t="s">
        <v>168</v>
      </c>
      <c r="D15940" s="183" t="s">
        <v>5217</v>
      </c>
    </row>
    <row r="15941" spans="1:4">
      <c r="A15941" s="171">
        <v>72271</v>
      </c>
      <c r="B15941" t="s">
        <v>5218</v>
      </c>
      <c r="C15941" t="s">
        <v>168</v>
      </c>
      <c r="D15941" s="183" t="s">
        <v>5219</v>
      </c>
    </row>
    <row r="15942" spans="1:4">
      <c r="A15942" s="171">
        <v>72271</v>
      </c>
      <c r="B15942" t="s">
        <v>5218</v>
      </c>
      <c r="C15942" t="s">
        <v>168</v>
      </c>
      <c r="D15942" s="183" t="s">
        <v>5219</v>
      </c>
    </row>
    <row r="15943" spans="1:4">
      <c r="A15943" s="171">
        <v>72271</v>
      </c>
      <c r="B15943" t="s">
        <v>5218</v>
      </c>
      <c r="C15943" t="s">
        <v>168</v>
      </c>
      <c r="D15943" s="183" t="s">
        <v>5219</v>
      </c>
    </row>
    <row r="15944" spans="1:4">
      <c r="A15944" s="171">
        <v>72271</v>
      </c>
      <c r="B15944" t="s">
        <v>5218</v>
      </c>
      <c r="C15944" t="s">
        <v>168</v>
      </c>
      <c r="D15944" s="183" t="s">
        <v>5219</v>
      </c>
    </row>
    <row r="15945" spans="1:4">
      <c r="A15945" s="171">
        <v>72272</v>
      </c>
      <c r="B15945" t="s">
        <v>5220</v>
      </c>
      <c r="C15945" t="s">
        <v>168</v>
      </c>
      <c r="D15945" s="183" t="s">
        <v>5221</v>
      </c>
    </row>
    <row r="15946" spans="1:4">
      <c r="A15946" s="171">
        <v>72272</v>
      </c>
      <c r="B15946" t="s">
        <v>5220</v>
      </c>
      <c r="C15946" t="s">
        <v>168</v>
      </c>
      <c r="D15946" s="183" t="s">
        <v>5221</v>
      </c>
    </row>
    <row r="15947" spans="1:4">
      <c r="A15947" s="171">
        <v>72272</v>
      </c>
      <c r="B15947" t="s">
        <v>5220</v>
      </c>
      <c r="C15947" t="s">
        <v>168</v>
      </c>
      <c r="D15947" s="183" t="s">
        <v>5221</v>
      </c>
    </row>
    <row r="15948" spans="1:4">
      <c r="A15948" s="171">
        <v>72272</v>
      </c>
      <c r="B15948" t="s">
        <v>5220</v>
      </c>
      <c r="C15948" t="s">
        <v>168</v>
      </c>
      <c r="D15948" s="183" t="s">
        <v>5221</v>
      </c>
    </row>
    <row r="15949" spans="1:4">
      <c r="A15949" t="s">
        <v>5222</v>
      </c>
      <c r="B15949" t="s">
        <v>5223</v>
      </c>
      <c r="C15949" t="s">
        <v>168</v>
      </c>
      <c r="D15949" s="183" t="s">
        <v>5224</v>
      </c>
    </row>
    <row r="15950" spans="1:4">
      <c r="A15950" t="s">
        <v>5222</v>
      </c>
      <c r="B15950" t="s">
        <v>5223</v>
      </c>
      <c r="C15950" t="s">
        <v>168</v>
      </c>
      <c r="D15950" s="183" t="s">
        <v>5224</v>
      </c>
    </row>
    <row r="15951" spans="1:4">
      <c r="A15951" t="s">
        <v>5222</v>
      </c>
      <c r="B15951" t="s">
        <v>5223</v>
      </c>
      <c r="C15951" t="s">
        <v>168</v>
      </c>
      <c r="D15951" s="183" t="s">
        <v>5224</v>
      </c>
    </row>
    <row r="15952" spans="1:4">
      <c r="A15952" t="s">
        <v>5222</v>
      </c>
      <c r="B15952" t="s">
        <v>5223</v>
      </c>
      <c r="C15952" t="s">
        <v>168</v>
      </c>
      <c r="D15952" s="183" t="s">
        <v>5224</v>
      </c>
    </row>
    <row r="15953" spans="1:4">
      <c r="A15953" t="s">
        <v>5225</v>
      </c>
      <c r="B15953" t="s">
        <v>5226</v>
      </c>
      <c r="C15953" t="s">
        <v>168</v>
      </c>
      <c r="D15953" s="183" t="s">
        <v>5227</v>
      </c>
    </row>
    <row r="15954" spans="1:4">
      <c r="A15954" t="s">
        <v>5225</v>
      </c>
      <c r="B15954" t="s">
        <v>5226</v>
      </c>
      <c r="C15954" t="s">
        <v>168</v>
      </c>
      <c r="D15954" s="183" t="s">
        <v>5227</v>
      </c>
    </row>
    <row r="15955" spans="1:4">
      <c r="A15955" t="s">
        <v>5225</v>
      </c>
      <c r="B15955" t="s">
        <v>5226</v>
      </c>
      <c r="C15955" t="s">
        <v>168</v>
      </c>
      <c r="D15955" s="183" t="s">
        <v>5227</v>
      </c>
    </row>
    <row r="15956" spans="1:4">
      <c r="A15956" t="s">
        <v>5225</v>
      </c>
      <c r="B15956" t="s">
        <v>5226</v>
      </c>
      <c r="C15956" t="s">
        <v>168</v>
      </c>
      <c r="D15956" s="183" t="s">
        <v>5227</v>
      </c>
    </row>
    <row r="15957" spans="1:4">
      <c r="A15957" t="s">
        <v>5228</v>
      </c>
      <c r="B15957" t="s">
        <v>5229</v>
      </c>
      <c r="C15957" t="s">
        <v>168</v>
      </c>
      <c r="D15957" s="183" t="s">
        <v>5230</v>
      </c>
    </row>
    <row r="15958" spans="1:4">
      <c r="A15958" t="s">
        <v>5228</v>
      </c>
      <c r="B15958" t="s">
        <v>5229</v>
      </c>
      <c r="C15958" t="s">
        <v>168</v>
      </c>
      <c r="D15958" s="183" t="s">
        <v>5230</v>
      </c>
    </row>
    <row r="15959" spans="1:4">
      <c r="A15959" t="s">
        <v>5228</v>
      </c>
      <c r="B15959" t="s">
        <v>5229</v>
      </c>
      <c r="C15959" t="s">
        <v>168</v>
      </c>
      <c r="D15959" s="183" t="s">
        <v>5230</v>
      </c>
    </row>
    <row r="15960" spans="1:4">
      <c r="A15960" t="s">
        <v>5228</v>
      </c>
      <c r="B15960" t="s">
        <v>5229</v>
      </c>
      <c r="C15960" t="s">
        <v>168</v>
      </c>
      <c r="D15960" s="183" t="s">
        <v>5230</v>
      </c>
    </row>
    <row r="15961" spans="1:4">
      <c r="A15961" t="s">
        <v>5231</v>
      </c>
      <c r="B15961" t="s">
        <v>5232</v>
      </c>
      <c r="C15961" t="s">
        <v>168</v>
      </c>
      <c r="D15961" s="183" t="s">
        <v>1846</v>
      </c>
    </row>
    <row r="15962" spans="1:4">
      <c r="A15962" t="s">
        <v>5231</v>
      </c>
      <c r="B15962" t="s">
        <v>5232</v>
      </c>
      <c r="C15962" t="s">
        <v>168</v>
      </c>
      <c r="D15962" s="183" t="s">
        <v>1846</v>
      </c>
    </row>
    <row r="15963" spans="1:4">
      <c r="A15963" t="s">
        <v>5231</v>
      </c>
      <c r="B15963" t="s">
        <v>5232</v>
      </c>
      <c r="C15963" t="s">
        <v>168</v>
      </c>
      <c r="D15963" s="183" t="s">
        <v>1846</v>
      </c>
    </row>
    <row r="15964" spans="1:4">
      <c r="A15964" t="s">
        <v>5231</v>
      </c>
      <c r="B15964" t="s">
        <v>5232</v>
      </c>
      <c r="C15964" t="s">
        <v>168</v>
      </c>
      <c r="D15964" s="183" t="s">
        <v>1846</v>
      </c>
    </row>
    <row r="15965" spans="1:4">
      <c r="A15965" s="171">
        <v>83377</v>
      </c>
      <c r="B15965" t="s">
        <v>5233</v>
      </c>
      <c r="C15965" t="s">
        <v>168</v>
      </c>
      <c r="D15965" s="183" t="s">
        <v>1085</v>
      </c>
    </row>
    <row r="15966" spans="1:4">
      <c r="A15966" s="171">
        <v>83377</v>
      </c>
      <c r="B15966" t="s">
        <v>5233</v>
      </c>
      <c r="C15966" t="s">
        <v>168</v>
      </c>
      <c r="D15966" s="183" t="s">
        <v>1085</v>
      </c>
    </row>
    <row r="15967" spans="1:4">
      <c r="A15967" s="171">
        <v>83377</v>
      </c>
      <c r="B15967" t="s">
        <v>5233</v>
      </c>
      <c r="C15967" t="s">
        <v>168</v>
      </c>
      <c r="D15967" s="183" t="s">
        <v>1085</v>
      </c>
    </row>
    <row r="15968" spans="1:4">
      <c r="A15968" s="171">
        <v>91874</v>
      </c>
      <c r="B15968" t="s">
        <v>5234</v>
      </c>
      <c r="C15968" t="s">
        <v>168</v>
      </c>
      <c r="D15968" s="183" t="s">
        <v>5235</v>
      </c>
    </row>
    <row r="15969" spans="1:4">
      <c r="A15969" s="171">
        <v>91874</v>
      </c>
      <c r="B15969" t="s">
        <v>5234</v>
      </c>
      <c r="C15969" t="s">
        <v>168</v>
      </c>
      <c r="D15969" s="183" t="s">
        <v>5235</v>
      </c>
    </row>
    <row r="15970" spans="1:4">
      <c r="A15970" s="171">
        <v>91874</v>
      </c>
      <c r="B15970" t="s">
        <v>5234</v>
      </c>
      <c r="C15970" t="s">
        <v>168</v>
      </c>
      <c r="D15970" s="183" t="s">
        <v>5235</v>
      </c>
    </row>
    <row r="15971" spans="1:4">
      <c r="A15971" s="171">
        <v>91874</v>
      </c>
      <c r="B15971" t="s">
        <v>5234</v>
      </c>
      <c r="C15971" t="s">
        <v>168</v>
      </c>
      <c r="D15971" s="183" t="s">
        <v>5235</v>
      </c>
    </row>
    <row r="15972" spans="1:4">
      <c r="A15972" s="171">
        <v>91875</v>
      </c>
      <c r="B15972" t="s">
        <v>5236</v>
      </c>
      <c r="C15972" t="s">
        <v>168</v>
      </c>
      <c r="D15972" s="183" t="s">
        <v>4649</v>
      </c>
    </row>
    <row r="15973" spans="1:4">
      <c r="A15973" s="171">
        <v>91875</v>
      </c>
      <c r="B15973" t="s">
        <v>5236</v>
      </c>
      <c r="C15973" t="s">
        <v>168</v>
      </c>
      <c r="D15973" s="183" t="s">
        <v>4649</v>
      </c>
    </row>
    <row r="15974" spans="1:4">
      <c r="A15974" s="171">
        <v>91875</v>
      </c>
      <c r="B15974" t="s">
        <v>5236</v>
      </c>
      <c r="C15974" t="s">
        <v>168</v>
      </c>
      <c r="D15974" s="183" t="s">
        <v>4649</v>
      </c>
    </row>
    <row r="15975" spans="1:4">
      <c r="A15975" s="171">
        <v>91875</v>
      </c>
      <c r="B15975" t="s">
        <v>5236</v>
      </c>
      <c r="C15975" t="s">
        <v>168</v>
      </c>
      <c r="D15975" s="183" t="s">
        <v>4649</v>
      </c>
    </row>
    <row r="15976" spans="1:4">
      <c r="A15976" s="171">
        <v>91876</v>
      </c>
      <c r="B15976" t="s">
        <v>5237</v>
      </c>
      <c r="C15976" t="s">
        <v>168</v>
      </c>
      <c r="D15976" s="183" t="s">
        <v>5238</v>
      </c>
    </row>
    <row r="15977" spans="1:4">
      <c r="A15977" s="171">
        <v>91876</v>
      </c>
      <c r="B15977" t="s">
        <v>5237</v>
      </c>
      <c r="C15977" t="s">
        <v>168</v>
      </c>
      <c r="D15977" s="183" t="s">
        <v>5238</v>
      </c>
    </row>
    <row r="15978" spans="1:4">
      <c r="A15978" s="171">
        <v>91876</v>
      </c>
      <c r="B15978" t="s">
        <v>5237</v>
      </c>
      <c r="C15978" t="s">
        <v>168</v>
      </c>
      <c r="D15978" s="183" t="s">
        <v>5238</v>
      </c>
    </row>
    <row r="15979" spans="1:4">
      <c r="A15979" s="171">
        <v>91876</v>
      </c>
      <c r="B15979" t="s">
        <v>5237</v>
      </c>
      <c r="C15979" t="s">
        <v>168</v>
      </c>
      <c r="D15979" s="183" t="s">
        <v>5238</v>
      </c>
    </row>
    <row r="15980" spans="1:4">
      <c r="A15980" s="171">
        <v>91877</v>
      </c>
      <c r="B15980" t="s">
        <v>5239</v>
      </c>
      <c r="C15980" t="s">
        <v>168</v>
      </c>
      <c r="D15980" s="183" t="s">
        <v>5240</v>
      </c>
    </row>
    <row r="15981" spans="1:4">
      <c r="A15981" s="171">
        <v>91877</v>
      </c>
      <c r="B15981" t="s">
        <v>5239</v>
      </c>
      <c r="C15981" t="s">
        <v>168</v>
      </c>
      <c r="D15981" s="183" t="s">
        <v>5240</v>
      </c>
    </row>
    <row r="15982" spans="1:4">
      <c r="A15982" s="171">
        <v>91877</v>
      </c>
      <c r="B15982" t="s">
        <v>5239</v>
      </c>
      <c r="C15982" t="s">
        <v>168</v>
      </c>
      <c r="D15982" s="183" t="s">
        <v>5240</v>
      </c>
    </row>
    <row r="15983" spans="1:4">
      <c r="A15983" s="171">
        <v>91877</v>
      </c>
      <c r="B15983" t="s">
        <v>5239</v>
      </c>
      <c r="C15983" t="s">
        <v>168</v>
      </c>
      <c r="D15983" s="183" t="s">
        <v>5240</v>
      </c>
    </row>
    <row r="15984" spans="1:4">
      <c r="A15984" s="171">
        <v>91878</v>
      </c>
      <c r="B15984" t="s">
        <v>5241</v>
      </c>
      <c r="C15984" t="s">
        <v>168</v>
      </c>
      <c r="D15984" s="183" t="s">
        <v>2589</v>
      </c>
    </row>
    <row r="15985" spans="1:4">
      <c r="A15985" s="171">
        <v>91878</v>
      </c>
      <c r="B15985" t="s">
        <v>5241</v>
      </c>
      <c r="C15985" t="s">
        <v>168</v>
      </c>
      <c r="D15985" s="183" t="s">
        <v>2589</v>
      </c>
    </row>
    <row r="15986" spans="1:4">
      <c r="A15986" s="171">
        <v>91878</v>
      </c>
      <c r="B15986" t="s">
        <v>5241</v>
      </c>
      <c r="C15986" t="s">
        <v>168</v>
      </c>
      <c r="D15986" s="183" t="s">
        <v>2589</v>
      </c>
    </row>
    <row r="15987" spans="1:4">
      <c r="A15987" s="171">
        <v>91878</v>
      </c>
      <c r="B15987" t="s">
        <v>5241</v>
      </c>
      <c r="C15987" t="s">
        <v>168</v>
      </c>
      <c r="D15987" s="183" t="s">
        <v>2589</v>
      </c>
    </row>
    <row r="15988" spans="1:4">
      <c r="A15988" s="171">
        <v>91879</v>
      </c>
      <c r="B15988" t="s">
        <v>5242</v>
      </c>
      <c r="C15988" t="s">
        <v>168</v>
      </c>
      <c r="D15988" s="183" t="s">
        <v>5243</v>
      </c>
    </row>
    <row r="15989" spans="1:4">
      <c r="A15989" s="171">
        <v>91879</v>
      </c>
      <c r="B15989" t="s">
        <v>5242</v>
      </c>
      <c r="C15989" t="s">
        <v>168</v>
      </c>
      <c r="D15989" s="183" t="s">
        <v>5243</v>
      </c>
    </row>
    <row r="15990" spans="1:4">
      <c r="A15990" s="171">
        <v>91879</v>
      </c>
      <c r="B15990" t="s">
        <v>5242</v>
      </c>
      <c r="C15990" t="s">
        <v>168</v>
      </c>
      <c r="D15990" s="183" t="s">
        <v>5243</v>
      </c>
    </row>
    <row r="15991" spans="1:4">
      <c r="A15991" s="171">
        <v>91879</v>
      </c>
      <c r="B15991" t="s">
        <v>5242</v>
      </c>
      <c r="C15991" t="s">
        <v>168</v>
      </c>
      <c r="D15991" s="183" t="s">
        <v>5243</v>
      </c>
    </row>
    <row r="15992" spans="1:4">
      <c r="A15992" s="171">
        <v>91880</v>
      </c>
      <c r="B15992" t="s">
        <v>5244</v>
      </c>
      <c r="C15992" t="s">
        <v>168</v>
      </c>
      <c r="D15992" s="183" t="s">
        <v>5084</v>
      </c>
    </row>
    <row r="15993" spans="1:4">
      <c r="A15993" s="171">
        <v>91880</v>
      </c>
      <c r="B15993" t="s">
        <v>5244</v>
      </c>
      <c r="C15993" t="s">
        <v>168</v>
      </c>
      <c r="D15993" s="183" t="s">
        <v>5084</v>
      </c>
    </row>
    <row r="15994" spans="1:4">
      <c r="A15994" s="171">
        <v>91880</v>
      </c>
      <c r="B15994" t="s">
        <v>5244</v>
      </c>
      <c r="C15994" t="s">
        <v>168</v>
      </c>
      <c r="D15994" s="183" t="s">
        <v>5084</v>
      </c>
    </row>
    <row r="15995" spans="1:4">
      <c r="A15995" s="171">
        <v>91880</v>
      </c>
      <c r="B15995" t="s">
        <v>5244</v>
      </c>
      <c r="C15995" t="s">
        <v>168</v>
      </c>
      <c r="D15995" s="183" t="s">
        <v>5084</v>
      </c>
    </row>
    <row r="15996" spans="1:4">
      <c r="A15996" s="171">
        <v>91881</v>
      </c>
      <c r="B15996" t="s">
        <v>5245</v>
      </c>
      <c r="C15996" t="s">
        <v>168</v>
      </c>
      <c r="D15996" s="183" t="s">
        <v>5246</v>
      </c>
    </row>
    <row r="15997" spans="1:4">
      <c r="A15997" s="171">
        <v>91881</v>
      </c>
      <c r="B15997" t="s">
        <v>5245</v>
      </c>
      <c r="C15997" t="s">
        <v>168</v>
      </c>
      <c r="D15997" s="183" t="s">
        <v>5246</v>
      </c>
    </row>
    <row r="15998" spans="1:4">
      <c r="A15998" s="171">
        <v>91881</v>
      </c>
      <c r="B15998" t="s">
        <v>5245</v>
      </c>
      <c r="C15998" t="s">
        <v>168</v>
      </c>
      <c r="D15998" s="183" t="s">
        <v>5246</v>
      </c>
    </row>
    <row r="15999" spans="1:4">
      <c r="A15999" s="171">
        <v>91881</v>
      </c>
      <c r="B15999" t="s">
        <v>5245</v>
      </c>
      <c r="C15999" t="s">
        <v>168</v>
      </c>
      <c r="D15999" s="183" t="s">
        <v>5246</v>
      </c>
    </row>
    <row r="16000" spans="1:4">
      <c r="A16000" s="171">
        <v>91882</v>
      </c>
      <c r="B16000" t="s">
        <v>5247</v>
      </c>
      <c r="C16000" t="s">
        <v>168</v>
      </c>
      <c r="D16000" s="183" t="s">
        <v>5248</v>
      </c>
    </row>
    <row r="16001" spans="1:4">
      <c r="A16001" s="171">
        <v>91882</v>
      </c>
      <c r="B16001" t="s">
        <v>5247</v>
      </c>
      <c r="C16001" t="s">
        <v>168</v>
      </c>
      <c r="D16001" s="183" t="s">
        <v>5248</v>
      </c>
    </row>
    <row r="16002" spans="1:4">
      <c r="A16002" s="171">
        <v>91882</v>
      </c>
      <c r="B16002" t="s">
        <v>5247</v>
      </c>
      <c r="C16002" t="s">
        <v>168</v>
      </c>
      <c r="D16002" s="183" t="s">
        <v>5248</v>
      </c>
    </row>
    <row r="16003" spans="1:4">
      <c r="A16003" s="171">
        <v>91882</v>
      </c>
      <c r="B16003" t="s">
        <v>5247</v>
      </c>
      <c r="C16003" t="s">
        <v>168</v>
      </c>
      <c r="D16003" s="183" t="s">
        <v>5248</v>
      </c>
    </row>
    <row r="16004" spans="1:4">
      <c r="A16004" s="171">
        <v>91884</v>
      </c>
      <c r="B16004" t="s">
        <v>5249</v>
      </c>
      <c r="C16004" t="s">
        <v>168</v>
      </c>
      <c r="D16004" s="183" t="s">
        <v>4638</v>
      </c>
    </row>
    <row r="16005" spans="1:4">
      <c r="A16005" s="171">
        <v>91884</v>
      </c>
      <c r="B16005" t="s">
        <v>5249</v>
      </c>
      <c r="C16005" t="s">
        <v>168</v>
      </c>
      <c r="D16005" s="183" t="s">
        <v>4638</v>
      </c>
    </row>
    <row r="16006" spans="1:4">
      <c r="A16006" s="171">
        <v>91884</v>
      </c>
      <c r="B16006" t="s">
        <v>5249</v>
      </c>
      <c r="C16006" t="s">
        <v>168</v>
      </c>
      <c r="D16006" s="183" t="s">
        <v>4638</v>
      </c>
    </row>
    <row r="16007" spans="1:4">
      <c r="A16007" s="171">
        <v>91884</v>
      </c>
      <c r="B16007" t="s">
        <v>5249</v>
      </c>
      <c r="C16007" t="s">
        <v>168</v>
      </c>
      <c r="D16007" s="183" t="s">
        <v>4638</v>
      </c>
    </row>
    <row r="16008" spans="1:4">
      <c r="A16008" s="171">
        <v>91885</v>
      </c>
      <c r="B16008" t="s">
        <v>5250</v>
      </c>
      <c r="C16008" t="s">
        <v>168</v>
      </c>
      <c r="D16008" s="183" t="s">
        <v>2177</v>
      </c>
    </row>
    <row r="16009" spans="1:4">
      <c r="A16009" s="171">
        <v>91885</v>
      </c>
      <c r="B16009" t="s">
        <v>5250</v>
      </c>
      <c r="C16009" t="s">
        <v>168</v>
      </c>
      <c r="D16009" s="183" t="s">
        <v>2177</v>
      </c>
    </row>
    <row r="16010" spans="1:4">
      <c r="A16010" s="171">
        <v>91885</v>
      </c>
      <c r="B16010" t="s">
        <v>5250</v>
      </c>
      <c r="C16010" t="s">
        <v>168</v>
      </c>
      <c r="D16010" s="183" t="s">
        <v>2177</v>
      </c>
    </row>
    <row r="16011" spans="1:4">
      <c r="A16011" s="171">
        <v>91885</v>
      </c>
      <c r="B16011" t="s">
        <v>5250</v>
      </c>
      <c r="C16011" t="s">
        <v>168</v>
      </c>
      <c r="D16011" s="183" t="s">
        <v>2177</v>
      </c>
    </row>
    <row r="16012" spans="1:4">
      <c r="A16012" s="171">
        <v>91886</v>
      </c>
      <c r="B16012" t="s">
        <v>5251</v>
      </c>
      <c r="C16012" t="s">
        <v>168</v>
      </c>
      <c r="D16012" s="183" t="s">
        <v>5252</v>
      </c>
    </row>
    <row r="16013" spans="1:4">
      <c r="A16013" s="171">
        <v>91886</v>
      </c>
      <c r="B16013" t="s">
        <v>5251</v>
      </c>
      <c r="C16013" t="s">
        <v>168</v>
      </c>
      <c r="D16013" s="183" t="s">
        <v>5252</v>
      </c>
    </row>
    <row r="16014" spans="1:4">
      <c r="A16014" s="171">
        <v>91886</v>
      </c>
      <c r="B16014" t="s">
        <v>5251</v>
      </c>
      <c r="C16014" t="s">
        <v>168</v>
      </c>
      <c r="D16014" s="183" t="s">
        <v>5252</v>
      </c>
    </row>
    <row r="16015" spans="1:4">
      <c r="A16015" s="171">
        <v>91886</v>
      </c>
      <c r="B16015" t="s">
        <v>5251</v>
      </c>
      <c r="C16015" t="s">
        <v>168</v>
      </c>
      <c r="D16015" s="183" t="s">
        <v>5252</v>
      </c>
    </row>
    <row r="16016" spans="1:4">
      <c r="A16016" s="171">
        <v>91887</v>
      </c>
      <c r="B16016" t="s">
        <v>5253</v>
      </c>
      <c r="C16016" t="s">
        <v>168</v>
      </c>
      <c r="D16016" s="183" t="s">
        <v>2506</v>
      </c>
    </row>
    <row r="16017" spans="1:4">
      <c r="A16017" s="171">
        <v>91887</v>
      </c>
      <c r="B16017" t="s">
        <v>5253</v>
      </c>
      <c r="C16017" t="s">
        <v>168</v>
      </c>
      <c r="D16017" s="183" t="s">
        <v>2506</v>
      </c>
    </row>
    <row r="16018" spans="1:4">
      <c r="A16018" s="171">
        <v>91887</v>
      </c>
      <c r="B16018" t="s">
        <v>5253</v>
      </c>
      <c r="C16018" t="s">
        <v>168</v>
      </c>
      <c r="D16018" s="183" t="s">
        <v>2506</v>
      </c>
    </row>
    <row r="16019" spans="1:4">
      <c r="A16019" s="171">
        <v>91887</v>
      </c>
      <c r="B16019" t="s">
        <v>5253</v>
      </c>
      <c r="C16019" t="s">
        <v>168</v>
      </c>
      <c r="D16019" s="183" t="s">
        <v>2506</v>
      </c>
    </row>
    <row r="16020" spans="1:4">
      <c r="A16020" s="171">
        <v>91889</v>
      </c>
      <c r="B16020" t="s">
        <v>5254</v>
      </c>
      <c r="C16020" t="s">
        <v>168</v>
      </c>
      <c r="D16020" s="183" t="s">
        <v>5255</v>
      </c>
    </row>
    <row r="16021" spans="1:4">
      <c r="A16021" s="171">
        <v>91889</v>
      </c>
      <c r="B16021" t="s">
        <v>5254</v>
      </c>
      <c r="C16021" t="s">
        <v>168</v>
      </c>
      <c r="D16021" s="183" t="s">
        <v>5255</v>
      </c>
    </row>
    <row r="16022" spans="1:4">
      <c r="A16022" s="171">
        <v>91889</v>
      </c>
      <c r="B16022" t="s">
        <v>5254</v>
      </c>
      <c r="C16022" t="s">
        <v>168</v>
      </c>
      <c r="D16022" s="183" t="s">
        <v>5255</v>
      </c>
    </row>
    <row r="16023" spans="1:4">
      <c r="A16023" s="171">
        <v>91889</v>
      </c>
      <c r="B16023" t="s">
        <v>5254</v>
      </c>
      <c r="C16023" t="s">
        <v>168</v>
      </c>
      <c r="D16023" s="183" t="s">
        <v>5255</v>
      </c>
    </row>
    <row r="16024" spans="1:4">
      <c r="A16024" s="171">
        <v>91890</v>
      </c>
      <c r="B16024" t="s">
        <v>5256</v>
      </c>
      <c r="C16024" t="s">
        <v>168</v>
      </c>
      <c r="D16024" s="183" t="s">
        <v>5257</v>
      </c>
    </row>
    <row r="16025" spans="1:4">
      <c r="A16025" s="171">
        <v>91890</v>
      </c>
      <c r="B16025" t="s">
        <v>5256</v>
      </c>
      <c r="C16025" t="s">
        <v>168</v>
      </c>
      <c r="D16025" s="183" t="s">
        <v>5257</v>
      </c>
    </row>
    <row r="16026" spans="1:4">
      <c r="A16026" s="171">
        <v>91890</v>
      </c>
      <c r="B16026" t="s">
        <v>5256</v>
      </c>
      <c r="C16026" t="s">
        <v>168</v>
      </c>
      <c r="D16026" s="183" t="s">
        <v>5257</v>
      </c>
    </row>
    <row r="16027" spans="1:4">
      <c r="A16027" s="171">
        <v>91890</v>
      </c>
      <c r="B16027" t="s">
        <v>5256</v>
      </c>
      <c r="C16027" t="s">
        <v>168</v>
      </c>
      <c r="D16027" s="183" t="s">
        <v>5257</v>
      </c>
    </row>
    <row r="16028" spans="1:4">
      <c r="A16028" s="171">
        <v>91892</v>
      </c>
      <c r="B16028" t="s">
        <v>5258</v>
      </c>
      <c r="C16028" t="s">
        <v>168</v>
      </c>
      <c r="D16028" s="183" t="s">
        <v>5259</v>
      </c>
    </row>
    <row r="16029" spans="1:4">
      <c r="A16029" s="171">
        <v>91892</v>
      </c>
      <c r="B16029" t="s">
        <v>5258</v>
      </c>
      <c r="C16029" t="s">
        <v>168</v>
      </c>
      <c r="D16029" s="183" t="s">
        <v>5259</v>
      </c>
    </row>
    <row r="16030" spans="1:4">
      <c r="A16030" s="171">
        <v>91892</v>
      </c>
      <c r="B16030" t="s">
        <v>5258</v>
      </c>
      <c r="C16030" t="s">
        <v>168</v>
      </c>
      <c r="D16030" s="183" t="s">
        <v>5259</v>
      </c>
    </row>
    <row r="16031" spans="1:4">
      <c r="A16031" s="171">
        <v>91892</v>
      </c>
      <c r="B16031" t="s">
        <v>5258</v>
      </c>
      <c r="C16031" t="s">
        <v>168</v>
      </c>
      <c r="D16031" s="183" t="s">
        <v>5259</v>
      </c>
    </row>
    <row r="16032" spans="1:4">
      <c r="A16032" s="171">
        <v>91893</v>
      </c>
      <c r="B16032" t="s">
        <v>5260</v>
      </c>
      <c r="C16032" t="s">
        <v>168</v>
      </c>
      <c r="D16032" s="183" t="s">
        <v>5261</v>
      </c>
    </row>
    <row r="16033" spans="1:4">
      <c r="A16033" s="171">
        <v>91893</v>
      </c>
      <c r="B16033" t="s">
        <v>5260</v>
      </c>
      <c r="C16033" t="s">
        <v>168</v>
      </c>
      <c r="D16033" s="183" t="s">
        <v>5261</v>
      </c>
    </row>
    <row r="16034" spans="1:4">
      <c r="A16034" s="171">
        <v>91893</v>
      </c>
      <c r="B16034" t="s">
        <v>5260</v>
      </c>
      <c r="C16034" t="s">
        <v>168</v>
      </c>
      <c r="D16034" s="183" t="s">
        <v>5261</v>
      </c>
    </row>
    <row r="16035" spans="1:4">
      <c r="A16035" s="171">
        <v>91893</v>
      </c>
      <c r="B16035" t="s">
        <v>5260</v>
      </c>
      <c r="C16035" t="s">
        <v>168</v>
      </c>
      <c r="D16035" s="183" t="s">
        <v>5261</v>
      </c>
    </row>
    <row r="16036" spans="1:4">
      <c r="A16036" s="171">
        <v>91896</v>
      </c>
      <c r="B16036" t="s">
        <v>5262</v>
      </c>
      <c r="C16036" t="s">
        <v>168</v>
      </c>
      <c r="D16036" s="183" t="s">
        <v>5263</v>
      </c>
    </row>
    <row r="16037" spans="1:4">
      <c r="A16037" s="171">
        <v>91896</v>
      </c>
      <c r="B16037" t="s">
        <v>5262</v>
      </c>
      <c r="C16037" t="s">
        <v>168</v>
      </c>
      <c r="D16037" s="183" t="s">
        <v>5263</v>
      </c>
    </row>
    <row r="16038" spans="1:4">
      <c r="A16038" s="171">
        <v>91896</v>
      </c>
      <c r="B16038" t="s">
        <v>5262</v>
      </c>
      <c r="C16038" t="s">
        <v>168</v>
      </c>
      <c r="D16038" s="183" t="s">
        <v>5263</v>
      </c>
    </row>
    <row r="16039" spans="1:4">
      <c r="A16039" s="171">
        <v>91896</v>
      </c>
      <c r="B16039" t="s">
        <v>5262</v>
      </c>
      <c r="C16039" t="s">
        <v>168</v>
      </c>
      <c r="D16039" s="183" t="s">
        <v>5263</v>
      </c>
    </row>
    <row r="16040" spans="1:4">
      <c r="A16040" s="171">
        <v>91898</v>
      </c>
      <c r="B16040" t="s">
        <v>5264</v>
      </c>
      <c r="C16040" t="s">
        <v>168</v>
      </c>
      <c r="D16040" s="183" t="s">
        <v>695</v>
      </c>
    </row>
    <row r="16041" spans="1:4">
      <c r="A16041" s="171">
        <v>91898</v>
      </c>
      <c r="B16041" t="s">
        <v>5264</v>
      </c>
      <c r="C16041" t="s">
        <v>168</v>
      </c>
      <c r="D16041" s="183" t="s">
        <v>695</v>
      </c>
    </row>
    <row r="16042" spans="1:4">
      <c r="A16042" s="171">
        <v>91898</v>
      </c>
      <c r="B16042" t="s">
        <v>5264</v>
      </c>
      <c r="C16042" t="s">
        <v>168</v>
      </c>
      <c r="D16042" s="183" t="s">
        <v>695</v>
      </c>
    </row>
    <row r="16043" spans="1:4">
      <c r="A16043" s="171">
        <v>91898</v>
      </c>
      <c r="B16043" t="s">
        <v>5264</v>
      </c>
      <c r="C16043" t="s">
        <v>168</v>
      </c>
      <c r="D16043" s="183" t="s">
        <v>695</v>
      </c>
    </row>
    <row r="16044" spans="1:4">
      <c r="A16044" s="171">
        <v>91899</v>
      </c>
      <c r="B16044" t="s">
        <v>5265</v>
      </c>
      <c r="C16044" t="s">
        <v>168</v>
      </c>
      <c r="D16044" s="183" t="s">
        <v>5266</v>
      </c>
    </row>
    <row r="16045" spans="1:4">
      <c r="A16045" s="171">
        <v>91899</v>
      </c>
      <c r="B16045" t="s">
        <v>5265</v>
      </c>
      <c r="C16045" t="s">
        <v>168</v>
      </c>
      <c r="D16045" s="183" t="s">
        <v>5266</v>
      </c>
    </row>
    <row r="16046" spans="1:4">
      <c r="A16046" s="171">
        <v>91899</v>
      </c>
      <c r="B16046" t="s">
        <v>5265</v>
      </c>
      <c r="C16046" t="s">
        <v>168</v>
      </c>
      <c r="D16046" s="183" t="s">
        <v>5266</v>
      </c>
    </row>
    <row r="16047" spans="1:4">
      <c r="A16047" s="171">
        <v>91899</v>
      </c>
      <c r="B16047" t="s">
        <v>5265</v>
      </c>
      <c r="C16047" t="s">
        <v>168</v>
      </c>
      <c r="D16047" s="183" t="s">
        <v>5266</v>
      </c>
    </row>
    <row r="16048" spans="1:4">
      <c r="A16048" s="171">
        <v>91901</v>
      </c>
      <c r="B16048" t="s">
        <v>5267</v>
      </c>
      <c r="C16048" t="s">
        <v>168</v>
      </c>
      <c r="D16048" s="183" t="s">
        <v>5268</v>
      </c>
    </row>
    <row r="16049" spans="1:4">
      <c r="A16049" s="171">
        <v>91901</v>
      </c>
      <c r="B16049" t="s">
        <v>5267</v>
      </c>
      <c r="C16049" t="s">
        <v>168</v>
      </c>
      <c r="D16049" s="183" t="s">
        <v>5268</v>
      </c>
    </row>
    <row r="16050" spans="1:4">
      <c r="A16050" s="171">
        <v>91901</v>
      </c>
      <c r="B16050" t="s">
        <v>5267</v>
      </c>
      <c r="C16050" t="s">
        <v>168</v>
      </c>
      <c r="D16050" s="183" t="s">
        <v>5268</v>
      </c>
    </row>
    <row r="16051" spans="1:4">
      <c r="A16051" s="171">
        <v>91901</v>
      </c>
      <c r="B16051" t="s">
        <v>5267</v>
      </c>
      <c r="C16051" t="s">
        <v>168</v>
      </c>
      <c r="D16051" s="183" t="s">
        <v>5268</v>
      </c>
    </row>
    <row r="16052" spans="1:4">
      <c r="A16052" s="171">
        <v>91902</v>
      </c>
      <c r="B16052" t="s">
        <v>5269</v>
      </c>
      <c r="C16052" t="s">
        <v>168</v>
      </c>
      <c r="D16052" s="183" t="s">
        <v>5246</v>
      </c>
    </row>
    <row r="16053" spans="1:4">
      <c r="A16053" s="171">
        <v>91902</v>
      </c>
      <c r="B16053" t="s">
        <v>5269</v>
      </c>
      <c r="C16053" t="s">
        <v>168</v>
      </c>
      <c r="D16053" s="183" t="s">
        <v>5246</v>
      </c>
    </row>
    <row r="16054" spans="1:4">
      <c r="A16054" s="171">
        <v>91902</v>
      </c>
      <c r="B16054" t="s">
        <v>5269</v>
      </c>
      <c r="C16054" t="s">
        <v>168</v>
      </c>
      <c r="D16054" s="183" t="s">
        <v>5246</v>
      </c>
    </row>
    <row r="16055" spans="1:4">
      <c r="A16055" s="171">
        <v>91902</v>
      </c>
      <c r="B16055" t="s">
        <v>5269</v>
      </c>
      <c r="C16055" t="s">
        <v>168</v>
      </c>
      <c r="D16055" s="183" t="s">
        <v>5246</v>
      </c>
    </row>
    <row r="16056" spans="1:4">
      <c r="A16056" s="171">
        <v>91904</v>
      </c>
      <c r="B16056" t="s">
        <v>5270</v>
      </c>
      <c r="C16056" t="s">
        <v>168</v>
      </c>
      <c r="D16056" s="183" t="s">
        <v>5271</v>
      </c>
    </row>
    <row r="16057" spans="1:4">
      <c r="A16057" s="171">
        <v>91904</v>
      </c>
      <c r="B16057" t="s">
        <v>5270</v>
      </c>
      <c r="C16057" t="s">
        <v>168</v>
      </c>
      <c r="D16057" s="183" t="s">
        <v>5271</v>
      </c>
    </row>
    <row r="16058" spans="1:4">
      <c r="A16058" s="171">
        <v>91904</v>
      </c>
      <c r="B16058" t="s">
        <v>5270</v>
      </c>
      <c r="C16058" t="s">
        <v>168</v>
      </c>
      <c r="D16058" s="183" t="s">
        <v>5271</v>
      </c>
    </row>
    <row r="16059" spans="1:4">
      <c r="A16059" s="171">
        <v>91904</v>
      </c>
      <c r="B16059" t="s">
        <v>5270</v>
      </c>
      <c r="C16059" t="s">
        <v>168</v>
      </c>
      <c r="D16059" s="183" t="s">
        <v>5271</v>
      </c>
    </row>
    <row r="16060" spans="1:4">
      <c r="A16060" s="171">
        <v>91905</v>
      </c>
      <c r="B16060" t="s">
        <v>5272</v>
      </c>
      <c r="C16060" t="s">
        <v>168</v>
      </c>
      <c r="D16060" s="183" t="s">
        <v>5273</v>
      </c>
    </row>
    <row r="16061" spans="1:4">
      <c r="A16061" s="171">
        <v>91905</v>
      </c>
      <c r="B16061" t="s">
        <v>5272</v>
      </c>
      <c r="C16061" t="s">
        <v>168</v>
      </c>
      <c r="D16061" s="183" t="s">
        <v>5273</v>
      </c>
    </row>
    <row r="16062" spans="1:4">
      <c r="A16062" s="171">
        <v>91905</v>
      </c>
      <c r="B16062" t="s">
        <v>5272</v>
      </c>
      <c r="C16062" t="s">
        <v>168</v>
      </c>
      <c r="D16062" s="183" t="s">
        <v>5273</v>
      </c>
    </row>
    <row r="16063" spans="1:4">
      <c r="A16063" s="171">
        <v>91905</v>
      </c>
      <c r="B16063" t="s">
        <v>5272</v>
      </c>
      <c r="C16063" t="s">
        <v>168</v>
      </c>
      <c r="D16063" s="183" t="s">
        <v>5273</v>
      </c>
    </row>
    <row r="16064" spans="1:4">
      <c r="A16064" s="171">
        <v>91908</v>
      </c>
      <c r="B16064" t="s">
        <v>5274</v>
      </c>
      <c r="C16064" t="s">
        <v>168</v>
      </c>
      <c r="D16064" s="183" t="s">
        <v>5275</v>
      </c>
    </row>
    <row r="16065" spans="1:4">
      <c r="A16065" s="171">
        <v>91908</v>
      </c>
      <c r="B16065" t="s">
        <v>5274</v>
      </c>
      <c r="C16065" t="s">
        <v>168</v>
      </c>
      <c r="D16065" s="183" t="s">
        <v>5275</v>
      </c>
    </row>
    <row r="16066" spans="1:4">
      <c r="A16066" s="171">
        <v>91908</v>
      </c>
      <c r="B16066" t="s">
        <v>5274</v>
      </c>
      <c r="C16066" t="s">
        <v>168</v>
      </c>
      <c r="D16066" s="183" t="s">
        <v>5275</v>
      </c>
    </row>
    <row r="16067" spans="1:4">
      <c r="A16067" s="171">
        <v>91908</v>
      </c>
      <c r="B16067" t="s">
        <v>5274</v>
      </c>
      <c r="C16067" t="s">
        <v>168</v>
      </c>
      <c r="D16067" s="183" t="s">
        <v>5275</v>
      </c>
    </row>
    <row r="16068" spans="1:4">
      <c r="A16068" s="171">
        <v>91910</v>
      </c>
      <c r="B16068" t="s">
        <v>5276</v>
      </c>
      <c r="C16068" t="s">
        <v>168</v>
      </c>
      <c r="D16068" s="183" t="s">
        <v>5277</v>
      </c>
    </row>
    <row r="16069" spans="1:4">
      <c r="A16069" s="171">
        <v>91910</v>
      </c>
      <c r="B16069" t="s">
        <v>5276</v>
      </c>
      <c r="C16069" t="s">
        <v>168</v>
      </c>
      <c r="D16069" s="183" t="s">
        <v>5277</v>
      </c>
    </row>
    <row r="16070" spans="1:4">
      <c r="A16070" s="171">
        <v>91910</v>
      </c>
      <c r="B16070" t="s">
        <v>5276</v>
      </c>
      <c r="C16070" t="s">
        <v>168</v>
      </c>
      <c r="D16070" s="183" t="s">
        <v>5277</v>
      </c>
    </row>
    <row r="16071" spans="1:4">
      <c r="A16071" s="171">
        <v>91910</v>
      </c>
      <c r="B16071" t="s">
        <v>5276</v>
      </c>
      <c r="C16071" t="s">
        <v>168</v>
      </c>
      <c r="D16071" s="183" t="s">
        <v>5277</v>
      </c>
    </row>
    <row r="16072" spans="1:4">
      <c r="A16072" s="171">
        <v>91911</v>
      </c>
      <c r="B16072" t="s">
        <v>5278</v>
      </c>
      <c r="C16072" t="s">
        <v>168</v>
      </c>
      <c r="D16072" s="183" t="s">
        <v>5279</v>
      </c>
    </row>
    <row r="16073" spans="1:4">
      <c r="A16073" s="171">
        <v>91911</v>
      </c>
      <c r="B16073" t="s">
        <v>5278</v>
      </c>
      <c r="C16073" t="s">
        <v>168</v>
      </c>
      <c r="D16073" s="183" t="s">
        <v>5279</v>
      </c>
    </row>
    <row r="16074" spans="1:4">
      <c r="A16074" s="171">
        <v>91911</v>
      </c>
      <c r="B16074" t="s">
        <v>5278</v>
      </c>
      <c r="C16074" t="s">
        <v>168</v>
      </c>
      <c r="D16074" s="183" t="s">
        <v>5279</v>
      </c>
    </row>
    <row r="16075" spans="1:4">
      <c r="A16075" s="171">
        <v>91911</v>
      </c>
      <c r="B16075" t="s">
        <v>5278</v>
      </c>
      <c r="C16075" t="s">
        <v>168</v>
      </c>
      <c r="D16075" s="183" t="s">
        <v>5279</v>
      </c>
    </row>
    <row r="16076" spans="1:4">
      <c r="A16076" s="171">
        <v>91913</v>
      </c>
      <c r="B16076" t="s">
        <v>5280</v>
      </c>
      <c r="C16076" t="s">
        <v>168</v>
      </c>
      <c r="D16076" s="183" t="s">
        <v>5281</v>
      </c>
    </row>
    <row r="16077" spans="1:4">
      <c r="A16077" s="171">
        <v>91913</v>
      </c>
      <c r="B16077" t="s">
        <v>5280</v>
      </c>
      <c r="C16077" t="s">
        <v>168</v>
      </c>
      <c r="D16077" s="183" t="s">
        <v>5281</v>
      </c>
    </row>
    <row r="16078" spans="1:4">
      <c r="A16078" s="171">
        <v>91913</v>
      </c>
      <c r="B16078" t="s">
        <v>5280</v>
      </c>
      <c r="C16078" t="s">
        <v>168</v>
      </c>
      <c r="D16078" s="183" t="s">
        <v>5281</v>
      </c>
    </row>
    <row r="16079" spans="1:4">
      <c r="A16079" s="171">
        <v>91913</v>
      </c>
      <c r="B16079" t="s">
        <v>5280</v>
      </c>
      <c r="C16079" t="s">
        <v>168</v>
      </c>
      <c r="D16079" s="183" t="s">
        <v>5281</v>
      </c>
    </row>
    <row r="16080" spans="1:4">
      <c r="A16080" s="171">
        <v>91914</v>
      </c>
      <c r="B16080" t="s">
        <v>5282</v>
      </c>
      <c r="C16080" t="s">
        <v>168</v>
      </c>
      <c r="D16080" s="183" t="s">
        <v>5283</v>
      </c>
    </row>
    <row r="16081" spans="1:4">
      <c r="A16081" s="171">
        <v>91914</v>
      </c>
      <c r="B16081" t="s">
        <v>5282</v>
      </c>
      <c r="C16081" t="s">
        <v>168</v>
      </c>
      <c r="D16081" s="183" t="s">
        <v>5283</v>
      </c>
    </row>
    <row r="16082" spans="1:4">
      <c r="A16082" s="171">
        <v>91914</v>
      </c>
      <c r="B16082" t="s">
        <v>5282</v>
      </c>
      <c r="C16082" t="s">
        <v>168</v>
      </c>
      <c r="D16082" s="183" t="s">
        <v>5283</v>
      </c>
    </row>
    <row r="16083" spans="1:4">
      <c r="A16083" s="171">
        <v>91914</v>
      </c>
      <c r="B16083" t="s">
        <v>5282</v>
      </c>
      <c r="C16083" t="s">
        <v>168</v>
      </c>
      <c r="D16083" s="183" t="s">
        <v>5283</v>
      </c>
    </row>
    <row r="16084" spans="1:4">
      <c r="A16084" s="171">
        <v>91916</v>
      </c>
      <c r="B16084" t="s">
        <v>5284</v>
      </c>
      <c r="C16084" t="s">
        <v>168</v>
      </c>
      <c r="D16084" s="183" t="s">
        <v>5285</v>
      </c>
    </row>
    <row r="16085" spans="1:4">
      <c r="A16085" s="171">
        <v>91916</v>
      </c>
      <c r="B16085" t="s">
        <v>5284</v>
      </c>
      <c r="C16085" t="s">
        <v>168</v>
      </c>
      <c r="D16085" s="183" t="s">
        <v>5285</v>
      </c>
    </row>
    <row r="16086" spans="1:4">
      <c r="A16086" s="171">
        <v>91916</v>
      </c>
      <c r="B16086" t="s">
        <v>5284</v>
      </c>
      <c r="C16086" t="s">
        <v>168</v>
      </c>
      <c r="D16086" s="183" t="s">
        <v>5285</v>
      </c>
    </row>
    <row r="16087" spans="1:4">
      <c r="A16087" s="171">
        <v>91916</v>
      </c>
      <c r="B16087" t="s">
        <v>5284</v>
      </c>
      <c r="C16087" t="s">
        <v>168</v>
      </c>
      <c r="D16087" s="183" t="s">
        <v>5285</v>
      </c>
    </row>
    <row r="16088" spans="1:4">
      <c r="A16088" s="171">
        <v>91917</v>
      </c>
      <c r="B16088" t="s">
        <v>5286</v>
      </c>
      <c r="C16088" t="s">
        <v>168</v>
      </c>
      <c r="D16088" s="183" t="s">
        <v>5263</v>
      </c>
    </row>
    <row r="16089" spans="1:4">
      <c r="A16089" s="171">
        <v>91917</v>
      </c>
      <c r="B16089" t="s">
        <v>5286</v>
      </c>
      <c r="C16089" t="s">
        <v>168</v>
      </c>
      <c r="D16089" s="183" t="s">
        <v>5263</v>
      </c>
    </row>
    <row r="16090" spans="1:4">
      <c r="A16090" s="171">
        <v>91917</v>
      </c>
      <c r="B16090" t="s">
        <v>5286</v>
      </c>
      <c r="C16090" t="s">
        <v>168</v>
      </c>
      <c r="D16090" s="183" t="s">
        <v>5263</v>
      </c>
    </row>
    <row r="16091" spans="1:4">
      <c r="A16091" s="171">
        <v>91917</v>
      </c>
      <c r="B16091" t="s">
        <v>5286</v>
      </c>
      <c r="C16091" t="s">
        <v>168</v>
      </c>
      <c r="D16091" s="183" t="s">
        <v>5263</v>
      </c>
    </row>
    <row r="16092" spans="1:4">
      <c r="A16092" s="171">
        <v>91920</v>
      </c>
      <c r="B16092" t="s">
        <v>5287</v>
      </c>
      <c r="C16092" t="s">
        <v>168</v>
      </c>
      <c r="D16092" s="183" t="s">
        <v>505</v>
      </c>
    </row>
    <row r="16093" spans="1:4">
      <c r="A16093" s="171">
        <v>91920</v>
      </c>
      <c r="B16093" t="s">
        <v>5287</v>
      </c>
      <c r="C16093" t="s">
        <v>168</v>
      </c>
      <c r="D16093" s="183" t="s">
        <v>505</v>
      </c>
    </row>
    <row r="16094" spans="1:4">
      <c r="A16094" s="171">
        <v>91920</v>
      </c>
      <c r="B16094" t="s">
        <v>5287</v>
      </c>
      <c r="C16094" t="s">
        <v>168</v>
      </c>
      <c r="D16094" s="183" t="s">
        <v>505</v>
      </c>
    </row>
    <row r="16095" spans="1:4">
      <c r="A16095" s="171">
        <v>91920</v>
      </c>
      <c r="B16095" t="s">
        <v>5287</v>
      </c>
      <c r="C16095" t="s">
        <v>168</v>
      </c>
      <c r="D16095" s="183" t="s">
        <v>505</v>
      </c>
    </row>
    <row r="16096" spans="1:4">
      <c r="A16096" s="171">
        <v>91922</v>
      </c>
      <c r="B16096" t="s">
        <v>5288</v>
      </c>
      <c r="C16096" t="s">
        <v>168</v>
      </c>
      <c r="D16096" s="183" t="s">
        <v>5289</v>
      </c>
    </row>
    <row r="16097" spans="1:4">
      <c r="A16097" s="171">
        <v>91922</v>
      </c>
      <c r="B16097" t="s">
        <v>5288</v>
      </c>
      <c r="C16097" t="s">
        <v>168</v>
      </c>
      <c r="D16097" s="183" t="s">
        <v>5289</v>
      </c>
    </row>
    <row r="16098" spans="1:4">
      <c r="A16098" s="171">
        <v>91922</v>
      </c>
      <c r="B16098" t="s">
        <v>5288</v>
      </c>
      <c r="C16098" t="s">
        <v>168</v>
      </c>
      <c r="D16098" s="183" t="s">
        <v>5289</v>
      </c>
    </row>
    <row r="16099" spans="1:4">
      <c r="A16099" s="171">
        <v>91922</v>
      </c>
      <c r="B16099" t="s">
        <v>5288</v>
      </c>
      <c r="C16099" t="s">
        <v>168</v>
      </c>
      <c r="D16099" s="183" t="s">
        <v>5289</v>
      </c>
    </row>
    <row r="16100" spans="1:4">
      <c r="A16100" s="171">
        <v>93013</v>
      </c>
      <c r="B16100" t="s">
        <v>5290</v>
      </c>
      <c r="C16100" t="s">
        <v>168</v>
      </c>
      <c r="D16100" s="183" t="s">
        <v>5291</v>
      </c>
    </row>
    <row r="16101" spans="1:4">
      <c r="A16101" s="171">
        <v>93013</v>
      </c>
      <c r="B16101" t="s">
        <v>5290</v>
      </c>
      <c r="C16101" t="s">
        <v>168</v>
      </c>
      <c r="D16101" s="183" t="s">
        <v>5291</v>
      </c>
    </row>
    <row r="16102" spans="1:4">
      <c r="A16102" s="171">
        <v>93013</v>
      </c>
      <c r="B16102" t="s">
        <v>5290</v>
      </c>
      <c r="C16102" t="s">
        <v>168</v>
      </c>
      <c r="D16102" s="183" t="s">
        <v>5291</v>
      </c>
    </row>
    <row r="16103" spans="1:4">
      <c r="A16103" s="171">
        <v>93013</v>
      </c>
      <c r="B16103" t="s">
        <v>5290</v>
      </c>
      <c r="C16103" t="s">
        <v>168</v>
      </c>
      <c r="D16103" s="183" t="s">
        <v>5291</v>
      </c>
    </row>
    <row r="16104" spans="1:4">
      <c r="A16104" s="171">
        <v>93014</v>
      </c>
      <c r="B16104" t="s">
        <v>5292</v>
      </c>
      <c r="C16104" t="s">
        <v>168</v>
      </c>
      <c r="D16104" s="183" t="s">
        <v>5293</v>
      </c>
    </row>
    <row r="16105" spans="1:4">
      <c r="A16105" s="171">
        <v>93014</v>
      </c>
      <c r="B16105" t="s">
        <v>5292</v>
      </c>
      <c r="C16105" t="s">
        <v>168</v>
      </c>
      <c r="D16105" s="183" t="s">
        <v>5293</v>
      </c>
    </row>
    <row r="16106" spans="1:4">
      <c r="A16106" s="171">
        <v>93014</v>
      </c>
      <c r="B16106" t="s">
        <v>5292</v>
      </c>
      <c r="C16106" t="s">
        <v>168</v>
      </c>
      <c r="D16106" s="183" t="s">
        <v>5293</v>
      </c>
    </row>
    <row r="16107" spans="1:4">
      <c r="A16107" s="171">
        <v>93014</v>
      </c>
      <c r="B16107" t="s">
        <v>5292</v>
      </c>
      <c r="C16107" t="s">
        <v>168</v>
      </c>
      <c r="D16107" s="183" t="s">
        <v>5293</v>
      </c>
    </row>
    <row r="16108" spans="1:4">
      <c r="A16108" s="171">
        <v>93015</v>
      </c>
      <c r="B16108" t="s">
        <v>5294</v>
      </c>
      <c r="C16108" t="s">
        <v>168</v>
      </c>
      <c r="D16108" s="183" t="s">
        <v>5295</v>
      </c>
    </row>
    <row r="16109" spans="1:4">
      <c r="A16109" s="171">
        <v>93015</v>
      </c>
      <c r="B16109" t="s">
        <v>5294</v>
      </c>
      <c r="C16109" t="s">
        <v>168</v>
      </c>
      <c r="D16109" s="183" t="s">
        <v>5295</v>
      </c>
    </row>
    <row r="16110" spans="1:4">
      <c r="A16110" s="171">
        <v>93015</v>
      </c>
      <c r="B16110" t="s">
        <v>5294</v>
      </c>
      <c r="C16110" t="s">
        <v>168</v>
      </c>
      <c r="D16110" s="183" t="s">
        <v>5295</v>
      </c>
    </row>
    <row r="16111" spans="1:4">
      <c r="A16111" s="171">
        <v>93015</v>
      </c>
      <c r="B16111" t="s">
        <v>5294</v>
      </c>
      <c r="C16111" t="s">
        <v>168</v>
      </c>
      <c r="D16111" s="183" t="s">
        <v>5295</v>
      </c>
    </row>
    <row r="16112" spans="1:4">
      <c r="A16112" s="171">
        <v>93016</v>
      </c>
      <c r="B16112" t="s">
        <v>5296</v>
      </c>
      <c r="C16112" t="s">
        <v>168</v>
      </c>
      <c r="D16112" s="183" t="s">
        <v>5297</v>
      </c>
    </row>
    <row r="16113" spans="1:4">
      <c r="A16113" s="171">
        <v>93016</v>
      </c>
      <c r="B16113" t="s">
        <v>5296</v>
      </c>
      <c r="C16113" t="s">
        <v>168</v>
      </c>
      <c r="D16113" s="183" t="s">
        <v>5297</v>
      </c>
    </row>
    <row r="16114" spans="1:4">
      <c r="A16114" s="171">
        <v>93016</v>
      </c>
      <c r="B16114" t="s">
        <v>5296</v>
      </c>
      <c r="C16114" t="s">
        <v>168</v>
      </c>
      <c r="D16114" s="183" t="s">
        <v>5297</v>
      </c>
    </row>
    <row r="16115" spans="1:4">
      <c r="A16115" s="171">
        <v>93016</v>
      </c>
      <c r="B16115" t="s">
        <v>5296</v>
      </c>
      <c r="C16115" t="s">
        <v>168</v>
      </c>
      <c r="D16115" s="183" t="s">
        <v>5297</v>
      </c>
    </row>
    <row r="16116" spans="1:4">
      <c r="A16116" s="171">
        <v>93017</v>
      </c>
      <c r="B16116" t="s">
        <v>5298</v>
      </c>
      <c r="C16116" t="s">
        <v>168</v>
      </c>
      <c r="D16116" s="183" t="s">
        <v>5299</v>
      </c>
    </row>
    <row r="16117" spans="1:4">
      <c r="A16117" s="171">
        <v>93017</v>
      </c>
      <c r="B16117" t="s">
        <v>5298</v>
      </c>
      <c r="C16117" t="s">
        <v>168</v>
      </c>
      <c r="D16117" s="183" t="s">
        <v>5299</v>
      </c>
    </row>
    <row r="16118" spans="1:4">
      <c r="A16118" s="171">
        <v>93017</v>
      </c>
      <c r="B16118" t="s">
        <v>5298</v>
      </c>
      <c r="C16118" t="s">
        <v>168</v>
      </c>
      <c r="D16118" s="183" t="s">
        <v>5299</v>
      </c>
    </row>
    <row r="16119" spans="1:4">
      <c r="A16119" s="171">
        <v>93017</v>
      </c>
      <c r="B16119" t="s">
        <v>5298</v>
      </c>
      <c r="C16119" t="s">
        <v>168</v>
      </c>
      <c r="D16119" s="183" t="s">
        <v>5299</v>
      </c>
    </row>
    <row r="16120" spans="1:4">
      <c r="A16120" s="171">
        <v>93018</v>
      </c>
      <c r="B16120" t="s">
        <v>5300</v>
      </c>
      <c r="C16120" t="s">
        <v>168</v>
      </c>
      <c r="D16120" s="183" t="s">
        <v>5301</v>
      </c>
    </row>
    <row r="16121" spans="1:4">
      <c r="A16121" s="171">
        <v>93018</v>
      </c>
      <c r="B16121" t="s">
        <v>5300</v>
      </c>
      <c r="C16121" t="s">
        <v>168</v>
      </c>
      <c r="D16121" s="183" t="s">
        <v>5301</v>
      </c>
    </row>
    <row r="16122" spans="1:4">
      <c r="A16122" s="171">
        <v>93018</v>
      </c>
      <c r="B16122" t="s">
        <v>5300</v>
      </c>
      <c r="C16122" t="s">
        <v>168</v>
      </c>
      <c r="D16122" s="183" t="s">
        <v>5301</v>
      </c>
    </row>
    <row r="16123" spans="1:4">
      <c r="A16123" s="171">
        <v>93018</v>
      </c>
      <c r="B16123" t="s">
        <v>5300</v>
      </c>
      <c r="C16123" t="s">
        <v>168</v>
      </c>
      <c r="D16123" s="183" t="s">
        <v>5301</v>
      </c>
    </row>
    <row r="16124" spans="1:4">
      <c r="A16124" s="171">
        <v>93020</v>
      </c>
      <c r="B16124" t="s">
        <v>5302</v>
      </c>
      <c r="C16124" t="s">
        <v>168</v>
      </c>
      <c r="D16124" s="183" t="s">
        <v>5303</v>
      </c>
    </row>
    <row r="16125" spans="1:4">
      <c r="A16125" s="171">
        <v>93020</v>
      </c>
      <c r="B16125" t="s">
        <v>5302</v>
      </c>
      <c r="C16125" t="s">
        <v>168</v>
      </c>
      <c r="D16125" s="183" t="s">
        <v>5303</v>
      </c>
    </row>
    <row r="16126" spans="1:4">
      <c r="A16126" s="171">
        <v>93020</v>
      </c>
      <c r="B16126" t="s">
        <v>5302</v>
      </c>
      <c r="C16126" t="s">
        <v>168</v>
      </c>
      <c r="D16126" s="183" t="s">
        <v>5303</v>
      </c>
    </row>
    <row r="16127" spans="1:4">
      <c r="A16127" s="171">
        <v>93020</v>
      </c>
      <c r="B16127" t="s">
        <v>5302</v>
      </c>
      <c r="C16127" t="s">
        <v>168</v>
      </c>
      <c r="D16127" s="183" t="s">
        <v>5303</v>
      </c>
    </row>
    <row r="16128" spans="1:4">
      <c r="A16128" s="171">
        <v>93022</v>
      </c>
      <c r="B16128" t="s">
        <v>5304</v>
      </c>
      <c r="C16128" t="s">
        <v>168</v>
      </c>
      <c r="D16128" s="183" t="s">
        <v>5305</v>
      </c>
    </row>
    <row r="16129" spans="1:4">
      <c r="A16129" s="171">
        <v>93022</v>
      </c>
      <c r="B16129" t="s">
        <v>5304</v>
      </c>
      <c r="C16129" t="s">
        <v>168</v>
      </c>
      <c r="D16129" s="183" t="s">
        <v>5305</v>
      </c>
    </row>
    <row r="16130" spans="1:4">
      <c r="A16130" s="171">
        <v>93022</v>
      </c>
      <c r="B16130" t="s">
        <v>5304</v>
      </c>
      <c r="C16130" t="s">
        <v>168</v>
      </c>
      <c r="D16130" s="183" t="s">
        <v>5305</v>
      </c>
    </row>
    <row r="16131" spans="1:4">
      <c r="A16131" s="171">
        <v>93022</v>
      </c>
      <c r="B16131" t="s">
        <v>5304</v>
      </c>
      <c r="C16131" t="s">
        <v>168</v>
      </c>
      <c r="D16131" s="183" t="s">
        <v>5305</v>
      </c>
    </row>
    <row r="16132" spans="1:4">
      <c r="A16132" s="171">
        <v>93024</v>
      </c>
      <c r="B16132" t="s">
        <v>5306</v>
      </c>
      <c r="C16132" t="s">
        <v>168</v>
      </c>
      <c r="D16132" s="183" t="s">
        <v>5307</v>
      </c>
    </row>
    <row r="16133" spans="1:4">
      <c r="A16133" s="171">
        <v>93024</v>
      </c>
      <c r="B16133" t="s">
        <v>5306</v>
      </c>
      <c r="C16133" t="s">
        <v>168</v>
      </c>
      <c r="D16133" s="183" t="s">
        <v>5307</v>
      </c>
    </row>
    <row r="16134" spans="1:4">
      <c r="A16134" s="171">
        <v>93024</v>
      </c>
      <c r="B16134" t="s">
        <v>5306</v>
      </c>
      <c r="C16134" t="s">
        <v>168</v>
      </c>
      <c r="D16134" s="183" t="s">
        <v>5307</v>
      </c>
    </row>
    <row r="16135" spans="1:4">
      <c r="A16135" s="171">
        <v>93024</v>
      </c>
      <c r="B16135" t="s">
        <v>5306</v>
      </c>
      <c r="C16135" t="s">
        <v>168</v>
      </c>
      <c r="D16135" s="183" t="s">
        <v>5307</v>
      </c>
    </row>
    <row r="16136" spans="1:4">
      <c r="A16136" s="171">
        <v>93026</v>
      </c>
      <c r="B16136" t="s">
        <v>5308</v>
      </c>
      <c r="C16136" t="s">
        <v>168</v>
      </c>
      <c r="D16136" s="183" t="s">
        <v>2103</v>
      </c>
    </row>
    <row r="16137" spans="1:4">
      <c r="A16137" s="171">
        <v>93026</v>
      </c>
      <c r="B16137" t="s">
        <v>5308</v>
      </c>
      <c r="C16137" t="s">
        <v>168</v>
      </c>
      <c r="D16137" s="183" t="s">
        <v>2103</v>
      </c>
    </row>
    <row r="16138" spans="1:4">
      <c r="A16138" s="171">
        <v>93026</v>
      </c>
      <c r="B16138" t="s">
        <v>5308</v>
      </c>
      <c r="C16138" t="s">
        <v>168</v>
      </c>
      <c r="D16138" s="183" t="s">
        <v>2103</v>
      </c>
    </row>
    <row r="16139" spans="1:4">
      <c r="A16139" s="171">
        <v>93026</v>
      </c>
      <c r="B16139" t="s">
        <v>5308</v>
      </c>
      <c r="C16139" t="s">
        <v>168</v>
      </c>
      <c r="D16139" s="183" t="s">
        <v>2103</v>
      </c>
    </row>
    <row r="16140" spans="1:4">
      <c r="A16140" s="171">
        <v>95733</v>
      </c>
      <c r="B16140" t="s">
        <v>5309</v>
      </c>
      <c r="C16140" t="s">
        <v>168</v>
      </c>
      <c r="D16140" s="183" t="s">
        <v>5310</v>
      </c>
    </row>
    <row r="16141" spans="1:4">
      <c r="A16141" s="171">
        <v>95733</v>
      </c>
      <c r="B16141" t="s">
        <v>5309</v>
      </c>
      <c r="C16141" t="s">
        <v>168</v>
      </c>
      <c r="D16141" s="183" t="s">
        <v>5310</v>
      </c>
    </row>
    <row r="16142" spans="1:4">
      <c r="A16142" s="171">
        <v>95733</v>
      </c>
      <c r="B16142" t="s">
        <v>5309</v>
      </c>
      <c r="C16142" t="s">
        <v>168</v>
      </c>
      <c r="D16142" s="183" t="s">
        <v>5310</v>
      </c>
    </row>
    <row r="16143" spans="1:4">
      <c r="A16143" s="171">
        <v>95733</v>
      </c>
      <c r="B16143" t="s">
        <v>5309</v>
      </c>
      <c r="C16143" t="s">
        <v>168</v>
      </c>
      <c r="D16143" s="183" t="s">
        <v>5310</v>
      </c>
    </row>
    <row r="16144" spans="1:4">
      <c r="A16144" s="171">
        <v>95733</v>
      </c>
      <c r="B16144" t="s">
        <v>5309</v>
      </c>
      <c r="C16144" t="s">
        <v>168</v>
      </c>
      <c r="D16144" s="183" t="s">
        <v>5310</v>
      </c>
    </row>
    <row r="16145" spans="1:4">
      <c r="A16145" s="171">
        <v>95734</v>
      </c>
      <c r="B16145" t="s">
        <v>5311</v>
      </c>
      <c r="C16145" t="s">
        <v>168</v>
      </c>
      <c r="D16145" s="183" t="s">
        <v>5312</v>
      </c>
    </row>
    <row r="16146" spans="1:4">
      <c r="A16146" s="171">
        <v>95734</v>
      </c>
      <c r="B16146" t="s">
        <v>5311</v>
      </c>
      <c r="C16146" t="s">
        <v>168</v>
      </c>
      <c r="D16146" s="183" t="s">
        <v>5312</v>
      </c>
    </row>
    <row r="16147" spans="1:4">
      <c r="A16147" s="171">
        <v>95734</v>
      </c>
      <c r="B16147" t="s">
        <v>5311</v>
      </c>
      <c r="C16147" t="s">
        <v>168</v>
      </c>
      <c r="D16147" s="183" t="s">
        <v>5312</v>
      </c>
    </row>
    <row r="16148" spans="1:4">
      <c r="A16148" s="171">
        <v>95734</v>
      </c>
      <c r="B16148" t="s">
        <v>5311</v>
      </c>
      <c r="C16148" t="s">
        <v>168</v>
      </c>
      <c r="D16148" s="183" t="s">
        <v>5312</v>
      </c>
    </row>
    <row r="16149" spans="1:4">
      <c r="A16149" s="171">
        <v>95734</v>
      </c>
      <c r="B16149" t="s">
        <v>5311</v>
      </c>
      <c r="C16149" t="s">
        <v>168</v>
      </c>
      <c r="D16149" s="183" t="s">
        <v>5312</v>
      </c>
    </row>
    <row r="16150" spans="1:4">
      <c r="A16150" s="171">
        <v>95735</v>
      </c>
      <c r="B16150" t="s">
        <v>5313</v>
      </c>
      <c r="C16150" t="s">
        <v>168</v>
      </c>
      <c r="D16150" s="183" t="s">
        <v>529</v>
      </c>
    </row>
    <row r="16151" spans="1:4">
      <c r="A16151" s="171">
        <v>95735</v>
      </c>
      <c r="B16151" t="s">
        <v>5313</v>
      </c>
      <c r="C16151" t="s">
        <v>168</v>
      </c>
      <c r="D16151" s="183" t="s">
        <v>529</v>
      </c>
    </row>
    <row r="16152" spans="1:4">
      <c r="A16152" s="171">
        <v>95735</v>
      </c>
      <c r="B16152" t="s">
        <v>5313</v>
      </c>
      <c r="C16152" t="s">
        <v>168</v>
      </c>
      <c r="D16152" s="183" t="s">
        <v>529</v>
      </c>
    </row>
    <row r="16153" spans="1:4">
      <c r="A16153" s="171">
        <v>95735</v>
      </c>
      <c r="B16153" t="s">
        <v>5313</v>
      </c>
      <c r="C16153" t="s">
        <v>168</v>
      </c>
      <c r="D16153" s="183" t="s">
        <v>529</v>
      </c>
    </row>
    <row r="16154" spans="1:4">
      <c r="A16154" s="171">
        <v>95735</v>
      </c>
      <c r="B16154" t="s">
        <v>5313</v>
      </c>
      <c r="C16154" t="s">
        <v>168</v>
      </c>
      <c r="D16154" s="183" t="s">
        <v>529</v>
      </c>
    </row>
    <row r="16155" spans="1:4">
      <c r="A16155" s="171">
        <v>95736</v>
      </c>
      <c r="B16155" t="s">
        <v>5314</v>
      </c>
      <c r="C16155" t="s">
        <v>168</v>
      </c>
      <c r="D16155" s="183" t="s">
        <v>5315</v>
      </c>
    </row>
    <row r="16156" spans="1:4">
      <c r="A16156" s="171">
        <v>95736</v>
      </c>
      <c r="B16156" t="s">
        <v>5314</v>
      </c>
      <c r="C16156" t="s">
        <v>168</v>
      </c>
      <c r="D16156" s="183" t="s">
        <v>5315</v>
      </c>
    </row>
    <row r="16157" spans="1:4">
      <c r="A16157" s="171">
        <v>95736</v>
      </c>
      <c r="B16157" t="s">
        <v>5314</v>
      </c>
      <c r="C16157" t="s">
        <v>168</v>
      </c>
      <c r="D16157" s="183" t="s">
        <v>5315</v>
      </c>
    </row>
    <row r="16158" spans="1:4">
      <c r="A16158" s="171">
        <v>95736</v>
      </c>
      <c r="B16158" t="s">
        <v>5314</v>
      </c>
      <c r="C16158" t="s">
        <v>168</v>
      </c>
      <c r="D16158" s="183" t="s">
        <v>5315</v>
      </c>
    </row>
    <row r="16159" spans="1:4">
      <c r="A16159" s="171">
        <v>95736</v>
      </c>
      <c r="B16159" t="s">
        <v>5314</v>
      </c>
      <c r="C16159" t="s">
        <v>168</v>
      </c>
      <c r="D16159" s="183" t="s">
        <v>5315</v>
      </c>
    </row>
    <row r="16160" spans="1:4">
      <c r="A16160" s="171">
        <v>95738</v>
      </c>
      <c r="B16160" t="s">
        <v>5316</v>
      </c>
      <c r="C16160" t="s">
        <v>168</v>
      </c>
      <c r="D16160" s="183" t="s">
        <v>5317</v>
      </c>
    </row>
    <row r="16161" spans="1:4">
      <c r="A16161" s="171">
        <v>95738</v>
      </c>
      <c r="B16161" t="s">
        <v>5316</v>
      </c>
      <c r="C16161" t="s">
        <v>168</v>
      </c>
      <c r="D16161" s="183" t="s">
        <v>5317</v>
      </c>
    </row>
    <row r="16162" spans="1:4">
      <c r="A16162" s="171">
        <v>95738</v>
      </c>
      <c r="B16162" t="s">
        <v>5316</v>
      </c>
      <c r="C16162" t="s">
        <v>168</v>
      </c>
      <c r="D16162" s="183" t="s">
        <v>5317</v>
      </c>
    </row>
    <row r="16163" spans="1:4">
      <c r="A16163" s="171">
        <v>95738</v>
      </c>
      <c r="B16163" t="s">
        <v>5316</v>
      </c>
      <c r="C16163" t="s">
        <v>168</v>
      </c>
      <c r="D16163" s="183" t="s">
        <v>5317</v>
      </c>
    </row>
    <row r="16164" spans="1:4">
      <c r="A16164" s="171">
        <v>95738</v>
      </c>
      <c r="B16164" t="s">
        <v>5316</v>
      </c>
      <c r="C16164" t="s">
        <v>168</v>
      </c>
      <c r="D16164" s="183" t="s">
        <v>5317</v>
      </c>
    </row>
    <row r="16165" spans="1:4">
      <c r="A16165" s="171">
        <v>95753</v>
      </c>
      <c r="B16165" t="s">
        <v>5318</v>
      </c>
      <c r="C16165" t="s">
        <v>168</v>
      </c>
      <c r="D16165" s="183" t="s">
        <v>2539</v>
      </c>
    </row>
    <row r="16166" spans="1:4">
      <c r="A16166" s="171">
        <v>95753</v>
      </c>
      <c r="B16166" t="s">
        <v>5318</v>
      </c>
      <c r="C16166" t="s">
        <v>168</v>
      </c>
      <c r="D16166" s="183" t="s">
        <v>2539</v>
      </c>
    </row>
    <row r="16167" spans="1:4">
      <c r="A16167" s="171">
        <v>95753</v>
      </c>
      <c r="B16167" t="s">
        <v>5318</v>
      </c>
      <c r="C16167" t="s">
        <v>168</v>
      </c>
      <c r="D16167" s="183" t="s">
        <v>2539</v>
      </c>
    </row>
    <row r="16168" spans="1:4">
      <c r="A16168" s="171">
        <v>95753</v>
      </c>
      <c r="B16168" t="s">
        <v>5318</v>
      </c>
      <c r="C16168" t="s">
        <v>168</v>
      </c>
      <c r="D16168" s="183" t="s">
        <v>2539</v>
      </c>
    </row>
    <row r="16169" spans="1:4">
      <c r="A16169" s="171">
        <v>95754</v>
      </c>
      <c r="B16169" t="s">
        <v>5319</v>
      </c>
      <c r="C16169" t="s">
        <v>168</v>
      </c>
      <c r="D16169" s="183" t="s">
        <v>5320</v>
      </c>
    </row>
    <row r="16170" spans="1:4">
      <c r="A16170" s="171">
        <v>95754</v>
      </c>
      <c r="B16170" t="s">
        <v>5319</v>
      </c>
      <c r="C16170" t="s">
        <v>168</v>
      </c>
      <c r="D16170" s="183" t="s">
        <v>5320</v>
      </c>
    </row>
    <row r="16171" spans="1:4">
      <c r="A16171" s="171">
        <v>95754</v>
      </c>
      <c r="B16171" t="s">
        <v>5319</v>
      </c>
      <c r="C16171" t="s">
        <v>168</v>
      </c>
      <c r="D16171" s="183" t="s">
        <v>5320</v>
      </c>
    </row>
    <row r="16172" spans="1:4">
      <c r="A16172" s="171">
        <v>95754</v>
      </c>
      <c r="B16172" t="s">
        <v>5319</v>
      </c>
      <c r="C16172" t="s">
        <v>168</v>
      </c>
      <c r="D16172" s="183" t="s">
        <v>5320</v>
      </c>
    </row>
    <row r="16173" spans="1:4">
      <c r="A16173" s="171">
        <v>95755</v>
      </c>
      <c r="B16173" t="s">
        <v>5321</v>
      </c>
      <c r="C16173" t="s">
        <v>168</v>
      </c>
      <c r="D16173" s="183" t="s">
        <v>5322</v>
      </c>
    </row>
    <row r="16174" spans="1:4">
      <c r="A16174" s="171">
        <v>95755</v>
      </c>
      <c r="B16174" t="s">
        <v>5321</v>
      </c>
      <c r="C16174" t="s">
        <v>168</v>
      </c>
      <c r="D16174" s="183" t="s">
        <v>5322</v>
      </c>
    </row>
    <row r="16175" spans="1:4">
      <c r="A16175" s="171">
        <v>95755</v>
      </c>
      <c r="B16175" t="s">
        <v>5321</v>
      </c>
      <c r="C16175" t="s">
        <v>168</v>
      </c>
      <c r="D16175" s="183" t="s">
        <v>5322</v>
      </c>
    </row>
    <row r="16176" spans="1:4">
      <c r="A16176" s="171">
        <v>95755</v>
      </c>
      <c r="B16176" t="s">
        <v>5321</v>
      </c>
      <c r="C16176" t="s">
        <v>168</v>
      </c>
      <c r="D16176" s="183" t="s">
        <v>5322</v>
      </c>
    </row>
    <row r="16177" spans="1:4">
      <c r="A16177" s="171">
        <v>95756</v>
      </c>
      <c r="B16177" t="s">
        <v>5323</v>
      </c>
      <c r="C16177" t="s">
        <v>168</v>
      </c>
      <c r="D16177" s="183" t="s">
        <v>5324</v>
      </c>
    </row>
    <row r="16178" spans="1:4">
      <c r="A16178" s="171">
        <v>95756</v>
      </c>
      <c r="B16178" t="s">
        <v>5323</v>
      </c>
      <c r="C16178" t="s">
        <v>168</v>
      </c>
      <c r="D16178" s="183" t="s">
        <v>5324</v>
      </c>
    </row>
    <row r="16179" spans="1:4">
      <c r="A16179" s="171">
        <v>95756</v>
      </c>
      <c r="B16179" t="s">
        <v>5323</v>
      </c>
      <c r="C16179" t="s">
        <v>168</v>
      </c>
      <c r="D16179" s="183" t="s">
        <v>5324</v>
      </c>
    </row>
    <row r="16180" spans="1:4">
      <c r="A16180" s="171">
        <v>95756</v>
      </c>
      <c r="B16180" t="s">
        <v>5323</v>
      </c>
      <c r="C16180" t="s">
        <v>168</v>
      </c>
      <c r="D16180" s="183" t="s">
        <v>5324</v>
      </c>
    </row>
    <row r="16181" spans="1:4">
      <c r="A16181" s="171">
        <v>95757</v>
      </c>
      <c r="B16181" t="s">
        <v>5325</v>
      </c>
      <c r="C16181" t="s">
        <v>168</v>
      </c>
      <c r="D16181" s="183" t="s">
        <v>5326</v>
      </c>
    </row>
    <row r="16182" spans="1:4">
      <c r="A16182" s="171">
        <v>95757</v>
      </c>
      <c r="B16182" t="s">
        <v>5325</v>
      </c>
      <c r="C16182" t="s">
        <v>168</v>
      </c>
      <c r="D16182" s="183" t="s">
        <v>5326</v>
      </c>
    </row>
    <row r="16183" spans="1:4">
      <c r="A16183" s="171">
        <v>95757</v>
      </c>
      <c r="B16183" t="s">
        <v>5325</v>
      </c>
      <c r="C16183" t="s">
        <v>168</v>
      </c>
      <c r="D16183" s="183" t="s">
        <v>5326</v>
      </c>
    </row>
    <row r="16184" spans="1:4">
      <c r="A16184" s="171">
        <v>95757</v>
      </c>
      <c r="B16184" t="s">
        <v>5325</v>
      </c>
      <c r="C16184" t="s">
        <v>168</v>
      </c>
      <c r="D16184" s="183" t="s">
        <v>5326</v>
      </c>
    </row>
    <row r="16185" spans="1:4">
      <c r="A16185" s="171">
        <v>95758</v>
      </c>
      <c r="B16185" t="s">
        <v>5327</v>
      </c>
      <c r="C16185" t="s">
        <v>168</v>
      </c>
      <c r="D16185" s="183" t="s">
        <v>5328</v>
      </c>
    </row>
    <row r="16186" spans="1:4">
      <c r="A16186" s="171">
        <v>95758</v>
      </c>
      <c r="B16186" t="s">
        <v>5327</v>
      </c>
      <c r="C16186" t="s">
        <v>168</v>
      </c>
      <c r="D16186" s="183" t="s">
        <v>5328</v>
      </c>
    </row>
    <row r="16187" spans="1:4">
      <c r="A16187" s="171">
        <v>95758</v>
      </c>
      <c r="B16187" t="s">
        <v>5327</v>
      </c>
      <c r="C16187" t="s">
        <v>168</v>
      </c>
      <c r="D16187" s="183" t="s">
        <v>5328</v>
      </c>
    </row>
    <row r="16188" spans="1:4">
      <c r="A16188" s="171">
        <v>95758</v>
      </c>
      <c r="B16188" t="s">
        <v>5327</v>
      </c>
      <c r="C16188" t="s">
        <v>168</v>
      </c>
      <c r="D16188" s="183" t="s">
        <v>5328</v>
      </c>
    </row>
    <row r="16189" spans="1:4">
      <c r="A16189" s="171">
        <v>95759</v>
      </c>
      <c r="B16189" t="s">
        <v>5329</v>
      </c>
      <c r="C16189" t="s">
        <v>168</v>
      </c>
      <c r="D16189" s="183" t="s">
        <v>5330</v>
      </c>
    </row>
    <row r="16190" spans="1:4">
      <c r="A16190" s="171">
        <v>95759</v>
      </c>
      <c r="B16190" t="s">
        <v>5329</v>
      </c>
      <c r="C16190" t="s">
        <v>168</v>
      </c>
      <c r="D16190" s="183" t="s">
        <v>5330</v>
      </c>
    </row>
    <row r="16191" spans="1:4">
      <c r="A16191" s="171">
        <v>95759</v>
      </c>
      <c r="B16191" t="s">
        <v>5329</v>
      </c>
      <c r="C16191" t="s">
        <v>168</v>
      </c>
      <c r="D16191" s="183" t="s">
        <v>5330</v>
      </c>
    </row>
    <row r="16192" spans="1:4">
      <c r="A16192" s="171">
        <v>95759</v>
      </c>
      <c r="B16192" t="s">
        <v>5329</v>
      </c>
      <c r="C16192" t="s">
        <v>168</v>
      </c>
      <c r="D16192" s="183" t="s">
        <v>5330</v>
      </c>
    </row>
    <row r="16193" spans="1:4">
      <c r="A16193" s="171">
        <v>95760</v>
      </c>
      <c r="B16193" t="s">
        <v>5331</v>
      </c>
      <c r="C16193" t="s">
        <v>168</v>
      </c>
      <c r="D16193" s="183" t="s">
        <v>5332</v>
      </c>
    </row>
    <row r="16194" spans="1:4">
      <c r="A16194" s="171">
        <v>95760</v>
      </c>
      <c r="B16194" t="s">
        <v>5331</v>
      </c>
      <c r="C16194" t="s">
        <v>168</v>
      </c>
      <c r="D16194" s="183" t="s">
        <v>5332</v>
      </c>
    </row>
    <row r="16195" spans="1:4">
      <c r="A16195" s="171">
        <v>95760</v>
      </c>
      <c r="B16195" t="s">
        <v>5331</v>
      </c>
      <c r="C16195" t="s">
        <v>168</v>
      </c>
      <c r="D16195" s="183" t="s">
        <v>5332</v>
      </c>
    </row>
    <row r="16196" spans="1:4">
      <c r="A16196" s="171">
        <v>95760</v>
      </c>
      <c r="B16196" t="s">
        <v>5331</v>
      </c>
      <c r="C16196" t="s">
        <v>168</v>
      </c>
      <c r="D16196" s="183" t="s">
        <v>5332</v>
      </c>
    </row>
    <row r="16197" spans="1:4">
      <c r="A16197" s="171">
        <v>91924</v>
      </c>
      <c r="B16197" t="s">
        <v>5333</v>
      </c>
      <c r="C16197" t="s">
        <v>176</v>
      </c>
      <c r="D16197" s="183" t="s">
        <v>5334</v>
      </c>
    </row>
    <row r="16198" spans="1:4">
      <c r="A16198" s="171">
        <v>91924</v>
      </c>
      <c r="B16198" t="s">
        <v>5333</v>
      </c>
      <c r="C16198" t="s">
        <v>176</v>
      </c>
      <c r="D16198" s="183" t="s">
        <v>5334</v>
      </c>
    </row>
    <row r="16199" spans="1:4">
      <c r="A16199" s="171">
        <v>91924</v>
      </c>
      <c r="B16199" t="s">
        <v>5333</v>
      </c>
      <c r="C16199" t="s">
        <v>176</v>
      </c>
      <c r="D16199" s="183" t="s">
        <v>5334</v>
      </c>
    </row>
    <row r="16200" spans="1:4">
      <c r="A16200" s="171">
        <v>91924</v>
      </c>
      <c r="B16200" t="s">
        <v>5333</v>
      </c>
      <c r="C16200" t="s">
        <v>176</v>
      </c>
      <c r="D16200" s="183" t="s">
        <v>5334</v>
      </c>
    </row>
    <row r="16201" spans="1:4">
      <c r="A16201" s="171">
        <v>91924</v>
      </c>
      <c r="B16201" t="s">
        <v>5333</v>
      </c>
      <c r="C16201" t="s">
        <v>176</v>
      </c>
      <c r="D16201" s="183" t="s">
        <v>5334</v>
      </c>
    </row>
    <row r="16202" spans="1:4">
      <c r="A16202" s="171">
        <v>91925</v>
      </c>
      <c r="B16202" t="s">
        <v>5335</v>
      </c>
      <c r="C16202" t="s">
        <v>176</v>
      </c>
      <c r="D16202" s="183" t="s">
        <v>2527</v>
      </c>
    </row>
    <row r="16203" spans="1:4">
      <c r="A16203" s="171">
        <v>91925</v>
      </c>
      <c r="B16203" t="s">
        <v>5335</v>
      </c>
      <c r="C16203" t="s">
        <v>176</v>
      </c>
      <c r="D16203" s="183" t="s">
        <v>2527</v>
      </c>
    </row>
    <row r="16204" spans="1:4">
      <c r="A16204" s="171">
        <v>91925</v>
      </c>
      <c r="B16204" t="s">
        <v>5335</v>
      </c>
      <c r="C16204" t="s">
        <v>176</v>
      </c>
      <c r="D16204" s="183" t="s">
        <v>2527</v>
      </c>
    </row>
    <row r="16205" spans="1:4">
      <c r="A16205" s="171">
        <v>91925</v>
      </c>
      <c r="B16205" t="s">
        <v>5335</v>
      </c>
      <c r="C16205" t="s">
        <v>176</v>
      </c>
      <c r="D16205" s="183" t="s">
        <v>2527</v>
      </c>
    </row>
    <row r="16206" spans="1:4">
      <c r="A16206" s="171">
        <v>91925</v>
      </c>
      <c r="B16206" t="s">
        <v>5335</v>
      </c>
      <c r="C16206" t="s">
        <v>176</v>
      </c>
      <c r="D16206" s="183" t="s">
        <v>2527</v>
      </c>
    </row>
    <row r="16207" spans="1:4">
      <c r="A16207" s="171">
        <v>91926</v>
      </c>
      <c r="B16207" t="s">
        <v>5336</v>
      </c>
      <c r="C16207" t="s">
        <v>176</v>
      </c>
      <c r="D16207" s="183" t="s">
        <v>2081</v>
      </c>
    </row>
    <row r="16208" spans="1:4">
      <c r="A16208" s="171">
        <v>91926</v>
      </c>
      <c r="B16208" t="s">
        <v>5336</v>
      </c>
      <c r="C16208" t="s">
        <v>176</v>
      </c>
      <c r="D16208" s="183" t="s">
        <v>2081</v>
      </c>
    </row>
    <row r="16209" spans="1:4">
      <c r="A16209" s="171">
        <v>91926</v>
      </c>
      <c r="B16209" t="s">
        <v>5336</v>
      </c>
      <c r="C16209" t="s">
        <v>176</v>
      </c>
      <c r="D16209" s="183" t="s">
        <v>2081</v>
      </c>
    </row>
    <row r="16210" spans="1:4">
      <c r="A16210" s="171">
        <v>91926</v>
      </c>
      <c r="B16210" t="s">
        <v>5336</v>
      </c>
      <c r="C16210" t="s">
        <v>176</v>
      </c>
      <c r="D16210" s="183" t="s">
        <v>2081</v>
      </c>
    </row>
    <row r="16211" spans="1:4">
      <c r="A16211" s="171">
        <v>91926</v>
      </c>
      <c r="B16211" t="s">
        <v>5336</v>
      </c>
      <c r="C16211" t="s">
        <v>176</v>
      </c>
      <c r="D16211" s="183" t="s">
        <v>2081</v>
      </c>
    </row>
    <row r="16212" spans="1:4">
      <c r="A16212" s="171">
        <v>91927</v>
      </c>
      <c r="B16212" t="s">
        <v>5337</v>
      </c>
      <c r="C16212" t="s">
        <v>176</v>
      </c>
      <c r="D16212" s="183" t="s">
        <v>5338</v>
      </c>
    </row>
    <row r="16213" spans="1:4">
      <c r="A16213" s="171">
        <v>91927</v>
      </c>
      <c r="B16213" t="s">
        <v>5337</v>
      </c>
      <c r="C16213" t="s">
        <v>176</v>
      </c>
      <c r="D16213" s="183" t="s">
        <v>5338</v>
      </c>
    </row>
    <row r="16214" spans="1:4">
      <c r="A16214" s="171">
        <v>91927</v>
      </c>
      <c r="B16214" t="s">
        <v>5337</v>
      </c>
      <c r="C16214" t="s">
        <v>176</v>
      </c>
      <c r="D16214" s="183" t="s">
        <v>5338</v>
      </c>
    </row>
    <row r="16215" spans="1:4">
      <c r="A16215" s="171">
        <v>91927</v>
      </c>
      <c r="B16215" t="s">
        <v>5337</v>
      </c>
      <c r="C16215" t="s">
        <v>176</v>
      </c>
      <c r="D16215" s="183" t="s">
        <v>5338</v>
      </c>
    </row>
    <row r="16216" spans="1:4">
      <c r="A16216" s="171">
        <v>91927</v>
      </c>
      <c r="B16216" t="s">
        <v>5337</v>
      </c>
      <c r="C16216" t="s">
        <v>176</v>
      </c>
      <c r="D16216" s="183" t="s">
        <v>5338</v>
      </c>
    </row>
    <row r="16217" spans="1:4">
      <c r="A16217" s="171">
        <v>91928</v>
      </c>
      <c r="B16217" t="s">
        <v>5339</v>
      </c>
      <c r="C16217" t="s">
        <v>176</v>
      </c>
      <c r="D16217" s="183" t="s">
        <v>5340</v>
      </c>
    </row>
    <row r="16218" spans="1:4">
      <c r="A16218" s="171">
        <v>91928</v>
      </c>
      <c r="B16218" t="s">
        <v>5339</v>
      </c>
      <c r="C16218" t="s">
        <v>176</v>
      </c>
      <c r="D16218" s="183" t="s">
        <v>5340</v>
      </c>
    </row>
    <row r="16219" spans="1:4">
      <c r="A16219" s="171">
        <v>91928</v>
      </c>
      <c r="B16219" t="s">
        <v>5339</v>
      </c>
      <c r="C16219" t="s">
        <v>176</v>
      </c>
      <c r="D16219" s="183" t="s">
        <v>5340</v>
      </c>
    </row>
    <row r="16220" spans="1:4">
      <c r="A16220" s="171">
        <v>91928</v>
      </c>
      <c r="B16220" t="s">
        <v>5339</v>
      </c>
      <c r="C16220" t="s">
        <v>176</v>
      </c>
      <c r="D16220" s="183" t="s">
        <v>5340</v>
      </c>
    </row>
    <row r="16221" spans="1:4">
      <c r="A16221" s="171">
        <v>91928</v>
      </c>
      <c r="B16221" t="s">
        <v>5339</v>
      </c>
      <c r="C16221" t="s">
        <v>176</v>
      </c>
      <c r="D16221" s="183" t="s">
        <v>5340</v>
      </c>
    </row>
    <row r="16222" spans="1:4">
      <c r="A16222" s="171">
        <v>91929</v>
      </c>
      <c r="B16222" t="s">
        <v>5341</v>
      </c>
      <c r="C16222" t="s">
        <v>176</v>
      </c>
      <c r="D16222" s="183" t="s">
        <v>5342</v>
      </c>
    </row>
    <row r="16223" spans="1:4">
      <c r="A16223" s="171">
        <v>91929</v>
      </c>
      <c r="B16223" t="s">
        <v>5341</v>
      </c>
      <c r="C16223" t="s">
        <v>176</v>
      </c>
      <c r="D16223" s="183" t="s">
        <v>5342</v>
      </c>
    </row>
    <row r="16224" spans="1:4">
      <c r="A16224" s="171">
        <v>91929</v>
      </c>
      <c r="B16224" t="s">
        <v>5341</v>
      </c>
      <c r="C16224" t="s">
        <v>176</v>
      </c>
      <c r="D16224" s="183" t="s">
        <v>5342</v>
      </c>
    </row>
    <row r="16225" spans="1:4">
      <c r="A16225" s="171">
        <v>91929</v>
      </c>
      <c r="B16225" t="s">
        <v>5341</v>
      </c>
      <c r="C16225" t="s">
        <v>176</v>
      </c>
      <c r="D16225" s="183" t="s">
        <v>5342</v>
      </c>
    </row>
    <row r="16226" spans="1:4">
      <c r="A16226" s="171">
        <v>91929</v>
      </c>
      <c r="B16226" t="s">
        <v>5341</v>
      </c>
      <c r="C16226" t="s">
        <v>176</v>
      </c>
      <c r="D16226" s="183" t="s">
        <v>5342</v>
      </c>
    </row>
    <row r="16227" spans="1:4">
      <c r="A16227" s="171">
        <v>91930</v>
      </c>
      <c r="B16227" t="s">
        <v>5343</v>
      </c>
      <c r="C16227" t="s">
        <v>176</v>
      </c>
      <c r="D16227" s="183" t="s">
        <v>5158</v>
      </c>
    </row>
    <row r="16228" spans="1:4">
      <c r="A16228" s="171">
        <v>91930</v>
      </c>
      <c r="B16228" t="s">
        <v>5343</v>
      </c>
      <c r="C16228" t="s">
        <v>176</v>
      </c>
      <c r="D16228" s="183" t="s">
        <v>5158</v>
      </c>
    </row>
    <row r="16229" spans="1:4">
      <c r="A16229" s="171">
        <v>91930</v>
      </c>
      <c r="B16229" t="s">
        <v>5343</v>
      </c>
      <c r="C16229" t="s">
        <v>176</v>
      </c>
      <c r="D16229" s="183" t="s">
        <v>5158</v>
      </c>
    </row>
    <row r="16230" spans="1:4">
      <c r="A16230" s="171">
        <v>91930</v>
      </c>
      <c r="B16230" t="s">
        <v>5343</v>
      </c>
      <c r="C16230" t="s">
        <v>176</v>
      </c>
      <c r="D16230" s="183" t="s">
        <v>5158</v>
      </c>
    </row>
    <row r="16231" spans="1:4">
      <c r="A16231" s="171">
        <v>91930</v>
      </c>
      <c r="B16231" t="s">
        <v>5343</v>
      </c>
      <c r="C16231" t="s">
        <v>176</v>
      </c>
      <c r="D16231" s="183" t="s">
        <v>5158</v>
      </c>
    </row>
    <row r="16232" spans="1:4">
      <c r="A16232" s="171">
        <v>91931</v>
      </c>
      <c r="B16232" t="s">
        <v>5344</v>
      </c>
      <c r="C16232" t="s">
        <v>176</v>
      </c>
      <c r="D16232" s="183" t="s">
        <v>5317</v>
      </c>
    </row>
    <row r="16233" spans="1:4">
      <c r="A16233" s="171">
        <v>91931</v>
      </c>
      <c r="B16233" t="s">
        <v>5344</v>
      </c>
      <c r="C16233" t="s">
        <v>176</v>
      </c>
      <c r="D16233" s="183" t="s">
        <v>5317</v>
      </c>
    </row>
    <row r="16234" spans="1:4">
      <c r="A16234" s="171">
        <v>91931</v>
      </c>
      <c r="B16234" t="s">
        <v>5344</v>
      </c>
      <c r="C16234" t="s">
        <v>176</v>
      </c>
      <c r="D16234" s="183" t="s">
        <v>5317</v>
      </c>
    </row>
    <row r="16235" spans="1:4">
      <c r="A16235" s="171">
        <v>91931</v>
      </c>
      <c r="B16235" t="s">
        <v>5344</v>
      </c>
      <c r="C16235" t="s">
        <v>176</v>
      </c>
      <c r="D16235" s="183" t="s">
        <v>5317</v>
      </c>
    </row>
    <row r="16236" spans="1:4">
      <c r="A16236" s="171">
        <v>91931</v>
      </c>
      <c r="B16236" t="s">
        <v>5344</v>
      </c>
      <c r="C16236" t="s">
        <v>176</v>
      </c>
      <c r="D16236" s="183" t="s">
        <v>5317</v>
      </c>
    </row>
    <row r="16237" spans="1:4">
      <c r="A16237" s="171">
        <v>91932</v>
      </c>
      <c r="B16237" t="s">
        <v>5345</v>
      </c>
      <c r="C16237" t="s">
        <v>176</v>
      </c>
      <c r="D16237" s="183" t="s">
        <v>539</v>
      </c>
    </row>
    <row r="16238" spans="1:4">
      <c r="A16238" s="171">
        <v>91932</v>
      </c>
      <c r="B16238" t="s">
        <v>5345</v>
      </c>
      <c r="C16238" t="s">
        <v>176</v>
      </c>
      <c r="D16238" s="183" t="s">
        <v>539</v>
      </c>
    </row>
    <row r="16239" spans="1:4">
      <c r="A16239" s="171">
        <v>91932</v>
      </c>
      <c r="B16239" t="s">
        <v>5345</v>
      </c>
      <c r="C16239" t="s">
        <v>176</v>
      </c>
      <c r="D16239" s="183" t="s">
        <v>539</v>
      </c>
    </row>
    <row r="16240" spans="1:4">
      <c r="A16240" s="171">
        <v>91932</v>
      </c>
      <c r="B16240" t="s">
        <v>5345</v>
      </c>
      <c r="C16240" t="s">
        <v>176</v>
      </c>
      <c r="D16240" s="183" t="s">
        <v>539</v>
      </c>
    </row>
    <row r="16241" spans="1:4">
      <c r="A16241" s="171">
        <v>91932</v>
      </c>
      <c r="B16241" t="s">
        <v>5345</v>
      </c>
      <c r="C16241" t="s">
        <v>176</v>
      </c>
      <c r="D16241" s="183" t="s">
        <v>539</v>
      </c>
    </row>
    <row r="16242" spans="1:4">
      <c r="A16242" s="171">
        <v>91933</v>
      </c>
      <c r="B16242" t="s">
        <v>5346</v>
      </c>
      <c r="C16242" t="s">
        <v>176</v>
      </c>
      <c r="D16242" s="183" t="s">
        <v>5347</v>
      </c>
    </row>
    <row r="16243" spans="1:4">
      <c r="A16243" s="171">
        <v>91933</v>
      </c>
      <c r="B16243" t="s">
        <v>5346</v>
      </c>
      <c r="C16243" t="s">
        <v>176</v>
      </c>
      <c r="D16243" s="183" t="s">
        <v>5347</v>
      </c>
    </row>
    <row r="16244" spans="1:4">
      <c r="A16244" s="171">
        <v>91933</v>
      </c>
      <c r="B16244" t="s">
        <v>5346</v>
      </c>
      <c r="C16244" t="s">
        <v>176</v>
      </c>
      <c r="D16244" s="183" t="s">
        <v>5347</v>
      </c>
    </row>
    <row r="16245" spans="1:4">
      <c r="A16245" s="171">
        <v>91933</v>
      </c>
      <c r="B16245" t="s">
        <v>5346</v>
      </c>
      <c r="C16245" t="s">
        <v>176</v>
      </c>
      <c r="D16245" s="183" t="s">
        <v>5347</v>
      </c>
    </row>
    <row r="16246" spans="1:4">
      <c r="A16246" s="171">
        <v>91933</v>
      </c>
      <c r="B16246" t="s">
        <v>5346</v>
      </c>
      <c r="C16246" t="s">
        <v>176</v>
      </c>
      <c r="D16246" s="183" t="s">
        <v>5347</v>
      </c>
    </row>
    <row r="16247" spans="1:4">
      <c r="A16247" s="171">
        <v>91934</v>
      </c>
      <c r="B16247" t="s">
        <v>5348</v>
      </c>
      <c r="C16247" t="s">
        <v>176</v>
      </c>
      <c r="D16247" s="183" t="s">
        <v>5349</v>
      </c>
    </row>
    <row r="16248" spans="1:4">
      <c r="A16248" s="171">
        <v>91934</v>
      </c>
      <c r="B16248" t="s">
        <v>5348</v>
      </c>
      <c r="C16248" t="s">
        <v>176</v>
      </c>
      <c r="D16248" s="183" t="s">
        <v>5349</v>
      </c>
    </row>
    <row r="16249" spans="1:4">
      <c r="A16249" s="171">
        <v>91934</v>
      </c>
      <c r="B16249" t="s">
        <v>5348</v>
      </c>
      <c r="C16249" t="s">
        <v>176</v>
      </c>
      <c r="D16249" s="183" t="s">
        <v>5349</v>
      </c>
    </row>
    <row r="16250" spans="1:4">
      <c r="A16250" s="171">
        <v>91934</v>
      </c>
      <c r="B16250" t="s">
        <v>5348</v>
      </c>
      <c r="C16250" t="s">
        <v>176</v>
      </c>
      <c r="D16250" s="183" t="s">
        <v>5349</v>
      </c>
    </row>
    <row r="16251" spans="1:4">
      <c r="A16251" s="171">
        <v>91934</v>
      </c>
      <c r="B16251" t="s">
        <v>5348</v>
      </c>
      <c r="C16251" t="s">
        <v>176</v>
      </c>
      <c r="D16251" s="183" t="s">
        <v>5349</v>
      </c>
    </row>
    <row r="16252" spans="1:4">
      <c r="A16252" s="171">
        <v>91935</v>
      </c>
      <c r="B16252" t="s">
        <v>5350</v>
      </c>
      <c r="C16252" t="s">
        <v>176</v>
      </c>
      <c r="D16252" s="183" t="s">
        <v>5351</v>
      </c>
    </row>
    <row r="16253" spans="1:4">
      <c r="A16253" s="171">
        <v>91935</v>
      </c>
      <c r="B16253" t="s">
        <v>5350</v>
      </c>
      <c r="C16253" t="s">
        <v>176</v>
      </c>
      <c r="D16253" s="183" t="s">
        <v>5351</v>
      </c>
    </row>
    <row r="16254" spans="1:4">
      <c r="A16254" s="171">
        <v>91935</v>
      </c>
      <c r="B16254" t="s">
        <v>5350</v>
      </c>
      <c r="C16254" t="s">
        <v>176</v>
      </c>
      <c r="D16254" s="183" t="s">
        <v>5351</v>
      </c>
    </row>
    <row r="16255" spans="1:4">
      <c r="A16255" s="171">
        <v>91935</v>
      </c>
      <c r="B16255" t="s">
        <v>5350</v>
      </c>
      <c r="C16255" t="s">
        <v>176</v>
      </c>
      <c r="D16255" s="183" t="s">
        <v>5351</v>
      </c>
    </row>
    <row r="16256" spans="1:4">
      <c r="A16256" s="171">
        <v>91935</v>
      </c>
      <c r="B16256" t="s">
        <v>5350</v>
      </c>
      <c r="C16256" t="s">
        <v>176</v>
      </c>
      <c r="D16256" s="183" t="s">
        <v>5351</v>
      </c>
    </row>
    <row r="16257" spans="1:4">
      <c r="A16257" s="171">
        <v>92979</v>
      </c>
      <c r="B16257" t="s">
        <v>5352</v>
      </c>
      <c r="C16257" t="s">
        <v>176</v>
      </c>
      <c r="D16257" s="183" t="s">
        <v>4704</v>
      </c>
    </row>
    <row r="16258" spans="1:4">
      <c r="A16258" s="171">
        <v>92979</v>
      </c>
      <c r="B16258" t="s">
        <v>5352</v>
      </c>
      <c r="C16258" t="s">
        <v>176</v>
      </c>
      <c r="D16258" s="183" t="s">
        <v>4704</v>
      </c>
    </row>
    <row r="16259" spans="1:4">
      <c r="A16259" s="171">
        <v>92979</v>
      </c>
      <c r="B16259" t="s">
        <v>5352</v>
      </c>
      <c r="C16259" t="s">
        <v>176</v>
      </c>
      <c r="D16259" s="183" t="s">
        <v>4704</v>
      </c>
    </row>
    <row r="16260" spans="1:4">
      <c r="A16260" s="171">
        <v>92979</v>
      </c>
      <c r="B16260" t="s">
        <v>5352</v>
      </c>
      <c r="C16260" t="s">
        <v>176</v>
      </c>
      <c r="D16260" s="183" t="s">
        <v>4704</v>
      </c>
    </row>
    <row r="16261" spans="1:4">
      <c r="A16261" s="171">
        <v>92979</v>
      </c>
      <c r="B16261" t="s">
        <v>5352</v>
      </c>
      <c r="C16261" t="s">
        <v>176</v>
      </c>
      <c r="D16261" s="183" t="s">
        <v>4704</v>
      </c>
    </row>
    <row r="16262" spans="1:4">
      <c r="A16262" s="171">
        <v>92980</v>
      </c>
      <c r="B16262" t="s">
        <v>5353</v>
      </c>
      <c r="C16262" t="s">
        <v>176</v>
      </c>
      <c r="D16262" s="183" t="s">
        <v>5354</v>
      </c>
    </row>
    <row r="16263" spans="1:4">
      <c r="A16263" s="171">
        <v>92980</v>
      </c>
      <c r="B16263" t="s">
        <v>5353</v>
      </c>
      <c r="C16263" t="s">
        <v>176</v>
      </c>
      <c r="D16263" s="183" t="s">
        <v>5354</v>
      </c>
    </row>
    <row r="16264" spans="1:4">
      <c r="A16264" s="171">
        <v>92980</v>
      </c>
      <c r="B16264" t="s">
        <v>5353</v>
      </c>
      <c r="C16264" t="s">
        <v>176</v>
      </c>
      <c r="D16264" s="183" t="s">
        <v>5354</v>
      </c>
    </row>
    <row r="16265" spans="1:4">
      <c r="A16265" s="171">
        <v>92980</v>
      </c>
      <c r="B16265" t="s">
        <v>5353</v>
      </c>
      <c r="C16265" t="s">
        <v>176</v>
      </c>
      <c r="D16265" s="183" t="s">
        <v>5354</v>
      </c>
    </row>
    <row r="16266" spans="1:4">
      <c r="A16266" s="171">
        <v>92980</v>
      </c>
      <c r="B16266" t="s">
        <v>5353</v>
      </c>
      <c r="C16266" t="s">
        <v>176</v>
      </c>
      <c r="D16266" s="183" t="s">
        <v>5354</v>
      </c>
    </row>
    <row r="16267" spans="1:4">
      <c r="A16267" s="171">
        <v>92981</v>
      </c>
      <c r="B16267" t="s">
        <v>5355</v>
      </c>
      <c r="C16267" t="s">
        <v>176</v>
      </c>
      <c r="D16267" s="183" t="s">
        <v>5356</v>
      </c>
    </row>
    <row r="16268" spans="1:4">
      <c r="A16268" s="171">
        <v>92981</v>
      </c>
      <c r="B16268" t="s">
        <v>5355</v>
      </c>
      <c r="C16268" t="s">
        <v>176</v>
      </c>
      <c r="D16268" s="183" t="s">
        <v>5356</v>
      </c>
    </row>
    <row r="16269" spans="1:4">
      <c r="A16269" s="171">
        <v>92981</v>
      </c>
      <c r="B16269" t="s">
        <v>5355</v>
      </c>
      <c r="C16269" t="s">
        <v>176</v>
      </c>
      <c r="D16269" s="183" t="s">
        <v>5356</v>
      </c>
    </row>
    <row r="16270" spans="1:4">
      <c r="A16270" s="171">
        <v>92981</v>
      </c>
      <c r="B16270" t="s">
        <v>5355</v>
      </c>
      <c r="C16270" t="s">
        <v>176</v>
      </c>
      <c r="D16270" s="183" t="s">
        <v>5356</v>
      </c>
    </row>
    <row r="16271" spans="1:4">
      <c r="A16271" s="171">
        <v>92981</v>
      </c>
      <c r="B16271" t="s">
        <v>5355</v>
      </c>
      <c r="C16271" t="s">
        <v>176</v>
      </c>
      <c r="D16271" s="183" t="s">
        <v>5356</v>
      </c>
    </row>
    <row r="16272" spans="1:4">
      <c r="A16272" s="171">
        <v>92982</v>
      </c>
      <c r="B16272" t="s">
        <v>5357</v>
      </c>
      <c r="C16272" t="s">
        <v>176</v>
      </c>
      <c r="D16272" s="183" t="s">
        <v>5358</v>
      </c>
    </row>
    <row r="16273" spans="1:4">
      <c r="A16273" s="171">
        <v>92982</v>
      </c>
      <c r="B16273" t="s">
        <v>5357</v>
      </c>
      <c r="C16273" t="s">
        <v>176</v>
      </c>
      <c r="D16273" s="183" t="s">
        <v>5358</v>
      </c>
    </row>
    <row r="16274" spans="1:4">
      <c r="A16274" s="171">
        <v>92982</v>
      </c>
      <c r="B16274" t="s">
        <v>5357</v>
      </c>
      <c r="C16274" t="s">
        <v>176</v>
      </c>
      <c r="D16274" s="183" t="s">
        <v>5358</v>
      </c>
    </row>
    <row r="16275" spans="1:4">
      <c r="A16275" s="171">
        <v>92982</v>
      </c>
      <c r="B16275" t="s">
        <v>5357</v>
      </c>
      <c r="C16275" t="s">
        <v>176</v>
      </c>
      <c r="D16275" s="183" t="s">
        <v>5358</v>
      </c>
    </row>
    <row r="16276" spans="1:4">
      <c r="A16276" s="171">
        <v>92982</v>
      </c>
      <c r="B16276" t="s">
        <v>5357</v>
      </c>
      <c r="C16276" t="s">
        <v>176</v>
      </c>
      <c r="D16276" s="183" t="s">
        <v>5358</v>
      </c>
    </row>
    <row r="16277" spans="1:4">
      <c r="A16277" s="171">
        <v>92983</v>
      </c>
      <c r="B16277" t="s">
        <v>5359</v>
      </c>
      <c r="C16277" t="s">
        <v>176</v>
      </c>
      <c r="D16277" s="183" t="s">
        <v>5360</v>
      </c>
    </row>
    <row r="16278" spans="1:4">
      <c r="A16278" s="171">
        <v>92983</v>
      </c>
      <c r="B16278" t="s">
        <v>5359</v>
      </c>
      <c r="C16278" t="s">
        <v>176</v>
      </c>
      <c r="D16278" s="183" t="s">
        <v>5360</v>
      </c>
    </row>
    <row r="16279" spans="1:4">
      <c r="A16279" s="171">
        <v>92983</v>
      </c>
      <c r="B16279" t="s">
        <v>5359</v>
      </c>
      <c r="C16279" t="s">
        <v>176</v>
      </c>
      <c r="D16279" s="183" t="s">
        <v>5360</v>
      </c>
    </row>
    <row r="16280" spans="1:4">
      <c r="A16280" s="171">
        <v>92983</v>
      </c>
      <c r="B16280" t="s">
        <v>5359</v>
      </c>
      <c r="C16280" t="s">
        <v>176</v>
      </c>
      <c r="D16280" s="183" t="s">
        <v>5360</v>
      </c>
    </row>
    <row r="16281" spans="1:4">
      <c r="A16281" s="171">
        <v>92983</v>
      </c>
      <c r="B16281" t="s">
        <v>5359</v>
      </c>
      <c r="C16281" t="s">
        <v>176</v>
      </c>
      <c r="D16281" s="183" t="s">
        <v>5360</v>
      </c>
    </row>
    <row r="16282" spans="1:4">
      <c r="A16282" s="171">
        <v>92984</v>
      </c>
      <c r="B16282" t="s">
        <v>5361</v>
      </c>
      <c r="C16282" t="s">
        <v>176</v>
      </c>
      <c r="D16282" s="183" t="s">
        <v>5362</v>
      </c>
    </row>
    <row r="16283" spans="1:4">
      <c r="A16283" s="171">
        <v>92984</v>
      </c>
      <c r="B16283" t="s">
        <v>5361</v>
      </c>
      <c r="C16283" t="s">
        <v>176</v>
      </c>
      <c r="D16283" s="183" t="s">
        <v>5362</v>
      </c>
    </row>
    <row r="16284" spans="1:4">
      <c r="A16284" s="171">
        <v>92984</v>
      </c>
      <c r="B16284" t="s">
        <v>5361</v>
      </c>
      <c r="C16284" t="s">
        <v>176</v>
      </c>
      <c r="D16284" s="183" t="s">
        <v>5362</v>
      </c>
    </row>
    <row r="16285" spans="1:4">
      <c r="A16285" s="171">
        <v>92984</v>
      </c>
      <c r="B16285" t="s">
        <v>5361</v>
      </c>
      <c r="C16285" t="s">
        <v>176</v>
      </c>
      <c r="D16285" s="183" t="s">
        <v>5362</v>
      </c>
    </row>
    <row r="16286" spans="1:4">
      <c r="A16286" s="171">
        <v>92984</v>
      </c>
      <c r="B16286" t="s">
        <v>5361</v>
      </c>
      <c r="C16286" t="s">
        <v>176</v>
      </c>
      <c r="D16286" s="183" t="s">
        <v>5362</v>
      </c>
    </row>
    <row r="16287" spans="1:4">
      <c r="A16287" s="171">
        <v>92985</v>
      </c>
      <c r="B16287" t="s">
        <v>5363</v>
      </c>
      <c r="C16287" t="s">
        <v>176</v>
      </c>
      <c r="D16287" s="183" t="s">
        <v>5364</v>
      </c>
    </row>
    <row r="16288" spans="1:4">
      <c r="A16288" s="171">
        <v>92985</v>
      </c>
      <c r="B16288" t="s">
        <v>5363</v>
      </c>
      <c r="C16288" t="s">
        <v>176</v>
      </c>
      <c r="D16288" s="183" t="s">
        <v>5364</v>
      </c>
    </row>
    <row r="16289" spans="1:4">
      <c r="A16289" s="171">
        <v>92985</v>
      </c>
      <c r="B16289" t="s">
        <v>5363</v>
      </c>
      <c r="C16289" t="s">
        <v>176</v>
      </c>
      <c r="D16289" s="183" t="s">
        <v>5364</v>
      </c>
    </row>
    <row r="16290" spans="1:4">
      <c r="A16290" s="171">
        <v>92985</v>
      </c>
      <c r="B16290" t="s">
        <v>5363</v>
      </c>
      <c r="C16290" t="s">
        <v>176</v>
      </c>
      <c r="D16290" s="183" t="s">
        <v>5364</v>
      </c>
    </row>
    <row r="16291" spans="1:4">
      <c r="A16291" s="171">
        <v>92985</v>
      </c>
      <c r="B16291" t="s">
        <v>5363</v>
      </c>
      <c r="C16291" t="s">
        <v>176</v>
      </c>
      <c r="D16291" s="183" t="s">
        <v>5364</v>
      </c>
    </row>
    <row r="16292" spans="1:4">
      <c r="A16292" s="171">
        <v>92986</v>
      </c>
      <c r="B16292" t="s">
        <v>5365</v>
      </c>
      <c r="C16292" t="s">
        <v>176</v>
      </c>
      <c r="D16292" s="183" t="s">
        <v>5366</v>
      </c>
    </row>
    <row r="16293" spans="1:4">
      <c r="A16293" s="171">
        <v>92986</v>
      </c>
      <c r="B16293" t="s">
        <v>5365</v>
      </c>
      <c r="C16293" t="s">
        <v>176</v>
      </c>
      <c r="D16293" s="183" t="s">
        <v>5366</v>
      </c>
    </row>
    <row r="16294" spans="1:4">
      <c r="A16294" s="171">
        <v>92986</v>
      </c>
      <c r="B16294" t="s">
        <v>5365</v>
      </c>
      <c r="C16294" t="s">
        <v>176</v>
      </c>
      <c r="D16294" s="183" t="s">
        <v>5366</v>
      </c>
    </row>
    <row r="16295" spans="1:4">
      <c r="A16295" s="171">
        <v>92986</v>
      </c>
      <c r="B16295" t="s">
        <v>5365</v>
      </c>
      <c r="C16295" t="s">
        <v>176</v>
      </c>
      <c r="D16295" s="183" t="s">
        <v>5366</v>
      </c>
    </row>
    <row r="16296" spans="1:4">
      <c r="A16296" s="171">
        <v>92986</v>
      </c>
      <c r="B16296" t="s">
        <v>5365</v>
      </c>
      <c r="C16296" t="s">
        <v>176</v>
      </c>
      <c r="D16296" s="183" t="s">
        <v>5366</v>
      </c>
    </row>
    <row r="16297" spans="1:4">
      <c r="A16297" s="171">
        <v>92987</v>
      </c>
      <c r="B16297" t="s">
        <v>5367</v>
      </c>
      <c r="C16297" t="s">
        <v>176</v>
      </c>
      <c r="D16297" s="183" t="s">
        <v>5368</v>
      </c>
    </row>
    <row r="16298" spans="1:4">
      <c r="A16298" s="171">
        <v>92987</v>
      </c>
      <c r="B16298" t="s">
        <v>5367</v>
      </c>
      <c r="C16298" t="s">
        <v>176</v>
      </c>
      <c r="D16298" s="183" t="s">
        <v>5368</v>
      </c>
    </row>
    <row r="16299" spans="1:4">
      <c r="A16299" s="171">
        <v>92987</v>
      </c>
      <c r="B16299" t="s">
        <v>5367</v>
      </c>
      <c r="C16299" t="s">
        <v>176</v>
      </c>
      <c r="D16299" s="183" t="s">
        <v>5368</v>
      </c>
    </row>
    <row r="16300" spans="1:4">
      <c r="A16300" s="171">
        <v>92987</v>
      </c>
      <c r="B16300" t="s">
        <v>5367</v>
      </c>
      <c r="C16300" t="s">
        <v>176</v>
      </c>
      <c r="D16300" s="183" t="s">
        <v>5368</v>
      </c>
    </row>
    <row r="16301" spans="1:4">
      <c r="A16301" s="171">
        <v>92987</v>
      </c>
      <c r="B16301" t="s">
        <v>5367</v>
      </c>
      <c r="C16301" t="s">
        <v>176</v>
      </c>
      <c r="D16301" s="183" t="s">
        <v>5368</v>
      </c>
    </row>
    <row r="16302" spans="1:4">
      <c r="A16302" s="171">
        <v>92988</v>
      </c>
      <c r="B16302" t="s">
        <v>5369</v>
      </c>
      <c r="C16302" t="s">
        <v>176</v>
      </c>
      <c r="D16302" s="183" t="s">
        <v>5370</v>
      </c>
    </row>
    <row r="16303" spans="1:4">
      <c r="A16303" s="171">
        <v>92988</v>
      </c>
      <c r="B16303" t="s">
        <v>5369</v>
      </c>
      <c r="C16303" t="s">
        <v>176</v>
      </c>
      <c r="D16303" s="183" t="s">
        <v>5370</v>
      </c>
    </row>
    <row r="16304" spans="1:4">
      <c r="A16304" s="171">
        <v>92988</v>
      </c>
      <c r="B16304" t="s">
        <v>5369</v>
      </c>
      <c r="C16304" t="s">
        <v>176</v>
      </c>
      <c r="D16304" s="183" t="s">
        <v>5370</v>
      </c>
    </row>
    <row r="16305" spans="1:4">
      <c r="A16305" s="171">
        <v>92988</v>
      </c>
      <c r="B16305" t="s">
        <v>5369</v>
      </c>
      <c r="C16305" t="s">
        <v>176</v>
      </c>
      <c r="D16305" s="183" t="s">
        <v>5370</v>
      </c>
    </row>
    <row r="16306" spans="1:4">
      <c r="A16306" s="171">
        <v>92988</v>
      </c>
      <c r="B16306" t="s">
        <v>5369</v>
      </c>
      <c r="C16306" t="s">
        <v>176</v>
      </c>
      <c r="D16306" s="183" t="s">
        <v>5370</v>
      </c>
    </row>
    <row r="16307" spans="1:4">
      <c r="A16307" s="171">
        <v>92989</v>
      </c>
      <c r="B16307" t="s">
        <v>5371</v>
      </c>
      <c r="C16307" t="s">
        <v>176</v>
      </c>
      <c r="D16307" s="183" t="s">
        <v>5372</v>
      </c>
    </row>
    <row r="16308" spans="1:4">
      <c r="A16308" s="171">
        <v>92989</v>
      </c>
      <c r="B16308" t="s">
        <v>5371</v>
      </c>
      <c r="C16308" t="s">
        <v>176</v>
      </c>
      <c r="D16308" s="183" t="s">
        <v>5372</v>
      </c>
    </row>
    <row r="16309" spans="1:4">
      <c r="A16309" s="171">
        <v>92989</v>
      </c>
      <c r="B16309" t="s">
        <v>5371</v>
      </c>
      <c r="C16309" t="s">
        <v>176</v>
      </c>
      <c r="D16309" s="183" t="s">
        <v>5372</v>
      </c>
    </row>
    <row r="16310" spans="1:4">
      <c r="A16310" s="171">
        <v>92989</v>
      </c>
      <c r="B16310" t="s">
        <v>5371</v>
      </c>
      <c r="C16310" t="s">
        <v>176</v>
      </c>
      <c r="D16310" s="183" t="s">
        <v>5372</v>
      </c>
    </row>
    <row r="16311" spans="1:4">
      <c r="A16311" s="171">
        <v>92989</v>
      </c>
      <c r="B16311" t="s">
        <v>5371</v>
      </c>
      <c r="C16311" t="s">
        <v>176</v>
      </c>
      <c r="D16311" s="183" t="s">
        <v>5372</v>
      </c>
    </row>
    <row r="16312" spans="1:4">
      <c r="A16312" s="171">
        <v>92990</v>
      </c>
      <c r="B16312" t="s">
        <v>5373</v>
      </c>
      <c r="C16312" t="s">
        <v>176</v>
      </c>
      <c r="D16312" s="183" t="s">
        <v>5374</v>
      </c>
    </row>
    <row r="16313" spans="1:4">
      <c r="A16313" s="171">
        <v>92990</v>
      </c>
      <c r="B16313" t="s">
        <v>5373</v>
      </c>
      <c r="C16313" t="s">
        <v>176</v>
      </c>
      <c r="D16313" s="183" t="s">
        <v>5374</v>
      </c>
    </row>
    <row r="16314" spans="1:4">
      <c r="A16314" s="171">
        <v>92990</v>
      </c>
      <c r="B16314" t="s">
        <v>5373</v>
      </c>
      <c r="C16314" t="s">
        <v>176</v>
      </c>
      <c r="D16314" s="183" t="s">
        <v>5374</v>
      </c>
    </row>
    <row r="16315" spans="1:4">
      <c r="A16315" s="171">
        <v>92990</v>
      </c>
      <c r="B16315" t="s">
        <v>5373</v>
      </c>
      <c r="C16315" t="s">
        <v>176</v>
      </c>
      <c r="D16315" s="183" t="s">
        <v>5374</v>
      </c>
    </row>
    <row r="16316" spans="1:4">
      <c r="A16316" s="171">
        <v>92990</v>
      </c>
      <c r="B16316" t="s">
        <v>5373</v>
      </c>
      <c r="C16316" t="s">
        <v>176</v>
      </c>
      <c r="D16316" s="183" t="s">
        <v>5374</v>
      </c>
    </row>
    <row r="16317" spans="1:4">
      <c r="A16317" s="171">
        <v>92991</v>
      </c>
      <c r="B16317" t="s">
        <v>5375</v>
      </c>
      <c r="C16317" t="s">
        <v>176</v>
      </c>
      <c r="D16317" s="183" t="s">
        <v>5376</v>
      </c>
    </row>
    <row r="16318" spans="1:4">
      <c r="A16318" s="171">
        <v>92991</v>
      </c>
      <c r="B16318" t="s">
        <v>5375</v>
      </c>
      <c r="C16318" t="s">
        <v>176</v>
      </c>
      <c r="D16318" s="183" t="s">
        <v>5376</v>
      </c>
    </row>
    <row r="16319" spans="1:4">
      <c r="A16319" s="171">
        <v>92991</v>
      </c>
      <c r="B16319" t="s">
        <v>5375</v>
      </c>
      <c r="C16319" t="s">
        <v>176</v>
      </c>
      <c r="D16319" s="183" t="s">
        <v>5376</v>
      </c>
    </row>
    <row r="16320" spans="1:4">
      <c r="A16320" s="171">
        <v>92991</v>
      </c>
      <c r="B16320" t="s">
        <v>5375</v>
      </c>
      <c r="C16320" t="s">
        <v>176</v>
      </c>
      <c r="D16320" s="183" t="s">
        <v>5376</v>
      </c>
    </row>
    <row r="16321" spans="1:4">
      <c r="A16321" s="171">
        <v>92991</v>
      </c>
      <c r="B16321" t="s">
        <v>5375</v>
      </c>
      <c r="C16321" t="s">
        <v>176</v>
      </c>
      <c r="D16321" s="183" t="s">
        <v>5376</v>
      </c>
    </row>
    <row r="16322" spans="1:4">
      <c r="A16322" s="171">
        <v>92992</v>
      </c>
      <c r="B16322" t="s">
        <v>5377</v>
      </c>
      <c r="C16322" t="s">
        <v>176</v>
      </c>
      <c r="D16322" s="183" t="s">
        <v>5378</v>
      </c>
    </row>
    <row r="16323" spans="1:4">
      <c r="A16323" s="171">
        <v>92992</v>
      </c>
      <c r="B16323" t="s">
        <v>5377</v>
      </c>
      <c r="C16323" t="s">
        <v>176</v>
      </c>
      <c r="D16323" s="183" t="s">
        <v>5378</v>
      </c>
    </row>
    <row r="16324" spans="1:4">
      <c r="A16324" s="171">
        <v>92992</v>
      </c>
      <c r="B16324" t="s">
        <v>5377</v>
      </c>
      <c r="C16324" t="s">
        <v>176</v>
      </c>
      <c r="D16324" s="183" t="s">
        <v>5378</v>
      </c>
    </row>
    <row r="16325" spans="1:4">
      <c r="A16325" s="171">
        <v>92992</v>
      </c>
      <c r="B16325" t="s">
        <v>5377</v>
      </c>
      <c r="C16325" t="s">
        <v>176</v>
      </c>
      <c r="D16325" s="183" t="s">
        <v>5378</v>
      </c>
    </row>
    <row r="16326" spans="1:4">
      <c r="A16326" s="171">
        <v>92992</v>
      </c>
      <c r="B16326" t="s">
        <v>5377</v>
      </c>
      <c r="C16326" t="s">
        <v>176</v>
      </c>
      <c r="D16326" s="183" t="s">
        <v>5378</v>
      </c>
    </row>
    <row r="16327" spans="1:4">
      <c r="A16327" s="171">
        <v>92993</v>
      </c>
      <c r="B16327" t="s">
        <v>5379</v>
      </c>
      <c r="C16327" t="s">
        <v>176</v>
      </c>
      <c r="D16327" s="183" t="s">
        <v>5380</v>
      </c>
    </row>
    <row r="16328" spans="1:4">
      <c r="A16328" s="171">
        <v>92993</v>
      </c>
      <c r="B16328" t="s">
        <v>5379</v>
      </c>
      <c r="C16328" t="s">
        <v>176</v>
      </c>
      <c r="D16328" s="183" t="s">
        <v>5380</v>
      </c>
    </row>
    <row r="16329" spans="1:4">
      <c r="A16329" s="171">
        <v>92993</v>
      </c>
      <c r="B16329" t="s">
        <v>5379</v>
      </c>
      <c r="C16329" t="s">
        <v>176</v>
      </c>
      <c r="D16329" s="183" t="s">
        <v>5380</v>
      </c>
    </row>
    <row r="16330" spans="1:4">
      <c r="A16330" s="171">
        <v>92993</v>
      </c>
      <c r="B16330" t="s">
        <v>5379</v>
      </c>
      <c r="C16330" t="s">
        <v>176</v>
      </c>
      <c r="D16330" s="183" t="s">
        <v>5380</v>
      </c>
    </row>
    <row r="16331" spans="1:4">
      <c r="A16331" s="171">
        <v>92993</v>
      </c>
      <c r="B16331" t="s">
        <v>5379</v>
      </c>
      <c r="C16331" t="s">
        <v>176</v>
      </c>
      <c r="D16331" s="183" t="s">
        <v>5380</v>
      </c>
    </row>
    <row r="16332" spans="1:4">
      <c r="A16332" s="171">
        <v>92994</v>
      </c>
      <c r="B16332" t="s">
        <v>5381</v>
      </c>
      <c r="C16332" t="s">
        <v>176</v>
      </c>
      <c r="D16332" s="183" t="s">
        <v>5382</v>
      </c>
    </row>
    <row r="16333" spans="1:4">
      <c r="A16333" s="171">
        <v>92994</v>
      </c>
      <c r="B16333" t="s">
        <v>5381</v>
      </c>
      <c r="C16333" t="s">
        <v>176</v>
      </c>
      <c r="D16333" s="183" t="s">
        <v>5382</v>
      </c>
    </row>
    <row r="16334" spans="1:4">
      <c r="A16334" s="171">
        <v>92994</v>
      </c>
      <c r="B16334" t="s">
        <v>5381</v>
      </c>
      <c r="C16334" t="s">
        <v>176</v>
      </c>
      <c r="D16334" s="183" t="s">
        <v>5382</v>
      </c>
    </row>
    <row r="16335" spans="1:4">
      <c r="A16335" s="171">
        <v>92994</v>
      </c>
      <c r="B16335" t="s">
        <v>5381</v>
      </c>
      <c r="C16335" t="s">
        <v>176</v>
      </c>
      <c r="D16335" s="183" t="s">
        <v>5382</v>
      </c>
    </row>
    <row r="16336" spans="1:4">
      <c r="A16336" s="171">
        <v>92994</v>
      </c>
      <c r="B16336" t="s">
        <v>5381</v>
      </c>
      <c r="C16336" t="s">
        <v>176</v>
      </c>
      <c r="D16336" s="183" t="s">
        <v>5382</v>
      </c>
    </row>
    <row r="16337" spans="1:4">
      <c r="A16337" s="171">
        <v>92995</v>
      </c>
      <c r="B16337" t="s">
        <v>5383</v>
      </c>
      <c r="C16337" t="s">
        <v>176</v>
      </c>
      <c r="D16337" s="183" t="s">
        <v>1271</v>
      </c>
    </row>
    <row r="16338" spans="1:4">
      <c r="A16338" s="171">
        <v>92995</v>
      </c>
      <c r="B16338" t="s">
        <v>5383</v>
      </c>
      <c r="C16338" t="s">
        <v>176</v>
      </c>
      <c r="D16338" s="183" t="s">
        <v>1271</v>
      </c>
    </row>
    <row r="16339" spans="1:4">
      <c r="A16339" s="171">
        <v>92995</v>
      </c>
      <c r="B16339" t="s">
        <v>5383</v>
      </c>
      <c r="C16339" t="s">
        <v>176</v>
      </c>
      <c r="D16339" s="183" t="s">
        <v>1271</v>
      </c>
    </row>
    <row r="16340" spans="1:4">
      <c r="A16340" s="171">
        <v>92995</v>
      </c>
      <c r="B16340" t="s">
        <v>5383</v>
      </c>
      <c r="C16340" t="s">
        <v>176</v>
      </c>
      <c r="D16340" s="183" t="s">
        <v>1271</v>
      </c>
    </row>
    <row r="16341" spans="1:4">
      <c r="A16341" s="171">
        <v>92995</v>
      </c>
      <c r="B16341" t="s">
        <v>5383</v>
      </c>
      <c r="C16341" t="s">
        <v>176</v>
      </c>
      <c r="D16341" s="183" t="s">
        <v>1271</v>
      </c>
    </row>
    <row r="16342" spans="1:4">
      <c r="A16342" s="171">
        <v>92996</v>
      </c>
      <c r="B16342" t="s">
        <v>5384</v>
      </c>
      <c r="C16342" t="s">
        <v>176</v>
      </c>
      <c r="D16342" s="183" t="s">
        <v>5385</v>
      </c>
    </row>
    <row r="16343" spans="1:4">
      <c r="A16343" s="171">
        <v>92996</v>
      </c>
      <c r="B16343" t="s">
        <v>5384</v>
      </c>
      <c r="C16343" t="s">
        <v>176</v>
      </c>
      <c r="D16343" s="183" t="s">
        <v>5385</v>
      </c>
    </row>
    <row r="16344" spans="1:4">
      <c r="A16344" s="171">
        <v>92996</v>
      </c>
      <c r="B16344" t="s">
        <v>5384</v>
      </c>
      <c r="C16344" t="s">
        <v>176</v>
      </c>
      <c r="D16344" s="183" t="s">
        <v>5385</v>
      </c>
    </row>
    <row r="16345" spans="1:4">
      <c r="A16345" s="171">
        <v>92996</v>
      </c>
      <c r="B16345" t="s">
        <v>5384</v>
      </c>
      <c r="C16345" t="s">
        <v>176</v>
      </c>
      <c r="D16345" s="183" t="s">
        <v>5385</v>
      </c>
    </row>
    <row r="16346" spans="1:4">
      <c r="A16346" s="171">
        <v>92996</v>
      </c>
      <c r="B16346" t="s">
        <v>5384</v>
      </c>
      <c r="C16346" t="s">
        <v>176</v>
      </c>
      <c r="D16346" s="183" t="s">
        <v>5385</v>
      </c>
    </row>
    <row r="16347" spans="1:4">
      <c r="A16347" s="171">
        <v>92997</v>
      </c>
      <c r="B16347" t="s">
        <v>5386</v>
      </c>
      <c r="C16347" t="s">
        <v>176</v>
      </c>
      <c r="D16347" s="183" t="s">
        <v>5387</v>
      </c>
    </row>
    <row r="16348" spans="1:4">
      <c r="A16348" s="171">
        <v>92997</v>
      </c>
      <c r="B16348" t="s">
        <v>5386</v>
      </c>
      <c r="C16348" t="s">
        <v>176</v>
      </c>
      <c r="D16348" s="183" t="s">
        <v>5387</v>
      </c>
    </row>
    <row r="16349" spans="1:4">
      <c r="A16349" s="171">
        <v>92997</v>
      </c>
      <c r="B16349" t="s">
        <v>5386</v>
      </c>
      <c r="C16349" t="s">
        <v>176</v>
      </c>
      <c r="D16349" s="183" t="s">
        <v>5387</v>
      </c>
    </row>
    <row r="16350" spans="1:4">
      <c r="A16350" s="171">
        <v>92997</v>
      </c>
      <c r="B16350" t="s">
        <v>5386</v>
      </c>
      <c r="C16350" t="s">
        <v>176</v>
      </c>
      <c r="D16350" s="183" t="s">
        <v>5387</v>
      </c>
    </row>
    <row r="16351" spans="1:4">
      <c r="A16351" s="171">
        <v>92997</v>
      </c>
      <c r="B16351" t="s">
        <v>5386</v>
      </c>
      <c r="C16351" t="s">
        <v>176</v>
      </c>
      <c r="D16351" s="183" t="s">
        <v>5387</v>
      </c>
    </row>
    <row r="16352" spans="1:4">
      <c r="A16352" s="171">
        <v>92998</v>
      </c>
      <c r="B16352" t="s">
        <v>5388</v>
      </c>
      <c r="C16352" t="s">
        <v>176</v>
      </c>
      <c r="D16352" s="183" t="s">
        <v>5389</v>
      </c>
    </row>
    <row r="16353" spans="1:4">
      <c r="A16353" s="171">
        <v>92998</v>
      </c>
      <c r="B16353" t="s">
        <v>5388</v>
      </c>
      <c r="C16353" t="s">
        <v>176</v>
      </c>
      <c r="D16353" s="183" t="s">
        <v>5389</v>
      </c>
    </row>
    <row r="16354" spans="1:4">
      <c r="A16354" s="171">
        <v>92998</v>
      </c>
      <c r="B16354" t="s">
        <v>5388</v>
      </c>
      <c r="C16354" t="s">
        <v>176</v>
      </c>
      <c r="D16354" s="183" t="s">
        <v>5389</v>
      </c>
    </row>
    <row r="16355" spans="1:4">
      <c r="A16355" s="171">
        <v>92998</v>
      </c>
      <c r="B16355" t="s">
        <v>5388</v>
      </c>
      <c r="C16355" t="s">
        <v>176</v>
      </c>
      <c r="D16355" s="183" t="s">
        <v>5389</v>
      </c>
    </row>
    <row r="16356" spans="1:4">
      <c r="A16356" s="171">
        <v>92998</v>
      </c>
      <c r="B16356" t="s">
        <v>5388</v>
      </c>
      <c r="C16356" t="s">
        <v>176</v>
      </c>
      <c r="D16356" s="183" t="s">
        <v>5389</v>
      </c>
    </row>
    <row r="16357" spans="1:4">
      <c r="A16357" s="171">
        <v>92999</v>
      </c>
      <c r="B16357" t="s">
        <v>5390</v>
      </c>
      <c r="C16357" t="s">
        <v>176</v>
      </c>
      <c r="D16357" s="183" t="s">
        <v>5391</v>
      </c>
    </row>
    <row r="16358" spans="1:4">
      <c r="A16358" s="171">
        <v>92999</v>
      </c>
      <c r="B16358" t="s">
        <v>5390</v>
      </c>
      <c r="C16358" t="s">
        <v>176</v>
      </c>
      <c r="D16358" s="183" t="s">
        <v>5391</v>
      </c>
    </row>
    <row r="16359" spans="1:4">
      <c r="A16359" s="171">
        <v>92999</v>
      </c>
      <c r="B16359" t="s">
        <v>5390</v>
      </c>
      <c r="C16359" t="s">
        <v>176</v>
      </c>
      <c r="D16359" s="183" t="s">
        <v>5391</v>
      </c>
    </row>
    <row r="16360" spans="1:4">
      <c r="A16360" s="171">
        <v>92999</v>
      </c>
      <c r="B16360" t="s">
        <v>5390</v>
      </c>
      <c r="C16360" t="s">
        <v>176</v>
      </c>
      <c r="D16360" s="183" t="s">
        <v>5391</v>
      </c>
    </row>
    <row r="16361" spans="1:4">
      <c r="A16361" s="171">
        <v>92999</v>
      </c>
      <c r="B16361" t="s">
        <v>5390</v>
      </c>
      <c r="C16361" t="s">
        <v>176</v>
      </c>
      <c r="D16361" s="183" t="s">
        <v>5391</v>
      </c>
    </row>
    <row r="16362" spans="1:4">
      <c r="A16362" s="171">
        <v>93000</v>
      </c>
      <c r="B16362" t="s">
        <v>5392</v>
      </c>
      <c r="C16362" t="s">
        <v>176</v>
      </c>
      <c r="D16362" s="183" t="s">
        <v>5393</v>
      </c>
    </row>
    <row r="16363" spans="1:4">
      <c r="A16363" s="171">
        <v>93000</v>
      </c>
      <c r="B16363" t="s">
        <v>5392</v>
      </c>
      <c r="C16363" t="s">
        <v>176</v>
      </c>
      <c r="D16363" s="183" t="s">
        <v>5393</v>
      </c>
    </row>
    <row r="16364" spans="1:4">
      <c r="A16364" s="171">
        <v>93000</v>
      </c>
      <c r="B16364" t="s">
        <v>5392</v>
      </c>
      <c r="C16364" t="s">
        <v>176</v>
      </c>
      <c r="D16364" s="183" t="s">
        <v>5393</v>
      </c>
    </row>
    <row r="16365" spans="1:4">
      <c r="A16365" s="171">
        <v>93000</v>
      </c>
      <c r="B16365" t="s">
        <v>5392</v>
      </c>
      <c r="C16365" t="s">
        <v>176</v>
      </c>
      <c r="D16365" s="183" t="s">
        <v>5393</v>
      </c>
    </row>
    <row r="16366" spans="1:4">
      <c r="A16366" s="171">
        <v>93000</v>
      </c>
      <c r="B16366" t="s">
        <v>5392</v>
      </c>
      <c r="C16366" t="s">
        <v>176</v>
      </c>
      <c r="D16366" s="183" t="s">
        <v>5393</v>
      </c>
    </row>
    <row r="16367" spans="1:4">
      <c r="A16367" s="171">
        <v>93001</v>
      </c>
      <c r="B16367" t="s">
        <v>5394</v>
      </c>
      <c r="C16367" t="s">
        <v>176</v>
      </c>
      <c r="D16367" s="183" t="s">
        <v>5395</v>
      </c>
    </row>
    <row r="16368" spans="1:4">
      <c r="A16368" s="171">
        <v>93001</v>
      </c>
      <c r="B16368" t="s">
        <v>5394</v>
      </c>
      <c r="C16368" t="s">
        <v>176</v>
      </c>
      <c r="D16368" s="183" t="s">
        <v>5395</v>
      </c>
    </row>
    <row r="16369" spans="1:4">
      <c r="A16369" s="171">
        <v>93001</v>
      </c>
      <c r="B16369" t="s">
        <v>5394</v>
      </c>
      <c r="C16369" t="s">
        <v>176</v>
      </c>
      <c r="D16369" s="183" t="s">
        <v>5395</v>
      </c>
    </row>
    <row r="16370" spans="1:4">
      <c r="A16370" s="171">
        <v>93001</v>
      </c>
      <c r="B16370" t="s">
        <v>5394</v>
      </c>
      <c r="C16370" t="s">
        <v>176</v>
      </c>
      <c r="D16370" s="183" t="s">
        <v>5395</v>
      </c>
    </row>
    <row r="16371" spans="1:4">
      <c r="A16371" s="171">
        <v>93001</v>
      </c>
      <c r="B16371" t="s">
        <v>5394</v>
      </c>
      <c r="C16371" t="s">
        <v>176</v>
      </c>
      <c r="D16371" s="183" t="s">
        <v>5395</v>
      </c>
    </row>
    <row r="16372" spans="1:4">
      <c r="A16372" s="171">
        <v>93002</v>
      </c>
      <c r="B16372" t="s">
        <v>5396</v>
      </c>
      <c r="C16372" t="s">
        <v>176</v>
      </c>
      <c r="D16372" s="183" t="s">
        <v>5397</v>
      </c>
    </row>
    <row r="16373" spans="1:4">
      <c r="A16373" s="171">
        <v>93002</v>
      </c>
      <c r="B16373" t="s">
        <v>5396</v>
      </c>
      <c r="C16373" t="s">
        <v>176</v>
      </c>
      <c r="D16373" s="183" t="s">
        <v>5397</v>
      </c>
    </row>
    <row r="16374" spans="1:4">
      <c r="A16374" s="171">
        <v>93002</v>
      </c>
      <c r="B16374" t="s">
        <v>5396</v>
      </c>
      <c r="C16374" t="s">
        <v>176</v>
      </c>
      <c r="D16374" s="183" t="s">
        <v>5397</v>
      </c>
    </row>
    <row r="16375" spans="1:4">
      <c r="A16375" s="171">
        <v>93002</v>
      </c>
      <c r="B16375" t="s">
        <v>5396</v>
      </c>
      <c r="C16375" t="s">
        <v>176</v>
      </c>
      <c r="D16375" s="183" t="s">
        <v>5397</v>
      </c>
    </row>
    <row r="16376" spans="1:4">
      <c r="A16376" s="171">
        <v>93002</v>
      </c>
      <c r="B16376" t="s">
        <v>5396</v>
      </c>
      <c r="C16376" t="s">
        <v>176</v>
      </c>
      <c r="D16376" s="183" t="s">
        <v>5397</v>
      </c>
    </row>
    <row r="16377" spans="1:4">
      <c r="A16377" s="171">
        <v>83446</v>
      </c>
      <c r="B16377" t="s">
        <v>5398</v>
      </c>
      <c r="C16377" t="s">
        <v>168</v>
      </c>
      <c r="D16377" s="183" t="s">
        <v>5399</v>
      </c>
    </row>
    <row r="16378" spans="1:4">
      <c r="A16378" s="171">
        <v>83446</v>
      </c>
      <c r="B16378" t="s">
        <v>5398</v>
      </c>
      <c r="C16378" t="s">
        <v>168</v>
      </c>
      <c r="D16378" s="183" t="s">
        <v>5399</v>
      </c>
    </row>
    <row r="16379" spans="1:4">
      <c r="A16379" s="171">
        <v>83446</v>
      </c>
      <c r="B16379" t="s">
        <v>5398</v>
      </c>
      <c r="C16379" t="s">
        <v>168</v>
      </c>
      <c r="D16379" s="183" t="s">
        <v>5399</v>
      </c>
    </row>
    <row r="16380" spans="1:4">
      <c r="A16380" s="171">
        <v>83446</v>
      </c>
      <c r="B16380" t="s">
        <v>5398</v>
      </c>
      <c r="C16380" t="s">
        <v>168</v>
      </c>
      <c r="D16380" s="183" t="s">
        <v>5399</v>
      </c>
    </row>
    <row r="16381" spans="1:4">
      <c r="A16381" s="171">
        <v>83446</v>
      </c>
      <c r="B16381" t="s">
        <v>5398</v>
      </c>
      <c r="C16381" t="s">
        <v>168</v>
      </c>
      <c r="D16381" s="183" t="s">
        <v>5399</v>
      </c>
    </row>
    <row r="16382" spans="1:4">
      <c r="A16382" s="171">
        <v>83446</v>
      </c>
      <c r="B16382" t="s">
        <v>5398</v>
      </c>
      <c r="C16382" t="s">
        <v>168</v>
      </c>
      <c r="D16382" s="183" t="s">
        <v>5399</v>
      </c>
    </row>
    <row r="16383" spans="1:4">
      <c r="A16383" s="171">
        <v>83446</v>
      </c>
      <c r="B16383" t="s">
        <v>5398</v>
      </c>
      <c r="C16383" t="s">
        <v>168</v>
      </c>
      <c r="D16383" s="183" t="s">
        <v>5399</v>
      </c>
    </row>
    <row r="16384" spans="1:4">
      <c r="A16384" s="171">
        <v>83446</v>
      </c>
      <c r="B16384" t="s">
        <v>5398</v>
      </c>
      <c r="C16384" t="s">
        <v>168</v>
      </c>
      <c r="D16384" s="183" t="s">
        <v>5399</v>
      </c>
    </row>
    <row r="16385" spans="1:4">
      <c r="A16385" s="171">
        <v>83446</v>
      </c>
      <c r="B16385" t="s">
        <v>5398</v>
      </c>
      <c r="C16385" t="s">
        <v>168</v>
      </c>
      <c r="D16385" s="183" t="s">
        <v>5399</v>
      </c>
    </row>
    <row r="16386" spans="1:4">
      <c r="A16386" s="171">
        <v>83446</v>
      </c>
      <c r="B16386" t="s">
        <v>5398</v>
      </c>
      <c r="C16386" t="s">
        <v>168</v>
      </c>
      <c r="D16386" s="183" t="s">
        <v>5399</v>
      </c>
    </row>
    <row r="16387" spans="1:4">
      <c r="A16387" s="171">
        <v>83446</v>
      </c>
      <c r="B16387" t="s">
        <v>5398</v>
      </c>
      <c r="C16387" t="s">
        <v>168</v>
      </c>
      <c r="D16387" s="183" t="s">
        <v>5399</v>
      </c>
    </row>
    <row r="16388" spans="1:4">
      <c r="A16388" s="171">
        <v>91936</v>
      </c>
      <c r="B16388" t="s">
        <v>5400</v>
      </c>
      <c r="C16388" t="s">
        <v>168</v>
      </c>
      <c r="D16388" s="183" t="s">
        <v>5401</v>
      </c>
    </row>
    <row r="16389" spans="1:4">
      <c r="A16389" s="171">
        <v>91936</v>
      </c>
      <c r="B16389" t="s">
        <v>5400</v>
      </c>
      <c r="C16389" t="s">
        <v>168</v>
      </c>
      <c r="D16389" s="183" t="s">
        <v>5401</v>
      </c>
    </row>
    <row r="16390" spans="1:4">
      <c r="A16390" s="171">
        <v>91936</v>
      </c>
      <c r="B16390" t="s">
        <v>5400</v>
      </c>
      <c r="C16390" t="s">
        <v>168</v>
      </c>
      <c r="D16390" s="183" t="s">
        <v>5401</v>
      </c>
    </row>
    <row r="16391" spans="1:4">
      <c r="A16391" s="171">
        <v>91936</v>
      </c>
      <c r="B16391" t="s">
        <v>5400</v>
      </c>
      <c r="C16391" t="s">
        <v>168</v>
      </c>
      <c r="D16391" s="183" t="s">
        <v>5401</v>
      </c>
    </row>
    <row r="16392" spans="1:4">
      <c r="A16392" s="171">
        <v>91937</v>
      </c>
      <c r="B16392" t="s">
        <v>5402</v>
      </c>
      <c r="C16392" t="s">
        <v>168</v>
      </c>
      <c r="D16392" s="183" t="s">
        <v>4741</v>
      </c>
    </row>
    <row r="16393" spans="1:4">
      <c r="A16393" s="171">
        <v>91937</v>
      </c>
      <c r="B16393" t="s">
        <v>5402</v>
      </c>
      <c r="C16393" t="s">
        <v>168</v>
      </c>
      <c r="D16393" s="183" t="s">
        <v>4741</v>
      </c>
    </row>
    <row r="16394" spans="1:4">
      <c r="A16394" s="171">
        <v>91937</v>
      </c>
      <c r="B16394" t="s">
        <v>5402</v>
      </c>
      <c r="C16394" t="s">
        <v>168</v>
      </c>
      <c r="D16394" s="183" t="s">
        <v>4741</v>
      </c>
    </row>
    <row r="16395" spans="1:4">
      <c r="A16395" s="171">
        <v>91937</v>
      </c>
      <c r="B16395" t="s">
        <v>5402</v>
      </c>
      <c r="C16395" t="s">
        <v>168</v>
      </c>
      <c r="D16395" s="183" t="s">
        <v>4741</v>
      </c>
    </row>
    <row r="16396" spans="1:4">
      <c r="A16396" s="171">
        <v>91939</v>
      </c>
      <c r="B16396" t="s">
        <v>5403</v>
      </c>
      <c r="C16396" t="s">
        <v>168</v>
      </c>
      <c r="D16396" s="183" t="s">
        <v>5404</v>
      </c>
    </row>
    <row r="16397" spans="1:4">
      <c r="A16397" s="171">
        <v>91939</v>
      </c>
      <c r="B16397" t="s">
        <v>5403</v>
      </c>
      <c r="C16397" t="s">
        <v>168</v>
      </c>
      <c r="D16397" s="183" t="s">
        <v>5404</v>
      </c>
    </row>
    <row r="16398" spans="1:4">
      <c r="A16398" s="171">
        <v>91939</v>
      </c>
      <c r="B16398" t="s">
        <v>5403</v>
      </c>
      <c r="C16398" t="s">
        <v>168</v>
      </c>
      <c r="D16398" s="183" t="s">
        <v>5404</v>
      </c>
    </row>
    <row r="16399" spans="1:4">
      <c r="A16399" s="171">
        <v>91939</v>
      </c>
      <c r="B16399" t="s">
        <v>5403</v>
      </c>
      <c r="C16399" t="s">
        <v>168</v>
      </c>
      <c r="D16399" s="183" t="s">
        <v>5404</v>
      </c>
    </row>
    <row r="16400" spans="1:4">
      <c r="A16400" s="171">
        <v>91939</v>
      </c>
      <c r="B16400" t="s">
        <v>5403</v>
      </c>
      <c r="C16400" t="s">
        <v>168</v>
      </c>
      <c r="D16400" s="183" t="s">
        <v>5404</v>
      </c>
    </row>
    <row r="16401" spans="1:4">
      <c r="A16401" s="171">
        <v>91940</v>
      </c>
      <c r="B16401" t="s">
        <v>5405</v>
      </c>
      <c r="C16401" t="s">
        <v>168</v>
      </c>
      <c r="D16401" s="183" t="s">
        <v>2418</v>
      </c>
    </row>
    <row r="16402" spans="1:4">
      <c r="A16402" s="171">
        <v>91940</v>
      </c>
      <c r="B16402" t="s">
        <v>5405</v>
      </c>
      <c r="C16402" t="s">
        <v>168</v>
      </c>
      <c r="D16402" s="183" t="s">
        <v>2418</v>
      </c>
    </row>
    <row r="16403" spans="1:4">
      <c r="A16403" s="171">
        <v>91940</v>
      </c>
      <c r="B16403" t="s">
        <v>5405</v>
      </c>
      <c r="C16403" t="s">
        <v>168</v>
      </c>
      <c r="D16403" s="183" t="s">
        <v>2418</v>
      </c>
    </row>
    <row r="16404" spans="1:4">
      <c r="A16404" s="171">
        <v>91940</v>
      </c>
      <c r="B16404" t="s">
        <v>5405</v>
      </c>
      <c r="C16404" t="s">
        <v>168</v>
      </c>
      <c r="D16404" s="183" t="s">
        <v>2418</v>
      </c>
    </row>
    <row r="16405" spans="1:4">
      <c r="A16405" s="171">
        <v>91940</v>
      </c>
      <c r="B16405" t="s">
        <v>5405</v>
      </c>
      <c r="C16405" t="s">
        <v>168</v>
      </c>
      <c r="D16405" s="183" t="s">
        <v>2418</v>
      </c>
    </row>
    <row r="16406" spans="1:4">
      <c r="A16406" s="171">
        <v>91941</v>
      </c>
      <c r="B16406" t="s">
        <v>5406</v>
      </c>
      <c r="C16406" t="s">
        <v>168</v>
      </c>
      <c r="D16406" s="183" t="s">
        <v>5407</v>
      </c>
    </row>
    <row r="16407" spans="1:4">
      <c r="A16407" s="171">
        <v>91941</v>
      </c>
      <c r="B16407" t="s">
        <v>5406</v>
      </c>
      <c r="C16407" t="s">
        <v>168</v>
      </c>
      <c r="D16407" s="183" t="s">
        <v>5407</v>
      </c>
    </row>
    <row r="16408" spans="1:4">
      <c r="A16408" s="171">
        <v>91941</v>
      </c>
      <c r="B16408" t="s">
        <v>5406</v>
      </c>
      <c r="C16408" t="s">
        <v>168</v>
      </c>
      <c r="D16408" s="183" t="s">
        <v>5407</v>
      </c>
    </row>
    <row r="16409" spans="1:4">
      <c r="A16409" s="171">
        <v>91941</v>
      </c>
      <c r="B16409" t="s">
        <v>5406</v>
      </c>
      <c r="C16409" t="s">
        <v>168</v>
      </c>
      <c r="D16409" s="183" t="s">
        <v>5407</v>
      </c>
    </row>
    <row r="16410" spans="1:4">
      <c r="A16410" s="171">
        <v>91941</v>
      </c>
      <c r="B16410" t="s">
        <v>5406</v>
      </c>
      <c r="C16410" t="s">
        <v>168</v>
      </c>
      <c r="D16410" s="183" t="s">
        <v>5407</v>
      </c>
    </row>
    <row r="16411" spans="1:4">
      <c r="A16411" s="171">
        <v>91942</v>
      </c>
      <c r="B16411" t="s">
        <v>5408</v>
      </c>
      <c r="C16411" t="s">
        <v>168</v>
      </c>
      <c r="D16411" s="183" t="s">
        <v>5409</v>
      </c>
    </row>
    <row r="16412" spans="1:4">
      <c r="A16412" s="171">
        <v>91942</v>
      </c>
      <c r="B16412" t="s">
        <v>5408</v>
      </c>
      <c r="C16412" t="s">
        <v>168</v>
      </c>
      <c r="D16412" s="183" t="s">
        <v>5409</v>
      </c>
    </row>
    <row r="16413" spans="1:4">
      <c r="A16413" s="171">
        <v>91942</v>
      </c>
      <c r="B16413" t="s">
        <v>5408</v>
      </c>
      <c r="C16413" t="s">
        <v>168</v>
      </c>
      <c r="D16413" s="183" t="s">
        <v>5409</v>
      </c>
    </row>
    <row r="16414" spans="1:4">
      <c r="A16414" s="171">
        <v>91942</v>
      </c>
      <c r="B16414" t="s">
        <v>5408</v>
      </c>
      <c r="C16414" t="s">
        <v>168</v>
      </c>
      <c r="D16414" s="183" t="s">
        <v>5409</v>
      </c>
    </row>
    <row r="16415" spans="1:4">
      <c r="A16415" s="171">
        <v>91942</v>
      </c>
      <c r="B16415" t="s">
        <v>5408</v>
      </c>
      <c r="C16415" t="s">
        <v>168</v>
      </c>
      <c r="D16415" s="183" t="s">
        <v>5409</v>
      </c>
    </row>
    <row r="16416" spans="1:4">
      <c r="A16416" s="171">
        <v>91943</v>
      </c>
      <c r="B16416" t="s">
        <v>5410</v>
      </c>
      <c r="C16416" t="s">
        <v>168</v>
      </c>
      <c r="D16416" s="183" t="s">
        <v>5411</v>
      </c>
    </row>
    <row r="16417" spans="1:4">
      <c r="A16417" s="171">
        <v>91943</v>
      </c>
      <c r="B16417" t="s">
        <v>5410</v>
      </c>
      <c r="C16417" t="s">
        <v>168</v>
      </c>
      <c r="D16417" s="183" t="s">
        <v>5411</v>
      </c>
    </row>
    <row r="16418" spans="1:4">
      <c r="A16418" s="171">
        <v>91943</v>
      </c>
      <c r="B16418" t="s">
        <v>5410</v>
      </c>
      <c r="C16418" t="s">
        <v>168</v>
      </c>
      <c r="D16418" s="183" t="s">
        <v>5411</v>
      </c>
    </row>
    <row r="16419" spans="1:4">
      <c r="A16419" s="171">
        <v>91943</v>
      </c>
      <c r="B16419" t="s">
        <v>5410</v>
      </c>
      <c r="C16419" t="s">
        <v>168</v>
      </c>
      <c r="D16419" s="183" t="s">
        <v>5411</v>
      </c>
    </row>
    <row r="16420" spans="1:4">
      <c r="A16420" s="171">
        <v>91943</v>
      </c>
      <c r="B16420" t="s">
        <v>5410</v>
      </c>
      <c r="C16420" t="s">
        <v>168</v>
      </c>
      <c r="D16420" s="183" t="s">
        <v>5411</v>
      </c>
    </row>
    <row r="16421" spans="1:4">
      <c r="A16421" s="171">
        <v>91944</v>
      </c>
      <c r="B16421" t="s">
        <v>5412</v>
      </c>
      <c r="C16421" t="s">
        <v>168</v>
      </c>
      <c r="D16421" s="183" t="s">
        <v>5413</v>
      </c>
    </row>
    <row r="16422" spans="1:4">
      <c r="A16422" s="171">
        <v>91944</v>
      </c>
      <c r="B16422" t="s">
        <v>5412</v>
      </c>
      <c r="C16422" t="s">
        <v>168</v>
      </c>
      <c r="D16422" s="183" t="s">
        <v>5413</v>
      </c>
    </row>
    <row r="16423" spans="1:4">
      <c r="A16423" s="171">
        <v>91944</v>
      </c>
      <c r="B16423" t="s">
        <v>5412</v>
      </c>
      <c r="C16423" t="s">
        <v>168</v>
      </c>
      <c r="D16423" s="183" t="s">
        <v>5413</v>
      </c>
    </row>
    <row r="16424" spans="1:4">
      <c r="A16424" s="171">
        <v>91944</v>
      </c>
      <c r="B16424" t="s">
        <v>5412</v>
      </c>
      <c r="C16424" t="s">
        <v>168</v>
      </c>
      <c r="D16424" s="183" t="s">
        <v>5413</v>
      </c>
    </row>
    <row r="16425" spans="1:4">
      <c r="A16425" s="171">
        <v>91944</v>
      </c>
      <c r="B16425" t="s">
        <v>5412</v>
      </c>
      <c r="C16425" t="s">
        <v>168</v>
      </c>
      <c r="D16425" s="183" t="s">
        <v>5413</v>
      </c>
    </row>
    <row r="16426" spans="1:4">
      <c r="A16426" s="171">
        <v>92865</v>
      </c>
      <c r="B16426" t="s">
        <v>5414</v>
      </c>
      <c r="C16426" t="s">
        <v>168</v>
      </c>
      <c r="D16426" s="183" t="s">
        <v>4629</v>
      </c>
    </row>
    <row r="16427" spans="1:4">
      <c r="A16427" s="171">
        <v>92865</v>
      </c>
      <c r="B16427" t="s">
        <v>5414</v>
      </c>
      <c r="C16427" t="s">
        <v>168</v>
      </c>
      <c r="D16427" s="183" t="s">
        <v>4629</v>
      </c>
    </row>
    <row r="16428" spans="1:4">
      <c r="A16428" s="171">
        <v>92865</v>
      </c>
      <c r="B16428" t="s">
        <v>5414</v>
      </c>
      <c r="C16428" t="s">
        <v>168</v>
      </c>
      <c r="D16428" s="183" t="s">
        <v>4629</v>
      </c>
    </row>
    <row r="16429" spans="1:4">
      <c r="A16429" s="171">
        <v>92865</v>
      </c>
      <c r="B16429" t="s">
        <v>5414</v>
      </c>
      <c r="C16429" t="s">
        <v>168</v>
      </c>
      <c r="D16429" s="183" t="s">
        <v>4629</v>
      </c>
    </row>
    <row r="16430" spans="1:4">
      <c r="A16430" s="171">
        <v>92866</v>
      </c>
      <c r="B16430" t="s">
        <v>5415</v>
      </c>
      <c r="C16430" t="s">
        <v>168</v>
      </c>
      <c r="D16430" s="183" t="s">
        <v>5416</v>
      </c>
    </row>
    <row r="16431" spans="1:4">
      <c r="A16431" s="171">
        <v>92866</v>
      </c>
      <c r="B16431" t="s">
        <v>5415</v>
      </c>
      <c r="C16431" t="s">
        <v>168</v>
      </c>
      <c r="D16431" s="183" t="s">
        <v>5416</v>
      </c>
    </row>
    <row r="16432" spans="1:4">
      <c r="A16432" s="171">
        <v>92866</v>
      </c>
      <c r="B16432" t="s">
        <v>5415</v>
      </c>
      <c r="C16432" t="s">
        <v>168</v>
      </c>
      <c r="D16432" s="183" t="s">
        <v>5416</v>
      </c>
    </row>
    <row r="16433" spans="1:4">
      <c r="A16433" s="171">
        <v>92866</v>
      </c>
      <c r="B16433" t="s">
        <v>5415</v>
      </c>
      <c r="C16433" t="s">
        <v>168</v>
      </c>
      <c r="D16433" s="183" t="s">
        <v>5416</v>
      </c>
    </row>
    <row r="16434" spans="1:4">
      <c r="A16434" s="171">
        <v>92867</v>
      </c>
      <c r="B16434" t="s">
        <v>5417</v>
      </c>
      <c r="C16434" t="s">
        <v>168</v>
      </c>
      <c r="D16434" s="183" t="s">
        <v>5418</v>
      </c>
    </row>
    <row r="16435" spans="1:4">
      <c r="A16435" s="171">
        <v>92867</v>
      </c>
      <c r="B16435" t="s">
        <v>5417</v>
      </c>
      <c r="C16435" t="s">
        <v>168</v>
      </c>
      <c r="D16435" s="183" t="s">
        <v>5418</v>
      </c>
    </row>
    <row r="16436" spans="1:4">
      <c r="A16436" s="171">
        <v>92867</v>
      </c>
      <c r="B16436" t="s">
        <v>5417</v>
      </c>
      <c r="C16436" t="s">
        <v>168</v>
      </c>
      <c r="D16436" s="183" t="s">
        <v>5418</v>
      </c>
    </row>
    <row r="16437" spans="1:4">
      <c r="A16437" s="171">
        <v>92867</v>
      </c>
      <c r="B16437" t="s">
        <v>5417</v>
      </c>
      <c r="C16437" t="s">
        <v>168</v>
      </c>
      <c r="D16437" s="183" t="s">
        <v>5418</v>
      </c>
    </row>
    <row r="16438" spans="1:4">
      <c r="A16438" s="171">
        <v>92867</v>
      </c>
      <c r="B16438" t="s">
        <v>5417</v>
      </c>
      <c r="C16438" t="s">
        <v>168</v>
      </c>
      <c r="D16438" s="183" t="s">
        <v>5418</v>
      </c>
    </row>
    <row r="16439" spans="1:4">
      <c r="A16439" s="171">
        <v>92868</v>
      </c>
      <c r="B16439" t="s">
        <v>5419</v>
      </c>
      <c r="C16439" t="s">
        <v>168</v>
      </c>
      <c r="D16439" s="183" t="s">
        <v>5420</v>
      </c>
    </row>
    <row r="16440" spans="1:4">
      <c r="A16440" s="171">
        <v>92868</v>
      </c>
      <c r="B16440" t="s">
        <v>5419</v>
      </c>
      <c r="C16440" t="s">
        <v>168</v>
      </c>
      <c r="D16440" s="183" t="s">
        <v>5420</v>
      </c>
    </row>
    <row r="16441" spans="1:4">
      <c r="A16441" s="171">
        <v>92868</v>
      </c>
      <c r="B16441" t="s">
        <v>5419</v>
      </c>
      <c r="C16441" t="s">
        <v>168</v>
      </c>
      <c r="D16441" s="183" t="s">
        <v>5420</v>
      </c>
    </row>
    <row r="16442" spans="1:4">
      <c r="A16442" s="171">
        <v>92868</v>
      </c>
      <c r="B16442" t="s">
        <v>5419</v>
      </c>
      <c r="C16442" t="s">
        <v>168</v>
      </c>
      <c r="D16442" s="183" t="s">
        <v>5420</v>
      </c>
    </row>
    <row r="16443" spans="1:4">
      <c r="A16443" s="171">
        <v>92868</v>
      </c>
      <c r="B16443" t="s">
        <v>5419</v>
      </c>
      <c r="C16443" t="s">
        <v>168</v>
      </c>
      <c r="D16443" s="183" t="s">
        <v>5420</v>
      </c>
    </row>
    <row r="16444" spans="1:4">
      <c r="A16444" s="171">
        <v>92869</v>
      </c>
      <c r="B16444" t="s">
        <v>5421</v>
      </c>
      <c r="C16444" t="s">
        <v>168</v>
      </c>
      <c r="D16444" s="183" t="s">
        <v>795</v>
      </c>
    </row>
    <row r="16445" spans="1:4">
      <c r="A16445" s="171">
        <v>92869</v>
      </c>
      <c r="B16445" t="s">
        <v>5421</v>
      </c>
      <c r="C16445" t="s">
        <v>168</v>
      </c>
      <c r="D16445" s="183" t="s">
        <v>795</v>
      </c>
    </row>
    <row r="16446" spans="1:4">
      <c r="A16446" s="171">
        <v>92869</v>
      </c>
      <c r="B16446" t="s">
        <v>5421</v>
      </c>
      <c r="C16446" t="s">
        <v>168</v>
      </c>
      <c r="D16446" s="183" t="s">
        <v>795</v>
      </c>
    </row>
    <row r="16447" spans="1:4">
      <c r="A16447" s="171">
        <v>92869</v>
      </c>
      <c r="B16447" t="s">
        <v>5421</v>
      </c>
      <c r="C16447" t="s">
        <v>168</v>
      </c>
      <c r="D16447" s="183" t="s">
        <v>795</v>
      </c>
    </row>
    <row r="16448" spans="1:4">
      <c r="A16448" s="171">
        <v>92869</v>
      </c>
      <c r="B16448" t="s">
        <v>5421</v>
      </c>
      <c r="C16448" t="s">
        <v>168</v>
      </c>
      <c r="D16448" s="183" t="s">
        <v>795</v>
      </c>
    </row>
    <row r="16449" spans="1:4">
      <c r="A16449" s="171">
        <v>92870</v>
      </c>
      <c r="B16449" t="s">
        <v>5422</v>
      </c>
      <c r="C16449" t="s">
        <v>168</v>
      </c>
      <c r="D16449" s="183" t="s">
        <v>5423</v>
      </c>
    </row>
    <row r="16450" spans="1:4">
      <c r="A16450" s="171">
        <v>92870</v>
      </c>
      <c r="B16450" t="s">
        <v>5422</v>
      </c>
      <c r="C16450" t="s">
        <v>168</v>
      </c>
      <c r="D16450" s="183" t="s">
        <v>5423</v>
      </c>
    </row>
    <row r="16451" spans="1:4">
      <c r="A16451" s="171">
        <v>92870</v>
      </c>
      <c r="B16451" t="s">
        <v>5422</v>
      </c>
      <c r="C16451" t="s">
        <v>168</v>
      </c>
      <c r="D16451" s="183" t="s">
        <v>5423</v>
      </c>
    </row>
    <row r="16452" spans="1:4">
      <c r="A16452" s="171">
        <v>92870</v>
      </c>
      <c r="B16452" t="s">
        <v>5422</v>
      </c>
      <c r="C16452" t="s">
        <v>168</v>
      </c>
      <c r="D16452" s="183" t="s">
        <v>5423</v>
      </c>
    </row>
    <row r="16453" spans="1:4">
      <c r="A16453" s="171">
        <v>92870</v>
      </c>
      <c r="B16453" t="s">
        <v>5422</v>
      </c>
      <c r="C16453" t="s">
        <v>168</v>
      </c>
      <c r="D16453" s="183" t="s">
        <v>5423</v>
      </c>
    </row>
    <row r="16454" spans="1:4">
      <c r="A16454" s="171">
        <v>92871</v>
      </c>
      <c r="B16454" t="s">
        <v>5424</v>
      </c>
      <c r="C16454" t="s">
        <v>168</v>
      </c>
      <c r="D16454" s="183" t="s">
        <v>5425</v>
      </c>
    </row>
    <row r="16455" spans="1:4">
      <c r="A16455" s="171">
        <v>92871</v>
      </c>
      <c r="B16455" t="s">
        <v>5424</v>
      </c>
      <c r="C16455" t="s">
        <v>168</v>
      </c>
      <c r="D16455" s="183" t="s">
        <v>5425</v>
      </c>
    </row>
    <row r="16456" spans="1:4">
      <c r="A16456" s="171">
        <v>92871</v>
      </c>
      <c r="B16456" t="s">
        <v>5424</v>
      </c>
      <c r="C16456" t="s">
        <v>168</v>
      </c>
      <c r="D16456" s="183" t="s">
        <v>5425</v>
      </c>
    </row>
    <row r="16457" spans="1:4">
      <c r="A16457" s="171">
        <v>92871</v>
      </c>
      <c r="B16457" t="s">
        <v>5424</v>
      </c>
      <c r="C16457" t="s">
        <v>168</v>
      </c>
      <c r="D16457" s="183" t="s">
        <v>5425</v>
      </c>
    </row>
    <row r="16458" spans="1:4">
      <c r="A16458" s="171">
        <v>92871</v>
      </c>
      <c r="B16458" t="s">
        <v>5424</v>
      </c>
      <c r="C16458" t="s">
        <v>168</v>
      </c>
      <c r="D16458" s="183" t="s">
        <v>5425</v>
      </c>
    </row>
    <row r="16459" spans="1:4">
      <c r="A16459" s="171">
        <v>92872</v>
      </c>
      <c r="B16459" t="s">
        <v>5426</v>
      </c>
      <c r="C16459" t="s">
        <v>168</v>
      </c>
      <c r="D16459" s="183" t="s">
        <v>5427</v>
      </c>
    </row>
    <row r="16460" spans="1:4">
      <c r="A16460" s="171">
        <v>92872</v>
      </c>
      <c r="B16460" t="s">
        <v>5426</v>
      </c>
      <c r="C16460" t="s">
        <v>168</v>
      </c>
      <c r="D16460" s="183" t="s">
        <v>5427</v>
      </c>
    </row>
    <row r="16461" spans="1:4">
      <c r="A16461" s="171">
        <v>92872</v>
      </c>
      <c r="B16461" t="s">
        <v>5426</v>
      </c>
      <c r="C16461" t="s">
        <v>168</v>
      </c>
      <c r="D16461" s="183" t="s">
        <v>5427</v>
      </c>
    </row>
    <row r="16462" spans="1:4">
      <c r="A16462" s="171">
        <v>92872</v>
      </c>
      <c r="B16462" t="s">
        <v>5426</v>
      </c>
      <c r="C16462" t="s">
        <v>168</v>
      </c>
      <c r="D16462" s="183" t="s">
        <v>5427</v>
      </c>
    </row>
    <row r="16463" spans="1:4">
      <c r="A16463" s="171">
        <v>92872</v>
      </c>
      <c r="B16463" t="s">
        <v>5426</v>
      </c>
      <c r="C16463" t="s">
        <v>168</v>
      </c>
      <c r="D16463" s="183" t="s">
        <v>5427</v>
      </c>
    </row>
    <row r="16464" spans="1:4">
      <c r="A16464" s="171">
        <v>95777</v>
      </c>
      <c r="B16464" t="s">
        <v>5428</v>
      </c>
      <c r="C16464" t="s">
        <v>168</v>
      </c>
      <c r="D16464" s="183" t="s">
        <v>1226</v>
      </c>
    </row>
    <row r="16465" spans="1:4">
      <c r="A16465" s="171">
        <v>95777</v>
      </c>
      <c r="B16465" t="s">
        <v>5428</v>
      </c>
      <c r="C16465" t="s">
        <v>168</v>
      </c>
      <c r="D16465" s="183" t="s">
        <v>1226</v>
      </c>
    </row>
    <row r="16466" spans="1:4">
      <c r="A16466" s="171">
        <v>95777</v>
      </c>
      <c r="B16466" t="s">
        <v>5428</v>
      </c>
      <c r="C16466" t="s">
        <v>168</v>
      </c>
      <c r="D16466" s="183" t="s">
        <v>1226</v>
      </c>
    </row>
    <row r="16467" spans="1:4">
      <c r="A16467" s="171">
        <v>95777</v>
      </c>
      <c r="B16467" t="s">
        <v>5428</v>
      </c>
      <c r="C16467" t="s">
        <v>168</v>
      </c>
      <c r="D16467" s="183" t="s">
        <v>1226</v>
      </c>
    </row>
    <row r="16468" spans="1:4">
      <c r="A16468" s="171">
        <v>95777</v>
      </c>
      <c r="B16468" t="s">
        <v>5428</v>
      </c>
      <c r="C16468" t="s">
        <v>168</v>
      </c>
      <c r="D16468" s="183" t="s">
        <v>1226</v>
      </c>
    </row>
    <row r="16469" spans="1:4">
      <c r="A16469" s="171">
        <v>95778</v>
      </c>
      <c r="B16469" t="s">
        <v>5429</v>
      </c>
      <c r="C16469" t="s">
        <v>168</v>
      </c>
      <c r="D16469" s="183" t="s">
        <v>5430</v>
      </c>
    </row>
    <row r="16470" spans="1:4">
      <c r="A16470" s="171">
        <v>95778</v>
      </c>
      <c r="B16470" t="s">
        <v>5429</v>
      </c>
      <c r="C16470" t="s">
        <v>168</v>
      </c>
      <c r="D16470" s="183" t="s">
        <v>5430</v>
      </c>
    </row>
    <row r="16471" spans="1:4">
      <c r="A16471" s="171">
        <v>95778</v>
      </c>
      <c r="B16471" t="s">
        <v>5429</v>
      </c>
      <c r="C16471" t="s">
        <v>168</v>
      </c>
      <c r="D16471" s="183" t="s">
        <v>5430</v>
      </c>
    </row>
    <row r="16472" spans="1:4">
      <c r="A16472" s="171">
        <v>95778</v>
      </c>
      <c r="B16472" t="s">
        <v>5429</v>
      </c>
      <c r="C16472" t="s">
        <v>168</v>
      </c>
      <c r="D16472" s="183" t="s">
        <v>5430</v>
      </c>
    </row>
    <row r="16473" spans="1:4">
      <c r="A16473" s="171">
        <v>95778</v>
      </c>
      <c r="B16473" t="s">
        <v>5429</v>
      </c>
      <c r="C16473" t="s">
        <v>168</v>
      </c>
      <c r="D16473" s="183" t="s">
        <v>5430</v>
      </c>
    </row>
    <row r="16474" spans="1:4">
      <c r="A16474" s="171">
        <v>95779</v>
      </c>
      <c r="B16474" t="s">
        <v>5431</v>
      </c>
      <c r="C16474" t="s">
        <v>168</v>
      </c>
      <c r="D16474" s="183" t="s">
        <v>5432</v>
      </c>
    </row>
    <row r="16475" spans="1:4">
      <c r="A16475" s="171">
        <v>95779</v>
      </c>
      <c r="B16475" t="s">
        <v>5431</v>
      </c>
      <c r="C16475" t="s">
        <v>168</v>
      </c>
      <c r="D16475" s="183" t="s">
        <v>5432</v>
      </c>
    </row>
    <row r="16476" spans="1:4">
      <c r="A16476" s="171">
        <v>95779</v>
      </c>
      <c r="B16476" t="s">
        <v>5431</v>
      </c>
      <c r="C16476" t="s">
        <v>168</v>
      </c>
      <c r="D16476" s="183" t="s">
        <v>5432</v>
      </c>
    </row>
    <row r="16477" spans="1:4">
      <c r="A16477" s="171">
        <v>95779</v>
      </c>
      <c r="B16477" t="s">
        <v>5431</v>
      </c>
      <c r="C16477" t="s">
        <v>168</v>
      </c>
      <c r="D16477" s="183" t="s">
        <v>5432</v>
      </c>
    </row>
    <row r="16478" spans="1:4">
      <c r="A16478" s="171">
        <v>95779</v>
      </c>
      <c r="B16478" t="s">
        <v>5431</v>
      </c>
      <c r="C16478" t="s">
        <v>168</v>
      </c>
      <c r="D16478" s="183" t="s">
        <v>5432</v>
      </c>
    </row>
    <row r="16479" spans="1:4">
      <c r="A16479" s="171">
        <v>95780</v>
      </c>
      <c r="B16479" t="s">
        <v>5433</v>
      </c>
      <c r="C16479" t="s">
        <v>168</v>
      </c>
      <c r="D16479" s="183" t="s">
        <v>5434</v>
      </c>
    </row>
    <row r="16480" spans="1:4">
      <c r="A16480" s="171">
        <v>95780</v>
      </c>
      <c r="B16480" t="s">
        <v>5433</v>
      </c>
      <c r="C16480" t="s">
        <v>168</v>
      </c>
      <c r="D16480" s="183" t="s">
        <v>5434</v>
      </c>
    </row>
    <row r="16481" spans="1:4">
      <c r="A16481" s="171">
        <v>95780</v>
      </c>
      <c r="B16481" t="s">
        <v>5433</v>
      </c>
      <c r="C16481" t="s">
        <v>168</v>
      </c>
      <c r="D16481" s="183" t="s">
        <v>5434</v>
      </c>
    </row>
    <row r="16482" spans="1:4">
      <c r="A16482" s="171">
        <v>95780</v>
      </c>
      <c r="B16482" t="s">
        <v>5433</v>
      </c>
      <c r="C16482" t="s">
        <v>168</v>
      </c>
      <c r="D16482" s="183" t="s">
        <v>5434</v>
      </c>
    </row>
    <row r="16483" spans="1:4">
      <c r="A16483" s="171">
        <v>95780</v>
      </c>
      <c r="B16483" t="s">
        <v>5433</v>
      </c>
      <c r="C16483" t="s">
        <v>168</v>
      </c>
      <c r="D16483" s="183" t="s">
        <v>5434</v>
      </c>
    </row>
    <row r="16484" spans="1:4">
      <c r="A16484" s="171">
        <v>95781</v>
      </c>
      <c r="B16484" t="s">
        <v>5435</v>
      </c>
      <c r="C16484" t="s">
        <v>168</v>
      </c>
      <c r="D16484" s="183" t="s">
        <v>5436</v>
      </c>
    </row>
    <row r="16485" spans="1:4">
      <c r="A16485" s="171">
        <v>95781</v>
      </c>
      <c r="B16485" t="s">
        <v>5435</v>
      </c>
      <c r="C16485" t="s">
        <v>168</v>
      </c>
      <c r="D16485" s="183" t="s">
        <v>5436</v>
      </c>
    </row>
    <row r="16486" spans="1:4">
      <c r="A16486" s="171">
        <v>95781</v>
      </c>
      <c r="B16486" t="s">
        <v>5435</v>
      </c>
      <c r="C16486" t="s">
        <v>168</v>
      </c>
      <c r="D16486" s="183" t="s">
        <v>5436</v>
      </c>
    </row>
    <row r="16487" spans="1:4">
      <c r="A16487" s="171">
        <v>95781</v>
      </c>
      <c r="B16487" t="s">
        <v>5435</v>
      </c>
      <c r="C16487" t="s">
        <v>168</v>
      </c>
      <c r="D16487" s="183" t="s">
        <v>5436</v>
      </c>
    </row>
    <row r="16488" spans="1:4">
      <c r="A16488" s="171">
        <v>95781</v>
      </c>
      <c r="B16488" t="s">
        <v>5435</v>
      </c>
      <c r="C16488" t="s">
        <v>168</v>
      </c>
      <c r="D16488" s="183" t="s">
        <v>5436</v>
      </c>
    </row>
    <row r="16489" spans="1:4">
      <c r="A16489" s="171">
        <v>95782</v>
      </c>
      <c r="B16489" t="s">
        <v>5437</v>
      </c>
      <c r="C16489" t="s">
        <v>168</v>
      </c>
      <c r="D16489" s="183" t="s">
        <v>5438</v>
      </c>
    </row>
    <row r="16490" spans="1:4">
      <c r="A16490" s="171">
        <v>95782</v>
      </c>
      <c r="B16490" t="s">
        <v>5437</v>
      </c>
      <c r="C16490" t="s">
        <v>168</v>
      </c>
      <c r="D16490" s="183" t="s">
        <v>5438</v>
      </c>
    </row>
    <row r="16491" spans="1:4">
      <c r="A16491" s="171">
        <v>95782</v>
      </c>
      <c r="B16491" t="s">
        <v>5437</v>
      </c>
      <c r="C16491" t="s">
        <v>168</v>
      </c>
      <c r="D16491" s="183" t="s">
        <v>5438</v>
      </c>
    </row>
    <row r="16492" spans="1:4">
      <c r="A16492" s="171">
        <v>95782</v>
      </c>
      <c r="B16492" t="s">
        <v>5437</v>
      </c>
      <c r="C16492" t="s">
        <v>168</v>
      </c>
      <c r="D16492" s="183" t="s">
        <v>5438</v>
      </c>
    </row>
    <row r="16493" spans="1:4">
      <c r="A16493" s="171">
        <v>95782</v>
      </c>
      <c r="B16493" t="s">
        <v>5437</v>
      </c>
      <c r="C16493" t="s">
        <v>168</v>
      </c>
      <c r="D16493" s="183" t="s">
        <v>5438</v>
      </c>
    </row>
    <row r="16494" spans="1:4">
      <c r="A16494" s="171">
        <v>95785</v>
      </c>
      <c r="B16494" t="s">
        <v>5439</v>
      </c>
      <c r="C16494" t="s">
        <v>168</v>
      </c>
      <c r="D16494" s="183" t="s">
        <v>5440</v>
      </c>
    </row>
    <row r="16495" spans="1:4">
      <c r="A16495" s="171">
        <v>95785</v>
      </c>
      <c r="B16495" t="s">
        <v>5439</v>
      </c>
      <c r="C16495" t="s">
        <v>168</v>
      </c>
      <c r="D16495" s="183" t="s">
        <v>5440</v>
      </c>
    </row>
    <row r="16496" spans="1:4">
      <c r="A16496" s="171">
        <v>95785</v>
      </c>
      <c r="B16496" t="s">
        <v>5439</v>
      </c>
      <c r="C16496" t="s">
        <v>168</v>
      </c>
      <c r="D16496" s="183" t="s">
        <v>5440</v>
      </c>
    </row>
    <row r="16497" spans="1:4">
      <c r="A16497" s="171">
        <v>95785</v>
      </c>
      <c r="B16497" t="s">
        <v>5439</v>
      </c>
      <c r="C16497" t="s">
        <v>168</v>
      </c>
      <c r="D16497" s="183" t="s">
        <v>5440</v>
      </c>
    </row>
    <row r="16498" spans="1:4">
      <c r="A16498" s="171">
        <v>95785</v>
      </c>
      <c r="B16498" t="s">
        <v>5439</v>
      </c>
      <c r="C16498" t="s">
        <v>168</v>
      </c>
      <c r="D16498" s="183" t="s">
        <v>5440</v>
      </c>
    </row>
    <row r="16499" spans="1:4">
      <c r="A16499" s="171">
        <v>95787</v>
      </c>
      <c r="B16499" t="s">
        <v>5441</v>
      </c>
      <c r="C16499" t="s">
        <v>168</v>
      </c>
      <c r="D16499" s="183" t="s">
        <v>1652</v>
      </c>
    </row>
    <row r="16500" spans="1:4">
      <c r="A16500" s="171">
        <v>95787</v>
      </c>
      <c r="B16500" t="s">
        <v>5441</v>
      </c>
      <c r="C16500" t="s">
        <v>168</v>
      </c>
      <c r="D16500" s="183" t="s">
        <v>1652</v>
      </c>
    </row>
    <row r="16501" spans="1:4">
      <c r="A16501" s="171">
        <v>95787</v>
      </c>
      <c r="B16501" t="s">
        <v>5441</v>
      </c>
      <c r="C16501" t="s">
        <v>168</v>
      </c>
      <c r="D16501" s="183" t="s">
        <v>1652</v>
      </c>
    </row>
    <row r="16502" spans="1:4">
      <c r="A16502" s="171">
        <v>95787</v>
      </c>
      <c r="B16502" t="s">
        <v>5441</v>
      </c>
      <c r="C16502" t="s">
        <v>168</v>
      </c>
      <c r="D16502" s="183" t="s">
        <v>1652</v>
      </c>
    </row>
    <row r="16503" spans="1:4">
      <c r="A16503" s="171">
        <v>95787</v>
      </c>
      <c r="B16503" t="s">
        <v>5441</v>
      </c>
      <c r="C16503" t="s">
        <v>168</v>
      </c>
      <c r="D16503" s="183" t="s">
        <v>1652</v>
      </c>
    </row>
    <row r="16504" spans="1:4">
      <c r="A16504" s="171">
        <v>95789</v>
      </c>
      <c r="B16504" t="s">
        <v>5442</v>
      </c>
      <c r="C16504" t="s">
        <v>168</v>
      </c>
      <c r="D16504" s="183" t="s">
        <v>5443</v>
      </c>
    </row>
    <row r="16505" spans="1:4">
      <c r="A16505" s="171">
        <v>95789</v>
      </c>
      <c r="B16505" t="s">
        <v>5442</v>
      </c>
      <c r="C16505" t="s">
        <v>168</v>
      </c>
      <c r="D16505" s="183" t="s">
        <v>5443</v>
      </c>
    </row>
    <row r="16506" spans="1:4">
      <c r="A16506" s="171">
        <v>95789</v>
      </c>
      <c r="B16506" t="s">
        <v>5442</v>
      </c>
      <c r="C16506" t="s">
        <v>168</v>
      </c>
      <c r="D16506" s="183" t="s">
        <v>5443</v>
      </c>
    </row>
    <row r="16507" spans="1:4">
      <c r="A16507" s="171">
        <v>95789</v>
      </c>
      <c r="B16507" t="s">
        <v>5442</v>
      </c>
      <c r="C16507" t="s">
        <v>168</v>
      </c>
      <c r="D16507" s="183" t="s">
        <v>5443</v>
      </c>
    </row>
    <row r="16508" spans="1:4">
      <c r="A16508" s="171">
        <v>95789</v>
      </c>
      <c r="B16508" t="s">
        <v>5442</v>
      </c>
      <c r="C16508" t="s">
        <v>168</v>
      </c>
      <c r="D16508" s="183" t="s">
        <v>5443</v>
      </c>
    </row>
    <row r="16509" spans="1:4">
      <c r="A16509" s="171">
        <v>95791</v>
      </c>
      <c r="B16509" t="s">
        <v>5444</v>
      </c>
      <c r="C16509" t="s">
        <v>168</v>
      </c>
      <c r="D16509" s="183" t="s">
        <v>5445</v>
      </c>
    </row>
    <row r="16510" spans="1:4">
      <c r="A16510" s="171">
        <v>95791</v>
      </c>
      <c r="B16510" t="s">
        <v>5444</v>
      </c>
      <c r="C16510" t="s">
        <v>168</v>
      </c>
      <c r="D16510" s="183" t="s">
        <v>5445</v>
      </c>
    </row>
    <row r="16511" spans="1:4">
      <c r="A16511" s="171">
        <v>95791</v>
      </c>
      <c r="B16511" t="s">
        <v>5444</v>
      </c>
      <c r="C16511" t="s">
        <v>168</v>
      </c>
      <c r="D16511" s="183" t="s">
        <v>5445</v>
      </c>
    </row>
    <row r="16512" spans="1:4">
      <c r="A16512" s="171">
        <v>95791</v>
      </c>
      <c r="B16512" t="s">
        <v>5444</v>
      </c>
      <c r="C16512" t="s">
        <v>168</v>
      </c>
      <c r="D16512" s="183" t="s">
        <v>5445</v>
      </c>
    </row>
    <row r="16513" spans="1:4">
      <c r="A16513" s="171">
        <v>95791</v>
      </c>
      <c r="B16513" t="s">
        <v>5444</v>
      </c>
      <c r="C16513" t="s">
        <v>168</v>
      </c>
      <c r="D16513" s="183" t="s">
        <v>5445</v>
      </c>
    </row>
    <row r="16514" spans="1:4">
      <c r="A16514" s="171">
        <v>95795</v>
      </c>
      <c r="B16514" t="s">
        <v>5446</v>
      </c>
      <c r="C16514" t="s">
        <v>168</v>
      </c>
      <c r="D16514" s="183" t="s">
        <v>5447</v>
      </c>
    </row>
    <row r="16515" spans="1:4">
      <c r="A16515" s="171">
        <v>95795</v>
      </c>
      <c r="B16515" t="s">
        <v>5446</v>
      </c>
      <c r="C16515" t="s">
        <v>168</v>
      </c>
      <c r="D16515" s="183" t="s">
        <v>5447</v>
      </c>
    </row>
    <row r="16516" spans="1:4">
      <c r="A16516" s="171">
        <v>95795</v>
      </c>
      <c r="B16516" t="s">
        <v>5446</v>
      </c>
      <c r="C16516" t="s">
        <v>168</v>
      </c>
      <c r="D16516" s="183" t="s">
        <v>5447</v>
      </c>
    </row>
    <row r="16517" spans="1:4">
      <c r="A16517" s="171">
        <v>95795</v>
      </c>
      <c r="B16517" t="s">
        <v>5446</v>
      </c>
      <c r="C16517" t="s">
        <v>168</v>
      </c>
      <c r="D16517" s="183" t="s">
        <v>5447</v>
      </c>
    </row>
    <row r="16518" spans="1:4">
      <c r="A16518" s="171">
        <v>95795</v>
      </c>
      <c r="B16518" t="s">
        <v>5446</v>
      </c>
      <c r="C16518" t="s">
        <v>168</v>
      </c>
      <c r="D16518" s="183" t="s">
        <v>5447</v>
      </c>
    </row>
    <row r="16519" spans="1:4">
      <c r="A16519" s="171">
        <v>95796</v>
      </c>
      <c r="B16519" t="s">
        <v>5448</v>
      </c>
      <c r="C16519" t="s">
        <v>168</v>
      </c>
      <c r="D16519" s="183" t="s">
        <v>5449</v>
      </c>
    </row>
    <row r="16520" spans="1:4">
      <c r="A16520" s="171">
        <v>95796</v>
      </c>
      <c r="B16520" t="s">
        <v>5448</v>
      </c>
      <c r="C16520" t="s">
        <v>168</v>
      </c>
      <c r="D16520" s="183" t="s">
        <v>5449</v>
      </c>
    </row>
    <row r="16521" spans="1:4">
      <c r="A16521" s="171">
        <v>95796</v>
      </c>
      <c r="B16521" t="s">
        <v>5448</v>
      </c>
      <c r="C16521" t="s">
        <v>168</v>
      </c>
      <c r="D16521" s="183" t="s">
        <v>5449</v>
      </c>
    </row>
    <row r="16522" spans="1:4">
      <c r="A16522" s="171">
        <v>95796</v>
      </c>
      <c r="B16522" t="s">
        <v>5448</v>
      </c>
      <c r="C16522" t="s">
        <v>168</v>
      </c>
      <c r="D16522" s="183" t="s">
        <v>5449</v>
      </c>
    </row>
    <row r="16523" spans="1:4">
      <c r="A16523" s="171">
        <v>95796</v>
      </c>
      <c r="B16523" t="s">
        <v>5448</v>
      </c>
      <c r="C16523" t="s">
        <v>168</v>
      </c>
      <c r="D16523" s="183" t="s">
        <v>5449</v>
      </c>
    </row>
    <row r="16524" spans="1:4">
      <c r="A16524" s="171">
        <v>95797</v>
      </c>
      <c r="B16524" t="s">
        <v>5450</v>
      </c>
      <c r="C16524" t="s">
        <v>168</v>
      </c>
      <c r="D16524" s="183" t="s">
        <v>5451</v>
      </c>
    </row>
    <row r="16525" spans="1:4">
      <c r="A16525" s="171">
        <v>95797</v>
      </c>
      <c r="B16525" t="s">
        <v>5450</v>
      </c>
      <c r="C16525" t="s">
        <v>168</v>
      </c>
      <c r="D16525" s="183" t="s">
        <v>5451</v>
      </c>
    </row>
    <row r="16526" spans="1:4">
      <c r="A16526" s="171">
        <v>95797</v>
      </c>
      <c r="B16526" t="s">
        <v>5450</v>
      </c>
      <c r="C16526" t="s">
        <v>168</v>
      </c>
      <c r="D16526" s="183" t="s">
        <v>5451</v>
      </c>
    </row>
    <row r="16527" spans="1:4">
      <c r="A16527" s="171">
        <v>95797</v>
      </c>
      <c r="B16527" t="s">
        <v>5450</v>
      </c>
      <c r="C16527" t="s">
        <v>168</v>
      </c>
      <c r="D16527" s="183" t="s">
        <v>5451</v>
      </c>
    </row>
    <row r="16528" spans="1:4">
      <c r="A16528" s="171">
        <v>95797</v>
      </c>
      <c r="B16528" t="s">
        <v>5450</v>
      </c>
      <c r="C16528" t="s">
        <v>168</v>
      </c>
      <c r="D16528" s="183" t="s">
        <v>5451</v>
      </c>
    </row>
    <row r="16529" spans="1:4">
      <c r="A16529" s="171">
        <v>95801</v>
      </c>
      <c r="B16529" t="s">
        <v>5452</v>
      </c>
      <c r="C16529" t="s">
        <v>168</v>
      </c>
      <c r="D16529" s="183" t="s">
        <v>5453</v>
      </c>
    </row>
    <row r="16530" spans="1:4">
      <c r="A16530" s="171">
        <v>95801</v>
      </c>
      <c r="B16530" t="s">
        <v>5452</v>
      </c>
      <c r="C16530" t="s">
        <v>168</v>
      </c>
      <c r="D16530" s="183" t="s">
        <v>5453</v>
      </c>
    </row>
    <row r="16531" spans="1:4">
      <c r="A16531" s="171">
        <v>95801</v>
      </c>
      <c r="B16531" t="s">
        <v>5452</v>
      </c>
      <c r="C16531" t="s">
        <v>168</v>
      </c>
      <c r="D16531" s="183" t="s">
        <v>5453</v>
      </c>
    </row>
    <row r="16532" spans="1:4">
      <c r="A16532" s="171">
        <v>95801</v>
      </c>
      <c r="B16532" t="s">
        <v>5452</v>
      </c>
      <c r="C16532" t="s">
        <v>168</v>
      </c>
      <c r="D16532" s="183" t="s">
        <v>5453</v>
      </c>
    </row>
    <row r="16533" spans="1:4">
      <c r="A16533" s="171">
        <v>95801</v>
      </c>
      <c r="B16533" t="s">
        <v>5452</v>
      </c>
      <c r="C16533" t="s">
        <v>168</v>
      </c>
      <c r="D16533" s="183" t="s">
        <v>5453</v>
      </c>
    </row>
    <row r="16534" spans="1:4">
      <c r="A16534" s="171">
        <v>95802</v>
      </c>
      <c r="B16534" t="s">
        <v>5454</v>
      </c>
      <c r="C16534" t="s">
        <v>168</v>
      </c>
      <c r="D16534" s="183" t="s">
        <v>2737</v>
      </c>
    </row>
    <row r="16535" spans="1:4">
      <c r="A16535" s="171">
        <v>95802</v>
      </c>
      <c r="B16535" t="s">
        <v>5454</v>
      </c>
      <c r="C16535" t="s">
        <v>168</v>
      </c>
      <c r="D16535" s="183" t="s">
        <v>2737</v>
      </c>
    </row>
    <row r="16536" spans="1:4">
      <c r="A16536" s="171">
        <v>95802</v>
      </c>
      <c r="B16536" t="s">
        <v>5454</v>
      </c>
      <c r="C16536" t="s">
        <v>168</v>
      </c>
      <c r="D16536" s="183" t="s">
        <v>2737</v>
      </c>
    </row>
    <row r="16537" spans="1:4">
      <c r="A16537" s="171">
        <v>95802</v>
      </c>
      <c r="B16537" t="s">
        <v>5454</v>
      </c>
      <c r="C16537" t="s">
        <v>168</v>
      </c>
      <c r="D16537" s="183" t="s">
        <v>2737</v>
      </c>
    </row>
    <row r="16538" spans="1:4">
      <c r="A16538" s="171">
        <v>95802</v>
      </c>
      <c r="B16538" t="s">
        <v>5454</v>
      </c>
      <c r="C16538" t="s">
        <v>168</v>
      </c>
      <c r="D16538" s="183" t="s">
        <v>2737</v>
      </c>
    </row>
    <row r="16539" spans="1:4">
      <c r="A16539" s="171">
        <v>95803</v>
      </c>
      <c r="B16539" t="s">
        <v>5455</v>
      </c>
      <c r="C16539" t="s">
        <v>168</v>
      </c>
      <c r="D16539" s="183" t="s">
        <v>5456</v>
      </c>
    </row>
    <row r="16540" spans="1:4">
      <c r="A16540" s="171">
        <v>95803</v>
      </c>
      <c r="B16540" t="s">
        <v>5455</v>
      </c>
      <c r="C16540" t="s">
        <v>168</v>
      </c>
      <c r="D16540" s="183" t="s">
        <v>5456</v>
      </c>
    </row>
    <row r="16541" spans="1:4">
      <c r="A16541" s="171">
        <v>95803</v>
      </c>
      <c r="B16541" t="s">
        <v>5455</v>
      </c>
      <c r="C16541" t="s">
        <v>168</v>
      </c>
      <c r="D16541" s="183" t="s">
        <v>5456</v>
      </c>
    </row>
    <row r="16542" spans="1:4">
      <c r="A16542" s="171">
        <v>95803</v>
      </c>
      <c r="B16542" t="s">
        <v>5455</v>
      </c>
      <c r="C16542" t="s">
        <v>168</v>
      </c>
      <c r="D16542" s="183" t="s">
        <v>5456</v>
      </c>
    </row>
    <row r="16543" spans="1:4">
      <c r="A16543" s="171">
        <v>95803</v>
      </c>
      <c r="B16543" t="s">
        <v>5455</v>
      </c>
      <c r="C16543" t="s">
        <v>168</v>
      </c>
      <c r="D16543" s="183" t="s">
        <v>5456</v>
      </c>
    </row>
    <row r="16544" spans="1:4">
      <c r="A16544" s="171">
        <v>95804</v>
      </c>
      <c r="B16544" t="s">
        <v>5457</v>
      </c>
      <c r="C16544" t="s">
        <v>168</v>
      </c>
      <c r="D16544" s="183" t="s">
        <v>5458</v>
      </c>
    </row>
    <row r="16545" spans="1:4">
      <c r="A16545" s="171">
        <v>95804</v>
      </c>
      <c r="B16545" t="s">
        <v>5457</v>
      </c>
      <c r="C16545" t="s">
        <v>168</v>
      </c>
      <c r="D16545" s="183" t="s">
        <v>5458</v>
      </c>
    </row>
    <row r="16546" spans="1:4">
      <c r="A16546" s="171">
        <v>95804</v>
      </c>
      <c r="B16546" t="s">
        <v>5457</v>
      </c>
      <c r="C16546" t="s">
        <v>168</v>
      </c>
      <c r="D16546" s="183" t="s">
        <v>5458</v>
      </c>
    </row>
    <row r="16547" spans="1:4">
      <c r="A16547" s="171">
        <v>95804</v>
      </c>
      <c r="B16547" t="s">
        <v>5457</v>
      </c>
      <c r="C16547" t="s">
        <v>168</v>
      </c>
      <c r="D16547" s="183" t="s">
        <v>5458</v>
      </c>
    </row>
    <row r="16548" spans="1:4">
      <c r="A16548" s="171">
        <v>95804</v>
      </c>
      <c r="B16548" t="s">
        <v>5457</v>
      </c>
      <c r="C16548" t="s">
        <v>168</v>
      </c>
      <c r="D16548" s="183" t="s">
        <v>5458</v>
      </c>
    </row>
    <row r="16549" spans="1:4">
      <c r="A16549" s="171">
        <v>95805</v>
      </c>
      <c r="B16549" t="s">
        <v>5459</v>
      </c>
      <c r="C16549" t="s">
        <v>168</v>
      </c>
      <c r="D16549" s="183" t="s">
        <v>5460</v>
      </c>
    </row>
    <row r="16550" spans="1:4">
      <c r="A16550" s="171">
        <v>95805</v>
      </c>
      <c r="B16550" t="s">
        <v>5459</v>
      </c>
      <c r="C16550" t="s">
        <v>168</v>
      </c>
      <c r="D16550" s="183" t="s">
        <v>5460</v>
      </c>
    </row>
    <row r="16551" spans="1:4">
      <c r="A16551" s="171">
        <v>95805</v>
      </c>
      <c r="B16551" t="s">
        <v>5459</v>
      </c>
      <c r="C16551" t="s">
        <v>168</v>
      </c>
      <c r="D16551" s="183" t="s">
        <v>5460</v>
      </c>
    </row>
    <row r="16552" spans="1:4">
      <c r="A16552" s="171">
        <v>95805</v>
      </c>
      <c r="B16552" t="s">
        <v>5459</v>
      </c>
      <c r="C16552" t="s">
        <v>168</v>
      </c>
      <c r="D16552" s="183" t="s">
        <v>5460</v>
      </c>
    </row>
    <row r="16553" spans="1:4">
      <c r="A16553" s="171">
        <v>95805</v>
      </c>
      <c r="B16553" t="s">
        <v>5459</v>
      </c>
      <c r="C16553" t="s">
        <v>168</v>
      </c>
      <c r="D16553" s="183" t="s">
        <v>5460</v>
      </c>
    </row>
    <row r="16554" spans="1:4">
      <c r="A16554" s="171">
        <v>95806</v>
      </c>
      <c r="B16554" t="s">
        <v>5461</v>
      </c>
      <c r="C16554" t="s">
        <v>168</v>
      </c>
      <c r="D16554" s="183" t="s">
        <v>5462</v>
      </c>
    </row>
    <row r="16555" spans="1:4">
      <c r="A16555" s="171">
        <v>95806</v>
      </c>
      <c r="B16555" t="s">
        <v>5461</v>
      </c>
      <c r="C16555" t="s">
        <v>168</v>
      </c>
      <c r="D16555" s="183" t="s">
        <v>5462</v>
      </c>
    </row>
    <row r="16556" spans="1:4">
      <c r="A16556" s="171">
        <v>95806</v>
      </c>
      <c r="B16556" t="s">
        <v>5461</v>
      </c>
      <c r="C16556" t="s">
        <v>168</v>
      </c>
      <c r="D16556" s="183" t="s">
        <v>5462</v>
      </c>
    </row>
    <row r="16557" spans="1:4">
      <c r="A16557" s="171">
        <v>95806</v>
      </c>
      <c r="B16557" t="s">
        <v>5461</v>
      </c>
      <c r="C16557" t="s">
        <v>168</v>
      </c>
      <c r="D16557" s="183" t="s">
        <v>5462</v>
      </c>
    </row>
    <row r="16558" spans="1:4">
      <c r="A16558" s="171">
        <v>95806</v>
      </c>
      <c r="B16558" t="s">
        <v>5461</v>
      </c>
      <c r="C16558" t="s">
        <v>168</v>
      </c>
      <c r="D16558" s="183" t="s">
        <v>5462</v>
      </c>
    </row>
    <row r="16559" spans="1:4">
      <c r="A16559" s="171">
        <v>95807</v>
      </c>
      <c r="B16559" t="s">
        <v>5463</v>
      </c>
      <c r="C16559" t="s">
        <v>168</v>
      </c>
      <c r="D16559" s="183" t="s">
        <v>5464</v>
      </c>
    </row>
    <row r="16560" spans="1:4">
      <c r="A16560" s="171">
        <v>95807</v>
      </c>
      <c r="B16560" t="s">
        <v>5463</v>
      </c>
      <c r="C16560" t="s">
        <v>168</v>
      </c>
      <c r="D16560" s="183" t="s">
        <v>5464</v>
      </c>
    </row>
    <row r="16561" spans="1:4">
      <c r="A16561" s="171">
        <v>95807</v>
      </c>
      <c r="B16561" t="s">
        <v>5463</v>
      </c>
      <c r="C16561" t="s">
        <v>168</v>
      </c>
      <c r="D16561" s="183" t="s">
        <v>5464</v>
      </c>
    </row>
    <row r="16562" spans="1:4">
      <c r="A16562" s="171">
        <v>95807</v>
      </c>
      <c r="B16562" t="s">
        <v>5463</v>
      </c>
      <c r="C16562" t="s">
        <v>168</v>
      </c>
      <c r="D16562" s="183" t="s">
        <v>5464</v>
      </c>
    </row>
    <row r="16563" spans="1:4">
      <c r="A16563" s="171">
        <v>95807</v>
      </c>
      <c r="B16563" t="s">
        <v>5463</v>
      </c>
      <c r="C16563" t="s">
        <v>168</v>
      </c>
      <c r="D16563" s="183" t="s">
        <v>5464</v>
      </c>
    </row>
    <row r="16564" spans="1:4">
      <c r="A16564" s="171">
        <v>95808</v>
      </c>
      <c r="B16564" t="s">
        <v>5465</v>
      </c>
      <c r="C16564" t="s">
        <v>168</v>
      </c>
      <c r="D16564" s="183" t="s">
        <v>1226</v>
      </c>
    </row>
    <row r="16565" spans="1:4">
      <c r="A16565" s="171">
        <v>95808</v>
      </c>
      <c r="B16565" t="s">
        <v>5465</v>
      </c>
      <c r="C16565" t="s">
        <v>168</v>
      </c>
      <c r="D16565" s="183" t="s">
        <v>1226</v>
      </c>
    </row>
    <row r="16566" spans="1:4">
      <c r="A16566" s="171">
        <v>95808</v>
      </c>
      <c r="B16566" t="s">
        <v>5465</v>
      </c>
      <c r="C16566" t="s">
        <v>168</v>
      </c>
      <c r="D16566" s="183" t="s">
        <v>1226</v>
      </c>
    </row>
    <row r="16567" spans="1:4">
      <c r="A16567" s="171">
        <v>95808</v>
      </c>
      <c r="B16567" t="s">
        <v>5465</v>
      </c>
      <c r="C16567" t="s">
        <v>168</v>
      </c>
      <c r="D16567" s="183" t="s">
        <v>1226</v>
      </c>
    </row>
    <row r="16568" spans="1:4">
      <c r="A16568" s="171">
        <v>95808</v>
      </c>
      <c r="B16568" t="s">
        <v>5465</v>
      </c>
      <c r="C16568" t="s">
        <v>168</v>
      </c>
      <c r="D16568" s="183" t="s">
        <v>1226</v>
      </c>
    </row>
    <row r="16569" spans="1:4">
      <c r="A16569" s="171">
        <v>95809</v>
      </c>
      <c r="B16569" t="s">
        <v>5466</v>
      </c>
      <c r="C16569" t="s">
        <v>168</v>
      </c>
      <c r="D16569" s="183" t="s">
        <v>5467</v>
      </c>
    </row>
    <row r="16570" spans="1:4">
      <c r="A16570" s="171">
        <v>95809</v>
      </c>
      <c r="B16570" t="s">
        <v>5466</v>
      </c>
      <c r="C16570" t="s">
        <v>168</v>
      </c>
      <c r="D16570" s="183" t="s">
        <v>5467</v>
      </c>
    </row>
    <row r="16571" spans="1:4">
      <c r="A16571" s="171">
        <v>95809</v>
      </c>
      <c r="B16571" t="s">
        <v>5466</v>
      </c>
      <c r="C16571" t="s">
        <v>168</v>
      </c>
      <c r="D16571" s="183" t="s">
        <v>5467</v>
      </c>
    </row>
    <row r="16572" spans="1:4">
      <c r="A16572" s="171">
        <v>95809</v>
      </c>
      <c r="B16572" t="s">
        <v>5466</v>
      </c>
      <c r="C16572" t="s">
        <v>168</v>
      </c>
      <c r="D16572" s="183" t="s">
        <v>5467</v>
      </c>
    </row>
    <row r="16573" spans="1:4">
      <c r="A16573" s="171">
        <v>95809</v>
      </c>
      <c r="B16573" t="s">
        <v>5466</v>
      </c>
      <c r="C16573" t="s">
        <v>168</v>
      </c>
      <c r="D16573" s="183" t="s">
        <v>5467</v>
      </c>
    </row>
    <row r="16574" spans="1:4">
      <c r="A16574" s="171">
        <v>95810</v>
      </c>
      <c r="B16574" t="s">
        <v>5468</v>
      </c>
      <c r="C16574" t="s">
        <v>168</v>
      </c>
      <c r="D16574" s="183" t="s">
        <v>5469</v>
      </c>
    </row>
    <row r="16575" spans="1:4">
      <c r="A16575" s="171">
        <v>95810</v>
      </c>
      <c r="B16575" t="s">
        <v>5468</v>
      </c>
      <c r="C16575" t="s">
        <v>168</v>
      </c>
      <c r="D16575" s="183" t="s">
        <v>5469</v>
      </c>
    </row>
    <row r="16576" spans="1:4">
      <c r="A16576" s="171">
        <v>95810</v>
      </c>
      <c r="B16576" t="s">
        <v>5468</v>
      </c>
      <c r="C16576" t="s">
        <v>168</v>
      </c>
      <c r="D16576" s="183" t="s">
        <v>5469</v>
      </c>
    </row>
    <row r="16577" spans="1:4">
      <c r="A16577" s="171">
        <v>95810</v>
      </c>
      <c r="B16577" t="s">
        <v>5468</v>
      </c>
      <c r="C16577" t="s">
        <v>168</v>
      </c>
      <c r="D16577" s="183" t="s">
        <v>5469</v>
      </c>
    </row>
    <row r="16578" spans="1:4">
      <c r="A16578" s="171">
        <v>95811</v>
      </c>
      <c r="B16578" t="s">
        <v>5470</v>
      </c>
      <c r="C16578" t="s">
        <v>168</v>
      </c>
      <c r="D16578" s="183" t="s">
        <v>5471</v>
      </c>
    </row>
    <row r="16579" spans="1:4">
      <c r="A16579" s="171">
        <v>95811</v>
      </c>
      <c r="B16579" t="s">
        <v>5470</v>
      </c>
      <c r="C16579" t="s">
        <v>168</v>
      </c>
      <c r="D16579" s="183" t="s">
        <v>5471</v>
      </c>
    </row>
    <row r="16580" spans="1:4">
      <c r="A16580" s="171">
        <v>95811</v>
      </c>
      <c r="B16580" t="s">
        <v>5470</v>
      </c>
      <c r="C16580" t="s">
        <v>168</v>
      </c>
      <c r="D16580" s="183" t="s">
        <v>5471</v>
      </c>
    </row>
    <row r="16581" spans="1:4">
      <c r="A16581" s="171">
        <v>95811</v>
      </c>
      <c r="B16581" t="s">
        <v>5470</v>
      </c>
      <c r="C16581" t="s">
        <v>168</v>
      </c>
      <c r="D16581" s="183" t="s">
        <v>5471</v>
      </c>
    </row>
    <row r="16582" spans="1:4">
      <c r="A16582" s="171">
        <v>95812</v>
      </c>
      <c r="B16582" t="s">
        <v>5472</v>
      </c>
      <c r="C16582" t="s">
        <v>168</v>
      </c>
      <c r="D16582" s="183" t="s">
        <v>5473</v>
      </c>
    </row>
    <row r="16583" spans="1:4">
      <c r="A16583" s="171">
        <v>95812</v>
      </c>
      <c r="B16583" t="s">
        <v>5472</v>
      </c>
      <c r="C16583" t="s">
        <v>168</v>
      </c>
      <c r="D16583" s="183" t="s">
        <v>5473</v>
      </c>
    </row>
    <row r="16584" spans="1:4">
      <c r="A16584" s="171">
        <v>95812</v>
      </c>
      <c r="B16584" t="s">
        <v>5472</v>
      </c>
      <c r="C16584" t="s">
        <v>168</v>
      </c>
      <c r="D16584" s="183" t="s">
        <v>5473</v>
      </c>
    </row>
    <row r="16585" spans="1:4">
      <c r="A16585" s="171">
        <v>95812</v>
      </c>
      <c r="B16585" t="s">
        <v>5472</v>
      </c>
      <c r="C16585" t="s">
        <v>168</v>
      </c>
      <c r="D16585" s="183" t="s">
        <v>5473</v>
      </c>
    </row>
    <row r="16586" spans="1:4">
      <c r="A16586" s="171">
        <v>95813</v>
      </c>
      <c r="B16586" t="s">
        <v>5474</v>
      </c>
      <c r="C16586" t="s">
        <v>168</v>
      </c>
      <c r="D16586" s="183" t="s">
        <v>5475</v>
      </c>
    </row>
    <row r="16587" spans="1:4">
      <c r="A16587" s="171">
        <v>95813</v>
      </c>
      <c r="B16587" t="s">
        <v>5474</v>
      </c>
      <c r="C16587" t="s">
        <v>168</v>
      </c>
      <c r="D16587" s="183" t="s">
        <v>5475</v>
      </c>
    </row>
    <row r="16588" spans="1:4">
      <c r="A16588" s="171">
        <v>95813</v>
      </c>
      <c r="B16588" t="s">
        <v>5474</v>
      </c>
      <c r="C16588" t="s">
        <v>168</v>
      </c>
      <c r="D16588" s="183" t="s">
        <v>5475</v>
      </c>
    </row>
    <row r="16589" spans="1:4">
      <c r="A16589" s="171">
        <v>95813</v>
      </c>
      <c r="B16589" t="s">
        <v>5474</v>
      </c>
      <c r="C16589" t="s">
        <v>168</v>
      </c>
      <c r="D16589" s="183" t="s">
        <v>5475</v>
      </c>
    </row>
    <row r="16590" spans="1:4">
      <c r="A16590" s="171">
        <v>95814</v>
      </c>
      <c r="B16590" t="s">
        <v>5476</v>
      </c>
      <c r="C16590" t="s">
        <v>168</v>
      </c>
      <c r="D16590" s="183" t="s">
        <v>5477</v>
      </c>
    </row>
    <row r="16591" spans="1:4">
      <c r="A16591" s="171">
        <v>95814</v>
      </c>
      <c r="B16591" t="s">
        <v>5476</v>
      </c>
      <c r="C16591" t="s">
        <v>168</v>
      </c>
      <c r="D16591" s="183" t="s">
        <v>5477</v>
      </c>
    </row>
    <row r="16592" spans="1:4">
      <c r="A16592" s="171">
        <v>95814</v>
      </c>
      <c r="B16592" t="s">
        <v>5476</v>
      </c>
      <c r="C16592" t="s">
        <v>168</v>
      </c>
      <c r="D16592" s="183" t="s">
        <v>5477</v>
      </c>
    </row>
    <row r="16593" spans="1:4">
      <c r="A16593" s="171">
        <v>95814</v>
      </c>
      <c r="B16593" t="s">
        <v>5476</v>
      </c>
      <c r="C16593" t="s">
        <v>168</v>
      </c>
      <c r="D16593" s="183" t="s">
        <v>5477</v>
      </c>
    </row>
    <row r="16594" spans="1:4">
      <c r="A16594" s="171">
        <v>95815</v>
      </c>
      <c r="B16594" t="s">
        <v>5478</v>
      </c>
      <c r="C16594" t="s">
        <v>168</v>
      </c>
      <c r="D16594" s="183" t="s">
        <v>2782</v>
      </c>
    </row>
    <row r="16595" spans="1:4">
      <c r="A16595" s="171">
        <v>95815</v>
      </c>
      <c r="B16595" t="s">
        <v>5478</v>
      </c>
      <c r="C16595" t="s">
        <v>168</v>
      </c>
      <c r="D16595" s="183" t="s">
        <v>2782</v>
      </c>
    </row>
    <row r="16596" spans="1:4">
      <c r="A16596" s="171">
        <v>95815</v>
      </c>
      <c r="B16596" t="s">
        <v>5478</v>
      </c>
      <c r="C16596" t="s">
        <v>168</v>
      </c>
      <c r="D16596" s="183" t="s">
        <v>2782</v>
      </c>
    </row>
    <row r="16597" spans="1:4">
      <c r="A16597" s="171">
        <v>95815</v>
      </c>
      <c r="B16597" t="s">
        <v>5478</v>
      </c>
      <c r="C16597" t="s">
        <v>168</v>
      </c>
      <c r="D16597" s="183" t="s">
        <v>2782</v>
      </c>
    </row>
    <row r="16598" spans="1:4">
      <c r="A16598" s="171">
        <v>95816</v>
      </c>
      <c r="B16598" t="s">
        <v>5479</v>
      </c>
      <c r="C16598" t="s">
        <v>168</v>
      </c>
      <c r="D16598" s="183" t="s">
        <v>5480</v>
      </c>
    </row>
    <row r="16599" spans="1:4">
      <c r="A16599" s="171">
        <v>95816</v>
      </c>
      <c r="B16599" t="s">
        <v>5479</v>
      </c>
      <c r="C16599" t="s">
        <v>168</v>
      </c>
      <c r="D16599" s="183" t="s">
        <v>5480</v>
      </c>
    </row>
    <row r="16600" spans="1:4">
      <c r="A16600" s="171">
        <v>95816</v>
      </c>
      <c r="B16600" t="s">
        <v>5479</v>
      </c>
      <c r="C16600" t="s">
        <v>168</v>
      </c>
      <c r="D16600" s="183" t="s">
        <v>5480</v>
      </c>
    </row>
    <row r="16601" spans="1:4">
      <c r="A16601" s="171">
        <v>95816</v>
      </c>
      <c r="B16601" t="s">
        <v>5479</v>
      </c>
      <c r="C16601" t="s">
        <v>168</v>
      </c>
      <c r="D16601" s="183" t="s">
        <v>5480</v>
      </c>
    </row>
    <row r="16602" spans="1:4">
      <c r="A16602" s="171">
        <v>95816</v>
      </c>
      <c r="B16602" t="s">
        <v>5479</v>
      </c>
      <c r="C16602" t="s">
        <v>168</v>
      </c>
      <c r="D16602" s="183" t="s">
        <v>5480</v>
      </c>
    </row>
    <row r="16603" spans="1:4">
      <c r="A16603" s="171">
        <v>95817</v>
      </c>
      <c r="B16603" t="s">
        <v>5481</v>
      </c>
      <c r="C16603" t="s">
        <v>168</v>
      </c>
      <c r="D16603" s="183" t="s">
        <v>4220</v>
      </c>
    </row>
    <row r="16604" spans="1:4">
      <c r="A16604" s="171">
        <v>95817</v>
      </c>
      <c r="B16604" t="s">
        <v>5481</v>
      </c>
      <c r="C16604" t="s">
        <v>168</v>
      </c>
      <c r="D16604" s="183" t="s">
        <v>4220</v>
      </c>
    </row>
    <row r="16605" spans="1:4">
      <c r="A16605" s="171">
        <v>95817</v>
      </c>
      <c r="B16605" t="s">
        <v>5481</v>
      </c>
      <c r="C16605" t="s">
        <v>168</v>
      </c>
      <c r="D16605" s="183" t="s">
        <v>4220</v>
      </c>
    </row>
    <row r="16606" spans="1:4">
      <c r="A16606" s="171">
        <v>95817</v>
      </c>
      <c r="B16606" t="s">
        <v>5481</v>
      </c>
      <c r="C16606" t="s">
        <v>168</v>
      </c>
      <c r="D16606" s="183" t="s">
        <v>4220</v>
      </c>
    </row>
    <row r="16607" spans="1:4">
      <c r="A16607" s="171">
        <v>95817</v>
      </c>
      <c r="B16607" t="s">
        <v>5481</v>
      </c>
      <c r="C16607" t="s">
        <v>168</v>
      </c>
      <c r="D16607" s="183" t="s">
        <v>4220</v>
      </c>
    </row>
    <row r="16608" spans="1:4">
      <c r="A16608" s="171">
        <v>95818</v>
      </c>
      <c r="B16608" t="s">
        <v>5482</v>
      </c>
      <c r="C16608" t="s">
        <v>168</v>
      </c>
      <c r="D16608" s="183" t="s">
        <v>5483</v>
      </c>
    </row>
    <row r="16609" spans="1:4">
      <c r="A16609" s="171">
        <v>95818</v>
      </c>
      <c r="B16609" t="s">
        <v>5482</v>
      </c>
      <c r="C16609" t="s">
        <v>168</v>
      </c>
      <c r="D16609" s="183" t="s">
        <v>5483</v>
      </c>
    </row>
    <row r="16610" spans="1:4">
      <c r="A16610" s="171">
        <v>95818</v>
      </c>
      <c r="B16610" t="s">
        <v>5482</v>
      </c>
      <c r="C16610" t="s">
        <v>168</v>
      </c>
      <c r="D16610" s="183" t="s">
        <v>5483</v>
      </c>
    </row>
    <row r="16611" spans="1:4">
      <c r="A16611" s="171">
        <v>95818</v>
      </c>
      <c r="B16611" t="s">
        <v>5482</v>
      </c>
      <c r="C16611" t="s">
        <v>168</v>
      </c>
      <c r="D16611" s="183" t="s">
        <v>5483</v>
      </c>
    </row>
    <row r="16612" spans="1:4">
      <c r="A16612" s="171">
        <v>95818</v>
      </c>
      <c r="B16612" t="s">
        <v>5482</v>
      </c>
      <c r="C16612" t="s">
        <v>168</v>
      </c>
      <c r="D16612" s="183" t="s">
        <v>5483</v>
      </c>
    </row>
    <row r="16613" spans="1:4">
      <c r="A16613" s="171">
        <v>97886</v>
      </c>
      <c r="B16613" t="s">
        <v>5484</v>
      </c>
      <c r="C16613" t="s">
        <v>168</v>
      </c>
      <c r="D16613" s="183" t="s">
        <v>5485</v>
      </c>
    </row>
    <row r="16614" spans="1:4">
      <c r="A16614" s="171">
        <v>97886</v>
      </c>
      <c r="B16614" t="s">
        <v>5484</v>
      </c>
      <c r="C16614" t="s">
        <v>168</v>
      </c>
      <c r="D16614" s="183" t="s">
        <v>5485</v>
      </c>
    </row>
    <row r="16615" spans="1:4">
      <c r="A16615" s="171">
        <v>97886</v>
      </c>
      <c r="B16615" t="s">
        <v>5484</v>
      </c>
      <c r="C16615" t="s">
        <v>168</v>
      </c>
      <c r="D16615" s="183" t="s">
        <v>5485</v>
      </c>
    </row>
    <row r="16616" spans="1:4">
      <c r="A16616" s="171">
        <v>97886</v>
      </c>
      <c r="B16616" t="s">
        <v>5484</v>
      </c>
      <c r="C16616" t="s">
        <v>168</v>
      </c>
      <c r="D16616" s="183" t="s">
        <v>5485</v>
      </c>
    </row>
    <row r="16617" spans="1:4">
      <c r="A16617" s="171">
        <v>97886</v>
      </c>
      <c r="B16617" t="s">
        <v>5484</v>
      </c>
      <c r="C16617" t="s">
        <v>168</v>
      </c>
      <c r="D16617" s="183" t="s">
        <v>5485</v>
      </c>
    </row>
    <row r="16618" spans="1:4">
      <c r="A16618" s="171">
        <v>97886</v>
      </c>
      <c r="B16618" t="s">
        <v>5484</v>
      </c>
      <c r="C16618" t="s">
        <v>168</v>
      </c>
      <c r="D16618" s="183" t="s">
        <v>5485</v>
      </c>
    </row>
    <row r="16619" spans="1:4">
      <c r="A16619" s="171">
        <v>97886</v>
      </c>
      <c r="B16619" t="s">
        <v>5484</v>
      </c>
      <c r="C16619" t="s">
        <v>168</v>
      </c>
      <c r="D16619" s="183" t="s">
        <v>5485</v>
      </c>
    </row>
    <row r="16620" spans="1:4">
      <c r="A16620" s="171">
        <v>97886</v>
      </c>
      <c r="B16620" t="s">
        <v>5484</v>
      </c>
      <c r="C16620" t="s">
        <v>168</v>
      </c>
      <c r="D16620" s="183" t="s">
        <v>5485</v>
      </c>
    </row>
    <row r="16621" spans="1:4">
      <c r="A16621" s="171">
        <v>97887</v>
      </c>
      <c r="B16621" t="s">
        <v>5486</v>
      </c>
      <c r="C16621" t="s">
        <v>168</v>
      </c>
      <c r="D16621" s="183" t="s">
        <v>5487</v>
      </c>
    </row>
    <row r="16622" spans="1:4">
      <c r="A16622" s="171">
        <v>97887</v>
      </c>
      <c r="B16622" t="s">
        <v>5486</v>
      </c>
      <c r="C16622" t="s">
        <v>168</v>
      </c>
      <c r="D16622" s="183" t="s">
        <v>5487</v>
      </c>
    </row>
    <row r="16623" spans="1:4">
      <c r="A16623" s="171">
        <v>97887</v>
      </c>
      <c r="B16623" t="s">
        <v>5486</v>
      </c>
      <c r="C16623" t="s">
        <v>168</v>
      </c>
      <c r="D16623" s="183" t="s">
        <v>5487</v>
      </c>
    </row>
    <row r="16624" spans="1:4">
      <c r="A16624" s="171">
        <v>97887</v>
      </c>
      <c r="B16624" t="s">
        <v>5486</v>
      </c>
      <c r="C16624" t="s">
        <v>168</v>
      </c>
      <c r="D16624" s="183" t="s">
        <v>5487</v>
      </c>
    </row>
    <row r="16625" spans="1:4">
      <c r="A16625" s="171">
        <v>97887</v>
      </c>
      <c r="B16625" t="s">
        <v>5486</v>
      </c>
      <c r="C16625" t="s">
        <v>168</v>
      </c>
      <c r="D16625" s="183" t="s">
        <v>5487</v>
      </c>
    </row>
    <row r="16626" spans="1:4">
      <c r="A16626" s="171">
        <v>97887</v>
      </c>
      <c r="B16626" t="s">
        <v>5486</v>
      </c>
      <c r="C16626" t="s">
        <v>168</v>
      </c>
      <c r="D16626" s="183" t="s">
        <v>5487</v>
      </c>
    </row>
    <row r="16627" spans="1:4">
      <c r="A16627" s="171">
        <v>97887</v>
      </c>
      <c r="B16627" t="s">
        <v>5486</v>
      </c>
      <c r="C16627" t="s">
        <v>168</v>
      </c>
      <c r="D16627" s="183" t="s">
        <v>5487</v>
      </c>
    </row>
    <row r="16628" spans="1:4">
      <c r="A16628" s="171">
        <v>97887</v>
      </c>
      <c r="B16628" t="s">
        <v>5486</v>
      </c>
      <c r="C16628" t="s">
        <v>168</v>
      </c>
      <c r="D16628" s="183" t="s">
        <v>5487</v>
      </c>
    </row>
    <row r="16629" spans="1:4">
      <c r="A16629" s="171">
        <v>97888</v>
      </c>
      <c r="B16629" t="s">
        <v>5488</v>
      </c>
      <c r="C16629" t="s">
        <v>168</v>
      </c>
      <c r="D16629" s="183" t="s">
        <v>5489</v>
      </c>
    </row>
    <row r="16630" spans="1:4">
      <c r="A16630" s="171">
        <v>97888</v>
      </c>
      <c r="B16630" t="s">
        <v>5488</v>
      </c>
      <c r="C16630" t="s">
        <v>168</v>
      </c>
      <c r="D16630" s="183" t="s">
        <v>5489</v>
      </c>
    </row>
    <row r="16631" spans="1:4">
      <c r="A16631" s="171">
        <v>97888</v>
      </c>
      <c r="B16631" t="s">
        <v>5488</v>
      </c>
      <c r="C16631" t="s">
        <v>168</v>
      </c>
      <c r="D16631" s="183" t="s">
        <v>5489</v>
      </c>
    </row>
    <row r="16632" spans="1:4">
      <c r="A16632" s="171">
        <v>97888</v>
      </c>
      <c r="B16632" t="s">
        <v>5488</v>
      </c>
      <c r="C16632" t="s">
        <v>168</v>
      </c>
      <c r="D16632" s="183" t="s">
        <v>5489</v>
      </c>
    </row>
    <row r="16633" spans="1:4">
      <c r="A16633" s="171">
        <v>97888</v>
      </c>
      <c r="B16633" t="s">
        <v>5488</v>
      </c>
      <c r="C16633" t="s">
        <v>168</v>
      </c>
      <c r="D16633" s="183" t="s">
        <v>5489</v>
      </c>
    </row>
    <row r="16634" spans="1:4">
      <c r="A16634" s="171">
        <v>97888</v>
      </c>
      <c r="B16634" t="s">
        <v>5488</v>
      </c>
      <c r="C16634" t="s">
        <v>168</v>
      </c>
      <c r="D16634" s="183" t="s">
        <v>5489</v>
      </c>
    </row>
    <row r="16635" spans="1:4">
      <c r="A16635" s="171">
        <v>97888</v>
      </c>
      <c r="B16635" t="s">
        <v>5488</v>
      </c>
      <c r="C16635" t="s">
        <v>168</v>
      </c>
      <c r="D16635" s="183" t="s">
        <v>5489</v>
      </c>
    </row>
    <row r="16636" spans="1:4">
      <c r="A16636" s="171">
        <v>97888</v>
      </c>
      <c r="B16636" t="s">
        <v>5488</v>
      </c>
      <c r="C16636" t="s">
        <v>168</v>
      </c>
      <c r="D16636" s="183" t="s">
        <v>5489</v>
      </c>
    </row>
    <row r="16637" spans="1:4">
      <c r="A16637" s="171">
        <v>97888</v>
      </c>
      <c r="B16637" t="s">
        <v>5488</v>
      </c>
      <c r="C16637" t="s">
        <v>168</v>
      </c>
      <c r="D16637" s="183" t="s">
        <v>5489</v>
      </c>
    </row>
    <row r="16638" spans="1:4">
      <c r="A16638" s="171">
        <v>97888</v>
      </c>
      <c r="B16638" t="s">
        <v>5488</v>
      </c>
      <c r="C16638" t="s">
        <v>168</v>
      </c>
      <c r="D16638" s="183" t="s">
        <v>5489</v>
      </c>
    </row>
    <row r="16639" spans="1:4">
      <c r="A16639" s="171">
        <v>97889</v>
      </c>
      <c r="B16639" t="s">
        <v>5490</v>
      </c>
      <c r="C16639" t="s">
        <v>168</v>
      </c>
      <c r="D16639" s="183" t="s">
        <v>5491</v>
      </c>
    </row>
    <row r="16640" spans="1:4">
      <c r="A16640" s="171">
        <v>97889</v>
      </c>
      <c r="B16640" t="s">
        <v>5490</v>
      </c>
      <c r="C16640" t="s">
        <v>168</v>
      </c>
      <c r="D16640" s="183" t="s">
        <v>5491</v>
      </c>
    </row>
    <row r="16641" spans="1:4">
      <c r="A16641" s="171">
        <v>97889</v>
      </c>
      <c r="B16641" t="s">
        <v>5490</v>
      </c>
      <c r="C16641" t="s">
        <v>168</v>
      </c>
      <c r="D16641" s="183" t="s">
        <v>5491</v>
      </c>
    </row>
    <row r="16642" spans="1:4">
      <c r="A16642" s="171">
        <v>97889</v>
      </c>
      <c r="B16642" t="s">
        <v>5490</v>
      </c>
      <c r="C16642" t="s">
        <v>168</v>
      </c>
      <c r="D16642" s="183" t="s">
        <v>5491</v>
      </c>
    </row>
    <row r="16643" spans="1:4">
      <c r="A16643" s="171">
        <v>97889</v>
      </c>
      <c r="B16643" t="s">
        <v>5490</v>
      </c>
      <c r="C16643" t="s">
        <v>168</v>
      </c>
      <c r="D16643" s="183" t="s">
        <v>5491</v>
      </c>
    </row>
    <row r="16644" spans="1:4">
      <c r="A16644" s="171">
        <v>97889</v>
      </c>
      <c r="B16644" t="s">
        <v>5490</v>
      </c>
      <c r="C16644" t="s">
        <v>168</v>
      </c>
      <c r="D16644" s="183" t="s">
        <v>5491</v>
      </c>
    </row>
    <row r="16645" spans="1:4">
      <c r="A16645" s="171">
        <v>97889</v>
      </c>
      <c r="B16645" t="s">
        <v>5490</v>
      </c>
      <c r="C16645" t="s">
        <v>168</v>
      </c>
      <c r="D16645" s="183" t="s">
        <v>5491</v>
      </c>
    </row>
    <row r="16646" spans="1:4">
      <c r="A16646" s="171">
        <v>97889</v>
      </c>
      <c r="B16646" t="s">
        <v>5490</v>
      </c>
      <c r="C16646" t="s">
        <v>168</v>
      </c>
      <c r="D16646" s="183" t="s">
        <v>5491</v>
      </c>
    </row>
    <row r="16647" spans="1:4">
      <c r="A16647" s="171">
        <v>97889</v>
      </c>
      <c r="B16647" t="s">
        <v>5490</v>
      </c>
      <c r="C16647" t="s">
        <v>168</v>
      </c>
      <c r="D16647" s="183" t="s">
        <v>5491</v>
      </c>
    </row>
    <row r="16648" spans="1:4">
      <c r="A16648" s="171">
        <v>97889</v>
      </c>
      <c r="B16648" t="s">
        <v>5490</v>
      </c>
      <c r="C16648" t="s">
        <v>168</v>
      </c>
      <c r="D16648" s="183" t="s">
        <v>5491</v>
      </c>
    </row>
    <row r="16649" spans="1:4">
      <c r="A16649" s="171">
        <v>97890</v>
      </c>
      <c r="B16649" t="s">
        <v>5492</v>
      </c>
      <c r="C16649" t="s">
        <v>168</v>
      </c>
      <c r="D16649" s="183" t="s">
        <v>5493</v>
      </c>
    </row>
    <row r="16650" spans="1:4">
      <c r="A16650" s="171">
        <v>97890</v>
      </c>
      <c r="B16650" t="s">
        <v>5492</v>
      </c>
      <c r="C16650" t="s">
        <v>168</v>
      </c>
      <c r="D16650" s="183" t="s">
        <v>5493</v>
      </c>
    </row>
    <row r="16651" spans="1:4">
      <c r="A16651" s="171">
        <v>97890</v>
      </c>
      <c r="B16651" t="s">
        <v>5492</v>
      </c>
      <c r="C16651" t="s">
        <v>168</v>
      </c>
      <c r="D16651" s="183" t="s">
        <v>5493</v>
      </c>
    </row>
    <row r="16652" spans="1:4">
      <c r="A16652" s="171">
        <v>97890</v>
      </c>
      <c r="B16652" t="s">
        <v>5492</v>
      </c>
      <c r="C16652" t="s">
        <v>168</v>
      </c>
      <c r="D16652" s="183" t="s">
        <v>5493</v>
      </c>
    </row>
    <row r="16653" spans="1:4">
      <c r="A16653" s="171">
        <v>97890</v>
      </c>
      <c r="B16653" t="s">
        <v>5492</v>
      </c>
      <c r="C16653" t="s">
        <v>168</v>
      </c>
      <c r="D16653" s="183" t="s">
        <v>5493</v>
      </c>
    </row>
    <row r="16654" spans="1:4">
      <c r="A16654" s="171">
        <v>97890</v>
      </c>
      <c r="B16654" t="s">
        <v>5492</v>
      </c>
      <c r="C16654" t="s">
        <v>168</v>
      </c>
      <c r="D16654" s="183" t="s">
        <v>5493</v>
      </c>
    </row>
    <row r="16655" spans="1:4">
      <c r="A16655" s="171">
        <v>97890</v>
      </c>
      <c r="B16655" t="s">
        <v>5492</v>
      </c>
      <c r="C16655" t="s">
        <v>168</v>
      </c>
      <c r="D16655" s="183" t="s">
        <v>5493</v>
      </c>
    </row>
    <row r="16656" spans="1:4">
      <c r="A16656" s="171">
        <v>97890</v>
      </c>
      <c r="B16656" t="s">
        <v>5492</v>
      </c>
      <c r="C16656" t="s">
        <v>168</v>
      </c>
      <c r="D16656" s="183" t="s">
        <v>5493</v>
      </c>
    </row>
    <row r="16657" spans="1:4">
      <c r="A16657" s="171">
        <v>97890</v>
      </c>
      <c r="B16657" t="s">
        <v>5492</v>
      </c>
      <c r="C16657" t="s">
        <v>168</v>
      </c>
      <c r="D16657" s="183" t="s">
        <v>5493</v>
      </c>
    </row>
    <row r="16658" spans="1:4">
      <c r="A16658" s="171">
        <v>97890</v>
      </c>
      <c r="B16658" t="s">
        <v>5492</v>
      </c>
      <c r="C16658" t="s">
        <v>168</v>
      </c>
      <c r="D16658" s="183" t="s">
        <v>5493</v>
      </c>
    </row>
    <row r="16659" spans="1:4">
      <c r="A16659" s="171">
        <v>97891</v>
      </c>
      <c r="B16659" t="s">
        <v>5494</v>
      </c>
      <c r="C16659" t="s">
        <v>168</v>
      </c>
      <c r="D16659" s="183" t="s">
        <v>5495</v>
      </c>
    </row>
    <row r="16660" spans="1:4">
      <c r="A16660" s="171">
        <v>97891</v>
      </c>
      <c r="B16660" t="s">
        <v>5494</v>
      </c>
      <c r="C16660" t="s">
        <v>168</v>
      </c>
      <c r="D16660" s="183" t="s">
        <v>5495</v>
      </c>
    </row>
    <row r="16661" spans="1:4">
      <c r="A16661" s="171">
        <v>97891</v>
      </c>
      <c r="B16661" t="s">
        <v>5494</v>
      </c>
      <c r="C16661" t="s">
        <v>168</v>
      </c>
      <c r="D16661" s="183" t="s">
        <v>5495</v>
      </c>
    </row>
    <row r="16662" spans="1:4">
      <c r="A16662" s="171">
        <v>97891</v>
      </c>
      <c r="B16662" t="s">
        <v>5494</v>
      </c>
      <c r="C16662" t="s">
        <v>168</v>
      </c>
      <c r="D16662" s="183" t="s">
        <v>5495</v>
      </c>
    </row>
    <row r="16663" spans="1:4">
      <c r="A16663" s="171">
        <v>97891</v>
      </c>
      <c r="B16663" t="s">
        <v>5494</v>
      </c>
      <c r="C16663" t="s">
        <v>168</v>
      </c>
      <c r="D16663" s="183" t="s">
        <v>5495</v>
      </c>
    </row>
    <row r="16664" spans="1:4">
      <c r="A16664" s="171">
        <v>97891</v>
      </c>
      <c r="B16664" t="s">
        <v>5494</v>
      </c>
      <c r="C16664" t="s">
        <v>168</v>
      </c>
      <c r="D16664" s="183" t="s">
        <v>5495</v>
      </c>
    </row>
    <row r="16665" spans="1:4">
      <c r="A16665" s="171">
        <v>97891</v>
      </c>
      <c r="B16665" t="s">
        <v>5494</v>
      </c>
      <c r="C16665" t="s">
        <v>168</v>
      </c>
      <c r="D16665" s="183" t="s">
        <v>5495</v>
      </c>
    </row>
    <row r="16666" spans="1:4">
      <c r="A16666" s="171">
        <v>97891</v>
      </c>
      <c r="B16666" t="s">
        <v>5494</v>
      </c>
      <c r="C16666" t="s">
        <v>168</v>
      </c>
      <c r="D16666" s="183" t="s">
        <v>5495</v>
      </c>
    </row>
    <row r="16667" spans="1:4">
      <c r="A16667" s="171">
        <v>97892</v>
      </c>
      <c r="B16667" t="s">
        <v>5496</v>
      </c>
      <c r="C16667" t="s">
        <v>168</v>
      </c>
      <c r="D16667" s="183" t="s">
        <v>5497</v>
      </c>
    </row>
    <row r="16668" spans="1:4">
      <c r="A16668" s="171">
        <v>97892</v>
      </c>
      <c r="B16668" t="s">
        <v>5496</v>
      </c>
      <c r="C16668" t="s">
        <v>168</v>
      </c>
      <c r="D16668" s="183" t="s">
        <v>5497</v>
      </c>
    </row>
    <row r="16669" spans="1:4">
      <c r="A16669" s="171">
        <v>97892</v>
      </c>
      <c r="B16669" t="s">
        <v>5496</v>
      </c>
      <c r="C16669" t="s">
        <v>168</v>
      </c>
      <c r="D16669" s="183" t="s">
        <v>5497</v>
      </c>
    </row>
    <row r="16670" spans="1:4">
      <c r="A16670" s="171">
        <v>97892</v>
      </c>
      <c r="B16670" t="s">
        <v>5496</v>
      </c>
      <c r="C16670" t="s">
        <v>168</v>
      </c>
      <c r="D16670" s="183" t="s">
        <v>5497</v>
      </c>
    </row>
    <row r="16671" spans="1:4">
      <c r="A16671" s="171">
        <v>97892</v>
      </c>
      <c r="B16671" t="s">
        <v>5496</v>
      </c>
      <c r="C16671" t="s">
        <v>168</v>
      </c>
      <c r="D16671" s="183" t="s">
        <v>5497</v>
      </c>
    </row>
    <row r="16672" spans="1:4">
      <c r="A16672" s="171">
        <v>97892</v>
      </c>
      <c r="B16672" t="s">
        <v>5496</v>
      </c>
      <c r="C16672" t="s">
        <v>168</v>
      </c>
      <c r="D16672" s="183" t="s">
        <v>5497</v>
      </c>
    </row>
    <row r="16673" spans="1:4">
      <c r="A16673" s="171">
        <v>97892</v>
      </c>
      <c r="B16673" t="s">
        <v>5496</v>
      </c>
      <c r="C16673" t="s">
        <v>168</v>
      </c>
      <c r="D16673" s="183" t="s">
        <v>5497</v>
      </c>
    </row>
    <row r="16674" spans="1:4">
      <c r="A16674" s="171">
        <v>97892</v>
      </c>
      <c r="B16674" t="s">
        <v>5496</v>
      </c>
      <c r="C16674" t="s">
        <v>168</v>
      </c>
      <c r="D16674" s="183" t="s">
        <v>5497</v>
      </c>
    </row>
    <row r="16675" spans="1:4">
      <c r="A16675" s="171">
        <v>97892</v>
      </c>
      <c r="B16675" t="s">
        <v>5496</v>
      </c>
      <c r="C16675" t="s">
        <v>168</v>
      </c>
      <c r="D16675" s="183" t="s">
        <v>5497</v>
      </c>
    </row>
    <row r="16676" spans="1:4">
      <c r="A16676" s="171">
        <v>97892</v>
      </c>
      <c r="B16676" t="s">
        <v>5496</v>
      </c>
      <c r="C16676" t="s">
        <v>168</v>
      </c>
      <c r="D16676" s="183" t="s">
        <v>5497</v>
      </c>
    </row>
    <row r="16677" spans="1:4">
      <c r="A16677" s="171">
        <v>97893</v>
      </c>
      <c r="B16677" t="s">
        <v>5498</v>
      </c>
      <c r="C16677" t="s">
        <v>168</v>
      </c>
      <c r="D16677" s="183" t="s">
        <v>5499</v>
      </c>
    </row>
    <row r="16678" spans="1:4">
      <c r="A16678" s="171">
        <v>97893</v>
      </c>
      <c r="B16678" t="s">
        <v>5498</v>
      </c>
      <c r="C16678" t="s">
        <v>168</v>
      </c>
      <c r="D16678" s="183" t="s">
        <v>5499</v>
      </c>
    </row>
    <row r="16679" spans="1:4">
      <c r="A16679" s="171">
        <v>97893</v>
      </c>
      <c r="B16679" t="s">
        <v>5498</v>
      </c>
      <c r="C16679" t="s">
        <v>168</v>
      </c>
      <c r="D16679" s="183" t="s">
        <v>5499</v>
      </c>
    </row>
    <row r="16680" spans="1:4">
      <c r="A16680" s="171">
        <v>97893</v>
      </c>
      <c r="B16680" t="s">
        <v>5498</v>
      </c>
      <c r="C16680" t="s">
        <v>168</v>
      </c>
      <c r="D16680" s="183" t="s">
        <v>5499</v>
      </c>
    </row>
    <row r="16681" spans="1:4">
      <c r="A16681" s="171">
        <v>97893</v>
      </c>
      <c r="B16681" t="s">
        <v>5498</v>
      </c>
      <c r="C16681" t="s">
        <v>168</v>
      </c>
      <c r="D16681" s="183" t="s">
        <v>5499</v>
      </c>
    </row>
    <row r="16682" spans="1:4">
      <c r="A16682" s="171">
        <v>97893</v>
      </c>
      <c r="B16682" t="s">
        <v>5498</v>
      </c>
      <c r="C16682" t="s">
        <v>168</v>
      </c>
      <c r="D16682" s="183" t="s">
        <v>5499</v>
      </c>
    </row>
    <row r="16683" spans="1:4">
      <c r="A16683" s="171">
        <v>97893</v>
      </c>
      <c r="B16683" t="s">
        <v>5498</v>
      </c>
      <c r="C16683" t="s">
        <v>168</v>
      </c>
      <c r="D16683" s="183" t="s">
        <v>5499</v>
      </c>
    </row>
    <row r="16684" spans="1:4">
      <c r="A16684" s="171">
        <v>97893</v>
      </c>
      <c r="B16684" t="s">
        <v>5498</v>
      </c>
      <c r="C16684" t="s">
        <v>168</v>
      </c>
      <c r="D16684" s="183" t="s">
        <v>5499</v>
      </c>
    </row>
    <row r="16685" spans="1:4">
      <c r="A16685" s="171">
        <v>97893</v>
      </c>
      <c r="B16685" t="s">
        <v>5498</v>
      </c>
      <c r="C16685" t="s">
        <v>168</v>
      </c>
      <c r="D16685" s="183" t="s">
        <v>5499</v>
      </c>
    </row>
    <row r="16686" spans="1:4">
      <c r="A16686" s="171">
        <v>97893</v>
      </c>
      <c r="B16686" t="s">
        <v>5498</v>
      </c>
      <c r="C16686" t="s">
        <v>168</v>
      </c>
      <c r="D16686" s="183" t="s">
        <v>5499</v>
      </c>
    </row>
    <row r="16687" spans="1:4">
      <c r="A16687" s="171">
        <v>97894</v>
      </c>
      <c r="B16687" t="s">
        <v>5500</v>
      </c>
      <c r="C16687" t="s">
        <v>168</v>
      </c>
      <c r="D16687" s="183" t="s">
        <v>5501</v>
      </c>
    </row>
    <row r="16688" spans="1:4">
      <c r="A16688" s="171">
        <v>97894</v>
      </c>
      <c r="B16688" t="s">
        <v>5500</v>
      </c>
      <c r="C16688" t="s">
        <v>168</v>
      </c>
      <c r="D16688" s="183" t="s">
        <v>5501</v>
      </c>
    </row>
    <row r="16689" spans="1:4">
      <c r="A16689" s="171">
        <v>97894</v>
      </c>
      <c r="B16689" t="s">
        <v>5500</v>
      </c>
      <c r="C16689" t="s">
        <v>168</v>
      </c>
      <c r="D16689" s="183" t="s">
        <v>5501</v>
      </c>
    </row>
    <row r="16690" spans="1:4">
      <c r="A16690" s="171">
        <v>97894</v>
      </c>
      <c r="B16690" t="s">
        <v>5500</v>
      </c>
      <c r="C16690" t="s">
        <v>168</v>
      </c>
      <c r="D16690" s="183" t="s">
        <v>5501</v>
      </c>
    </row>
    <row r="16691" spans="1:4">
      <c r="A16691" s="171">
        <v>97894</v>
      </c>
      <c r="B16691" t="s">
        <v>5500</v>
      </c>
      <c r="C16691" t="s">
        <v>168</v>
      </c>
      <c r="D16691" s="183" t="s">
        <v>5501</v>
      </c>
    </row>
    <row r="16692" spans="1:4">
      <c r="A16692" s="171">
        <v>97894</v>
      </c>
      <c r="B16692" t="s">
        <v>5500</v>
      </c>
      <c r="C16692" t="s">
        <v>168</v>
      </c>
      <c r="D16692" s="183" t="s">
        <v>5501</v>
      </c>
    </row>
    <row r="16693" spans="1:4">
      <c r="A16693" s="171">
        <v>97894</v>
      </c>
      <c r="B16693" t="s">
        <v>5500</v>
      </c>
      <c r="C16693" t="s">
        <v>168</v>
      </c>
      <c r="D16693" s="183" t="s">
        <v>5501</v>
      </c>
    </row>
    <row r="16694" spans="1:4">
      <c r="A16694" s="171">
        <v>97894</v>
      </c>
      <c r="B16694" t="s">
        <v>5500</v>
      </c>
      <c r="C16694" t="s">
        <v>168</v>
      </c>
      <c r="D16694" s="183" t="s">
        <v>5501</v>
      </c>
    </row>
    <row r="16695" spans="1:4">
      <c r="A16695" s="171">
        <v>97894</v>
      </c>
      <c r="B16695" t="s">
        <v>5500</v>
      </c>
      <c r="C16695" t="s">
        <v>168</v>
      </c>
      <c r="D16695" s="183" t="s">
        <v>5501</v>
      </c>
    </row>
    <row r="16696" spans="1:4">
      <c r="A16696" s="171">
        <v>97894</v>
      </c>
      <c r="B16696" t="s">
        <v>5500</v>
      </c>
      <c r="C16696" t="s">
        <v>168</v>
      </c>
      <c r="D16696" s="183" t="s">
        <v>5501</v>
      </c>
    </row>
    <row r="16697" spans="1:4">
      <c r="A16697" s="171">
        <v>68066</v>
      </c>
      <c r="B16697" t="s">
        <v>5502</v>
      </c>
      <c r="C16697" t="s">
        <v>168</v>
      </c>
      <c r="D16697" s="183" t="s">
        <v>5503</v>
      </c>
    </row>
    <row r="16698" spans="1:4">
      <c r="A16698" s="171">
        <v>68066</v>
      </c>
      <c r="B16698" t="s">
        <v>5502</v>
      </c>
      <c r="C16698" t="s">
        <v>168</v>
      </c>
      <c r="D16698" s="183" t="s">
        <v>5503</v>
      </c>
    </row>
    <row r="16699" spans="1:4">
      <c r="A16699" s="171">
        <v>68066</v>
      </c>
      <c r="B16699" t="s">
        <v>5502</v>
      </c>
      <c r="C16699" t="s">
        <v>168</v>
      </c>
      <c r="D16699" s="183" t="s">
        <v>5503</v>
      </c>
    </row>
    <row r="16700" spans="1:4">
      <c r="A16700" s="171">
        <v>68066</v>
      </c>
      <c r="B16700" t="s">
        <v>5502</v>
      </c>
      <c r="C16700" t="s">
        <v>168</v>
      </c>
      <c r="D16700" s="183" t="s">
        <v>5503</v>
      </c>
    </row>
    <row r="16701" spans="1:4">
      <c r="A16701" s="171">
        <v>68066</v>
      </c>
      <c r="B16701" t="s">
        <v>5502</v>
      </c>
      <c r="C16701" t="s">
        <v>168</v>
      </c>
      <c r="D16701" s="183" t="s">
        <v>5503</v>
      </c>
    </row>
    <row r="16702" spans="1:4">
      <c r="A16702" s="171">
        <v>68066</v>
      </c>
      <c r="B16702" t="s">
        <v>5502</v>
      </c>
      <c r="C16702" t="s">
        <v>168</v>
      </c>
      <c r="D16702" s="183" t="s">
        <v>5503</v>
      </c>
    </row>
    <row r="16703" spans="1:4">
      <c r="A16703" s="171">
        <v>72319</v>
      </c>
      <c r="B16703" t="s">
        <v>5504</v>
      </c>
      <c r="C16703" t="s">
        <v>168</v>
      </c>
      <c r="D16703" s="183" t="s">
        <v>5505</v>
      </c>
    </row>
    <row r="16704" spans="1:4">
      <c r="A16704" s="171">
        <v>72319</v>
      </c>
      <c r="B16704" t="s">
        <v>5504</v>
      </c>
      <c r="C16704" t="s">
        <v>168</v>
      </c>
      <c r="D16704" s="183" t="s">
        <v>5505</v>
      </c>
    </row>
    <row r="16705" spans="1:4">
      <c r="A16705" s="171">
        <v>72319</v>
      </c>
      <c r="B16705" t="s">
        <v>5504</v>
      </c>
      <c r="C16705" t="s">
        <v>168</v>
      </c>
      <c r="D16705" s="183" t="s">
        <v>5505</v>
      </c>
    </row>
    <row r="16706" spans="1:4">
      <c r="A16706" s="171">
        <v>72319</v>
      </c>
      <c r="B16706" t="s">
        <v>5504</v>
      </c>
      <c r="C16706" t="s">
        <v>168</v>
      </c>
      <c r="D16706" s="183" t="s">
        <v>5505</v>
      </c>
    </row>
    <row r="16707" spans="1:4">
      <c r="A16707" s="171">
        <v>72319</v>
      </c>
      <c r="B16707" t="s">
        <v>5504</v>
      </c>
      <c r="C16707" t="s">
        <v>168</v>
      </c>
      <c r="D16707" s="183" t="s">
        <v>5505</v>
      </c>
    </row>
    <row r="16708" spans="1:4">
      <c r="A16708" s="171">
        <v>72341</v>
      </c>
      <c r="B16708" t="s">
        <v>5506</v>
      </c>
      <c r="C16708" t="s">
        <v>168</v>
      </c>
      <c r="D16708" s="183" t="s">
        <v>5507</v>
      </c>
    </row>
    <row r="16709" spans="1:4">
      <c r="A16709" s="171">
        <v>72341</v>
      </c>
      <c r="B16709" t="s">
        <v>5506</v>
      </c>
      <c r="C16709" t="s">
        <v>168</v>
      </c>
      <c r="D16709" s="183" t="s">
        <v>5507</v>
      </c>
    </row>
    <row r="16710" spans="1:4">
      <c r="A16710" s="171">
        <v>72341</v>
      </c>
      <c r="B16710" t="s">
        <v>5506</v>
      </c>
      <c r="C16710" t="s">
        <v>168</v>
      </c>
      <c r="D16710" s="183" t="s">
        <v>5507</v>
      </c>
    </row>
    <row r="16711" spans="1:4">
      <c r="A16711" s="171">
        <v>72341</v>
      </c>
      <c r="B16711" t="s">
        <v>5506</v>
      </c>
      <c r="C16711" t="s">
        <v>168</v>
      </c>
      <c r="D16711" s="183" t="s">
        <v>5507</v>
      </c>
    </row>
    <row r="16712" spans="1:4">
      <c r="A16712" s="171">
        <v>72341</v>
      </c>
      <c r="B16712" t="s">
        <v>5506</v>
      </c>
      <c r="C16712" t="s">
        <v>168</v>
      </c>
      <c r="D16712" s="183" t="s">
        <v>5507</v>
      </c>
    </row>
    <row r="16713" spans="1:4">
      <c r="A16713" s="171">
        <v>72343</v>
      </c>
      <c r="B16713" t="s">
        <v>5508</v>
      </c>
      <c r="C16713" t="s">
        <v>168</v>
      </c>
      <c r="D16713" s="183" t="s">
        <v>5509</v>
      </c>
    </row>
    <row r="16714" spans="1:4">
      <c r="A16714" s="171">
        <v>72343</v>
      </c>
      <c r="B16714" t="s">
        <v>5508</v>
      </c>
      <c r="C16714" t="s">
        <v>168</v>
      </c>
      <c r="D16714" s="183" t="s">
        <v>5509</v>
      </c>
    </row>
    <row r="16715" spans="1:4">
      <c r="A16715" s="171">
        <v>72343</v>
      </c>
      <c r="B16715" t="s">
        <v>5508</v>
      </c>
      <c r="C16715" t="s">
        <v>168</v>
      </c>
      <c r="D16715" s="183" t="s">
        <v>5509</v>
      </c>
    </row>
    <row r="16716" spans="1:4">
      <c r="A16716" s="171">
        <v>72343</v>
      </c>
      <c r="B16716" t="s">
        <v>5508</v>
      </c>
      <c r="C16716" t="s">
        <v>168</v>
      </c>
      <c r="D16716" s="183" t="s">
        <v>5509</v>
      </c>
    </row>
    <row r="16717" spans="1:4">
      <c r="A16717" s="171">
        <v>72343</v>
      </c>
      <c r="B16717" t="s">
        <v>5508</v>
      </c>
      <c r="C16717" t="s">
        <v>168</v>
      </c>
      <c r="D16717" s="183" t="s">
        <v>5509</v>
      </c>
    </row>
    <row r="16718" spans="1:4">
      <c r="A16718" s="171">
        <v>72344</v>
      </c>
      <c r="B16718" t="s">
        <v>5510</v>
      </c>
      <c r="C16718" t="s">
        <v>168</v>
      </c>
      <c r="D16718" s="183" t="s">
        <v>5511</v>
      </c>
    </row>
    <row r="16719" spans="1:4">
      <c r="A16719" s="171">
        <v>72344</v>
      </c>
      <c r="B16719" t="s">
        <v>5510</v>
      </c>
      <c r="C16719" t="s">
        <v>168</v>
      </c>
      <c r="D16719" s="183" t="s">
        <v>5511</v>
      </c>
    </row>
    <row r="16720" spans="1:4">
      <c r="A16720" s="171">
        <v>72344</v>
      </c>
      <c r="B16720" t="s">
        <v>5510</v>
      </c>
      <c r="C16720" t="s">
        <v>168</v>
      </c>
      <c r="D16720" s="183" t="s">
        <v>5511</v>
      </c>
    </row>
    <row r="16721" spans="1:4">
      <c r="A16721" s="171">
        <v>72344</v>
      </c>
      <c r="B16721" t="s">
        <v>5510</v>
      </c>
      <c r="C16721" t="s">
        <v>168</v>
      </c>
      <c r="D16721" s="183" t="s">
        <v>5511</v>
      </c>
    </row>
    <row r="16722" spans="1:4">
      <c r="A16722" s="171">
        <v>72344</v>
      </c>
      <c r="B16722" t="s">
        <v>5510</v>
      </c>
      <c r="C16722" t="s">
        <v>168</v>
      </c>
      <c r="D16722" s="183" t="s">
        <v>5511</v>
      </c>
    </row>
    <row r="16723" spans="1:4">
      <c r="A16723" s="171">
        <v>72345</v>
      </c>
      <c r="B16723" t="s">
        <v>5512</v>
      </c>
      <c r="C16723" t="s">
        <v>168</v>
      </c>
      <c r="D16723" s="183" t="s">
        <v>5513</v>
      </c>
    </row>
    <row r="16724" spans="1:4">
      <c r="A16724" s="171">
        <v>72345</v>
      </c>
      <c r="B16724" t="s">
        <v>5512</v>
      </c>
      <c r="C16724" t="s">
        <v>168</v>
      </c>
      <c r="D16724" s="183" t="s">
        <v>5513</v>
      </c>
    </row>
    <row r="16725" spans="1:4">
      <c r="A16725" s="171">
        <v>72345</v>
      </c>
      <c r="B16725" t="s">
        <v>5512</v>
      </c>
      <c r="C16725" t="s">
        <v>168</v>
      </c>
      <c r="D16725" s="183" t="s">
        <v>5513</v>
      </c>
    </row>
    <row r="16726" spans="1:4">
      <c r="A16726" s="171">
        <v>72345</v>
      </c>
      <c r="B16726" t="s">
        <v>5512</v>
      </c>
      <c r="C16726" t="s">
        <v>168</v>
      </c>
      <c r="D16726" s="183" t="s">
        <v>5513</v>
      </c>
    </row>
    <row r="16727" spans="1:4">
      <c r="A16727" s="171">
        <v>72345</v>
      </c>
      <c r="B16727" t="s">
        <v>5512</v>
      </c>
      <c r="C16727" t="s">
        <v>168</v>
      </c>
      <c r="D16727" s="183" t="s">
        <v>5513</v>
      </c>
    </row>
    <row r="16728" spans="1:4">
      <c r="A16728" t="s">
        <v>5514</v>
      </c>
      <c r="B16728" t="s">
        <v>5515</v>
      </c>
      <c r="C16728" t="s">
        <v>168</v>
      </c>
      <c r="D16728" s="183" t="s">
        <v>2297</v>
      </c>
    </row>
    <row r="16729" spans="1:4">
      <c r="A16729" t="s">
        <v>5514</v>
      </c>
      <c r="B16729" t="s">
        <v>5515</v>
      </c>
      <c r="C16729" t="s">
        <v>168</v>
      </c>
      <c r="D16729" s="183" t="s">
        <v>2297</v>
      </c>
    </row>
    <row r="16730" spans="1:4">
      <c r="A16730" t="s">
        <v>5514</v>
      </c>
      <c r="B16730" t="s">
        <v>5515</v>
      </c>
      <c r="C16730" t="s">
        <v>168</v>
      </c>
      <c r="D16730" s="183" t="s">
        <v>2297</v>
      </c>
    </row>
    <row r="16731" spans="1:4">
      <c r="A16731" t="s">
        <v>5516</v>
      </c>
      <c r="B16731" t="s">
        <v>5517</v>
      </c>
      <c r="C16731" t="s">
        <v>168</v>
      </c>
      <c r="D16731" s="183" t="s">
        <v>5518</v>
      </c>
    </row>
    <row r="16732" spans="1:4">
      <c r="A16732" t="s">
        <v>5516</v>
      </c>
      <c r="B16732" t="s">
        <v>5517</v>
      </c>
      <c r="C16732" t="s">
        <v>168</v>
      </c>
      <c r="D16732" s="183" t="s">
        <v>5518</v>
      </c>
    </row>
    <row r="16733" spans="1:4">
      <c r="A16733" t="s">
        <v>5516</v>
      </c>
      <c r="B16733" t="s">
        <v>5517</v>
      </c>
      <c r="C16733" t="s">
        <v>168</v>
      </c>
      <c r="D16733" s="183" t="s">
        <v>5518</v>
      </c>
    </row>
    <row r="16734" spans="1:4">
      <c r="A16734" t="s">
        <v>5519</v>
      </c>
      <c r="B16734" t="s">
        <v>5520</v>
      </c>
      <c r="C16734" t="s">
        <v>168</v>
      </c>
      <c r="D16734" s="183" t="s">
        <v>5521</v>
      </c>
    </row>
    <row r="16735" spans="1:4">
      <c r="A16735" t="s">
        <v>5519</v>
      </c>
      <c r="B16735" t="s">
        <v>5520</v>
      </c>
      <c r="C16735" t="s">
        <v>168</v>
      </c>
      <c r="D16735" s="183" t="s">
        <v>5521</v>
      </c>
    </row>
    <row r="16736" spans="1:4">
      <c r="A16736" t="s">
        <v>5519</v>
      </c>
      <c r="B16736" t="s">
        <v>5520</v>
      </c>
      <c r="C16736" t="s">
        <v>168</v>
      </c>
      <c r="D16736" s="183" t="s">
        <v>5521</v>
      </c>
    </row>
    <row r="16737" spans="1:4">
      <c r="A16737" t="s">
        <v>5522</v>
      </c>
      <c r="B16737" t="s">
        <v>5523</v>
      </c>
      <c r="C16737" t="s">
        <v>168</v>
      </c>
      <c r="D16737" s="183" t="s">
        <v>5524</v>
      </c>
    </row>
    <row r="16738" spans="1:4">
      <c r="A16738" t="s">
        <v>5522</v>
      </c>
      <c r="B16738" t="s">
        <v>5523</v>
      </c>
      <c r="C16738" t="s">
        <v>168</v>
      </c>
      <c r="D16738" s="183" t="s">
        <v>5524</v>
      </c>
    </row>
    <row r="16739" spans="1:4">
      <c r="A16739" t="s">
        <v>5522</v>
      </c>
      <c r="B16739" t="s">
        <v>5523</v>
      </c>
      <c r="C16739" t="s">
        <v>168</v>
      </c>
      <c r="D16739" s="183" t="s">
        <v>5524</v>
      </c>
    </row>
    <row r="16740" spans="1:4">
      <c r="A16740" t="s">
        <v>5522</v>
      </c>
      <c r="B16740" t="s">
        <v>5523</v>
      </c>
      <c r="C16740" t="s">
        <v>168</v>
      </c>
      <c r="D16740" s="183" t="s">
        <v>5524</v>
      </c>
    </row>
    <row r="16741" spans="1:4">
      <c r="A16741" t="s">
        <v>5525</v>
      </c>
      <c r="B16741" t="s">
        <v>5526</v>
      </c>
      <c r="C16741" t="s">
        <v>168</v>
      </c>
      <c r="D16741" s="183" t="s">
        <v>5527</v>
      </c>
    </row>
    <row r="16742" spans="1:4">
      <c r="A16742" t="s">
        <v>5525</v>
      </c>
      <c r="B16742" t="s">
        <v>5526</v>
      </c>
      <c r="C16742" t="s">
        <v>168</v>
      </c>
      <c r="D16742" s="183" t="s">
        <v>5527</v>
      </c>
    </row>
    <row r="16743" spans="1:4">
      <c r="A16743" t="s">
        <v>5525</v>
      </c>
      <c r="B16743" t="s">
        <v>5526</v>
      </c>
      <c r="C16743" t="s">
        <v>168</v>
      </c>
      <c r="D16743" s="183" t="s">
        <v>5527</v>
      </c>
    </row>
    <row r="16744" spans="1:4">
      <c r="A16744" t="s">
        <v>5525</v>
      </c>
      <c r="B16744" t="s">
        <v>5526</v>
      </c>
      <c r="C16744" t="s">
        <v>168</v>
      </c>
      <c r="D16744" s="183" t="s">
        <v>5527</v>
      </c>
    </row>
    <row r="16745" spans="1:4">
      <c r="A16745" t="s">
        <v>5528</v>
      </c>
      <c r="B16745" t="s">
        <v>5529</v>
      </c>
      <c r="C16745" t="s">
        <v>168</v>
      </c>
      <c r="D16745" s="183" t="s">
        <v>5530</v>
      </c>
    </row>
    <row r="16746" spans="1:4">
      <c r="A16746" t="s">
        <v>5528</v>
      </c>
      <c r="B16746" t="s">
        <v>5529</v>
      </c>
      <c r="C16746" t="s">
        <v>168</v>
      </c>
      <c r="D16746" s="183" t="s">
        <v>5530</v>
      </c>
    </row>
    <row r="16747" spans="1:4">
      <c r="A16747" t="s">
        <v>5528</v>
      </c>
      <c r="B16747" t="s">
        <v>5529</v>
      </c>
      <c r="C16747" t="s">
        <v>168</v>
      </c>
      <c r="D16747" s="183" t="s">
        <v>5530</v>
      </c>
    </row>
    <row r="16748" spans="1:4">
      <c r="A16748" t="s">
        <v>5528</v>
      </c>
      <c r="B16748" t="s">
        <v>5529</v>
      </c>
      <c r="C16748" t="s">
        <v>168</v>
      </c>
      <c r="D16748" s="183" t="s">
        <v>5530</v>
      </c>
    </row>
    <row r="16749" spans="1:4">
      <c r="A16749" t="s">
        <v>5531</v>
      </c>
      <c r="B16749" t="s">
        <v>5532</v>
      </c>
      <c r="C16749" t="s">
        <v>168</v>
      </c>
      <c r="D16749" s="183" t="s">
        <v>5533</v>
      </c>
    </row>
    <row r="16750" spans="1:4">
      <c r="A16750" t="s">
        <v>5531</v>
      </c>
      <c r="B16750" t="s">
        <v>5532</v>
      </c>
      <c r="C16750" t="s">
        <v>168</v>
      </c>
      <c r="D16750" s="183" t="s">
        <v>5533</v>
      </c>
    </row>
    <row r="16751" spans="1:4">
      <c r="A16751" t="s">
        <v>5531</v>
      </c>
      <c r="B16751" t="s">
        <v>5532</v>
      </c>
      <c r="C16751" t="s">
        <v>168</v>
      </c>
      <c r="D16751" s="183" t="s">
        <v>5533</v>
      </c>
    </row>
    <row r="16752" spans="1:4">
      <c r="A16752" t="s">
        <v>5531</v>
      </c>
      <c r="B16752" t="s">
        <v>5532</v>
      </c>
      <c r="C16752" t="s">
        <v>168</v>
      </c>
      <c r="D16752" s="183" t="s">
        <v>5533</v>
      </c>
    </row>
    <row r="16753" spans="1:4">
      <c r="A16753" t="s">
        <v>5534</v>
      </c>
      <c r="B16753" t="s">
        <v>5535</v>
      </c>
      <c r="C16753" t="s">
        <v>168</v>
      </c>
      <c r="D16753" s="183" t="s">
        <v>5536</v>
      </c>
    </row>
    <row r="16754" spans="1:4">
      <c r="A16754" t="s">
        <v>5534</v>
      </c>
      <c r="B16754" t="s">
        <v>5535</v>
      </c>
      <c r="C16754" t="s">
        <v>168</v>
      </c>
      <c r="D16754" s="183" t="s">
        <v>5536</v>
      </c>
    </row>
    <row r="16755" spans="1:4">
      <c r="A16755" t="s">
        <v>5534</v>
      </c>
      <c r="B16755" t="s">
        <v>5535</v>
      </c>
      <c r="C16755" t="s">
        <v>168</v>
      </c>
      <c r="D16755" s="183" t="s">
        <v>5536</v>
      </c>
    </row>
    <row r="16756" spans="1:4">
      <c r="A16756" t="s">
        <v>5534</v>
      </c>
      <c r="B16756" t="s">
        <v>5535</v>
      </c>
      <c r="C16756" t="s">
        <v>168</v>
      </c>
      <c r="D16756" s="183" t="s">
        <v>5536</v>
      </c>
    </row>
    <row r="16757" spans="1:4">
      <c r="A16757" t="s">
        <v>5537</v>
      </c>
      <c r="B16757" t="s">
        <v>5538</v>
      </c>
      <c r="C16757" t="s">
        <v>168</v>
      </c>
      <c r="D16757" s="183" t="s">
        <v>5539</v>
      </c>
    </row>
    <row r="16758" spans="1:4">
      <c r="A16758" t="s">
        <v>5537</v>
      </c>
      <c r="B16758" t="s">
        <v>5538</v>
      </c>
      <c r="C16758" t="s">
        <v>168</v>
      </c>
      <c r="D16758" s="183" t="s">
        <v>5539</v>
      </c>
    </row>
    <row r="16759" spans="1:4">
      <c r="A16759" t="s">
        <v>5537</v>
      </c>
      <c r="B16759" t="s">
        <v>5538</v>
      </c>
      <c r="C16759" t="s">
        <v>168</v>
      </c>
      <c r="D16759" s="183" t="s">
        <v>5539</v>
      </c>
    </row>
    <row r="16760" spans="1:4">
      <c r="A16760" t="s">
        <v>5537</v>
      </c>
      <c r="B16760" t="s">
        <v>5538</v>
      </c>
      <c r="C16760" t="s">
        <v>168</v>
      </c>
      <c r="D16760" s="183" t="s">
        <v>5539</v>
      </c>
    </row>
    <row r="16761" spans="1:4">
      <c r="A16761" t="s">
        <v>5540</v>
      </c>
      <c r="B16761" t="s">
        <v>5541</v>
      </c>
      <c r="C16761" t="s">
        <v>168</v>
      </c>
      <c r="D16761" s="183" t="s">
        <v>5542</v>
      </c>
    </row>
    <row r="16762" spans="1:4">
      <c r="A16762" t="s">
        <v>5540</v>
      </c>
      <c r="B16762" t="s">
        <v>5541</v>
      </c>
      <c r="C16762" t="s">
        <v>168</v>
      </c>
      <c r="D16762" s="183" t="s">
        <v>5542</v>
      </c>
    </row>
    <row r="16763" spans="1:4">
      <c r="A16763" t="s">
        <v>5540</v>
      </c>
      <c r="B16763" t="s">
        <v>5541</v>
      </c>
      <c r="C16763" t="s">
        <v>168</v>
      </c>
      <c r="D16763" s="183" t="s">
        <v>5542</v>
      </c>
    </row>
    <row r="16764" spans="1:4">
      <c r="A16764" t="s">
        <v>5540</v>
      </c>
      <c r="B16764" t="s">
        <v>5541</v>
      </c>
      <c r="C16764" t="s">
        <v>168</v>
      </c>
      <c r="D16764" s="183" t="s">
        <v>5542</v>
      </c>
    </row>
    <row r="16765" spans="1:4">
      <c r="A16765" t="s">
        <v>5543</v>
      </c>
      <c r="B16765" t="s">
        <v>5544</v>
      </c>
      <c r="C16765" t="s">
        <v>168</v>
      </c>
      <c r="D16765" s="183" t="s">
        <v>5545</v>
      </c>
    </row>
    <row r="16766" spans="1:4">
      <c r="A16766" t="s">
        <v>5543</v>
      </c>
      <c r="B16766" t="s">
        <v>5544</v>
      </c>
      <c r="C16766" t="s">
        <v>168</v>
      </c>
      <c r="D16766" s="183" t="s">
        <v>5545</v>
      </c>
    </row>
    <row r="16767" spans="1:4">
      <c r="A16767" t="s">
        <v>5543</v>
      </c>
      <c r="B16767" t="s">
        <v>5544</v>
      </c>
      <c r="C16767" t="s">
        <v>168</v>
      </c>
      <c r="D16767" s="183" t="s">
        <v>5545</v>
      </c>
    </row>
    <row r="16768" spans="1:4">
      <c r="A16768" t="s">
        <v>5543</v>
      </c>
      <c r="B16768" t="s">
        <v>5544</v>
      </c>
      <c r="C16768" t="s">
        <v>168</v>
      </c>
      <c r="D16768" s="183" t="s">
        <v>5545</v>
      </c>
    </row>
    <row r="16769" spans="1:4">
      <c r="A16769" t="s">
        <v>5546</v>
      </c>
      <c r="B16769" t="s">
        <v>5547</v>
      </c>
      <c r="C16769" t="s">
        <v>168</v>
      </c>
      <c r="D16769" s="183" t="s">
        <v>5548</v>
      </c>
    </row>
    <row r="16770" spans="1:4">
      <c r="A16770" t="s">
        <v>5546</v>
      </c>
      <c r="B16770" t="s">
        <v>5547</v>
      </c>
      <c r="C16770" t="s">
        <v>168</v>
      </c>
      <c r="D16770" s="183" t="s">
        <v>5548</v>
      </c>
    </row>
    <row r="16771" spans="1:4">
      <c r="A16771" t="s">
        <v>5546</v>
      </c>
      <c r="B16771" t="s">
        <v>5547</v>
      </c>
      <c r="C16771" t="s">
        <v>168</v>
      </c>
      <c r="D16771" s="183" t="s">
        <v>5548</v>
      </c>
    </row>
    <row r="16772" spans="1:4">
      <c r="A16772" t="s">
        <v>5546</v>
      </c>
      <c r="B16772" t="s">
        <v>5547</v>
      </c>
      <c r="C16772" t="s">
        <v>168</v>
      </c>
      <c r="D16772" s="183" t="s">
        <v>5548</v>
      </c>
    </row>
    <row r="16773" spans="1:4">
      <c r="A16773" t="s">
        <v>5549</v>
      </c>
      <c r="B16773" t="s">
        <v>5550</v>
      </c>
      <c r="C16773" t="s">
        <v>168</v>
      </c>
      <c r="D16773" s="183" t="s">
        <v>5551</v>
      </c>
    </row>
    <row r="16774" spans="1:4">
      <c r="A16774" t="s">
        <v>5549</v>
      </c>
      <c r="B16774" t="s">
        <v>5550</v>
      </c>
      <c r="C16774" t="s">
        <v>168</v>
      </c>
      <c r="D16774" s="183" t="s">
        <v>5551</v>
      </c>
    </row>
    <row r="16775" spans="1:4">
      <c r="A16775" t="s">
        <v>5549</v>
      </c>
      <c r="B16775" t="s">
        <v>5550</v>
      </c>
      <c r="C16775" t="s">
        <v>168</v>
      </c>
      <c r="D16775" s="183" t="s">
        <v>5551</v>
      </c>
    </row>
    <row r="16776" spans="1:4">
      <c r="A16776" t="s">
        <v>5549</v>
      </c>
      <c r="B16776" t="s">
        <v>5550</v>
      </c>
      <c r="C16776" t="s">
        <v>168</v>
      </c>
      <c r="D16776" s="183" t="s">
        <v>5551</v>
      </c>
    </row>
    <row r="16777" spans="1:4">
      <c r="A16777" t="s">
        <v>5552</v>
      </c>
      <c r="B16777" t="s">
        <v>5553</v>
      </c>
      <c r="C16777" t="s">
        <v>168</v>
      </c>
      <c r="D16777" s="183" t="s">
        <v>5554</v>
      </c>
    </row>
    <row r="16778" spans="1:4">
      <c r="A16778" t="s">
        <v>5552</v>
      </c>
      <c r="B16778" t="s">
        <v>5553</v>
      </c>
      <c r="C16778" t="s">
        <v>168</v>
      </c>
      <c r="D16778" s="183" t="s">
        <v>5554</v>
      </c>
    </row>
    <row r="16779" spans="1:4">
      <c r="A16779" t="s">
        <v>5552</v>
      </c>
      <c r="B16779" t="s">
        <v>5553</v>
      </c>
      <c r="C16779" t="s">
        <v>168</v>
      </c>
      <c r="D16779" s="183" t="s">
        <v>5554</v>
      </c>
    </row>
    <row r="16780" spans="1:4">
      <c r="A16780" t="s">
        <v>5552</v>
      </c>
      <c r="B16780" t="s">
        <v>5553</v>
      </c>
      <c r="C16780" t="s">
        <v>168</v>
      </c>
      <c r="D16780" s="183" t="s">
        <v>5554</v>
      </c>
    </row>
    <row r="16781" spans="1:4">
      <c r="A16781" t="s">
        <v>5555</v>
      </c>
      <c r="B16781" t="s">
        <v>5556</v>
      </c>
      <c r="C16781" t="s">
        <v>168</v>
      </c>
      <c r="D16781" s="183" t="s">
        <v>5557</v>
      </c>
    </row>
    <row r="16782" spans="1:4">
      <c r="A16782" t="s">
        <v>5555</v>
      </c>
      <c r="B16782" t="s">
        <v>5556</v>
      </c>
      <c r="C16782" t="s">
        <v>168</v>
      </c>
      <c r="D16782" s="183" t="s">
        <v>5557</v>
      </c>
    </row>
    <row r="16783" spans="1:4">
      <c r="A16783" t="s">
        <v>5555</v>
      </c>
      <c r="B16783" t="s">
        <v>5556</v>
      </c>
      <c r="C16783" t="s">
        <v>168</v>
      </c>
      <c r="D16783" s="183" t="s">
        <v>5557</v>
      </c>
    </row>
    <row r="16784" spans="1:4">
      <c r="A16784" t="s">
        <v>5555</v>
      </c>
      <c r="B16784" t="s">
        <v>5556</v>
      </c>
      <c r="C16784" t="s">
        <v>168</v>
      </c>
      <c r="D16784" s="183" t="s">
        <v>5557</v>
      </c>
    </row>
    <row r="16785" spans="1:4">
      <c r="A16785" t="s">
        <v>5558</v>
      </c>
      <c r="B16785" t="s">
        <v>5559</v>
      </c>
      <c r="C16785" t="s">
        <v>168</v>
      </c>
      <c r="D16785" s="183" t="s">
        <v>5560</v>
      </c>
    </row>
    <row r="16786" spans="1:4">
      <c r="A16786" t="s">
        <v>5558</v>
      </c>
      <c r="B16786" t="s">
        <v>5559</v>
      </c>
      <c r="C16786" t="s">
        <v>168</v>
      </c>
      <c r="D16786" s="183" t="s">
        <v>5560</v>
      </c>
    </row>
    <row r="16787" spans="1:4">
      <c r="A16787" t="s">
        <v>5558</v>
      </c>
      <c r="B16787" t="s">
        <v>5559</v>
      </c>
      <c r="C16787" t="s">
        <v>168</v>
      </c>
      <c r="D16787" s="183" t="s">
        <v>5560</v>
      </c>
    </row>
    <row r="16788" spans="1:4">
      <c r="A16788" t="s">
        <v>5558</v>
      </c>
      <c r="B16788" t="s">
        <v>5559</v>
      </c>
      <c r="C16788" t="s">
        <v>168</v>
      </c>
      <c r="D16788" s="183" t="s">
        <v>5560</v>
      </c>
    </row>
    <row r="16789" spans="1:4">
      <c r="A16789" s="171">
        <v>83463</v>
      </c>
      <c r="B16789" t="s">
        <v>5561</v>
      </c>
      <c r="C16789" t="s">
        <v>168</v>
      </c>
      <c r="D16789" s="183" t="s">
        <v>5562</v>
      </c>
    </row>
    <row r="16790" spans="1:4">
      <c r="A16790" s="171">
        <v>83463</v>
      </c>
      <c r="B16790" t="s">
        <v>5561</v>
      </c>
      <c r="C16790" t="s">
        <v>168</v>
      </c>
      <c r="D16790" s="183" t="s">
        <v>5562</v>
      </c>
    </row>
    <row r="16791" spans="1:4">
      <c r="A16791" s="171">
        <v>83463</v>
      </c>
      <c r="B16791" t="s">
        <v>5561</v>
      </c>
      <c r="C16791" t="s">
        <v>168</v>
      </c>
      <c r="D16791" s="183" t="s">
        <v>5562</v>
      </c>
    </row>
    <row r="16792" spans="1:4">
      <c r="A16792" s="171">
        <v>83463</v>
      </c>
      <c r="B16792" t="s">
        <v>5561</v>
      </c>
      <c r="C16792" t="s">
        <v>168</v>
      </c>
      <c r="D16792" s="183" t="s">
        <v>5562</v>
      </c>
    </row>
    <row r="16793" spans="1:4">
      <c r="A16793" s="171">
        <v>84402</v>
      </c>
      <c r="B16793" t="s">
        <v>5563</v>
      </c>
      <c r="C16793" t="s">
        <v>168</v>
      </c>
      <c r="D16793" s="183" t="s">
        <v>5564</v>
      </c>
    </row>
    <row r="16794" spans="1:4">
      <c r="A16794" s="171">
        <v>84402</v>
      </c>
      <c r="B16794" t="s">
        <v>5563</v>
      </c>
      <c r="C16794" t="s">
        <v>168</v>
      </c>
      <c r="D16794" s="183" t="s">
        <v>5564</v>
      </c>
    </row>
    <row r="16795" spans="1:4">
      <c r="A16795" s="171">
        <v>84402</v>
      </c>
      <c r="B16795" t="s">
        <v>5563</v>
      </c>
      <c r="C16795" t="s">
        <v>168</v>
      </c>
      <c r="D16795" s="183" t="s">
        <v>5564</v>
      </c>
    </row>
    <row r="16796" spans="1:4">
      <c r="A16796" s="171">
        <v>84402</v>
      </c>
      <c r="B16796" t="s">
        <v>5563</v>
      </c>
      <c r="C16796" t="s">
        <v>168</v>
      </c>
      <c r="D16796" s="183" t="s">
        <v>5564</v>
      </c>
    </row>
    <row r="16797" spans="1:4">
      <c r="A16797" s="171">
        <v>93653</v>
      </c>
      <c r="B16797" t="s">
        <v>5565</v>
      </c>
      <c r="C16797" t="s">
        <v>168</v>
      </c>
      <c r="D16797" s="183" t="s">
        <v>5413</v>
      </c>
    </row>
    <row r="16798" spans="1:4">
      <c r="A16798" s="171">
        <v>93653</v>
      </c>
      <c r="B16798" t="s">
        <v>5565</v>
      </c>
      <c r="C16798" t="s">
        <v>168</v>
      </c>
      <c r="D16798" s="183" t="s">
        <v>5413</v>
      </c>
    </row>
    <row r="16799" spans="1:4">
      <c r="A16799" s="171">
        <v>93653</v>
      </c>
      <c r="B16799" t="s">
        <v>5565</v>
      </c>
      <c r="C16799" t="s">
        <v>168</v>
      </c>
      <c r="D16799" s="183" t="s">
        <v>5413</v>
      </c>
    </row>
    <row r="16800" spans="1:4">
      <c r="A16800" s="171">
        <v>93653</v>
      </c>
      <c r="B16800" t="s">
        <v>5565</v>
      </c>
      <c r="C16800" t="s">
        <v>168</v>
      </c>
      <c r="D16800" s="183" t="s">
        <v>5413</v>
      </c>
    </row>
    <row r="16801" spans="1:4">
      <c r="A16801" s="171">
        <v>93653</v>
      </c>
      <c r="B16801" t="s">
        <v>5565</v>
      </c>
      <c r="C16801" t="s">
        <v>168</v>
      </c>
      <c r="D16801" s="183" t="s">
        <v>5413</v>
      </c>
    </row>
    <row r="16802" spans="1:4">
      <c r="A16802" s="171">
        <v>93654</v>
      </c>
      <c r="B16802" t="s">
        <v>5566</v>
      </c>
      <c r="C16802" t="s">
        <v>168</v>
      </c>
      <c r="D16802" s="183" t="s">
        <v>5567</v>
      </c>
    </row>
    <row r="16803" spans="1:4">
      <c r="A16803" s="171">
        <v>93654</v>
      </c>
      <c r="B16803" t="s">
        <v>5566</v>
      </c>
      <c r="C16803" t="s">
        <v>168</v>
      </c>
      <c r="D16803" s="183" t="s">
        <v>5567</v>
      </c>
    </row>
    <row r="16804" spans="1:4">
      <c r="A16804" s="171">
        <v>93654</v>
      </c>
      <c r="B16804" t="s">
        <v>5566</v>
      </c>
      <c r="C16804" t="s">
        <v>168</v>
      </c>
      <c r="D16804" s="183" t="s">
        <v>5567</v>
      </c>
    </row>
    <row r="16805" spans="1:4">
      <c r="A16805" s="171">
        <v>93654</v>
      </c>
      <c r="B16805" t="s">
        <v>5566</v>
      </c>
      <c r="C16805" t="s">
        <v>168</v>
      </c>
      <c r="D16805" s="183" t="s">
        <v>5567</v>
      </c>
    </row>
    <row r="16806" spans="1:4">
      <c r="A16806" s="171">
        <v>93654</v>
      </c>
      <c r="B16806" t="s">
        <v>5566</v>
      </c>
      <c r="C16806" t="s">
        <v>168</v>
      </c>
      <c r="D16806" s="183" t="s">
        <v>5567</v>
      </c>
    </row>
    <row r="16807" spans="1:4">
      <c r="A16807" s="171">
        <v>93655</v>
      </c>
      <c r="B16807" t="s">
        <v>5568</v>
      </c>
      <c r="C16807" t="s">
        <v>168</v>
      </c>
      <c r="D16807" s="183" t="s">
        <v>4727</v>
      </c>
    </row>
    <row r="16808" spans="1:4">
      <c r="A16808" s="171">
        <v>93655</v>
      </c>
      <c r="B16808" t="s">
        <v>5568</v>
      </c>
      <c r="C16808" t="s">
        <v>168</v>
      </c>
      <c r="D16808" s="183" t="s">
        <v>4727</v>
      </c>
    </row>
    <row r="16809" spans="1:4">
      <c r="A16809" s="171">
        <v>93655</v>
      </c>
      <c r="B16809" t="s">
        <v>5568</v>
      </c>
      <c r="C16809" t="s">
        <v>168</v>
      </c>
      <c r="D16809" s="183" t="s">
        <v>4727</v>
      </c>
    </row>
    <row r="16810" spans="1:4">
      <c r="A16810" s="171">
        <v>93655</v>
      </c>
      <c r="B16810" t="s">
        <v>5568</v>
      </c>
      <c r="C16810" t="s">
        <v>168</v>
      </c>
      <c r="D16810" s="183" t="s">
        <v>4727</v>
      </c>
    </row>
    <row r="16811" spans="1:4">
      <c r="A16811" s="171">
        <v>93655</v>
      </c>
      <c r="B16811" t="s">
        <v>5568</v>
      </c>
      <c r="C16811" t="s">
        <v>168</v>
      </c>
      <c r="D16811" s="183" t="s">
        <v>4727</v>
      </c>
    </row>
    <row r="16812" spans="1:4">
      <c r="A16812" s="171">
        <v>93656</v>
      </c>
      <c r="B16812" t="s">
        <v>5569</v>
      </c>
      <c r="C16812" t="s">
        <v>168</v>
      </c>
      <c r="D16812" s="183" t="s">
        <v>4727</v>
      </c>
    </row>
    <row r="16813" spans="1:4">
      <c r="A16813" s="171">
        <v>93656</v>
      </c>
      <c r="B16813" t="s">
        <v>5569</v>
      </c>
      <c r="C16813" t="s">
        <v>168</v>
      </c>
      <c r="D16813" s="183" t="s">
        <v>4727</v>
      </c>
    </row>
    <row r="16814" spans="1:4">
      <c r="A16814" s="171">
        <v>93656</v>
      </c>
      <c r="B16814" t="s">
        <v>5569</v>
      </c>
      <c r="C16814" t="s">
        <v>168</v>
      </c>
      <c r="D16814" s="183" t="s">
        <v>4727</v>
      </c>
    </row>
    <row r="16815" spans="1:4">
      <c r="A16815" s="171">
        <v>93656</v>
      </c>
      <c r="B16815" t="s">
        <v>5569</v>
      </c>
      <c r="C16815" t="s">
        <v>168</v>
      </c>
      <c r="D16815" s="183" t="s">
        <v>4727</v>
      </c>
    </row>
    <row r="16816" spans="1:4">
      <c r="A16816" s="171">
        <v>93656</v>
      </c>
      <c r="B16816" t="s">
        <v>5569</v>
      </c>
      <c r="C16816" t="s">
        <v>168</v>
      </c>
      <c r="D16816" s="183" t="s">
        <v>4727</v>
      </c>
    </row>
    <row r="16817" spans="1:4">
      <c r="A16817" s="171">
        <v>93657</v>
      </c>
      <c r="B16817" t="s">
        <v>5570</v>
      </c>
      <c r="C16817" t="s">
        <v>168</v>
      </c>
      <c r="D16817" s="183" t="s">
        <v>5571</v>
      </c>
    </row>
    <row r="16818" spans="1:4">
      <c r="A16818" s="171">
        <v>93657</v>
      </c>
      <c r="B16818" t="s">
        <v>5570</v>
      </c>
      <c r="C16818" t="s">
        <v>168</v>
      </c>
      <c r="D16818" s="183" t="s">
        <v>5571</v>
      </c>
    </row>
    <row r="16819" spans="1:4">
      <c r="A16819" s="171">
        <v>93657</v>
      </c>
      <c r="B16819" t="s">
        <v>5570</v>
      </c>
      <c r="C16819" t="s">
        <v>168</v>
      </c>
      <c r="D16819" s="183" t="s">
        <v>5571</v>
      </c>
    </row>
    <row r="16820" spans="1:4">
      <c r="A16820" s="171">
        <v>93657</v>
      </c>
      <c r="B16820" t="s">
        <v>5570</v>
      </c>
      <c r="C16820" t="s">
        <v>168</v>
      </c>
      <c r="D16820" s="183" t="s">
        <v>5571</v>
      </c>
    </row>
    <row r="16821" spans="1:4">
      <c r="A16821" s="171">
        <v>93657</v>
      </c>
      <c r="B16821" t="s">
        <v>5570</v>
      </c>
      <c r="C16821" t="s">
        <v>168</v>
      </c>
      <c r="D16821" s="183" t="s">
        <v>5571</v>
      </c>
    </row>
    <row r="16822" spans="1:4">
      <c r="A16822" s="171">
        <v>93658</v>
      </c>
      <c r="B16822" t="s">
        <v>5572</v>
      </c>
      <c r="C16822" t="s">
        <v>168</v>
      </c>
      <c r="D16822" s="183" t="s">
        <v>5573</v>
      </c>
    </row>
    <row r="16823" spans="1:4">
      <c r="A16823" s="171">
        <v>93658</v>
      </c>
      <c r="B16823" t="s">
        <v>5572</v>
      </c>
      <c r="C16823" t="s">
        <v>168</v>
      </c>
      <c r="D16823" s="183" t="s">
        <v>5573</v>
      </c>
    </row>
    <row r="16824" spans="1:4">
      <c r="A16824" s="171">
        <v>93658</v>
      </c>
      <c r="B16824" t="s">
        <v>5572</v>
      </c>
      <c r="C16824" t="s">
        <v>168</v>
      </c>
      <c r="D16824" s="183" t="s">
        <v>5573</v>
      </c>
    </row>
    <row r="16825" spans="1:4">
      <c r="A16825" s="171">
        <v>93658</v>
      </c>
      <c r="B16825" t="s">
        <v>5572</v>
      </c>
      <c r="C16825" t="s">
        <v>168</v>
      </c>
      <c r="D16825" s="183" t="s">
        <v>5573</v>
      </c>
    </row>
    <row r="16826" spans="1:4">
      <c r="A16826" s="171">
        <v>93658</v>
      </c>
      <c r="B16826" t="s">
        <v>5572</v>
      </c>
      <c r="C16826" t="s">
        <v>168</v>
      </c>
      <c r="D16826" s="183" t="s">
        <v>5573</v>
      </c>
    </row>
    <row r="16827" spans="1:4">
      <c r="A16827" s="171">
        <v>93659</v>
      </c>
      <c r="B16827" t="s">
        <v>5574</v>
      </c>
      <c r="C16827" t="s">
        <v>168</v>
      </c>
      <c r="D16827" s="183" t="s">
        <v>5575</v>
      </c>
    </row>
    <row r="16828" spans="1:4">
      <c r="A16828" s="171">
        <v>93659</v>
      </c>
      <c r="B16828" t="s">
        <v>5574</v>
      </c>
      <c r="C16828" t="s">
        <v>168</v>
      </c>
      <c r="D16828" s="183" t="s">
        <v>5575</v>
      </c>
    </row>
    <row r="16829" spans="1:4">
      <c r="A16829" s="171">
        <v>93659</v>
      </c>
      <c r="B16829" t="s">
        <v>5574</v>
      </c>
      <c r="C16829" t="s">
        <v>168</v>
      </c>
      <c r="D16829" s="183" t="s">
        <v>5575</v>
      </c>
    </row>
    <row r="16830" spans="1:4">
      <c r="A16830" s="171">
        <v>93659</v>
      </c>
      <c r="B16830" t="s">
        <v>5574</v>
      </c>
      <c r="C16830" t="s">
        <v>168</v>
      </c>
      <c r="D16830" s="183" t="s">
        <v>5575</v>
      </c>
    </row>
    <row r="16831" spans="1:4">
      <c r="A16831" s="171">
        <v>93659</v>
      </c>
      <c r="B16831" t="s">
        <v>5574</v>
      </c>
      <c r="C16831" t="s">
        <v>168</v>
      </c>
      <c r="D16831" s="183" t="s">
        <v>5575</v>
      </c>
    </row>
    <row r="16832" spans="1:4">
      <c r="A16832" s="171">
        <v>93660</v>
      </c>
      <c r="B16832" t="s">
        <v>5576</v>
      </c>
      <c r="C16832" t="s">
        <v>168</v>
      </c>
      <c r="D16832" s="183" t="s">
        <v>5577</v>
      </c>
    </row>
    <row r="16833" spans="1:4">
      <c r="A16833" s="171">
        <v>93660</v>
      </c>
      <c r="B16833" t="s">
        <v>5576</v>
      </c>
      <c r="C16833" t="s">
        <v>168</v>
      </c>
      <c r="D16833" s="183" t="s">
        <v>5577</v>
      </c>
    </row>
    <row r="16834" spans="1:4">
      <c r="A16834" s="171">
        <v>93660</v>
      </c>
      <c r="B16834" t="s">
        <v>5576</v>
      </c>
      <c r="C16834" t="s">
        <v>168</v>
      </c>
      <c r="D16834" s="183" t="s">
        <v>5577</v>
      </c>
    </row>
    <row r="16835" spans="1:4">
      <c r="A16835" s="171">
        <v>93660</v>
      </c>
      <c r="B16835" t="s">
        <v>5576</v>
      </c>
      <c r="C16835" t="s">
        <v>168</v>
      </c>
      <c r="D16835" s="183" t="s">
        <v>5577</v>
      </c>
    </row>
    <row r="16836" spans="1:4">
      <c r="A16836" s="171">
        <v>93660</v>
      </c>
      <c r="B16836" t="s">
        <v>5576</v>
      </c>
      <c r="C16836" t="s">
        <v>168</v>
      </c>
      <c r="D16836" s="183" t="s">
        <v>5577</v>
      </c>
    </row>
    <row r="16837" spans="1:4">
      <c r="A16837" s="171">
        <v>93661</v>
      </c>
      <c r="B16837" t="s">
        <v>5578</v>
      </c>
      <c r="C16837" t="s">
        <v>168</v>
      </c>
      <c r="D16837" s="183" t="s">
        <v>5579</v>
      </c>
    </row>
    <row r="16838" spans="1:4">
      <c r="A16838" s="171">
        <v>93661</v>
      </c>
      <c r="B16838" t="s">
        <v>5578</v>
      </c>
      <c r="C16838" t="s">
        <v>168</v>
      </c>
      <c r="D16838" s="183" t="s">
        <v>5579</v>
      </c>
    </row>
    <row r="16839" spans="1:4">
      <c r="A16839" s="171">
        <v>93661</v>
      </c>
      <c r="B16839" t="s">
        <v>5578</v>
      </c>
      <c r="C16839" t="s">
        <v>168</v>
      </c>
      <c r="D16839" s="183" t="s">
        <v>5579</v>
      </c>
    </row>
    <row r="16840" spans="1:4">
      <c r="A16840" s="171">
        <v>93661</v>
      </c>
      <c r="B16840" t="s">
        <v>5578</v>
      </c>
      <c r="C16840" t="s">
        <v>168</v>
      </c>
      <c r="D16840" s="183" t="s">
        <v>5579</v>
      </c>
    </row>
    <row r="16841" spans="1:4">
      <c r="A16841" s="171">
        <v>93661</v>
      </c>
      <c r="B16841" t="s">
        <v>5578</v>
      </c>
      <c r="C16841" t="s">
        <v>168</v>
      </c>
      <c r="D16841" s="183" t="s">
        <v>5579</v>
      </c>
    </row>
    <row r="16842" spans="1:4">
      <c r="A16842" s="171">
        <v>93662</v>
      </c>
      <c r="B16842" t="s">
        <v>5580</v>
      </c>
      <c r="C16842" t="s">
        <v>168</v>
      </c>
      <c r="D16842" s="183" t="s">
        <v>5581</v>
      </c>
    </row>
    <row r="16843" spans="1:4">
      <c r="A16843" s="171">
        <v>93662</v>
      </c>
      <c r="B16843" t="s">
        <v>5580</v>
      </c>
      <c r="C16843" t="s">
        <v>168</v>
      </c>
      <c r="D16843" s="183" t="s">
        <v>5581</v>
      </c>
    </row>
    <row r="16844" spans="1:4">
      <c r="A16844" s="171">
        <v>93662</v>
      </c>
      <c r="B16844" t="s">
        <v>5580</v>
      </c>
      <c r="C16844" t="s">
        <v>168</v>
      </c>
      <c r="D16844" s="183" t="s">
        <v>5581</v>
      </c>
    </row>
    <row r="16845" spans="1:4">
      <c r="A16845" s="171">
        <v>93662</v>
      </c>
      <c r="B16845" t="s">
        <v>5580</v>
      </c>
      <c r="C16845" t="s">
        <v>168</v>
      </c>
      <c r="D16845" s="183" t="s">
        <v>5581</v>
      </c>
    </row>
    <row r="16846" spans="1:4">
      <c r="A16846" s="171">
        <v>93662</v>
      </c>
      <c r="B16846" t="s">
        <v>5580</v>
      </c>
      <c r="C16846" t="s">
        <v>168</v>
      </c>
      <c r="D16846" s="183" t="s">
        <v>5581</v>
      </c>
    </row>
    <row r="16847" spans="1:4">
      <c r="A16847" s="171">
        <v>93663</v>
      </c>
      <c r="B16847" t="s">
        <v>5582</v>
      </c>
      <c r="C16847" t="s">
        <v>168</v>
      </c>
      <c r="D16847" s="183" t="s">
        <v>5581</v>
      </c>
    </row>
    <row r="16848" spans="1:4">
      <c r="A16848" s="171">
        <v>93663</v>
      </c>
      <c r="B16848" t="s">
        <v>5582</v>
      </c>
      <c r="C16848" t="s">
        <v>168</v>
      </c>
      <c r="D16848" s="183" t="s">
        <v>5581</v>
      </c>
    </row>
    <row r="16849" spans="1:4">
      <c r="A16849" s="171">
        <v>93663</v>
      </c>
      <c r="B16849" t="s">
        <v>5582</v>
      </c>
      <c r="C16849" t="s">
        <v>168</v>
      </c>
      <c r="D16849" s="183" t="s">
        <v>5581</v>
      </c>
    </row>
    <row r="16850" spans="1:4">
      <c r="A16850" s="171">
        <v>93663</v>
      </c>
      <c r="B16850" t="s">
        <v>5582</v>
      </c>
      <c r="C16850" t="s">
        <v>168</v>
      </c>
      <c r="D16850" s="183" t="s">
        <v>5581</v>
      </c>
    </row>
    <row r="16851" spans="1:4">
      <c r="A16851" s="171">
        <v>93663</v>
      </c>
      <c r="B16851" t="s">
        <v>5582</v>
      </c>
      <c r="C16851" t="s">
        <v>168</v>
      </c>
      <c r="D16851" s="183" t="s">
        <v>5581</v>
      </c>
    </row>
    <row r="16852" spans="1:4">
      <c r="A16852" s="171">
        <v>93664</v>
      </c>
      <c r="B16852" t="s">
        <v>5583</v>
      </c>
      <c r="C16852" t="s">
        <v>168</v>
      </c>
      <c r="D16852" s="183" t="s">
        <v>5584</v>
      </c>
    </row>
    <row r="16853" spans="1:4">
      <c r="A16853" s="171">
        <v>93664</v>
      </c>
      <c r="B16853" t="s">
        <v>5583</v>
      </c>
      <c r="C16853" t="s">
        <v>168</v>
      </c>
      <c r="D16853" s="183" t="s">
        <v>5584</v>
      </c>
    </row>
    <row r="16854" spans="1:4">
      <c r="A16854" s="171">
        <v>93664</v>
      </c>
      <c r="B16854" t="s">
        <v>5583</v>
      </c>
      <c r="C16854" t="s">
        <v>168</v>
      </c>
      <c r="D16854" s="183" t="s">
        <v>5584</v>
      </c>
    </row>
    <row r="16855" spans="1:4">
      <c r="A16855" s="171">
        <v>93664</v>
      </c>
      <c r="B16855" t="s">
        <v>5583</v>
      </c>
      <c r="C16855" t="s">
        <v>168</v>
      </c>
      <c r="D16855" s="183" t="s">
        <v>5584</v>
      </c>
    </row>
    <row r="16856" spans="1:4">
      <c r="A16856" s="171">
        <v>93664</v>
      </c>
      <c r="B16856" t="s">
        <v>5583</v>
      </c>
      <c r="C16856" t="s">
        <v>168</v>
      </c>
      <c r="D16856" s="183" t="s">
        <v>5584</v>
      </c>
    </row>
    <row r="16857" spans="1:4">
      <c r="A16857" s="171">
        <v>93665</v>
      </c>
      <c r="B16857" t="s">
        <v>5585</v>
      </c>
      <c r="C16857" t="s">
        <v>168</v>
      </c>
      <c r="D16857" s="183" t="s">
        <v>5586</v>
      </c>
    </row>
    <row r="16858" spans="1:4">
      <c r="A16858" s="171">
        <v>93665</v>
      </c>
      <c r="B16858" t="s">
        <v>5585</v>
      </c>
      <c r="C16858" t="s">
        <v>168</v>
      </c>
      <c r="D16858" s="183" t="s">
        <v>5586</v>
      </c>
    </row>
    <row r="16859" spans="1:4">
      <c r="A16859" s="171">
        <v>93665</v>
      </c>
      <c r="B16859" t="s">
        <v>5585</v>
      </c>
      <c r="C16859" t="s">
        <v>168</v>
      </c>
      <c r="D16859" s="183" t="s">
        <v>5586</v>
      </c>
    </row>
    <row r="16860" spans="1:4">
      <c r="A16860" s="171">
        <v>93665</v>
      </c>
      <c r="B16860" t="s">
        <v>5585</v>
      </c>
      <c r="C16860" t="s">
        <v>168</v>
      </c>
      <c r="D16860" s="183" t="s">
        <v>5586</v>
      </c>
    </row>
    <row r="16861" spans="1:4">
      <c r="A16861" s="171">
        <v>93665</v>
      </c>
      <c r="B16861" t="s">
        <v>5585</v>
      </c>
      <c r="C16861" t="s">
        <v>168</v>
      </c>
      <c r="D16861" s="183" t="s">
        <v>5586</v>
      </c>
    </row>
    <row r="16862" spans="1:4">
      <c r="A16862" s="171">
        <v>93666</v>
      </c>
      <c r="B16862" t="s">
        <v>5587</v>
      </c>
      <c r="C16862" t="s">
        <v>168</v>
      </c>
      <c r="D16862" s="183" t="s">
        <v>3478</v>
      </c>
    </row>
    <row r="16863" spans="1:4">
      <c r="A16863" s="171">
        <v>93666</v>
      </c>
      <c r="B16863" t="s">
        <v>5587</v>
      </c>
      <c r="C16863" t="s">
        <v>168</v>
      </c>
      <c r="D16863" s="183" t="s">
        <v>3478</v>
      </c>
    </row>
    <row r="16864" spans="1:4">
      <c r="A16864" s="171">
        <v>93666</v>
      </c>
      <c r="B16864" t="s">
        <v>5587</v>
      </c>
      <c r="C16864" t="s">
        <v>168</v>
      </c>
      <c r="D16864" s="183" t="s">
        <v>3478</v>
      </c>
    </row>
    <row r="16865" spans="1:4">
      <c r="A16865" s="171">
        <v>93666</v>
      </c>
      <c r="B16865" t="s">
        <v>5587</v>
      </c>
      <c r="C16865" t="s">
        <v>168</v>
      </c>
      <c r="D16865" s="183" t="s">
        <v>3478</v>
      </c>
    </row>
    <row r="16866" spans="1:4">
      <c r="A16866" s="171">
        <v>93666</v>
      </c>
      <c r="B16866" t="s">
        <v>5587</v>
      </c>
      <c r="C16866" t="s">
        <v>168</v>
      </c>
      <c r="D16866" s="183" t="s">
        <v>3478</v>
      </c>
    </row>
    <row r="16867" spans="1:4">
      <c r="A16867" s="171">
        <v>93667</v>
      </c>
      <c r="B16867" t="s">
        <v>5588</v>
      </c>
      <c r="C16867" t="s">
        <v>168</v>
      </c>
      <c r="D16867" s="183" t="s">
        <v>5589</v>
      </c>
    </row>
    <row r="16868" spans="1:4">
      <c r="A16868" s="171">
        <v>93667</v>
      </c>
      <c r="B16868" t="s">
        <v>5588</v>
      </c>
      <c r="C16868" t="s">
        <v>168</v>
      </c>
      <c r="D16868" s="183" t="s">
        <v>5589</v>
      </c>
    </row>
    <row r="16869" spans="1:4">
      <c r="A16869" s="171">
        <v>93667</v>
      </c>
      <c r="B16869" t="s">
        <v>5588</v>
      </c>
      <c r="C16869" t="s">
        <v>168</v>
      </c>
      <c r="D16869" s="183" t="s">
        <v>5589</v>
      </c>
    </row>
    <row r="16870" spans="1:4">
      <c r="A16870" s="171">
        <v>93667</v>
      </c>
      <c r="B16870" t="s">
        <v>5588</v>
      </c>
      <c r="C16870" t="s">
        <v>168</v>
      </c>
      <c r="D16870" s="183" t="s">
        <v>5589</v>
      </c>
    </row>
    <row r="16871" spans="1:4">
      <c r="A16871" s="171">
        <v>93667</v>
      </c>
      <c r="B16871" t="s">
        <v>5588</v>
      </c>
      <c r="C16871" t="s">
        <v>168</v>
      </c>
      <c r="D16871" s="183" t="s">
        <v>5589</v>
      </c>
    </row>
    <row r="16872" spans="1:4">
      <c r="A16872" s="171">
        <v>93668</v>
      </c>
      <c r="B16872" t="s">
        <v>5590</v>
      </c>
      <c r="C16872" t="s">
        <v>168</v>
      </c>
      <c r="D16872" s="183" t="s">
        <v>5591</v>
      </c>
    </row>
    <row r="16873" spans="1:4">
      <c r="A16873" s="171">
        <v>93668</v>
      </c>
      <c r="B16873" t="s">
        <v>5590</v>
      </c>
      <c r="C16873" t="s">
        <v>168</v>
      </c>
      <c r="D16873" s="183" t="s">
        <v>5591</v>
      </c>
    </row>
    <row r="16874" spans="1:4">
      <c r="A16874" s="171">
        <v>93668</v>
      </c>
      <c r="B16874" t="s">
        <v>5590</v>
      </c>
      <c r="C16874" t="s">
        <v>168</v>
      </c>
      <c r="D16874" s="183" t="s">
        <v>5591</v>
      </c>
    </row>
    <row r="16875" spans="1:4">
      <c r="A16875" s="171">
        <v>93668</v>
      </c>
      <c r="B16875" t="s">
        <v>5590</v>
      </c>
      <c r="C16875" t="s">
        <v>168</v>
      </c>
      <c r="D16875" s="183" t="s">
        <v>5591</v>
      </c>
    </row>
    <row r="16876" spans="1:4">
      <c r="A16876" s="171">
        <v>93668</v>
      </c>
      <c r="B16876" t="s">
        <v>5590</v>
      </c>
      <c r="C16876" t="s">
        <v>168</v>
      </c>
      <c r="D16876" s="183" t="s">
        <v>5591</v>
      </c>
    </row>
    <row r="16877" spans="1:4">
      <c r="A16877" s="171">
        <v>93669</v>
      </c>
      <c r="B16877" t="s">
        <v>5592</v>
      </c>
      <c r="C16877" t="s">
        <v>168</v>
      </c>
      <c r="D16877" s="183" t="s">
        <v>5593</v>
      </c>
    </row>
    <row r="16878" spans="1:4">
      <c r="A16878" s="171">
        <v>93669</v>
      </c>
      <c r="B16878" t="s">
        <v>5592</v>
      </c>
      <c r="C16878" t="s">
        <v>168</v>
      </c>
      <c r="D16878" s="183" t="s">
        <v>5593</v>
      </c>
    </row>
    <row r="16879" spans="1:4">
      <c r="A16879" s="171">
        <v>93669</v>
      </c>
      <c r="B16879" t="s">
        <v>5592</v>
      </c>
      <c r="C16879" t="s">
        <v>168</v>
      </c>
      <c r="D16879" s="183" t="s">
        <v>5593</v>
      </c>
    </row>
    <row r="16880" spans="1:4">
      <c r="A16880" s="171">
        <v>93669</v>
      </c>
      <c r="B16880" t="s">
        <v>5592</v>
      </c>
      <c r="C16880" t="s">
        <v>168</v>
      </c>
      <c r="D16880" s="183" t="s">
        <v>5593</v>
      </c>
    </row>
    <row r="16881" spans="1:4">
      <c r="A16881" s="171">
        <v>93669</v>
      </c>
      <c r="B16881" t="s">
        <v>5592</v>
      </c>
      <c r="C16881" t="s">
        <v>168</v>
      </c>
      <c r="D16881" s="183" t="s">
        <v>5593</v>
      </c>
    </row>
    <row r="16882" spans="1:4">
      <c r="A16882" s="171">
        <v>93670</v>
      </c>
      <c r="B16882" t="s">
        <v>5594</v>
      </c>
      <c r="C16882" t="s">
        <v>168</v>
      </c>
      <c r="D16882" s="183" t="s">
        <v>5593</v>
      </c>
    </row>
    <row r="16883" spans="1:4">
      <c r="A16883" s="171">
        <v>93670</v>
      </c>
      <c r="B16883" t="s">
        <v>5594</v>
      </c>
      <c r="C16883" t="s">
        <v>168</v>
      </c>
      <c r="D16883" s="183" t="s">
        <v>5593</v>
      </c>
    </row>
    <row r="16884" spans="1:4">
      <c r="A16884" s="171">
        <v>93670</v>
      </c>
      <c r="B16884" t="s">
        <v>5594</v>
      </c>
      <c r="C16884" t="s">
        <v>168</v>
      </c>
      <c r="D16884" s="183" t="s">
        <v>5593</v>
      </c>
    </row>
    <row r="16885" spans="1:4">
      <c r="A16885" s="171">
        <v>93670</v>
      </c>
      <c r="B16885" t="s">
        <v>5594</v>
      </c>
      <c r="C16885" t="s">
        <v>168</v>
      </c>
      <c r="D16885" s="183" t="s">
        <v>5593</v>
      </c>
    </row>
    <row r="16886" spans="1:4">
      <c r="A16886" s="171">
        <v>93670</v>
      </c>
      <c r="B16886" t="s">
        <v>5594</v>
      </c>
      <c r="C16886" t="s">
        <v>168</v>
      </c>
      <c r="D16886" s="183" t="s">
        <v>5593</v>
      </c>
    </row>
    <row r="16887" spans="1:4">
      <c r="A16887" s="171">
        <v>93671</v>
      </c>
      <c r="B16887" t="s">
        <v>5595</v>
      </c>
      <c r="C16887" t="s">
        <v>168</v>
      </c>
      <c r="D16887" s="183" t="s">
        <v>5596</v>
      </c>
    </row>
    <row r="16888" spans="1:4">
      <c r="A16888" s="171">
        <v>93671</v>
      </c>
      <c r="B16888" t="s">
        <v>5595</v>
      </c>
      <c r="C16888" t="s">
        <v>168</v>
      </c>
      <c r="D16888" s="183" t="s">
        <v>5596</v>
      </c>
    </row>
    <row r="16889" spans="1:4">
      <c r="A16889" s="171">
        <v>93671</v>
      </c>
      <c r="B16889" t="s">
        <v>5595</v>
      </c>
      <c r="C16889" t="s">
        <v>168</v>
      </c>
      <c r="D16889" s="183" t="s">
        <v>5596</v>
      </c>
    </row>
    <row r="16890" spans="1:4">
      <c r="A16890" s="171">
        <v>93671</v>
      </c>
      <c r="B16890" t="s">
        <v>5595</v>
      </c>
      <c r="C16890" t="s">
        <v>168</v>
      </c>
      <c r="D16890" s="183" t="s">
        <v>5596</v>
      </c>
    </row>
    <row r="16891" spans="1:4">
      <c r="A16891" s="171">
        <v>93671</v>
      </c>
      <c r="B16891" t="s">
        <v>5595</v>
      </c>
      <c r="C16891" t="s">
        <v>168</v>
      </c>
      <c r="D16891" s="183" t="s">
        <v>5596</v>
      </c>
    </row>
    <row r="16892" spans="1:4">
      <c r="A16892" s="171">
        <v>93672</v>
      </c>
      <c r="B16892" t="s">
        <v>5597</v>
      </c>
      <c r="C16892" t="s">
        <v>168</v>
      </c>
      <c r="D16892" s="183" t="s">
        <v>5598</v>
      </c>
    </row>
    <row r="16893" spans="1:4">
      <c r="A16893" s="171">
        <v>93672</v>
      </c>
      <c r="B16893" t="s">
        <v>5597</v>
      </c>
      <c r="C16893" t="s">
        <v>168</v>
      </c>
      <c r="D16893" s="183" t="s">
        <v>5598</v>
      </c>
    </row>
    <row r="16894" spans="1:4">
      <c r="A16894" s="171">
        <v>93672</v>
      </c>
      <c r="B16894" t="s">
        <v>5597</v>
      </c>
      <c r="C16894" t="s">
        <v>168</v>
      </c>
      <c r="D16894" s="183" t="s">
        <v>5598</v>
      </c>
    </row>
    <row r="16895" spans="1:4">
      <c r="A16895" s="171">
        <v>93672</v>
      </c>
      <c r="B16895" t="s">
        <v>5597</v>
      </c>
      <c r="C16895" t="s">
        <v>168</v>
      </c>
      <c r="D16895" s="183" t="s">
        <v>5598</v>
      </c>
    </row>
    <row r="16896" spans="1:4">
      <c r="A16896" s="171">
        <v>93672</v>
      </c>
      <c r="B16896" t="s">
        <v>5597</v>
      </c>
      <c r="C16896" t="s">
        <v>168</v>
      </c>
      <c r="D16896" s="183" t="s">
        <v>5598</v>
      </c>
    </row>
    <row r="16897" spans="1:4">
      <c r="A16897" s="171">
        <v>93673</v>
      </c>
      <c r="B16897" t="s">
        <v>5599</v>
      </c>
      <c r="C16897" t="s">
        <v>168</v>
      </c>
      <c r="D16897" s="183" t="s">
        <v>5600</v>
      </c>
    </row>
    <row r="16898" spans="1:4">
      <c r="A16898" s="171">
        <v>93673</v>
      </c>
      <c r="B16898" t="s">
        <v>5599</v>
      </c>
      <c r="C16898" t="s">
        <v>168</v>
      </c>
      <c r="D16898" s="183" t="s">
        <v>5600</v>
      </c>
    </row>
    <row r="16899" spans="1:4">
      <c r="A16899" s="171">
        <v>93673</v>
      </c>
      <c r="B16899" t="s">
        <v>5599</v>
      </c>
      <c r="C16899" t="s">
        <v>168</v>
      </c>
      <c r="D16899" s="183" t="s">
        <v>5600</v>
      </c>
    </row>
    <row r="16900" spans="1:4">
      <c r="A16900" s="171">
        <v>93673</v>
      </c>
      <c r="B16900" t="s">
        <v>5599</v>
      </c>
      <c r="C16900" t="s">
        <v>168</v>
      </c>
      <c r="D16900" s="183" t="s">
        <v>5600</v>
      </c>
    </row>
    <row r="16901" spans="1:4">
      <c r="A16901" s="171">
        <v>93673</v>
      </c>
      <c r="B16901" t="s">
        <v>5599</v>
      </c>
      <c r="C16901" t="s">
        <v>168</v>
      </c>
      <c r="D16901" s="183" t="s">
        <v>5600</v>
      </c>
    </row>
    <row r="16902" spans="1:4">
      <c r="A16902" s="171">
        <v>72339</v>
      </c>
      <c r="B16902" t="s">
        <v>5601</v>
      </c>
      <c r="C16902" t="s">
        <v>168</v>
      </c>
      <c r="D16902" s="183" t="s">
        <v>5602</v>
      </c>
    </row>
    <row r="16903" spans="1:4">
      <c r="A16903" s="171">
        <v>72339</v>
      </c>
      <c r="B16903" t="s">
        <v>5601</v>
      </c>
      <c r="C16903" t="s">
        <v>168</v>
      </c>
      <c r="D16903" s="183" t="s">
        <v>5602</v>
      </c>
    </row>
    <row r="16904" spans="1:4">
      <c r="A16904" s="171">
        <v>72339</v>
      </c>
      <c r="B16904" t="s">
        <v>5601</v>
      </c>
      <c r="C16904" t="s">
        <v>168</v>
      </c>
      <c r="D16904" s="183" t="s">
        <v>5602</v>
      </c>
    </row>
    <row r="16905" spans="1:4">
      <c r="A16905" s="171">
        <v>72339</v>
      </c>
      <c r="B16905" t="s">
        <v>5601</v>
      </c>
      <c r="C16905" t="s">
        <v>168</v>
      </c>
      <c r="D16905" s="183" t="s">
        <v>5602</v>
      </c>
    </row>
    <row r="16906" spans="1:4">
      <c r="A16906" s="171">
        <v>83403</v>
      </c>
      <c r="B16906" t="s">
        <v>5603</v>
      </c>
      <c r="C16906" t="s">
        <v>168</v>
      </c>
      <c r="D16906" s="183" t="s">
        <v>5604</v>
      </c>
    </row>
    <row r="16907" spans="1:4">
      <c r="A16907" s="171">
        <v>83403</v>
      </c>
      <c r="B16907" t="s">
        <v>5603</v>
      </c>
      <c r="C16907" t="s">
        <v>168</v>
      </c>
      <c r="D16907" s="183" t="s">
        <v>5604</v>
      </c>
    </row>
    <row r="16908" spans="1:4">
      <c r="A16908" s="171">
        <v>83403</v>
      </c>
      <c r="B16908" t="s">
        <v>5603</v>
      </c>
      <c r="C16908" t="s">
        <v>168</v>
      </c>
      <c r="D16908" s="183" t="s">
        <v>5604</v>
      </c>
    </row>
    <row r="16909" spans="1:4">
      <c r="A16909" s="171">
        <v>83403</v>
      </c>
      <c r="B16909" t="s">
        <v>5603</v>
      </c>
      <c r="C16909" t="s">
        <v>168</v>
      </c>
      <c r="D16909" s="183" t="s">
        <v>5604</v>
      </c>
    </row>
    <row r="16910" spans="1:4">
      <c r="A16910" s="171">
        <v>83403</v>
      </c>
      <c r="B16910" t="s">
        <v>5603</v>
      </c>
      <c r="C16910" t="s">
        <v>168</v>
      </c>
      <c r="D16910" s="183" t="s">
        <v>5604</v>
      </c>
    </row>
    <row r="16911" spans="1:4">
      <c r="A16911" s="171">
        <v>83465</v>
      </c>
      <c r="B16911" t="s">
        <v>5605</v>
      </c>
      <c r="C16911" t="s">
        <v>168</v>
      </c>
      <c r="D16911" s="183" t="s">
        <v>5606</v>
      </c>
    </row>
    <row r="16912" spans="1:4">
      <c r="A16912" s="171">
        <v>83465</v>
      </c>
      <c r="B16912" t="s">
        <v>5605</v>
      </c>
      <c r="C16912" t="s">
        <v>168</v>
      </c>
      <c r="D16912" s="183" t="s">
        <v>5606</v>
      </c>
    </row>
    <row r="16913" spans="1:4">
      <c r="A16913" s="171">
        <v>83465</v>
      </c>
      <c r="B16913" t="s">
        <v>5605</v>
      </c>
      <c r="C16913" t="s">
        <v>168</v>
      </c>
      <c r="D16913" s="183" t="s">
        <v>5606</v>
      </c>
    </row>
    <row r="16914" spans="1:4">
      <c r="A16914" s="171">
        <v>83465</v>
      </c>
      <c r="B16914" t="s">
        <v>5605</v>
      </c>
      <c r="C16914" t="s">
        <v>168</v>
      </c>
      <c r="D16914" s="183" t="s">
        <v>5606</v>
      </c>
    </row>
    <row r="16915" spans="1:4">
      <c r="A16915" s="171">
        <v>91945</v>
      </c>
      <c r="B16915" t="s">
        <v>5607</v>
      </c>
      <c r="C16915" t="s">
        <v>168</v>
      </c>
      <c r="D16915" s="183" t="s">
        <v>5608</v>
      </c>
    </row>
    <row r="16916" spans="1:4">
      <c r="A16916" s="171">
        <v>91945</v>
      </c>
      <c r="B16916" t="s">
        <v>5607</v>
      </c>
      <c r="C16916" t="s">
        <v>168</v>
      </c>
      <c r="D16916" s="183" t="s">
        <v>5608</v>
      </c>
    </row>
    <row r="16917" spans="1:4">
      <c r="A16917" s="171">
        <v>91945</v>
      </c>
      <c r="B16917" t="s">
        <v>5607</v>
      </c>
      <c r="C16917" t="s">
        <v>168</v>
      </c>
      <c r="D16917" s="183" t="s">
        <v>5608</v>
      </c>
    </row>
    <row r="16918" spans="1:4">
      <c r="A16918" s="171">
        <v>91945</v>
      </c>
      <c r="B16918" t="s">
        <v>5607</v>
      </c>
      <c r="C16918" t="s">
        <v>168</v>
      </c>
      <c r="D16918" s="183" t="s">
        <v>5608</v>
      </c>
    </row>
    <row r="16919" spans="1:4">
      <c r="A16919" s="171">
        <v>91946</v>
      </c>
      <c r="B16919" t="s">
        <v>5609</v>
      </c>
      <c r="C16919" t="s">
        <v>168</v>
      </c>
      <c r="D16919" s="183" t="s">
        <v>5238</v>
      </c>
    </row>
    <row r="16920" spans="1:4">
      <c r="A16920" s="171">
        <v>91946</v>
      </c>
      <c r="B16920" t="s">
        <v>5609</v>
      </c>
      <c r="C16920" t="s">
        <v>168</v>
      </c>
      <c r="D16920" s="183" t="s">
        <v>5238</v>
      </c>
    </row>
    <row r="16921" spans="1:4">
      <c r="A16921" s="171">
        <v>91946</v>
      </c>
      <c r="B16921" t="s">
        <v>5609</v>
      </c>
      <c r="C16921" t="s">
        <v>168</v>
      </c>
      <c r="D16921" s="183" t="s">
        <v>5238</v>
      </c>
    </row>
    <row r="16922" spans="1:4">
      <c r="A16922" s="171">
        <v>91946</v>
      </c>
      <c r="B16922" t="s">
        <v>5609</v>
      </c>
      <c r="C16922" t="s">
        <v>168</v>
      </c>
      <c r="D16922" s="183" t="s">
        <v>5238</v>
      </c>
    </row>
    <row r="16923" spans="1:4">
      <c r="A16923" s="171">
        <v>91947</v>
      </c>
      <c r="B16923" t="s">
        <v>5610</v>
      </c>
      <c r="C16923" t="s">
        <v>168</v>
      </c>
      <c r="D16923" s="183" t="s">
        <v>4651</v>
      </c>
    </row>
    <row r="16924" spans="1:4">
      <c r="A16924" s="171">
        <v>91947</v>
      </c>
      <c r="B16924" t="s">
        <v>5610</v>
      </c>
      <c r="C16924" t="s">
        <v>168</v>
      </c>
      <c r="D16924" s="183" t="s">
        <v>4651</v>
      </c>
    </row>
    <row r="16925" spans="1:4">
      <c r="A16925" s="171">
        <v>91947</v>
      </c>
      <c r="B16925" t="s">
        <v>5610</v>
      </c>
      <c r="C16925" t="s">
        <v>168</v>
      </c>
      <c r="D16925" s="183" t="s">
        <v>4651</v>
      </c>
    </row>
    <row r="16926" spans="1:4">
      <c r="A16926" s="171">
        <v>91947</v>
      </c>
      <c r="B16926" t="s">
        <v>5610</v>
      </c>
      <c r="C16926" t="s">
        <v>168</v>
      </c>
      <c r="D16926" s="183" t="s">
        <v>4651</v>
      </c>
    </row>
    <row r="16927" spans="1:4">
      <c r="A16927" s="171">
        <v>91949</v>
      </c>
      <c r="B16927" t="s">
        <v>5611</v>
      </c>
      <c r="C16927" t="s">
        <v>168</v>
      </c>
      <c r="D16927" s="183" t="s">
        <v>5612</v>
      </c>
    </row>
    <row r="16928" spans="1:4">
      <c r="A16928" s="171">
        <v>91949</v>
      </c>
      <c r="B16928" t="s">
        <v>5611</v>
      </c>
      <c r="C16928" t="s">
        <v>168</v>
      </c>
      <c r="D16928" s="183" t="s">
        <v>5612</v>
      </c>
    </row>
    <row r="16929" spans="1:4">
      <c r="A16929" s="171">
        <v>91949</v>
      </c>
      <c r="B16929" t="s">
        <v>5611</v>
      </c>
      <c r="C16929" t="s">
        <v>168</v>
      </c>
      <c r="D16929" s="183" t="s">
        <v>5612</v>
      </c>
    </row>
    <row r="16930" spans="1:4">
      <c r="A16930" s="171">
        <v>91949</v>
      </c>
      <c r="B16930" t="s">
        <v>5611</v>
      </c>
      <c r="C16930" t="s">
        <v>168</v>
      </c>
      <c r="D16930" s="183" t="s">
        <v>5612</v>
      </c>
    </row>
    <row r="16931" spans="1:4">
      <c r="A16931" s="171">
        <v>91950</v>
      </c>
      <c r="B16931" t="s">
        <v>5613</v>
      </c>
      <c r="C16931" t="s">
        <v>168</v>
      </c>
      <c r="D16931" s="183" t="s">
        <v>4583</v>
      </c>
    </row>
    <row r="16932" spans="1:4">
      <c r="A16932" s="171">
        <v>91950</v>
      </c>
      <c r="B16932" t="s">
        <v>5613</v>
      </c>
      <c r="C16932" t="s">
        <v>168</v>
      </c>
      <c r="D16932" s="183" t="s">
        <v>4583</v>
      </c>
    </row>
    <row r="16933" spans="1:4">
      <c r="A16933" s="171">
        <v>91950</v>
      </c>
      <c r="B16933" t="s">
        <v>5613</v>
      </c>
      <c r="C16933" t="s">
        <v>168</v>
      </c>
      <c r="D16933" s="183" t="s">
        <v>4583</v>
      </c>
    </row>
    <row r="16934" spans="1:4">
      <c r="A16934" s="171">
        <v>91950</v>
      </c>
      <c r="B16934" t="s">
        <v>5613</v>
      </c>
      <c r="C16934" t="s">
        <v>168</v>
      </c>
      <c r="D16934" s="183" t="s">
        <v>4583</v>
      </c>
    </row>
    <row r="16935" spans="1:4">
      <c r="A16935" s="171">
        <v>91951</v>
      </c>
      <c r="B16935" t="s">
        <v>5614</v>
      </c>
      <c r="C16935" t="s">
        <v>168</v>
      </c>
      <c r="D16935" s="183" t="s">
        <v>5615</v>
      </c>
    </row>
    <row r="16936" spans="1:4">
      <c r="A16936" s="171">
        <v>91951</v>
      </c>
      <c r="B16936" t="s">
        <v>5614</v>
      </c>
      <c r="C16936" t="s">
        <v>168</v>
      </c>
      <c r="D16936" s="183" t="s">
        <v>5615</v>
      </c>
    </row>
    <row r="16937" spans="1:4">
      <c r="A16937" s="171">
        <v>91951</v>
      </c>
      <c r="B16937" t="s">
        <v>5614</v>
      </c>
      <c r="C16937" t="s">
        <v>168</v>
      </c>
      <c r="D16937" s="183" t="s">
        <v>5615</v>
      </c>
    </row>
    <row r="16938" spans="1:4">
      <c r="A16938" s="171">
        <v>91951</v>
      </c>
      <c r="B16938" t="s">
        <v>5614</v>
      </c>
      <c r="C16938" t="s">
        <v>168</v>
      </c>
      <c r="D16938" s="183" t="s">
        <v>5615</v>
      </c>
    </row>
    <row r="16939" spans="1:4">
      <c r="A16939" s="171">
        <v>91952</v>
      </c>
      <c r="B16939" t="s">
        <v>5616</v>
      </c>
      <c r="C16939" t="s">
        <v>168</v>
      </c>
      <c r="D16939" s="183" t="s">
        <v>5617</v>
      </c>
    </row>
    <row r="16940" spans="1:4">
      <c r="A16940" s="171">
        <v>91952</v>
      </c>
      <c r="B16940" t="s">
        <v>5616</v>
      </c>
      <c r="C16940" t="s">
        <v>168</v>
      </c>
      <c r="D16940" s="183" t="s">
        <v>5617</v>
      </c>
    </row>
    <row r="16941" spans="1:4">
      <c r="A16941" s="171">
        <v>91952</v>
      </c>
      <c r="B16941" t="s">
        <v>5616</v>
      </c>
      <c r="C16941" t="s">
        <v>168</v>
      </c>
      <c r="D16941" s="183" t="s">
        <v>5617</v>
      </c>
    </row>
    <row r="16942" spans="1:4">
      <c r="A16942" s="171">
        <v>91952</v>
      </c>
      <c r="B16942" t="s">
        <v>5616</v>
      </c>
      <c r="C16942" t="s">
        <v>168</v>
      </c>
      <c r="D16942" s="183" t="s">
        <v>5617</v>
      </c>
    </row>
    <row r="16943" spans="1:4">
      <c r="A16943" s="171">
        <v>91953</v>
      </c>
      <c r="B16943" t="s">
        <v>5618</v>
      </c>
      <c r="C16943" t="s">
        <v>168</v>
      </c>
      <c r="D16943" s="183" t="s">
        <v>831</v>
      </c>
    </row>
    <row r="16944" spans="1:4">
      <c r="A16944" s="171">
        <v>91953</v>
      </c>
      <c r="B16944" t="s">
        <v>5618</v>
      </c>
      <c r="C16944" t="s">
        <v>168</v>
      </c>
      <c r="D16944" s="183" t="s">
        <v>831</v>
      </c>
    </row>
    <row r="16945" spans="1:4">
      <c r="A16945" s="171">
        <v>91953</v>
      </c>
      <c r="B16945" t="s">
        <v>5618</v>
      </c>
      <c r="C16945" t="s">
        <v>168</v>
      </c>
      <c r="D16945" s="183" t="s">
        <v>831</v>
      </c>
    </row>
    <row r="16946" spans="1:4">
      <c r="A16946" s="171">
        <v>91954</v>
      </c>
      <c r="B16946" t="s">
        <v>5619</v>
      </c>
      <c r="C16946" t="s">
        <v>168</v>
      </c>
      <c r="D16946" s="183" t="s">
        <v>5620</v>
      </c>
    </row>
    <row r="16947" spans="1:4">
      <c r="A16947" s="171">
        <v>91954</v>
      </c>
      <c r="B16947" t="s">
        <v>5619</v>
      </c>
      <c r="C16947" t="s">
        <v>168</v>
      </c>
      <c r="D16947" s="183" t="s">
        <v>5620</v>
      </c>
    </row>
    <row r="16948" spans="1:4">
      <c r="A16948" s="171">
        <v>91954</v>
      </c>
      <c r="B16948" t="s">
        <v>5619</v>
      </c>
      <c r="C16948" t="s">
        <v>168</v>
      </c>
      <c r="D16948" s="183" t="s">
        <v>5620</v>
      </c>
    </row>
    <row r="16949" spans="1:4">
      <c r="A16949" s="171">
        <v>91954</v>
      </c>
      <c r="B16949" t="s">
        <v>5619</v>
      </c>
      <c r="C16949" t="s">
        <v>168</v>
      </c>
      <c r="D16949" s="183" t="s">
        <v>5620</v>
      </c>
    </row>
    <row r="16950" spans="1:4">
      <c r="A16950" s="171">
        <v>91955</v>
      </c>
      <c r="B16950" t="s">
        <v>5621</v>
      </c>
      <c r="C16950" t="s">
        <v>168</v>
      </c>
      <c r="D16950" s="183" t="s">
        <v>5622</v>
      </c>
    </row>
    <row r="16951" spans="1:4">
      <c r="A16951" s="171">
        <v>91955</v>
      </c>
      <c r="B16951" t="s">
        <v>5621</v>
      </c>
      <c r="C16951" t="s">
        <v>168</v>
      </c>
      <c r="D16951" s="183" t="s">
        <v>5622</v>
      </c>
    </row>
    <row r="16952" spans="1:4">
      <c r="A16952" s="171">
        <v>91955</v>
      </c>
      <c r="B16952" t="s">
        <v>5621</v>
      </c>
      <c r="C16952" t="s">
        <v>168</v>
      </c>
      <c r="D16952" s="183" t="s">
        <v>5622</v>
      </c>
    </row>
    <row r="16953" spans="1:4">
      <c r="A16953" s="171">
        <v>91956</v>
      </c>
      <c r="B16953" t="s">
        <v>5623</v>
      </c>
      <c r="C16953" t="s">
        <v>168</v>
      </c>
      <c r="D16953" s="183" t="s">
        <v>5624</v>
      </c>
    </row>
    <row r="16954" spans="1:4">
      <c r="A16954" s="171">
        <v>91956</v>
      </c>
      <c r="B16954" t="s">
        <v>5623</v>
      </c>
      <c r="C16954" t="s">
        <v>168</v>
      </c>
      <c r="D16954" s="183" t="s">
        <v>5624</v>
      </c>
    </row>
    <row r="16955" spans="1:4">
      <c r="A16955" s="171">
        <v>91956</v>
      </c>
      <c r="B16955" t="s">
        <v>5623</v>
      </c>
      <c r="C16955" t="s">
        <v>168</v>
      </c>
      <c r="D16955" s="183" t="s">
        <v>5624</v>
      </c>
    </row>
    <row r="16956" spans="1:4">
      <c r="A16956" s="171">
        <v>91956</v>
      </c>
      <c r="B16956" t="s">
        <v>5623</v>
      </c>
      <c r="C16956" t="s">
        <v>168</v>
      </c>
      <c r="D16956" s="183" t="s">
        <v>5624</v>
      </c>
    </row>
    <row r="16957" spans="1:4">
      <c r="A16957" s="171">
        <v>91956</v>
      </c>
      <c r="B16957" t="s">
        <v>5623</v>
      </c>
      <c r="C16957" t="s">
        <v>168</v>
      </c>
      <c r="D16957" s="183" t="s">
        <v>5624</v>
      </c>
    </row>
    <row r="16958" spans="1:4">
      <c r="A16958" s="171">
        <v>91957</v>
      </c>
      <c r="B16958" t="s">
        <v>5625</v>
      </c>
      <c r="C16958" t="s">
        <v>168</v>
      </c>
      <c r="D16958" s="183" t="s">
        <v>5626</v>
      </c>
    </row>
    <row r="16959" spans="1:4">
      <c r="A16959" s="171">
        <v>91957</v>
      </c>
      <c r="B16959" t="s">
        <v>5625</v>
      </c>
      <c r="C16959" t="s">
        <v>168</v>
      </c>
      <c r="D16959" s="183" t="s">
        <v>5626</v>
      </c>
    </row>
    <row r="16960" spans="1:4">
      <c r="A16960" s="171">
        <v>91957</v>
      </c>
      <c r="B16960" t="s">
        <v>5625</v>
      </c>
      <c r="C16960" t="s">
        <v>168</v>
      </c>
      <c r="D16960" s="183" t="s">
        <v>5626</v>
      </c>
    </row>
    <row r="16961" spans="1:4">
      <c r="A16961" s="171">
        <v>91958</v>
      </c>
      <c r="B16961" t="s">
        <v>5627</v>
      </c>
      <c r="C16961" t="s">
        <v>168</v>
      </c>
      <c r="D16961" s="183" t="s">
        <v>5628</v>
      </c>
    </row>
    <row r="16962" spans="1:4">
      <c r="A16962" s="171">
        <v>91958</v>
      </c>
      <c r="B16962" t="s">
        <v>5627</v>
      </c>
      <c r="C16962" t="s">
        <v>168</v>
      </c>
      <c r="D16962" s="183" t="s">
        <v>5628</v>
      </c>
    </row>
    <row r="16963" spans="1:4">
      <c r="A16963" s="171">
        <v>91958</v>
      </c>
      <c r="B16963" t="s">
        <v>5627</v>
      </c>
      <c r="C16963" t="s">
        <v>168</v>
      </c>
      <c r="D16963" s="183" t="s">
        <v>5628</v>
      </c>
    </row>
    <row r="16964" spans="1:4">
      <c r="A16964" s="171">
        <v>91958</v>
      </c>
      <c r="B16964" t="s">
        <v>5627</v>
      </c>
      <c r="C16964" t="s">
        <v>168</v>
      </c>
      <c r="D16964" s="183" t="s">
        <v>5628</v>
      </c>
    </row>
    <row r="16965" spans="1:4">
      <c r="A16965" s="171">
        <v>91959</v>
      </c>
      <c r="B16965" t="s">
        <v>5629</v>
      </c>
      <c r="C16965" t="s">
        <v>168</v>
      </c>
      <c r="D16965" s="183" t="s">
        <v>5630</v>
      </c>
    </row>
    <row r="16966" spans="1:4">
      <c r="A16966" s="171">
        <v>91959</v>
      </c>
      <c r="B16966" t="s">
        <v>5629</v>
      </c>
      <c r="C16966" t="s">
        <v>168</v>
      </c>
      <c r="D16966" s="183" t="s">
        <v>5630</v>
      </c>
    </row>
    <row r="16967" spans="1:4">
      <c r="A16967" s="171">
        <v>91959</v>
      </c>
      <c r="B16967" t="s">
        <v>5629</v>
      </c>
      <c r="C16967" t="s">
        <v>168</v>
      </c>
      <c r="D16967" s="183" t="s">
        <v>5630</v>
      </c>
    </row>
    <row r="16968" spans="1:4">
      <c r="A16968" s="171">
        <v>91960</v>
      </c>
      <c r="B16968" t="s">
        <v>5631</v>
      </c>
      <c r="C16968" t="s">
        <v>168</v>
      </c>
      <c r="D16968" s="183" t="s">
        <v>5632</v>
      </c>
    </row>
    <row r="16969" spans="1:4">
      <c r="A16969" s="171">
        <v>91960</v>
      </c>
      <c r="B16969" t="s">
        <v>5631</v>
      </c>
      <c r="C16969" t="s">
        <v>168</v>
      </c>
      <c r="D16969" s="183" t="s">
        <v>5632</v>
      </c>
    </row>
    <row r="16970" spans="1:4">
      <c r="A16970" s="171">
        <v>91960</v>
      </c>
      <c r="B16970" t="s">
        <v>5631</v>
      </c>
      <c r="C16970" t="s">
        <v>168</v>
      </c>
      <c r="D16970" s="183" t="s">
        <v>5632</v>
      </c>
    </row>
    <row r="16971" spans="1:4">
      <c r="A16971" s="171">
        <v>91960</v>
      </c>
      <c r="B16971" t="s">
        <v>5631</v>
      </c>
      <c r="C16971" t="s">
        <v>168</v>
      </c>
      <c r="D16971" s="183" t="s">
        <v>5632</v>
      </c>
    </row>
    <row r="16972" spans="1:4">
      <c r="A16972" s="171">
        <v>91961</v>
      </c>
      <c r="B16972" t="s">
        <v>5633</v>
      </c>
      <c r="C16972" t="s">
        <v>168</v>
      </c>
      <c r="D16972" s="183" t="s">
        <v>5634</v>
      </c>
    </row>
    <row r="16973" spans="1:4">
      <c r="A16973" s="171">
        <v>91961</v>
      </c>
      <c r="B16973" t="s">
        <v>5633</v>
      </c>
      <c r="C16973" t="s">
        <v>168</v>
      </c>
      <c r="D16973" s="183" t="s">
        <v>5634</v>
      </c>
    </row>
    <row r="16974" spans="1:4">
      <c r="A16974" s="171">
        <v>91961</v>
      </c>
      <c r="B16974" t="s">
        <v>5633</v>
      </c>
      <c r="C16974" t="s">
        <v>168</v>
      </c>
      <c r="D16974" s="183" t="s">
        <v>5634</v>
      </c>
    </row>
    <row r="16975" spans="1:4">
      <c r="A16975" s="171">
        <v>91962</v>
      </c>
      <c r="B16975" t="s">
        <v>5635</v>
      </c>
      <c r="C16975" t="s">
        <v>168</v>
      </c>
      <c r="D16975" s="183" t="s">
        <v>5636</v>
      </c>
    </row>
    <row r="16976" spans="1:4">
      <c r="A16976" s="171">
        <v>91962</v>
      </c>
      <c r="B16976" t="s">
        <v>5635</v>
      </c>
      <c r="C16976" t="s">
        <v>168</v>
      </c>
      <c r="D16976" s="183" t="s">
        <v>5636</v>
      </c>
    </row>
    <row r="16977" spans="1:4">
      <c r="A16977" s="171">
        <v>91962</v>
      </c>
      <c r="B16977" t="s">
        <v>5635</v>
      </c>
      <c r="C16977" t="s">
        <v>168</v>
      </c>
      <c r="D16977" s="183" t="s">
        <v>5636</v>
      </c>
    </row>
    <row r="16978" spans="1:4">
      <c r="A16978" s="171">
        <v>91962</v>
      </c>
      <c r="B16978" t="s">
        <v>5635</v>
      </c>
      <c r="C16978" t="s">
        <v>168</v>
      </c>
      <c r="D16978" s="183" t="s">
        <v>5636</v>
      </c>
    </row>
    <row r="16979" spans="1:4">
      <c r="A16979" s="171">
        <v>91962</v>
      </c>
      <c r="B16979" t="s">
        <v>5635</v>
      </c>
      <c r="C16979" t="s">
        <v>168</v>
      </c>
      <c r="D16979" s="183" t="s">
        <v>5636</v>
      </c>
    </row>
    <row r="16980" spans="1:4">
      <c r="A16980" s="171">
        <v>91963</v>
      </c>
      <c r="B16980" t="s">
        <v>5637</v>
      </c>
      <c r="C16980" t="s">
        <v>168</v>
      </c>
      <c r="D16980" s="183" t="s">
        <v>5638</v>
      </c>
    </row>
    <row r="16981" spans="1:4">
      <c r="A16981" s="171">
        <v>91963</v>
      </c>
      <c r="B16981" t="s">
        <v>5637</v>
      </c>
      <c r="C16981" t="s">
        <v>168</v>
      </c>
      <c r="D16981" s="183" t="s">
        <v>5638</v>
      </c>
    </row>
    <row r="16982" spans="1:4">
      <c r="A16982" s="171">
        <v>91963</v>
      </c>
      <c r="B16982" t="s">
        <v>5637</v>
      </c>
      <c r="C16982" t="s">
        <v>168</v>
      </c>
      <c r="D16982" s="183" t="s">
        <v>5638</v>
      </c>
    </row>
    <row r="16983" spans="1:4">
      <c r="A16983" s="171">
        <v>91964</v>
      </c>
      <c r="B16983" t="s">
        <v>5639</v>
      </c>
      <c r="C16983" t="s">
        <v>168</v>
      </c>
      <c r="D16983" s="183" t="s">
        <v>1269</v>
      </c>
    </row>
    <row r="16984" spans="1:4">
      <c r="A16984" s="171">
        <v>91964</v>
      </c>
      <c r="B16984" t="s">
        <v>5639</v>
      </c>
      <c r="C16984" t="s">
        <v>168</v>
      </c>
      <c r="D16984" s="183" t="s">
        <v>1269</v>
      </c>
    </row>
    <row r="16985" spans="1:4">
      <c r="A16985" s="171">
        <v>91964</v>
      </c>
      <c r="B16985" t="s">
        <v>5639</v>
      </c>
      <c r="C16985" t="s">
        <v>168</v>
      </c>
      <c r="D16985" s="183" t="s">
        <v>1269</v>
      </c>
    </row>
    <row r="16986" spans="1:4">
      <c r="A16986" s="171">
        <v>91964</v>
      </c>
      <c r="B16986" t="s">
        <v>5639</v>
      </c>
      <c r="C16986" t="s">
        <v>168</v>
      </c>
      <c r="D16986" s="183" t="s">
        <v>1269</v>
      </c>
    </row>
    <row r="16987" spans="1:4">
      <c r="A16987" s="171">
        <v>91964</v>
      </c>
      <c r="B16987" t="s">
        <v>5639</v>
      </c>
      <c r="C16987" t="s">
        <v>168</v>
      </c>
      <c r="D16987" s="183" t="s">
        <v>1269</v>
      </c>
    </row>
    <row r="16988" spans="1:4">
      <c r="A16988" s="171">
        <v>91965</v>
      </c>
      <c r="B16988" t="s">
        <v>5640</v>
      </c>
      <c r="C16988" t="s">
        <v>168</v>
      </c>
      <c r="D16988" s="183" t="s">
        <v>5641</v>
      </c>
    </row>
    <row r="16989" spans="1:4">
      <c r="A16989" s="171">
        <v>91965</v>
      </c>
      <c r="B16989" t="s">
        <v>5640</v>
      </c>
      <c r="C16989" t="s">
        <v>168</v>
      </c>
      <c r="D16989" s="183" t="s">
        <v>5641</v>
      </c>
    </row>
    <row r="16990" spans="1:4">
      <c r="A16990" s="171">
        <v>91965</v>
      </c>
      <c r="B16990" t="s">
        <v>5640</v>
      </c>
      <c r="C16990" t="s">
        <v>168</v>
      </c>
      <c r="D16990" s="183" t="s">
        <v>5641</v>
      </c>
    </row>
    <row r="16991" spans="1:4">
      <c r="A16991" s="171">
        <v>91966</v>
      </c>
      <c r="B16991" t="s">
        <v>5642</v>
      </c>
      <c r="C16991" t="s">
        <v>168</v>
      </c>
      <c r="D16991" s="183" t="s">
        <v>5643</v>
      </c>
    </row>
    <row r="16992" spans="1:4">
      <c r="A16992" s="171">
        <v>91966</v>
      </c>
      <c r="B16992" t="s">
        <v>5642</v>
      </c>
      <c r="C16992" t="s">
        <v>168</v>
      </c>
      <c r="D16992" s="183" t="s">
        <v>5643</v>
      </c>
    </row>
    <row r="16993" spans="1:4">
      <c r="A16993" s="171">
        <v>91966</v>
      </c>
      <c r="B16993" t="s">
        <v>5642</v>
      </c>
      <c r="C16993" t="s">
        <v>168</v>
      </c>
      <c r="D16993" s="183" t="s">
        <v>5643</v>
      </c>
    </row>
    <row r="16994" spans="1:4">
      <c r="A16994" s="171">
        <v>91966</v>
      </c>
      <c r="B16994" t="s">
        <v>5642</v>
      </c>
      <c r="C16994" t="s">
        <v>168</v>
      </c>
      <c r="D16994" s="183" t="s">
        <v>5643</v>
      </c>
    </row>
    <row r="16995" spans="1:4">
      <c r="A16995" s="171">
        <v>91967</v>
      </c>
      <c r="B16995" t="s">
        <v>5644</v>
      </c>
      <c r="C16995" t="s">
        <v>168</v>
      </c>
      <c r="D16995" s="183" t="s">
        <v>5645</v>
      </c>
    </row>
    <row r="16996" spans="1:4">
      <c r="A16996" s="171">
        <v>91967</v>
      </c>
      <c r="B16996" t="s">
        <v>5644</v>
      </c>
      <c r="C16996" t="s">
        <v>168</v>
      </c>
      <c r="D16996" s="183" t="s">
        <v>5645</v>
      </c>
    </row>
    <row r="16997" spans="1:4">
      <c r="A16997" s="171">
        <v>91967</v>
      </c>
      <c r="B16997" t="s">
        <v>5644</v>
      </c>
      <c r="C16997" t="s">
        <v>168</v>
      </c>
      <c r="D16997" s="183" t="s">
        <v>5645</v>
      </c>
    </row>
    <row r="16998" spans="1:4">
      <c r="A16998" s="171">
        <v>91968</v>
      </c>
      <c r="B16998" t="s">
        <v>5646</v>
      </c>
      <c r="C16998" t="s">
        <v>168</v>
      </c>
      <c r="D16998" s="183" t="s">
        <v>5647</v>
      </c>
    </row>
    <row r="16999" spans="1:4">
      <c r="A16999" s="171">
        <v>91968</v>
      </c>
      <c r="B16999" t="s">
        <v>5646</v>
      </c>
      <c r="C16999" t="s">
        <v>168</v>
      </c>
      <c r="D16999" s="183" t="s">
        <v>5647</v>
      </c>
    </row>
    <row r="17000" spans="1:4">
      <c r="A17000" s="171">
        <v>91968</v>
      </c>
      <c r="B17000" t="s">
        <v>5646</v>
      </c>
      <c r="C17000" t="s">
        <v>168</v>
      </c>
      <c r="D17000" s="183" t="s">
        <v>5647</v>
      </c>
    </row>
    <row r="17001" spans="1:4">
      <c r="A17001" s="171">
        <v>91968</v>
      </c>
      <c r="B17001" t="s">
        <v>5646</v>
      </c>
      <c r="C17001" t="s">
        <v>168</v>
      </c>
      <c r="D17001" s="183" t="s">
        <v>5647</v>
      </c>
    </row>
    <row r="17002" spans="1:4">
      <c r="A17002" s="171">
        <v>91969</v>
      </c>
      <c r="B17002" t="s">
        <v>5648</v>
      </c>
      <c r="C17002" t="s">
        <v>168</v>
      </c>
      <c r="D17002" s="183" t="s">
        <v>5649</v>
      </c>
    </row>
    <row r="17003" spans="1:4">
      <c r="A17003" s="171">
        <v>91969</v>
      </c>
      <c r="B17003" t="s">
        <v>5648</v>
      </c>
      <c r="C17003" t="s">
        <v>168</v>
      </c>
      <c r="D17003" s="183" t="s">
        <v>5649</v>
      </c>
    </row>
    <row r="17004" spans="1:4">
      <c r="A17004" s="171">
        <v>91969</v>
      </c>
      <c r="B17004" t="s">
        <v>5648</v>
      </c>
      <c r="C17004" t="s">
        <v>168</v>
      </c>
      <c r="D17004" s="183" t="s">
        <v>5649</v>
      </c>
    </row>
    <row r="17005" spans="1:4">
      <c r="A17005" s="171">
        <v>91970</v>
      </c>
      <c r="B17005" t="s">
        <v>5650</v>
      </c>
      <c r="C17005" t="s">
        <v>168</v>
      </c>
      <c r="D17005" s="183" t="s">
        <v>4273</v>
      </c>
    </row>
    <row r="17006" spans="1:4">
      <c r="A17006" s="171">
        <v>91970</v>
      </c>
      <c r="B17006" t="s">
        <v>5650</v>
      </c>
      <c r="C17006" t="s">
        <v>168</v>
      </c>
      <c r="D17006" s="183" t="s">
        <v>4273</v>
      </c>
    </row>
    <row r="17007" spans="1:4">
      <c r="A17007" s="171">
        <v>91970</v>
      </c>
      <c r="B17007" t="s">
        <v>5650</v>
      </c>
      <c r="C17007" t="s">
        <v>168</v>
      </c>
      <c r="D17007" s="183" t="s">
        <v>4273</v>
      </c>
    </row>
    <row r="17008" spans="1:4">
      <c r="A17008" s="171">
        <v>91970</v>
      </c>
      <c r="B17008" t="s">
        <v>5650</v>
      </c>
      <c r="C17008" t="s">
        <v>168</v>
      </c>
      <c r="D17008" s="183" t="s">
        <v>4273</v>
      </c>
    </row>
    <row r="17009" spans="1:4">
      <c r="A17009" s="171">
        <v>91970</v>
      </c>
      <c r="B17009" t="s">
        <v>5650</v>
      </c>
      <c r="C17009" t="s">
        <v>168</v>
      </c>
      <c r="D17009" s="183" t="s">
        <v>4273</v>
      </c>
    </row>
    <row r="17010" spans="1:4">
      <c r="A17010" s="171">
        <v>91971</v>
      </c>
      <c r="B17010" t="s">
        <v>5651</v>
      </c>
      <c r="C17010" t="s">
        <v>168</v>
      </c>
      <c r="D17010" s="183" t="s">
        <v>5652</v>
      </c>
    </row>
    <row r="17011" spans="1:4">
      <c r="A17011" s="171">
        <v>91971</v>
      </c>
      <c r="B17011" t="s">
        <v>5651</v>
      </c>
      <c r="C17011" t="s">
        <v>168</v>
      </c>
      <c r="D17011" s="183" t="s">
        <v>5652</v>
      </c>
    </row>
    <row r="17012" spans="1:4">
      <c r="A17012" s="171">
        <v>91971</v>
      </c>
      <c r="B17012" t="s">
        <v>5651</v>
      </c>
      <c r="C17012" t="s">
        <v>168</v>
      </c>
      <c r="D17012" s="183" t="s">
        <v>5652</v>
      </c>
    </row>
    <row r="17013" spans="1:4">
      <c r="A17013" s="171">
        <v>91972</v>
      </c>
      <c r="B17013" t="s">
        <v>5653</v>
      </c>
      <c r="C17013" t="s">
        <v>168</v>
      </c>
      <c r="D17013" s="183" t="s">
        <v>5654</v>
      </c>
    </row>
    <row r="17014" spans="1:4">
      <c r="A17014" s="171">
        <v>91972</v>
      </c>
      <c r="B17014" t="s">
        <v>5653</v>
      </c>
      <c r="C17014" t="s">
        <v>168</v>
      </c>
      <c r="D17014" s="183" t="s">
        <v>5654</v>
      </c>
    </row>
    <row r="17015" spans="1:4">
      <c r="A17015" s="171">
        <v>91972</v>
      </c>
      <c r="B17015" t="s">
        <v>5653</v>
      </c>
      <c r="C17015" t="s">
        <v>168</v>
      </c>
      <c r="D17015" s="183" t="s">
        <v>5654</v>
      </c>
    </row>
    <row r="17016" spans="1:4">
      <c r="A17016" s="171">
        <v>91972</v>
      </c>
      <c r="B17016" t="s">
        <v>5653</v>
      </c>
      <c r="C17016" t="s">
        <v>168</v>
      </c>
      <c r="D17016" s="183" t="s">
        <v>5654</v>
      </c>
    </row>
    <row r="17017" spans="1:4">
      <c r="A17017" s="171">
        <v>91972</v>
      </c>
      <c r="B17017" t="s">
        <v>5653</v>
      </c>
      <c r="C17017" t="s">
        <v>168</v>
      </c>
      <c r="D17017" s="183" t="s">
        <v>5654</v>
      </c>
    </row>
    <row r="17018" spans="1:4">
      <c r="A17018" s="171">
        <v>91973</v>
      </c>
      <c r="B17018" t="s">
        <v>5655</v>
      </c>
      <c r="C17018" t="s">
        <v>168</v>
      </c>
      <c r="D17018" s="183" t="s">
        <v>5656</v>
      </c>
    </row>
    <row r="17019" spans="1:4">
      <c r="A17019" s="171">
        <v>91973</v>
      </c>
      <c r="B17019" t="s">
        <v>5655</v>
      </c>
      <c r="C17019" t="s">
        <v>168</v>
      </c>
      <c r="D17019" s="183" t="s">
        <v>5656</v>
      </c>
    </row>
    <row r="17020" spans="1:4">
      <c r="A17020" s="171">
        <v>91973</v>
      </c>
      <c r="B17020" t="s">
        <v>5655</v>
      </c>
      <c r="C17020" t="s">
        <v>168</v>
      </c>
      <c r="D17020" s="183" t="s">
        <v>5656</v>
      </c>
    </row>
    <row r="17021" spans="1:4">
      <c r="A17021" s="171">
        <v>91974</v>
      </c>
      <c r="B17021" t="s">
        <v>5657</v>
      </c>
      <c r="C17021" t="s">
        <v>168</v>
      </c>
      <c r="D17021" s="183" t="s">
        <v>5658</v>
      </c>
    </row>
    <row r="17022" spans="1:4">
      <c r="A17022" s="171">
        <v>91974</v>
      </c>
      <c r="B17022" t="s">
        <v>5657</v>
      </c>
      <c r="C17022" t="s">
        <v>168</v>
      </c>
      <c r="D17022" s="183" t="s">
        <v>5658</v>
      </c>
    </row>
    <row r="17023" spans="1:4">
      <c r="A17023" s="171">
        <v>91974</v>
      </c>
      <c r="B17023" t="s">
        <v>5657</v>
      </c>
      <c r="C17023" t="s">
        <v>168</v>
      </c>
      <c r="D17023" s="183" t="s">
        <v>5658</v>
      </c>
    </row>
    <row r="17024" spans="1:4">
      <c r="A17024" s="171">
        <v>91974</v>
      </c>
      <c r="B17024" t="s">
        <v>5657</v>
      </c>
      <c r="C17024" t="s">
        <v>168</v>
      </c>
      <c r="D17024" s="183" t="s">
        <v>5658</v>
      </c>
    </row>
    <row r="17025" spans="1:4">
      <c r="A17025" s="171">
        <v>91975</v>
      </c>
      <c r="B17025" t="s">
        <v>5659</v>
      </c>
      <c r="C17025" t="s">
        <v>168</v>
      </c>
      <c r="D17025" s="183" t="s">
        <v>5660</v>
      </c>
    </row>
    <row r="17026" spans="1:4">
      <c r="A17026" s="171">
        <v>91975</v>
      </c>
      <c r="B17026" t="s">
        <v>5659</v>
      </c>
      <c r="C17026" t="s">
        <v>168</v>
      </c>
      <c r="D17026" s="183" t="s">
        <v>5660</v>
      </c>
    </row>
    <row r="17027" spans="1:4">
      <c r="A17027" s="171">
        <v>91975</v>
      </c>
      <c r="B17027" t="s">
        <v>5659</v>
      </c>
      <c r="C17027" t="s">
        <v>168</v>
      </c>
      <c r="D17027" s="183" t="s">
        <v>5660</v>
      </c>
    </row>
    <row r="17028" spans="1:4">
      <c r="A17028" s="171">
        <v>91976</v>
      </c>
      <c r="B17028" t="s">
        <v>5661</v>
      </c>
      <c r="C17028" t="s">
        <v>168</v>
      </c>
      <c r="D17028" s="183" t="s">
        <v>5662</v>
      </c>
    </row>
    <row r="17029" spans="1:4">
      <c r="A17029" s="171">
        <v>91976</v>
      </c>
      <c r="B17029" t="s">
        <v>5661</v>
      </c>
      <c r="C17029" t="s">
        <v>168</v>
      </c>
      <c r="D17029" s="183" t="s">
        <v>5662</v>
      </c>
    </row>
    <row r="17030" spans="1:4">
      <c r="A17030" s="171">
        <v>91976</v>
      </c>
      <c r="B17030" t="s">
        <v>5661</v>
      </c>
      <c r="C17030" t="s">
        <v>168</v>
      </c>
      <c r="D17030" s="183" t="s">
        <v>5662</v>
      </c>
    </row>
    <row r="17031" spans="1:4">
      <c r="A17031" s="171">
        <v>91976</v>
      </c>
      <c r="B17031" t="s">
        <v>5661</v>
      </c>
      <c r="C17031" t="s">
        <v>168</v>
      </c>
      <c r="D17031" s="183" t="s">
        <v>5662</v>
      </c>
    </row>
    <row r="17032" spans="1:4">
      <c r="A17032" s="171">
        <v>91977</v>
      </c>
      <c r="B17032" t="s">
        <v>5663</v>
      </c>
      <c r="C17032" t="s">
        <v>168</v>
      </c>
      <c r="D17032" s="183" t="s">
        <v>5664</v>
      </c>
    </row>
    <row r="17033" spans="1:4">
      <c r="A17033" s="171">
        <v>91977</v>
      </c>
      <c r="B17033" t="s">
        <v>5663</v>
      </c>
      <c r="C17033" t="s">
        <v>168</v>
      </c>
      <c r="D17033" s="183" t="s">
        <v>5664</v>
      </c>
    </row>
    <row r="17034" spans="1:4">
      <c r="A17034" s="171">
        <v>91977</v>
      </c>
      <c r="B17034" t="s">
        <v>5663</v>
      </c>
      <c r="C17034" t="s">
        <v>168</v>
      </c>
      <c r="D17034" s="183" t="s">
        <v>5664</v>
      </c>
    </row>
    <row r="17035" spans="1:4">
      <c r="A17035" s="171">
        <v>91978</v>
      </c>
      <c r="B17035" t="s">
        <v>5665</v>
      </c>
      <c r="C17035" t="s">
        <v>168</v>
      </c>
      <c r="D17035" s="183" t="s">
        <v>5075</v>
      </c>
    </row>
    <row r="17036" spans="1:4">
      <c r="A17036" s="171">
        <v>91978</v>
      </c>
      <c r="B17036" t="s">
        <v>5665</v>
      </c>
      <c r="C17036" t="s">
        <v>168</v>
      </c>
      <c r="D17036" s="183" t="s">
        <v>5075</v>
      </c>
    </row>
    <row r="17037" spans="1:4">
      <c r="A17037" s="171">
        <v>91978</v>
      </c>
      <c r="B17037" t="s">
        <v>5665</v>
      </c>
      <c r="C17037" t="s">
        <v>168</v>
      </c>
      <c r="D17037" s="183" t="s">
        <v>5075</v>
      </c>
    </row>
    <row r="17038" spans="1:4">
      <c r="A17038" s="171">
        <v>91978</v>
      </c>
      <c r="B17038" t="s">
        <v>5665</v>
      </c>
      <c r="C17038" t="s">
        <v>168</v>
      </c>
      <c r="D17038" s="183" t="s">
        <v>5075</v>
      </c>
    </row>
    <row r="17039" spans="1:4">
      <c r="A17039" s="171">
        <v>91979</v>
      </c>
      <c r="B17039" t="s">
        <v>5666</v>
      </c>
      <c r="C17039" t="s">
        <v>168</v>
      </c>
      <c r="D17039" s="183" t="s">
        <v>5667</v>
      </c>
    </row>
    <row r="17040" spans="1:4">
      <c r="A17040" s="171">
        <v>91979</v>
      </c>
      <c r="B17040" t="s">
        <v>5666</v>
      </c>
      <c r="C17040" t="s">
        <v>168</v>
      </c>
      <c r="D17040" s="183" t="s">
        <v>5667</v>
      </c>
    </row>
    <row r="17041" spans="1:4">
      <c r="A17041" s="171">
        <v>91979</v>
      </c>
      <c r="B17041" t="s">
        <v>5666</v>
      </c>
      <c r="C17041" t="s">
        <v>168</v>
      </c>
      <c r="D17041" s="183" t="s">
        <v>5667</v>
      </c>
    </row>
    <row r="17042" spans="1:4">
      <c r="A17042" s="171">
        <v>91980</v>
      </c>
      <c r="B17042" t="s">
        <v>5668</v>
      </c>
      <c r="C17042" t="s">
        <v>168</v>
      </c>
      <c r="D17042" s="183" t="s">
        <v>5669</v>
      </c>
    </row>
    <row r="17043" spans="1:4">
      <c r="A17043" s="171">
        <v>91980</v>
      </c>
      <c r="B17043" t="s">
        <v>5668</v>
      </c>
      <c r="C17043" t="s">
        <v>168</v>
      </c>
      <c r="D17043" s="183" t="s">
        <v>5669</v>
      </c>
    </row>
    <row r="17044" spans="1:4">
      <c r="A17044" s="171">
        <v>91980</v>
      </c>
      <c r="B17044" t="s">
        <v>5668</v>
      </c>
      <c r="C17044" t="s">
        <v>168</v>
      </c>
      <c r="D17044" s="183" t="s">
        <v>5669</v>
      </c>
    </row>
    <row r="17045" spans="1:4">
      <c r="A17045" s="171">
        <v>91980</v>
      </c>
      <c r="B17045" t="s">
        <v>5668</v>
      </c>
      <c r="C17045" t="s">
        <v>168</v>
      </c>
      <c r="D17045" s="183" t="s">
        <v>5669</v>
      </c>
    </row>
    <row r="17046" spans="1:4">
      <c r="A17046" s="171">
        <v>91981</v>
      </c>
      <c r="B17046" t="s">
        <v>5670</v>
      </c>
      <c r="C17046" t="s">
        <v>168</v>
      </c>
      <c r="D17046" s="183" t="s">
        <v>5632</v>
      </c>
    </row>
    <row r="17047" spans="1:4">
      <c r="A17047" s="171">
        <v>91981</v>
      </c>
      <c r="B17047" t="s">
        <v>5670</v>
      </c>
      <c r="C17047" t="s">
        <v>168</v>
      </c>
      <c r="D17047" s="183" t="s">
        <v>5632</v>
      </c>
    </row>
    <row r="17048" spans="1:4">
      <c r="A17048" s="171">
        <v>91981</v>
      </c>
      <c r="B17048" t="s">
        <v>5670</v>
      </c>
      <c r="C17048" t="s">
        <v>168</v>
      </c>
      <c r="D17048" s="183" t="s">
        <v>5632</v>
      </c>
    </row>
    <row r="17049" spans="1:4">
      <c r="A17049" s="171">
        <v>91982</v>
      </c>
      <c r="B17049" t="s">
        <v>5671</v>
      </c>
      <c r="C17049" t="s">
        <v>168</v>
      </c>
      <c r="D17049" s="183" t="s">
        <v>5672</v>
      </c>
    </row>
    <row r="17050" spans="1:4">
      <c r="A17050" s="171">
        <v>91982</v>
      </c>
      <c r="B17050" t="s">
        <v>5671</v>
      </c>
      <c r="C17050" t="s">
        <v>168</v>
      </c>
      <c r="D17050" s="183" t="s">
        <v>5672</v>
      </c>
    </row>
    <row r="17051" spans="1:4">
      <c r="A17051" s="171">
        <v>91982</v>
      </c>
      <c r="B17051" t="s">
        <v>5671</v>
      </c>
      <c r="C17051" t="s">
        <v>168</v>
      </c>
      <c r="D17051" s="183" t="s">
        <v>5672</v>
      </c>
    </row>
    <row r="17052" spans="1:4">
      <c r="A17052" s="171">
        <v>91982</v>
      </c>
      <c r="B17052" t="s">
        <v>5671</v>
      </c>
      <c r="C17052" t="s">
        <v>168</v>
      </c>
      <c r="D17052" s="183" t="s">
        <v>5672</v>
      </c>
    </row>
    <row r="17053" spans="1:4">
      <c r="A17053" s="171">
        <v>91983</v>
      </c>
      <c r="B17053" t="s">
        <v>5673</v>
      </c>
      <c r="C17053" t="s">
        <v>168</v>
      </c>
      <c r="D17053" s="183" t="s">
        <v>5674</v>
      </c>
    </row>
    <row r="17054" spans="1:4">
      <c r="A17054" s="171">
        <v>91983</v>
      </c>
      <c r="B17054" t="s">
        <v>5673</v>
      </c>
      <c r="C17054" t="s">
        <v>168</v>
      </c>
      <c r="D17054" s="183" t="s">
        <v>5674</v>
      </c>
    </row>
    <row r="17055" spans="1:4">
      <c r="A17055" s="171">
        <v>91983</v>
      </c>
      <c r="B17055" t="s">
        <v>5673</v>
      </c>
      <c r="C17055" t="s">
        <v>168</v>
      </c>
      <c r="D17055" s="183" t="s">
        <v>5674</v>
      </c>
    </row>
    <row r="17056" spans="1:4">
      <c r="A17056" s="171">
        <v>91984</v>
      </c>
      <c r="B17056" t="s">
        <v>5675</v>
      </c>
      <c r="C17056" t="s">
        <v>168</v>
      </c>
      <c r="D17056" s="183" t="s">
        <v>5676</v>
      </c>
    </row>
    <row r="17057" spans="1:4">
      <c r="A17057" s="171">
        <v>91984</v>
      </c>
      <c r="B17057" t="s">
        <v>5675</v>
      </c>
      <c r="C17057" t="s">
        <v>168</v>
      </c>
      <c r="D17057" s="183" t="s">
        <v>5676</v>
      </c>
    </row>
    <row r="17058" spans="1:4">
      <c r="A17058" s="171">
        <v>91984</v>
      </c>
      <c r="B17058" t="s">
        <v>5675</v>
      </c>
      <c r="C17058" t="s">
        <v>168</v>
      </c>
      <c r="D17058" s="183" t="s">
        <v>5676</v>
      </c>
    </row>
    <row r="17059" spans="1:4">
      <c r="A17059" s="171">
        <v>91984</v>
      </c>
      <c r="B17059" t="s">
        <v>5675</v>
      </c>
      <c r="C17059" t="s">
        <v>168</v>
      </c>
      <c r="D17059" s="183" t="s">
        <v>5676</v>
      </c>
    </row>
    <row r="17060" spans="1:4">
      <c r="A17060" s="171">
        <v>91985</v>
      </c>
      <c r="B17060" t="s">
        <v>5677</v>
      </c>
      <c r="C17060" t="s">
        <v>168</v>
      </c>
      <c r="D17060" s="183" t="s">
        <v>5678</v>
      </c>
    </row>
    <row r="17061" spans="1:4">
      <c r="A17061" s="171">
        <v>91985</v>
      </c>
      <c r="B17061" t="s">
        <v>5677</v>
      </c>
      <c r="C17061" t="s">
        <v>168</v>
      </c>
      <c r="D17061" s="183" t="s">
        <v>5678</v>
      </c>
    </row>
    <row r="17062" spans="1:4">
      <c r="A17062" s="171">
        <v>91985</v>
      </c>
      <c r="B17062" t="s">
        <v>5677</v>
      </c>
      <c r="C17062" t="s">
        <v>168</v>
      </c>
      <c r="D17062" s="183" t="s">
        <v>5678</v>
      </c>
    </row>
    <row r="17063" spans="1:4">
      <c r="A17063" s="171">
        <v>91986</v>
      </c>
      <c r="B17063" t="s">
        <v>5679</v>
      </c>
      <c r="C17063" t="s">
        <v>168</v>
      </c>
      <c r="D17063" s="183" t="s">
        <v>4956</v>
      </c>
    </row>
    <row r="17064" spans="1:4">
      <c r="A17064" s="171">
        <v>91986</v>
      </c>
      <c r="B17064" t="s">
        <v>5679</v>
      </c>
      <c r="C17064" t="s">
        <v>168</v>
      </c>
      <c r="D17064" s="183" t="s">
        <v>4956</v>
      </c>
    </row>
    <row r="17065" spans="1:4">
      <c r="A17065" s="171">
        <v>91986</v>
      </c>
      <c r="B17065" t="s">
        <v>5679</v>
      </c>
      <c r="C17065" t="s">
        <v>168</v>
      </c>
      <c r="D17065" s="183" t="s">
        <v>4956</v>
      </c>
    </row>
    <row r="17066" spans="1:4">
      <c r="A17066" s="171">
        <v>91986</v>
      </c>
      <c r="B17066" t="s">
        <v>5679</v>
      </c>
      <c r="C17066" t="s">
        <v>168</v>
      </c>
      <c r="D17066" s="183" t="s">
        <v>4956</v>
      </c>
    </row>
    <row r="17067" spans="1:4">
      <c r="A17067" s="171">
        <v>91987</v>
      </c>
      <c r="B17067" t="s">
        <v>5680</v>
      </c>
      <c r="C17067" t="s">
        <v>168</v>
      </c>
      <c r="D17067" s="183" t="s">
        <v>5681</v>
      </c>
    </row>
    <row r="17068" spans="1:4">
      <c r="A17068" s="171">
        <v>91987</v>
      </c>
      <c r="B17068" t="s">
        <v>5680</v>
      </c>
      <c r="C17068" t="s">
        <v>168</v>
      </c>
      <c r="D17068" s="183" t="s">
        <v>5681</v>
      </c>
    </row>
    <row r="17069" spans="1:4">
      <c r="A17069" s="171">
        <v>91987</v>
      </c>
      <c r="B17069" t="s">
        <v>5680</v>
      </c>
      <c r="C17069" t="s">
        <v>168</v>
      </c>
      <c r="D17069" s="183" t="s">
        <v>5681</v>
      </c>
    </row>
    <row r="17070" spans="1:4">
      <c r="A17070" s="171">
        <v>91988</v>
      </c>
      <c r="B17070" t="s">
        <v>5682</v>
      </c>
      <c r="C17070" t="s">
        <v>168</v>
      </c>
      <c r="D17070" s="183" t="s">
        <v>1854</v>
      </c>
    </row>
    <row r="17071" spans="1:4">
      <c r="A17071" s="171">
        <v>91988</v>
      </c>
      <c r="B17071" t="s">
        <v>5682</v>
      </c>
      <c r="C17071" t="s">
        <v>168</v>
      </c>
      <c r="D17071" s="183" t="s">
        <v>1854</v>
      </c>
    </row>
    <row r="17072" spans="1:4">
      <c r="A17072" s="171">
        <v>91988</v>
      </c>
      <c r="B17072" t="s">
        <v>5682</v>
      </c>
      <c r="C17072" t="s">
        <v>168</v>
      </c>
      <c r="D17072" s="183" t="s">
        <v>1854</v>
      </c>
    </row>
    <row r="17073" spans="1:4">
      <c r="A17073" s="171">
        <v>91988</v>
      </c>
      <c r="B17073" t="s">
        <v>5682</v>
      </c>
      <c r="C17073" t="s">
        <v>168</v>
      </c>
      <c r="D17073" s="183" t="s">
        <v>1854</v>
      </c>
    </row>
    <row r="17074" spans="1:4">
      <c r="A17074" s="171">
        <v>91989</v>
      </c>
      <c r="B17074" t="s">
        <v>5683</v>
      </c>
      <c r="C17074" t="s">
        <v>168</v>
      </c>
      <c r="D17074" s="183" t="s">
        <v>5684</v>
      </c>
    </row>
    <row r="17075" spans="1:4">
      <c r="A17075" s="171">
        <v>91989</v>
      </c>
      <c r="B17075" t="s">
        <v>5683</v>
      </c>
      <c r="C17075" t="s">
        <v>168</v>
      </c>
      <c r="D17075" s="183" t="s">
        <v>5684</v>
      </c>
    </row>
    <row r="17076" spans="1:4">
      <c r="A17076" s="171">
        <v>91989</v>
      </c>
      <c r="B17076" t="s">
        <v>5683</v>
      </c>
      <c r="C17076" t="s">
        <v>168</v>
      </c>
      <c r="D17076" s="183" t="s">
        <v>5684</v>
      </c>
    </row>
    <row r="17077" spans="1:4">
      <c r="A17077" s="171">
        <v>91990</v>
      </c>
      <c r="B17077" t="s">
        <v>5685</v>
      </c>
      <c r="C17077" t="s">
        <v>168</v>
      </c>
      <c r="D17077" s="183" t="s">
        <v>5686</v>
      </c>
    </row>
    <row r="17078" spans="1:4">
      <c r="A17078" s="171">
        <v>91990</v>
      </c>
      <c r="B17078" t="s">
        <v>5685</v>
      </c>
      <c r="C17078" t="s">
        <v>168</v>
      </c>
      <c r="D17078" s="183" t="s">
        <v>5686</v>
      </c>
    </row>
    <row r="17079" spans="1:4">
      <c r="A17079" s="171">
        <v>91990</v>
      </c>
      <c r="B17079" t="s">
        <v>5685</v>
      </c>
      <c r="C17079" t="s">
        <v>168</v>
      </c>
      <c r="D17079" s="183" t="s">
        <v>5686</v>
      </c>
    </row>
    <row r="17080" spans="1:4">
      <c r="A17080" s="171">
        <v>91990</v>
      </c>
      <c r="B17080" t="s">
        <v>5685</v>
      </c>
      <c r="C17080" t="s">
        <v>168</v>
      </c>
      <c r="D17080" s="183" t="s">
        <v>5686</v>
      </c>
    </row>
    <row r="17081" spans="1:4">
      <c r="A17081" s="171">
        <v>91991</v>
      </c>
      <c r="B17081" t="s">
        <v>5687</v>
      </c>
      <c r="C17081" t="s">
        <v>168</v>
      </c>
      <c r="D17081" s="183" t="s">
        <v>1700</v>
      </c>
    </row>
    <row r="17082" spans="1:4">
      <c r="A17082" s="171">
        <v>91991</v>
      </c>
      <c r="B17082" t="s">
        <v>5687</v>
      </c>
      <c r="C17082" t="s">
        <v>168</v>
      </c>
      <c r="D17082" s="183" t="s">
        <v>1700</v>
      </c>
    </row>
    <row r="17083" spans="1:4">
      <c r="A17083" s="171">
        <v>91991</v>
      </c>
      <c r="B17083" t="s">
        <v>5687</v>
      </c>
      <c r="C17083" t="s">
        <v>168</v>
      </c>
      <c r="D17083" s="183" t="s">
        <v>1700</v>
      </c>
    </row>
    <row r="17084" spans="1:4">
      <c r="A17084" s="171">
        <v>91991</v>
      </c>
      <c r="B17084" t="s">
        <v>5687</v>
      </c>
      <c r="C17084" t="s">
        <v>168</v>
      </c>
      <c r="D17084" s="183" t="s">
        <v>1700</v>
      </c>
    </row>
    <row r="17085" spans="1:4">
      <c r="A17085" s="171">
        <v>91992</v>
      </c>
      <c r="B17085" t="s">
        <v>5688</v>
      </c>
      <c r="C17085" t="s">
        <v>168</v>
      </c>
      <c r="D17085" s="183" t="s">
        <v>5689</v>
      </c>
    </row>
    <row r="17086" spans="1:4">
      <c r="A17086" s="171">
        <v>91992</v>
      </c>
      <c r="B17086" t="s">
        <v>5688</v>
      </c>
      <c r="C17086" t="s">
        <v>168</v>
      </c>
      <c r="D17086" s="183" t="s">
        <v>5689</v>
      </c>
    </row>
    <row r="17087" spans="1:4">
      <c r="A17087" s="171">
        <v>91992</v>
      </c>
      <c r="B17087" t="s">
        <v>5688</v>
      </c>
      <c r="C17087" t="s">
        <v>168</v>
      </c>
      <c r="D17087" s="183" t="s">
        <v>5689</v>
      </c>
    </row>
    <row r="17088" spans="1:4">
      <c r="A17088" s="171">
        <v>91993</v>
      </c>
      <c r="B17088" t="s">
        <v>5690</v>
      </c>
      <c r="C17088" t="s">
        <v>168</v>
      </c>
      <c r="D17088" s="183" t="s">
        <v>3755</v>
      </c>
    </row>
    <row r="17089" spans="1:4">
      <c r="A17089" s="171">
        <v>91993</v>
      </c>
      <c r="B17089" t="s">
        <v>5690</v>
      </c>
      <c r="C17089" t="s">
        <v>168</v>
      </c>
      <c r="D17089" s="183" t="s">
        <v>3755</v>
      </c>
    </row>
    <row r="17090" spans="1:4">
      <c r="A17090" s="171">
        <v>91993</v>
      </c>
      <c r="B17090" t="s">
        <v>5690</v>
      </c>
      <c r="C17090" t="s">
        <v>168</v>
      </c>
      <c r="D17090" s="183" t="s">
        <v>3755</v>
      </c>
    </row>
    <row r="17091" spans="1:4">
      <c r="A17091" s="171">
        <v>91994</v>
      </c>
      <c r="B17091" t="s">
        <v>5691</v>
      </c>
      <c r="C17091" t="s">
        <v>168</v>
      </c>
      <c r="D17091" s="183" t="s">
        <v>5692</v>
      </c>
    </row>
    <row r="17092" spans="1:4">
      <c r="A17092" s="171">
        <v>91994</v>
      </c>
      <c r="B17092" t="s">
        <v>5691</v>
      </c>
      <c r="C17092" t="s">
        <v>168</v>
      </c>
      <c r="D17092" s="183" t="s">
        <v>5692</v>
      </c>
    </row>
    <row r="17093" spans="1:4">
      <c r="A17093" s="171">
        <v>91994</v>
      </c>
      <c r="B17093" t="s">
        <v>5691</v>
      </c>
      <c r="C17093" t="s">
        <v>168</v>
      </c>
      <c r="D17093" s="183" t="s">
        <v>5692</v>
      </c>
    </row>
    <row r="17094" spans="1:4">
      <c r="A17094" s="171">
        <v>91994</v>
      </c>
      <c r="B17094" t="s">
        <v>5691</v>
      </c>
      <c r="C17094" t="s">
        <v>168</v>
      </c>
      <c r="D17094" s="183" t="s">
        <v>5692</v>
      </c>
    </row>
    <row r="17095" spans="1:4">
      <c r="A17095" s="171">
        <v>91995</v>
      </c>
      <c r="B17095" t="s">
        <v>5693</v>
      </c>
      <c r="C17095" t="s">
        <v>168</v>
      </c>
      <c r="D17095" s="183" t="s">
        <v>5694</v>
      </c>
    </row>
    <row r="17096" spans="1:4">
      <c r="A17096" s="171">
        <v>91995</v>
      </c>
      <c r="B17096" t="s">
        <v>5693</v>
      </c>
      <c r="C17096" t="s">
        <v>168</v>
      </c>
      <c r="D17096" s="183" t="s">
        <v>5694</v>
      </c>
    </row>
    <row r="17097" spans="1:4">
      <c r="A17097" s="171">
        <v>91995</v>
      </c>
      <c r="B17097" t="s">
        <v>5693</v>
      </c>
      <c r="C17097" t="s">
        <v>168</v>
      </c>
      <c r="D17097" s="183" t="s">
        <v>5694</v>
      </c>
    </row>
    <row r="17098" spans="1:4">
      <c r="A17098" s="171">
        <v>91995</v>
      </c>
      <c r="B17098" t="s">
        <v>5693</v>
      </c>
      <c r="C17098" t="s">
        <v>168</v>
      </c>
      <c r="D17098" s="183" t="s">
        <v>5694</v>
      </c>
    </row>
    <row r="17099" spans="1:4">
      <c r="A17099" s="171">
        <v>91996</v>
      </c>
      <c r="B17099" t="s">
        <v>5695</v>
      </c>
      <c r="C17099" t="s">
        <v>168</v>
      </c>
      <c r="D17099" s="183" t="s">
        <v>5696</v>
      </c>
    </row>
    <row r="17100" spans="1:4">
      <c r="A17100" s="171">
        <v>91996</v>
      </c>
      <c r="B17100" t="s">
        <v>5695</v>
      </c>
      <c r="C17100" t="s">
        <v>168</v>
      </c>
      <c r="D17100" s="183" t="s">
        <v>5696</v>
      </c>
    </row>
    <row r="17101" spans="1:4">
      <c r="A17101" s="171">
        <v>91996</v>
      </c>
      <c r="B17101" t="s">
        <v>5695</v>
      </c>
      <c r="C17101" t="s">
        <v>168</v>
      </c>
      <c r="D17101" s="183" t="s">
        <v>5696</v>
      </c>
    </row>
    <row r="17102" spans="1:4">
      <c r="A17102" s="171">
        <v>91997</v>
      </c>
      <c r="B17102" t="s">
        <v>5697</v>
      </c>
      <c r="C17102" t="s">
        <v>168</v>
      </c>
      <c r="D17102" s="183" t="s">
        <v>5698</v>
      </c>
    </row>
    <row r="17103" spans="1:4">
      <c r="A17103" s="171">
        <v>91997</v>
      </c>
      <c r="B17103" t="s">
        <v>5697</v>
      </c>
      <c r="C17103" t="s">
        <v>168</v>
      </c>
      <c r="D17103" s="183" t="s">
        <v>5698</v>
      </c>
    </row>
    <row r="17104" spans="1:4">
      <c r="A17104" s="171">
        <v>91997</v>
      </c>
      <c r="B17104" t="s">
        <v>5697</v>
      </c>
      <c r="C17104" t="s">
        <v>168</v>
      </c>
      <c r="D17104" s="183" t="s">
        <v>5698</v>
      </c>
    </row>
    <row r="17105" spans="1:4">
      <c r="A17105" s="171">
        <v>91998</v>
      </c>
      <c r="B17105" t="s">
        <v>5699</v>
      </c>
      <c r="C17105" t="s">
        <v>168</v>
      </c>
      <c r="D17105" s="183" t="s">
        <v>5700</v>
      </c>
    </row>
    <row r="17106" spans="1:4">
      <c r="A17106" s="171">
        <v>91998</v>
      </c>
      <c r="B17106" t="s">
        <v>5699</v>
      </c>
      <c r="C17106" t="s">
        <v>168</v>
      </c>
      <c r="D17106" s="183" t="s">
        <v>5700</v>
      </c>
    </row>
    <row r="17107" spans="1:4">
      <c r="A17107" s="171">
        <v>91998</v>
      </c>
      <c r="B17107" t="s">
        <v>5699</v>
      </c>
      <c r="C17107" t="s">
        <v>168</v>
      </c>
      <c r="D17107" s="183" t="s">
        <v>5700</v>
      </c>
    </row>
    <row r="17108" spans="1:4">
      <c r="A17108" s="171">
        <v>91998</v>
      </c>
      <c r="B17108" t="s">
        <v>5699</v>
      </c>
      <c r="C17108" t="s">
        <v>168</v>
      </c>
      <c r="D17108" s="183" t="s">
        <v>5700</v>
      </c>
    </row>
    <row r="17109" spans="1:4">
      <c r="A17109" s="171">
        <v>91999</v>
      </c>
      <c r="B17109" t="s">
        <v>5701</v>
      </c>
      <c r="C17109" t="s">
        <v>168</v>
      </c>
      <c r="D17109" s="183" t="s">
        <v>5702</v>
      </c>
    </row>
    <row r="17110" spans="1:4">
      <c r="A17110" s="171">
        <v>91999</v>
      </c>
      <c r="B17110" t="s">
        <v>5701</v>
      </c>
      <c r="C17110" t="s">
        <v>168</v>
      </c>
      <c r="D17110" s="183" t="s">
        <v>5702</v>
      </c>
    </row>
    <row r="17111" spans="1:4">
      <c r="A17111" s="171">
        <v>91999</v>
      </c>
      <c r="B17111" t="s">
        <v>5701</v>
      </c>
      <c r="C17111" t="s">
        <v>168</v>
      </c>
      <c r="D17111" s="183" t="s">
        <v>5702</v>
      </c>
    </row>
    <row r="17112" spans="1:4">
      <c r="A17112" s="171">
        <v>91999</v>
      </c>
      <c r="B17112" t="s">
        <v>5701</v>
      </c>
      <c r="C17112" t="s">
        <v>168</v>
      </c>
      <c r="D17112" s="183" t="s">
        <v>5702</v>
      </c>
    </row>
    <row r="17113" spans="1:4">
      <c r="A17113" s="171">
        <v>92000</v>
      </c>
      <c r="B17113" t="s">
        <v>5703</v>
      </c>
      <c r="C17113" t="s">
        <v>168</v>
      </c>
      <c r="D17113" s="183" t="s">
        <v>5704</v>
      </c>
    </row>
    <row r="17114" spans="1:4">
      <c r="A17114" s="171">
        <v>92000</v>
      </c>
      <c r="B17114" t="s">
        <v>5703</v>
      </c>
      <c r="C17114" t="s">
        <v>168</v>
      </c>
      <c r="D17114" s="183" t="s">
        <v>5704</v>
      </c>
    </row>
    <row r="17115" spans="1:4">
      <c r="A17115" s="171">
        <v>92000</v>
      </c>
      <c r="B17115" t="s">
        <v>5703</v>
      </c>
      <c r="C17115" t="s">
        <v>168</v>
      </c>
      <c r="D17115" s="183" t="s">
        <v>5704</v>
      </c>
    </row>
    <row r="17116" spans="1:4">
      <c r="A17116" s="171">
        <v>92001</v>
      </c>
      <c r="B17116" t="s">
        <v>5705</v>
      </c>
      <c r="C17116" t="s">
        <v>168</v>
      </c>
      <c r="D17116" s="183" t="s">
        <v>5706</v>
      </c>
    </row>
    <row r="17117" spans="1:4">
      <c r="A17117" s="171">
        <v>92001</v>
      </c>
      <c r="B17117" t="s">
        <v>5705</v>
      </c>
      <c r="C17117" t="s">
        <v>168</v>
      </c>
      <c r="D17117" s="183" t="s">
        <v>5706</v>
      </c>
    </row>
    <row r="17118" spans="1:4">
      <c r="A17118" s="171">
        <v>92001</v>
      </c>
      <c r="B17118" t="s">
        <v>5705</v>
      </c>
      <c r="C17118" t="s">
        <v>168</v>
      </c>
      <c r="D17118" s="183" t="s">
        <v>5706</v>
      </c>
    </row>
    <row r="17119" spans="1:4">
      <c r="A17119" s="171">
        <v>92002</v>
      </c>
      <c r="B17119" t="s">
        <v>5707</v>
      </c>
      <c r="C17119" t="s">
        <v>168</v>
      </c>
      <c r="D17119" s="183" t="s">
        <v>2567</v>
      </c>
    </row>
    <row r="17120" spans="1:4">
      <c r="A17120" s="171">
        <v>92002</v>
      </c>
      <c r="B17120" t="s">
        <v>5707</v>
      </c>
      <c r="C17120" t="s">
        <v>168</v>
      </c>
      <c r="D17120" s="183" t="s">
        <v>2567</v>
      </c>
    </row>
    <row r="17121" spans="1:4">
      <c r="A17121" s="171">
        <v>92002</v>
      </c>
      <c r="B17121" t="s">
        <v>5707</v>
      </c>
      <c r="C17121" t="s">
        <v>168</v>
      </c>
      <c r="D17121" s="183" t="s">
        <v>2567</v>
      </c>
    </row>
    <row r="17122" spans="1:4">
      <c r="A17122" s="171">
        <v>92002</v>
      </c>
      <c r="B17122" t="s">
        <v>5707</v>
      </c>
      <c r="C17122" t="s">
        <v>168</v>
      </c>
      <c r="D17122" s="183" t="s">
        <v>2567</v>
      </c>
    </row>
    <row r="17123" spans="1:4">
      <c r="A17123" s="171">
        <v>92003</v>
      </c>
      <c r="B17123" t="s">
        <v>5708</v>
      </c>
      <c r="C17123" t="s">
        <v>168</v>
      </c>
      <c r="D17123" s="183" t="s">
        <v>5709</v>
      </c>
    </row>
    <row r="17124" spans="1:4">
      <c r="A17124" s="171">
        <v>92003</v>
      </c>
      <c r="B17124" t="s">
        <v>5708</v>
      </c>
      <c r="C17124" t="s">
        <v>168</v>
      </c>
      <c r="D17124" s="183" t="s">
        <v>5709</v>
      </c>
    </row>
    <row r="17125" spans="1:4">
      <c r="A17125" s="171">
        <v>92003</v>
      </c>
      <c r="B17125" t="s">
        <v>5708</v>
      </c>
      <c r="C17125" t="s">
        <v>168</v>
      </c>
      <c r="D17125" s="183" t="s">
        <v>5709</v>
      </c>
    </row>
    <row r="17126" spans="1:4">
      <c r="A17126" s="171">
        <v>92003</v>
      </c>
      <c r="B17126" t="s">
        <v>5708</v>
      </c>
      <c r="C17126" t="s">
        <v>168</v>
      </c>
      <c r="D17126" s="183" t="s">
        <v>5709</v>
      </c>
    </row>
    <row r="17127" spans="1:4">
      <c r="A17127" s="171">
        <v>92004</v>
      </c>
      <c r="B17127" t="s">
        <v>5710</v>
      </c>
      <c r="C17127" t="s">
        <v>168</v>
      </c>
      <c r="D17127" s="183" t="s">
        <v>5711</v>
      </c>
    </row>
    <row r="17128" spans="1:4">
      <c r="A17128" s="171">
        <v>92004</v>
      </c>
      <c r="B17128" t="s">
        <v>5710</v>
      </c>
      <c r="C17128" t="s">
        <v>168</v>
      </c>
      <c r="D17128" s="183" t="s">
        <v>5711</v>
      </c>
    </row>
    <row r="17129" spans="1:4">
      <c r="A17129" s="171">
        <v>92004</v>
      </c>
      <c r="B17129" t="s">
        <v>5710</v>
      </c>
      <c r="C17129" t="s">
        <v>168</v>
      </c>
      <c r="D17129" s="183" t="s">
        <v>5711</v>
      </c>
    </row>
    <row r="17130" spans="1:4">
      <c r="A17130" s="171">
        <v>92005</v>
      </c>
      <c r="B17130" t="s">
        <v>5712</v>
      </c>
      <c r="C17130" t="s">
        <v>168</v>
      </c>
      <c r="D17130" s="183" t="s">
        <v>5713</v>
      </c>
    </row>
    <row r="17131" spans="1:4">
      <c r="A17131" s="171">
        <v>92005</v>
      </c>
      <c r="B17131" t="s">
        <v>5712</v>
      </c>
      <c r="C17131" t="s">
        <v>168</v>
      </c>
      <c r="D17131" s="183" t="s">
        <v>5713</v>
      </c>
    </row>
    <row r="17132" spans="1:4">
      <c r="A17132" s="171">
        <v>92005</v>
      </c>
      <c r="B17132" t="s">
        <v>5712</v>
      </c>
      <c r="C17132" t="s">
        <v>168</v>
      </c>
      <c r="D17132" s="183" t="s">
        <v>5713</v>
      </c>
    </row>
    <row r="17133" spans="1:4">
      <c r="A17133" s="171">
        <v>92006</v>
      </c>
      <c r="B17133" t="s">
        <v>5714</v>
      </c>
      <c r="C17133" t="s">
        <v>168</v>
      </c>
      <c r="D17133" s="183" t="s">
        <v>5715</v>
      </c>
    </row>
    <row r="17134" spans="1:4">
      <c r="A17134" s="171">
        <v>92006</v>
      </c>
      <c r="B17134" t="s">
        <v>5714</v>
      </c>
      <c r="C17134" t="s">
        <v>168</v>
      </c>
      <c r="D17134" s="183" t="s">
        <v>5715</v>
      </c>
    </row>
    <row r="17135" spans="1:4">
      <c r="A17135" s="171">
        <v>92006</v>
      </c>
      <c r="B17135" t="s">
        <v>5714</v>
      </c>
      <c r="C17135" t="s">
        <v>168</v>
      </c>
      <c r="D17135" s="183" t="s">
        <v>5715</v>
      </c>
    </row>
    <row r="17136" spans="1:4">
      <c r="A17136" s="171">
        <v>92006</v>
      </c>
      <c r="B17136" t="s">
        <v>5714</v>
      </c>
      <c r="C17136" t="s">
        <v>168</v>
      </c>
      <c r="D17136" s="183" t="s">
        <v>5715</v>
      </c>
    </row>
    <row r="17137" spans="1:4">
      <c r="A17137" s="171">
        <v>92007</v>
      </c>
      <c r="B17137" t="s">
        <v>5716</v>
      </c>
      <c r="C17137" t="s">
        <v>168</v>
      </c>
      <c r="D17137" s="183" t="s">
        <v>5717</v>
      </c>
    </row>
    <row r="17138" spans="1:4">
      <c r="A17138" s="171">
        <v>92007</v>
      </c>
      <c r="B17138" t="s">
        <v>5716</v>
      </c>
      <c r="C17138" t="s">
        <v>168</v>
      </c>
      <c r="D17138" s="183" t="s">
        <v>5717</v>
      </c>
    </row>
    <row r="17139" spans="1:4">
      <c r="A17139" s="171">
        <v>92007</v>
      </c>
      <c r="B17139" t="s">
        <v>5716</v>
      </c>
      <c r="C17139" t="s">
        <v>168</v>
      </c>
      <c r="D17139" s="183" t="s">
        <v>5717</v>
      </c>
    </row>
    <row r="17140" spans="1:4">
      <c r="A17140" s="171">
        <v>92007</v>
      </c>
      <c r="B17140" t="s">
        <v>5716</v>
      </c>
      <c r="C17140" t="s">
        <v>168</v>
      </c>
      <c r="D17140" s="183" t="s">
        <v>5717</v>
      </c>
    </row>
    <row r="17141" spans="1:4">
      <c r="A17141" s="171">
        <v>92008</v>
      </c>
      <c r="B17141" t="s">
        <v>5718</v>
      </c>
      <c r="C17141" t="s">
        <v>168</v>
      </c>
      <c r="D17141" s="183" t="s">
        <v>5719</v>
      </c>
    </row>
    <row r="17142" spans="1:4">
      <c r="A17142" s="171">
        <v>92008</v>
      </c>
      <c r="B17142" t="s">
        <v>5718</v>
      </c>
      <c r="C17142" t="s">
        <v>168</v>
      </c>
      <c r="D17142" s="183" t="s">
        <v>5719</v>
      </c>
    </row>
    <row r="17143" spans="1:4">
      <c r="A17143" s="171">
        <v>92008</v>
      </c>
      <c r="B17143" t="s">
        <v>5718</v>
      </c>
      <c r="C17143" t="s">
        <v>168</v>
      </c>
      <c r="D17143" s="183" t="s">
        <v>5719</v>
      </c>
    </row>
    <row r="17144" spans="1:4">
      <c r="A17144" s="171">
        <v>92009</v>
      </c>
      <c r="B17144" t="s">
        <v>5720</v>
      </c>
      <c r="C17144" t="s">
        <v>168</v>
      </c>
      <c r="D17144" s="183" t="s">
        <v>5721</v>
      </c>
    </row>
    <row r="17145" spans="1:4">
      <c r="A17145" s="171">
        <v>92009</v>
      </c>
      <c r="B17145" t="s">
        <v>5720</v>
      </c>
      <c r="C17145" t="s">
        <v>168</v>
      </c>
      <c r="D17145" s="183" t="s">
        <v>5721</v>
      </c>
    </row>
    <row r="17146" spans="1:4">
      <c r="A17146" s="171">
        <v>92009</v>
      </c>
      <c r="B17146" t="s">
        <v>5720</v>
      </c>
      <c r="C17146" t="s">
        <v>168</v>
      </c>
      <c r="D17146" s="183" t="s">
        <v>5721</v>
      </c>
    </row>
    <row r="17147" spans="1:4">
      <c r="A17147" s="171">
        <v>92010</v>
      </c>
      <c r="B17147" t="s">
        <v>5722</v>
      </c>
      <c r="C17147" t="s">
        <v>168</v>
      </c>
      <c r="D17147" s="183" t="s">
        <v>5723</v>
      </c>
    </row>
    <row r="17148" spans="1:4">
      <c r="A17148" s="171">
        <v>92010</v>
      </c>
      <c r="B17148" t="s">
        <v>5722</v>
      </c>
      <c r="C17148" t="s">
        <v>168</v>
      </c>
      <c r="D17148" s="183" t="s">
        <v>5723</v>
      </c>
    </row>
    <row r="17149" spans="1:4">
      <c r="A17149" s="171">
        <v>92010</v>
      </c>
      <c r="B17149" t="s">
        <v>5722</v>
      </c>
      <c r="C17149" t="s">
        <v>168</v>
      </c>
      <c r="D17149" s="183" t="s">
        <v>5723</v>
      </c>
    </row>
    <row r="17150" spans="1:4">
      <c r="A17150" s="171">
        <v>92010</v>
      </c>
      <c r="B17150" t="s">
        <v>5722</v>
      </c>
      <c r="C17150" t="s">
        <v>168</v>
      </c>
      <c r="D17150" s="183" t="s">
        <v>5723</v>
      </c>
    </row>
    <row r="17151" spans="1:4">
      <c r="A17151" s="171">
        <v>92011</v>
      </c>
      <c r="B17151" t="s">
        <v>5724</v>
      </c>
      <c r="C17151" t="s">
        <v>168</v>
      </c>
      <c r="D17151" s="183" t="s">
        <v>5725</v>
      </c>
    </row>
    <row r="17152" spans="1:4">
      <c r="A17152" s="171">
        <v>92011</v>
      </c>
      <c r="B17152" t="s">
        <v>5724</v>
      </c>
      <c r="C17152" t="s">
        <v>168</v>
      </c>
      <c r="D17152" s="183" t="s">
        <v>5725</v>
      </c>
    </row>
    <row r="17153" spans="1:4">
      <c r="A17153" s="171">
        <v>92011</v>
      </c>
      <c r="B17153" t="s">
        <v>5724</v>
      </c>
      <c r="C17153" t="s">
        <v>168</v>
      </c>
      <c r="D17153" s="183" t="s">
        <v>5725</v>
      </c>
    </row>
    <row r="17154" spans="1:4">
      <c r="A17154" s="171">
        <v>92011</v>
      </c>
      <c r="B17154" t="s">
        <v>5724</v>
      </c>
      <c r="C17154" t="s">
        <v>168</v>
      </c>
      <c r="D17154" s="183" t="s">
        <v>5725</v>
      </c>
    </row>
    <row r="17155" spans="1:4">
      <c r="A17155" s="171">
        <v>92012</v>
      </c>
      <c r="B17155" t="s">
        <v>5726</v>
      </c>
      <c r="C17155" t="s">
        <v>168</v>
      </c>
      <c r="D17155" s="183" t="s">
        <v>5727</v>
      </c>
    </row>
    <row r="17156" spans="1:4">
      <c r="A17156" s="171">
        <v>92012</v>
      </c>
      <c r="B17156" t="s">
        <v>5726</v>
      </c>
      <c r="C17156" t="s">
        <v>168</v>
      </c>
      <c r="D17156" s="183" t="s">
        <v>5727</v>
      </c>
    </row>
    <row r="17157" spans="1:4">
      <c r="A17157" s="171">
        <v>92012</v>
      </c>
      <c r="B17157" t="s">
        <v>5726</v>
      </c>
      <c r="C17157" t="s">
        <v>168</v>
      </c>
      <c r="D17157" s="183" t="s">
        <v>5727</v>
      </c>
    </row>
    <row r="17158" spans="1:4">
      <c r="A17158" s="171">
        <v>92013</v>
      </c>
      <c r="B17158" t="s">
        <v>5728</v>
      </c>
      <c r="C17158" t="s">
        <v>168</v>
      </c>
      <c r="D17158" s="183" t="s">
        <v>5729</v>
      </c>
    </row>
    <row r="17159" spans="1:4">
      <c r="A17159" s="171">
        <v>92013</v>
      </c>
      <c r="B17159" t="s">
        <v>5728</v>
      </c>
      <c r="C17159" t="s">
        <v>168</v>
      </c>
      <c r="D17159" s="183" t="s">
        <v>5729</v>
      </c>
    </row>
    <row r="17160" spans="1:4">
      <c r="A17160" s="171">
        <v>92013</v>
      </c>
      <c r="B17160" t="s">
        <v>5728</v>
      </c>
      <c r="C17160" t="s">
        <v>168</v>
      </c>
      <c r="D17160" s="183" t="s">
        <v>5729</v>
      </c>
    </row>
    <row r="17161" spans="1:4">
      <c r="A17161" s="171">
        <v>92014</v>
      </c>
      <c r="B17161" t="s">
        <v>5730</v>
      </c>
      <c r="C17161" t="s">
        <v>168</v>
      </c>
      <c r="D17161" s="183" t="s">
        <v>5731</v>
      </c>
    </row>
    <row r="17162" spans="1:4">
      <c r="A17162" s="171">
        <v>92014</v>
      </c>
      <c r="B17162" t="s">
        <v>5730</v>
      </c>
      <c r="C17162" t="s">
        <v>168</v>
      </c>
      <c r="D17162" s="183" t="s">
        <v>5731</v>
      </c>
    </row>
    <row r="17163" spans="1:4">
      <c r="A17163" s="171">
        <v>92014</v>
      </c>
      <c r="B17163" t="s">
        <v>5730</v>
      </c>
      <c r="C17163" t="s">
        <v>168</v>
      </c>
      <c r="D17163" s="183" t="s">
        <v>5731</v>
      </c>
    </row>
    <row r="17164" spans="1:4">
      <c r="A17164" s="171">
        <v>92014</v>
      </c>
      <c r="B17164" t="s">
        <v>5730</v>
      </c>
      <c r="C17164" t="s">
        <v>168</v>
      </c>
      <c r="D17164" s="183" t="s">
        <v>5731</v>
      </c>
    </row>
    <row r="17165" spans="1:4">
      <c r="A17165" s="171">
        <v>92015</v>
      </c>
      <c r="B17165" t="s">
        <v>5732</v>
      </c>
      <c r="C17165" t="s">
        <v>168</v>
      </c>
      <c r="D17165" s="183" t="s">
        <v>5733</v>
      </c>
    </row>
    <row r="17166" spans="1:4">
      <c r="A17166" s="171">
        <v>92015</v>
      </c>
      <c r="B17166" t="s">
        <v>5732</v>
      </c>
      <c r="C17166" t="s">
        <v>168</v>
      </c>
      <c r="D17166" s="183" t="s">
        <v>5733</v>
      </c>
    </row>
    <row r="17167" spans="1:4">
      <c r="A17167" s="171">
        <v>92015</v>
      </c>
      <c r="B17167" t="s">
        <v>5732</v>
      </c>
      <c r="C17167" t="s">
        <v>168</v>
      </c>
      <c r="D17167" s="183" t="s">
        <v>5733</v>
      </c>
    </row>
    <row r="17168" spans="1:4">
      <c r="A17168" s="171">
        <v>92015</v>
      </c>
      <c r="B17168" t="s">
        <v>5732</v>
      </c>
      <c r="C17168" t="s">
        <v>168</v>
      </c>
      <c r="D17168" s="183" t="s">
        <v>5733</v>
      </c>
    </row>
    <row r="17169" spans="1:4">
      <c r="A17169" s="171">
        <v>92016</v>
      </c>
      <c r="B17169" t="s">
        <v>5734</v>
      </c>
      <c r="C17169" t="s">
        <v>168</v>
      </c>
      <c r="D17169" s="183" t="s">
        <v>5735</v>
      </c>
    </row>
    <row r="17170" spans="1:4">
      <c r="A17170" s="171">
        <v>92016</v>
      </c>
      <c r="B17170" t="s">
        <v>5734</v>
      </c>
      <c r="C17170" t="s">
        <v>168</v>
      </c>
      <c r="D17170" s="183" t="s">
        <v>5735</v>
      </c>
    </row>
    <row r="17171" spans="1:4">
      <c r="A17171" s="171">
        <v>92016</v>
      </c>
      <c r="B17171" t="s">
        <v>5734</v>
      </c>
      <c r="C17171" t="s">
        <v>168</v>
      </c>
      <c r="D17171" s="183" t="s">
        <v>5735</v>
      </c>
    </row>
    <row r="17172" spans="1:4">
      <c r="A17172" s="171">
        <v>92017</v>
      </c>
      <c r="B17172" t="s">
        <v>5736</v>
      </c>
      <c r="C17172" t="s">
        <v>168</v>
      </c>
      <c r="D17172" s="183" t="s">
        <v>5737</v>
      </c>
    </row>
    <row r="17173" spans="1:4">
      <c r="A17173" s="171">
        <v>92017</v>
      </c>
      <c r="B17173" t="s">
        <v>5736</v>
      </c>
      <c r="C17173" t="s">
        <v>168</v>
      </c>
      <c r="D17173" s="183" t="s">
        <v>5737</v>
      </c>
    </row>
    <row r="17174" spans="1:4">
      <c r="A17174" s="171">
        <v>92017</v>
      </c>
      <c r="B17174" t="s">
        <v>5736</v>
      </c>
      <c r="C17174" t="s">
        <v>168</v>
      </c>
      <c r="D17174" s="183" t="s">
        <v>5737</v>
      </c>
    </row>
    <row r="17175" spans="1:4">
      <c r="A17175" s="171">
        <v>92018</v>
      </c>
      <c r="B17175" t="s">
        <v>5738</v>
      </c>
      <c r="C17175" t="s">
        <v>168</v>
      </c>
      <c r="D17175" s="183" t="s">
        <v>5739</v>
      </c>
    </row>
    <row r="17176" spans="1:4">
      <c r="A17176" s="171">
        <v>92018</v>
      </c>
      <c r="B17176" t="s">
        <v>5738</v>
      </c>
      <c r="C17176" t="s">
        <v>168</v>
      </c>
      <c r="D17176" s="183" t="s">
        <v>5739</v>
      </c>
    </row>
    <row r="17177" spans="1:4">
      <c r="A17177" s="171">
        <v>92018</v>
      </c>
      <c r="B17177" t="s">
        <v>5738</v>
      </c>
      <c r="C17177" t="s">
        <v>168</v>
      </c>
      <c r="D17177" s="183" t="s">
        <v>5739</v>
      </c>
    </row>
    <row r="17178" spans="1:4">
      <c r="A17178" s="171">
        <v>92018</v>
      </c>
      <c r="B17178" t="s">
        <v>5738</v>
      </c>
      <c r="C17178" t="s">
        <v>168</v>
      </c>
      <c r="D17178" s="183" t="s">
        <v>5739</v>
      </c>
    </row>
    <row r="17179" spans="1:4">
      <c r="A17179" s="171">
        <v>92019</v>
      </c>
      <c r="B17179" t="s">
        <v>5740</v>
      </c>
      <c r="C17179" t="s">
        <v>168</v>
      </c>
      <c r="D17179" s="183" t="s">
        <v>5741</v>
      </c>
    </row>
    <row r="17180" spans="1:4">
      <c r="A17180" s="171">
        <v>92019</v>
      </c>
      <c r="B17180" t="s">
        <v>5740</v>
      </c>
      <c r="C17180" t="s">
        <v>168</v>
      </c>
      <c r="D17180" s="183" t="s">
        <v>5741</v>
      </c>
    </row>
    <row r="17181" spans="1:4">
      <c r="A17181" s="171">
        <v>92019</v>
      </c>
      <c r="B17181" t="s">
        <v>5740</v>
      </c>
      <c r="C17181" t="s">
        <v>168</v>
      </c>
      <c r="D17181" s="183" t="s">
        <v>5741</v>
      </c>
    </row>
    <row r="17182" spans="1:4">
      <c r="A17182" s="171">
        <v>92020</v>
      </c>
      <c r="B17182" t="s">
        <v>5742</v>
      </c>
      <c r="C17182" t="s">
        <v>168</v>
      </c>
      <c r="D17182" s="183" t="s">
        <v>5743</v>
      </c>
    </row>
    <row r="17183" spans="1:4">
      <c r="A17183" s="171">
        <v>92020</v>
      </c>
      <c r="B17183" t="s">
        <v>5742</v>
      </c>
      <c r="C17183" t="s">
        <v>168</v>
      </c>
      <c r="D17183" s="183" t="s">
        <v>5743</v>
      </c>
    </row>
    <row r="17184" spans="1:4">
      <c r="A17184" s="171">
        <v>92020</v>
      </c>
      <c r="B17184" t="s">
        <v>5742</v>
      </c>
      <c r="C17184" t="s">
        <v>168</v>
      </c>
      <c r="D17184" s="183" t="s">
        <v>5743</v>
      </c>
    </row>
    <row r="17185" spans="1:4">
      <c r="A17185" s="171">
        <v>92020</v>
      </c>
      <c r="B17185" t="s">
        <v>5742</v>
      </c>
      <c r="C17185" t="s">
        <v>168</v>
      </c>
      <c r="D17185" s="183" t="s">
        <v>5743</v>
      </c>
    </row>
    <row r="17186" spans="1:4">
      <c r="A17186" s="171">
        <v>92021</v>
      </c>
      <c r="B17186" t="s">
        <v>5744</v>
      </c>
      <c r="C17186" t="s">
        <v>168</v>
      </c>
      <c r="D17186" s="183" t="s">
        <v>1059</v>
      </c>
    </row>
    <row r="17187" spans="1:4">
      <c r="A17187" s="171">
        <v>92021</v>
      </c>
      <c r="B17187" t="s">
        <v>5744</v>
      </c>
      <c r="C17187" t="s">
        <v>168</v>
      </c>
      <c r="D17187" s="183" t="s">
        <v>1059</v>
      </c>
    </row>
    <row r="17188" spans="1:4">
      <c r="A17188" s="171">
        <v>92021</v>
      </c>
      <c r="B17188" t="s">
        <v>5744</v>
      </c>
      <c r="C17188" t="s">
        <v>168</v>
      </c>
      <c r="D17188" s="183" t="s">
        <v>1059</v>
      </c>
    </row>
    <row r="17189" spans="1:4">
      <c r="A17189" s="171">
        <v>92022</v>
      </c>
      <c r="B17189" t="s">
        <v>5745</v>
      </c>
      <c r="C17189" t="s">
        <v>168</v>
      </c>
      <c r="D17189" s="183" t="s">
        <v>5746</v>
      </c>
    </row>
    <row r="17190" spans="1:4">
      <c r="A17190" s="171">
        <v>92022</v>
      </c>
      <c r="B17190" t="s">
        <v>5745</v>
      </c>
      <c r="C17190" t="s">
        <v>168</v>
      </c>
      <c r="D17190" s="183" t="s">
        <v>5746</v>
      </c>
    </row>
    <row r="17191" spans="1:4">
      <c r="A17191" s="171">
        <v>92022</v>
      </c>
      <c r="B17191" t="s">
        <v>5745</v>
      </c>
      <c r="C17191" t="s">
        <v>168</v>
      </c>
      <c r="D17191" s="183" t="s">
        <v>5746</v>
      </c>
    </row>
    <row r="17192" spans="1:4">
      <c r="A17192" s="171">
        <v>92022</v>
      </c>
      <c r="B17192" t="s">
        <v>5745</v>
      </c>
      <c r="C17192" t="s">
        <v>168</v>
      </c>
      <c r="D17192" s="183" t="s">
        <v>5746</v>
      </c>
    </row>
    <row r="17193" spans="1:4">
      <c r="A17193" s="171">
        <v>92022</v>
      </c>
      <c r="B17193" t="s">
        <v>5745</v>
      </c>
      <c r="C17193" t="s">
        <v>168</v>
      </c>
      <c r="D17193" s="183" t="s">
        <v>5746</v>
      </c>
    </row>
    <row r="17194" spans="1:4">
      <c r="A17194" s="171">
        <v>92023</v>
      </c>
      <c r="B17194" t="s">
        <v>5747</v>
      </c>
      <c r="C17194" t="s">
        <v>168</v>
      </c>
      <c r="D17194" s="183" t="s">
        <v>5748</v>
      </c>
    </row>
    <row r="17195" spans="1:4">
      <c r="A17195" s="171">
        <v>92023</v>
      </c>
      <c r="B17195" t="s">
        <v>5747</v>
      </c>
      <c r="C17195" t="s">
        <v>168</v>
      </c>
      <c r="D17195" s="183" t="s">
        <v>5748</v>
      </c>
    </row>
    <row r="17196" spans="1:4">
      <c r="A17196" s="171">
        <v>92023</v>
      </c>
      <c r="B17196" t="s">
        <v>5747</v>
      </c>
      <c r="C17196" t="s">
        <v>168</v>
      </c>
      <c r="D17196" s="183" t="s">
        <v>5748</v>
      </c>
    </row>
    <row r="17197" spans="1:4">
      <c r="A17197" s="171">
        <v>92024</v>
      </c>
      <c r="B17197" t="s">
        <v>5749</v>
      </c>
      <c r="C17197" t="s">
        <v>168</v>
      </c>
      <c r="D17197" s="183" t="s">
        <v>5750</v>
      </c>
    </row>
    <row r="17198" spans="1:4">
      <c r="A17198" s="171">
        <v>92024</v>
      </c>
      <c r="B17198" t="s">
        <v>5749</v>
      </c>
      <c r="C17198" t="s">
        <v>168</v>
      </c>
      <c r="D17198" s="183" t="s">
        <v>5750</v>
      </c>
    </row>
    <row r="17199" spans="1:4">
      <c r="A17199" s="171">
        <v>92024</v>
      </c>
      <c r="B17199" t="s">
        <v>5749</v>
      </c>
      <c r="C17199" t="s">
        <v>168</v>
      </c>
      <c r="D17199" s="183" t="s">
        <v>5750</v>
      </c>
    </row>
    <row r="17200" spans="1:4">
      <c r="A17200" s="171">
        <v>92024</v>
      </c>
      <c r="B17200" t="s">
        <v>5749</v>
      </c>
      <c r="C17200" t="s">
        <v>168</v>
      </c>
      <c r="D17200" s="183" t="s">
        <v>5750</v>
      </c>
    </row>
    <row r="17201" spans="1:4">
      <c r="A17201" s="171">
        <v>92024</v>
      </c>
      <c r="B17201" t="s">
        <v>5749</v>
      </c>
      <c r="C17201" t="s">
        <v>168</v>
      </c>
      <c r="D17201" s="183" t="s">
        <v>5750</v>
      </c>
    </row>
    <row r="17202" spans="1:4">
      <c r="A17202" s="171">
        <v>92025</v>
      </c>
      <c r="B17202" t="s">
        <v>5751</v>
      </c>
      <c r="C17202" t="s">
        <v>168</v>
      </c>
      <c r="D17202" s="183" t="s">
        <v>5752</v>
      </c>
    </row>
    <row r="17203" spans="1:4">
      <c r="A17203" s="171">
        <v>92025</v>
      </c>
      <c r="B17203" t="s">
        <v>5751</v>
      </c>
      <c r="C17203" t="s">
        <v>168</v>
      </c>
      <c r="D17203" s="183" t="s">
        <v>5752</v>
      </c>
    </row>
    <row r="17204" spans="1:4">
      <c r="A17204" s="171">
        <v>92025</v>
      </c>
      <c r="B17204" t="s">
        <v>5751</v>
      </c>
      <c r="C17204" t="s">
        <v>168</v>
      </c>
      <c r="D17204" s="183" t="s">
        <v>5752</v>
      </c>
    </row>
    <row r="17205" spans="1:4">
      <c r="A17205" s="171">
        <v>92026</v>
      </c>
      <c r="B17205" t="s">
        <v>5753</v>
      </c>
      <c r="C17205" t="s">
        <v>168</v>
      </c>
      <c r="D17205" s="183" t="s">
        <v>5754</v>
      </c>
    </row>
    <row r="17206" spans="1:4">
      <c r="A17206" s="171">
        <v>92026</v>
      </c>
      <c r="B17206" t="s">
        <v>5753</v>
      </c>
      <c r="C17206" t="s">
        <v>168</v>
      </c>
      <c r="D17206" s="183" t="s">
        <v>5754</v>
      </c>
    </row>
    <row r="17207" spans="1:4">
      <c r="A17207" s="171">
        <v>92026</v>
      </c>
      <c r="B17207" t="s">
        <v>5753</v>
      </c>
      <c r="C17207" t="s">
        <v>168</v>
      </c>
      <c r="D17207" s="183" t="s">
        <v>5754</v>
      </c>
    </row>
    <row r="17208" spans="1:4">
      <c r="A17208" s="171">
        <v>92026</v>
      </c>
      <c r="B17208" t="s">
        <v>5753</v>
      </c>
      <c r="C17208" t="s">
        <v>168</v>
      </c>
      <c r="D17208" s="183" t="s">
        <v>5754</v>
      </c>
    </row>
    <row r="17209" spans="1:4">
      <c r="A17209" s="171">
        <v>92026</v>
      </c>
      <c r="B17209" t="s">
        <v>5753</v>
      </c>
      <c r="C17209" t="s">
        <v>168</v>
      </c>
      <c r="D17209" s="183" t="s">
        <v>5754</v>
      </c>
    </row>
    <row r="17210" spans="1:4">
      <c r="A17210" s="171">
        <v>92027</v>
      </c>
      <c r="B17210" t="s">
        <v>5755</v>
      </c>
      <c r="C17210" t="s">
        <v>168</v>
      </c>
      <c r="D17210" s="183" t="s">
        <v>5756</v>
      </c>
    </row>
    <row r="17211" spans="1:4">
      <c r="A17211" s="171">
        <v>92027</v>
      </c>
      <c r="B17211" t="s">
        <v>5755</v>
      </c>
      <c r="C17211" t="s">
        <v>168</v>
      </c>
      <c r="D17211" s="183" t="s">
        <v>5756</v>
      </c>
    </row>
    <row r="17212" spans="1:4">
      <c r="A17212" s="171">
        <v>92027</v>
      </c>
      <c r="B17212" t="s">
        <v>5755</v>
      </c>
      <c r="C17212" t="s">
        <v>168</v>
      </c>
      <c r="D17212" s="183" t="s">
        <v>5756</v>
      </c>
    </row>
    <row r="17213" spans="1:4">
      <c r="A17213" s="171">
        <v>92028</v>
      </c>
      <c r="B17213" t="s">
        <v>5757</v>
      </c>
      <c r="C17213" t="s">
        <v>168</v>
      </c>
      <c r="D17213" s="183" t="s">
        <v>5758</v>
      </c>
    </row>
    <row r="17214" spans="1:4">
      <c r="A17214" s="171">
        <v>92028</v>
      </c>
      <c r="B17214" t="s">
        <v>5757</v>
      </c>
      <c r="C17214" t="s">
        <v>168</v>
      </c>
      <c r="D17214" s="183" t="s">
        <v>5758</v>
      </c>
    </row>
    <row r="17215" spans="1:4">
      <c r="A17215" s="171">
        <v>92028</v>
      </c>
      <c r="B17215" t="s">
        <v>5757</v>
      </c>
      <c r="C17215" t="s">
        <v>168</v>
      </c>
      <c r="D17215" s="183" t="s">
        <v>5758</v>
      </c>
    </row>
    <row r="17216" spans="1:4">
      <c r="A17216" s="171">
        <v>92028</v>
      </c>
      <c r="B17216" t="s">
        <v>5757</v>
      </c>
      <c r="C17216" t="s">
        <v>168</v>
      </c>
      <c r="D17216" s="183" t="s">
        <v>5758</v>
      </c>
    </row>
    <row r="17217" spans="1:4">
      <c r="A17217" s="171">
        <v>92028</v>
      </c>
      <c r="B17217" t="s">
        <v>5757</v>
      </c>
      <c r="C17217" t="s">
        <v>168</v>
      </c>
      <c r="D17217" s="183" t="s">
        <v>5758</v>
      </c>
    </row>
    <row r="17218" spans="1:4">
      <c r="A17218" s="171">
        <v>92029</v>
      </c>
      <c r="B17218" t="s">
        <v>5759</v>
      </c>
      <c r="C17218" t="s">
        <v>168</v>
      </c>
      <c r="D17218" s="183" t="s">
        <v>5760</v>
      </c>
    </row>
    <row r="17219" spans="1:4">
      <c r="A17219" s="171">
        <v>92029</v>
      </c>
      <c r="B17219" t="s">
        <v>5759</v>
      </c>
      <c r="C17219" t="s">
        <v>168</v>
      </c>
      <c r="D17219" s="183" t="s">
        <v>5760</v>
      </c>
    </row>
    <row r="17220" spans="1:4">
      <c r="A17220" s="171">
        <v>92029</v>
      </c>
      <c r="B17220" t="s">
        <v>5759</v>
      </c>
      <c r="C17220" t="s">
        <v>168</v>
      </c>
      <c r="D17220" s="183" t="s">
        <v>5760</v>
      </c>
    </row>
    <row r="17221" spans="1:4">
      <c r="A17221" s="171">
        <v>92030</v>
      </c>
      <c r="B17221" t="s">
        <v>5761</v>
      </c>
      <c r="C17221" t="s">
        <v>168</v>
      </c>
      <c r="D17221" s="183" t="s">
        <v>5762</v>
      </c>
    </row>
    <row r="17222" spans="1:4">
      <c r="A17222" s="171">
        <v>92030</v>
      </c>
      <c r="B17222" t="s">
        <v>5761</v>
      </c>
      <c r="C17222" t="s">
        <v>168</v>
      </c>
      <c r="D17222" s="183" t="s">
        <v>5762</v>
      </c>
    </row>
    <row r="17223" spans="1:4">
      <c r="A17223" s="171">
        <v>92030</v>
      </c>
      <c r="B17223" t="s">
        <v>5761</v>
      </c>
      <c r="C17223" t="s">
        <v>168</v>
      </c>
      <c r="D17223" s="183" t="s">
        <v>5762</v>
      </c>
    </row>
    <row r="17224" spans="1:4">
      <c r="A17224" s="171">
        <v>92030</v>
      </c>
      <c r="B17224" t="s">
        <v>5761</v>
      </c>
      <c r="C17224" t="s">
        <v>168</v>
      </c>
      <c r="D17224" s="183" t="s">
        <v>5762</v>
      </c>
    </row>
    <row r="17225" spans="1:4">
      <c r="A17225" s="171">
        <v>92030</v>
      </c>
      <c r="B17225" t="s">
        <v>5761</v>
      </c>
      <c r="C17225" t="s">
        <v>168</v>
      </c>
      <c r="D17225" s="183" t="s">
        <v>5762</v>
      </c>
    </row>
    <row r="17226" spans="1:4">
      <c r="A17226" s="171">
        <v>92031</v>
      </c>
      <c r="B17226" t="s">
        <v>5763</v>
      </c>
      <c r="C17226" t="s">
        <v>168</v>
      </c>
      <c r="D17226" s="183" t="s">
        <v>5764</v>
      </c>
    </row>
    <row r="17227" spans="1:4">
      <c r="A17227" s="171">
        <v>92031</v>
      </c>
      <c r="B17227" t="s">
        <v>5763</v>
      </c>
      <c r="C17227" t="s">
        <v>168</v>
      </c>
      <c r="D17227" s="183" t="s">
        <v>5764</v>
      </c>
    </row>
    <row r="17228" spans="1:4">
      <c r="A17228" s="171">
        <v>92031</v>
      </c>
      <c r="B17228" t="s">
        <v>5763</v>
      </c>
      <c r="C17228" t="s">
        <v>168</v>
      </c>
      <c r="D17228" s="183" t="s">
        <v>5764</v>
      </c>
    </row>
    <row r="17229" spans="1:4">
      <c r="A17229" s="171">
        <v>92032</v>
      </c>
      <c r="B17229" t="s">
        <v>5765</v>
      </c>
      <c r="C17229" t="s">
        <v>168</v>
      </c>
      <c r="D17229" s="183" t="s">
        <v>5766</v>
      </c>
    </row>
    <row r="17230" spans="1:4">
      <c r="A17230" s="171">
        <v>92032</v>
      </c>
      <c r="B17230" t="s">
        <v>5765</v>
      </c>
      <c r="C17230" t="s">
        <v>168</v>
      </c>
      <c r="D17230" s="183" t="s">
        <v>5766</v>
      </c>
    </row>
    <row r="17231" spans="1:4">
      <c r="A17231" s="171">
        <v>92032</v>
      </c>
      <c r="B17231" t="s">
        <v>5765</v>
      </c>
      <c r="C17231" t="s">
        <v>168</v>
      </c>
      <c r="D17231" s="183" t="s">
        <v>5766</v>
      </c>
    </row>
    <row r="17232" spans="1:4">
      <c r="A17232" s="171">
        <v>92032</v>
      </c>
      <c r="B17232" t="s">
        <v>5765</v>
      </c>
      <c r="C17232" t="s">
        <v>168</v>
      </c>
      <c r="D17232" s="183" t="s">
        <v>5766</v>
      </c>
    </row>
    <row r="17233" spans="1:4">
      <c r="A17233" s="171">
        <v>92032</v>
      </c>
      <c r="B17233" t="s">
        <v>5765</v>
      </c>
      <c r="C17233" t="s">
        <v>168</v>
      </c>
      <c r="D17233" s="183" t="s">
        <v>5766</v>
      </c>
    </row>
    <row r="17234" spans="1:4">
      <c r="A17234" s="171">
        <v>92033</v>
      </c>
      <c r="B17234" t="s">
        <v>5767</v>
      </c>
      <c r="C17234" t="s">
        <v>168</v>
      </c>
      <c r="D17234" s="183" t="s">
        <v>5768</v>
      </c>
    </row>
    <row r="17235" spans="1:4">
      <c r="A17235" s="171">
        <v>92033</v>
      </c>
      <c r="B17235" t="s">
        <v>5767</v>
      </c>
      <c r="C17235" t="s">
        <v>168</v>
      </c>
      <c r="D17235" s="183" t="s">
        <v>5768</v>
      </c>
    </row>
    <row r="17236" spans="1:4">
      <c r="A17236" s="171">
        <v>92033</v>
      </c>
      <c r="B17236" t="s">
        <v>5767</v>
      </c>
      <c r="C17236" t="s">
        <v>168</v>
      </c>
      <c r="D17236" s="183" t="s">
        <v>5768</v>
      </c>
    </row>
    <row r="17237" spans="1:4">
      <c r="A17237" s="171">
        <v>92034</v>
      </c>
      <c r="B17237" t="s">
        <v>5769</v>
      </c>
      <c r="C17237" t="s">
        <v>168</v>
      </c>
      <c r="D17237" s="183" t="s">
        <v>5770</v>
      </c>
    </row>
    <row r="17238" spans="1:4">
      <c r="A17238" s="171">
        <v>92034</v>
      </c>
      <c r="B17238" t="s">
        <v>5769</v>
      </c>
      <c r="C17238" t="s">
        <v>168</v>
      </c>
      <c r="D17238" s="183" t="s">
        <v>5770</v>
      </c>
    </row>
    <row r="17239" spans="1:4">
      <c r="A17239" s="171">
        <v>92034</v>
      </c>
      <c r="B17239" t="s">
        <v>5769</v>
      </c>
      <c r="C17239" t="s">
        <v>168</v>
      </c>
      <c r="D17239" s="183" t="s">
        <v>5770</v>
      </c>
    </row>
    <row r="17240" spans="1:4">
      <c r="A17240" s="171">
        <v>92034</v>
      </c>
      <c r="B17240" t="s">
        <v>5769</v>
      </c>
      <c r="C17240" t="s">
        <v>168</v>
      </c>
      <c r="D17240" s="183" t="s">
        <v>5770</v>
      </c>
    </row>
    <row r="17241" spans="1:4">
      <c r="A17241" s="171">
        <v>92034</v>
      </c>
      <c r="B17241" t="s">
        <v>5769</v>
      </c>
      <c r="C17241" t="s">
        <v>168</v>
      </c>
      <c r="D17241" s="183" t="s">
        <v>5770</v>
      </c>
    </row>
    <row r="17242" spans="1:4">
      <c r="A17242" s="171">
        <v>92034</v>
      </c>
      <c r="B17242" t="s">
        <v>5769</v>
      </c>
      <c r="C17242" t="s">
        <v>168</v>
      </c>
      <c r="D17242" s="183" t="s">
        <v>5770</v>
      </c>
    </row>
    <row r="17243" spans="1:4">
      <c r="A17243" s="171">
        <v>92035</v>
      </c>
      <c r="B17243" t="s">
        <v>5771</v>
      </c>
      <c r="C17243" t="s">
        <v>168</v>
      </c>
      <c r="D17243" s="183" t="s">
        <v>5772</v>
      </c>
    </row>
    <row r="17244" spans="1:4">
      <c r="A17244" s="171">
        <v>92035</v>
      </c>
      <c r="B17244" t="s">
        <v>5771</v>
      </c>
      <c r="C17244" t="s">
        <v>168</v>
      </c>
      <c r="D17244" s="183" t="s">
        <v>5772</v>
      </c>
    </row>
    <row r="17245" spans="1:4">
      <c r="A17245" s="171">
        <v>92035</v>
      </c>
      <c r="B17245" t="s">
        <v>5771</v>
      </c>
      <c r="C17245" t="s">
        <v>168</v>
      </c>
      <c r="D17245" s="183" t="s">
        <v>5772</v>
      </c>
    </row>
    <row r="17246" spans="1:4">
      <c r="A17246" s="171">
        <v>72278</v>
      </c>
      <c r="B17246" t="s">
        <v>5773</v>
      </c>
      <c r="C17246" t="s">
        <v>168</v>
      </c>
      <c r="D17246" s="183" t="s">
        <v>5774</v>
      </c>
    </row>
    <row r="17247" spans="1:4">
      <c r="A17247" s="171">
        <v>72278</v>
      </c>
      <c r="B17247" t="s">
        <v>5773</v>
      </c>
      <c r="C17247" t="s">
        <v>168</v>
      </c>
      <c r="D17247" s="183" t="s">
        <v>5774</v>
      </c>
    </row>
    <row r="17248" spans="1:4">
      <c r="A17248" s="171">
        <v>72278</v>
      </c>
      <c r="B17248" t="s">
        <v>5773</v>
      </c>
      <c r="C17248" t="s">
        <v>168</v>
      </c>
      <c r="D17248" s="183" t="s">
        <v>5774</v>
      </c>
    </row>
    <row r="17249" spans="1:4">
      <c r="A17249" s="171">
        <v>72278</v>
      </c>
      <c r="B17249" t="s">
        <v>5773</v>
      </c>
      <c r="C17249" t="s">
        <v>168</v>
      </c>
      <c r="D17249" s="183" t="s">
        <v>5774</v>
      </c>
    </row>
    <row r="17250" spans="1:4">
      <c r="A17250" s="171">
        <v>72280</v>
      </c>
      <c r="B17250" t="s">
        <v>5775</v>
      </c>
      <c r="C17250" t="s">
        <v>168</v>
      </c>
      <c r="D17250" s="183" t="s">
        <v>5776</v>
      </c>
    </row>
    <row r="17251" spans="1:4">
      <c r="A17251" s="171">
        <v>72280</v>
      </c>
      <c r="B17251" t="s">
        <v>5775</v>
      </c>
      <c r="C17251" t="s">
        <v>168</v>
      </c>
      <c r="D17251" s="183" t="s">
        <v>5776</v>
      </c>
    </row>
    <row r="17252" spans="1:4">
      <c r="A17252" s="171">
        <v>72280</v>
      </c>
      <c r="B17252" t="s">
        <v>5775</v>
      </c>
      <c r="C17252" t="s">
        <v>168</v>
      </c>
      <c r="D17252" s="183" t="s">
        <v>5776</v>
      </c>
    </row>
    <row r="17253" spans="1:4">
      <c r="A17253" s="171">
        <v>72280</v>
      </c>
      <c r="B17253" t="s">
        <v>5775</v>
      </c>
      <c r="C17253" t="s">
        <v>168</v>
      </c>
      <c r="D17253" s="183" t="s">
        <v>5776</v>
      </c>
    </row>
    <row r="17254" spans="1:4">
      <c r="A17254" t="s">
        <v>5777</v>
      </c>
      <c r="B17254" t="s">
        <v>5778</v>
      </c>
      <c r="C17254" t="s">
        <v>168</v>
      </c>
      <c r="D17254" s="183" t="s">
        <v>1123</v>
      </c>
    </row>
    <row r="17255" spans="1:4">
      <c r="A17255" t="s">
        <v>5777</v>
      </c>
      <c r="B17255" t="s">
        <v>5778</v>
      </c>
      <c r="C17255" t="s">
        <v>168</v>
      </c>
      <c r="D17255" s="183" t="s">
        <v>1123</v>
      </c>
    </row>
    <row r="17256" spans="1:4">
      <c r="A17256" t="s">
        <v>5777</v>
      </c>
      <c r="B17256" t="s">
        <v>5778</v>
      </c>
      <c r="C17256" t="s">
        <v>168</v>
      </c>
      <c r="D17256" s="183" t="s">
        <v>1123</v>
      </c>
    </row>
    <row r="17257" spans="1:4">
      <c r="A17257" t="s">
        <v>5777</v>
      </c>
      <c r="B17257" t="s">
        <v>5778</v>
      </c>
      <c r="C17257" t="s">
        <v>168</v>
      </c>
      <c r="D17257" s="183" t="s">
        <v>1123</v>
      </c>
    </row>
    <row r="17258" spans="1:4">
      <c r="A17258" t="s">
        <v>5779</v>
      </c>
      <c r="B17258" t="s">
        <v>5780</v>
      </c>
      <c r="C17258" t="s">
        <v>168</v>
      </c>
      <c r="D17258" s="183" t="s">
        <v>5781</v>
      </c>
    </row>
    <row r="17259" spans="1:4">
      <c r="A17259" t="s">
        <v>5779</v>
      </c>
      <c r="B17259" t="s">
        <v>5780</v>
      </c>
      <c r="C17259" t="s">
        <v>168</v>
      </c>
      <c r="D17259" s="183" t="s">
        <v>5781</v>
      </c>
    </row>
    <row r="17260" spans="1:4">
      <c r="A17260" t="s">
        <v>5779</v>
      </c>
      <c r="B17260" t="s">
        <v>5780</v>
      </c>
      <c r="C17260" t="s">
        <v>168</v>
      </c>
      <c r="D17260" s="183" t="s">
        <v>5781</v>
      </c>
    </row>
    <row r="17261" spans="1:4">
      <c r="A17261" t="s">
        <v>5779</v>
      </c>
      <c r="B17261" t="s">
        <v>5780</v>
      </c>
      <c r="C17261" t="s">
        <v>168</v>
      </c>
      <c r="D17261" s="183" t="s">
        <v>5781</v>
      </c>
    </row>
    <row r="17262" spans="1:4">
      <c r="A17262" t="s">
        <v>5782</v>
      </c>
      <c r="B17262" t="s">
        <v>5783</v>
      </c>
      <c r="C17262" t="s">
        <v>168</v>
      </c>
      <c r="D17262" s="183" t="s">
        <v>5784</v>
      </c>
    </row>
    <row r="17263" spans="1:4">
      <c r="A17263" t="s">
        <v>5782</v>
      </c>
      <c r="B17263" t="s">
        <v>5783</v>
      </c>
      <c r="C17263" t="s">
        <v>168</v>
      </c>
      <c r="D17263" s="183" t="s">
        <v>5784</v>
      </c>
    </row>
    <row r="17264" spans="1:4">
      <c r="A17264" t="s">
        <v>5782</v>
      </c>
      <c r="B17264" t="s">
        <v>5783</v>
      </c>
      <c r="C17264" t="s">
        <v>168</v>
      </c>
      <c r="D17264" s="183" t="s">
        <v>5784</v>
      </c>
    </row>
    <row r="17265" spans="1:4">
      <c r="A17265" t="s">
        <v>5782</v>
      </c>
      <c r="B17265" t="s">
        <v>5783</v>
      </c>
      <c r="C17265" t="s">
        <v>168</v>
      </c>
      <c r="D17265" s="183" t="s">
        <v>5784</v>
      </c>
    </row>
    <row r="17266" spans="1:4">
      <c r="A17266" s="171">
        <v>83391</v>
      </c>
      <c r="B17266" t="s">
        <v>5785</v>
      </c>
      <c r="C17266" t="s">
        <v>168</v>
      </c>
      <c r="D17266" s="183" t="s">
        <v>5786</v>
      </c>
    </row>
    <row r="17267" spans="1:4">
      <c r="A17267" s="171">
        <v>83391</v>
      </c>
      <c r="B17267" t="s">
        <v>5785</v>
      </c>
      <c r="C17267" t="s">
        <v>168</v>
      </c>
      <c r="D17267" s="183" t="s">
        <v>5786</v>
      </c>
    </row>
    <row r="17268" spans="1:4">
      <c r="A17268" s="171">
        <v>83391</v>
      </c>
      <c r="B17268" t="s">
        <v>5785</v>
      </c>
      <c r="C17268" t="s">
        <v>168</v>
      </c>
      <c r="D17268" s="183" t="s">
        <v>5786</v>
      </c>
    </row>
    <row r="17269" spans="1:4">
      <c r="A17269" s="171">
        <v>83392</v>
      </c>
      <c r="B17269" t="s">
        <v>5787</v>
      </c>
      <c r="C17269" t="s">
        <v>168</v>
      </c>
      <c r="D17269" s="183" t="s">
        <v>5788</v>
      </c>
    </row>
    <row r="17270" spans="1:4">
      <c r="A17270" s="171">
        <v>83392</v>
      </c>
      <c r="B17270" t="s">
        <v>5787</v>
      </c>
      <c r="C17270" t="s">
        <v>168</v>
      </c>
      <c r="D17270" s="183" t="s">
        <v>5788</v>
      </c>
    </row>
    <row r="17271" spans="1:4">
      <c r="A17271" s="171">
        <v>83392</v>
      </c>
      <c r="B17271" t="s">
        <v>5787</v>
      </c>
      <c r="C17271" t="s">
        <v>168</v>
      </c>
      <c r="D17271" s="183" t="s">
        <v>5788</v>
      </c>
    </row>
    <row r="17272" spans="1:4">
      <c r="A17272" s="171">
        <v>83393</v>
      </c>
      <c r="B17272" t="s">
        <v>5789</v>
      </c>
      <c r="C17272" t="s">
        <v>168</v>
      </c>
      <c r="D17272" s="183" t="s">
        <v>5438</v>
      </c>
    </row>
    <row r="17273" spans="1:4">
      <c r="A17273" s="171">
        <v>83393</v>
      </c>
      <c r="B17273" t="s">
        <v>5789</v>
      </c>
      <c r="C17273" t="s">
        <v>168</v>
      </c>
      <c r="D17273" s="183" t="s">
        <v>5438</v>
      </c>
    </row>
    <row r="17274" spans="1:4">
      <c r="A17274" s="171">
        <v>83393</v>
      </c>
      <c r="B17274" t="s">
        <v>5789</v>
      </c>
      <c r="C17274" t="s">
        <v>168</v>
      </c>
      <c r="D17274" s="183" t="s">
        <v>5438</v>
      </c>
    </row>
    <row r="17275" spans="1:4">
      <c r="A17275" s="171">
        <v>83470</v>
      </c>
      <c r="B17275" t="s">
        <v>5790</v>
      </c>
      <c r="C17275" t="s">
        <v>168</v>
      </c>
      <c r="D17275" s="183" t="s">
        <v>5791</v>
      </c>
    </row>
    <row r="17276" spans="1:4">
      <c r="A17276" s="171">
        <v>83470</v>
      </c>
      <c r="B17276" t="s">
        <v>5790</v>
      </c>
      <c r="C17276" t="s">
        <v>168</v>
      </c>
      <c r="D17276" s="183" t="s">
        <v>5791</v>
      </c>
    </row>
    <row r="17277" spans="1:4">
      <c r="A17277" s="171">
        <v>83470</v>
      </c>
      <c r="B17277" t="s">
        <v>5790</v>
      </c>
      <c r="C17277" t="s">
        <v>168</v>
      </c>
      <c r="D17277" s="183" t="s">
        <v>5791</v>
      </c>
    </row>
    <row r="17278" spans="1:4">
      <c r="A17278" s="171">
        <v>93040</v>
      </c>
      <c r="B17278" t="s">
        <v>5792</v>
      </c>
      <c r="C17278" t="s">
        <v>168</v>
      </c>
      <c r="D17278" s="183" t="s">
        <v>5793</v>
      </c>
    </row>
    <row r="17279" spans="1:4">
      <c r="A17279" s="171">
        <v>93040</v>
      </c>
      <c r="B17279" t="s">
        <v>5792</v>
      </c>
      <c r="C17279" t="s">
        <v>168</v>
      </c>
      <c r="D17279" s="183" t="s">
        <v>5793</v>
      </c>
    </row>
    <row r="17280" spans="1:4">
      <c r="A17280" s="171">
        <v>93040</v>
      </c>
      <c r="B17280" t="s">
        <v>5792</v>
      </c>
      <c r="C17280" t="s">
        <v>168</v>
      </c>
      <c r="D17280" s="183" t="s">
        <v>5793</v>
      </c>
    </row>
    <row r="17281" spans="1:4">
      <c r="A17281" s="171">
        <v>93041</v>
      </c>
      <c r="B17281" t="s">
        <v>5794</v>
      </c>
      <c r="C17281" t="s">
        <v>168</v>
      </c>
      <c r="D17281" s="183" t="s">
        <v>5795</v>
      </c>
    </row>
    <row r="17282" spans="1:4">
      <c r="A17282" s="171">
        <v>93041</v>
      </c>
      <c r="B17282" t="s">
        <v>5794</v>
      </c>
      <c r="C17282" t="s">
        <v>168</v>
      </c>
      <c r="D17282" s="183" t="s">
        <v>5795</v>
      </c>
    </row>
    <row r="17283" spans="1:4">
      <c r="A17283" s="171">
        <v>93041</v>
      </c>
      <c r="B17283" t="s">
        <v>5794</v>
      </c>
      <c r="C17283" t="s">
        <v>168</v>
      </c>
      <c r="D17283" s="183" t="s">
        <v>5795</v>
      </c>
    </row>
    <row r="17284" spans="1:4">
      <c r="A17284" s="171">
        <v>93042</v>
      </c>
      <c r="B17284" t="s">
        <v>5796</v>
      </c>
      <c r="C17284" t="s">
        <v>168</v>
      </c>
      <c r="D17284" s="183" t="s">
        <v>5797</v>
      </c>
    </row>
    <row r="17285" spans="1:4">
      <c r="A17285" s="171">
        <v>93042</v>
      </c>
      <c r="B17285" t="s">
        <v>5796</v>
      </c>
      <c r="C17285" t="s">
        <v>168</v>
      </c>
      <c r="D17285" s="183" t="s">
        <v>5797</v>
      </c>
    </row>
    <row r="17286" spans="1:4">
      <c r="A17286" s="171">
        <v>93042</v>
      </c>
      <c r="B17286" t="s">
        <v>5796</v>
      </c>
      <c r="C17286" t="s">
        <v>168</v>
      </c>
      <c r="D17286" s="183" t="s">
        <v>5797</v>
      </c>
    </row>
    <row r="17287" spans="1:4">
      <c r="A17287" s="171">
        <v>93043</v>
      </c>
      <c r="B17287" t="s">
        <v>5798</v>
      </c>
      <c r="C17287" t="s">
        <v>168</v>
      </c>
      <c r="D17287" s="183" t="s">
        <v>5799</v>
      </c>
    </row>
    <row r="17288" spans="1:4">
      <c r="A17288" s="171">
        <v>93043</v>
      </c>
      <c r="B17288" t="s">
        <v>5798</v>
      </c>
      <c r="C17288" t="s">
        <v>168</v>
      </c>
      <c r="D17288" s="183" t="s">
        <v>5799</v>
      </c>
    </row>
    <row r="17289" spans="1:4">
      <c r="A17289" s="171">
        <v>93043</v>
      </c>
      <c r="B17289" t="s">
        <v>5798</v>
      </c>
      <c r="C17289" t="s">
        <v>168</v>
      </c>
      <c r="D17289" s="183" t="s">
        <v>5799</v>
      </c>
    </row>
    <row r="17290" spans="1:4">
      <c r="A17290" s="171">
        <v>93044</v>
      </c>
      <c r="B17290" t="s">
        <v>5800</v>
      </c>
      <c r="C17290" t="s">
        <v>168</v>
      </c>
      <c r="D17290" s="183" t="s">
        <v>5801</v>
      </c>
    </row>
    <row r="17291" spans="1:4">
      <c r="A17291" s="171">
        <v>93044</v>
      </c>
      <c r="B17291" t="s">
        <v>5800</v>
      </c>
      <c r="C17291" t="s">
        <v>168</v>
      </c>
      <c r="D17291" s="183" t="s">
        <v>5801</v>
      </c>
    </row>
    <row r="17292" spans="1:4">
      <c r="A17292" s="171">
        <v>93044</v>
      </c>
      <c r="B17292" t="s">
        <v>5800</v>
      </c>
      <c r="C17292" t="s">
        <v>168</v>
      </c>
      <c r="D17292" s="183" t="s">
        <v>5801</v>
      </c>
    </row>
    <row r="17293" spans="1:4">
      <c r="A17293" s="171">
        <v>93045</v>
      </c>
      <c r="B17293" t="s">
        <v>5802</v>
      </c>
      <c r="C17293" t="s">
        <v>168</v>
      </c>
      <c r="D17293" s="183" t="s">
        <v>5721</v>
      </c>
    </row>
    <row r="17294" spans="1:4">
      <c r="A17294" s="171">
        <v>93045</v>
      </c>
      <c r="B17294" t="s">
        <v>5802</v>
      </c>
      <c r="C17294" t="s">
        <v>168</v>
      </c>
      <c r="D17294" s="183" t="s">
        <v>5721</v>
      </c>
    </row>
    <row r="17295" spans="1:4">
      <c r="A17295" s="171">
        <v>93045</v>
      </c>
      <c r="B17295" t="s">
        <v>5802</v>
      </c>
      <c r="C17295" t="s">
        <v>168</v>
      </c>
      <c r="D17295" s="183" t="s">
        <v>5721</v>
      </c>
    </row>
    <row r="17296" spans="1:4">
      <c r="A17296" s="171">
        <v>97583</v>
      </c>
      <c r="B17296" t="s">
        <v>5803</v>
      </c>
      <c r="C17296" t="s">
        <v>168</v>
      </c>
      <c r="D17296" s="183" t="s">
        <v>5804</v>
      </c>
    </row>
    <row r="17297" spans="1:4">
      <c r="A17297" s="171">
        <v>97583</v>
      </c>
      <c r="B17297" t="s">
        <v>5803</v>
      </c>
      <c r="C17297" t="s">
        <v>168</v>
      </c>
      <c r="D17297" s="183" t="s">
        <v>5804</v>
      </c>
    </row>
    <row r="17298" spans="1:4">
      <c r="A17298" s="171">
        <v>97583</v>
      </c>
      <c r="B17298" t="s">
        <v>5803</v>
      </c>
      <c r="C17298" t="s">
        <v>168</v>
      </c>
      <c r="D17298" s="183" t="s">
        <v>5804</v>
      </c>
    </row>
    <row r="17299" spans="1:4">
      <c r="A17299" s="171">
        <v>97583</v>
      </c>
      <c r="B17299" t="s">
        <v>5803</v>
      </c>
      <c r="C17299" t="s">
        <v>168</v>
      </c>
      <c r="D17299" s="183" t="s">
        <v>5804</v>
      </c>
    </row>
    <row r="17300" spans="1:4">
      <c r="A17300" s="171">
        <v>97584</v>
      </c>
      <c r="B17300" t="s">
        <v>5805</v>
      </c>
      <c r="C17300" t="s">
        <v>168</v>
      </c>
      <c r="D17300" s="183" t="s">
        <v>5806</v>
      </c>
    </row>
    <row r="17301" spans="1:4">
      <c r="A17301" s="171">
        <v>97584</v>
      </c>
      <c r="B17301" t="s">
        <v>5805</v>
      </c>
      <c r="C17301" t="s">
        <v>168</v>
      </c>
      <c r="D17301" s="183" t="s">
        <v>5806</v>
      </c>
    </row>
    <row r="17302" spans="1:4">
      <c r="A17302" s="171">
        <v>97584</v>
      </c>
      <c r="B17302" t="s">
        <v>5805</v>
      </c>
      <c r="C17302" t="s">
        <v>168</v>
      </c>
      <c r="D17302" s="183" t="s">
        <v>5806</v>
      </c>
    </row>
    <row r="17303" spans="1:4">
      <c r="A17303" s="171">
        <v>97584</v>
      </c>
      <c r="B17303" t="s">
        <v>5805</v>
      </c>
      <c r="C17303" t="s">
        <v>168</v>
      </c>
      <c r="D17303" s="183" t="s">
        <v>5806</v>
      </c>
    </row>
    <row r="17304" spans="1:4">
      <c r="A17304" s="171">
        <v>97585</v>
      </c>
      <c r="B17304" t="s">
        <v>5807</v>
      </c>
      <c r="C17304" t="s">
        <v>168</v>
      </c>
      <c r="D17304" s="183" t="s">
        <v>5808</v>
      </c>
    </row>
    <row r="17305" spans="1:4">
      <c r="A17305" s="171">
        <v>97585</v>
      </c>
      <c r="B17305" t="s">
        <v>5807</v>
      </c>
      <c r="C17305" t="s">
        <v>168</v>
      </c>
      <c r="D17305" s="183" t="s">
        <v>5808</v>
      </c>
    </row>
    <row r="17306" spans="1:4">
      <c r="A17306" s="171">
        <v>97585</v>
      </c>
      <c r="B17306" t="s">
        <v>5807</v>
      </c>
      <c r="C17306" t="s">
        <v>168</v>
      </c>
      <c r="D17306" s="183" t="s">
        <v>5808</v>
      </c>
    </row>
    <row r="17307" spans="1:4">
      <c r="A17307" s="171">
        <v>97585</v>
      </c>
      <c r="B17307" t="s">
        <v>5807</v>
      </c>
      <c r="C17307" t="s">
        <v>168</v>
      </c>
      <c r="D17307" s="183" t="s">
        <v>5808</v>
      </c>
    </row>
    <row r="17308" spans="1:4">
      <c r="A17308" s="171">
        <v>97586</v>
      </c>
      <c r="B17308" t="s">
        <v>5809</v>
      </c>
      <c r="C17308" t="s">
        <v>168</v>
      </c>
      <c r="D17308" s="183" t="s">
        <v>5810</v>
      </c>
    </row>
    <row r="17309" spans="1:4">
      <c r="A17309" s="171">
        <v>97586</v>
      </c>
      <c r="B17309" t="s">
        <v>5809</v>
      </c>
      <c r="C17309" t="s">
        <v>168</v>
      </c>
      <c r="D17309" s="183" t="s">
        <v>5810</v>
      </c>
    </row>
    <row r="17310" spans="1:4">
      <c r="A17310" s="171">
        <v>97586</v>
      </c>
      <c r="B17310" t="s">
        <v>5809</v>
      </c>
      <c r="C17310" t="s">
        <v>168</v>
      </c>
      <c r="D17310" s="183" t="s">
        <v>5810</v>
      </c>
    </row>
    <row r="17311" spans="1:4">
      <c r="A17311" s="171">
        <v>97586</v>
      </c>
      <c r="B17311" t="s">
        <v>5809</v>
      </c>
      <c r="C17311" t="s">
        <v>168</v>
      </c>
      <c r="D17311" s="183" t="s">
        <v>5810</v>
      </c>
    </row>
    <row r="17312" spans="1:4">
      <c r="A17312" s="171">
        <v>97587</v>
      </c>
      <c r="B17312" t="s">
        <v>5811</v>
      </c>
      <c r="C17312" t="s">
        <v>168</v>
      </c>
      <c r="D17312" s="183" t="s">
        <v>5812</v>
      </c>
    </row>
    <row r="17313" spans="1:4">
      <c r="A17313" s="171">
        <v>97587</v>
      </c>
      <c r="B17313" t="s">
        <v>5811</v>
      </c>
      <c r="C17313" t="s">
        <v>168</v>
      </c>
      <c r="D17313" s="183" t="s">
        <v>5812</v>
      </c>
    </row>
    <row r="17314" spans="1:4">
      <c r="A17314" s="171">
        <v>97587</v>
      </c>
      <c r="B17314" t="s">
        <v>5811</v>
      </c>
      <c r="C17314" t="s">
        <v>168</v>
      </c>
      <c r="D17314" s="183" t="s">
        <v>5812</v>
      </c>
    </row>
    <row r="17315" spans="1:4">
      <c r="A17315" s="171">
        <v>97587</v>
      </c>
      <c r="B17315" t="s">
        <v>5811</v>
      </c>
      <c r="C17315" t="s">
        <v>168</v>
      </c>
      <c r="D17315" s="183" t="s">
        <v>5812</v>
      </c>
    </row>
    <row r="17316" spans="1:4">
      <c r="A17316" s="171">
        <v>97589</v>
      </c>
      <c r="B17316" t="s">
        <v>5813</v>
      </c>
      <c r="C17316" t="s">
        <v>168</v>
      </c>
      <c r="D17316" s="183" t="s">
        <v>5814</v>
      </c>
    </row>
    <row r="17317" spans="1:4">
      <c r="A17317" s="171">
        <v>97589</v>
      </c>
      <c r="B17317" t="s">
        <v>5813</v>
      </c>
      <c r="C17317" t="s">
        <v>168</v>
      </c>
      <c r="D17317" s="183" t="s">
        <v>5814</v>
      </c>
    </row>
    <row r="17318" spans="1:4">
      <c r="A17318" s="171">
        <v>97589</v>
      </c>
      <c r="B17318" t="s">
        <v>5813</v>
      </c>
      <c r="C17318" t="s">
        <v>168</v>
      </c>
      <c r="D17318" s="183" t="s">
        <v>5814</v>
      </c>
    </row>
    <row r="17319" spans="1:4">
      <c r="A17319" s="171">
        <v>97589</v>
      </c>
      <c r="B17319" t="s">
        <v>5813</v>
      </c>
      <c r="C17319" t="s">
        <v>168</v>
      </c>
      <c r="D17319" s="183" t="s">
        <v>5814</v>
      </c>
    </row>
    <row r="17320" spans="1:4">
      <c r="A17320" s="171">
        <v>97589</v>
      </c>
      <c r="B17320" t="s">
        <v>5813</v>
      </c>
      <c r="C17320" t="s">
        <v>168</v>
      </c>
      <c r="D17320" s="183" t="s">
        <v>5814</v>
      </c>
    </row>
    <row r="17321" spans="1:4">
      <c r="A17321" s="171">
        <v>97590</v>
      </c>
      <c r="B17321" t="s">
        <v>5815</v>
      </c>
      <c r="C17321" t="s">
        <v>168</v>
      </c>
      <c r="D17321" s="183" t="s">
        <v>5816</v>
      </c>
    </row>
    <row r="17322" spans="1:4">
      <c r="A17322" s="171">
        <v>97590</v>
      </c>
      <c r="B17322" t="s">
        <v>5815</v>
      </c>
      <c r="C17322" t="s">
        <v>168</v>
      </c>
      <c r="D17322" s="183" t="s">
        <v>5816</v>
      </c>
    </row>
    <row r="17323" spans="1:4">
      <c r="A17323" s="171">
        <v>97590</v>
      </c>
      <c r="B17323" t="s">
        <v>5815</v>
      </c>
      <c r="C17323" t="s">
        <v>168</v>
      </c>
      <c r="D17323" s="183" t="s">
        <v>5816</v>
      </c>
    </row>
    <row r="17324" spans="1:4">
      <c r="A17324" s="171">
        <v>97590</v>
      </c>
      <c r="B17324" t="s">
        <v>5815</v>
      </c>
      <c r="C17324" t="s">
        <v>168</v>
      </c>
      <c r="D17324" s="183" t="s">
        <v>5816</v>
      </c>
    </row>
    <row r="17325" spans="1:4">
      <c r="A17325" s="171">
        <v>97590</v>
      </c>
      <c r="B17325" t="s">
        <v>5815</v>
      </c>
      <c r="C17325" t="s">
        <v>168</v>
      </c>
      <c r="D17325" s="183" t="s">
        <v>5816</v>
      </c>
    </row>
    <row r="17326" spans="1:4">
      <c r="A17326" s="171">
        <v>97591</v>
      </c>
      <c r="B17326" t="s">
        <v>5817</v>
      </c>
      <c r="C17326" t="s">
        <v>168</v>
      </c>
      <c r="D17326" s="183" t="s">
        <v>5818</v>
      </c>
    </row>
    <row r="17327" spans="1:4">
      <c r="A17327" s="171">
        <v>97591</v>
      </c>
      <c r="B17327" t="s">
        <v>5817</v>
      </c>
      <c r="C17327" t="s">
        <v>168</v>
      </c>
      <c r="D17327" s="183" t="s">
        <v>5818</v>
      </c>
    </row>
    <row r="17328" spans="1:4">
      <c r="A17328" s="171">
        <v>97591</v>
      </c>
      <c r="B17328" t="s">
        <v>5817</v>
      </c>
      <c r="C17328" t="s">
        <v>168</v>
      </c>
      <c r="D17328" s="183" t="s">
        <v>5818</v>
      </c>
    </row>
    <row r="17329" spans="1:4">
      <c r="A17329" s="171">
        <v>97591</v>
      </c>
      <c r="B17329" t="s">
        <v>5817</v>
      </c>
      <c r="C17329" t="s">
        <v>168</v>
      </c>
      <c r="D17329" s="183" t="s">
        <v>5818</v>
      </c>
    </row>
    <row r="17330" spans="1:4">
      <c r="A17330" s="171">
        <v>97591</v>
      </c>
      <c r="B17330" t="s">
        <v>5817</v>
      </c>
      <c r="C17330" t="s">
        <v>168</v>
      </c>
      <c r="D17330" s="183" t="s">
        <v>5818</v>
      </c>
    </row>
    <row r="17331" spans="1:4">
      <c r="A17331" s="171">
        <v>97592</v>
      </c>
      <c r="B17331" t="s">
        <v>5819</v>
      </c>
      <c r="C17331" t="s">
        <v>168</v>
      </c>
      <c r="D17331" s="183" t="s">
        <v>5820</v>
      </c>
    </row>
    <row r="17332" spans="1:4">
      <c r="A17332" s="171">
        <v>97592</v>
      </c>
      <c r="B17332" t="s">
        <v>5819</v>
      </c>
      <c r="C17332" t="s">
        <v>168</v>
      </c>
      <c r="D17332" s="183" t="s">
        <v>5820</v>
      </c>
    </row>
    <row r="17333" spans="1:4">
      <c r="A17333" s="171">
        <v>97592</v>
      </c>
      <c r="B17333" t="s">
        <v>5819</v>
      </c>
      <c r="C17333" t="s">
        <v>168</v>
      </c>
      <c r="D17333" s="183" t="s">
        <v>5820</v>
      </c>
    </row>
    <row r="17334" spans="1:4">
      <c r="A17334" s="171">
        <v>97592</v>
      </c>
      <c r="B17334" t="s">
        <v>5819</v>
      </c>
      <c r="C17334" t="s">
        <v>168</v>
      </c>
      <c r="D17334" s="183" t="s">
        <v>5820</v>
      </c>
    </row>
    <row r="17335" spans="1:4">
      <c r="A17335" s="171">
        <v>97593</v>
      </c>
      <c r="B17335" t="s">
        <v>5821</v>
      </c>
      <c r="C17335" t="s">
        <v>168</v>
      </c>
      <c r="D17335" s="183" t="s">
        <v>5822</v>
      </c>
    </row>
    <row r="17336" spans="1:4">
      <c r="A17336" s="171">
        <v>97593</v>
      </c>
      <c r="B17336" t="s">
        <v>5821</v>
      </c>
      <c r="C17336" t="s">
        <v>168</v>
      </c>
      <c r="D17336" s="183" t="s">
        <v>5822</v>
      </c>
    </row>
    <row r="17337" spans="1:4">
      <c r="A17337" s="171">
        <v>97593</v>
      </c>
      <c r="B17337" t="s">
        <v>5821</v>
      </c>
      <c r="C17337" t="s">
        <v>168</v>
      </c>
      <c r="D17337" s="183" t="s">
        <v>5822</v>
      </c>
    </row>
    <row r="17338" spans="1:4">
      <c r="A17338" s="171">
        <v>97593</v>
      </c>
      <c r="B17338" t="s">
        <v>5821</v>
      </c>
      <c r="C17338" t="s">
        <v>168</v>
      </c>
      <c r="D17338" s="183" t="s">
        <v>5822</v>
      </c>
    </row>
    <row r="17339" spans="1:4">
      <c r="A17339" s="171">
        <v>97593</v>
      </c>
      <c r="B17339" t="s">
        <v>5821</v>
      </c>
      <c r="C17339" t="s">
        <v>168</v>
      </c>
      <c r="D17339" s="183" t="s">
        <v>5822</v>
      </c>
    </row>
    <row r="17340" spans="1:4">
      <c r="A17340" s="171">
        <v>97594</v>
      </c>
      <c r="B17340" t="s">
        <v>5823</v>
      </c>
      <c r="C17340" t="s">
        <v>168</v>
      </c>
      <c r="D17340" s="183" t="s">
        <v>5824</v>
      </c>
    </row>
    <row r="17341" spans="1:4">
      <c r="A17341" s="171">
        <v>97594</v>
      </c>
      <c r="B17341" t="s">
        <v>5823</v>
      </c>
      <c r="C17341" t="s">
        <v>168</v>
      </c>
      <c r="D17341" s="183" t="s">
        <v>5824</v>
      </c>
    </row>
    <row r="17342" spans="1:4">
      <c r="A17342" s="171">
        <v>97594</v>
      </c>
      <c r="B17342" t="s">
        <v>5823</v>
      </c>
      <c r="C17342" t="s">
        <v>168</v>
      </c>
      <c r="D17342" s="183" t="s">
        <v>5824</v>
      </c>
    </row>
    <row r="17343" spans="1:4">
      <c r="A17343" s="171">
        <v>97594</v>
      </c>
      <c r="B17343" t="s">
        <v>5823</v>
      </c>
      <c r="C17343" t="s">
        <v>168</v>
      </c>
      <c r="D17343" s="183" t="s">
        <v>5824</v>
      </c>
    </row>
    <row r="17344" spans="1:4">
      <c r="A17344" s="171">
        <v>97594</v>
      </c>
      <c r="B17344" t="s">
        <v>5823</v>
      </c>
      <c r="C17344" t="s">
        <v>168</v>
      </c>
      <c r="D17344" s="183" t="s">
        <v>5824</v>
      </c>
    </row>
    <row r="17345" spans="1:4">
      <c r="A17345" s="171">
        <v>97595</v>
      </c>
      <c r="B17345" t="s">
        <v>5825</v>
      </c>
      <c r="C17345" t="s">
        <v>168</v>
      </c>
      <c r="D17345" s="183" t="s">
        <v>5826</v>
      </c>
    </row>
    <row r="17346" spans="1:4">
      <c r="A17346" s="171">
        <v>97595</v>
      </c>
      <c r="B17346" t="s">
        <v>5825</v>
      </c>
      <c r="C17346" t="s">
        <v>168</v>
      </c>
      <c r="D17346" s="183" t="s">
        <v>5826</v>
      </c>
    </row>
    <row r="17347" spans="1:4">
      <c r="A17347" s="171">
        <v>97595</v>
      </c>
      <c r="B17347" t="s">
        <v>5825</v>
      </c>
      <c r="C17347" t="s">
        <v>168</v>
      </c>
      <c r="D17347" s="183" t="s">
        <v>5826</v>
      </c>
    </row>
    <row r="17348" spans="1:4">
      <c r="A17348" s="171">
        <v>97595</v>
      </c>
      <c r="B17348" t="s">
        <v>5825</v>
      </c>
      <c r="C17348" t="s">
        <v>168</v>
      </c>
      <c r="D17348" s="183" t="s">
        <v>5826</v>
      </c>
    </row>
    <row r="17349" spans="1:4">
      <c r="A17349" s="171">
        <v>97596</v>
      </c>
      <c r="B17349" t="s">
        <v>5827</v>
      </c>
      <c r="C17349" t="s">
        <v>168</v>
      </c>
      <c r="D17349" s="183" t="s">
        <v>5828</v>
      </c>
    </row>
    <row r="17350" spans="1:4">
      <c r="A17350" s="171">
        <v>97596</v>
      </c>
      <c r="B17350" t="s">
        <v>5827</v>
      </c>
      <c r="C17350" t="s">
        <v>168</v>
      </c>
      <c r="D17350" s="183" t="s">
        <v>5828</v>
      </c>
    </row>
    <row r="17351" spans="1:4">
      <c r="A17351" s="171">
        <v>97596</v>
      </c>
      <c r="B17351" t="s">
        <v>5827</v>
      </c>
      <c r="C17351" t="s">
        <v>168</v>
      </c>
      <c r="D17351" s="183" t="s">
        <v>5828</v>
      </c>
    </row>
    <row r="17352" spans="1:4">
      <c r="A17352" s="171">
        <v>97596</v>
      </c>
      <c r="B17352" t="s">
        <v>5827</v>
      </c>
      <c r="C17352" t="s">
        <v>168</v>
      </c>
      <c r="D17352" s="183" t="s">
        <v>5828</v>
      </c>
    </row>
    <row r="17353" spans="1:4">
      <c r="A17353" s="171">
        <v>97597</v>
      </c>
      <c r="B17353" t="s">
        <v>5829</v>
      </c>
      <c r="C17353" t="s">
        <v>168</v>
      </c>
      <c r="D17353" s="183" t="s">
        <v>5830</v>
      </c>
    </row>
    <row r="17354" spans="1:4">
      <c r="A17354" s="171">
        <v>97597</v>
      </c>
      <c r="B17354" t="s">
        <v>5829</v>
      </c>
      <c r="C17354" t="s">
        <v>168</v>
      </c>
      <c r="D17354" s="183" t="s">
        <v>5830</v>
      </c>
    </row>
    <row r="17355" spans="1:4">
      <c r="A17355" s="171">
        <v>97597</v>
      </c>
      <c r="B17355" t="s">
        <v>5829</v>
      </c>
      <c r="C17355" t="s">
        <v>168</v>
      </c>
      <c r="D17355" s="183" t="s">
        <v>5830</v>
      </c>
    </row>
    <row r="17356" spans="1:4">
      <c r="A17356" s="171">
        <v>97597</v>
      </c>
      <c r="B17356" t="s">
        <v>5829</v>
      </c>
      <c r="C17356" t="s">
        <v>168</v>
      </c>
      <c r="D17356" s="183" t="s">
        <v>5830</v>
      </c>
    </row>
    <row r="17357" spans="1:4">
      <c r="A17357" s="171">
        <v>97598</v>
      </c>
      <c r="B17357" t="s">
        <v>5831</v>
      </c>
      <c r="C17357" t="s">
        <v>168</v>
      </c>
      <c r="D17357" s="183" t="s">
        <v>5832</v>
      </c>
    </row>
    <row r="17358" spans="1:4">
      <c r="A17358" s="171">
        <v>97598</v>
      </c>
      <c r="B17358" t="s">
        <v>5831</v>
      </c>
      <c r="C17358" t="s">
        <v>168</v>
      </c>
      <c r="D17358" s="183" t="s">
        <v>5832</v>
      </c>
    </row>
    <row r="17359" spans="1:4">
      <c r="A17359" s="171">
        <v>97598</v>
      </c>
      <c r="B17359" t="s">
        <v>5831</v>
      </c>
      <c r="C17359" t="s">
        <v>168</v>
      </c>
      <c r="D17359" s="183" t="s">
        <v>5832</v>
      </c>
    </row>
    <row r="17360" spans="1:4">
      <c r="A17360" s="171">
        <v>97598</v>
      </c>
      <c r="B17360" t="s">
        <v>5831</v>
      </c>
      <c r="C17360" t="s">
        <v>168</v>
      </c>
      <c r="D17360" s="183" t="s">
        <v>5832</v>
      </c>
    </row>
    <row r="17361" spans="1:4">
      <c r="A17361" s="171">
        <v>97599</v>
      </c>
      <c r="B17361" t="s">
        <v>5833</v>
      </c>
      <c r="C17361" t="s">
        <v>168</v>
      </c>
      <c r="D17361" s="183" t="s">
        <v>5834</v>
      </c>
    </row>
    <row r="17362" spans="1:4">
      <c r="A17362" s="171">
        <v>97599</v>
      </c>
      <c r="B17362" t="s">
        <v>5833</v>
      </c>
      <c r="C17362" t="s">
        <v>168</v>
      </c>
      <c r="D17362" s="183" t="s">
        <v>5834</v>
      </c>
    </row>
    <row r="17363" spans="1:4">
      <c r="A17363" s="171">
        <v>97599</v>
      </c>
      <c r="B17363" t="s">
        <v>5833</v>
      </c>
      <c r="C17363" t="s">
        <v>168</v>
      </c>
      <c r="D17363" s="183" t="s">
        <v>5834</v>
      </c>
    </row>
    <row r="17364" spans="1:4">
      <c r="A17364" s="171">
        <v>97599</v>
      </c>
      <c r="B17364" t="s">
        <v>5833</v>
      </c>
      <c r="C17364" t="s">
        <v>168</v>
      </c>
      <c r="D17364" s="183" t="s">
        <v>5834</v>
      </c>
    </row>
    <row r="17365" spans="1:4">
      <c r="A17365" s="171">
        <v>97609</v>
      </c>
      <c r="B17365" t="s">
        <v>5835</v>
      </c>
      <c r="C17365" t="s">
        <v>168</v>
      </c>
      <c r="D17365" s="183" t="s">
        <v>5836</v>
      </c>
    </row>
    <row r="17366" spans="1:4">
      <c r="A17366" s="171">
        <v>97609</v>
      </c>
      <c r="B17366" t="s">
        <v>5835</v>
      </c>
      <c r="C17366" t="s">
        <v>168</v>
      </c>
      <c r="D17366" s="183" t="s">
        <v>5836</v>
      </c>
    </row>
    <row r="17367" spans="1:4">
      <c r="A17367" s="171">
        <v>97609</v>
      </c>
      <c r="B17367" t="s">
        <v>5835</v>
      </c>
      <c r="C17367" t="s">
        <v>168</v>
      </c>
      <c r="D17367" s="183" t="s">
        <v>5836</v>
      </c>
    </row>
    <row r="17368" spans="1:4">
      <c r="A17368" s="171">
        <v>97609</v>
      </c>
      <c r="B17368" t="s">
        <v>5835</v>
      </c>
      <c r="C17368" t="s">
        <v>168</v>
      </c>
      <c r="D17368" s="183" t="s">
        <v>5836</v>
      </c>
    </row>
    <row r="17369" spans="1:4">
      <c r="A17369" s="171">
        <v>97609</v>
      </c>
      <c r="B17369" t="s">
        <v>5835</v>
      </c>
      <c r="C17369" t="s">
        <v>168</v>
      </c>
      <c r="D17369" s="183" t="s">
        <v>5836</v>
      </c>
    </row>
    <row r="17370" spans="1:4">
      <c r="A17370" s="171">
        <v>97610</v>
      </c>
      <c r="B17370" t="s">
        <v>5837</v>
      </c>
      <c r="C17370" t="s">
        <v>168</v>
      </c>
      <c r="D17370" s="183" t="s">
        <v>5838</v>
      </c>
    </row>
    <row r="17371" spans="1:4">
      <c r="A17371" s="171">
        <v>97610</v>
      </c>
      <c r="B17371" t="s">
        <v>5837</v>
      </c>
      <c r="C17371" t="s">
        <v>168</v>
      </c>
      <c r="D17371" s="183" t="s">
        <v>5838</v>
      </c>
    </row>
    <row r="17372" spans="1:4">
      <c r="A17372" s="171">
        <v>97610</v>
      </c>
      <c r="B17372" t="s">
        <v>5837</v>
      </c>
      <c r="C17372" t="s">
        <v>168</v>
      </c>
      <c r="D17372" s="183" t="s">
        <v>5838</v>
      </c>
    </row>
    <row r="17373" spans="1:4">
      <c r="A17373" s="171">
        <v>97610</v>
      </c>
      <c r="B17373" t="s">
        <v>5837</v>
      </c>
      <c r="C17373" t="s">
        <v>168</v>
      </c>
      <c r="D17373" s="183" t="s">
        <v>5838</v>
      </c>
    </row>
    <row r="17374" spans="1:4">
      <c r="A17374" s="171">
        <v>97610</v>
      </c>
      <c r="B17374" t="s">
        <v>5837</v>
      </c>
      <c r="C17374" t="s">
        <v>168</v>
      </c>
      <c r="D17374" s="183" t="s">
        <v>5838</v>
      </c>
    </row>
    <row r="17375" spans="1:4">
      <c r="A17375" s="171">
        <v>97611</v>
      </c>
      <c r="B17375" t="s">
        <v>5839</v>
      </c>
      <c r="C17375" t="s">
        <v>168</v>
      </c>
      <c r="D17375" s="183" t="s">
        <v>5351</v>
      </c>
    </row>
    <row r="17376" spans="1:4">
      <c r="A17376" s="171">
        <v>97611</v>
      </c>
      <c r="B17376" t="s">
        <v>5839</v>
      </c>
      <c r="C17376" t="s">
        <v>168</v>
      </c>
      <c r="D17376" s="183" t="s">
        <v>5351</v>
      </c>
    </row>
    <row r="17377" spans="1:4">
      <c r="A17377" s="171">
        <v>97611</v>
      </c>
      <c r="B17377" t="s">
        <v>5839</v>
      </c>
      <c r="C17377" t="s">
        <v>168</v>
      </c>
      <c r="D17377" s="183" t="s">
        <v>5351</v>
      </c>
    </row>
    <row r="17378" spans="1:4">
      <c r="A17378" s="171">
        <v>97611</v>
      </c>
      <c r="B17378" t="s">
        <v>5839</v>
      </c>
      <c r="C17378" t="s">
        <v>168</v>
      </c>
      <c r="D17378" s="183" t="s">
        <v>5351</v>
      </c>
    </row>
    <row r="17379" spans="1:4">
      <c r="A17379" s="171">
        <v>97611</v>
      </c>
      <c r="B17379" t="s">
        <v>5839</v>
      </c>
      <c r="C17379" t="s">
        <v>168</v>
      </c>
      <c r="D17379" s="183" t="s">
        <v>5351</v>
      </c>
    </row>
    <row r="17380" spans="1:4">
      <c r="A17380" s="171">
        <v>97612</v>
      </c>
      <c r="B17380" t="s">
        <v>5840</v>
      </c>
      <c r="C17380" t="s">
        <v>168</v>
      </c>
      <c r="D17380" s="183" t="s">
        <v>5841</v>
      </c>
    </row>
    <row r="17381" spans="1:4">
      <c r="A17381" s="171">
        <v>97612</v>
      </c>
      <c r="B17381" t="s">
        <v>5840</v>
      </c>
      <c r="C17381" t="s">
        <v>168</v>
      </c>
      <c r="D17381" s="183" t="s">
        <v>5841</v>
      </c>
    </row>
    <row r="17382" spans="1:4">
      <c r="A17382" s="171">
        <v>97612</v>
      </c>
      <c r="B17382" t="s">
        <v>5840</v>
      </c>
      <c r="C17382" t="s">
        <v>168</v>
      </c>
      <c r="D17382" s="183" t="s">
        <v>5841</v>
      </c>
    </row>
    <row r="17383" spans="1:4">
      <c r="A17383" s="171">
        <v>97612</v>
      </c>
      <c r="B17383" t="s">
        <v>5840</v>
      </c>
      <c r="C17383" t="s">
        <v>168</v>
      </c>
      <c r="D17383" s="183" t="s">
        <v>5841</v>
      </c>
    </row>
    <row r="17384" spans="1:4">
      <c r="A17384" s="171">
        <v>97612</v>
      </c>
      <c r="B17384" t="s">
        <v>5840</v>
      </c>
      <c r="C17384" t="s">
        <v>168</v>
      </c>
      <c r="D17384" s="183" t="s">
        <v>5841</v>
      </c>
    </row>
    <row r="17385" spans="1:4">
      <c r="A17385" s="171">
        <v>97613</v>
      </c>
      <c r="B17385" t="s">
        <v>5842</v>
      </c>
      <c r="C17385" t="s">
        <v>168</v>
      </c>
      <c r="D17385" s="183" t="s">
        <v>5843</v>
      </c>
    </row>
    <row r="17386" spans="1:4">
      <c r="A17386" s="171">
        <v>97613</v>
      </c>
      <c r="B17386" t="s">
        <v>5842</v>
      </c>
      <c r="C17386" t="s">
        <v>168</v>
      </c>
      <c r="D17386" s="183" t="s">
        <v>5843</v>
      </c>
    </row>
    <row r="17387" spans="1:4">
      <c r="A17387" s="171">
        <v>97613</v>
      </c>
      <c r="B17387" t="s">
        <v>5842</v>
      </c>
      <c r="C17387" t="s">
        <v>168</v>
      </c>
      <c r="D17387" s="183" t="s">
        <v>5843</v>
      </c>
    </row>
    <row r="17388" spans="1:4">
      <c r="A17388" s="171">
        <v>97613</v>
      </c>
      <c r="B17388" t="s">
        <v>5842</v>
      </c>
      <c r="C17388" t="s">
        <v>168</v>
      </c>
      <c r="D17388" s="183" t="s">
        <v>5843</v>
      </c>
    </row>
    <row r="17389" spans="1:4">
      <c r="A17389" s="171">
        <v>97613</v>
      </c>
      <c r="B17389" t="s">
        <v>5842</v>
      </c>
      <c r="C17389" t="s">
        <v>168</v>
      </c>
      <c r="D17389" s="183" t="s">
        <v>5843</v>
      </c>
    </row>
    <row r="17390" spans="1:4">
      <c r="A17390" s="171">
        <v>97614</v>
      </c>
      <c r="B17390" t="s">
        <v>5844</v>
      </c>
      <c r="C17390" t="s">
        <v>168</v>
      </c>
      <c r="D17390" s="183" t="s">
        <v>5845</v>
      </c>
    </row>
    <row r="17391" spans="1:4">
      <c r="A17391" s="171">
        <v>97614</v>
      </c>
      <c r="B17391" t="s">
        <v>5844</v>
      </c>
      <c r="C17391" t="s">
        <v>168</v>
      </c>
      <c r="D17391" s="183" t="s">
        <v>5845</v>
      </c>
    </row>
    <row r="17392" spans="1:4">
      <c r="A17392" s="171">
        <v>97614</v>
      </c>
      <c r="B17392" t="s">
        <v>5844</v>
      </c>
      <c r="C17392" t="s">
        <v>168</v>
      </c>
      <c r="D17392" s="183" t="s">
        <v>5845</v>
      </c>
    </row>
    <row r="17393" spans="1:4">
      <c r="A17393" s="171">
        <v>97614</v>
      </c>
      <c r="B17393" t="s">
        <v>5844</v>
      </c>
      <c r="C17393" t="s">
        <v>168</v>
      </c>
      <c r="D17393" s="183" t="s">
        <v>5845</v>
      </c>
    </row>
    <row r="17394" spans="1:4">
      <c r="A17394" s="171">
        <v>97614</v>
      </c>
      <c r="B17394" t="s">
        <v>5844</v>
      </c>
      <c r="C17394" t="s">
        <v>168</v>
      </c>
      <c r="D17394" s="183" t="s">
        <v>5845</v>
      </c>
    </row>
    <row r="17395" spans="1:4">
      <c r="A17395" s="171">
        <v>97615</v>
      </c>
      <c r="B17395" t="s">
        <v>5846</v>
      </c>
      <c r="C17395" t="s">
        <v>168</v>
      </c>
      <c r="D17395" s="183" t="s">
        <v>5847</v>
      </c>
    </row>
    <row r="17396" spans="1:4">
      <c r="A17396" s="171">
        <v>97615</v>
      </c>
      <c r="B17396" t="s">
        <v>5846</v>
      </c>
      <c r="C17396" t="s">
        <v>168</v>
      </c>
      <c r="D17396" s="183" t="s">
        <v>5847</v>
      </c>
    </row>
    <row r="17397" spans="1:4">
      <c r="A17397" s="171">
        <v>97615</v>
      </c>
      <c r="B17397" t="s">
        <v>5846</v>
      </c>
      <c r="C17397" t="s">
        <v>168</v>
      </c>
      <c r="D17397" s="183" t="s">
        <v>5847</v>
      </c>
    </row>
    <row r="17398" spans="1:4">
      <c r="A17398" s="171">
        <v>97615</v>
      </c>
      <c r="B17398" t="s">
        <v>5846</v>
      </c>
      <c r="C17398" t="s">
        <v>168</v>
      </c>
      <c r="D17398" s="183" t="s">
        <v>5847</v>
      </c>
    </row>
    <row r="17399" spans="1:4">
      <c r="A17399" s="171">
        <v>97615</v>
      </c>
      <c r="B17399" t="s">
        <v>5846</v>
      </c>
      <c r="C17399" t="s">
        <v>168</v>
      </c>
      <c r="D17399" s="183" t="s">
        <v>5847</v>
      </c>
    </row>
    <row r="17400" spans="1:4">
      <c r="A17400" s="171">
        <v>97615</v>
      </c>
      <c r="B17400" t="s">
        <v>5846</v>
      </c>
      <c r="C17400" t="s">
        <v>168</v>
      </c>
      <c r="D17400" s="183" t="s">
        <v>5847</v>
      </c>
    </row>
    <row r="17401" spans="1:4">
      <c r="A17401" s="171">
        <v>97616</v>
      </c>
      <c r="B17401" t="s">
        <v>5848</v>
      </c>
      <c r="C17401" t="s">
        <v>168</v>
      </c>
      <c r="D17401" s="183" t="s">
        <v>5849</v>
      </c>
    </row>
    <row r="17402" spans="1:4">
      <c r="A17402" s="171">
        <v>97616</v>
      </c>
      <c r="B17402" t="s">
        <v>5848</v>
      </c>
      <c r="C17402" t="s">
        <v>168</v>
      </c>
      <c r="D17402" s="183" t="s">
        <v>5849</v>
      </c>
    </row>
    <row r="17403" spans="1:4">
      <c r="A17403" s="171">
        <v>97616</v>
      </c>
      <c r="B17403" t="s">
        <v>5848</v>
      </c>
      <c r="C17403" t="s">
        <v>168</v>
      </c>
      <c r="D17403" s="183" t="s">
        <v>5849</v>
      </c>
    </row>
    <row r="17404" spans="1:4">
      <c r="A17404" s="171">
        <v>97616</v>
      </c>
      <c r="B17404" t="s">
        <v>5848</v>
      </c>
      <c r="C17404" t="s">
        <v>168</v>
      </c>
      <c r="D17404" s="183" t="s">
        <v>5849</v>
      </c>
    </row>
    <row r="17405" spans="1:4">
      <c r="A17405" s="171">
        <v>97616</v>
      </c>
      <c r="B17405" t="s">
        <v>5848</v>
      </c>
      <c r="C17405" t="s">
        <v>168</v>
      </c>
      <c r="D17405" s="183" t="s">
        <v>5849</v>
      </c>
    </row>
    <row r="17406" spans="1:4">
      <c r="A17406" s="171">
        <v>97616</v>
      </c>
      <c r="B17406" t="s">
        <v>5848</v>
      </c>
      <c r="C17406" t="s">
        <v>168</v>
      </c>
      <c r="D17406" s="183" t="s">
        <v>5849</v>
      </c>
    </row>
    <row r="17407" spans="1:4">
      <c r="A17407" s="171">
        <v>97617</v>
      </c>
      <c r="B17407" t="s">
        <v>5850</v>
      </c>
      <c r="C17407" t="s">
        <v>168</v>
      </c>
      <c r="D17407" s="183" t="s">
        <v>5851</v>
      </c>
    </row>
    <row r="17408" spans="1:4">
      <c r="A17408" s="171">
        <v>97617</v>
      </c>
      <c r="B17408" t="s">
        <v>5850</v>
      </c>
      <c r="C17408" t="s">
        <v>168</v>
      </c>
      <c r="D17408" s="183" t="s">
        <v>5851</v>
      </c>
    </row>
    <row r="17409" spans="1:4">
      <c r="A17409" s="171">
        <v>97617</v>
      </c>
      <c r="B17409" t="s">
        <v>5850</v>
      </c>
      <c r="C17409" t="s">
        <v>168</v>
      </c>
      <c r="D17409" s="183" t="s">
        <v>5851</v>
      </c>
    </row>
    <row r="17410" spans="1:4">
      <c r="A17410" s="171">
        <v>97617</v>
      </c>
      <c r="B17410" t="s">
        <v>5850</v>
      </c>
      <c r="C17410" t="s">
        <v>168</v>
      </c>
      <c r="D17410" s="183" t="s">
        <v>5851</v>
      </c>
    </row>
    <row r="17411" spans="1:4">
      <c r="A17411" s="171">
        <v>97617</v>
      </c>
      <c r="B17411" t="s">
        <v>5850</v>
      </c>
      <c r="C17411" t="s">
        <v>168</v>
      </c>
      <c r="D17411" s="183" t="s">
        <v>5851</v>
      </c>
    </row>
    <row r="17412" spans="1:4">
      <c r="A17412" s="171">
        <v>97617</v>
      </c>
      <c r="B17412" t="s">
        <v>5850</v>
      </c>
      <c r="C17412" t="s">
        <v>168</v>
      </c>
      <c r="D17412" s="183" t="s">
        <v>5851</v>
      </c>
    </row>
    <row r="17413" spans="1:4">
      <c r="A17413" s="171">
        <v>97618</v>
      </c>
      <c r="B17413" t="s">
        <v>5852</v>
      </c>
      <c r="C17413" t="s">
        <v>168</v>
      </c>
      <c r="D17413" s="183" t="s">
        <v>5853</v>
      </c>
    </row>
    <row r="17414" spans="1:4">
      <c r="A17414" s="171">
        <v>97618</v>
      </c>
      <c r="B17414" t="s">
        <v>5852</v>
      </c>
      <c r="C17414" t="s">
        <v>168</v>
      </c>
      <c r="D17414" s="183" t="s">
        <v>5853</v>
      </c>
    </row>
    <row r="17415" spans="1:4">
      <c r="A17415" s="171">
        <v>97618</v>
      </c>
      <c r="B17415" t="s">
        <v>5852</v>
      </c>
      <c r="C17415" t="s">
        <v>168</v>
      </c>
      <c r="D17415" s="183" t="s">
        <v>5853</v>
      </c>
    </row>
    <row r="17416" spans="1:4">
      <c r="A17416" s="171">
        <v>97618</v>
      </c>
      <c r="B17416" t="s">
        <v>5852</v>
      </c>
      <c r="C17416" t="s">
        <v>168</v>
      </c>
      <c r="D17416" s="183" t="s">
        <v>5853</v>
      </c>
    </row>
    <row r="17417" spans="1:4">
      <c r="A17417" s="171">
        <v>97618</v>
      </c>
      <c r="B17417" t="s">
        <v>5852</v>
      </c>
      <c r="C17417" t="s">
        <v>168</v>
      </c>
      <c r="D17417" s="183" t="s">
        <v>5853</v>
      </c>
    </row>
    <row r="17418" spans="1:4">
      <c r="A17418" s="171">
        <v>97618</v>
      </c>
      <c r="B17418" t="s">
        <v>5852</v>
      </c>
      <c r="C17418" t="s">
        <v>168</v>
      </c>
      <c r="D17418" s="183" t="s">
        <v>5853</v>
      </c>
    </row>
    <row r="17419" spans="1:4">
      <c r="A17419" s="171">
        <v>41598</v>
      </c>
      <c r="B17419" t="s">
        <v>5854</v>
      </c>
      <c r="C17419" t="s">
        <v>168</v>
      </c>
      <c r="D17419" s="183" t="s">
        <v>5855</v>
      </c>
    </row>
    <row r="17420" spans="1:4">
      <c r="A17420" s="171">
        <v>41598</v>
      </c>
      <c r="B17420" t="s">
        <v>5854</v>
      </c>
      <c r="C17420" t="s">
        <v>168</v>
      </c>
      <c r="D17420" s="183" t="s">
        <v>5855</v>
      </c>
    </row>
    <row r="17421" spans="1:4">
      <c r="A17421" s="171">
        <v>41598</v>
      </c>
      <c r="B17421" t="s">
        <v>5854</v>
      </c>
      <c r="C17421" t="s">
        <v>168</v>
      </c>
      <c r="D17421" s="183" t="s">
        <v>5855</v>
      </c>
    </row>
    <row r="17422" spans="1:4">
      <c r="A17422" s="171">
        <v>41598</v>
      </c>
      <c r="B17422" t="s">
        <v>5854</v>
      </c>
      <c r="C17422" t="s">
        <v>168</v>
      </c>
      <c r="D17422" s="183" t="s">
        <v>5855</v>
      </c>
    </row>
    <row r="17423" spans="1:4">
      <c r="A17423" s="171">
        <v>41598</v>
      </c>
      <c r="B17423" t="s">
        <v>5854</v>
      </c>
      <c r="C17423" t="s">
        <v>168</v>
      </c>
      <c r="D17423" s="183" t="s">
        <v>5855</v>
      </c>
    </row>
    <row r="17424" spans="1:4">
      <c r="A17424" s="171">
        <v>41598</v>
      </c>
      <c r="B17424" t="s">
        <v>5854</v>
      </c>
      <c r="C17424" t="s">
        <v>168</v>
      </c>
      <c r="D17424" s="183" t="s">
        <v>5855</v>
      </c>
    </row>
    <row r="17425" spans="1:4">
      <c r="A17425" s="171">
        <v>41598</v>
      </c>
      <c r="B17425" t="s">
        <v>5854</v>
      </c>
      <c r="C17425" t="s">
        <v>168</v>
      </c>
      <c r="D17425" s="183" t="s">
        <v>5855</v>
      </c>
    </row>
    <row r="17426" spans="1:4">
      <c r="A17426" s="171">
        <v>41598</v>
      </c>
      <c r="B17426" t="s">
        <v>5854</v>
      </c>
      <c r="C17426" t="s">
        <v>168</v>
      </c>
      <c r="D17426" s="183" t="s">
        <v>5855</v>
      </c>
    </row>
    <row r="17427" spans="1:4">
      <c r="A17427" s="171">
        <v>41598</v>
      </c>
      <c r="B17427" t="s">
        <v>5854</v>
      </c>
      <c r="C17427" t="s">
        <v>168</v>
      </c>
      <c r="D17427" s="183" t="s">
        <v>5855</v>
      </c>
    </row>
    <row r="17428" spans="1:4">
      <c r="A17428" s="171">
        <v>41598</v>
      </c>
      <c r="B17428" t="s">
        <v>5854</v>
      </c>
      <c r="C17428" t="s">
        <v>168</v>
      </c>
      <c r="D17428" s="183" t="s">
        <v>5855</v>
      </c>
    </row>
    <row r="17429" spans="1:4">
      <c r="A17429" s="171">
        <v>41598</v>
      </c>
      <c r="B17429" t="s">
        <v>5854</v>
      </c>
      <c r="C17429" t="s">
        <v>168</v>
      </c>
      <c r="D17429" s="183" t="s">
        <v>5855</v>
      </c>
    </row>
    <row r="17430" spans="1:4">
      <c r="A17430" s="171">
        <v>41598</v>
      </c>
      <c r="B17430" t="s">
        <v>5854</v>
      </c>
      <c r="C17430" t="s">
        <v>168</v>
      </c>
      <c r="D17430" s="183" t="s">
        <v>5855</v>
      </c>
    </row>
    <row r="17431" spans="1:4">
      <c r="A17431" s="171">
        <v>41598</v>
      </c>
      <c r="B17431" t="s">
        <v>5854</v>
      </c>
      <c r="C17431" t="s">
        <v>168</v>
      </c>
      <c r="D17431" s="183" t="s">
        <v>5855</v>
      </c>
    </row>
    <row r="17432" spans="1:4">
      <c r="A17432" s="171">
        <v>41598</v>
      </c>
      <c r="B17432" t="s">
        <v>5854</v>
      </c>
      <c r="C17432" t="s">
        <v>168</v>
      </c>
      <c r="D17432" s="183" t="s">
        <v>5855</v>
      </c>
    </row>
    <row r="17433" spans="1:4">
      <c r="A17433" s="171">
        <v>41598</v>
      </c>
      <c r="B17433" t="s">
        <v>5854</v>
      </c>
      <c r="C17433" t="s">
        <v>168</v>
      </c>
      <c r="D17433" s="183" t="s">
        <v>5855</v>
      </c>
    </row>
    <row r="17434" spans="1:4">
      <c r="A17434" s="171">
        <v>41598</v>
      </c>
      <c r="B17434" t="s">
        <v>5854</v>
      </c>
      <c r="C17434" t="s">
        <v>168</v>
      </c>
      <c r="D17434" s="183" t="s">
        <v>5855</v>
      </c>
    </row>
    <row r="17435" spans="1:4">
      <c r="A17435" s="171">
        <v>41598</v>
      </c>
      <c r="B17435" t="s">
        <v>5854</v>
      </c>
      <c r="C17435" t="s">
        <v>168</v>
      </c>
      <c r="D17435" s="183" t="s">
        <v>5855</v>
      </c>
    </row>
    <row r="17436" spans="1:4">
      <c r="A17436" s="171">
        <v>41598</v>
      </c>
      <c r="B17436" t="s">
        <v>5854</v>
      </c>
      <c r="C17436" t="s">
        <v>168</v>
      </c>
      <c r="D17436" s="183" t="s">
        <v>5855</v>
      </c>
    </row>
    <row r="17437" spans="1:4">
      <c r="A17437" s="171">
        <v>41598</v>
      </c>
      <c r="B17437" t="s">
        <v>5854</v>
      </c>
      <c r="C17437" t="s">
        <v>168</v>
      </c>
      <c r="D17437" s="183" t="s">
        <v>5855</v>
      </c>
    </row>
    <row r="17438" spans="1:4">
      <c r="A17438" s="171">
        <v>41598</v>
      </c>
      <c r="B17438" t="s">
        <v>5854</v>
      </c>
      <c r="C17438" t="s">
        <v>168</v>
      </c>
      <c r="D17438" s="183" t="s">
        <v>5855</v>
      </c>
    </row>
    <row r="17439" spans="1:4">
      <c r="A17439" s="171">
        <v>72941</v>
      </c>
      <c r="B17439" t="s">
        <v>5856</v>
      </c>
      <c r="C17439" t="s">
        <v>168</v>
      </c>
      <c r="D17439" s="183" t="s">
        <v>5857</v>
      </c>
    </row>
    <row r="17440" spans="1:4">
      <c r="A17440" s="171">
        <v>72941</v>
      </c>
      <c r="B17440" t="s">
        <v>5856</v>
      </c>
      <c r="C17440" t="s">
        <v>168</v>
      </c>
      <c r="D17440" s="183" t="s">
        <v>5857</v>
      </c>
    </row>
    <row r="17441" spans="1:4">
      <c r="A17441" s="171">
        <v>72941</v>
      </c>
      <c r="B17441" t="s">
        <v>5856</v>
      </c>
      <c r="C17441" t="s">
        <v>168</v>
      </c>
      <c r="D17441" s="183" t="s">
        <v>5857</v>
      </c>
    </row>
    <row r="17442" spans="1:4">
      <c r="A17442" s="171">
        <v>72941</v>
      </c>
      <c r="B17442" t="s">
        <v>5856</v>
      </c>
      <c r="C17442" t="s">
        <v>168</v>
      </c>
      <c r="D17442" s="183" t="s">
        <v>5857</v>
      </c>
    </row>
    <row r="17443" spans="1:4">
      <c r="A17443" s="171">
        <v>73624</v>
      </c>
      <c r="B17443" t="s">
        <v>5858</v>
      </c>
      <c r="C17443" t="s">
        <v>168</v>
      </c>
      <c r="D17443" s="183" t="s">
        <v>4519</v>
      </c>
    </row>
    <row r="17444" spans="1:4">
      <c r="A17444" s="171">
        <v>73624</v>
      </c>
      <c r="B17444" t="s">
        <v>5858</v>
      </c>
      <c r="C17444" t="s">
        <v>168</v>
      </c>
      <c r="D17444" s="183" t="s">
        <v>4519</v>
      </c>
    </row>
    <row r="17445" spans="1:4">
      <c r="A17445" s="171">
        <v>73624</v>
      </c>
      <c r="B17445" t="s">
        <v>5858</v>
      </c>
      <c r="C17445" t="s">
        <v>168</v>
      </c>
      <c r="D17445" s="183" t="s">
        <v>4519</v>
      </c>
    </row>
    <row r="17446" spans="1:4">
      <c r="A17446" s="171">
        <v>73624</v>
      </c>
      <c r="B17446" t="s">
        <v>5858</v>
      </c>
      <c r="C17446" t="s">
        <v>168</v>
      </c>
      <c r="D17446" s="183" t="s">
        <v>4519</v>
      </c>
    </row>
    <row r="17447" spans="1:4">
      <c r="A17447" t="s">
        <v>5859</v>
      </c>
      <c r="B17447" t="s">
        <v>5860</v>
      </c>
      <c r="C17447" t="s">
        <v>168</v>
      </c>
      <c r="D17447" s="183" t="s">
        <v>5861</v>
      </c>
    </row>
    <row r="17448" spans="1:4">
      <c r="A17448" t="s">
        <v>5859</v>
      </c>
      <c r="B17448" t="s">
        <v>5860</v>
      </c>
      <c r="C17448" t="s">
        <v>168</v>
      </c>
      <c r="D17448" s="183" t="s">
        <v>5861</v>
      </c>
    </row>
    <row r="17449" spans="1:4">
      <c r="A17449" t="s">
        <v>5859</v>
      </c>
      <c r="B17449" t="s">
        <v>5860</v>
      </c>
      <c r="C17449" t="s">
        <v>168</v>
      </c>
      <c r="D17449" s="183" t="s">
        <v>5861</v>
      </c>
    </row>
    <row r="17450" spans="1:4">
      <c r="A17450" t="s">
        <v>5862</v>
      </c>
      <c r="B17450" t="s">
        <v>5863</v>
      </c>
      <c r="C17450" t="s">
        <v>168</v>
      </c>
      <c r="D17450" s="183" t="s">
        <v>5864</v>
      </c>
    </row>
    <row r="17451" spans="1:4">
      <c r="A17451" t="s">
        <v>5862</v>
      </c>
      <c r="B17451" t="s">
        <v>5863</v>
      </c>
      <c r="C17451" t="s">
        <v>168</v>
      </c>
      <c r="D17451" s="183" t="s">
        <v>5864</v>
      </c>
    </row>
    <row r="17452" spans="1:4">
      <c r="A17452" t="s">
        <v>5862</v>
      </c>
      <c r="B17452" t="s">
        <v>5863</v>
      </c>
      <c r="C17452" t="s">
        <v>168</v>
      </c>
      <c r="D17452" s="183" t="s">
        <v>5864</v>
      </c>
    </row>
    <row r="17453" spans="1:4">
      <c r="A17453" t="s">
        <v>5865</v>
      </c>
      <c r="B17453" t="s">
        <v>5866</v>
      </c>
      <c r="C17453" t="s">
        <v>168</v>
      </c>
      <c r="D17453" s="183" t="s">
        <v>5867</v>
      </c>
    </row>
    <row r="17454" spans="1:4">
      <c r="A17454" t="s">
        <v>5865</v>
      </c>
      <c r="B17454" t="s">
        <v>5866</v>
      </c>
      <c r="C17454" t="s">
        <v>168</v>
      </c>
      <c r="D17454" s="183" t="s">
        <v>5867</v>
      </c>
    </row>
    <row r="17455" spans="1:4">
      <c r="A17455" t="s">
        <v>5865</v>
      </c>
      <c r="B17455" t="s">
        <v>5866</v>
      </c>
      <c r="C17455" t="s">
        <v>168</v>
      </c>
      <c r="D17455" s="183" t="s">
        <v>5867</v>
      </c>
    </row>
    <row r="17456" spans="1:4">
      <c r="A17456" t="s">
        <v>5868</v>
      </c>
      <c r="B17456" t="s">
        <v>5869</v>
      </c>
      <c r="C17456" t="s">
        <v>168</v>
      </c>
      <c r="D17456" s="183" t="s">
        <v>5870</v>
      </c>
    </row>
    <row r="17457" spans="1:4">
      <c r="A17457" t="s">
        <v>5868</v>
      </c>
      <c r="B17457" t="s">
        <v>5869</v>
      </c>
      <c r="C17457" t="s">
        <v>168</v>
      </c>
      <c r="D17457" s="183" t="s">
        <v>5870</v>
      </c>
    </row>
    <row r="17458" spans="1:4">
      <c r="A17458" t="s">
        <v>5868</v>
      </c>
      <c r="B17458" t="s">
        <v>5869</v>
      </c>
      <c r="C17458" t="s">
        <v>168</v>
      </c>
      <c r="D17458" s="183" t="s">
        <v>5870</v>
      </c>
    </row>
    <row r="17459" spans="1:4">
      <c r="A17459" t="s">
        <v>5871</v>
      </c>
      <c r="B17459" t="s">
        <v>5872</v>
      </c>
      <c r="C17459" t="s">
        <v>168</v>
      </c>
      <c r="D17459" s="183" t="s">
        <v>685</v>
      </c>
    </row>
    <row r="17460" spans="1:4">
      <c r="A17460" t="s">
        <v>5871</v>
      </c>
      <c r="B17460" t="s">
        <v>5872</v>
      </c>
      <c r="C17460" t="s">
        <v>168</v>
      </c>
      <c r="D17460" s="183" t="s">
        <v>685</v>
      </c>
    </row>
    <row r="17461" spans="1:4">
      <c r="A17461" t="s">
        <v>5871</v>
      </c>
      <c r="B17461" t="s">
        <v>5872</v>
      </c>
      <c r="C17461" t="s">
        <v>168</v>
      </c>
      <c r="D17461" s="183" t="s">
        <v>685</v>
      </c>
    </row>
    <row r="17462" spans="1:4">
      <c r="A17462" t="s">
        <v>5873</v>
      </c>
      <c r="B17462" t="s">
        <v>5874</v>
      </c>
      <c r="C17462" t="s">
        <v>168</v>
      </c>
      <c r="D17462" s="183" t="s">
        <v>5875</v>
      </c>
    </row>
    <row r="17463" spans="1:4">
      <c r="A17463" t="s">
        <v>5873</v>
      </c>
      <c r="B17463" t="s">
        <v>5874</v>
      </c>
      <c r="C17463" t="s">
        <v>168</v>
      </c>
      <c r="D17463" s="183" t="s">
        <v>5875</v>
      </c>
    </row>
    <row r="17464" spans="1:4">
      <c r="A17464" t="s">
        <v>5873</v>
      </c>
      <c r="B17464" t="s">
        <v>5874</v>
      </c>
      <c r="C17464" t="s">
        <v>168</v>
      </c>
      <c r="D17464" s="183" t="s">
        <v>5875</v>
      </c>
    </row>
    <row r="17465" spans="1:4">
      <c r="A17465" t="s">
        <v>5873</v>
      </c>
      <c r="B17465" t="s">
        <v>5874</v>
      </c>
      <c r="C17465" t="s">
        <v>168</v>
      </c>
      <c r="D17465" s="183" t="s">
        <v>5875</v>
      </c>
    </row>
    <row r="17466" spans="1:4">
      <c r="A17466" t="s">
        <v>5876</v>
      </c>
      <c r="B17466" t="s">
        <v>5877</v>
      </c>
      <c r="C17466" t="s">
        <v>168</v>
      </c>
      <c r="D17466" s="183" t="s">
        <v>5878</v>
      </c>
    </row>
    <row r="17467" spans="1:4">
      <c r="A17467" t="s">
        <v>5876</v>
      </c>
      <c r="B17467" t="s">
        <v>5877</v>
      </c>
      <c r="C17467" t="s">
        <v>168</v>
      </c>
      <c r="D17467" s="183" t="s">
        <v>5878</v>
      </c>
    </row>
    <row r="17468" spans="1:4">
      <c r="A17468" t="s">
        <v>5876</v>
      </c>
      <c r="B17468" t="s">
        <v>5877</v>
      </c>
      <c r="C17468" t="s">
        <v>168</v>
      </c>
      <c r="D17468" s="183" t="s">
        <v>5878</v>
      </c>
    </row>
    <row r="17469" spans="1:4">
      <c r="A17469" t="s">
        <v>5876</v>
      </c>
      <c r="B17469" t="s">
        <v>5877</v>
      </c>
      <c r="C17469" t="s">
        <v>168</v>
      </c>
      <c r="D17469" s="183" t="s">
        <v>5878</v>
      </c>
    </row>
    <row r="17470" spans="1:4">
      <c r="A17470" t="s">
        <v>5879</v>
      </c>
      <c r="B17470" t="s">
        <v>5880</v>
      </c>
      <c r="C17470" t="s">
        <v>168</v>
      </c>
      <c r="D17470" s="183" t="s">
        <v>5881</v>
      </c>
    </row>
    <row r="17471" spans="1:4">
      <c r="A17471" t="s">
        <v>5879</v>
      </c>
      <c r="B17471" t="s">
        <v>5880</v>
      </c>
      <c r="C17471" t="s">
        <v>168</v>
      </c>
      <c r="D17471" s="183" t="s">
        <v>5881</v>
      </c>
    </row>
    <row r="17472" spans="1:4">
      <c r="A17472" t="s">
        <v>5879</v>
      </c>
      <c r="B17472" t="s">
        <v>5880</v>
      </c>
      <c r="C17472" t="s">
        <v>168</v>
      </c>
      <c r="D17472" s="183" t="s">
        <v>5881</v>
      </c>
    </row>
    <row r="17473" spans="1:4">
      <c r="A17473" t="s">
        <v>5879</v>
      </c>
      <c r="B17473" t="s">
        <v>5880</v>
      </c>
      <c r="C17473" t="s">
        <v>168</v>
      </c>
      <c r="D17473" s="183" t="s">
        <v>5881</v>
      </c>
    </row>
    <row r="17474" spans="1:4">
      <c r="A17474" s="171">
        <v>88543</v>
      </c>
      <c r="B17474" t="s">
        <v>5882</v>
      </c>
      <c r="C17474" t="s">
        <v>168</v>
      </c>
      <c r="D17474" s="183" t="s">
        <v>5883</v>
      </c>
    </row>
    <row r="17475" spans="1:4">
      <c r="A17475" s="171">
        <v>88543</v>
      </c>
      <c r="B17475" t="s">
        <v>5882</v>
      </c>
      <c r="C17475" t="s">
        <v>168</v>
      </c>
      <c r="D17475" s="183" t="s">
        <v>5883</v>
      </c>
    </row>
    <row r="17476" spans="1:4">
      <c r="A17476" s="171">
        <v>88543</v>
      </c>
      <c r="B17476" t="s">
        <v>5882</v>
      </c>
      <c r="C17476" t="s">
        <v>168</v>
      </c>
      <c r="D17476" s="183" t="s">
        <v>5883</v>
      </c>
    </row>
    <row r="17477" spans="1:4">
      <c r="A17477" s="171">
        <v>88543</v>
      </c>
      <c r="B17477" t="s">
        <v>5882</v>
      </c>
      <c r="C17477" t="s">
        <v>168</v>
      </c>
      <c r="D17477" s="183" t="s">
        <v>5883</v>
      </c>
    </row>
    <row r="17478" spans="1:4">
      <c r="A17478" s="171">
        <v>88543</v>
      </c>
      <c r="B17478" t="s">
        <v>5882</v>
      </c>
      <c r="C17478" t="s">
        <v>168</v>
      </c>
      <c r="D17478" s="183" t="s">
        <v>5883</v>
      </c>
    </row>
    <row r="17479" spans="1:4">
      <c r="A17479" s="171">
        <v>88544</v>
      </c>
      <c r="B17479" t="s">
        <v>5884</v>
      </c>
      <c r="C17479" t="s">
        <v>168</v>
      </c>
      <c r="D17479" s="183" t="s">
        <v>5885</v>
      </c>
    </row>
    <row r="17480" spans="1:4">
      <c r="A17480" s="171">
        <v>88544</v>
      </c>
      <c r="B17480" t="s">
        <v>5884</v>
      </c>
      <c r="C17480" t="s">
        <v>168</v>
      </c>
      <c r="D17480" s="183" t="s">
        <v>5885</v>
      </c>
    </row>
    <row r="17481" spans="1:4">
      <c r="A17481" s="171">
        <v>88544</v>
      </c>
      <c r="B17481" t="s">
        <v>5884</v>
      </c>
      <c r="C17481" t="s">
        <v>168</v>
      </c>
      <c r="D17481" s="183" t="s">
        <v>5885</v>
      </c>
    </row>
    <row r="17482" spans="1:4">
      <c r="A17482" s="171">
        <v>88544</v>
      </c>
      <c r="B17482" t="s">
        <v>5884</v>
      </c>
      <c r="C17482" t="s">
        <v>168</v>
      </c>
      <c r="D17482" s="183" t="s">
        <v>5885</v>
      </c>
    </row>
    <row r="17483" spans="1:4">
      <c r="A17483" s="171">
        <v>88544</v>
      </c>
      <c r="B17483" t="s">
        <v>5884</v>
      </c>
      <c r="C17483" t="s">
        <v>168</v>
      </c>
      <c r="D17483" s="183" t="s">
        <v>5885</v>
      </c>
    </row>
    <row r="17484" spans="1:4">
      <c r="A17484" s="171">
        <v>88545</v>
      </c>
      <c r="B17484" t="s">
        <v>5886</v>
      </c>
      <c r="C17484" t="s">
        <v>168</v>
      </c>
      <c r="D17484" s="183" t="s">
        <v>5887</v>
      </c>
    </row>
    <row r="17485" spans="1:4">
      <c r="A17485" s="171">
        <v>88545</v>
      </c>
      <c r="B17485" t="s">
        <v>5886</v>
      </c>
      <c r="C17485" t="s">
        <v>168</v>
      </c>
      <c r="D17485" s="183" t="s">
        <v>5887</v>
      </c>
    </row>
    <row r="17486" spans="1:4">
      <c r="A17486" s="171">
        <v>88545</v>
      </c>
      <c r="B17486" t="s">
        <v>5886</v>
      </c>
      <c r="C17486" t="s">
        <v>168</v>
      </c>
      <c r="D17486" s="183" t="s">
        <v>5887</v>
      </c>
    </row>
    <row r="17487" spans="1:4">
      <c r="A17487" s="171">
        <v>88545</v>
      </c>
      <c r="B17487" t="s">
        <v>5886</v>
      </c>
      <c r="C17487" t="s">
        <v>168</v>
      </c>
      <c r="D17487" s="183" t="s">
        <v>5887</v>
      </c>
    </row>
    <row r="17488" spans="1:4">
      <c r="A17488" s="171">
        <v>88545</v>
      </c>
      <c r="B17488" t="s">
        <v>5886</v>
      </c>
      <c r="C17488" t="s">
        <v>168</v>
      </c>
      <c r="D17488" s="183" t="s">
        <v>5887</v>
      </c>
    </row>
    <row r="17489" spans="1:4">
      <c r="A17489" s="171">
        <v>83397</v>
      </c>
      <c r="B17489" t="s">
        <v>5888</v>
      </c>
      <c r="C17489" t="s">
        <v>168</v>
      </c>
      <c r="D17489" s="183" t="s">
        <v>5889</v>
      </c>
    </row>
    <row r="17490" spans="1:4">
      <c r="A17490" s="171">
        <v>83397</v>
      </c>
      <c r="B17490" t="s">
        <v>5888</v>
      </c>
      <c r="C17490" t="s">
        <v>168</v>
      </c>
      <c r="D17490" s="183" t="s">
        <v>5889</v>
      </c>
    </row>
    <row r="17491" spans="1:4">
      <c r="A17491" s="171">
        <v>83397</v>
      </c>
      <c r="B17491" t="s">
        <v>5888</v>
      </c>
      <c r="C17491" t="s">
        <v>168</v>
      </c>
      <c r="D17491" s="183" t="s">
        <v>5889</v>
      </c>
    </row>
    <row r="17492" spans="1:4">
      <c r="A17492" s="171">
        <v>83397</v>
      </c>
      <c r="B17492" t="s">
        <v>5888</v>
      </c>
      <c r="C17492" t="s">
        <v>168</v>
      </c>
      <c r="D17492" s="183" t="s">
        <v>5889</v>
      </c>
    </row>
    <row r="17493" spans="1:4">
      <c r="A17493" s="171">
        <v>83397</v>
      </c>
      <c r="B17493" t="s">
        <v>5888</v>
      </c>
      <c r="C17493" t="s">
        <v>168</v>
      </c>
      <c r="D17493" s="183" t="s">
        <v>5889</v>
      </c>
    </row>
    <row r="17494" spans="1:4">
      <c r="A17494" s="171">
        <v>83397</v>
      </c>
      <c r="B17494" t="s">
        <v>5888</v>
      </c>
      <c r="C17494" t="s">
        <v>168</v>
      </c>
      <c r="D17494" s="183" t="s">
        <v>5889</v>
      </c>
    </row>
    <row r="17495" spans="1:4">
      <c r="A17495" t="s">
        <v>5890</v>
      </c>
      <c r="B17495" t="s">
        <v>5891</v>
      </c>
      <c r="C17495" t="s">
        <v>168</v>
      </c>
      <c r="D17495" s="183" t="s">
        <v>5892</v>
      </c>
    </row>
    <row r="17496" spans="1:4">
      <c r="A17496" t="s">
        <v>5890</v>
      </c>
      <c r="B17496" t="s">
        <v>5891</v>
      </c>
      <c r="C17496" t="s">
        <v>168</v>
      </c>
      <c r="D17496" s="183" t="s">
        <v>5892</v>
      </c>
    </row>
    <row r="17497" spans="1:4">
      <c r="A17497" t="s">
        <v>5890</v>
      </c>
      <c r="B17497" t="s">
        <v>5891</v>
      </c>
      <c r="C17497" t="s">
        <v>168</v>
      </c>
      <c r="D17497" s="183" t="s">
        <v>5892</v>
      </c>
    </row>
    <row r="17498" spans="1:4">
      <c r="A17498" t="s">
        <v>5893</v>
      </c>
      <c r="B17498" t="s">
        <v>5894</v>
      </c>
      <c r="C17498" t="s">
        <v>168</v>
      </c>
      <c r="D17498" s="183" t="s">
        <v>5895</v>
      </c>
    </row>
    <row r="17499" spans="1:4">
      <c r="A17499" t="s">
        <v>5893</v>
      </c>
      <c r="B17499" t="s">
        <v>5894</v>
      </c>
      <c r="C17499" t="s">
        <v>168</v>
      </c>
      <c r="D17499" s="183" t="s">
        <v>5895</v>
      </c>
    </row>
    <row r="17500" spans="1:4">
      <c r="A17500" t="s">
        <v>5893</v>
      </c>
      <c r="B17500" t="s">
        <v>5894</v>
      </c>
      <c r="C17500" t="s">
        <v>168</v>
      </c>
      <c r="D17500" s="183" t="s">
        <v>5895</v>
      </c>
    </row>
    <row r="17501" spans="1:4">
      <c r="A17501" t="s">
        <v>5896</v>
      </c>
      <c r="B17501" t="s">
        <v>5897</v>
      </c>
      <c r="C17501" t="s">
        <v>168</v>
      </c>
      <c r="D17501" s="183" t="s">
        <v>5898</v>
      </c>
    </row>
    <row r="17502" spans="1:4">
      <c r="A17502" t="s">
        <v>5896</v>
      </c>
      <c r="B17502" t="s">
        <v>5897</v>
      </c>
      <c r="C17502" t="s">
        <v>168</v>
      </c>
      <c r="D17502" s="183" t="s">
        <v>5898</v>
      </c>
    </row>
    <row r="17503" spans="1:4">
      <c r="A17503" t="s">
        <v>5896</v>
      </c>
      <c r="B17503" t="s">
        <v>5897</v>
      </c>
      <c r="C17503" t="s">
        <v>168</v>
      </c>
      <c r="D17503" s="183" t="s">
        <v>5898</v>
      </c>
    </row>
    <row r="17504" spans="1:4">
      <c r="A17504" t="s">
        <v>5899</v>
      </c>
      <c r="B17504" t="s">
        <v>5900</v>
      </c>
      <c r="C17504" t="s">
        <v>168</v>
      </c>
      <c r="D17504" s="183" t="s">
        <v>5901</v>
      </c>
    </row>
    <row r="17505" spans="1:4">
      <c r="A17505" t="s">
        <v>5899</v>
      </c>
      <c r="B17505" t="s">
        <v>5900</v>
      </c>
      <c r="C17505" t="s">
        <v>168</v>
      </c>
      <c r="D17505" s="183" t="s">
        <v>5901</v>
      </c>
    </row>
    <row r="17506" spans="1:4">
      <c r="A17506" t="s">
        <v>5899</v>
      </c>
      <c r="B17506" t="s">
        <v>5900</v>
      </c>
      <c r="C17506" t="s">
        <v>168</v>
      </c>
      <c r="D17506" s="183" t="s">
        <v>5901</v>
      </c>
    </row>
    <row r="17507" spans="1:4">
      <c r="A17507" t="s">
        <v>5902</v>
      </c>
      <c r="B17507" t="s">
        <v>5903</v>
      </c>
      <c r="C17507" t="s">
        <v>168</v>
      </c>
      <c r="D17507" s="183" t="s">
        <v>5904</v>
      </c>
    </row>
    <row r="17508" spans="1:4">
      <c r="A17508" t="s">
        <v>5902</v>
      </c>
      <c r="B17508" t="s">
        <v>5903</v>
      </c>
      <c r="C17508" t="s">
        <v>168</v>
      </c>
      <c r="D17508" s="183" t="s">
        <v>5904</v>
      </c>
    </row>
    <row r="17509" spans="1:4">
      <c r="A17509" t="s">
        <v>5902</v>
      </c>
      <c r="B17509" t="s">
        <v>5903</v>
      </c>
      <c r="C17509" t="s">
        <v>168</v>
      </c>
      <c r="D17509" s="183" t="s">
        <v>5904</v>
      </c>
    </row>
    <row r="17510" spans="1:4">
      <c r="A17510" s="171">
        <v>72281</v>
      </c>
      <c r="B17510" t="s">
        <v>5905</v>
      </c>
      <c r="C17510" t="s">
        <v>168</v>
      </c>
      <c r="D17510" s="183" t="s">
        <v>5906</v>
      </c>
    </row>
    <row r="17511" spans="1:4">
      <c r="A17511" s="171">
        <v>72281</v>
      </c>
      <c r="B17511" t="s">
        <v>5905</v>
      </c>
      <c r="C17511" t="s">
        <v>168</v>
      </c>
      <c r="D17511" s="183" t="s">
        <v>5906</v>
      </c>
    </row>
    <row r="17512" spans="1:4">
      <c r="A17512" s="171">
        <v>72281</v>
      </c>
      <c r="B17512" t="s">
        <v>5905</v>
      </c>
      <c r="C17512" t="s">
        <v>168</v>
      </c>
      <c r="D17512" s="183" t="s">
        <v>5906</v>
      </c>
    </row>
    <row r="17513" spans="1:4">
      <c r="A17513" s="171">
        <v>72281</v>
      </c>
      <c r="B17513" t="s">
        <v>5905</v>
      </c>
      <c r="C17513" t="s">
        <v>168</v>
      </c>
      <c r="D17513" s="183" t="s">
        <v>5906</v>
      </c>
    </row>
    <row r="17514" spans="1:4">
      <c r="A17514" s="171">
        <v>72282</v>
      </c>
      <c r="B17514" t="s">
        <v>5907</v>
      </c>
      <c r="C17514" t="s">
        <v>168</v>
      </c>
      <c r="D17514" s="183" t="s">
        <v>5908</v>
      </c>
    </row>
    <row r="17515" spans="1:4">
      <c r="A17515" s="171">
        <v>72282</v>
      </c>
      <c r="B17515" t="s">
        <v>5907</v>
      </c>
      <c r="C17515" t="s">
        <v>168</v>
      </c>
      <c r="D17515" s="183" t="s">
        <v>5908</v>
      </c>
    </row>
    <row r="17516" spans="1:4">
      <c r="A17516" s="171">
        <v>72282</v>
      </c>
      <c r="B17516" t="s">
        <v>5907</v>
      </c>
      <c r="C17516" t="s">
        <v>168</v>
      </c>
      <c r="D17516" s="183" t="s">
        <v>5908</v>
      </c>
    </row>
    <row r="17517" spans="1:4">
      <c r="A17517" s="171">
        <v>72282</v>
      </c>
      <c r="B17517" t="s">
        <v>5907</v>
      </c>
      <c r="C17517" t="s">
        <v>168</v>
      </c>
      <c r="D17517" s="183" t="s">
        <v>5908</v>
      </c>
    </row>
    <row r="17518" spans="1:4">
      <c r="A17518" t="s">
        <v>5909</v>
      </c>
      <c r="B17518" t="s">
        <v>5910</v>
      </c>
      <c r="C17518" t="s">
        <v>168</v>
      </c>
      <c r="D17518" s="183" t="s">
        <v>4424</v>
      </c>
    </row>
    <row r="17519" spans="1:4">
      <c r="A17519" t="s">
        <v>5909</v>
      </c>
      <c r="B17519" t="s">
        <v>5910</v>
      </c>
      <c r="C17519" t="s">
        <v>168</v>
      </c>
      <c r="D17519" s="183" t="s">
        <v>4424</v>
      </c>
    </row>
    <row r="17520" spans="1:4">
      <c r="A17520" t="s">
        <v>5909</v>
      </c>
      <c r="B17520" t="s">
        <v>5910</v>
      </c>
      <c r="C17520" t="s">
        <v>168</v>
      </c>
      <c r="D17520" s="183" t="s">
        <v>4424</v>
      </c>
    </row>
    <row r="17521" spans="1:4">
      <c r="A17521" t="s">
        <v>5911</v>
      </c>
      <c r="B17521" t="s">
        <v>5912</v>
      </c>
      <c r="C17521" t="s">
        <v>168</v>
      </c>
      <c r="D17521" s="183" t="s">
        <v>5913</v>
      </c>
    </row>
    <row r="17522" spans="1:4">
      <c r="A17522" t="s">
        <v>5911</v>
      </c>
      <c r="B17522" t="s">
        <v>5912</v>
      </c>
      <c r="C17522" t="s">
        <v>168</v>
      </c>
      <c r="D17522" s="183" t="s">
        <v>5913</v>
      </c>
    </row>
    <row r="17523" spans="1:4">
      <c r="A17523" t="s">
        <v>5911</v>
      </c>
      <c r="B17523" t="s">
        <v>5912</v>
      </c>
      <c r="C17523" t="s">
        <v>168</v>
      </c>
      <c r="D17523" s="183" t="s">
        <v>5913</v>
      </c>
    </row>
    <row r="17524" spans="1:4">
      <c r="A17524" t="s">
        <v>5914</v>
      </c>
      <c r="B17524" t="s">
        <v>5915</v>
      </c>
      <c r="C17524" t="s">
        <v>168</v>
      </c>
      <c r="D17524" s="183" t="s">
        <v>5916</v>
      </c>
    </row>
    <row r="17525" spans="1:4">
      <c r="A17525" t="s">
        <v>5914</v>
      </c>
      <c r="B17525" t="s">
        <v>5915</v>
      </c>
      <c r="C17525" t="s">
        <v>168</v>
      </c>
      <c r="D17525" s="183" t="s">
        <v>5916</v>
      </c>
    </row>
    <row r="17526" spans="1:4">
      <c r="A17526" t="s">
        <v>5914</v>
      </c>
      <c r="B17526" t="s">
        <v>5915</v>
      </c>
      <c r="C17526" t="s">
        <v>168</v>
      </c>
      <c r="D17526" s="183" t="s">
        <v>5916</v>
      </c>
    </row>
    <row r="17527" spans="1:4">
      <c r="A17527" t="s">
        <v>5917</v>
      </c>
      <c r="B17527" t="s">
        <v>5918</v>
      </c>
      <c r="C17527" t="s">
        <v>168</v>
      </c>
      <c r="D17527" s="183" t="s">
        <v>5919</v>
      </c>
    </row>
    <row r="17528" spans="1:4">
      <c r="A17528" t="s">
        <v>5917</v>
      </c>
      <c r="B17528" t="s">
        <v>5918</v>
      </c>
      <c r="C17528" t="s">
        <v>168</v>
      </c>
      <c r="D17528" s="183" t="s">
        <v>5919</v>
      </c>
    </row>
    <row r="17529" spans="1:4">
      <c r="A17529" t="s">
        <v>5917</v>
      </c>
      <c r="B17529" t="s">
        <v>5918</v>
      </c>
      <c r="C17529" t="s">
        <v>168</v>
      </c>
      <c r="D17529" s="183" t="s">
        <v>5919</v>
      </c>
    </row>
    <row r="17530" spans="1:4">
      <c r="A17530" t="s">
        <v>5920</v>
      </c>
      <c r="B17530" t="s">
        <v>5921</v>
      </c>
      <c r="C17530" t="s">
        <v>168</v>
      </c>
      <c r="D17530" s="183" t="s">
        <v>5922</v>
      </c>
    </row>
    <row r="17531" spans="1:4">
      <c r="A17531" t="s">
        <v>5920</v>
      </c>
      <c r="B17531" t="s">
        <v>5921</v>
      </c>
      <c r="C17531" t="s">
        <v>168</v>
      </c>
      <c r="D17531" s="183" t="s">
        <v>5922</v>
      </c>
    </row>
    <row r="17532" spans="1:4">
      <c r="A17532" t="s">
        <v>5920</v>
      </c>
      <c r="B17532" t="s">
        <v>5921</v>
      </c>
      <c r="C17532" t="s">
        <v>168</v>
      </c>
      <c r="D17532" s="183" t="s">
        <v>5922</v>
      </c>
    </row>
    <row r="17533" spans="1:4">
      <c r="A17533" t="s">
        <v>5923</v>
      </c>
      <c r="B17533" t="s">
        <v>5924</v>
      </c>
      <c r="C17533" t="s">
        <v>168</v>
      </c>
      <c r="D17533" s="183" t="s">
        <v>5925</v>
      </c>
    </row>
    <row r="17534" spans="1:4">
      <c r="A17534" t="s">
        <v>5923</v>
      </c>
      <c r="B17534" t="s">
        <v>5924</v>
      </c>
      <c r="C17534" t="s">
        <v>168</v>
      </c>
      <c r="D17534" s="183" t="s">
        <v>5925</v>
      </c>
    </row>
    <row r="17535" spans="1:4">
      <c r="A17535" t="s">
        <v>5923</v>
      </c>
      <c r="B17535" t="s">
        <v>5924</v>
      </c>
      <c r="C17535" t="s">
        <v>168</v>
      </c>
      <c r="D17535" s="183" t="s">
        <v>5925</v>
      </c>
    </row>
    <row r="17536" spans="1:4">
      <c r="A17536" t="s">
        <v>5926</v>
      </c>
      <c r="B17536" t="s">
        <v>5927</v>
      </c>
      <c r="C17536" t="s">
        <v>168</v>
      </c>
      <c r="D17536" s="183" t="s">
        <v>5928</v>
      </c>
    </row>
    <row r="17537" spans="1:4">
      <c r="A17537" t="s">
        <v>5926</v>
      </c>
      <c r="B17537" t="s">
        <v>5927</v>
      </c>
      <c r="C17537" t="s">
        <v>168</v>
      </c>
      <c r="D17537" s="183" t="s">
        <v>5928</v>
      </c>
    </row>
    <row r="17538" spans="1:4">
      <c r="A17538" t="s">
        <v>5926</v>
      </c>
      <c r="B17538" t="s">
        <v>5927</v>
      </c>
      <c r="C17538" t="s">
        <v>168</v>
      </c>
      <c r="D17538" s="183" t="s">
        <v>5928</v>
      </c>
    </row>
    <row r="17539" spans="1:4">
      <c r="A17539" t="s">
        <v>5929</v>
      </c>
      <c r="B17539" t="s">
        <v>5930</v>
      </c>
      <c r="C17539" t="s">
        <v>168</v>
      </c>
      <c r="D17539" s="183" t="s">
        <v>5931</v>
      </c>
    </row>
    <row r="17540" spans="1:4">
      <c r="A17540" t="s">
        <v>5929</v>
      </c>
      <c r="B17540" t="s">
        <v>5930</v>
      </c>
      <c r="C17540" t="s">
        <v>168</v>
      </c>
      <c r="D17540" s="183" t="s">
        <v>5931</v>
      </c>
    </row>
    <row r="17541" spans="1:4">
      <c r="A17541" t="s">
        <v>5929</v>
      </c>
      <c r="B17541" t="s">
        <v>5930</v>
      </c>
      <c r="C17541" t="s">
        <v>168</v>
      </c>
      <c r="D17541" s="183" t="s">
        <v>5931</v>
      </c>
    </row>
    <row r="17542" spans="1:4">
      <c r="A17542" t="s">
        <v>5932</v>
      </c>
      <c r="B17542" t="s">
        <v>5933</v>
      </c>
      <c r="C17542" t="s">
        <v>168</v>
      </c>
      <c r="D17542" s="183" t="s">
        <v>5934</v>
      </c>
    </row>
    <row r="17543" spans="1:4">
      <c r="A17543" t="s">
        <v>5932</v>
      </c>
      <c r="B17543" t="s">
        <v>5933</v>
      </c>
      <c r="C17543" t="s">
        <v>168</v>
      </c>
      <c r="D17543" s="183" t="s">
        <v>5934</v>
      </c>
    </row>
    <row r="17544" spans="1:4">
      <c r="A17544" t="s">
        <v>5932</v>
      </c>
      <c r="B17544" t="s">
        <v>5933</v>
      </c>
      <c r="C17544" t="s">
        <v>168</v>
      </c>
      <c r="D17544" s="183" t="s">
        <v>5934</v>
      </c>
    </row>
    <row r="17545" spans="1:4">
      <c r="A17545" t="s">
        <v>5932</v>
      </c>
      <c r="B17545" t="s">
        <v>5933</v>
      </c>
      <c r="C17545" t="s">
        <v>168</v>
      </c>
      <c r="D17545" s="183" t="s">
        <v>5934</v>
      </c>
    </row>
    <row r="17546" spans="1:4">
      <c r="A17546" t="s">
        <v>5932</v>
      </c>
      <c r="B17546" t="s">
        <v>5933</v>
      </c>
      <c r="C17546" t="s">
        <v>168</v>
      </c>
      <c r="D17546" s="183" t="s">
        <v>5934</v>
      </c>
    </row>
    <row r="17547" spans="1:4">
      <c r="A17547" t="s">
        <v>5935</v>
      </c>
      <c r="B17547" t="s">
        <v>5936</v>
      </c>
      <c r="C17547" t="s">
        <v>168</v>
      </c>
      <c r="D17547" s="183" t="s">
        <v>5937</v>
      </c>
    </row>
    <row r="17548" spans="1:4">
      <c r="A17548" t="s">
        <v>5935</v>
      </c>
      <c r="B17548" t="s">
        <v>5936</v>
      </c>
      <c r="C17548" t="s">
        <v>168</v>
      </c>
      <c r="D17548" s="183" t="s">
        <v>5937</v>
      </c>
    </row>
    <row r="17549" spans="1:4">
      <c r="A17549" t="s">
        <v>5935</v>
      </c>
      <c r="B17549" t="s">
        <v>5936</v>
      </c>
      <c r="C17549" t="s">
        <v>168</v>
      </c>
      <c r="D17549" s="183" t="s">
        <v>5937</v>
      </c>
    </row>
    <row r="17550" spans="1:4">
      <c r="A17550" t="s">
        <v>5935</v>
      </c>
      <c r="B17550" t="s">
        <v>5936</v>
      </c>
      <c r="C17550" t="s">
        <v>168</v>
      </c>
      <c r="D17550" s="183" t="s">
        <v>5937</v>
      </c>
    </row>
    <row r="17551" spans="1:4">
      <c r="A17551" t="s">
        <v>5935</v>
      </c>
      <c r="B17551" t="s">
        <v>5936</v>
      </c>
      <c r="C17551" t="s">
        <v>168</v>
      </c>
      <c r="D17551" s="183" t="s">
        <v>5937</v>
      </c>
    </row>
    <row r="17552" spans="1:4">
      <c r="A17552" t="s">
        <v>5935</v>
      </c>
      <c r="B17552" t="s">
        <v>5936</v>
      </c>
      <c r="C17552" t="s">
        <v>168</v>
      </c>
      <c r="D17552" s="183" t="s">
        <v>5937</v>
      </c>
    </row>
    <row r="17553" spans="1:4">
      <c r="A17553" s="171">
        <v>83399</v>
      </c>
      <c r="B17553" t="s">
        <v>5938</v>
      </c>
      <c r="C17553" t="s">
        <v>168</v>
      </c>
      <c r="D17553" s="183" t="s">
        <v>5939</v>
      </c>
    </row>
    <row r="17554" spans="1:4">
      <c r="A17554" s="171">
        <v>83399</v>
      </c>
      <c r="B17554" t="s">
        <v>5938</v>
      </c>
      <c r="C17554" t="s">
        <v>168</v>
      </c>
      <c r="D17554" s="183" t="s">
        <v>5939</v>
      </c>
    </row>
    <row r="17555" spans="1:4">
      <c r="A17555" s="171">
        <v>83399</v>
      </c>
      <c r="B17555" t="s">
        <v>5938</v>
      </c>
      <c r="C17555" t="s">
        <v>168</v>
      </c>
      <c r="D17555" s="183" t="s">
        <v>5939</v>
      </c>
    </row>
    <row r="17556" spans="1:4">
      <c r="A17556" s="171">
        <v>83399</v>
      </c>
      <c r="B17556" t="s">
        <v>5938</v>
      </c>
      <c r="C17556" t="s">
        <v>168</v>
      </c>
      <c r="D17556" s="183" t="s">
        <v>5939</v>
      </c>
    </row>
    <row r="17557" spans="1:4">
      <c r="A17557" s="171">
        <v>83400</v>
      </c>
      <c r="B17557" t="s">
        <v>5940</v>
      </c>
      <c r="C17557" t="s">
        <v>168</v>
      </c>
      <c r="D17557" s="183" t="s">
        <v>5941</v>
      </c>
    </row>
    <row r="17558" spans="1:4">
      <c r="A17558" s="171">
        <v>83400</v>
      </c>
      <c r="B17558" t="s">
        <v>5940</v>
      </c>
      <c r="C17558" t="s">
        <v>168</v>
      </c>
      <c r="D17558" s="183" t="s">
        <v>5941</v>
      </c>
    </row>
    <row r="17559" spans="1:4">
      <c r="A17559" s="171">
        <v>83400</v>
      </c>
      <c r="B17559" t="s">
        <v>5940</v>
      </c>
      <c r="C17559" t="s">
        <v>168</v>
      </c>
      <c r="D17559" s="183" t="s">
        <v>5941</v>
      </c>
    </row>
    <row r="17560" spans="1:4">
      <c r="A17560" s="171">
        <v>83400</v>
      </c>
      <c r="B17560" t="s">
        <v>5940</v>
      </c>
      <c r="C17560" t="s">
        <v>168</v>
      </c>
      <c r="D17560" s="183" t="s">
        <v>5941</v>
      </c>
    </row>
    <row r="17561" spans="1:4">
      <c r="A17561" s="171">
        <v>83400</v>
      </c>
      <c r="B17561" t="s">
        <v>5940</v>
      </c>
      <c r="C17561" t="s">
        <v>168</v>
      </c>
      <c r="D17561" s="183" t="s">
        <v>5941</v>
      </c>
    </row>
    <row r="17562" spans="1:4">
      <c r="A17562" s="171">
        <v>83401</v>
      </c>
      <c r="B17562" t="s">
        <v>5942</v>
      </c>
      <c r="C17562" t="s">
        <v>168</v>
      </c>
      <c r="D17562" s="183" t="s">
        <v>5941</v>
      </c>
    </row>
    <row r="17563" spans="1:4">
      <c r="A17563" s="171">
        <v>83401</v>
      </c>
      <c r="B17563" t="s">
        <v>5942</v>
      </c>
      <c r="C17563" t="s">
        <v>168</v>
      </c>
      <c r="D17563" s="183" t="s">
        <v>5941</v>
      </c>
    </row>
    <row r="17564" spans="1:4">
      <c r="A17564" s="171">
        <v>83401</v>
      </c>
      <c r="B17564" t="s">
        <v>5942</v>
      </c>
      <c r="C17564" t="s">
        <v>168</v>
      </c>
      <c r="D17564" s="183" t="s">
        <v>5941</v>
      </c>
    </row>
    <row r="17565" spans="1:4">
      <c r="A17565" s="171">
        <v>83401</v>
      </c>
      <c r="B17565" t="s">
        <v>5942</v>
      </c>
      <c r="C17565" t="s">
        <v>168</v>
      </c>
      <c r="D17565" s="183" t="s">
        <v>5941</v>
      </c>
    </row>
    <row r="17566" spans="1:4">
      <c r="A17566" s="171">
        <v>83401</v>
      </c>
      <c r="B17566" t="s">
        <v>5942</v>
      </c>
      <c r="C17566" t="s">
        <v>168</v>
      </c>
      <c r="D17566" s="183" t="s">
        <v>5941</v>
      </c>
    </row>
    <row r="17567" spans="1:4">
      <c r="A17567" s="171">
        <v>83402</v>
      </c>
      <c r="B17567" t="s">
        <v>5943</v>
      </c>
      <c r="C17567" t="s">
        <v>168</v>
      </c>
      <c r="D17567" s="183" t="s">
        <v>5944</v>
      </c>
    </row>
    <row r="17568" spans="1:4">
      <c r="A17568" s="171">
        <v>83402</v>
      </c>
      <c r="B17568" t="s">
        <v>5943</v>
      </c>
      <c r="C17568" t="s">
        <v>168</v>
      </c>
      <c r="D17568" s="183" t="s">
        <v>5944</v>
      </c>
    </row>
    <row r="17569" spans="1:4">
      <c r="A17569" s="171">
        <v>83402</v>
      </c>
      <c r="B17569" t="s">
        <v>5943</v>
      </c>
      <c r="C17569" t="s">
        <v>168</v>
      </c>
      <c r="D17569" s="183" t="s">
        <v>5944</v>
      </c>
    </row>
    <row r="17570" spans="1:4">
      <c r="A17570" s="171">
        <v>83402</v>
      </c>
      <c r="B17570" t="s">
        <v>5943</v>
      </c>
      <c r="C17570" t="s">
        <v>168</v>
      </c>
      <c r="D17570" s="183" t="s">
        <v>5944</v>
      </c>
    </row>
    <row r="17571" spans="1:4">
      <c r="A17571" s="171">
        <v>83402</v>
      </c>
      <c r="B17571" t="s">
        <v>5943</v>
      </c>
      <c r="C17571" t="s">
        <v>168</v>
      </c>
      <c r="D17571" s="183" t="s">
        <v>5944</v>
      </c>
    </row>
    <row r="17572" spans="1:4">
      <c r="A17572" s="171">
        <v>83475</v>
      </c>
      <c r="B17572" t="s">
        <v>5945</v>
      </c>
      <c r="C17572" t="s">
        <v>168</v>
      </c>
      <c r="D17572" s="183" t="s">
        <v>5946</v>
      </c>
    </row>
    <row r="17573" spans="1:4">
      <c r="A17573" s="171">
        <v>83475</v>
      </c>
      <c r="B17573" t="s">
        <v>5945</v>
      </c>
      <c r="C17573" t="s">
        <v>168</v>
      </c>
      <c r="D17573" s="183" t="s">
        <v>5946</v>
      </c>
    </row>
    <row r="17574" spans="1:4">
      <c r="A17574" s="171">
        <v>83475</v>
      </c>
      <c r="B17574" t="s">
        <v>5945</v>
      </c>
      <c r="C17574" t="s">
        <v>168</v>
      </c>
      <c r="D17574" s="183" t="s">
        <v>5946</v>
      </c>
    </row>
    <row r="17575" spans="1:4">
      <c r="A17575" s="171">
        <v>83475</v>
      </c>
      <c r="B17575" t="s">
        <v>5945</v>
      </c>
      <c r="C17575" t="s">
        <v>168</v>
      </c>
      <c r="D17575" s="183" t="s">
        <v>5946</v>
      </c>
    </row>
    <row r="17576" spans="1:4">
      <c r="A17576" s="171">
        <v>83475</v>
      </c>
      <c r="B17576" t="s">
        <v>5945</v>
      </c>
      <c r="C17576" t="s">
        <v>168</v>
      </c>
      <c r="D17576" s="183" t="s">
        <v>5946</v>
      </c>
    </row>
    <row r="17577" spans="1:4">
      <c r="A17577" s="171">
        <v>83475</v>
      </c>
      <c r="B17577" t="s">
        <v>5945</v>
      </c>
      <c r="C17577" t="s">
        <v>168</v>
      </c>
      <c r="D17577" s="183" t="s">
        <v>5946</v>
      </c>
    </row>
    <row r="17578" spans="1:4">
      <c r="A17578" s="171">
        <v>83475</v>
      </c>
      <c r="B17578" t="s">
        <v>5945</v>
      </c>
      <c r="C17578" t="s">
        <v>168</v>
      </c>
      <c r="D17578" s="183" t="s">
        <v>5946</v>
      </c>
    </row>
    <row r="17579" spans="1:4">
      <c r="A17579" s="171">
        <v>83475</v>
      </c>
      <c r="B17579" t="s">
        <v>5945</v>
      </c>
      <c r="C17579" t="s">
        <v>168</v>
      </c>
      <c r="D17579" s="183" t="s">
        <v>5946</v>
      </c>
    </row>
    <row r="17580" spans="1:4">
      <c r="A17580" s="171">
        <v>83478</v>
      </c>
      <c r="B17580" t="s">
        <v>5947</v>
      </c>
      <c r="C17580" t="s">
        <v>168</v>
      </c>
      <c r="D17580" s="183" t="s">
        <v>5948</v>
      </c>
    </row>
    <row r="17581" spans="1:4">
      <c r="A17581" s="171">
        <v>83478</v>
      </c>
      <c r="B17581" t="s">
        <v>5947</v>
      </c>
      <c r="C17581" t="s">
        <v>168</v>
      </c>
      <c r="D17581" s="183" t="s">
        <v>5948</v>
      </c>
    </row>
    <row r="17582" spans="1:4">
      <c r="A17582" s="171">
        <v>83478</v>
      </c>
      <c r="B17582" t="s">
        <v>5947</v>
      </c>
      <c r="C17582" t="s">
        <v>168</v>
      </c>
      <c r="D17582" s="183" t="s">
        <v>5948</v>
      </c>
    </row>
    <row r="17583" spans="1:4">
      <c r="A17583" s="171">
        <v>83478</v>
      </c>
      <c r="B17583" t="s">
        <v>5947</v>
      </c>
      <c r="C17583" t="s">
        <v>168</v>
      </c>
      <c r="D17583" s="183" t="s">
        <v>5948</v>
      </c>
    </row>
    <row r="17584" spans="1:4">
      <c r="A17584" s="171">
        <v>83478</v>
      </c>
      <c r="B17584" t="s">
        <v>5947</v>
      </c>
      <c r="C17584" t="s">
        <v>168</v>
      </c>
      <c r="D17584" s="183" t="s">
        <v>5948</v>
      </c>
    </row>
    <row r="17585" spans="1:4">
      <c r="A17585" s="171">
        <v>83479</v>
      </c>
      <c r="B17585" t="s">
        <v>5949</v>
      </c>
      <c r="C17585" t="s">
        <v>168</v>
      </c>
      <c r="D17585" s="183" t="s">
        <v>5950</v>
      </c>
    </row>
    <row r="17586" spans="1:4">
      <c r="A17586" s="171">
        <v>83479</v>
      </c>
      <c r="B17586" t="s">
        <v>5949</v>
      </c>
      <c r="C17586" t="s">
        <v>168</v>
      </c>
      <c r="D17586" s="183" t="s">
        <v>5950</v>
      </c>
    </row>
    <row r="17587" spans="1:4">
      <c r="A17587" s="171">
        <v>83479</v>
      </c>
      <c r="B17587" t="s">
        <v>5949</v>
      </c>
      <c r="C17587" t="s">
        <v>168</v>
      </c>
      <c r="D17587" s="183" t="s">
        <v>5950</v>
      </c>
    </row>
    <row r="17588" spans="1:4">
      <c r="A17588" s="171">
        <v>83479</v>
      </c>
      <c r="B17588" t="s">
        <v>5949</v>
      </c>
      <c r="C17588" t="s">
        <v>168</v>
      </c>
      <c r="D17588" s="183" t="s">
        <v>5950</v>
      </c>
    </row>
    <row r="17589" spans="1:4">
      <c r="A17589" s="171">
        <v>83480</v>
      </c>
      <c r="B17589" t="s">
        <v>5951</v>
      </c>
      <c r="C17589" t="s">
        <v>168</v>
      </c>
      <c r="D17589" s="183" t="s">
        <v>5952</v>
      </c>
    </row>
    <row r="17590" spans="1:4">
      <c r="A17590" s="171">
        <v>83480</v>
      </c>
      <c r="B17590" t="s">
        <v>5951</v>
      </c>
      <c r="C17590" t="s">
        <v>168</v>
      </c>
      <c r="D17590" s="183" t="s">
        <v>5952</v>
      </c>
    </row>
    <row r="17591" spans="1:4">
      <c r="A17591" s="171">
        <v>83480</v>
      </c>
      <c r="B17591" t="s">
        <v>5951</v>
      </c>
      <c r="C17591" t="s">
        <v>168</v>
      </c>
      <c r="D17591" s="183" t="s">
        <v>5952</v>
      </c>
    </row>
    <row r="17592" spans="1:4">
      <c r="A17592" s="171">
        <v>83480</v>
      </c>
      <c r="B17592" t="s">
        <v>5951</v>
      </c>
      <c r="C17592" t="s">
        <v>168</v>
      </c>
      <c r="D17592" s="183" t="s">
        <v>5952</v>
      </c>
    </row>
    <row r="17593" spans="1:4">
      <c r="A17593" s="171">
        <v>83481</v>
      </c>
      <c r="B17593" t="s">
        <v>5953</v>
      </c>
      <c r="C17593" t="s">
        <v>168</v>
      </c>
      <c r="D17593" s="183" t="s">
        <v>5954</v>
      </c>
    </row>
    <row r="17594" spans="1:4">
      <c r="A17594" s="171">
        <v>83481</v>
      </c>
      <c r="B17594" t="s">
        <v>5953</v>
      </c>
      <c r="C17594" t="s">
        <v>168</v>
      </c>
      <c r="D17594" s="183" t="s">
        <v>5954</v>
      </c>
    </row>
    <row r="17595" spans="1:4">
      <c r="A17595" s="171">
        <v>83481</v>
      </c>
      <c r="B17595" t="s">
        <v>5953</v>
      </c>
      <c r="C17595" t="s">
        <v>168</v>
      </c>
      <c r="D17595" s="183" t="s">
        <v>5954</v>
      </c>
    </row>
    <row r="17596" spans="1:4">
      <c r="A17596" s="171">
        <v>83481</v>
      </c>
      <c r="B17596" t="s">
        <v>5953</v>
      </c>
      <c r="C17596" t="s">
        <v>168</v>
      </c>
      <c r="D17596" s="183" t="s">
        <v>5954</v>
      </c>
    </row>
    <row r="17597" spans="1:4">
      <c r="A17597" s="171">
        <v>97600</v>
      </c>
      <c r="B17597" t="s">
        <v>5955</v>
      </c>
      <c r="C17597" t="s">
        <v>168</v>
      </c>
      <c r="D17597" s="183" t="s">
        <v>5956</v>
      </c>
    </row>
    <row r="17598" spans="1:4">
      <c r="A17598" s="171">
        <v>97600</v>
      </c>
      <c r="B17598" t="s">
        <v>5955</v>
      </c>
      <c r="C17598" t="s">
        <v>168</v>
      </c>
      <c r="D17598" s="183" t="s">
        <v>5956</v>
      </c>
    </row>
    <row r="17599" spans="1:4">
      <c r="A17599" s="171">
        <v>97600</v>
      </c>
      <c r="B17599" t="s">
        <v>5955</v>
      </c>
      <c r="C17599" t="s">
        <v>168</v>
      </c>
      <c r="D17599" s="183" t="s">
        <v>5956</v>
      </c>
    </row>
    <row r="17600" spans="1:4">
      <c r="A17600" s="171">
        <v>97600</v>
      </c>
      <c r="B17600" t="s">
        <v>5955</v>
      </c>
      <c r="C17600" t="s">
        <v>168</v>
      </c>
      <c r="D17600" s="183" t="s">
        <v>5956</v>
      </c>
    </row>
    <row r="17601" spans="1:4">
      <c r="A17601" s="171">
        <v>97600</v>
      </c>
      <c r="B17601" t="s">
        <v>5955</v>
      </c>
      <c r="C17601" t="s">
        <v>168</v>
      </c>
      <c r="D17601" s="183" t="s">
        <v>5956</v>
      </c>
    </row>
    <row r="17602" spans="1:4">
      <c r="A17602" s="171">
        <v>97600</v>
      </c>
      <c r="B17602" t="s">
        <v>5955</v>
      </c>
      <c r="C17602" t="s">
        <v>168</v>
      </c>
      <c r="D17602" s="183" t="s">
        <v>5956</v>
      </c>
    </row>
    <row r="17603" spans="1:4">
      <c r="A17603" s="171">
        <v>97601</v>
      </c>
      <c r="B17603" t="s">
        <v>5957</v>
      </c>
      <c r="C17603" t="s">
        <v>168</v>
      </c>
      <c r="D17603" s="183" t="s">
        <v>5958</v>
      </c>
    </row>
    <row r="17604" spans="1:4">
      <c r="A17604" s="171">
        <v>97601</v>
      </c>
      <c r="B17604" t="s">
        <v>5957</v>
      </c>
      <c r="C17604" t="s">
        <v>168</v>
      </c>
      <c r="D17604" s="183" t="s">
        <v>5958</v>
      </c>
    </row>
    <row r="17605" spans="1:4">
      <c r="A17605" s="171">
        <v>97601</v>
      </c>
      <c r="B17605" t="s">
        <v>5957</v>
      </c>
      <c r="C17605" t="s">
        <v>168</v>
      </c>
      <c r="D17605" s="183" t="s">
        <v>5958</v>
      </c>
    </row>
    <row r="17606" spans="1:4">
      <c r="A17606" s="171">
        <v>97601</v>
      </c>
      <c r="B17606" t="s">
        <v>5957</v>
      </c>
      <c r="C17606" t="s">
        <v>168</v>
      </c>
      <c r="D17606" s="183" t="s">
        <v>5958</v>
      </c>
    </row>
    <row r="17607" spans="1:4">
      <c r="A17607" s="171">
        <v>97601</v>
      </c>
      <c r="B17607" t="s">
        <v>5957</v>
      </c>
      <c r="C17607" t="s">
        <v>168</v>
      </c>
      <c r="D17607" s="183" t="s">
        <v>5958</v>
      </c>
    </row>
    <row r="17608" spans="1:4">
      <c r="A17608" s="171">
        <v>97601</v>
      </c>
      <c r="B17608" t="s">
        <v>5957</v>
      </c>
      <c r="C17608" t="s">
        <v>168</v>
      </c>
      <c r="D17608" s="183" t="s">
        <v>5958</v>
      </c>
    </row>
    <row r="17609" spans="1:4">
      <c r="A17609" s="171">
        <v>97605</v>
      </c>
      <c r="B17609" t="s">
        <v>5959</v>
      </c>
      <c r="C17609" t="s">
        <v>168</v>
      </c>
      <c r="D17609" s="183" t="s">
        <v>5960</v>
      </c>
    </row>
    <row r="17610" spans="1:4">
      <c r="A17610" s="171">
        <v>97605</v>
      </c>
      <c r="B17610" t="s">
        <v>5959</v>
      </c>
      <c r="C17610" t="s">
        <v>168</v>
      </c>
      <c r="D17610" s="183" t="s">
        <v>5960</v>
      </c>
    </row>
    <row r="17611" spans="1:4">
      <c r="A17611" s="171">
        <v>97605</v>
      </c>
      <c r="B17611" t="s">
        <v>5959</v>
      </c>
      <c r="C17611" t="s">
        <v>168</v>
      </c>
      <c r="D17611" s="183" t="s">
        <v>5960</v>
      </c>
    </row>
    <row r="17612" spans="1:4">
      <c r="A17612" s="171">
        <v>97605</v>
      </c>
      <c r="B17612" t="s">
        <v>5959</v>
      </c>
      <c r="C17612" t="s">
        <v>168</v>
      </c>
      <c r="D17612" s="183" t="s">
        <v>5960</v>
      </c>
    </row>
    <row r="17613" spans="1:4">
      <c r="A17613" s="171">
        <v>97605</v>
      </c>
      <c r="B17613" t="s">
        <v>5959</v>
      </c>
      <c r="C17613" t="s">
        <v>168</v>
      </c>
      <c r="D17613" s="183" t="s">
        <v>5960</v>
      </c>
    </row>
    <row r="17614" spans="1:4">
      <c r="A17614" s="171">
        <v>97606</v>
      </c>
      <c r="B17614" t="s">
        <v>5961</v>
      </c>
      <c r="C17614" t="s">
        <v>168</v>
      </c>
      <c r="D17614" s="183" t="s">
        <v>1476</v>
      </c>
    </row>
    <row r="17615" spans="1:4">
      <c r="A17615" s="171">
        <v>97606</v>
      </c>
      <c r="B17615" t="s">
        <v>5961</v>
      </c>
      <c r="C17615" t="s">
        <v>168</v>
      </c>
      <c r="D17615" s="183" t="s">
        <v>1476</v>
      </c>
    </row>
    <row r="17616" spans="1:4">
      <c r="A17616" s="171">
        <v>97606</v>
      </c>
      <c r="B17616" t="s">
        <v>5961</v>
      </c>
      <c r="C17616" t="s">
        <v>168</v>
      </c>
      <c r="D17616" s="183" t="s">
        <v>1476</v>
      </c>
    </row>
    <row r="17617" spans="1:4">
      <c r="A17617" s="171">
        <v>97606</v>
      </c>
      <c r="B17617" t="s">
        <v>5961</v>
      </c>
      <c r="C17617" t="s">
        <v>168</v>
      </c>
      <c r="D17617" s="183" t="s">
        <v>1476</v>
      </c>
    </row>
    <row r="17618" spans="1:4">
      <c r="A17618" s="171">
        <v>97606</v>
      </c>
      <c r="B17618" t="s">
        <v>5961</v>
      </c>
      <c r="C17618" t="s">
        <v>168</v>
      </c>
      <c r="D17618" s="183" t="s">
        <v>1476</v>
      </c>
    </row>
    <row r="17619" spans="1:4">
      <c r="A17619" s="171">
        <v>97607</v>
      </c>
      <c r="B17619" t="s">
        <v>5962</v>
      </c>
      <c r="C17619" t="s">
        <v>168</v>
      </c>
      <c r="D17619" s="183" t="s">
        <v>5963</v>
      </c>
    </row>
    <row r="17620" spans="1:4">
      <c r="A17620" s="171">
        <v>97607</v>
      </c>
      <c r="B17620" t="s">
        <v>5962</v>
      </c>
      <c r="C17620" t="s">
        <v>168</v>
      </c>
      <c r="D17620" s="183" t="s">
        <v>5963</v>
      </c>
    </row>
    <row r="17621" spans="1:4">
      <c r="A17621" s="171">
        <v>97607</v>
      </c>
      <c r="B17621" t="s">
        <v>5962</v>
      </c>
      <c r="C17621" t="s">
        <v>168</v>
      </c>
      <c r="D17621" s="183" t="s">
        <v>5963</v>
      </c>
    </row>
    <row r="17622" spans="1:4">
      <c r="A17622" s="171">
        <v>97607</v>
      </c>
      <c r="B17622" t="s">
        <v>5962</v>
      </c>
      <c r="C17622" t="s">
        <v>168</v>
      </c>
      <c r="D17622" s="183" t="s">
        <v>5963</v>
      </c>
    </row>
    <row r="17623" spans="1:4">
      <c r="A17623" s="171">
        <v>97607</v>
      </c>
      <c r="B17623" t="s">
        <v>5962</v>
      </c>
      <c r="C17623" t="s">
        <v>168</v>
      </c>
      <c r="D17623" s="183" t="s">
        <v>5963</v>
      </c>
    </row>
    <row r="17624" spans="1:4">
      <c r="A17624" s="171">
        <v>97608</v>
      </c>
      <c r="B17624" t="s">
        <v>5964</v>
      </c>
      <c r="C17624" t="s">
        <v>168</v>
      </c>
      <c r="D17624" s="183" t="s">
        <v>5965</v>
      </c>
    </row>
    <row r="17625" spans="1:4">
      <c r="A17625" s="171">
        <v>97608</v>
      </c>
      <c r="B17625" t="s">
        <v>5964</v>
      </c>
      <c r="C17625" t="s">
        <v>168</v>
      </c>
      <c r="D17625" s="183" t="s">
        <v>5965</v>
      </c>
    </row>
    <row r="17626" spans="1:4">
      <c r="A17626" s="171">
        <v>97608</v>
      </c>
      <c r="B17626" t="s">
        <v>5964</v>
      </c>
      <c r="C17626" t="s">
        <v>168</v>
      </c>
      <c r="D17626" s="183" t="s">
        <v>5965</v>
      </c>
    </row>
    <row r="17627" spans="1:4">
      <c r="A17627" s="171">
        <v>97608</v>
      </c>
      <c r="B17627" t="s">
        <v>5964</v>
      </c>
      <c r="C17627" t="s">
        <v>168</v>
      </c>
      <c r="D17627" s="183" t="s">
        <v>5965</v>
      </c>
    </row>
    <row r="17628" spans="1:4">
      <c r="A17628" s="171">
        <v>97608</v>
      </c>
      <c r="B17628" t="s">
        <v>5964</v>
      </c>
      <c r="C17628" t="s">
        <v>168</v>
      </c>
      <c r="D17628" s="183" t="s">
        <v>5965</v>
      </c>
    </row>
    <row r="17629" spans="1:4">
      <c r="A17629" t="s">
        <v>5966</v>
      </c>
      <c r="B17629" t="s">
        <v>5967</v>
      </c>
      <c r="C17629" t="s">
        <v>168</v>
      </c>
      <c r="D17629" s="183" t="s">
        <v>5968</v>
      </c>
    </row>
    <row r="17630" spans="1:4">
      <c r="A17630" t="s">
        <v>5966</v>
      </c>
      <c r="B17630" t="s">
        <v>5967</v>
      </c>
      <c r="C17630" t="s">
        <v>168</v>
      </c>
      <c r="D17630" s="183" t="s">
        <v>5968</v>
      </c>
    </row>
    <row r="17631" spans="1:4">
      <c r="A17631" t="s">
        <v>5966</v>
      </c>
      <c r="B17631" t="s">
        <v>5967</v>
      </c>
      <c r="C17631" t="s">
        <v>168</v>
      </c>
      <c r="D17631" s="183" t="s">
        <v>5968</v>
      </c>
    </row>
    <row r="17632" spans="1:4">
      <c r="A17632" t="s">
        <v>5966</v>
      </c>
      <c r="B17632" t="s">
        <v>5967</v>
      </c>
      <c r="C17632" t="s">
        <v>168</v>
      </c>
      <c r="D17632" s="183" t="s">
        <v>5968</v>
      </c>
    </row>
    <row r="17633" spans="1:4">
      <c r="A17633" t="s">
        <v>5969</v>
      </c>
      <c r="B17633" t="s">
        <v>5970</v>
      </c>
      <c r="C17633" t="s">
        <v>168</v>
      </c>
      <c r="D17633" s="183" t="s">
        <v>5971</v>
      </c>
    </row>
    <row r="17634" spans="1:4">
      <c r="A17634" t="s">
        <v>5969</v>
      </c>
      <c r="B17634" t="s">
        <v>5970</v>
      </c>
      <c r="C17634" t="s">
        <v>168</v>
      </c>
      <c r="D17634" s="183" t="s">
        <v>5971</v>
      </c>
    </row>
    <row r="17635" spans="1:4">
      <c r="A17635" t="s">
        <v>5969</v>
      </c>
      <c r="B17635" t="s">
        <v>5970</v>
      </c>
      <c r="C17635" t="s">
        <v>168</v>
      </c>
      <c r="D17635" s="183" t="s">
        <v>5971</v>
      </c>
    </row>
    <row r="17636" spans="1:4">
      <c r="A17636" t="s">
        <v>5969</v>
      </c>
      <c r="B17636" t="s">
        <v>5970</v>
      </c>
      <c r="C17636" t="s">
        <v>168</v>
      </c>
      <c r="D17636" s="183" t="s">
        <v>5971</v>
      </c>
    </row>
    <row r="17637" spans="1:4">
      <c r="A17637" t="s">
        <v>5972</v>
      </c>
      <c r="B17637" t="s">
        <v>5973</v>
      </c>
      <c r="C17637" t="s">
        <v>168</v>
      </c>
      <c r="D17637" s="183" t="s">
        <v>5974</v>
      </c>
    </row>
    <row r="17638" spans="1:4">
      <c r="A17638" t="s">
        <v>5972</v>
      </c>
      <c r="B17638" t="s">
        <v>5973</v>
      </c>
      <c r="C17638" t="s">
        <v>168</v>
      </c>
      <c r="D17638" s="183" t="s">
        <v>5974</v>
      </c>
    </row>
    <row r="17639" spans="1:4">
      <c r="A17639" t="s">
        <v>5972</v>
      </c>
      <c r="B17639" t="s">
        <v>5973</v>
      </c>
      <c r="C17639" t="s">
        <v>168</v>
      </c>
      <c r="D17639" s="183" t="s">
        <v>5974</v>
      </c>
    </row>
    <row r="17640" spans="1:4">
      <c r="A17640" t="s">
        <v>5972</v>
      </c>
      <c r="B17640" t="s">
        <v>5973</v>
      </c>
      <c r="C17640" t="s">
        <v>168</v>
      </c>
      <c r="D17640" s="183" t="s">
        <v>5974</v>
      </c>
    </row>
    <row r="17641" spans="1:4">
      <c r="A17641" t="s">
        <v>5975</v>
      </c>
      <c r="B17641" t="s">
        <v>5976</v>
      </c>
      <c r="C17641" t="s">
        <v>168</v>
      </c>
      <c r="D17641" s="183" t="s">
        <v>5977</v>
      </c>
    </row>
    <row r="17642" spans="1:4">
      <c r="A17642" t="s">
        <v>5975</v>
      </c>
      <c r="B17642" t="s">
        <v>5976</v>
      </c>
      <c r="C17642" t="s">
        <v>168</v>
      </c>
      <c r="D17642" s="183" t="s">
        <v>5977</v>
      </c>
    </row>
    <row r="17643" spans="1:4">
      <c r="A17643" t="s">
        <v>5975</v>
      </c>
      <c r="B17643" t="s">
        <v>5976</v>
      </c>
      <c r="C17643" t="s">
        <v>168</v>
      </c>
      <c r="D17643" s="183" t="s">
        <v>5977</v>
      </c>
    </row>
    <row r="17644" spans="1:4">
      <c r="A17644" t="s">
        <v>5975</v>
      </c>
      <c r="B17644" t="s">
        <v>5976</v>
      </c>
      <c r="C17644" t="s">
        <v>168</v>
      </c>
      <c r="D17644" s="183" t="s">
        <v>5977</v>
      </c>
    </row>
    <row r="17645" spans="1:4">
      <c r="A17645" t="s">
        <v>5978</v>
      </c>
      <c r="B17645" t="s">
        <v>5979</v>
      </c>
      <c r="C17645" t="s">
        <v>168</v>
      </c>
      <c r="D17645" s="183" t="s">
        <v>5980</v>
      </c>
    </row>
    <row r="17646" spans="1:4">
      <c r="A17646" t="s">
        <v>5978</v>
      </c>
      <c r="B17646" t="s">
        <v>5979</v>
      </c>
      <c r="C17646" t="s">
        <v>168</v>
      </c>
      <c r="D17646" s="183" t="s">
        <v>5980</v>
      </c>
    </row>
    <row r="17647" spans="1:4">
      <c r="A17647" t="s">
        <v>5978</v>
      </c>
      <c r="B17647" t="s">
        <v>5979</v>
      </c>
      <c r="C17647" t="s">
        <v>168</v>
      </c>
      <c r="D17647" s="183" t="s">
        <v>5980</v>
      </c>
    </row>
    <row r="17648" spans="1:4">
      <c r="A17648" t="s">
        <v>5978</v>
      </c>
      <c r="B17648" t="s">
        <v>5979</v>
      </c>
      <c r="C17648" t="s">
        <v>168</v>
      </c>
      <c r="D17648" s="183" t="s">
        <v>5980</v>
      </c>
    </row>
    <row r="17649" spans="1:4">
      <c r="A17649" t="s">
        <v>5981</v>
      </c>
      <c r="B17649" t="s">
        <v>5982</v>
      </c>
      <c r="C17649" t="s">
        <v>168</v>
      </c>
      <c r="D17649" s="183" t="s">
        <v>5983</v>
      </c>
    </row>
    <row r="17650" spans="1:4">
      <c r="A17650" t="s">
        <v>5981</v>
      </c>
      <c r="B17650" t="s">
        <v>5982</v>
      </c>
      <c r="C17650" t="s">
        <v>168</v>
      </c>
      <c r="D17650" s="183" t="s">
        <v>5983</v>
      </c>
    </row>
    <row r="17651" spans="1:4">
      <c r="A17651" t="s">
        <v>5981</v>
      </c>
      <c r="B17651" t="s">
        <v>5982</v>
      </c>
      <c r="C17651" t="s">
        <v>168</v>
      </c>
      <c r="D17651" s="183" t="s">
        <v>5983</v>
      </c>
    </row>
    <row r="17652" spans="1:4">
      <c r="A17652" t="s">
        <v>5981</v>
      </c>
      <c r="B17652" t="s">
        <v>5982</v>
      </c>
      <c r="C17652" t="s">
        <v>168</v>
      </c>
      <c r="D17652" s="183" t="s">
        <v>5983</v>
      </c>
    </row>
    <row r="17653" spans="1:4">
      <c r="A17653" t="s">
        <v>5984</v>
      </c>
      <c r="B17653" t="s">
        <v>5985</v>
      </c>
      <c r="C17653" t="s">
        <v>168</v>
      </c>
      <c r="D17653" s="183" t="s">
        <v>5986</v>
      </c>
    </row>
    <row r="17654" spans="1:4">
      <c r="A17654" t="s">
        <v>5984</v>
      </c>
      <c r="B17654" t="s">
        <v>5985</v>
      </c>
      <c r="C17654" t="s">
        <v>168</v>
      </c>
      <c r="D17654" s="183" t="s">
        <v>5986</v>
      </c>
    </row>
    <row r="17655" spans="1:4">
      <c r="A17655" t="s">
        <v>5984</v>
      </c>
      <c r="B17655" t="s">
        <v>5985</v>
      </c>
      <c r="C17655" t="s">
        <v>168</v>
      </c>
      <c r="D17655" s="183" t="s">
        <v>5986</v>
      </c>
    </row>
    <row r="17656" spans="1:4">
      <c r="A17656" t="s">
        <v>5984</v>
      </c>
      <c r="B17656" t="s">
        <v>5985</v>
      </c>
      <c r="C17656" t="s">
        <v>168</v>
      </c>
      <c r="D17656" s="183" t="s">
        <v>5986</v>
      </c>
    </row>
    <row r="17657" spans="1:4">
      <c r="A17657" t="s">
        <v>5987</v>
      </c>
      <c r="B17657" t="s">
        <v>5988</v>
      </c>
      <c r="C17657" t="s">
        <v>168</v>
      </c>
      <c r="D17657" s="183" t="s">
        <v>5989</v>
      </c>
    </row>
    <row r="17658" spans="1:4">
      <c r="A17658" t="s">
        <v>5987</v>
      </c>
      <c r="B17658" t="s">
        <v>5988</v>
      </c>
      <c r="C17658" t="s">
        <v>168</v>
      </c>
      <c r="D17658" s="183" t="s">
        <v>5989</v>
      </c>
    </row>
    <row r="17659" spans="1:4">
      <c r="A17659" t="s">
        <v>5987</v>
      </c>
      <c r="B17659" t="s">
        <v>5988</v>
      </c>
      <c r="C17659" t="s">
        <v>168</v>
      </c>
      <c r="D17659" s="183" t="s">
        <v>5989</v>
      </c>
    </row>
    <row r="17660" spans="1:4">
      <c r="A17660" t="s">
        <v>5987</v>
      </c>
      <c r="B17660" t="s">
        <v>5988</v>
      </c>
      <c r="C17660" t="s">
        <v>168</v>
      </c>
      <c r="D17660" s="183" t="s">
        <v>5989</v>
      </c>
    </row>
    <row r="17661" spans="1:4">
      <c r="A17661" t="s">
        <v>5990</v>
      </c>
      <c r="B17661" t="s">
        <v>5991</v>
      </c>
      <c r="C17661" t="s">
        <v>168</v>
      </c>
      <c r="D17661" s="183" t="s">
        <v>5992</v>
      </c>
    </row>
    <row r="17662" spans="1:4">
      <c r="A17662" t="s">
        <v>5990</v>
      </c>
      <c r="B17662" t="s">
        <v>5991</v>
      </c>
      <c r="C17662" t="s">
        <v>168</v>
      </c>
      <c r="D17662" s="183" t="s">
        <v>5992</v>
      </c>
    </row>
    <row r="17663" spans="1:4">
      <c r="A17663" t="s">
        <v>5990</v>
      </c>
      <c r="B17663" t="s">
        <v>5991</v>
      </c>
      <c r="C17663" t="s">
        <v>168</v>
      </c>
      <c r="D17663" s="183" t="s">
        <v>5992</v>
      </c>
    </row>
    <row r="17664" spans="1:4">
      <c r="A17664" t="s">
        <v>5990</v>
      </c>
      <c r="B17664" t="s">
        <v>5991</v>
      </c>
      <c r="C17664" t="s">
        <v>168</v>
      </c>
      <c r="D17664" s="183" t="s">
        <v>5992</v>
      </c>
    </row>
    <row r="17665" spans="1:4">
      <c r="A17665" t="s">
        <v>5993</v>
      </c>
      <c r="B17665" t="s">
        <v>5994</v>
      </c>
      <c r="C17665" t="s">
        <v>168</v>
      </c>
      <c r="D17665" s="183" t="s">
        <v>5995</v>
      </c>
    </row>
    <row r="17666" spans="1:4">
      <c r="A17666" t="s">
        <v>5993</v>
      </c>
      <c r="B17666" t="s">
        <v>5994</v>
      </c>
      <c r="C17666" t="s">
        <v>168</v>
      </c>
      <c r="D17666" s="183" t="s">
        <v>5995</v>
      </c>
    </row>
    <row r="17667" spans="1:4">
      <c r="A17667" t="s">
        <v>5993</v>
      </c>
      <c r="B17667" t="s">
        <v>5994</v>
      </c>
      <c r="C17667" t="s">
        <v>168</v>
      </c>
      <c r="D17667" s="183" t="s">
        <v>5995</v>
      </c>
    </row>
    <row r="17668" spans="1:4">
      <c r="A17668" t="s">
        <v>5993</v>
      </c>
      <c r="B17668" t="s">
        <v>5994</v>
      </c>
      <c r="C17668" t="s">
        <v>168</v>
      </c>
      <c r="D17668" s="183" t="s">
        <v>5995</v>
      </c>
    </row>
    <row r="17669" spans="1:4">
      <c r="A17669" s="171">
        <v>93128</v>
      </c>
      <c r="B17669" t="s">
        <v>5996</v>
      </c>
      <c r="C17669" t="s">
        <v>168</v>
      </c>
      <c r="D17669" s="183" t="s">
        <v>5997</v>
      </c>
    </row>
    <row r="17670" spans="1:4">
      <c r="A17670" s="171">
        <v>93128</v>
      </c>
      <c r="B17670" t="s">
        <v>5996</v>
      </c>
      <c r="C17670" t="s">
        <v>168</v>
      </c>
      <c r="D17670" s="183" t="s">
        <v>5997</v>
      </c>
    </row>
    <row r="17671" spans="1:4">
      <c r="A17671" s="171">
        <v>93128</v>
      </c>
      <c r="B17671" t="s">
        <v>5996</v>
      </c>
      <c r="C17671" t="s">
        <v>168</v>
      </c>
      <c r="D17671" s="183" t="s">
        <v>5997</v>
      </c>
    </row>
    <row r="17672" spans="1:4">
      <c r="A17672" s="171">
        <v>93128</v>
      </c>
      <c r="B17672" t="s">
        <v>5996</v>
      </c>
      <c r="C17672" t="s">
        <v>168</v>
      </c>
      <c r="D17672" s="183" t="s">
        <v>5997</v>
      </c>
    </row>
    <row r="17673" spans="1:4">
      <c r="A17673" s="171">
        <v>93128</v>
      </c>
      <c r="B17673" t="s">
        <v>5996</v>
      </c>
      <c r="C17673" t="s">
        <v>168</v>
      </c>
      <c r="D17673" s="183" t="s">
        <v>5997</v>
      </c>
    </row>
    <row r="17674" spans="1:4">
      <c r="A17674" s="171">
        <v>93128</v>
      </c>
      <c r="B17674" t="s">
        <v>5996</v>
      </c>
      <c r="C17674" t="s">
        <v>168</v>
      </c>
      <c r="D17674" s="183" t="s">
        <v>5997</v>
      </c>
    </row>
    <row r="17675" spans="1:4">
      <c r="A17675" s="171">
        <v>93128</v>
      </c>
      <c r="B17675" t="s">
        <v>5996</v>
      </c>
      <c r="C17675" t="s">
        <v>168</v>
      </c>
      <c r="D17675" s="183" t="s">
        <v>5997</v>
      </c>
    </row>
    <row r="17676" spans="1:4">
      <c r="A17676" s="171">
        <v>93128</v>
      </c>
      <c r="B17676" t="s">
        <v>5996</v>
      </c>
      <c r="C17676" t="s">
        <v>168</v>
      </c>
      <c r="D17676" s="183" t="s">
        <v>5997</v>
      </c>
    </row>
    <row r="17677" spans="1:4">
      <c r="A17677" s="171">
        <v>93128</v>
      </c>
      <c r="B17677" t="s">
        <v>5996</v>
      </c>
      <c r="C17677" t="s">
        <v>168</v>
      </c>
      <c r="D17677" s="183" t="s">
        <v>5997</v>
      </c>
    </row>
    <row r="17678" spans="1:4">
      <c r="A17678" s="171">
        <v>93128</v>
      </c>
      <c r="B17678" t="s">
        <v>5996</v>
      </c>
      <c r="C17678" t="s">
        <v>168</v>
      </c>
      <c r="D17678" s="183" t="s">
        <v>5997</v>
      </c>
    </row>
    <row r="17679" spans="1:4">
      <c r="A17679" s="171">
        <v>93137</v>
      </c>
      <c r="B17679" t="s">
        <v>5998</v>
      </c>
      <c r="C17679" t="s">
        <v>168</v>
      </c>
      <c r="D17679" s="183" t="s">
        <v>5999</v>
      </c>
    </row>
    <row r="17680" spans="1:4">
      <c r="A17680" s="171">
        <v>93137</v>
      </c>
      <c r="B17680" t="s">
        <v>5998</v>
      </c>
      <c r="C17680" t="s">
        <v>168</v>
      </c>
      <c r="D17680" s="183" t="s">
        <v>5999</v>
      </c>
    </row>
    <row r="17681" spans="1:4">
      <c r="A17681" s="171">
        <v>93137</v>
      </c>
      <c r="B17681" t="s">
        <v>5998</v>
      </c>
      <c r="C17681" t="s">
        <v>168</v>
      </c>
      <c r="D17681" s="183" t="s">
        <v>5999</v>
      </c>
    </row>
    <row r="17682" spans="1:4">
      <c r="A17682" s="171">
        <v>93137</v>
      </c>
      <c r="B17682" t="s">
        <v>5998</v>
      </c>
      <c r="C17682" t="s">
        <v>168</v>
      </c>
      <c r="D17682" s="183" t="s">
        <v>5999</v>
      </c>
    </row>
    <row r="17683" spans="1:4">
      <c r="A17683" s="171">
        <v>93137</v>
      </c>
      <c r="B17683" t="s">
        <v>5998</v>
      </c>
      <c r="C17683" t="s">
        <v>168</v>
      </c>
      <c r="D17683" s="183" t="s">
        <v>5999</v>
      </c>
    </row>
    <row r="17684" spans="1:4">
      <c r="A17684" s="171">
        <v>93137</v>
      </c>
      <c r="B17684" t="s">
        <v>5998</v>
      </c>
      <c r="C17684" t="s">
        <v>168</v>
      </c>
      <c r="D17684" s="183" t="s">
        <v>5999</v>
      </c>
    </row>
    <row r="17685" spans="1:4">
      <c r="A17685" s="171">
        <v>93137</v>
      </c>
      <c r="B17685" t="s">
        <v>5998</v>
      </c>
      <c r="C17685" t="s">
        <v>168</v>
      </c>
      <c r="D17685" s="183" t="s">
        <v>5999</v>
      </c>
    </row>
    <row r="17686" spans="1:4">
      <c r="A17686" s="171">
        <v>93137</v>
      </c>
      <c r="B17686" t="s">
        <v>5998</v>
      </c>
      <c r="C17686" t="s">
        <v>168</v>
      </c>
      <c r="D17686" s="183" t="s">
        <v>5999</v>
      </c>
    </row>
    <row r="17687" spans="1:4">
      <c r="A17687" s="171">
        <v>93137</v>
      </c>
      <c r="B17687" t="s">
        <v>5998</v>
      </c>
      <c r="C17687" t="s">
        <v>168</v>
      </c>
      <c r="D17687" s="183" t="s">
        <v>5999</v>
      </c>
    </row>
    <row r="17688" spans="1:4">
      <c r="A17688" s="171">
        <v>93137</v>
      </c>
      <c r="B17688" t="s">
        <v>5998</v>
      </c>
      <c r="C17688" t="s">
        <v>168</v>
      </c>
      <c r="D17688" s="183" t="s">
        <v>5999</v>
      </c>
    </row>
    <row r="17689" spans="1:4">
      <c r="A17689" s="171">
        <v>93138</v>
      </c>
      <c r="B17689" t="s">
        <v>6000</v>
      </c>
      <c r="C17689" t="s">
        <v>168</v>
      </c>
      <c r="D17689" s="183" t="s">
        <v>6001</v>
      </c>
    </row>
    <row r="17690" spans="1:4">
      <c r="A17690" s="171">
        <v>93138</v>
      </c>
      <c r="B17690" t="s">
        <v>6000</v>
      </c>
      <c r="C17690" t="s">
        <v>168</v>
      </c>
      <c r="D17690" s="183" t="s">
        <v>6001</v>
      </c>
    </row>
    <row r="17691" spans="1:4">
      <c r="A17691" s="171">
        <v>93138</v>
      </c>
      <c r="B17691" t="s">
        <v>6000</v>
      </c>
      <c r="C17691" t="s">
        <v>168</v>
      </c>
      <c r="D17691" s="183" t="s">
        <v>6001</v>
      </c>
    </row>
    <row r="17692" spans="1:4">
      <c r="A17692" s="171">
        <v>93138</v>
      </c>
      <c r="B17692" t="s">
        <v>6000</v>
      </c>
      <c r="C17692" t="s">
        <v>168</v>
      </c>
      <c r="D17692" s="183" t="s">
        <v>6001</v>
      </c>
    </row>
    <row r="17693" spans="1:4">
      <c r="A17693" s="171">
        <v>93138</v>
      </c>
      <c r="B17693" t="s">
        <v>6000</v>
      </c>
      <c r="C17693" t="s">
        <v>168</v>
      </c>
      <c r="D17693" s="183" t="s">
        <v>6001</v>
      </c>
    </row>
    <row r="17694" spans="1:4">
      <c r="A17694" s="171">
        <v>93138</v>
      </c>
      <c r="B17694" t="s">
        <v>6000</v>
      </c>
      <c r="C17694" t="s">
        <v>168</v>
      </c>
      <c r="D17694" s="183" t="s">
        <v>6001</v>
      </c>
    </row>
    <row r="17695" spans="1:4">
      <c r="A17695" s="171">
        <v>93138</v>
      </c>
      <c r="B17695" t="s">
        <v>6000</v>
      </c>
      <c r="C17695" t="s">
        <v>168</v>
      </c>
      <c r="D17695" s="183" t="s">
        <v>6001</v>
      </c>
    </row>
    <row r="17696" spans="1:4">
      <c r="A17696" s="171">
        <v>93138</v>
      </c>
      <c r="B17696" t="s">
        <v>6000</v>
      </c>
      <c r="C17696" t="s">
        <v>168</v>
      </c>
      <c r="D17696" s="183" t="s">
        <v>6001</v>
      </c>
    </row>
    <row r="17697" spans="1:4">
      <c r="A17697" s="171">
        <v>93138</v>
      </c>
      <c r="B17697" t="s">
        <v>6000</v>
      </c>
      <c r="C17697" t="s">
        <v>168</v>
      </c>
      <c r="D17697" s="183" t="s">
        <v>6001</v>
      </c>
    </row>
    <row r="17698" spans="1:4">
      <c r="A17698" s="171">
        <v>93138</v>
      </c>
      <c r="B17698" t="s">
        <v>6000</v>
      </c>
      <c r="C17698" t="s">
        <v>168</v>
      </c>
      <c r="D17698" s="183" t="s">
        <v>6001</v>
      </c>
    </row>
    <row r="17699" spans="1:4">
      <c r="A17699" s="171">
        <v>93139</v>
      </c>
      <c r="B17699" t="s">
        <v>6002</v>
      </c>
      <c r="C17699" t="s">
        <v>168</v>
      </c>
      <c r="D17699" s="183" t="s">
        <v>6003</v>
      </c>
    </row>
    <row r="17700" spans="1:4">
      <c r="A17700" s="171">
        <v>93139</v>
      </c>
      <c r="B17700" t="s">
        <v>6002</v>
      </c>
      <c r="C17700" t="s">
        <v>168</v>
      </c>
      <c r="D17700" s="183" t="s">
        <v>6003</v>
      </c>
    </row>
    <row r="17701" spans="1:4">
      <c r="A17701" s="171">
        <v>93139</v>
      </c>
      <c r="B17701" t="s">
        <v>6002</v>
      </c>
      <c r="C17701" t="s">
        <v>168</v>
      </c>
      <c r="D17701" s="183" t="s">
        <v>6003</v>
      </c>
    </row>
    <row r="17702" spans="1:4">
      <c r="A17702" s="171">
        <v>93139</v>
      </c>
      <c r="B17702" t="s">
        <v>6002</v>
      </c>
      <c r="C17702" t="s">
        <v>168</v>
      </c>
      <c r="D17702" s="183" t="s">
        <v>6003</v>
      </c>
    </row>
    <row r="17703" spans="1:4">
      <c r="A17703" s="171">
        <v>93139</v>
      </c>
      <c r="B17703" t="s">
        <v>6002</v>
      </c>
      <c r="C17703" t="s">
        <v>168</v>
      </c>
      <c r="D17703" s="183" t="s">
        <v>6003</v>
      </c>
    </row>
    <row r="17704" spans="1:4">
      <c r="A17704" s="171">
        <v>93139</v>
      </c>
      <c r="B17704" t="s">
        <v>6002</v>
      </c>
      <c r="C17704" t="s">
        <v>168</v>
      </c>
      <c r="D17704" s="183" t="s">
        <v>6003</v>
      </c>
    </row>
    <row r="17705" spans="1:4">
      <c r="A17705" s="171">
        <v>93139</v>
      </c>
      <c r="B17705" t="s">
        <v>6002</v>
      </c>
      <c r="C17705" t="s">
        <v>168</v>
      </c>
      <c r="D17705" s="183" t="s">
        <v>6003</v>
      </c>
    </row>
    <row r="17706" spans="1:4">
      <c r="A17706" s="171">
        <v>93139</v>
      </c>
      <c r="B17706" t="s">
        <v>6002</v>
      </c>
      <c r="C17706" t="s">
        <v>168</v>
      </c>
      <c r="D17706" s="183" t="s">
        <v>6003</v>
      </c>
    </row>
    <row r="17707" spans="1:4">
      <c r="A17707" s="171">
        <v>93139</v>
      </c>
      <c r="B17707" t="s">
        <v>6002</v>
      </c>
      <c r="C17707" t="s">
        <v>168</v>
      </c>
      <c r="D17707" s="183" t="s">
        <v>6003</v>
      </c>
    </row>
    <row r="17708" spans="1:4">
      <c r="A17708" s="171">
        <v>93139</v>
      </c>
      <c r="B17708" t="s">
        <v>6002</v>
      </c>
      <c r="C17708" t="s">
        <v>168</v>
      </c>
      <c r="D17708" s="183" t="s">
        <v>6003</v>
      </c>
    </row>
    <row r="17709" spans="1:4">
      <c r="A17709" s="171">
        <v>93140</v>
      </c>
      <c r="B17709" t="s">
        <v>6004</v>
      </c>
      <c r="C17709" t="s">
        <v>168</v>
      </c>
      <c r="D17709" s="183" t="s">
        <v>6005</v>
      </c>
    </row>
    <row r="17710" spans="1:4">
      <c r="A17710" s="171">
        <v>93140</v>
      </c>
      <c r="B17710" t="s">
        <v>6004</v>
      </c>
      <c r="C17710" t="s">
        <v>168</v>
      </c>
      <c r="D17710" s="183" t="s">
        <v>6005</v>
      </c>
    </row>
    <row r="17711" spans="1:4">
      <c r="A17711" s="171">
        <v>93140</v>
      </c>
      <c r="B17711" t="s">
        <v>6004</v>
      </c>
      <c r="C17711" t="s">
        <v>168</v>
      </c>
      <c r="D17711" s="183" t="s">
        <v>6005</v>
      </c>
    </row>
    <row r="17712" spans="1:4">
      <c r="A17712" s="171">
        <v>93140</v>
      </c>
      <c r="B17712" t="s">
        <v>6004</v>
      </c>
      <c r="C17712" t="s">
        <v>168</v>
      </c>
      <c r="D17712" s="183" t="s">
        <v>6005</v>
      </c>
    </row>
    <row r="17713" spans="1:4">
      <c r="A17713" s="171">
        <v>93140</v>
      </c>
      <c r="B17713" t="s">
        <v>6004</v>
      </c>
      <c r="C17713" t="s">
        <v>168</v>
      </c>
      <c r="D17713" s="183" t="s">
        <v>6005</v>
      </c>
    </row>
    <row r="17714" spans="1:4">
      <c r="A17714" s="171">
        <v>93140</v>
      </c>
      <c r="B17714" t="s">
        <v>6004</v>
      </c>
      <c r="C17714" t="s">
        <v>168</v>
      </c>
      <c r="D17714" s="183" t="s">
        <v>6005</v>
      </c>
    </row>
    <row r="17715" spans="1:4">
      <c r="A17715" s="171">
        <v>93140</v>
      </c>
      <c r="B17715" t="s">
        <v>6004</v>
      </c>
      <c r="C17715" t="s">
        <v>168</v>
      </c>
      <c r="D17715" s="183" t="s">
        <v>6005</v>
      </c>
    </row>
    <row r="17716" spans="1:4">
      <c r="A17716" s="171">
        <v>93140</v>
      </c>
      <c r="B17716" t="s">
        <v>6004</v>
      </c>
      <c r="C17716" t="s">
        <v>168</v>
      </c>
      <c r="D17716" s="183" t="s">
        <v>6005</v>
      </c>
    </row>
    <row r="17717" spans="1:4">
      <c r="A17717" s="171">
        <v>93140</v>
      </c>
      <c r="B17717" t="s">
        <v>6004</v>
      </c>
      <c r="C17717" t="s">
        <v>168</v>
      </c>
      <c r="D17717" s="183" t="s">
        <v>6005</v>
      </c>
    </row>
    <row r="17718" spans="1:4">
      <c r="A17718" s="171">
        <v>93140</v>
      </c>
      <c r="B17718" t="s">
        <v>6004</v>
      </c>
      <c r="C17718" t="s">
        <v>168</v>
      </c>
      <c r="D17718" s="183" t="s">
        <v>6005</v>
      </c>
    </row>
    <row r="17719" spans="1:4">
      <c r="A17719" s="171">
        <v>93141</v>
      </c>
      <c r="B17719" t="s">
        <v>6006</v>
      </c>
      <c r="C17719" t="s">
        <v>168</v>
      </c>
      <c r="D17719" s="183" t="s">
        <v>6007</v>
      </c>
    </row>
    <row r="17720" spans="1:4">
      <c r="A17720" s="171">
        <v>93141</v>
      </c>
      <c r="B17720" t="s">
        <v>6006</v>
      </c>
      <c r="C17720" t="s">
        <v>168</v>
      </c>
      <c r="D17720" s="183" t="s">
        <v>6007</v>
      </c>
    </row>
    <row r="17721" spans="1:4">
      <c r="A17721" s="171">
        <v>93141</v>
      </c>
      <c r="B17721" t="s">
        <v>6006</v>
      </c>
      <c r="C17721" t="s">
        <v>168</v>
      </c>
      <c r="D17721" s="183" t="s">
        <v>6007</v>
      </c>
    </row>
    <row r="17722" spans="1:4">
      <c r="A17722" s="171">
        <v>93141</v>
      </c>
      <c r="B17722" t="s">
        <v>6006</v>
      </c>
      <c r="C17722" t="s">
        <v>168</v>
      </c>
      <c r="D17722" s="183" t="s">
        <v>6007</v>
      </c>
    </row>
    <row r="17723" spans="1:4">
      <c r="A17723" s="171">
        <v>93141</v>
      </c>
      <c r="B17723" t="s">
        <v>6006</v>
      </c>
      <c r="C17723" t="s">
        <v>168</v>
      </c>
      <c r="D17723" s="183" t="s">
        <v>6007</v>
      </c>
    </row>
    <row r="17724" spans="1:4">
      <c r="A17724" s="171">
        <v>93141</v>
      </c>
      <c r="B17724" t="s">
        <v>6006</v>
      </c>
      <c r="C17724" t="s">
        <v>168</v>
      </c>
      <c r="D17724" s="183" t="s">
        <v>6007</v>
      </c>
    </row>
    <row r="17725" spans="1:4">
      <c r="A17725" s="171">
        <v>93141</v>
      </c>
      <c r="B17725" t="s">
        <v>6006</v>
      </c>
      <c r="C17725" t="s">
        <v>168</v>
      </c>
      <c r="D17725" s="183" t="s">
        <v>6007</v>
      </c>
    </row>
    <row r="17726" spans="1:4">
      <c r="A17726" s="171">
        <v>93141</v>
      </c>
      <c r="B17726" t="s">
        <v>6006</v>
      </c>
      <c r="C17726" t="s">
        <v>168</v>
      </c>
      <c r="D17726" s="183" t="s">
        <v>6007</v>
      </c>
    </row>
    <row r="17727" spans="1:4">
      <c r="A17727" s="171">
        <v>93141</v>
      </c>
      <c r="B17727" t="s">
        <v>6006</v>
      </c>
      <c r="C17727" t="s">
        <v>168</v>
      </c>
      <c r="D17727" s="183" t="s">
        <v>6007</v>
      </c>
    </row>
    <row r="17728" spans="1:4">
      <c r="A17728" s="171">
        <v>93141</v>
      </c>
      <c r="B17728" t="s">
        <v>6006</v>
      </c>
      <c r="C17728" t="s">
        <v>168</v>
      </c>
      <c r="D17728" s="183" t="s">
        <v>6007</v>
      </c>
    </row>
    <row r="17729" spans="1:4">
      <c r="A17729" s="171">
        <v>93142</v>
      </c>
      <c r="B17729" t="s">
        <v>6008</v>
      </c>
      <c r="C17729" t="s">
        <v>168</v>
      </c>
      <c r="D17729" s="183" t="s">
        <v>6009</v>
      </c>
    </row>
    <row r="17730" spans="1:4">
      <c r="A17730" s="171">
        <v>93142</v>
      </c>
      <c r="B17730" t="s">
        <v>6008</v>
      </c>
      <c r="C17730" t="s">
        <v>168</v>
      </c>
      <c r="D17730" s="183" t="s">
        <v>6009</v>
      </c>
    </row>
    <row r="17731" spans="1:4">
      <c r="A17731" s="171">
        <v>93142</v>
      </c>
      <c r="B17731" t="s">
        <v>6008</v>
      </c>
      <c r="C17731" t="s">
        <v>168</v>
      </c>
      <c r="D17731" s="183" t="s">
        <v>6009</v>
      </c>
    </row>
    <row r="17732" spans="1:4">
      <c r="A17732" s="171">
        <v>93142</v>
      </c>
      <c r="B17732" t="s">
        <v>6008</v>
      </c>
      <c r="C17732" t="s">
        <v>168</v>
      </c>
      <c r="D17732" s="183" t="s">
        <v>6009</v>
      </c>
    </row>
    <row r="17733" spans="1:4">
      <c r="A17733" s="171">
        <v>93142</v>
      </c>
      <c r="B17733" t="s">
        <v>6008</v>
      </c>
      <c r="C17733" t="s">
        <v>168</v>
      </c>
      <c r="D17733" s="183" t="s">
        <v>6009</v>
      </c>
    </row>
    <row r="17734" spans="1:4">
      <c r="A17734" s="171">
        <v>93142</v>
      </c>
      <c r="B17734" t="s">
        <v>6008</v>
      </c>
      <c r="C17734" t="s">
        <v>168</v>
      </c>
      <c r="D17734" s="183" t="s">
        <v>6009</v>
      </c>
    </row>
    <row r="17735" spans="1:4">
      <c r="A17735" s="171">
        <v>93142</v>
      </c>
      <c r="B17735" t="s">
        <v>6008</v>
      </c>
      <c r="C17735" t="s">
        <v>168</v>
      </c>
      <c r="D17735" s="183" t="s">
        <v>6009</v>
      </c>
    </row>
    <row r="17736" spans="1:4">
      <c r="A17736" s="171">
        <v>93142</v>
      </c>
      <c r="B17736" t="s">
        <v>6008</v>
      </c>
      <c r="C17736" t="s">
        <v>168</v>
      </c>
      <c r="D17736" s="183" t="s">
        <v>6009</v>
      </c>
    </row>
    <row r="17737" spans="1:4">
      <c r="A17737" s="171">
        <v>93142</v>
      </c>
      <c r="B17737" t="s">
        <v>6008</v>
      </c>
      <c r="C17737" t="s">
        <v>168</v>
      </c>
      <c r="D17737" s="183" t="s">
        <v>6009</v>
      </c>
    </row>
    <row r="17738" spans="1:4">
      <c r="A17738" s="171">
        <v>93142</v>
      </c>
      <c r="B17738" t="s">
        <v>6008</v>
      </c>
      <c r="C17738" t="s">
        <v>168</v>
      </c>
      <c r="D17738" s="183" t="s">
        <v>6009</v>
      </c>
    </row>
    <row r="17739" spans="1:4">
      <c r="A17739" s="171">
        <v>93143</v>
      </c>
      <c r="B17739" t="s">
        <v>6010</v>
      </c>
      <c r="C17739" t="s">
        <v>168</v>
      </c>
      <c r="D17739" s="183" t="s">
        <v>6011</v>
      </c>
    </row>
    <row r="17740" spans="1:4">
      <c r="A17740" s="171">
        <v>93143</v>
      </c>
      <c r="B17740" t="s">
        <v>6010</v>
      </c>
      <c r="C17740" t="s">
        <v>168</v>
      </c>
      <c r="D17740" s="183" t="s">
        <v>6011</v>
      </c>
    </row>
    <row r="17741" spans="1:4">
      <c r="A17741" s="171">
        <v>93143</v>
      </c>
      <c r="B17741" t="s">
        <v>6010</v>
      </c>
      <c r="C17741" t="s">
        <v>168</v>
      </c>
      <c r="D17741" s="183" t="s">
        <v>6011</v>
      </c>
    </row>
    <row r="17742" spans="1:4">
      <c r="A17742" s="171">
        <v>93143</v>
      </c>
      <c r="B17742" t="s">
        <v>6010</v>
      </c>
      <c r="C17742" t="s">
        <v>168</v>
      </c>
      <c r="D17742" s="183" t="s">
        <v>6011</v>
      </c>
    </row>
    <row r="17743" spans="1:4">
      <c r="A17743" s="171">
        <v>93143</v>
      </c>
      <c r="B17743" t="s">
        <v>6010</v>
      </c>
      <c r="C17743" t="s">
        <v>168</v>
      </c>
      <c r="D17743" s="183" t="s">
        <v>6011</v>
      </c>
    </row>
    <row r="17744" spans="1:4">
      <c r="A17744" s="171">
        <v>93143</v>
      </c>
      <c r="B17744" t="s">
        <v>6010</v>
      </c>
      <c r="C17744" t="s">
        <v>168</v>
      </c>
      <c r="D17744" s="183" t="s">
        <v>6011</v>
      </c>
    </row>
    <row r="17745" spans="1:4">
      <c r="A17745" s="171">
        <v>93143</v>
      </c>
      <c r="B17745" t="s">
        <v>6010</v>
      </c>
      <c r="C17745" t="s">
        <v>168</v>
      </c>
      <c r="D17745" s="183" t="s">
        <v>6011</v>
      </c>
    </row>
    <row r="17746" spans="1:4">
      <c r="A17746" s="171">
        <v>93143</v>
      </c>
      <c r="B17746" t="s">
        <v>6010</v>
      </c>
      <c r="C17746" t="s">
        <v>168</v>
      </c>
      <c r="D17746" s="183" t="s">
        <v>6011</v>
      </c>
    </row>
    <row r="17747" spans="1:4">
      <c r="A17747" s="171">
        <v>93143</v>
      </c>
      <c r="B17747" t="s">
        <v>6010</v>
      </c>
      <c r="C17747" t="s">
        <v>168</v>
      </c>
      <c r="D17747" s="183" t="s">
        <v>6011</v>
      </c>
    </row>
    <row r="17748" spans="1:4">
      <c r="A17748" s="171">
        <v>93143</v>
      </c>
      <c r="B17748" t="s">
        <v>6010</v>
      </c>
      <c r="C17748" t="s">
        <v>168</v>
      </c>
      <c r="D17748" s="183" t="s">
        <v>6011</v>
      </c>
    </row>
    <row r="17749" spans="1:4">
      <c r="A17749" s="171">
        <v>93144</v>
      </c>
      <c r="B17749" t="s">
        <v>6012</v>
      </c>
      <c r="C17749" t="s">
        <v>168</v>
      </c>
      <c r="D17749" s="183" t="s">
        <v>6013</v>
      </c>
    </row>
    <row r="17750" spans="1:4">
      <c r="A17750" s="171">
        <v>93144</v>
      </c>
      <c r="B17750" t="s">
        <v>6012</v>
      </c>
      <c r="C17750" t="s">
        <v>168</v>
      </c>
      <c r="D17750" s="183" t="s">
        <v>6013</v>
      </c>
    </row>
    <row r="17751" spans="1:4">
      <c r="A17751" s="171">
        <v>93144</v>
      </c>
      <c r="B17751" t="s">
        <v>6012</v>
      </c>
      <c r="C17751" t="s">
        <v>168</v>
      </c>
      <c r="D17751" s="183" t="s">
        <v>6013</v>
      </c>
    </row>
    <row r="17752" spans="1:4">
      <c r="A17752" s="171">
        <v>93144</v>
      </c>
      <c r="B17752" t="s">
        <v>6012</v>
      </c>
      <c r="C17752" t="s">
        <v>168</v>
      </c>
      <c r="D17752" s="183" t="s">
        <v>6013</v>
      </c>
    </row>
    <row r="17753" spans="1:4">
      <c r="A17753" s="171">
        <v>93144</v>
      </c>
      <c r="B17753" t="s">
        <v>6012</v>
      </c>
      <c r="C17753" t="s">
        <v>168</v>
      </c>
      <c r="D17753" s="183" t="s">
        <v>6013</v>
      </c>
    </row>
    <row r="17754" spans="1:4">
      <c r="A17754" s="171">
        <v>93144</v>
      </c>
      <c r="B17754" t="s">
        <v>6012</v>
      </c>
      <c r="C17754" t="s">
        <v>168</v>
      </c>
      <c r="D17754" s="183" t="s">
        <v>6013</v>
      </c>
    </row>
    <row r="17755" spans="1:4">
      <c r="A17755" s="171">
        <v>93144</v>
      </c>
      <c r="B17755" t="s">
        <v>6012</v>
      </c>
      <c r="C17755" t="s">
        <v>168</v>
      </c>
      <c r="D17755" s="183" t="s">
        <v>6013</v>
      </c>
    </row>
    <row r="17756" spans="1:4">
      <c r="A17756" s="171">
        <v>93144</v>
      </c>
      <c r="B17756" t="s">
        <v>6012</v>
      </c>
      <c r="C17756" t="s">
        <v>168</v>
      </c>
      <c r="D17756" s="183" t="s">
        <v>6013</v>
      </c>
    </row>
    <row r="17757" spans="1:4">
      <c r="A17757" s="171">
        <v>93144</v>
      </c>
      <c r="B17757" t="s">
        <v>6012</v>
      </c>
      <c r="C17757" t="s">
        <v>168</v>
      </c>
      <c r="D17757" s="183" t="s">
        <v>6013</v>
      </c>
    </row>
    <row r="17758" spans="1:4">
      <c r="A17758" s="171">
        <v>93144</v>
      </c>
      <c r="B17758" t="s">
        <v>6012</v>
      </c>
      <c r="C17758" t="s">
        <v>168</v>
      </c>
      <c r="D17758" s="183" t="s">
        <v>6013</v>
      </c>
    </row>
    <row r="17759" spans="1:4">
      <c r="A17759" s="171">
        <v>93145</v>
      </c>
      <c r="B17759" t="s">
        <v>6014</v>
      </c>
      <c r="C17759" t="s">
        <v>168</v>
      </c>
      <c r="D17759" s="183" t="s">
        <v>6015</v>
      </c>
    </row>
    <row r="17760" spans="1:4">
      <c r="A17760" s="171">
        <v>93145</v>
      </c>
      <c r="B17760" t="s">
        <v>6014</v>
      </c>
      <c r="C17760" t="s">
        <v>168</v>
      </c>
      <c r="D17760" s="183" t="s">
        <v>6015</v>
      </c>
    </row>
    <row r="17761" spans="1:4">
      <c r="A17761" s="171">
        <v>93145</v>
      </c>
      <c r="B17761" t="s">
        <v>6014</v>
      </c>
      <c r="C17761" t="s">
        <v>168</v>
      </c>
      <c r="D17761" s="183" t="s">
        <v>6015</v>
      </c>
    </row>
    <row r="17762" spans="1:4">
      <c r="A17762" s="171">
        <v>93145</v>
      </c>
      <c r="B17762" t="s">
        <v>6014</v>
      </c>
      <c r="C17762" t="s">
        <v>168</v>
      </c>
      <c r="D17762" s="183" t="s">
        <v>6015</v>
      </c>
    </row>
    <row r="17763" spans="1:4">
      <c r="A17763" s="171">
        <v>93145</v>
      </c>
      <c r="B17763" t="s">
        <v>6014</v>
      </c>
      <c r="C17763" t="s">
        <v>168</v>
      </c>
      <c r="D17763" s="183" t="s">
        <v>6015</v>
      </c>
    </row>
    <row r="17764" spans="1:4">
      <c r="A17764" s="171">
        <v>93145</v>
      </c>
      <c r="B17764" t="s">
        <v>6014</v>
      </c>
      <c r="C17764" t="s">
        <v>168</v>
      </c>
      <c r="D17764" s="183" t="s">
        <v>6015</v>
      </c>
    </row>
    <row r="17765" spans="1:4">
      <c r="A17765" s="171">
        <v>93145</v>
      </c>
      <c r="B17765" t="s">
        <v>6014</v>
      </c>
      <c r="C17765" t="s">
        <v>168</v>
      </c>
      <c r="D17765" s="183" t="s">
        <v>6015</v>
      </c>
    </row>
    <row r="17766" spans="1:4">
      <c r="A17766" s="171">
        <v>93145</v>
      </c>
      <c r="B17766" t="s">
        <v>6014</v>
      </c>
      <c r="C17766" t="s">
        <v>168</v>
      </c>
      <c r="D17766" s="183" t="s">
        <v>6015</v>
      </c>
    </row>
    <row r="17767" spans="1:4">
      <c r="A17767" s="171">
        <v>93145</v>
      </c>
      <c r="B17767" t="s">
        <v>6014</v>
      </c>
      <c r="C17767" t="s">
        <v>168</v>
      </c>
      <c r="D17767" s="183" t="s">
        <v>6015</v>
      </c>
    </row>
    <row r="17768" spans="1:4">
      <c r="A17768" s="171">
        <v>93145</v>
      </c>
      <c r="B17768" t="s">
        <v>6014</v>
      </c>
      <c r="C17768" t="s">
        <v>168</v>
      </c>
      <c r="D17768" s="183" t="s">
        <v>6015</v>
      </c>
    </row>
    <row r="17769" spans="1:4">
      <c r="A17769" s="171">
        <v>93145</v>
      </c>
      <c r="B17769" t="s">
        <v>6014</v>
      </c>
      <c r="C17769" t="s">
        <v>168</v>
      </c>
      <c r="D17769" s="183" t="s">
        <v>6015</v>
      </c>
    </row>
    <row r="17770" spans="1:4">
      <c r="A17770" s="171">
        <v>93146</v>
      </c>
      <c r="B17770" t="s">
        <v>6016</v>
      </c>
      <c r="C17770" t="s">
        <v>168</v>
      </c>
      <c r="D17770" s="183" t="s">
        <v>6017</v>
      </c>
    </row>
    <row r="17771" spans="1:4">
      <c r="A17771" s="171">
        <v>93146</v>
      </c>
      <c r="B17771" t="s">
        <v>6016</v>
      </c>
      <c r="C17771" t="s">
        <v>168</v>
      </c>
      <c r="D17771" s="183" t="s">
        <v>6017</v>
      </c>
    </row>
    <row r="17772" spans="1:4">
      <c r="A17772" s="171">
        <v>93146</v>
      </c>
      <c r="B17772" t="s">
        <v>6016</v>
      </c>
      <c r="C17772" t="s">
        <v>168</v>
      </c>
      <c r="D17772" s="183" t="s">
        <v>6017</v>
      </c>
    </row>
    <row r="17773" spans="1:4">
      <c r="A17773" s="171">
        <v>93146</v>
      </c>
      <c r="B17773" t="s">
        <v>6016</v>
      </c>
      <c r="C17773" t="s">
        <v>168</v>
      </c>
      <c r="D17773" s="183" t="s">
        <v>6017</v>
      </c>
    </row>
    <row r="17774" spans="1:4">
      <c r="A17774" s="171">
        <v>93146</v>
      </c>
      <c r="B17774" t="s">
        <v>6016</v>
      </c>
      <c r="C17774" t="s">
        <v>168</v>
      </c>
      <c r="D17774" s="183" t="s">
        <v>6017</v>
      </c>
    </row>
    <row r="17775" spans="1:4">
      <c r="A17775" s="171">
        <v>93146</v>
      </c>
      <c r="B17775" t="s">
        <v>6016</v>
      </c>
      <c r="C17775" t="s">
        <v>168</v>
      </c>
      <c r="D17775" s="183" t="s">
        <v>6017</v>
      </c>
    </row>
    <row r="17776" spans="1:4">
      <c r="A17776" s="171">
        <v>93146</v>
      </c>
      <c r="B17776" t="s">
        <v>6016</v>
      </c>
      <c r="C17776" t="s">
        <v>168</v>
      </c>
      <c r="D17776" s="183" t="s">
        <v>6017</v>
      </c>
    </row>
    <row r="17777" spans="1:4">
      <c r="A17777" s="171">
        <v>93146</v>
      </c>
      <c r="B17777" t="s">
        <v>6016</v>
      </c>
      <c r="C17777" t="s">
        <v>168</v>
      </c>
      <c r="D17777" s="183" t="s">
        <v>6017</v>
      </c>
    </row>
    <row r="17778" spans="1:4">
      <c r="A17778" s="171">
        <v>93146</v>
      </c>
      <c r="B17778" t="s">
        <v>6016</v>
      </c>
      <c r="C17778" t="s">
        <v>168</v>
      </c>
      <c r="D17778" s="183" t="s">
        <v>6017</v>
      </c>
    </row>
    <row r="17779" spans="1:4">
      <c r="A17779" s="171">
        <v>93146</v>
      </c>
      <c r="B17779" t="s">
        <v>6016</v>
      </c>
      <c r="C17779" t="s">
        <v>168</v>
      </c>
      <c r="D17779" s="183" t="s">
        <v>6017</v>
      </c>
    </row>
    <row r="17780" spans="1:4">
      <c r="A17780" s="171">
        <v>93146</v>
      </c>
      <c r="B17780" t="s">
        <v>6016</v>
      </c>
      <c r="C17780" t="s">
        <v>168</v>
      </c>
      <c r="D17780" s="183" t="s">
        <v>6017</v>
      </c>
    </row>
    <row r="17781" spans="1:4">
      <c r="A17781" s="171">
        <v>93147</v>
      </c>
      <c r="B17781" t="s">
        <v>6018</v>
      </c>
      <c r="C17781" t="s">
        <v>168</v>
      </c>
      <c r="D17781" s="183" t="s">
        <v>6019</v>
      </c>
    </row>
    <row r="17782" spans="1:4">
      <c r="A17782" s="171">
        <v>93147</v>
      </c>
      <c r="B17782" t="s">
        <v>6018</v>
      </c>
      <c r="C17782" t="s">
        <v>168</v>
      </c>
      <c r="D17782" s="183" t="s">
        <v>6019</v>
      </c>
    </row>
    <row r="17783" spans="1:4">
      <c r="A17783" s="171">
        <v>93147</v>
      </c>
      <c r="B17783" t="s">
        <v>6018</v>
      </c>
      <c r="C17783" t="s">
        <v>168</v>
      </c>
      <c r="D17783" s="183" t="s">
        <v>6019</v>
      </c>
    </row>
    <row r="17784" spans="1:4">
      <c r="A17784" s="171">
        <v>93147</v>
      </c>
      <c r="B17784" t="s">
        <v>6018</v>
      </c>
      <c r="C17784" t="s">
        <v>168</v>
      </c>
      <c r="D17784" s="183" t="s">
        <v>6019</v>
      </c>
    </row>
    <row r="17785" spans="1:4">
      <c r="A17785" s="171">
        <v>93147</v>
      </c>
      <c r="B17785" t="s">
        <v>6018</v>
      </c>
      <c r="C17785" t="s">
        <v>168</v>
      </c>
      <c r="D17785" s="183" t="s">
        <v>6019</v>
      </c>
    </row>
    <row r="17786" spans="1:4">
      <c r="A17786" s="171">
        <v>93147</v>
      </c>
      <c r="B17786" t="s">
        <v>6018</v>
      </c>
      <c r="C17786" t="s">
        <v>168</v>
      </c>
      <c r="D17786" s="183" t="s">
        <v>6019</v>
      </c>
    </row>
    <row r="17787" spans="1:4">
      <c r="A17787" s="171">
        <v>93147</v>
      </c>
      <c r="B17787" t="s">
        <v>6018</v>
      </c>
      <c r="C17787" t="s">
        <v>168</v>
      </c>
      <c r="D17787" s="183" t="s">
        <v>6019</v>
      </c>
    </row>
    <row r="17788" spans="1:4">
      <c r="A17788" s="171">
        <v>93147</v>
      </c>
      <c r="B17788" t="s">
        <v>6018</v>
      </c>
      <c r="C17788" t="s">
        <v>168</v>
      </c>
      <c r="D17788" s="183" t="s">
        <v>6019</v>
      </c>
    </row>
    <row r="17789" spans="1:4">
      <c r="A17789" s="171">
        <v>93147</v>
      </c>
      <c r="B17789" t="s">
        <v>6018</v>
      </c>
      <c r="C17789" t="s">
        <v>168</v>
      </c>
      <c r="D17789" s="183" t="s">
        <v>6019</v>
      </c>
    </row>
    <row r="17790" spans="1:4">
      <c r="A17790" s="171">
        <v>93147</v>
      </c>
      <c r="B17790" t="s">
        <v>6018</v>
      </c>
      <c r="C17790" t="s">
        <v>168</v>
      </c>
      <c r="D17790" s="183" t="s">
        <v>6019</v>
      </c>
    </row>
    <row r="17791" spans="1:4">
      <c r="A17791" s="171">
        <v>93147</v>
      </c>
      <c r="B17791" t="s">
        <v>6018</v>
      </c>
      <c r="C17791" t="s">
        <v>168</v>
      </c>
      <c r="D17791" s="183" t="s">
        <v>6019</v>
      </c>
    </row>
    <row r="17792" spans="1:4">
      <c r="A17792" s="171">
        <v>8260</v>
      </c>
      <c r="B17792" t="s">
        <v>6020</v>
      </c>
      <c r="C17792" t="s">
        <v>168</v>
      </c>
      <c r="D17792" s="183" t="s">
        <v>6021</v>
      </c>
    </row>
    <row r="17793" spans="1:4">
      <c r="A17793" s="171">
        <v>8260</v>
      </c>
      <c r="B17793" t="s">
        <v>6020</v>
      </c>
      <c r="C17793" t="s">
        <v>168</v>
      </c>
      <c r="D17793" s="183" t="s">
        <v>6021</v>
      </c>
    </row>
    <row r="17794" spans="1:4">
      <c r="A17794" s="171">
        <v>8260</v>
      </c>
      <c r="B17794" t="s">
        <v>6020</v>
      </c>
      <c r="C17794" t="s">
        <v>168</v>
      </c>
      <c r="D17794" s="183" t="s">
        <v>6021</v>
      </c>
    </row>
    <row r="17795" spans="1:4">
      <c r="A17795" s="171">
        <v>8260</v>
      </c>
      <c r="B17795" t="s">
        <v>6020</v>
      </c>
      <c r="C17795" t="s">
        <v>168</v>
      </c>
      <c r="D17795" s="183" t="s">
        <v>6021</v>
      </c>
    </row>
    <row r="17796" spans="1:4">
      <c r="A17796" s="171">
        <v>8260</v>
      </c>
      <c r="B17796" t="s">
        <v>6020</v>
      </c>
      <c r="C17796" t="s">
        <v>168</v>
      </c>
      <c r="D17796" s="183" t="s">
        <v>6021</v>
      </c>
    </row>
    <row r="17797" spans="1:4">
      <c r="A17797" s="171">
        <v>8260</v>
      </c>
      <c r="B17797" t="s">
        <v>6020</v>
      </c>
      <c r="C17797" t="s">
        <v>168</v>
      </c>
      <c r="D17797" s="183" t="s">
        <v>6021</v>
      </c>
    </row>
    <row r="17798" spans="1:4">
      <c r="A17798" s="171">
        <v>8260</v>
      </c>
      <c r="B17798" t="s">
        <v>6020</v>
      </c>
      <c r="C17798" t="s">
        <v>168</v>
      </c>
      <c r="D17798" s="183" t="s">
        <v>6021</v>
      </c>
    </row>
    <row r="17799" spans="1:4">
      <c r="A17799" s="171">
        <v>8260</v>
      </c>
      <c r="B17799" t="s">
        <v>6020</v>
      </c>
      <c r="C17799" t="s">
        <v>168</v>
      </c>
      <c r="D17799" s="183" t="s">
        <v>6021</v>
      </c>
    </row>
    <row r="17800" spans="1:4">
      <c r="A17800" s="171">
        <v>8260</v>
      </c>
      <c r="B17800" t="s">
        <v>6020</v>
      </c>
      <c r="C17800" t="s">
        <v>168</v>
      </c>
      <c r="D17800" s="183" t="s">
        <v>6021</v>
      </c>
    </row>
    <row r="17801" spans="1:4">
      <c r="A17801" s="171">
        <v>8260</v>
      </c>
      <c r="B17801" t="s">
        <v>6020</v>
      </c>
      <c r="C17801" t="s">
        <v>168</v>
      </c>
      <c r="D17801" s="183" t="s">
        <v>6021</v>
      </c>
    </row>
    <row r="17802" spans="1:4">
      <c r="A17802" s="171">
        <v>8260</v>
      </c>
      <c r="B17802" t="s">
        <v>6020</v>
      </c>
      <c r="C17802" t="s">
        <v>168</v>
      </c>
      <c r="D17802" s="183" t="s">
        <v>6021</v>
      </c>
    </row>
    <row r="17803" spans="1:4">
      <c r="A17803" s="171">
        <v>8260</v>
      </c>
      <c r="B17803" t="s">
        <v>6020</v>
      </c>
      <c r="C17803" t="s">
        <v>168</v>
      </c>
      <c r="D17803" s="183" t="s">
        <v>6021</v>
      </c>
    </row>
    <row r="17804" spans="1:4">
      <c r="A17804" s="171">
        <v>8260</v>
      </c>
      <c r="B17804" t="s">
        <v>6020</v>
      </c>
      <c r="C17804" t="s">
        <v>168</v>
      </c>
      <c r="D17804" s="183" t="s">
        <v>6021</v>
      </c>
    </row>
    <row r="17805" spans="1:4">
      <c r="A17805" s="171">
        <v>8260</v>
      </c>
      <c r="B17805" t="s">
        <v>6020</v>
      </c>
      <c r="C17805" t="s">
        <v>168</v>
      </c>
      <c r="D17805" s="183" t="s">
        <v>6021</v>
      </c>
    </row>
    <row r="17806" spans="1:4">
      <c r="A17806" s="171">
        <v>8260</v>
      </c>
      <c r="B17806" t="s">
        <v>6020</v>
      </c>
      <c r="C17806" t="s">
        <v>168</v>
      </c>
      <c r="D17806" s="183" t="s">
        <v>6021</v>
      </c>
    </row>
    <row r="17807" spans="1:4">
      <c r="A17807" s="171">
        <v>8260</v>
      </c>
      <c r="B17807" t="s">
        <v>6020</v>
      </c>
      <c r="C17807" t="s">
        <v>168</v>
      </c>
      <c r="D17807" s="183" t="s">
        <v>6021</v>
      </c>
    </row>
    <row r="17808" spans="1:4">
      <c r="A17808" s="171">
        <v>8260</v>
      </c>
      <c r="B17808" t="s">
        <v>6020</v>
      </c>
      <c r="C17808" t="s">
        <v>168</v>
      </c>
      <c r="D17808" s="183" t="s">
        <v>6021</v>
      </c>
    </row>
    <row r="17809" spans="1:4">
      <c r="A17809" s="171">
        <v>8260</v>
      </c>
      <c r="B17809" t="s">
        <v>6020</v>
      </c>
      <c r="C17809" t="s">
        <v>168</v>
      </c>
      <c r="D17809" s="183" t="s">
        <v>6021</v>
      </c>
    </row>
    <row r="17810" spans="1:4">
      <c r="A17810" s="171">
        <v>8260</v>
      </c>
      <c r="B17810" t="s">
        <v>6020</v>
      </c>
      <c r="C17810" t="s">
        <v>168</v>
      </c>
      <c r="D17810" s="183" t="s">
        <v>6021</v>
      </c>
    </row>
    <row r="17811" spans="1:4">
      <c r="A17811" s="171">
        <v>8260</v>
      </c>
      <c r="B17811" t="s">
        <v>6020</v>
      </c>
      <c r="C17811" t="s">
        <v>168</v>
      </c>
      <c r="D17811" s="183" t="s">
        <v>6021</v>
      </c>
    </row>
    <row r="17812" spans="1:4">
      <c r="A17812" s="171">
        <v>8260</v>
      </c>
      <c r="B17812" t="s">
        <v>6020</v>
      </c>
      <c r="C17812" t="s">
        <v>168</v>
      </c>
      <c r="D17812" s="183" t="s">
        <v>6021</v>
      </c>
    </row>
    <row r="17813" spans="1:4">
      <c r="A17813" s="171">
        <v>8260</v>
      </c>
      <c r="B17813" t="s">
        <v>6020</v>
      </c>
      <c r="C17813" t="s">
        <v>168</v>
      </c>
      <c r="D17813" s="183" t="s">
        <v>6021</v>
      </c>
    </row>
    <row r="17814" spans="1:4">
      <c r="A17814" s="171">
        <v>8260</v>
      </c>
      <c r="B17814" t="s">
        <v>6020</v>
      </c>
      <c r="C17814" t="s">
        <v>168</v>
      </c>
      <c r="D17814" s="183" t="s">
        <v>6021</v>
      </c>
    </row>
    <row r="17815" spans="1:4">
      <c r="A17815" s="171">
        <v>8260</v>
      </c>
      <c r="B17815" t="s">
        <v>6020</v>
      </c>
      <c r="C17815" t="s">
        <v>168</v>
      </c>
      <c r="D17815" s="183" t="s">
        <v>6021</v>
      </c>
    </row>
    <row r="17816" spans="1:4">
      <c r="A17816" s="171">
        <v>8260</v>
      </c>
      <c r="B17816" t="s">
        <v>6020</v>
      </c>
      <c r="C17816" t="s">
        <v>168</v>
      </c>
      <c r="D17816" s="183" t="s">
        <v>6021</v>
      </c>
    </row>
    <row r="17817" spans="1:4">
      <c r="A17817" s="171">
        <v>8260</v>
      </c>
      <c r="B17817" t="s">
        <v>6020</v>
      </c>
      <c r="C17817" t="s">
        <v>168</v>
      </c>
      <c r="D17817" s="183" t="s">
        <v>6021</v>
      </c>
    </row>
    <row r="17818" spans="1:4">
      <c r="A17818" s="171">
        <v>8260</v>
      </c>
      <c r="B17818" t="s">
        <v>6020</v>
      </c>
      <c r="C17818" t="s">
        <v>168</v>
      </c>
      <c r="D17818" s="183" t="s">
        <v>6021</v>
      </c>
    </row>
    <row r="17819" spans="1:4">
      <c r="A17819" s="171">
        <v>8260</v>
      </c>
      <c r="B17819" t="s">
        <v>6020</v>
      </c>
      <c r="C17819" t="s">
        <v>168</v>
      </c>
      <c r="D17819" s="183" t="s">
        <v>6021</v>
      </c>
    </row>
    <row r="17820" spans="1:4">
      <c r="A17820" s="171">
        <v>8260</v>
      </c>
      <c r="B17820" t="s">
        <v>6020</v>
      </c>
      <c r="C17820" t="s">
        <v>168</v>
      </c>
      <c r="D17820" s="183" t="s">
        <v>6021</v>
      </c>
    </row>
    <row r="17821" spans="1:4">
      <c r="A17821" s="171">
        <v>8260</v>
      </c>
      <c r="B17821" t="s">
        <v>6020</v>
      </c>
      <c r="C17821" t="s">
        <v>168</v>
      </c>
      <c r="D17821" s="183" t="s">
        <v>6021</v>
      </c>
    </row>
    <row r="17822" spans="1:4">
      <c r="A17822" s="171">
        <v>72315</v>
      </c>
      <c r="B17822" t="s">
        <v>6022</v>
      </c>
      <c r="C17822" t="s">
        <v>168</v>
      </c>
      <c r="D17822" s="183" t="s">
        <v>6023</v>
      </c>
    </row>
    <row r="17823" spans="1:4">
      <c r="A17823" s="171">
        <v>72315</v>
      </c>
      <c r="B17823" t="s">
        <v>6022</v>
      </c>
      <c r="C17823" t="s">
        <v>168</v>
      </c>
      <c r="D17823" s="183" t="s">
        <v>6023</v>
      </c>
    </row>
    <row r="17824" spans="1:4">
      <c r="A17824" s="171">
        <v>72315</v>
      </c>
      <c r="B17824" t="s">
        <v>6022</v>
      </c>
      <c r="C17824" t="s">
        <v>168</v>
      </c>
      <c r="D17824" s="183" t="s">
        <v>6023</v>
      </c>
    </row>
    <row r="17825" spans="1:4">
      <c r="A17825" s="171">
        <v>72315</v>
      </c>
      <c r="B17825" t="s">
        <v>6022</v>
      </c>
      <c r="C17825" t="s">
        <v>168</v>
      </c>
      <c r="D17825" s="183" t="s">
        <v>6023</v>
      </c>
    </row>
    <row r="17826" spans="1:4">
      <c r="A17826" s="171">
        <v>96971</v>
      </c>
      <c r="B17826" t="s">
        <v>6024</v>
      </c>
      <c r="C17826" t="s">
        <v>176</v>
      </c>
      <c r="D17826" s="183" t="s">
        <v>6025</v>
      </c>
    </row>
    <row r="17827" spans="1:4">
      <c r="A17827" s="171">
        <v>96971</v>
      </c>
      <c r="B17827" t="s">
        <v>6024</v>
      </c>
      <c r="C17827" t="s">
        <v>176</v>
      </c>
      <c r="D17827" s="183" t="s">
        <v>6025</v>
      </c>
    </row>
    <row r="17828" spans="1:4">
      <c r="A17828" s="171">
        <v>96971</v>
      </c>
      <c r="B17828" t="s">
        <v>6024</v>
      </c>
      <c r="C17828" t="s">
        <v>176</v>
      </c>
      <c r="D17828" s="183" t="s">
        <v>6025</v>
      </c>
    </row>
    <row r="17829" spans="1:4">
      <c r="A17829" s="171">
        <v>96971</v>
      </c>
      <c r="B17829" t="s">
        <v>6024</v>
      </c>
      <c r="C17829" t="s">
        <v>176</v>
      </c>
      <c r="D17829" s="183" t="s">
        <v>6025</v>
      </c>
    </row>
    <row r="17830" spans="1:4">
      <c r="A17830" s="171">
        <v>96971</v>
      </c>
      <c r="B17830" t="s">
        <v>6024</v>
      </c>
      <c r="C17830" t="s">
        <v>176</v>
      </c>
      <c r="D17830" s="183" t="s">
        <v>6025</v>
      </c>
    </row>
    <row r="17831" spans="1:4">
      <c r="A17831" s="171">
        <v>96972</v>
      </c>
      <c r="B17831" t="s">
        <v>6026</v>
      </c>
      <c r="C17831" t="s">
        <v>176</v>
      </c>
      <c r="D17831" s="183" t="s">
        <v>6027</v>
      </c>
    </row>
    <row r="17832" spans="1:4">
      <c r="A17832" s="171">
        <v>96972</v>
      </c>
      <c r="B17832" t="s">
        <v>6026</v>
      </c>
      <c r="C17832" t="s">
        <v>176</v>
      </c>
      <c r="D17832" s="183" t="s">
        <v>6027</v>
      </c>
    </row>
    <row r="17833" spans="1:4">
      <c r="A17833" s="171">
        <v>96972</v>
      </c>
      <c r="B17833" t="s">
        <v>6026</v>
      </c>
      <c r="C17833" t="s">
        <v>176</v>
      </c>
      <c r="D17833" s="183" t="s">
        <v>6027</v>
      </c>
    </row>
    <row r="17834" spans="1:4">
      <c r="A17834" s="171">
        <v>96972</v>
      </c>
      <c r="B17834" t="s">
        <v>6026</v>
      </c>
      <c r="C17834" t="s">
        <v>176</v>
      </c>
      <c r="D17834" s="183" t="s">
        <v>6027</v>
      </c>
    </row>
    <row r="17835" spans="1:4">
      <c r="A17835" s="171">
        <v>96972</v>
      </c>
      <c r="B17835" t="s">
        <v>6026</v>
      </c>
      <c r="C17835" t="s">
        <v>176</v>
      </c>
      <c r="D17835" s="183" t="s">
        <v>6027</v>
      </c>
    </row>
    <row r="17836" spans="1:4">
      <c r="A17836" s="171">
        <v>96973</v>
      </c>
      <c r="B17836" t="s">
        <v>6028</v>
      </c>
      <c r="C17836" t="s">
        <v>176</v>
      </c>
      <c r="D17836" s="183" t="s">
        <v>6029</v>
      </c>
    </row>
    <row r="17837" spans="1:4">
      <c r="A17837" s="171">
        <v>96973</v>
      </c>
      <c r="B17837" t="s">
        <v>6028</v>
      </c>
      <c r="C17837" t="s">
        <v>176</v>
      </c>
      <c r="D17837" s="183" t="s">
        <v>6029</v>
      </c>
    </row>
    <row r="17838" spans="1:4">
      <c r="A17838" s="171">
        <v>96973</v>
      </c>
      <c r="B17838" t="s">
        <v>6028</v>
      </c>
      <c r="C17838" t="s">
        <v>176</v>
      </c>
      <c r="D17838" s="183" t="s">
        <v>6029</v>
      </c>
    </row>
    <row r="17839" spans="1:4">
      <c r="A17839" s="171">
        <v>96973</v>
      </c>
      <c r="B17839" t="s">
        <v>6028</v>
      </c>
      <c r="C17839" t="s">
        <v>176</v>
      </c>
      <c r="D17839" s="183" t="s">
        <v>6029</v>
      </c>
    </row>
    <row r="17840" spans="1:4">
      <c r="A17840" s="171">
        <v>96973</v>
      </c>
      <c r="B17840" t="s">
        <v>6028</v>
      </c>
      <c r="C17840" t="s">
        <v>176</v>
      </c>
      <c r="D17840" s="183" t="s">
        <v>6029</v>
      </c>
    </row>
    <row r="17841" spans="1:4">
      <c r="A17841" s="171">
        <v>96974</v>
      </c>
      <c r="B17841" t="s">
        <v>6030</v>
      </c>
      <c r="C17841" t="s">
        <v>176</v>
      </c>
      <c r="D17841" s="183" t="s">
        <v>5126</v>
      </c>
    </row>
    <row r="17842" spans="1:4">
      <c r="A17842" s="171">
        <v>96974</v>
      </c>
      <c r="B17842" t="s">
        <v>6030</v>
      </c>
      <c r="C17842" t="s">
        <v>176</v>
      </c>
      <c r="D17842" s="183" t="s">
        <v>5126</v>
      </c>
    </row>
    <row r="17843" spans="1:4">
      <c r="A17843" s="171">
        <v>96974</v>
      </c>
      <c r="B17843" t="s">
        <v>6030</v>
      </c>
      <c r="C17843" t="s">
        <v>176</v>
      </c>
      <c r="D17843" s="183" t="s">
        <v>5126</v>
      </c>
    </row>
    <row r="17844" spans="1:4">
      <c r="A17844" s="171">
        <v>96974</v>
      </c>
      <c r="B17844" t="s">
        <v>6030</v>
      </c>
      <c r="C17844" t="s">
        <v>176</v>
      </c>
      <c r="D17844" s="183" t="s">
        <v>5126</v>
      </c>
    </row>
    <row r="17845" spans="1:4">
      <c r="A17845" s="171">
        <v>96974</v>
      </c>
      <c r="B17845" t="s">
        <v>6030</v>
      </c>
      <c r="C17845" t="s">
        <v>176</v>
      </c>
      <c r="D17845" s="183" t="s">
        <v>5126</v>
      </c>
    </row>
    <row r="17846" spans="1:4">
      <c r="A17846" s="171">
        <v>96975</v>
      </c>
      <c r="B17846" t="s">
        <v>6031</v>
      </c>
      <c r="C17846" t="s">
        <v>176</v>
      </c>
      <c r="D17846" s="183" t="s">
        <v>6032</v>
      </c>
    </row>
    <row r="17847" spans="1:4">
      <c r="A17847" s="171">
        <v>96975</v>
      </c>
      <c r="B17847" t="s">
        <v>6031</v>
      </c>
      <c r="C17847" t="s">
        <v>176</v>
      </c>
      <c r="D17847" s="183" t="s">
        <v>6032</v>
      </c>
    </row>
    <row r="17848" spans="1:4">
      <c r="A17848" s="171">
        <v>96975</v>
      </c>
      <c r="B17848" t="s">
        <v>6031</v>
      </c>
      <c r="C17848" t="s">
        <v>176</v>
      </c>
      <c r="D17848" s="183" t="s">
        <v>6032</v>
      </c>
    </row>
    <row r="17849" spans="1:4">
      <c r="A17849" s="171">
        <v>96975</v>
      </c>
      <c r="B17849" t="s">
        <v>6031</v>
      </c>
      <c r="C17849" t="s">
        <v>176</v>
      </c>
      <c r="D17849" s="183" t="s">
        <v>6032</v>
      </c>
    </row>
    <row r="17850" spans="1:4">
      <c r="A17850" s="171">
        <v>96975</v>
      </c>
      <c r="B17850" t="s">
        <v>6031</v>
      </c>
      <c r="C17850" t="s">
        <v>176</v>
      </c>
      <c r="D17850" s="183" t="s">
        <v>6032</v>
      </c>
    </row>
    <row r="17851" spans="1:4">
      <c r="A17851" s="171">
        <v>96976</v>
      </c>
      <c r="B17851" t="s">
        <v>6033</v>
      </c>
      <c r="C17851" t="s">
        <v>176</v>
      </c>
      <c r="D17851" s="183" t="s">
        <v>6034</v>
      </c>
    </row>
    <row r="17852" spans="1:4">
      <c r="A17852" s="171">
        <v>96976</v>
      </c>
      <c r="B17852" t="s">
        <v>6033</v>
      </c>
      <c r="C17852" t="s">
        <v>176</v>
      </c>
      <c r="D17852" s="183" t="s">
        <v>6034</v>
      </c>
    </row>
    <row r="17853" spans="1:4">
      <c r="A17853" s="171">
        <v>96976</v>
      </c>
      <c r="B17853" t="s">
        <v>6033</v>
      </c>
      <c r="C17853" t="s">
        <v>176</v>
      </c>
      <c r="D17853" s="183" t="s">
        <v>6034</v>
      </c>
    </row>
    <row r="17854" spans="1:4">
      <c r="A17854" s="171">
        <v>96976</v>
      </c>
      <c r="B17854" t="s">
        <v>6033</v>
      </c>
      <c r="C17854" t="s">
        <v>176</v>
      </c>
      <c r="D17854" s="183" t="s">
        <v>6034</v>
      </c>
    </row>
    <row r="17855" spans="1:4">
      <c r="A17855" s="171">
        <v>96976</v>
      </c>
      <c r="B17855" t="s">
        <v>6033</v>
      </c>
      <c r="C17855" t="s">
        <v>176</v>
      </c>
      <c r="D17855" s="183" t="s">
        <v>6034</v>
      </c>
    </row>
    <row r="17856" spans="1:4">
      <c r="A17856" s="171">
        <v>96977</v>
      </c>
      <c r="B17856" t="s">
        <v>6035</v>
      </c>
      <c r="C17856" t="s">
        <v>176</v>
      </c>
      <c r="D17856" s="183" t="s">
        <v>6036</v>
      </c>
    </row>
    <row r="17857" spans="1:4">
      <c r="A17857" s="171">
        <v>96977</v>
      </c>
      <c r="B17857" t="s">
        <v>6035</v>
      </c>
      <c r="C17857" t="s">
        <v>176</v>
      </c>
      <c r="D17857" s="183" t="s">
        <v>6036</v>
      </c>
    </row>
    <row r="17858" spans="1:4">
      <c r="A17858" s="171">
        <v>96977</v>
      </c>
      <c r="B17858" t="s">
        <v>6035</v>
      </c>
      <c r="C17858" t="s">
        <v>176</v>
      </c>
      <c r="D17858" s="183" t="s">
        <v>6036</v>
      </c>
    </row>
    <row r="17859" spans="1:4">
      <c r="A17859" s="171">
        <v>96977</v>
      </c>
      <c r="B17859" t="s">
        <v>6035</v>
      </c>
      <c r="C17859" t="s">
        <v>176</v>
      </c>
      <c r="D17859" s="183" t="s">
        <v>6036</v>
      </c>
    </row>
    <row r="17860" spans="1:4">
      <c r="A17860" s="171">
        <v>96978</v>
      </c>
      <c r="B17860" t="s">
        <v>6037</v>
      </c>
      <c r="C17860" t="s">
        <v>176</v>
      </c>
      <c r="D17860" s="183" t="s">
        <v>6038</v>
      </c>
    </row>
    <row r="17861" spans="1:4">
      <c r="A17861" s="171">
        <v>96978</v>
      </c>
      <c r="B17861" t="s">
        <v>6037</v>
      </c>
      <c r="C17861" t="s">
        <v>176</v>
      </c>
      <c r="D17861" s="183" t="s">
        <v>6038</v>
      </c>
    </row>
    <row r="17862" spans="1:4">
      <c r="A17862" s="171">
        <v>96978</v>
      </c>
      <c r="B17862" t="s">
        <v>6037</v>
      </c>
      <c r="C17862" t="s">
        <v>176</v>
      </c>
      <c r="D17862" s="183" t="s">
        <v>6038</v>
      </c>
    </row>
    <row r="17863" spans="1:4">
      <c r="A17863" s="171">
        <v>96978</v>
      </c>
      <c r="B17863" t="s">
        <v>6037</v>
      </c>
      <c r="C17863" t="s">
        <v>176</v>
      </c>
      <c r="D17863" s="183" t="s">
        <v>6038</v>
      </c>
    </row>
    <row r="17864" spans="1:4">
      <c r="A17864" s="171">
        <v>96979</v>
      </c>
      <c r="B17864" t="s">
        <v>6039</v>
      </c>
      <c r="C17864" t="s">
        <v>176</v>
      </c>
      <c r="D17864" s="183" t="s">
        <v>6040</v>
      </c>
    </row>
    <row r="17865" spans="1:4">
      <c r="A17865" s="171">
        <v>96979</v>
      </c>
      <c r="B17865" t="s">
        <v>6039</v>
      </c>
      <c r="C17865" t="s">
        <v>176</v>
      </c>
      <c r="D17865" s="183" t="s">
        <v>6040</v>
      </c>
    </row>
    <row r="17866" spans="1:4">
      <c r="A17866" s="171">
        <v>96979</v>
      </c>
      <c r="B17866" t="s">
        <v>6039</v>
      </c>
      <c r="C17866" t="s">
        <v>176</v>
      </c>
      <c r="D17866" s="183" t="s">
        <v>6040</v>
      </c>
    </row>
    <row r="17867" spans="1:4">
      <c r="A17867" s="171">
        <v>96979</v>
      </c>
      <c r="B17867" t="s">
        <v>6039</v>
      </c>
      <c r="C17867" t="s">
        <v>176</v>
      </c>
      <c r="D17867" s="183" t="s">
        <v>6040</v>
      </c>
    </row>
    <row r="17868" spans="1:4">
      <c r="A17868" s="171">
        <v>96984</v>
      </c>
      <c r="B17868" t="s">
        <v>6041</v>
      </c>
      <c r="C17868" t="s">
        <v>168</v>
      </c>
      <c r="D17868" s="183" t="s">
        <v>6042</v>
      </c>
    </row>
    <row r="17869" spans="1:4">
      <c r="A17869" s="171">
        <v>96984</v>
      </c>
      <c r="B17869" t="s">
        <v>6041</v>
      </c>
      <c r="C17869" t="s">
        <v>168</v>
      </c>
      <c r="D17869" s="183" t="s">
        <v>6042</v>
      </c>
    </row>
    <row r="17870" spans="1:4">
      <c r="A17870" s="171">
        <v>96984</v>
      </c>
      <c r="B17870" t="s">
        <v>6041</v>
      </c>
      <c r="C17870" t="s">
        <v>168</v>
      </c>
      <c r="D17870" s="183" t="s">
        <v>6042</v>
      </c>
    </row>
    <row r="17871" spans="1:4">
      <c r="A17871" s="171">
        <v>96984</v>
      </c>
      <c r="B17871" t="s">
        <v>6041</v>
      </c>
      <c r="C17871" t="s">
        <v>168</v>
      </c>
      <c r="D17871" s="183" t="s">
        <v>6042</v>
      </c>
    </row>
    <row r="17872" spans="1:4">
      <c r="A17872" s="171">
        <v>96984</v>
      </c>
      <c r="B17872" t="s">
        <v>6041</v>
      </c>
      <c r="C17872" t="s">
        <v>168</v>
      </c>
      <c r="D17872" s="183" t="s">
        <v>6042</v>
      </c>
    </row>
    <row r="17873" spans="1:4">
      <c r="A17873" s="171">
        <v>96985</v>
      </c>
      <c r="B17873" t="s">
        <v>6043</v>
      </c>
      <c r="C17873" t="s">
        <v>168</v>
      </c>
      <c r="D17873" s="183" t="s">
        <v>6044</v>
      </c>
    </row>
    <row r="17874" spans="1:4">
      <c r="A17874" s="171">
        <v>96985</v>
      </c>
      <c r="B17874" t="s">
        <v>6043</v>
      </c>
      <c r="C17874" t="s">
        <v>168</v>
      </c>
      <c r="D17874" s="183" t="s">
        <v>6044</v>
      </c>
    </row>
    <row r="17875" spans="1:4">
      <c r="A17875" s="171">
        <v>96985</v>
      </c>
      <c r="B17875" t="s">
        <v>6043</v>
      </c>
      <c r="C17875" t="s">
        <v>168</v>
      </c>
      <c r="D17875" s="183" t="s">
        <v>6044</v>
      </c>
    </row>
    <row r="17876" spans="1:4">
      <c r="A17876" s="171">
        <v>96985</v>
      </c>
      <c r="B17876" t="s">
        <v>6043</v>
      </c>
      <c r="C17876" t="s">
        <v>168</v>
      </c>
      <c r="D17876" s="183" t="s">
        <v>6044</v>
      </c>
    </row>
    <row r="17877" spans="1:4">
      <c r="A17877" s="171">
        <v>96986</v>
      </c>
      <c r="B17877" t="s">
        <v>6045</v>
      </c>
      <c r="C17877" t="s">
        <v>168</v>
      </c>
      <c r="D17877" s="183" t="s">
        <v>6046</v>
      </c>
    </row>
    <row r="17878" spans="1:4">
      <c r="A17878" s="171">
        <v>96986</v>
      </c>
      <c r="B17878" t="s">
        <v>6045</v>
      </c>
      <c r="C17878" t="s">
        <v>168</v>
      </c>
      <c r="D17878" s="183" t="s">
        <v>6046</v>
      </c>
    </row>
    <row r="17879" spans="1:4">
      <c r="A17879" s="171">
        <v>96986</v>
      </c>
      <c r="B17879" t="s">
        <v>6045</v>
      </c>
      <c r="C17879" t="s">
        <v>168</v>
      </c>
      <c r="D17879" s="183" t="s">
        <v>6046</v>
      </c>
    </row>
    <row r="17880" spans="1:4">
      <c r="A17880" s="171">
        <v>96986</v>
      </c>
      <c r="B17880" t="s">
        <v>6045</v>
      </c>
      <c r="C17880" t="s">
        <v>168</v>
      </c>
      <c r="D17880" s="183" t="s">
        <v>6046</v>
      </c>
    </row>
    <row r="17881" spans="1:4">
      <c r="A17881" s="171">
        <v>96987</v>
      </c>
      <c r="B17881" t="s">
        <v>6047</v>
      </c>
      <c r="C17881" t="s">
        <v>168</v>
      </c>
      <c r="D17881" s="183" t="s">
        <v>6048</v>
      </c>
    </row>
    <row r="17882" spans="1:4">
      <c r="A17882" s="171">
        <v>96987</v>
      </c>
      <c r="B17882" t="s">
        <v>6047</v>
      </c>
      <c r="C17882" t="s">
        <v>168</v>
      </c>
      <c r="D17882" s="183" t="s">
        <v>6048</v>
      </c>
    </row>
    <row r="17883" spans="1:4">
      <c r="A17883" s="171">
        <v>96987</v>
      </c>
      <c r="B17883" t="s">
        <v>6047</v>
      </c>
      <c r="C17883" t="s">
        <v>168</v>
      </c>
      <c r="D17883" s="183" t="s">
        <v>6048</v>
      </c>
    </row>
    <row r="17884" spans="1:4">
      <c r="A17884" s="171">
        <v>96987</v>
      </c>
      <c r="B17884" t="s">
        <v>6047</v>
      </c>
      <c r="C17884" t="s">
        <v>168</v>
      </c>
      <c r="D17884" s="183" t="s">
        <v>6048</v>
      </c>
    </row>
    <row r="17885" spans="1:4">
      <c r="A17885" s="171">
        <v>96988</v>
      </c>
      <c r="B17885" t="s">
        <v>6049</v>
      </c>
      <c r="C17885" t="s">
        <v>168</v>
      </c>
      <c r="D17885" s="183" t="s">
        <v>6050</v>
      </c>
    </row>
    <row r="17886" spans="1:4">
      <c r="A17886" s="171">
        <v>96988</v>
      </c>
      <c r="B17886" t="s">
        <v>6049</v>
      </c>
      <c r="C17886" t="s">
        <v>168</v>
      </c>
      <c r="D17886" s="183" t="s">
        <v>6050</v>
      </c>
    </row>
    <row r="17887" spans="1:4">
      <c r="A17887" s="171">
        <v>96988</v>
      </c>
      <c r="B17887" t="s">
        <v>6049</v>
      </c>
      <c r="C17887" t="s">
        <v>168</v>
      </c>
      <c r="D17887" s="183" t="s">
        <v>6050</v>
      </c>
    </row>
    <row r="17888" spans="1:4">
      <c r="A17888" s="171">
        <v>96988</v>
      </c>
      <c r="B17888" t="s">
        <v>6049</v>
      </c>
      <c r="C17888" t="s">
        <v>168</v>
      </c>
      <c r="D17888" s="183" t="s">
        <v>6050</v>
      </c>
    </row>
    <row r="17889" spans="1:4">
      <c r="A17889" s="171">
        <v>96989</v>
      </c>
      <c r="B17889" t="s">
        <v>6051</v>
      </c>
      <c r="C17889" t="s">
        <v>168</v>
      </c>
      <c r="D17889" s="183" t="s">
        <v>5774</v>
      </c>
    </row>
    <row r="17890" spans="1:4">
      <c r="A17890" s="171">
        <v>96989</v>
      </c>
      <c r="B17890" t="s">
        <v>6051</v>
      </c>
      <c r="C17890" t="s">
        <v>168</v>
      </c>
      <c r="D17890" s="183" t="s">
        <v>5774</v>
      </c>
    </row>
    <row r="17891" spans="1:4">
      <c r="A17891" s="171">
        <v>96989</v>
      </c>
      <c r="B17891" t="s">
        <v>6051</v>
      </c>
      <c r="C17891" t="s">
        <v>168</v>
      </c>
      <c r="D17891" s="183" t="s">
        <v>5774</v>
      </c>
    </row>
    <row r="17892" spans="1:4">
      <c r="A17892" s="171">
        <v>96989</v>
      </c>
      <c r="B17892" t="s">
        <v>6051</v>
      </c>
      <c r="C17892" t="s">
        <v>168</v>
      </c>
      <c r="D17892" s="183" t="s">
        <v>5774</v>
      </c>
    </row>
    <row r="17893" spans="1:4">
      <c r="A17893" s="171">
        <v>98463</v>
      </c>
      <c r="B17893" t="s">
        <v>6052</v>
      </c>
      <c r="C17893" t="s">
        <v>168</v>
      </c>
      <c r="D17893" s="183" t="s">
        <v>6053</v>
      </c>
    </row>
    <row r="17894" spans="1:4">
      <c r="A17894" s="171">
        <v>98463</v>
      </c>
      <c r="B17894" t="s">
        <v>6052</v>
      </c>
      <c r="C17894" t="s">
        <v>168</v>
      </c>
      <c r="D17894" s="183" t="s">
        <v>6053</v>
      </c>
    </row>
    <row r="17895" spans="1:4">
      <c r="A17895" s="171">
        <v>98463</v>
      </c>
      <c r="B17895" t="s">
        <v>6052</v>
      </c>
      <c r="C17895" t="s">
        <v>168</v>
      </c>
      <c r="D17895" s="183" t="s">
        <v>6053</v>
      </c>
    </row>
    <row r="17896" spans="1:4">
      <c r="A17896" s="171">
        <v>98463</v>
      </c>
      <c r="B17896" t="s">
        <v>6052</v>
      </c>
      <c r="C17896" t="s">
        <v>168</v>
      </c>
      <c r="D17896" s="183" t="s">
        <v>6053</v>
      </c>
    </row>
    <row r="17897" spans="1:4">
      <c r="A17897" s="171">
        <v>98463</v>
      </c>
      <c r="B17897" t="s">
        <v>6052</v>
      </c>
      <c r="C17897" t="s">
        <v>168</v>
      </c>
      <c r="D17897" s="183" t="s">
        <v>6053</v>
      </c>
    </row>
    <row r="17898" spans="1:4">
      <c r="A17898" s="171">
        <v>9535</v>
      </c>
      <c r="B17898" t="s">
        <v>6054</v>
      </c>
      <c r="C17898" t="s">
        <v>168</v>
      </c>
      <c r="D17898" s="183" t="s">
        <v>6055</v>
      </c>
    </row>
    <row r="17899" spans="1:4">
      <c r="A17899" s="171">
        <v>9535</v>
      </c>
      <c r="B17899" t="s">
        <v>6054</v>
      </c>
      <c r="C17899" t="s">
        <v>168</v>
      </c>
      <c r="D17899" s="183" t="s">
        <v>6055</v>
      </c>
    </row>
    <row r="17900" spans="1:4">
      <c r="A17900" s="171">
        <v>9535</v>
      </c>
      <c r="B17900" t="s">
        <v>6054</v>
      </c>
      <c r="C17900" t="s">
        <v>168</v>
      </c>
      <c r="D17900" s="183" t="s">
        <v>6055</v>
      </c>
    </row>
    <row r="17901" spans="1:4">
      <c r="A17901" s="171">
        <v>9535</v>
      </c>
      <c r="B17901" t="s">
        <v>6054</v>
      </c>
      <c r="C17901" t="s">
        <v>168</v>
      </c>
      <c r="D17901" s="183" t="s">
        <v>6055</v>
      </c>
    </row>
    <row r="17902" spans="1:4">
      <c r="A17902" s="171">
        <v>9535</v>
      </c>
      <c r="B17902" t="s">
        <v>6054</v>
      </c>
      <c r="C17902" t="s">
        <v>168</v>
      </c>
      <c r="D17902" s="183" t="s">
        <v>6055</v>
      </c>
    </row>
    <row r="17903" spans="1:4">
      <c r="A17903" s="171">
        <v>72327</v>
      </c>
      <c r="B17903" t="s">
        <v>6056</v>
      </c>
      <c r="C17903" t="s">
        <v>168</v>
      </c>
      <c r="D17903" s="183" t="s">
        <v>4638</v>
      </c>
    </row>
    <row r="17904" spans="1:4">
      <c r="A17904" s="171">
        <v>72327</v>
      </c>
      <c r="B17904" t="s">
        <v>6056</v>
      </c>
      <c r="C17904" t="s">
        <v>168</v>
      </c>
      <c r="D17904" s="183" t="s">
        <v>4638</v>
      </c>
    </row>
    <row r="17905" spans="1:4">
      <c r="A17905" s="171">
        <v>72327</v>
      </c>
      <c r="B17905" t="s">
        <v>6056</v>
      </c>
      <c r="C17905" t="s">
        <v>168</v>
      </c>
      <c r="D17905" s="183" t="s">
        <v>4638</v>
      </c>
    </row>
    <row r="17906" spans="1:4">
      <c r="A17906" s="171">
        <v>72328</v>
      </c>
      <c r="B17906" t="s">
        <v>6057</v>
      </c>
      <c r="C17906" t="s">
        <v>168</v>
      </c>
      <c r="D17906" s="183" t="s">
        <v>1267</v>
      </c>
    </row>
    <row r="17907" spans="1:4">
      <c r="A17907" s="171">
        <v>72328</v>
      </c>
      <c r="B17907" t="s">
        <v>6057</v>
      </c>
      <c r="C17907" t="s">
        <v>168</v>
      </c>
      <c r="D17907" s="183" t="s">
        <v>1267</v>
      </c>
    </row>
    <row r="17908" spans="1:4">
      <c r="A17908" s="171">
        <v>72328</v>
      </c>
      <c r="B17908" t="s">
        <v>6057</v>
      </c>
      <c r="C17908" t="s">
        <v>168</v>
      </c>
      <c r="D17908" s="183" t="s">
        <v>1267</v>
      </c>
    </row>
    <row r="17909" spans="1:4">
      <c r="A17909" s="171">
        <v>72330</v>
      </c>
      <c r="B17909" t="s">
        <v>6058</v>
      </c>
      <c r="C17909" t="s">
        <v>168</v>
      </c>
      <c r="D17909" s="183" t="s">
        <v>6059</v>
      </c>
    </row>
    <row r="17910" spans="1:4">
      <c r="A17910" s="171">
        <v>72330</v>
      </c>
      <c r="B17910" t="s">
        <v>6058</v>
      </c>
      <c r="C17910" t="s">
        <v>168</v>
      </c>
      <c r="D17910" s="183" t="s">
        <v>6059</v>
      </c>
    </row>
    <row r="17911" spans="1:4">
      <c r="A17911" s="171">
        <v>72330</v>
      </c>
      <c r="B17911" t="s">
        <v>6058</v>
      </c>
      <c r="C17911" t="s">
        <v>168</v>
      </c>
      <c r="D17911" s="183" t="s">
        <v>6059</v>
      </c>
    </row>
    <row r="17912" spans="1:4">
      <c r="A17912" t="s">
        <v>6060</v>
      </c>
      <c r="B17912" t="s">
        <v>6061</v>
      </c>
      <c r="C17912" t="s">
        <v>168</v>
      </c>
      <c r="D17912" s="183" t="s">
        <v>6062</v>
      </c>
    </row>
    <row r="17913" spans="1:4">
      <c r="A17913" t="s">
        <v>6060</v>
      </c>
      <c r="B17913" t="s">
        <v>6061</v>
      </c>
      <c r="C17913" t="s">
        <v>168</v>
      </c>
      <c r="D17913" s="183" t="s">
        <v>6062</v>
      </c>
    </row>
    <row r="17914" spans="1:4">
      <c r="A17914" t="s">
        <v>6060</v>
      </c>
      <c r="B17914" t="s">
        <v>6061</v>
      </c>
      <c r="C17914" t="s">
        <v>168</v>
      </c>
      <c r="D17914" s="183" t="s">
        <v>6062</v>
      </c>
    </row>
    <row r="17915" spans="1:4">
      <c r="A17915" t="s">
        <v>6060</v>
      </c>
      <c r="B17915" t="s">
        <v>6061</v>
      </c>
      <c r="C17915" t="s">
        <v>168</v>
      </c>
      <c r="D17915" s="183" t="s">
        <v>6062</v>
      </c>
    </row>
    <row r="17916" spans="1:4">
      <c r="A17916" t="s">
        <v>6063</v>
      </c>
      <c r="B17916" t="s">
        <v>6064</v>
      </c>
      <c r="C17916" t="s">
        <v>168</v>
      </c>
      <c r="D17916" s="183" t="s">
        <v>6065</v>
      </c>
    </row>
    <row r="17917" spans="1:4">
      <c r="A17917" t="s">
        <v>6063</v>
      </c>
      <c r="B17917" t="s">
        <v>6064</v>
      </c>
      <c r="C17917" t="s">
        <v>168</v>
      </c>
      <c r="D17917" s="183" t="s">
        <v>6065</v>
      </c>
    </row>
    <row r="17918" spans="1:4">
      <c r="A17918" t="s">
        <v>6063</v>
      </c>
      <c r="B17918" t="s">
        <v>6064</v>
      </c>
      <c r="C17918" t="s">
        <v>168</v>
      </c>
      <c r="D17918" s="183" t="s">
        <v>6065</v>
      </c>
    </row>
    <row r="17919" spans="1:4">
      <c r="A17919" t="s">
        <v>6063</v>
      </c>
      <c r="B17919" t="s">
        <v>6064</v>
      </c>
      <c r="C17919" t="s">
        <v>168</v>
      </c>
      <c r="D17919" s="183" t="s">
        <v>6065</v>
      </c>
    </row>
    <row r="17920" spans="1:4">
      <c r="A17920" t="s">
        <v>6066</v>
      </c>
      <c r="B17920" t="s">
        <v>6067</v>
      </c>
      <c r="C17920" t="s">
        <v>168</v>
      </c>
      <c r="D17920" s="183" t="s">
        <v>6068</v>
      </c>
    </row>
    <row r="17921" spans="1:4">
      <c r="A17921" t="s">
        <v>6066</v>
      </c>
      <c r="B17921" t="s">
        <v>6067</v>
      </c>
      <c r="C17921" t="s">
        <v>168</v>
      </c>
      <c r="D17921" s="183" t="s">
        <v>6068</v>
      </c>
    </row>
    <row r="17922" spans="1:4">
      <c r="A17922" t="s">
        <v>6066</v>
      </c>
      <c r="B17922" t="s">
        <v>6067</v>
      </c>
      <c r="C17922" t="s">
        <v>168</v>
      </c>
      <c r="D17922" s="183" t="s">
        <v>6068</v>
      </c>
    </row>
    <row r="17923" spans="1:4">
      <c r="A17923" t="s">
        <v>6066</v>
      </c>
      <c r="B17923" t="s">
        <v>6067</v>
      </c>
      <c r="C17923" t="s">
        <v>168</v>
      </c>
      <c r="D17923" s="183" t="s">
        <v>6068</v>
      </c>
    </row>
    <row r="17924" spans="1:4">
      <c r="A17924" s="171">
        <v>83482</v>
      </c>
      <c r="B17924" t="s">
        <v>6069</v>
      </c>
      <c r="C17924" t="s">
        <v>168</v>
      </c>
      <c r="D17924" s="183" t="s">
        <v>6059</v>
      </c>
    </row>
    <row r="17925" spans="1:4">
      <c r="A17925" s="171">
        <v>83482</v>
      </c>
      <c r="B17925" t="s">
        <v>6069</v>
      </c>
      <c r="C17925" t="s">
        <v>168</v>
      </c>
      <c r="D17925" s="183" t="s">
        <v>6059</v>
      </c>
    </row>
    <row r="17926" spans="1:4">
      <c r="A17926" s="171">
        <v>83482</v>
      </c>
      <c r="B17926" t="s">
        <v>6069</v>
      </c>
      <c r="C17926" t="s">
        <v>168</v>
      </c>
      <c r="D17926" s="183" t="s">
        <v>6059</v>
      </c>
    </row>
    <row r="17927" spans="1:4">
      <c r="A17927" s="171">
        <v>83487</v>
      </c>
      <c r="B17927" t="s">
        <v>6070</v>
      </c>
      <c r="C17927" t="s">
        <v>168</v>
      </c>
      <c r="D17927" s="183" t="s">
        <v>6071</v>
      </c>
    </row>
    <row r="17928" spans="1:4">
      <c r="A17928" s="171">
        <v>83487</v>
      </c>
      <c r="B17928" t="s">
        <v>6070</v>
      </c>
      <c r="C17928" t="s">
        <v>168</v>
      </c>
      <c r="D17928" s="183" t="s">
        <v>6071</v>
      </c>
    </row>
    <row r="17929" spans="1:4">
      <c r="A17929" s="171">
        <v>83487</v>
      </c>
      <c r="B17929" t="s">
        <v>6070</v>
      </c>
      <c r="C17929" t="s">
        <v>168</v>
      </c>
      <c r="D17929" s="183" t="s">
        <v>6071</v>
      </c>
    </row>
    <row r="17930" spans="1:4">
      <c r="A17930" s="171">
        <v>83487</v>
      </c>
      <c r="B17930" t="s">
        <v>6070</v>
      </c>
      <c r="C17930" t="s">
        <v>168</v>
      </c>
      <c r="D17930" s="183" t="s">
        <v>6071</v>
      </c>
    </row>
    <row r="17931" spans="1:4">
      <c r="A17931" s="171">
        <v>83490</v>
      </c>
      <c r="B17931" t="s">
        <v>6072</v>
      </c>
      <c r="C17931" t="s">
        <v>168</v>
      </c>
      <c r="D17931" s="183" t="s">
        <v>6073</v>
      </c>
    </row>
    <row r="17932" spans="1:4">
      <c r="A17932" s="171">
        <v>83490</v>
      </c>
      <c r="B17932" t="s">
        <v>6072</v>
      </c>
      <c r="C17932" t="s">
        <v>168</v>
      </c>
      <c r="D17932" s="183" t="s">
        <v>6073</v>
      </c>
    </row>
    <row r="17933" spans="1:4">
      <c r="A17933" s="171">
        <v>83490</v>
      </c>
      <c r="B17933" t="s">
        <v>6072</v>
      </c>
      <c r="C17933" t="s">
        <v>168</v>
      </c>
      <c r="D17933" s="183" t="s">
        <v>6073</v>
      </c>
    </row>
    <row r="17934" spans="1:4">
      <c r="A17934" s="171">
        <v>83490</v>
      </c>
      <c r="B17934" t="s">
        <v>6072</v>
      </c>
      <c r="C17934" t="s">
        <v>168</v>
      </c>
      <c r="D17934" s="183" t="s">
        <v>6073</v>
      </c>
    </row>
    <row r="17935" spans="1:4">
      <c r="A17935" s="171">
        <v>83491</v>
      </c>
      <c r="B17935" t="s">
        <v>6074</v>
      </c>
      <c r="C17935" t="s">
        <v>168</v>
      </c>
      <c r="D17935" s="183" t="s">
        <v>6075</v>
      </c>
    </row>
    <row r="17936" spans="1:4">
      <c r="A17936" s="171">
        <v>83491</v>
      </c>
      <c r="B17936" t="s">
        <v>6074</v>
      </c>
      <c r="C17936" t="s">
        <v>168</v>
      </c>
      <c r="D17936" s="183" t="s">
        <v>6075</v>
      </c>
    </row>
    <row r="17937" spans="1:4">
      <c r="A17937" s="171">
        <v>83491</v>
      </c>
      <c r="B17937" t="s">
        <v>6074</v>
      </c>
      <c r="C17937" t="s">
        <v>168</v>
      </c>
      <c r="D17937" s="183" t="s">
        <v>6075</v>
      </c>
    </row>
    <row r="17938" spans="1:4">
      <c r="A17938" s="171">
        <v>83491</v>
      </c>
      <c r="B17938" t="s">
        <v>6074</v>
      </c>
      <c r="C17938" t="s">
        <v>168</v>
      </c>
      <c r="D17938" s="183" t="s">
        <v>6075</v>
      </c>
    </row>
    <row r="17939" spans="1:4">
      <c r="A17939" s="171">
        <v>83492</v>
      </c>
      <c r="B17939" t="s">
        <v>6076</v>
      </c>
      <c r="C17939" t="s">
        <v>168</v>
      </c>
      <c r="D17939" s="183" t="s">
        <v>6077</v>
      </c>
    </row>
    <row r="17940" spans="1:4">
      <c r="A17940" s="171">
        <v>83492</v>
      </c>
      <c r="B17940" t="s">
        <v>6076</v>
      </c>
      <c r="C17940" t="s">
        <v>168</v>
      </c>
      <c r="D17940" s="183" t="s">
        <v>6077</v>
      </c>
    </row>
    <row r="17941" spans="1:4">
      <c r="A17941" s="171">
        <v>83492</v>
      </c>
      <c r="B17941" t="s">
        <v>6076</v>
      </c>
      <c r="C17941" t="s">
        <v>168</v>
      </c>
      <c r="D17941" s="183" t="s">
        <v>6077</v>
      </c>
    </row>
    <row r="17942" spans="1:4">
      <c r="A17942" s="171">
        <v>83492</v>
      </c>
      <c r="B17942" t="s">
        <v>6076</v>
      </c>
      <c r="C17942" t="s">
        <v>168</v>
      </c>
      <c r="D17942" s="183" t="s">
        <v>6077</v>
      </c>
    </row>
    <row r="17943" spans="1:4">
      <c r="A17943" s="171">
        <v>83493</v>
      </c>
      <c r="B17943" t="s">
        <v>6078</v>
      </c>
      <c r="C17943" t="s">
        <v>168</v>
      </c>
      <c r="D17943" s="183" t="s">
        <v>6059</v>
      </c>
    </row>
    <row r="17944" spans="1:4">
      <c r="A17944" s="171">
        <v>83493</v>
      </c>
      <c r="B17944" t="s">
        <v>6078</v>
      </c>
      <c r="C17944" t="s">
        <v>168</v>
      </c>
      <c r="D17944" s="183" t="s">
        <v>6059</v>
      </c>
    </row>
    <row r="17945" spans="1:4">
      <c r="A17945" s="171">
        <v>83493</v>
      </c>
      <c r="B17945" t="s">
        <v>6078</v>
      </c>
      <c r="C17945" t="s">
        <v>168</v>
      </c>
      <c r="D17945" s="183" t="s">
        <v>6059</v>
      </c>
    </row>
    <row r="17946" spans="1:4">
      <c r="A17946" s="171">
        <v>85195</v>
      </c>
      <c r="B17946" t="s">
        <v>6079</v>
      </c>
      <c r="C17946" t="s">
        <v>168</v>
      </c>
      <c r="D17946" s="183" t="s">
        <v>6080</v>
      </c>
    </row>
    <row r="17947" spans="1:4">
      <c r="A17947" s="171">
        <v>85195</v>
      </c>
      <c r="B17947" t="s">
        <v>6079</v>
      </c>
      <c r="C17947" t="s">
        <v>168</v>
      </c>
      <c r="D17947" s="183" t="s">
        <v>6080</v>
      </c>
    </row>
    <row r="17948" spans="1:4">
      <c r="A17948" s="171">
        <v>85195</v>
      </c>
      <c r="B17948" t="s">
        <v>6079</v>
      </c>
      <c r="C17948" t="s">
        <v>168</v>
      </c>
      <c r="D17948" s="183" t="s">
        <v>6080</v>
      </c>
    </row>
    <row r="17949" spans="1:4">
      <c r="A17949" s="171">
        <v>85195</v>
      </c>
      <c r="B17949" t="s">
        <v>6079</v>
      </c>
      <c r="C17949" t="s">
        <v>168</v>
      </c>
      <c r="D17949" s="183" t="s">
        <v>6080</v>
      </c>
    </row>
    <row r="17950" spans="1:4">
      <c r="A17950" s="171">
        <v>85195</v>
      </c>
      <c r="B17950" t="s">
        <v>6079</v>
      </c>
      <c r="C17950" t="s">
        <v>168</v>
      </c>
      <c r="D17950" s="183" t="s">
        <v>6080</v>
      </c>
    </row>
    <row r="17951" spans="1:4">
      <c r="A17951" s="171">
        <v>88547</v>
      </c>
      <c r="B17951" t="s">
        <v>6081</v>
      </c>
      <c r="C17951" t="s">
        <v>168</v>
      </c>
      <c r="D17951" s="183" t="s">
        <v>6082</v>
      </c>
    </row>
    <row r="17952" spans="1:4">
      <c r="A17952" s="171">
        <v>88547</v>
      </c>
      <c r="B17952" t="s">
        <v>6081</v>
      </c>
      <c r="C17952" t="s">
        <v>168</v>
      </c>
      <c r="D17952" s="183" t="s">
        <v>6082</v>
      </c>
    </row>
    <row r="17953" spans="1:4">
      <c r="A17953" s="171">
        <v>88547</v>
      </c>
      <c r="B17953" t="s">
        <v>6081</v>
      </c>
      <c r="C17953" t="s">
        <v>168</v>
      </c>
      <c r="D17953" s="183" t="s">
        <v>6082</v>
      </c>
    </row>
    <row r="17954" spans="1:4">
      <c r="A17954" s="171">
        <v>88547</v>
      </c>
      <c r="B17954" t="s">
        <v>6081</v>
      </c>
      <c r="C17954" t="s">
        <v>168</v>
      </c>
      <c r="D17954" s="183" t="s">
        <v>6082</v>
      </c>
    </row>
    <row r="17955" spans="1:4">
      <c r="A17955" s="171">
        <v>72283</v>
      </c>
      <c r="B17955" t="s">
        <v>6083</v>
      </c>
      <c r="C17955" t="s">
        <v>168</v>
      </c>
      <c r="D17955" s="183" t="s">
        <v>6084</v>
      </c>
    </row>
    <row r="17956" spans="1:4">
      <c r="A17956" s="171">
        <v>72283</v>
      </c>
      <c r="B17956" t="s">
        <v>6083</v>
      </c>
      <c r="C17956" t="s">
        <v>168</v>
      </c>
      <c r="D17956" s="183" t="s">
        <v>6084</v>
      </c>
    </row>
    <row r="17957" spans="1:4">
      <c r="A17957" s="171">
        <v>72283</v>
      </c>
      <c r="B17957" t="s">
        <v>6083</v>
      </c>
      <c r="C17957" t="s">
        <v>168</v>
      </c>
      <c r="D17957" s="183" t="s">
        <v>6084</v>
      </c>
    </row>
    <row r="17958" spans="1:4">
      <c r="A17958" s="171">
        <v>72283</v>
      </c>
      <c r="B17958" t="s">
        <v>6083</v>
      </c>
      <c r="C17958" t="s">
        <v>168</v>
      </c>
      <c r="D17958" s="183" t="s">
        <v>6084</v>
      </c>
    </row>
    <row r="17959" spans="1:4">
      <c r="A17959" s="171">
        <v>72283</v>
      </c>
      <c r="B17959" t="s">
        <v>6083</v>
      </c>
      <c r="C17959" t="s">
        <v>168</v>
      </c>
      <c r="D17959" s="183" t="s">
        <v>6084</v>
      </c>
    </row>
    <row r="17960" spans="1:4">
      <c r="A17960" s="171">
        <v>72283</v>
      </c>
      <c r="B17960" t="s">
        <v>6083</v>
      </c>
      <c r="C17960" t="s">
        <v>168</v>
      </c>
      <c r="D17960" s="183" t="s">
        <v>6084</v>
      </c>
    </row>
    <row r="17961" spans="1:4">
      <c r="A17961" s="171">
        <v>72283</v>
      </c>
      <c r="B17961" t="s">
        <v>6083</v>
      </c>
      <c r="C17961" t="s">
        <v>168</v>
      </c>
      <c r="D17961" s="183" t="s">
        <v>6084</v>
      </c>
    </row>
    <row r="17962" spans="1:4">
      <c r="A17962" s="171">
        <v>72283</v>
      </c>
      <c r="B17962" t="s">
        <v>6083</v>
      </c>
      <c r="C17962" t="s">
        <v>168</v>
      </c>
      <c r="D17962" s="183" t="s">
        <v>6084</v>
      </c>
    </row>
    <row r="17963" spans="1:4">
      <c r="A17963" s="171">
        <v>72283</v>
      </c>
      <c r="B17963" t="s">
        <v>6083</v>
      </c>
      <c r="C17963" t="s">
        <v>168</v>
      </c>
      <c r="D17963" s="183" t="s">
        <v>6084</v>
      </c>
    </row>
    <row r="17964" spans="1:4">
      <c r="A17964" s="171">
        <v>72287</v>
      </c>
      <c r="B17964" t="s">
        <v>6085</v>
      </c>
      <c r="C17964" t="s">
        <v>168</v>
      </c>
      <c r="D17964" s="183" t="s">
        <v>6086</v>
      </c>
    </row>
    <row r="17965" spans="1:4">
      <c r="A17965" s="171">
        <v>72287</v>
      </c>
      <c r="B17965" t="s">
        <v>6085</v>
      </c>
      <c r="C17965" t="s">
        <v>168</v>
      </c>
      <c r="D17965" s="183" t="s">
        <v>6086</v>
      </c>
    </row>
    <row r="17966" spans="1:4">
      <c r="A17966" s="171">
        <v>72287</v>
      </c>
      <c r="B17966" t="s">
        <v>6085</v>
      </c>
      <c r="C17966" t="s">
        <v>168</v>
      </c>
      <c r="D17966" s="183" t="s">
        <v>6086</v>
      </c>
    </row>
    <row r="17967" spans="1:4">
      <c r="A17967" s="171">
        <v>72287</v>
      </c>
      <c r="B17967" t="s">
        <v>6085</v>
      </c>
      <c r="C17967" t="s">
        <v>168</v>
      </c>
      <c r="D17967" s="183" t="s">
        <v>6086</v>
      </c>
    </row>
    <row r="17968" spans="1:4">
      <c r="A17968" s="171">
        <v>72288</v>
      </c>
      <c r="B17968" t="s">
        <v>6087</v>
      </c>
      <c r="C17968" t="s">
        <v>168</v>
      </c>
      <c r="D17968" s="183" t="s">
        <v>6088</v>
      </c>
    </row>
    <row r="17969" spans="1:4">
      <c r="A17969" s="171">
        <v>72288</v>
      </c>
      <c r="B17969" t="s">
        <v>6087</v>
      </c>
      <c r="C17969" t="s">
        <v>168</v>
      </c>
      <c r="D17969" s="183" t="s">
        <v>6088</v>
      </c>
    </row>
    <row r="17970" spans="1:4">
      <c r="A17970" s="171">
        <v>72288</v>
      </c>
      <c r="B17970" t="s">
        <v>6087</v>
      </c>
      <c r="C17970" t="s">
        <v>168</v>
      </c>
      <c r="D17970" s="183" t="s">
        <v>6088</v>
      </c>
    </row>
    <row r="17971" spans="1:4">
      <c r="A17971" s="171">
        <v>72288</v>
      </c>
      <c r="B17971" t="s">
        <v>6087</v>
      </c>
      <c r="C17971" t="s">
        <v>168</v>
      </c>
      <c r="D17971" s="183" t="s">
        <v>6088</v>
      </c>
    </row>
    <row r="17972" spans="1:4">
      <c r="A17972" s="171">
        <v>72553</v>
      </c>
      <c r="B17972" t="s">
        <v>6089</v>
      </c>
      <c r="C17972" t="s">
        <v>168</v>
      </c>
      <c r="D17972" s="183" t="s">
        <v>6090</v>
      </c>
    </row>
    <row r="17973" spans="1:4">
      <c r="A17973" s="171">
        <v>72553</v>
      </c>
      <c r="B17973" t="s">
        <v>6089</v>
      </c>
      <c r="C17973" t="s">
        <v>168</v>
      </c>
      <c r="D17973" s="183" t="s">
        <v>6090</v>
      </c>
    </row>
    <row r="17974" spans="1:4">
      <c r="A17974" s="171">
        <v>72553</v>
      </c>
      <c r="B17974" t="s">
        <v>6089</v>
      </c>
      <c r="C17974" t="s">
        <v>168</v>
      </c>
      <c r="D17974" s="183" t="s">
        <v>6090</v>
      </c>
    </row>
    <row r="17975" spans="1:4">
      <c r="A17975" s="171">
        <v>72553</v>
      </c>
      <c r="B17975" t="s">
        <v>6089</v>
      </c>
      <c r="C17975" t="s">
        <v>168</v>
      </c>
      <c r="D17975" s="183" t="s">
        <v>6090</v>
      </c>
    </row>
    <row r="17976" spans="1:4">
      <c r="A17976" s="171">
        <v>72553</v>
      </c>
      <c r="B17976" t="s">
        <v>6089</v>
      </c>
      <c r="C17976" t="s">
        <v>168</v>
      </c>
      <c r="D17976" s="183" t="s">
        <v>6090</v>
      </c>
    </row>
    <row r="17977" spans="1:4">
      <c r="A17977" s="171">
        <v>72554</v>
      </c>
      <c r="B17977" t="s">
        <v>6091</v>
      </c>
      <c r="C17977" t="s">
        <v>168</v>
      </c>
      <c r="D17977" s="183" t="s">
        <v>6092</v>
      </c>
    </row>
    <row r="17978" spans="1:4">
      <c r="A17978" s="171">
        <v>72554</v>
      </c>
      <c r="B17978" t="s">
        <v>6091</v>
      </c>
      <c r="C17978" t="s">
        <v>168</v>
      </c>
      <c r="D17978" s="183" t="s">
        <v>6092</v>
      </c>
    </row>
    <row r="17979" spans="1:4">
      <c r="A17979" s="171">
        <v>72554</v>
      </c>
      <c r="B17979" t="s">
        <v>6091</v>
      </c>
      <c r="C17979" t="s">
        <v>168</v>
      </c>
      <c r="D17979" s="183" t="s">
        <v>6092</v>
      </c>
    </row>
    <row r="17980" spans="1:4">
      <c r="A17980" s="171">
        <v>72554</v>
      </c>
      <c r="B17980" t="s">
        <v>6091</v>
      </c>
      <c r="C17980" t="s">
        <v>168</v>
      </c>
      <c r="D17980" s="183" t="s">
        <v>6092</v>
      </c>
    </row>
    <row r="17981" spans="1:4">
      <c r="A17981" s="171">
        <v>72554</v>
      </c>
      <c r="B17981" t="s">
        <v>6091</v>
      </c>
      <c r="C17981" t="s">
        <v>168</v>
      </c>
      <c r="D17981" s="183" t="s">
        <v>6092</v>
      </c>
    </row>
    <row r="17982" spans="1:4">
      <c r="A17982" t="s">
        <v>6093</v>
      </c>
      <c r="B17982" t="s">
        <v>6094</v>
      </c>
      <c r="C17982" t="s">
        <v>168</v>
      </c>
      <c r="D17982" s="183" t="s">
        <v>6095</v>
      </c>
    </row>
    <row r="17983" spans="1:4">
      <c r="A17983" t="s">
        <v>6093</v>
      </c>
      <c r="B17983" t="s">
        <v>6094</v>
      </c>
      <c r="C17983" t="s">
        <v>168</v>
      </c>
      <c r="D17983" s="183" t="s">
        <v>6095</v>
      </c>
    </row>
    <row r="17984" spans="1:4">
      <c r="A17984" t="s">
        <v>6093</v>
      </c>
      <c r="B17984" t="s">
        <v>6094</v>
      </c>
      <c r="C17984" t="s">
        <v>168</v>
      </c>
      <c r="D17984" s="183" t="s">
        <v>6095</v>
      </c>
    </row>
    <row r="17985" spans="1:4">
      <c r="A17985" t="s">
        <v>6093</v>
      </c>
      <c r="B17985" t="s">
        <v>6094</v>
      </c>
      <c r="C17985" t="s">
        <v>168</v>
      </c>
      <c r="D17985" s="183" t="s">
        <v>6095</v>
      </c>
    </row>
    <row r="17986" spans="1:4">
      <c r="A17986" t="s">
        <v>6096</v>
      </c>
      <c r="B17986" t="s">
        <v>6097</v>
      </c>
      <c r="C17986" t="s">
        <v>168</v>
      </c>
      <c r="D17986" s="183" t="s">
        <v>6098</v>
      </c>
    </row>
    <row r="17987" spans="1:4">
      <c r="A17987" t="s">
        <v>6096</v>
      </c>
      <c r="B17987" t="s">
        <v>6097</v>
      </c>
      <c r="C17987" t="s">
        <v>168</v>
      </c>
      <c r="D17987" s="183" t="s">
        <v>6098</v>
      </c>
    </row>
    <row r="17988" spans="1:4">
      <c r="A17988" t="s">
        <v>6096</v>
      </c>
      <c r="B17988" t="s">
        <v>6097</v>
      </c>
      <c r="C17988" t="s">
        <v>168</v>
      </c>
      <c r="D17988" s="183" t="s">
        <v>6098</v>
      </c>
    </row>
    <row r="17989" spans="1:4">
      <c r="A17989" t="s">
        <v>6096</v>
      </c>
      <c r="B17989" t="s">
        <v>6097</v>
      </c>
      <c r="C17989" t="s">
        <v>168</v>
      </c>
      <c r="D17989" s="183" t="s">
        <v>6098</v>
      </c>
    </row>
    <row r="17990" spans="1:4">
      <c r="A17990" s="171">
        <v>83633</v>
      </c>
      <c r="B17990" t="s">
        <v>6099</v>
      </c>
      <c r="C17990" t="s">
        <v>168</v>
      </c>
      <c r="D17990" s="183" t="s">
        <v>6100</v>
      </c>
    </row>
    <row r="17991" spans="1:4">
      <c r="A17991" s="171">
        <v>83633</v>
      </c>
      <c r="B17991" t="s">
        <v>6099</v>
      </c>
      <c r="C17991" t="s">
        <v>168</v>
      </c>
      <c r="D17991" s="183" t="s">
        <v>6100</v>
      </c>
    </row>
    <row r="17992" spans="1:4">
      <c r="A17992" s="171">
        <v>83633</v>
      </c>
      <c r="B17992" t="s">
        <v>6099</v>
      </c>
      <c r="C17992" t="s">
        <v>168</v>
      </c>
      <c r="D17992" s="183" t="s">
        <v>6100</v>
      </c>
    </row>
    <row r="17993" spans="1:4">
      <c r="A17993" s="171">
        <v>83633</v>
      </c>
      <c r="B17993" t="s">
        <v>6099</v>
      </c>
      <c r="C17993" t="s">
        <v>168</v>
      </c>
      <c r="D17993" s="183" t="s">
        <v>6100</v>
      </c>
    </row>
    <row r="17994" spans="1:4">
      <c r="A17994" s="171">
        <v>83633</v>
      </c>
      <c r="B17994" t="s">
        <v>6099</v>
      </c>
      <c r="C17994" t="s">
        <v>168</v>
      </c>
      <c r="D17994" s="183" t="s">
        <v>6100</v>
      </c>
    </row>
    <row r="17995" spans="1:4">
      <c r="A17995" s="171">
        <v>83634</v>
      </c>
      <c r="B17995" t="s">
        <v>6101</v>
      </c>
      <c r="C17995" t="s">
        <v>168</v>
      </c>
      <c r="D17995" s="183" t="s">
        <v>6102</v>
      </c>
    </row>
    <row r="17996" spans="1:4">
      <c r="A17996" s="171">
        <v>83634</v>
      </c>
      <c r="B17996" t="s">
        <v>6101</v>
      </c>
      <c r="C17996" t="s">
        <v>168</v>
      </c>
      <c r="D17996" s="183" t="s">
        <v>6102</v>
      </c>
    </row>
    <row r="17997" spans="1:4">
      <c r="A17997" s="171">
        <v>83634</v>
      </c>
      <c r="B17997" t="s">
        <v>6101</v>
      </c>
      <c r="C17997" t="s">
        <v>168</v>
      </c>
      <c r="D17997" s="183" t="s">
        <v>6102</v>
      </c>
    </row>
    <row r="17998" spans="1:4">
      <c r="A17998" s="171">
        <v>83634</v>
      </c>
      <c r="B17998" t="s">
        <v>6101</v>
      </c>
      <c r="C17998" t="s">
        <v>168</v>
      </c>
      <c r="D17998" s="183" t="s">
        <v>6102</v>
      </c>
    </row>
    <row r="17999" spans="1:4">
      <c r="A17999" s="171">
        <v>83635</v>
      </c>
      <c r="B17999" t="s">
        <v>6103</v>
      </c>
      <c r="C17999" t="s">
        <v>168</v>
      </c>
      <c r="D17999" s="183" t="s">
        <v>6104</v>
      </c>
    </row>
    <row r="18000" spans="1:4">
      <c r="A18000" s="171">
        <v>83635</v>
      </c>
      <c r="B18000" t="s">
        <v>6103</v>
      </c>
      <c r="C18000" t="s">
        <v>168</v>
      </c>
      <c r="D18000" s="183" t="s">
        <v>6104</v>
      </c>
    </row>
    <row r="18001" spans="1:4">
      <c r="A18001" s="171">
        <v>83635</v>
      </c>
      <c r="B18001" t="s">
        <v>6103</v>
      </c>
      <c r="C18001" t="s">
        <v>168</v>
      </c>
      <c r="D18001" s="183" t="s">
        <v>6104</v>
      </c>
    </row>
    <row r="18002" spans="1:4">
      <c r="A18002" s="171">
        <v>83635</v>
      </c>
      <c r="B18002" t="s">
        <v>6103</v>
      </c>
      <c r="C18002" t="s">
        <v>168</v>
      </c>
      <c r="D18002" s="183" t="s">
        <v>6104</v>
      </c>
    </row>
    <row r="18003" spans="1:4">
      <c r="A18003" s="171">
        <v>96765</v>
      </c>
      <c r="B18003" t="s">
        <v>6105</v>
      </c>
      <c r="C18003" t="s">
        <v>168</v>
      </c>
      <c r="D18003" s="183" t="s">
        <v>6106</v>
      </c>
    </row>
    <row r="18004" spans="1:4">
      <c r="A18004" s="171">
        <v>96765</v>
      </c>
      <c r="B18004" t="s">
        <v>6105</v>
      </c>
      <c r="C18004" t="s">
        <v>168</v>
      </c>
      <c r="D18004" s="183" t="s">
        <v>6106</v>
      </c>
    </row>
    <row r="18005" spans="1:4">
      <c r="A18005" s="171">
        <v>96765</v>
      </c>
      <c r="B18005" t="s">
        <v>6105</v>
      </c>
      <c r="C18005" t="s">
        <v>168</v>
      </c>
      <c r="D18005" s="183" t="s">
        <v>6106</v>
      </c>
    </row>
    <row r="18006" spans="1:4">
      <c r="A18006" s="171">
        <v>96765</v>
      </c>
      <c r="B18006" t="s">
        <v>6105</v>
      </c>
      <c r="C18006" t="s">
        <v>168</v>
      </c>
      <c r="D18006" s="183" t="s">
        <v>6106</v>
      </c>
    </row>
    <row r="18007" spans="1:4">
      <c r="A18007" s="171">
        <v>96765</v>
      </c>
      <c r="B18007" t="s">
        <v>6105</v>
      </c>
      <c r="C18007" t="s">
        <v>168</v>
      </c>
      <c r="D18007" s="183" t="s">
        <v>6106</v>
      </c>
    </row>
    <row r="18008" spans="1:4">
      <c r="A18008" s="171">
        <v>96765</v>
      </c>
      <c r="B18008" t="s">
        <v>6105</v>
      </c>
      <c r="C18008" t="s">
        <v>168</v>
      </c>
      <c r="D18008" s="183" t="s">
        <v>6106</v>
      </c>
    </row>
    <row r="18009" spans="1:4">
      <c r="A18009" s="171">
        <v>96765</v>
      </c>
      <c r="B18009" t="s">
        <v>6105</v>
      </c>
      <c r="C18009" t="s">
        <v>168</v>
      </c>
      <c r="D18009" s="183" t="s">
        <v>6106</v>
      </c>
    </row>
    <row r="18010" spans="1:4">
      <c r="A18010" s="171">
        <v>96765</v>
      </c>
      <c r="B18010" t="s">
        <v>6105</v>
      </c>
      <c r="C18010" t="s">
        <v>168</v>
      </c>
      <c r="D18010" s="183" t="s">
        <v>6106</v>
      </c>
    </row>
    <row r="18011" spans="1:4">
      <c r="A18011" s="171">
        <v>96765</v>
      </c>
      <c r="B18011" t="s">
        <v>6105</v>
      </c>
      <c r="C18011" t="s">
        <v>168</v>
      </c>
      <c r="D18011" s="183" t="s">
        <v>6106</v>
      </c>
    </row>
    <row r="18012" spans="1:4">
      <c r="A18012" s="171">
        <v>96765</v>
      </c>
      <c r="B18012" t="s">
        <v>6105</v>
      </c>
      <c r="C18012" t="s">
        <v>168</v>
      </c>
      <c r="D18012" s="183" t="s">
        <v>6106</v>
      </c>
    </row>
    <row r="18013" spans="1:4">
      <c r="A18013" s="171">
        <v>72337</v>
      </c>
      <c r="B18013" t="s">
        <v>6107</v>
      </c>
      <c r="C18013" t="s">
        <v>168</v>
      </c>
      <c r="D18013" s="183" t="s">
        <v>6108</v>
      </c>
    </row>
    <row r="18014" spans="1:4">
      <c r="A18014" s="171">
        <v>72337</v>
      </c>
      <c r="B18014" t="s">
        <v>6107</v>
      </c>
      <c r="C18014" t="s">
        <v>168</v>
      </c>
      <c r="D18014" s="183" t="s">
        <v>6108</v>
      </c>
    </row>
    <row r="18015" spans="1:4">
      <c r="A18015" s="171">
        <v>72337</v>
      </c>
      <c r="B18015" t="s">
        <v>6107</v>
      </c>
      <c r="C18015" t="s">
        <v>168</v>
      </c>
      <c r="D18015" s="183" t="s">
        <v>6108</v>
      </c>
    </row>
    <row r="18016" spans="1:4">
      <c r="A18016" s="171">
        <v>72337</v>
      </c>
      <c r="B18016" t="s">
        <v>6107</v>
      </c>
      <c r="C18016" t="s">
        <v>168</v>
      </c>
      <c r="D18016" s="183" t="s">
        <v>6108</v>
      </c>
    </row>
    <row r="18017" spans="1:4">
      <c r="A18017" t="s">
        <v>6109</v>
      </c>
      <c r="B18017" t="s">
        <v>6110</v>
      </c>
      <c r="C18017" t="s">
        <v>168</v>
      </c>
      <c r="D18017" s="183" t="s">
        <v>6111</v>
      </c>
    </row>
    <row r="18018" spans="1:4">
      <c r="A18018" t="s">
        <v>6109</v>
      </c>
      <c r="B18018" t="s">
        <v>6110</v>
      </c>
      <c r="C18018" t="s">
        <v>168</v>
      </c>
      <c r="D18018" s="183" t="s">
        <v>6111</v>
      </c>
    </row>
    <row r="18019" spans="1:4">
      <c r="A18019" t="s">
        <v>6109</v>
      </c>
      <c r="B18019" t="s">
        <v>6110</v>
      </c>
      <c r="C18019" t="s">
        <v>168</v>
      </c>
      <c r="D18019" s="183" t="s">
        <v>6111</v>
      </c>
    </row>
    <row r="18020" spans="1:4">
      <c r="A18020" t="s">
        <v>6109</v>
      </c>
      <c r="B18020" t="s">
        <v>6110</v>
      </c>
      <c r="C18020" t="s">
        <v>168</v>
      </c>
      <c r="D18020" s="183" t="s">
        <v>6111</v>
      </c>
    </row>
    <row r="18021" spans="1:4">
      <c r="A18021" t="s">
        <v>6109</v>
      </c>
      <c r="B18021" t="s">
        <v>6110</v>
      </c>
      <c r="C18021" t="s">
        <v>168</v>
      </c>
      <c r="D18021" s="183" t="s">
        <v>6111</v>
      </c>
    </row>
    <row r="18022" spans="1:4">
      <c r="A18022" t="s">
        <v>6109</v>
      </c>
      <c r="B18022" t="s">
        <v>6110</v>
      </c>
      <c r="C18022" t="s">
        <v>168</v>
      </c>
      <c r="D18022" s="183" t="s">
        <v>6111</v>
      </c>
    </row>
    <row r="18023" spans="1:4">
      <c r="A18023" t="s">
        <v>6109</v>
      </c>
      <c r="B18023" t="s">
        <v>6110</v>
      </c>
      <c r="C18023" t="s">
        <v>168</v>
      </c>
      <c r="D18023" s="183" t="s">
        <v>6111</v>
      </c>
    </row>
    <row r="18024" spans="1:4">
      <c r="A18024" t="s">
        <v>6109</v>
      </c>
      <c r="B18024" t="s">
        <v>6110</v>
      </c>
      <c r="C18024" t="s">
        <v>168</v>
      </c>
      <c r="D18024" s="183" t="s">
        <v>6111</v>
      </c>
    </row>
    <row r="18025" spans="1:4">
      <c r="A18025" t="s">
        <v>6109</v>
      </c>
      <c r="B18025" t="s">
        <v>6110</v>
      </c>
      <c r="C18025" t="s">
        <v>168</v>
      </c>
      <c r="D18025" s="183" t="s">
        <v>6111</v>
      </c>
    </row>
    <row r="18026" spans="1:4">
      <c r="A18026" t="s">
        <v>6109</v>
      </c>
      <c r="B18026" t="s">
        <v>6110</v>
      </c>
      <c r="C18026" t="s">
        <v>168</v>
      </c>
      <c r="D18026" s="183" t="s">
        <v>6111</v>
      </c>
    </row>
    <row r="18027" spans="1:4">
      <c r="A18027" t="s">
        <v>6109</v>
      </c>
      <c r="B18027" t="s">
        <v>6110</v>
      </c>
      <c r="C18027" t="s">
        <v>168</v>
      </c>
      <c r="D18027" s="183" t="s">
        <v>6111</v>
      </c>
    </row>
    <row r="18028" spans="1:4">
      <c r="A18028" t="s">
        <v>6109</v>
      </c>
      <c r="B18028" t="s">
        <v>6110</v>
      </c>
      <c r="C18028" t="s">
        <v>168</v>
      </c>
      <c r="D18028" s="183" t="s">
        <v>6111</v>
      </c>
    </row>
    <row r="18029" spans="1:4">
      <c r="A18029" t="s">
        <v>6109</v>
      </c>
      <c r="B18029" t="s">
        <v>6110</v>
      </c>
      <c r="C18029" t="s">
        <v>168</v>
      </c>
      <c r="D18029" s="183" t="s">
        <v>6111</v>
      </c>
    </row>
    <row r="18030" spans="1:4">
      <c r="A18030" t="s">
        <v>6112</v>
      </c>
      <c r="B18030" t="s">
        <v>6113</v>
      </c>
      <c r="C18030" t="s">
        <v>168</v>
      </c>
      <c r="D18030" s="183" t="s">
        <v>6114</v>
      </c>
    </row>
    <row r="18031" spans="1:4">
      <c r="A18031" t="s">
        <v>6112</v>
      </c>
      <c r="B18031" t="s">
        <v>6113</v>
      </c>
      <c r="C18031" t="s">
        <v>168</v>
      </c>
      <c r="D18031" s="183" t="s">
        <v>6114</v>
      </c>
    </row>
    <row r="18032" spans="1:4">
      <c r="A18032" t="s">
        <v>6112</v>
      </c>
      <c r="B18032" t="s">
        <v>6113</v>
      </c>
      <c r="C18032" t="s">
        <v>168</v>
      </c>
      <c r="D18032" s="183" t="s">
        <v>6114</v>
      </c>
    </row>
    <row r="18033" spans="1:4">
      <c r="A18033" t="s">
        <v>6112</v>
      </c>
      <c r="B18033" t="s">
        <v>6113</v>
      </c>
      <c r="C18033" t="s">
        <v>168</v>
      </c>
      <c r="D18033" s="183" t="s">
        <v>6114</v>
      </c>
    </row>
    <row r="18034" spans="1:4">
      <c r="A18034" t="s">
        <v>6112</v>
      </c>
      <c r="B18034" t="s">
        <v>6113</v>
      </c>
      <c r="C18034" t="s">
        <v>168</v>
      </c>
      <c r="D18034" s="183" t="s">
        <v>6114</v>
      </c>
    </row>
    <row r="18035" spans="1:4">
      <c r="A18035" t="s">
        <v>6112</v>
      </c>
      <c r="B18035" t="s">
        <v>6113</v>
      </c>
      <c r="C18035" t="s">
        <v>168</v>
      </c>
      <c r="D18035" s="183" t="s">
        <v>6114</v>
      </c>
    </row>
    <row r="18036" spans="1:4">
      <c r="A18036" t="s">
        <v>6112</v>
      </c>
      <c r="B18036" t="s">
        <v>6113</v>
      </c>
      <c r="C18036" t="s">
        <v>168</v>
      </c>
      <c r="D18036" s="183" t="s">
        <v>6114</v>
      </c>
    </row>
    <row r="18037" spans="1:4">
      <c r="A18037" t="s">
        <v>6112</v>
      </c>
      <c r="B18037" t="s">
        <v>6113</v>
      </c>
      <c r="C18037" t="s">
        <v>168</v>
      </c>
      <c r="D18037" s="183" t="s">
        <v>6114</v>
      </c>
    </row>
    <row r="18038" spans="1:4">
      <c r="A18038" t="s">
        <v>6112</v>
      </c>
      <c r="B18038" t="s">
        <v>6113</v>
      </c>
      <c r="C18038" t="s">
        <v>168</v>
      </c>
      <c r="D18038" s="183" t="s">
        <v>6114</v>
      </c>
    </row>
    <row r="18039" spans="1:4">
      <c r="A18039" t="s">
        <v>6112</v>
      </c>
      <c r="B18039" t="s">
        <v>6113</v>
      </c>
      <c r="C18039" t="s">
        <v>168</v>
      </c>
      <c r="D18039" s="183" t="s">
        <v>6114</v>
      </c>
    </row>
    <row r="18040" spans="1:4">
      <c r="A18040" t="s">
        <v>6112</v>
      </c>
      <c r="B18040" t="s">
        <v>6113</v>
      </c>
      <c r="C18040" t="s">
        <v>168</v>
      </c>
      <c r="D18040" s="183" t="s">
        <v>6114</v>
      </c>
    </row>
    <row r="18041" spans="1:4">
      <c r="A18041" t="s">
        <v>6112</v>
      </c>
      <c r="B18041" t="s">
        <v>6113</v>
      </c>
      <c r="C18041" t="s">
        <v>168</v>
      </c>
      <c r="D18041" s="183" t="s">
        <v>6114</v>
      </c>
    </row>
    <row r="18042" spans="1:4">
      <c r="A18042" t="s">
        <v>6112</v>
      </c>
      <c r="B18042" t="s">
        <v>6113</v>
      </c>
      <c r="C18042" t="s">
        <v>168</v>
      </c>
      <c r="D18042" s="183" t="s">
        <v>6114</v>
      </c>
    </row>
    <row r="18043" spans="1:4">
      <c r="A18043" t="s">
        <v>6115</v>
      </c>
      <c r="B18043" t="s">
        <v>6116</v>
      </c>
      <c r="C18043" t="s">
        <v>168</v>
      </c>
      <c r="D18043" s="183" t="s">
        <v>6117</v>
      </c>
    </row>
    <row r="18044" spans="1:4">
      <c r="A18044" t="s">
        <v>6115</v>
      </c>
      <c r="B18044" t="s">
        <v>6116</v>
      </c>
      <c r="C18044" t="s">
        <v>168</v>
      </c>
      <c r="D18044" s="183" t="s">
        <v>6117</v>
      </c>
    </row>
    <row r="18045" spans="1:4">
      <c r="A18045" t="s">
        <v>6115</v>
      </c>
      <c r="B18045" t="s">
        <v>6116</v>
      </c>
      <c r="C18045" t="s">
        <v>168</v>
      </c>
      <c r="D18045" s="183" t="s">
        <v>6117</v>
      </c>
    </row>
    <row r="18046" spans="1:4">
      <c r="A18046" t="s">
        <v>6115</v>
      </c>
      <c r="B18046" t="s">
        <v>6116</v>
      </c>
      <c r="C18046" t="s">
        <v>168</v>
      </c>
      <c r="D18046" s="183" t="s">
        <v>6117</v>
      </c>
    </row>
    <row r="18047" spans="1:4">
      <c r="A18047" t="s">
        <v>6115</v>
      </c>
      <c r="B18047" t="s">
        <v>6116</v>
      </c>
      <c r="C18047" t="s">
        <v>168</v>
      </c>
      <c r="D18047" s="183" t="s">
        <v>6117</v>
      </c>
    </row>
    <row r="18048" spans="1:4">
      <c r="A18048" t="s">
        <v>6115</v>
      </c>
      <c r="B18048" t="s">
        <v>6116</v>
      </c>
      <c r="C18048" t="s">
        <v>168</v>
      </c>
      <c r="D18048" s="183" t="s">
        <v>6117</v>
      </c>
    </row>
    <row r="18049" spans="1:4">
      <c r="A18049" t="s">
        <v>6115</v>
      </c>
      <c r="B18049" t="s">
        <v>6116</v>
      </c>
      <c r="C18049" t="s">
        <v>168</v>
      </c>
      <c r="D18049" s="183" t="s">
        <v>6117</v>
      </c>
    </row>
    <row r="18050" spans="1:4">
      <c r="A18050" t="s">
        <v>6115</v>
      </c>
      <c r="B18050" t="s">
        <v>6116</v>
      </c>
      <c r="C18050" t="s">
        <v>168</v>
      </c>
      <c r="D18050" s="183" t="s">
        <v>6117</v>
      </c>
    </row>
    <row r="18051" spans="1:4">
      <c r="A18051" t="s">
        <v>6115</v>
      </c>
      <c r="B18051" t="s">
        <v>6116</v>
      </c>
      <c r="C18051" t="s">
        <v>168</v>
      </c>
      <c r="D18051" s="183" t="s">
        <v>6117</v>
      </c>
    </row>
    <row r="18052" spans="1:4">
      <c r="A18052" t="s">
        <v>6115</v>
      </c>
      <c r="B18052" t="s">
        <v>6116</v>
      </c>
      <c r="C18052" t="s">
        <v>168</v>
      </c>
      <c r="D18052" s="183" t="s">
        <v>6117</v>
      </c>
    </row>
    <row r="18053" spans="1:4">
      <c r="A18053" t="s">
        <v>6115</v>
      </c>
      <c r="B18053" t="s">
        <v>6116</v>
      </c>
      <c r="C18053" t="s">
        <v>168</v>
      </c>
      <c r="D18053" s="183" t="s">
        <v>6117</v>
      </c>
    </row>
    <row r="18054" spans="1:4">
      <c r="A18054" t="s">
        <v>6115</v>
      </c>
      <c r="B18054" t="s">
        <v>6116</v>
      </c>
      <c r="C18054" t="s">
        <v>168</v>
      </c>
      <c r="D18054" s="183" t="s">
        <v>6117</v>
      </c>
    </row>
    <row r="18055" spans="1:4">
      <c r="A18055" t="s">
        <v>6115</v>
      </c>
      <c r="B18055" t="s">
        <v>6116</v>
      </c>
      <c r="C18055" t="s">
        <v>168</v>
      </c>
      <c r="D18055" s="183" t="s">
        <v>6117</v>
      </c>
    </row>
    <row r="18056" spans="1:4">
      <c r="A18056" t="s">
        <v>6118</v>
      </c>
      <c r="B18056" t="s">
        <v>6119</v>
      </c>
      <c r="C18056" t="s">
        <v>176</v>
      </c>
      <c r="D18056" s="183" t="s">
        <v>6120</v>
      </c>
    </row>
    <row r="18057" spans="1:4">
      <c r="A18057" t="s">
        <v>6118</v>
      </c>
      <c r="B18057" t="s">
        <v>6119</v>
      </c>
      <c r="C18057" t="s">
        <v>176</v>
      </c>
      <c r="D18057" s="183" t="s">
        <v>6120</v>
      </c>
    </row>
    <row r="18058" spans="1:4">
      <c r="A18058" t="s">
        <v>6118</v>
      </c>
      <c r="B18058" t="s">
        <v>6119</v>
      </c>
      <c r="C18058" t="s">
        <v>176</v>
      </c>
      <c r="D18058" s="183" t="s">
        <v>6120</v>
      </c>
    </row>
    <row r="18059" spans="1:4">
      <c r="A18059" t="s">
        <v>6118</v>
      </c>
      <c r="B18059" t="s">
        <v>6119</v>
      </c>
      <c r="C18059" t="s">
        <v>176</v>
      </c>
      <c r="D18059" s="183" t="s">
        <v>6120</v>
      </c>
    </row>
    <row r="18060" spans="1:4">
      <c r="A18060" s="171">
        <v>83366</v>
      </c>
      <c r="B18060" t="s">
        <v>6121</v>
      </c>
      <c r="C18060" t="s">
        <v>168</v>
      </c>
      <c r="D18060" s="183" t="s">
        <v>6122</v>
      </c>
    </row>
    <row r="18061" spans="1:4">
      <c r="A18061" s="171">
        <v>83366</v>
      </c>
      <c r="B18061" t="s">
        <v>6121</v>
      </c>
      <c r="C18061" t="s">
        <v>168</v>
      </c>
      <c r="D18061" s="183" t="s">
        <v>6122</v>
      </c>
    </row>
    <row r="18062" spans="1:4">
      <c r="A18062" s="171">
        <v>83366</v>
      </c>
      <c r="B18062" t="s">
        <v>6121</v>
      </c>
      <c r="C18062" t="s">
        <v>168</v>
      </c>
      <c r="D18062" s="183" t="s">
        <v>6122</v>
      </c>
    </row>
    <row r="18063" spans="1:4">
      <c r="A18063" s="171">
        <v>83366</v>
      </c>
      <c r="B18063" t="s">
        <v>6121</v>
      </c>
      <c r="C18063" t="s">
        <v>168</v>
      </c>
      <c r="D18063" s="183" t="s">
        <v>6122</v>
      </c>
    </row>
    <row r="18064" spans="1:4">
      <c r="A18064" s="171">
        <v>83367</v>
      </c>
      <c r="B18064" t="s">
        <v>6123</v>
      </c>
      <c r="C18064" t="s">
        <v>168</v>
      </c>
      <c r="D18064" s="183" t="s">
        <v>6124</v>
      </c>
    </row>
    <row r="18065" spans="1:4">
      <c r="A18065" s="171">
        <v>83367</v>
      </c>
      <c r="B18065" t="s">
        <v>6123</v>
      </c>
      <c r="C18065" t="s">
        <v>168</v>
      </c>
      <c r="D18065" s="183" t="s">
        <v>6124</v>
      </c>
    </row>
    <row r="18066" spans="1:4">
      <c r="A18066" s="171">
        <v>83367</v>
      </c>
      <c r="B18066" t="s">
        <v>6123</v>
      </c>
      <c r="C18066" t="s">
        <v>168</v>
      </c>
      <c r="D18066" s="183" t="s">
        <v>6124</v>
      </c>
    </row>
    <row r="18067" spans="1:4">
      <c r="A18067" s="171">
        <v>83367</v>
      </c>
      <c r="B18067" t="s">
        <v>6123</v>
      </c>
      <c r="C18067" t="s">
        <v>168</v>
      </c>
      <c r="D18067" s="183" t="s">
        <v>6124</v>
      </c>
    </row>
    <row r="18068" spans="1:4">
      <c r="A18068" s="171">
        <v>83368</v>
      </c>
      <c r="B18068" t="s">
        <v>6125</v>
      </c>
      <c r="C18068" t="s">
        <v>168</v>
      </c>
      <c r="D18068" s="183" t="s">
        <v>6126</v>
      </c>
    </row>
    <row r="18069" spans="1:4">
      <c r="A18069" s="171">
        <v>83368</v>
      </c>
      <c r="B18069" t="s">
        <v>6125</v>
      </c>
      <c r="C18069" t="s">
        <v>168</v>
      </c>
      <c r="D18069" s="183" t="s">
        <v>6126</v>
      </c>
    </row>
    <row r="18070" spans="1:4">
      <c r="A18070" s="171">
        <v>83368</v>
      </c>
      <c r="B18070" t="s">
        <v>6125</v>
      </c>
      <c r="C18070" t="s">
        <v>168</v>
      </c>
      <c r="D18070" s="183" t="s">
        <v>6126</v>
      </c>
    </row>
    <row r="18071" spans="1:4">
      <c r="A18071" s="171">
        <v>83368</v>
      </c>
      <c r="B18071" t="s">
        <v>6125</v>
      </c>
      <c r="C18071" t="s">
        <v>168</v>
      </c>
      <c r="D18071" s="183" t="s">
        <v>6126</v>
      </c>
    </row>
    <row r="18072" spans="1:4">
      <c r="A18072" s="171">
        <v>83369</v>
      </c>
      <c r="B18072" t="s">
        <v>6127</v>
      </c>
      <c r="C18072" t="s">
        <v>168</v>
      </c>
      <c r="D18072" s="183" t="s">
        <v>6128</v>
      </c>
    </row>
    <row r="18073" spans="1:4">
      <c r="A18073" s="171">
        <v>83369</v>
      </c>
      <c r="B18073" t="s">
        <v>6127</v>
      </c>
      <c r="C18073" t="s">
        <v>168</v>
      </c>
      <c r="D18073" s="183" t="s">
        <v>6128</v>
      </c>
    </row>
    <row r="18074" spans="1:4">
      <c r="A18074" s="171">
        <v>83369</v>
      </c>
      <c r="B18074" t="s">
        <v>6127</v>
      </c>
      <c r="C18074" t="s">
        <v>168</v>
      </c>
      <c r="D18074" s="183" t="s">
        <v>6128</v>
      </c>
    </row>
    <row r="18075" spans="1:4">
      <c r="A18075" s="171">
        <v>83369</v>
      </c>
      <c r="B18075" t="s">
        <v>6127</v>
      </c>
      <c r="C18075" t="s">
        <v>168</v>
      </c>
      <c r="D18075" s="183" t="s">
        <v>6128</v>
      </c>
    </row>
    <row r="18076" spans="1:4">
      <c r="A18076" s="171">
        <v>83369</v>
      </c>
      <c r="B18076" t="s">
        <v>6127</v>
      </c>
      <c r="C18076" t="s">
        <v>168</v>
      </c>
      <c r="D18076" s="183" t="s">
        <v>6128</v>
      </c>
    </row>
    <row r="18077" spans="1:4">
      <c r="A18077" s="171">
        <v>83369</v>
      </c>
      <c r="B18077" t="s">
        <v>6127</v>
      </c>
      <c r="C18077" t="s">
        <v>168</v>
      </c>
      <c r="D18077" s="183" t="s">
        <v>6128</v>
      </c>
    </row>
    <row r="18078" spans="1:4">
      <c r="A18078" s="171">
        <v>83369</v>
      </c>
      <c r="B18078" t="s">
        <v>6127</v>
      </c>
      <c r="C18078" t="s">
        <v>168</v>
      </c>
      <c r="D18078" s="183" t="s">
        <v>6128</v>
      </c>
    </row>
    <row r="18079" spans="1:4">
      <c r="A18079" s="171">
        <v>83370</v>
      </c>
      <c r="B18079" t="s">
        <v>6129</v>
      </c>
      <c r="C18079" t="s">
        <v>168</v>
      </c>
      <c r="D18079" s="183" t="s">
        <v>6130</v>
      </c>
    </row>
    <row r="18080" spans="1:4">
      <c r="A18080" s="171">
        <v>83370</v>
      </c>
      <c r="B18080" t="s">
        <v>6129</v>
      </c>
      <c r="C18080" t="s">
        <v>168</v>
      </c>
      <c r="D18080" s="183" t="s">
        <v>6130</v>
      </c>
    </row>
    <row r="18081" spans="1:4">
      <c r="A18081" s="171">
        <v>83370</v>
      </c>
      <c r="B18081" t="s">
        <v>6129</v>
      </c>
      <c r="C18081" t="s">
        <v>168</v>
      </c>
      <c r="D18081" s="183" t="s">
        <v>6130</v>
      </c>
    </row>
    <row r="18082" spans="1:4">
      <c r="A18082" s="171">
        <v>83370</v>
      </c>
      <c r="B18082" t="s">
        <v>6129</v>
      </c>
      <c r="C18082" t="s">
        <v>168</v>
      </c>
      <c r="D18082" s="183" t="s">
        <v>6130</v>
      </c>
    </row>
    <row r="18083" spans="1:4">
      <c r="A18083" s="171">
        <v>83370</v>
      </c>
      <c r="B18083" t="s">
        <v>6129</v>
      </c>
      <c r="C18083" t="s">
        <v>168</v>
      </c>
      <c r="D18083" s="183" t="s">
        <v>6130</v>
      </c>
    </row>
    <row r="18084" spans="1:4">
      <c r="A18084" s="171">
        <v>83370</v>
      </c>
      <c r="B18084" t="s">
        <v>6129</v>
      </c>
      <c r="C18084" t="s">
        <v>168</v>
      </c>
      <c r="D18084" s="183" t="s">
        <v>6130</v>
      </c>
    </row>
    <row r="18085" spans="1:4">
      <c r="A18085" s="171">
        <v>83370</v>
      </c>
      <c r="B18085" t="s">
        <v>6129</v>
      </c>
      <c r="C18085" t="s">
        <v>168</v>
      </c>
      <c r="D18085" s="183" t="s">
        <v>6130</v>
      </c>
    </row>
    <row r="18086" spans="1:4">
      <c r="A18086" s="171">
        <v>83371</v>
      </c>
      <c r="B18086" t="s">
        <v>6131</v>
      </c>
      <c r="C18086" t="s">
        <v>168</v>
      </c>
      <c r="D18086" s="183" t="s">
        <v>6132</v>
      </c>
    </row>
    <row r="18087" spans="1:4">
      <c r="A18087" s="171">
        <v>83371</v>
      </c>
      <c r="B18087" t="s">
        <v>6131</v>
      </c>
      <c r="C18087" t="s">
        <v>168</v>
      </c>
      <c r="D18087" s="183" t="s">
        <v>6132</v>
      </c>
    </row>
    <row r="18088" spans="1:4">
      <c r="A18088" s="171">
        <v>83371</v>
      </c>
      <c r="B18088" t="s">
        <v>6131</v>
      </c>
      <c r="C18088" t="s">
        <v>168</v>
      </c>
      <c r="D18088" s="183" t="s">
        <v>6132</v>
      </c>
    </row>
    <row r="18089" spans="1:4">
      <c r="A18089" s="171">
        <v>83371</v>
      </c>
      <c r="B18089" t="s">
        <v>6131</v>
      </c>
      <c r="C18089" t="s">
        <v>168</v>
      </c>
      <c r="D18089" s="183" t="s">
        <v>6132</v>
      </c>
    </row>
    <row r="18090" spans="1:4">
      <c r="A18090" s="171">
        <v>83371</v>
      </c>
      <c r="B18090" t="s">
        <v>6131</v>
      </c>
      <c r="C18090" t="s">
        <v>168</v>
      </c>
      <c r="D18090" s="183" t="s">
        <v>6132</v>
      </c>
    </row>
    <row r="18091" spans="1:4">
      <c r="A18091" s="171">
        <v>83371</v>
      </c>
      <c r="B18091" t="s">
        <v>6131</v>
      </c>
      <c r="C18091" t="s">
        <v>168</v>
      </c>
      <c r="D18091" s="183" t="s">
        <v>6132</v>
      </c>
    </row>
    <row r="18092" spans="1:4">
      <c r="A18092" s="171">
        <v>83371</v>
      </c>
      <c r="B18092" t="s">
        <v>6131</v>
      </c>
      <c r="C18092" t="s">
        <v>168</v>
      </c>
      <c r="D18092" s="183" t="s">
        <v>6132</v>
      </c>
    </row>
    <row r="18093" spans="1:4">
      <c r="A18093" s="171">
        <v>83639</v>
      </c>
      <c r="B18093" t="s">
        <v>6133</v>
      </c>
      <c r="C18093" t="s">
        <v>176</v>
      </c>
      <c r="D18093" s="183" t="s">
        <v>6134</v>
      </c>
    </row>
    <row r="18094" spans="1:4">
      <c r="A18094" s="171">
        <v>83639</v>
      </c>
      <c r="B18094" t="s">
        <v>6133</v>
      </c>
      <c r="C18094" t="s">
        <v>176</v>
      </c>
      <c r="D18094" s="183" t="s">
        <v>6134</v>
      </c>
    </row>
    <row r="18095" spans="1:4">
      <c r="A18095" s="171">
        <v>83639</v>
      </c>
      <c r="B18095" t="s">
        <v>6133</v>
      </c>
      <c r="C18095" t="s">
        <v>176</v>
      </c>
      <c r="D18095" s="183" t="s">
        <v>6134</v>
      </c>
    </row>
    <row r="18096" spans="1:4">
      <c r="A18096" s="171">
        <v>83639</v>
      </c>
      <c r="B18096" t="s">
        <v>6133</v>
      </c>
      <c r="C18096" t="s">
        <v>176</v>
      </c>
      <c r="D18096" s="183" t="s">
        <v>6134</v>
      </c>
    </row>
    <row r="18097" spans="1:4">
      <c r="A18097" s="171">
        <v>84676</v>
      </c>
      <c r="B18097" t="s">
        <v>6135</v>
      </c>
      <c r="C18097" t="s">
        <v>168</v>
      </c>
      <c r="D18097" s="183" t="s">
        <v>6136</v>
      </c>
    </row>
    <row r="18098" spans="1:4">
      <c r="A18098" s="171">
        <v>84676</v>
      </c>
      <c r="B18098" t="s">
        <v>6135</v>
      </c>
      <c r="C18098" t="s">
        <v>168</v>
      </c>
      <c r="D18098" s="183" t="s">
        <v>6136</v>
      </c>
    </row>
    <row r="18099" spans="1:4">
      <c r="A18099" s="171">
        <v>84676</v>
      </c>
      <c r="B18099" t="s">
        <v>6135</v>
      </c>
      <c r="C18099" t="s">
        <v>168</v>
      </c>
      <c r="D18099" s="183" t="s">
        <v>6136</v>
      </c>
    </row>
    <row r="18100" spans="1:4">
      <c r="A18100" s="171">
        <v>84676</v>
      </c>
      <c r="B18100" t="s">
        <v>6135</v>
      </c>
      <c r="C18100" t="s">
        <v>168</v>
      </c>
      <c r="D18100" s="183" t="s">
        <v>6136</v>
      </c>
    </row>
    <row r="18101" spans="1:4">
      <c r="A18101" s="171">
        <v>84676</v>
      </c>
      <c r="B18101" t="s">
        <v>6135</v>
      </c>
      <c r="C18101" t="s">
        <v>168</v>
      </c>
      <c r="D18101" s="183" t="s">
        <v>6136</v>
      </c>
    </row>
    <row r="18102" spans="1:4">
      <c r="A18102" s="171">
        <v>84676</v>
      </c>
      <c r="B18102" t="s">
        <v>6135</v>
      </c>
      <c r="C18102" t="s">
        <v>168</v>
      </c>
      <c r="D18102" s="183" t="s">
        <v>6136</v>
      </c>
    </row>
    <row r="18103" spans="1:4">
      <c r="A18103" s="171">
        <v>84676</v>
      </c>
      <c r="B18103" t="s">
        <v>6135</v>
      </c>
      <c r="C18103" t="s">
        <v>168</v>
      </c>
      <c r="D18103" s="183" t="s">
        <v>6136</v>
      </c>
    </row>
    <row r="18104" spans="1:4">
      <c r="A18104" s="171">
        <v>84796</v>
      </c>
      <c r="B18104" t="s">
        <v>6137</v>
      </c>
      <c r="C18104" t="s">
        <v>168</v>
      </c>
      <c r="D18104" s="183" t="s">
        <v>6138</v>
      </c>
    </row>
    <row r="18105" spans="1:4">
      <c r="A18105" s="171">
        <v>84796</v>
      </c>
      <c r="B18105" t="s">
        <v>6137</v>
      </c>
      <c r="C18105" t="s">
        <v>168</v>
      </c>
      <c r="D18105" s="183" t="s">
        <v>6138</v>
      </c>
    </row>
    <row r="18106" spans="1:4">
      <c r="A18106" s="171">
        <v>84796</v>
      </c>
      <c r="B18106" t="s">
        <v>6137</v>
      </c>
      <c r="C18106" t="s">
        <v>168</v>
      </c>
      <c r="D18106" s="183" t="s">
        <v>6138</v>
      </c>
    </row>
    <row r="18107" spans="1:4">
      <c r="A18107" s="171">
        <v>84796</v>
      </c>
      <c r="B18107" t="s">
        <v>6137</v>
      </c>
      <c r="C18107" t="s">
        <v>168</v>
      </c>
      <c r="D18107" s="183" t="s">
        <v>6138</v>
      </c>
    </row>
    <row r="18108" spans="1:4">
      <c r="A18108" s="171">
        <v>84796</v>
      </c>
      <c r="B18108" t="s">
        <v>6137</v>
      </c>
      <c r="C18108" t="s">
        <v>168</v>
      </c>
      <c r="D18108" s="183" t="s">
        <v>6138</v>
      </c>
    </row>
    <row r="18109" spans="1:4">
      <c r="A18109" s="171">
        <v>84798</v>
      </c>
      <c r="B18109" t="s">
        <v>6139</v>
      </c>
      <c r="C18109" t="s">
        <v>168</v>
      </c>
      <c r="D18109" s="183" t="s">
        <v>6140</v>
      </c>
    </row>
    <row r="18110" spans="1:4">
      <c r="A18110" s="171">
        <v>84798</v>
      </c>
      <c r="B18110" t="s">
        <v>6139</v>
      </c>
      <c r="C18110" t="s">
        <v>168</v>
      </c>
      <c r="D18110" s="183" t="s">
        <v>6140</v>
      </c>
    </row>
    <row r="18111" spans="1:4">
      <c r="A18111" s="171">
        <v>84798</v>
      </c>
      <c r="B18111" t="s">
        <v>6139</v>
      </c>
      <c r="C18111" t="s">
        <v>168</v>
      </c>
      <c r="D18111" s="183" t="s">
        <v>6140</v>
      </c>
    </row>
    <row r="18112" spans="1:4">
      <c r="A18112" s="171">
        <v>84798</v>
      </c>
      <c r="B18112" t="s">
        <v>6139</v>
      </c>
      <c r="C18112" t="s">
        <v>168</v>
      </c>
      <c r="D18112" s="183" t="s">
        <v>6140</v>
      </c>
    </row>
    <row r="18113" spans="1:4">
      <c r="A18113" s="171">
        <v>84798</v>
      </c>
      <c r="B18113" t="s">
        <v>6139</v>
      </c>
      <c r="C18113" t="s">
        <v>168</v>
      </c>
      <c r="D18113" s="183" t="s">
        <v>6140</v>
      </c>
    </row>
    <row r="18114" spans="1:4">
      <c r="A18114" s="171">
        <v>98261</v>
      </c>
      <c r="B18114" t="s">
        <v>6141</v>
      </c>
      <c r="C18114" t="s">
        <v>176</v>
      </c>
      <c r="D18114" s="183" t="s">
        <v>6142</v>
      </c>
    </row>
    <row r="18115" spans="1:4">
      <c r="A18115" s="171">
        <v>98261</v>
      </c>
      <c r="B18115" t="s">
        <v>6141</v>
      </c>
      <c r="C18115" t="s">
        <v>176</v>
      </c>
      <c r="D18115" s="183" t="s">
        <v>6142</v>
      </c>
    </row>
    <row r="18116" spans="1:4">
      <c r="A18116" s="171">
        <v>98261</v>
      </c>
      <c r="B18116" t="s">
        <v>6141</v>
      </c>
      <c r="C18116" t="s">
        <v>176</v>
      </c>
      <c r="D18116" s="183" t="s">
        <v>6142</v>
      </c>
    </row>
    <row r="18117" spans="1:4">
      <c r="A18117" s="171">
        <v>98261</v>
      </c>
      <c r="B18117" t="s">
        <v>6141</v>
      </c>
      <c r="C18117" t="s">
        <v>176</v>
      </c>
      <c r="D18117" s="183" t="s">
        <v>6142</v>
      </c>
    </row>
    <row r="18118" spans="1:4">
      <c r="A18118" s="171">
        <v>98262</v>
      </c>
      <c r="B18118" t="s">
        <v>6143</v>
      </c>
      <c r="C18118" t="s">
        <v>176</v>
      </c>
      <c r="D18118" s="183" t="s">
        <v>701</v>
      </c>
    </row>
    <row r="18119" spans="1:4">
      <c r="A18119" s="171">
        <v>98262</v>
      </c>
      <c r="B18119" t="s">
        <v>6143</v>
      </c>
      <c r="C18119" t="s">
        <v>176</v>
      </c>
      <c r="D18119" s="183" t="s">
        <v>701</v>
      </c>
    </row>
    <row r="18120" spans="1:4">
      <c r="A18120" s="171">
        <v>98262</v>
      </c>
      <c r="B18120" t="s">
        <v>6143</v>
      </c>
      <c r="C18120" t="s">
        <v>176</v>
      </c>
      <c r="D18120" s="183" t="s">
        <v>701</v>
      </c>
    </row>
    <row r="18121" spans="1:4">
      <c r="A18121" s="171">
        <v>98262</v>
      </c>
      <c r="B18121" t="s">
        <v>6143</v>
      </c>
      <c r="C18121" t="s">
        <v>176</v>
      </c>
      <c r="D18121" s="183" t="s">
        <v>701</v>
      </c>
    </row>
    <row r="18122" spans="1:4">
      <c r="A18122" s="171">
        <v>98263</v>
      </c>
      <c r="B18122" t="s">
        <v>6144</v>
      </c>
      <c r="C18122" t="s">
        <v>176</v>
      </c>
      <c r="D18122" s="183" t="s">
        <v>6145</v>
      </c>
    </row>
    <row r="18123" spans="1:4">
      <c r="A18123" s="171">
        <v>98263</v>
      </c>
      <c r="B18123" t="s">
        <v>6144</v>
      </c>
      <c r="C18123" t="s">
        <v>176</v>
      </c>
      <c r="D18123" s="183" t="s">
        <v>6145</v>
      </c>
    </row>
    <row r="18124" spans="1:4">
      <c r="A18124" s="171">
        <v>98263</v>
      </c>
      <c r="B18124" t="s">
        <v>6144</v>
      </c>
      <c r="C18124" t="s">
        <v>176</v>
      </c>
      <c r="D18124" s="183" t="s">
        <v>6145</v>
      </c>
    </row>
    <row r="18125" spans="1:4">
      <c r="A18125" s="171">
        <v>98263</v>
      </c>
      <c r="B18125" t="s">
        <v>6144</v>
      </c>
      <c r="C18125" t="s">
        <v>176</v>
      </c>
      <c r="D18125" s="183" t="s">
        <v>6145</v>
      </c>
    </row>
    <row r="18126" spans="1:4">
      <c r="A18126" s="171">
        <v>98264</v>
      </c>
      <c r="B18126" t="s">
        <v>6146</v>
      </c>
      <c r="C18126" t="s">
        <v>176</v>
      </c>
      <c r="D18126" s="183" t="s">
        <v>1829</v>
      </c>
    </row>
    <row r="18127" spans="1:4">
      <c r="A18127" s="171">
        <v>98264</v>
      </c>
      <c r="B18127" t="s">
        <v>6146</v>
      </c>
      <c r="C18127" t="s">
        <v>176</v>
      </c>
      <c r="D18127" s="183" t="s">
        <v>1829</v>
      </c>
    </row>
    <row r="18128" spans="1:4">
      <c r="A18128" s="171">
        <v>98264</v>
      </c>
      <c r="B18128" t="s">
        <v>6146</v>
      </c>
      <c r="C18128" t="s">
        <v>176</v>
      </c>
      <c r="D18128" s="183" t="s">
        <v>1829</v>
      </c>
    </row>
    <row r="18129" spans="1:4">
      <c r="A18129" s="171">
        <v>98264</v>
      </c>
      <c r="B18129" t="s">
        <v>6146</v>
      </c>
      <c r="C18129" t="s">
        <v>176</v>
      </c>
      <c r="D18129" s="183" t="s">
        <v>1829</v>
      </c>
    </row>
    <row r="18130" spans="1:4">
      <c r="A18130" s="171">
        <v>98265</v>
      </c>
      <c r="B18130" t="s">
        <v>6147</v>
      </c>
      <c r="C18130" t="s">
        <v>176</v>
      </c>
      <c r="D18130" s="183" t="s">
        <v>4594</v>
      </c>
    </row>
    <row r="18131" spans="1:4">
      <c r="A18131" s="171">
        <v>98265</v>
      </c>
      <c r="B18131" t="s">
        <v>6147</v>
      </c>
      <c r="C18131" t="s">
        <v>176</v>
      </c>
      <c r="D18131" s="183" t="s">
        <v>4594</v>
      </c>
    </row>
    <row r="18132" spans="1:4">
      <c r="A18132" s="171">
        <v>98265</v>
      </c>
      <c r="B18132" t="s">
        <v>6147</v>
      </c>
      <c r="C18132" t="s">
        <v>176</v>
      </c>
      <c r="D18132" s="183" t="s">
        <v>4594</v>
      </c>
    </row>
    <row r="18133" spans="1:4">
      <c r="A18133" s="171">
        <v>98265</v>
      </c>
      <c r="B18133" t="s">
        <v>6147</v>
      </c>
      <c r="C18133" t="s">
        <v>176</v>
      </c>
      <c r="D18133" s="183" t="s">
        <v>4594</v>
      </c>
    </row>
    <row r="18134" spans="1:4">
      <c r="A18134" s="171">
        <v>98266</v>
      </c>
      <c r="B18134" t="s">
        <v>6148</v>
      </c>
      <c r="C18134" t="s">
        <v>176</v>
      </c>
      <c r="D18134" s="183" t="s">
        <v>4592</v>
      </c>
    </row>
    <row r="18135" spans="1:4">
      <c r="A18135" s="171">
        <v>98266</v>
      </c>
      <c r="B18135" t="s">
        <v>6148</v>
      </c>
      <c r="C18135" t="s">
        <v>176</v>
      </c>
      <c r="D18135" s="183" t="s">
        <v>4592</v>
      </c>
    </row>
    <row r="18136" spans="1:4">
      <c r="A18136" s="171">
        <v>98266</v>
      </c>
      <c r="B18136" t="s">
        <v>6148</v>
      </c>
      <c r="C18136" t="s">
        <v>176</v>
      </c>
      <c r="D18136" s="183" t="s">
        <v>4592</v>
      </c>
    </row>
    <row r="18137" spans="1:4">
      <c r="A18137" s="171">
        <v>98266</v>
      </c>
      <c r="B18137" t="s">
        <v>6148</v>
      </c>
      <c r="C18137" t="s">
        <v>176</v>
      </c>
      <c r="D18137" s="183" t="s">
        <v>4592</v>
      </c>
    </row>
    <row r="18138" spans="1:4">
      <c r="A18138" s="171">
        <v>98267</v>
      </c>
      <c r="B18138" t="s">
        <v>6149</v>
      </c>
      <c r="C18138" t="s">
        <v>176</v>
      </c>
      <c r="D18138" s="183" t="s">
        <v>5861</v>
      </c>
    </row>
    <row r="18139" spans="1:4">
      <c r="A18139" s="171">
        <v>98267</v>
      </c>
      <c r="B18139" t="s">
        <v>6149</v>
      </c>
      <c r="C18139" t="s">
        <v>176</v>
      </c>
      <c r="D18139" s="183" t="s">
        <v>5861</v>
      </c>
    </row>
    <row r="18140" spans="1:4">
      <c r="A18140" s="171">
        <v>98267</v>
      </c>
      <c r="B18140" t="s">
        <v>6149</v>
      </c>
      <c r="C18140" t="s">
        <v>176</v>
      </c>
      <c r="D18140" s="183" t="s">
        <v>5861</v>
      </c>
    </row>
    <row r="18141" spans="1:4">
      <c r="A18141" s="171">
        <v>98267</v>
      </c>
      <c r="B18141" t="s">
        <v>6149</v>
      </c>
      <c r="C18141" t="s">
        <v>176</v>
      </c>
      <c r="D18141" s="183" t="s">
        <v>5861</v>
      </c>
    </row>
    <row r="18142" spans="1:4">
      <c r="A18142" s="171">
        <v>98268</v>
      </c>
      <c r="B18142" t="s">
        <v>6150</v>
      </c>
      <c r="C18142" t="s">
        <v>176</v>
      </c>
      <c r="D18142" s="183" t="s">
        <v>6151</v>
      </c>
    </row>
    <row r="18143" spans="1:4">
      <c r="A18143" s="171">
        <v>98268</v>
      </c>
      <c r="B18143" t="s">
        <v>6150</v>
      </c>
      <c r="C18143" t="s">
        <v>176</v>
      </c>
      <c r="D18143" s="183" t="s">
        <v>6151</v>
      </c>
    </row>
    <row r="18144" spans="1:4">
      <c r="A18144" s="171">
        <v>98268</v>
      </c>
      <c r="B18144" t="s">
        <v>6150</v>
      </c>
      <c r="C18144" t="s">
        <v>176</v>
      </c>
      <c r="D18144" s="183" t="s">
        <v>6151</v>
      </c>
    </row>
    <row r="18145" spans="1:4">
      <c r="A18145" s="171">
        <v>98268</v>
      </c>
      <c r="B18145" t="s">
        <v>6150</v>
      </c>
      <c r="C18145" t="s">
        <v>176</v>
      </c>
      <c r="D18145" s="183" t="s">
        <v>6151</v>
      </c>
    </row>
    <row r="18146" spans="1:4">
      <c r="A18146" s="171">
        <v>98269</v>
      </c>
      <c r="B18146" t="s">
        <v>6152</v>
      </c>
      <c r="C18146" t="s">
        <v>176</v>
      </c>
      <c r="D18146" s="183" t="s">
        <v>6153</v>
      </c>
    </row>
    <row r="18147" spans="1:4">
      <c r="A18147" s="171">
        <v>98269</v>
      </c>
      <c r="B18147" t="s">
        <v>6152</v>
      </c>
      <c r="C18147" t="s">
        <v>176</v>
      </c>
      <c r="D18147" s="183" t="s">
        <v>6153</v>
      </c>
    </row>
    <row r="18148" spans="1:4">
      <c r="A18148" s="171">
        <v>98269</v>
      </c>
      <c r="B18148" t="s">
        <v>6152</v>
      </c>
      <c r="C18148" t="s">
        <v>176</v>
      </c>
      <c r="D18148" s="183" t="s">
        <v>6153</v>
      </c>
    </row>
    <row r="18149" spans="1:4">
      <c r="A18149" s="171">
        <v>98269</v>
      </c>
      <c r="B18149" t="s">
        <v>6152</v>
      </c>
      <c r="C18149" t="s">
        <v>176</v>
      </c>
      <c r="D18149" s="183" t="s">
        <v>6153</v>
      </c>
    </row>
    <row r="18150" spans="1:4">
      <c r="A18150" s="171">
        <v>98270</v>
      </c>
      <c r="B18150" t="s">
        <v>6154</v>
      </c>
      <c r="C18150" t="s">
        <v>176</v>
      </c>
      <c r="D18150" s="183" t="s">
        <v>6155</v>
      </c>
    </row>
    <row r="18151" spans="1:4">
      <c r="A18151" s="171">
        <v>98270</v>
      </c>
      <c r="B18151" t="s">
        <v>6154</v>
      </c>
      <c r="C18151" t="s">
        <v>176</v>
      </c>
      <c r="D18151" s="183" t="s">
        <v>6155</v>
      </c>
    </row>
    <row r="18152" spans="1:4">
      <c r="A18152" s="171">
        <v>98270</v>
      </c>
      <c r="B18152" t="s">
        <v>6154</v>
      </c>
      <c r="C18152" t="s">
        <v>176</v>
      </c>
      <c r="D18152" s="183" t="s">
        <v>6155</v>
      </c>
    </row>
    <row r="18153" spans="1:4">
      <c r="A18153" s="171">
        <v>98270</v>
      </c>
      <c r="B18153" t="s">
        <v>6154</v>
      </c>
      <c r="C18153" t="s">
        <v>176</v>
      </c>
      <c r="D18153" s="183" t="s">
        <v>6155</v>
      </c>
    </row>
    <row r="18154" spans="1:4">
      <c r="A18154" s="171">
        <v>98271</v>
      </c>
      <c r="B18154" t="s">
        <v>6156</v>
      </c>
      <c r="C18154" t="s">
        <v>176</v>
      </c>
      <c r="D18154" s="183" t="s">
        <v>6157</v>
      </c>
    </row>
    <row r="18155" spans="1:4">
      <c r="A18155" s="171">
        <v>98271</v>
      </c>
      <c r="B18155" t="s">
        <v>6156</v>
      </c>
      <c r="C18155" t="s">
        <v>176</v>
      </c>
      <c r="D18155" s="183" t="s">
        <v>6157</v>
      </c>
    </row>
    <row r="18156" spans="1:4">
      <c r="A18156" s="171">
        <v>98271</v>
      </c>
      <c r="B18156" t="s">
        <v>6156</v>
      </c>
      <c r="C18156" t="s">
        <v>176</v>
      </c>
      <c r="D18156" s="183" t="s">
        <v>6157</v>
      </c>
    </row>
    <row r="18157" spans="1:4">
      <c r="A18157" s="171">
        <v>98271</v>
      </c>
      <c r="B18157" t="s">
        <v>6156</v>
      </c>
      <c r="C18157" t="s">
        <v>176</v>
      </c>
      <c r="D18157" s="183" t="s">
        <v>6157</v>
      </c>
    </row>
    <row r="18158" spans="1:4">
      <c r="A18158" s="171">
        <v>98272</v>
      </c>
      <c r="B18158" t="s">
        <v>6158</v>
      </c>
      <c r="C18158" t="s">
        <v>176</v>
      </c>
      <c r="D18158" s="183" t="s">
        <v>6159</v>
      </c>
    </row>
    <row r="18159" spans="1:4">
      <c r="A18159" s="171">
        <v>98272</v>
      </c>
      <c r="B18159" t="s">
        <v>6158</v>
      </c>
      <c r="C18159" t="s">
        <v>176</v>
      </c>
      <c r="D18159" s="183" t="s">
        <v>6159</v>
      </c>
    </row>
    <row r="18160" spans="1:4">
      <c r="A18160" s="171">
        <v>98272</v>
      </c>
      <c r="B18160" t="s">
        <v>6158</v>
      </c>
      <c r="C18160" t="s">
        <v>176</v>
      </c>
      <c r="D18160" s="183" t="s">
        <v>6159</v>
      </c>
    </row>
    <row r="18161" spans="1:4">
      <c r="A18161" s="171">
        <v>98272</v>
      </c>
      <c r="B18161" t="s">
        <v>6158</v>
      </c>
      <c r="C18161" t="s">
        <v>176</v>
      </c>
      <c r="D18161" s="183" t="s">
        <v>6159</v>
      </c>
    </row>
    <row r="18162" spans="1:4">
      <c r="A18162" s="171">
        <v>98273</v>
      </c>
      <c r="B18162" t="s">
        <v>6160</v>
      </c>
      <c r="C18162" t="s">
        <v>176</v>
      </c>
      <c r="D18162" s="183" t="s">
        <v>6161</v>
      </c>
    </row>
    <row r="18163" spans="1:4">
      <c r="A18163" s="171">
        <v>98273</v>
      </c>
      <c r="B18163" t="s">
        <v>6160</v>
      </c>
      <c r="C18163" t="s">
        <v>176</v>
      </c>
      <c r="D18163" s="183" t="s">
        <v>6161</v>
      </c>
    </row>
    <row r="18164" spans="1:4">
      <c r="A18164" s="171">
        <v>98273</v>
      </c>
      <c r="B18164" t="s">
        <v>6160</v>
      </c>
      <c r="C18164" t="s">
        <v>176</v>
      </c>
      <c r="D18164" s="183" t="s">
        <v>6161</v>
      </c>
    </row>
    <row r="18165" spans="1:4">
      <c r="A18165" s="171">
        <v>98273</v>
      </c>
      <c r="B18165" t="s">
        <v>6160</v>
      </c>
      <c r="C18165" t="s">
        <v>176</v>
      </c>
      <c r="D18165" s="183" t="s">
        <v>6161</v>
      </c>
    </row>
    <row r="18166" spans="1:4">
      <c r="A18166" s="171">
        <v>98274</v>
      </c>
      <c r="B18166" t="s">
        <v>6162</v>
      </c>
      <c r="C18166" t="s">
        <v>176</v>
      </c>
      <c r="D18166" s="183" t="s">
        <v>1480</v>
      </c>
    </row>
    <row r="18167" spans="1:4">
      <c r="A18167" s="171">
        <v>98274</v>
      </c>
      <c r="B18167" t="s">
        <v>6162</v>
      </c>
      <c r="C18167" t="s">
        <v>176</v>
      </c>
      <c r="D18167" s="183" t="s">
        <v>1480</v>
      </c>
    </row>
    <row r="18168" spans="1:4">
      <c r="A18168" s="171">
        <v>98274</v>
      </c>
      <c r="B18168" t="s">
        <v>6162</v>
      </c>
      <c r="C18168" t="s">
        <v>176</v>
      </c>
      <c r="D18168" s="183" t="s">
        <v>1480</v>
      </c>
    </row>
    <row r="18169" spans="1:4">
      <c r="A18169" s="171">
        <v>98274</v>
      </c>
      <c r="B18169" t="s">
        <v>6162</v>
      </c>
      <c r="C18169" t="s">
        <v>176</v>
      </c>
      <c r="D18169" s="183" t="s">
        <v>1480</v>
      </c>
    </row>
    <row r="18170" spans="1:4">
      <c r="A18170" s="171">
        <v>98275</v>
      </c>
      <c r="B18170" t="s">
        <v>6163</v>
      </c>
      <c r="C18170" t="s">
        <v>176</v>
      </c>
      <c r="D18170" s="183" t="s">
        <v>6164</v>
      </c>
    </row>
    <row r="18171" spans="1:4">
      <c r="A18171" s="171">
        <v>98275</v>
      </c>
      <c r="B18171" t="s">
        <v>6163</v>
      </c>
      <c r="C18171" t="s">
        <v>176</v>
      </c>
      <c r="D18171" s="183" t="s">
        <v>6164</v>
      </c>
    </row>
    <row r="18172" spans="1:4">
      <c r="A18172" s="171">
        <v>98275</v>
      </c>
      <c r="B18172" t="s">
        <v>6163</v>
      </c>
      <c r="C18172" t="s">
        <v>176</v>
      </c>
      <c r="D18172" s="183" t="s">
        <v>6164</v>
      </c>
    </row>
    <row r="18173" spans="1:4">
      <c r="A18173" s="171">
        <v>98275</v>
      </c>
      <c r="B18173" t="s">
        <v>6163</v>
      </c>
      <c r="C18173" t="s">
        <v>176</v>
      </c>
      <c r="D18173" s="183" t="s">
        <v>6164</v>
      </c>
    </row>
    <row r="18174" spans="1:4">
      <c r="A18174" s="171">
        <v>98276</v>
      </c>
      <c r="B18174" t="s">
        <v>6165</v>
      </c>
      <c r="C18174" t="s">
        <v>176</v>
      </c>
      <c r="D18174" s="183" t="s">
        <v>6166</v>
      </c>
    </row>
    <row r="18175" spans="1:4">
      <c r="A18175" s="171">
        <v>98276</v>
      </c>
      <c r="B18175" t="s">
        <v>6165</v>
      </c>
      <c r="C18175" t="s">
        <v>176</v>
      </c>
      <c r="D18175" s="183" t="s">
        <v>6166</v>
      </c>
    </row>
    <row r="18176" spans="1:4">
      <c r="A18176" s="171">
        <v>98276</v>
      </c>
      <c r="B18176" t="s">
        <v>6165</v>
      </c>
      <c r="C18176" t="s">
        <v>176</v>
      </c>
      <c r="D18176" s="183" t="s">
        <v>6166</v>
      </c>
    </row>
    <row r="18177" spans="1:4">
      <c r="A18177" s="171">
        <v>98276</v>
      </c>
      <c r="B18177" t="s">
        <v>6165</v>
      </c>
      <c r="C18177" t="s">
        <v>176</v>
      </c>
      <c r="D18177" s="183" t="s">
        <v>6166</v>
      </c>
    </row>
    <row r="18178" spans="1:4">
      <c r="A18178" s="171">
        <v>98277</v>
      </c>
      <c r="B18178" t="s">
        <v>6167</v>
      </c>
      <c r="C18178" t="s">
        <v>176</v>
      </c>
      <c r="D18178" s="183" t="s">
        <v>6168</v>
      </c>
    </row>
    <row r="18179" spans="1:4">
      <c r="A18179" s="171">
        <v>98277</v>
      </c>
      <c r="B18179" t="s">
        <v>6167</v>
      </c>
      <c r="C18179" t="s">
        <v>176</v>
      </c>
      <c r="D18179" s="183" t="s">
        <v>6168</v>
      </c>
    </row>
    <row r="18180" spans="1:4">
      <c r="A18180" s="171">
        <v>98277</v>
      </c>
      <c r="B18180" t="s">
        <v>6167</v>
      </c>
      <c r="C18180" t="s">
        <v>176</v>
      </c>
      <c r="D18180" s="183" t="s">
        <v>6168</v>
      </c>
    </row>
    <row r="18181" spans="1:4">
      <c r="A18181" s="171">
        <v>98277</v>
      </c>
      <c r="B18181" t="s">
        <v>6167</v>
      </c>
      <c r="C18181" t="s">
        <v>176</v>
      </c>
      <c r="D18181" s="183" t="s">
        <v>6168</v>
      </c>
    </row>
    <row r="18182" spans="1:4">
      <c r="A18182" s="171">
        <v>98278</v>
      </c>
      <c r="B18182" t="s">
        <v>6169</v>
      </c>
      <c r="C18182" t="s">
        <v>176</v>
      </c>
      <c r="D18182" s="183" t="s">
        <v>6170</v>
      </c>
    </row>
    <row r="18183" spans="1:4">
      <c r="A18183" s="171">
        <v>98278</v>
      </c>
      <c r="B18183" t="s">
        <v>6169</v>
      </c>
      <c r="C18183" t="s">
        <v>176</v>
      </c>
      <c r="D18183" s="183" t="s">
        <v>6170</v>
      </c>
    </row>
    <row r="18184" spans="1:4">
      <c r="A18184" s="171">
        <v>98278</v>
      </c>
      <c r="B18184" t="s">
        <v>6169</v>
      </c>
      <c r="C18184" t="s">
        <v>176</v>
      </c>
      <c r="D18184" s="183" t="s">
        <v>6170</v>
      </c>
    </row>
    <row r="18185" spans="1:4">
      <c r="A18185" s="171">
        <v>98278</v>
      </c>
      <c r="B18185" t="s">
        <v>6169</v>
      </c>
      <c r="C18185" t="s">
        <v>176</v>
      </c>
      <c r="D18185" s="183" t="s">
        <v>6170</v>
      </c>
    </row>
    <row r="18186" spans="1:4">
      <c r="A18186" s="171">
        <v>98279</v>
      </c>
      <c r="B18186" t="s">
        <v>6171</v>
      </c>
      <c r="C18186" t="s">
        <v>176</v>
      </c>
      <c r="D18186" s="183" t="s">
        <v>2501</v>
      </c>
    </row>
    <row r="18187" spans="1:4">
      <c r="A18187" s="171">
        <v>98279</v>
      </c>
      <c r="B18187" t="s">
        <v>6171</v>
      </c>
      <c r="C18187" t="s">
        <v>176</v>
      </c>
      <c r="D18187" s="183" t="s">
        <v>2501</v>
      </c>
    </row>
    <row r="18188" spans="1:4">
      <c r="A18188" s="171">
        <v>98279</v>
      </c>
      <c r="B18188" t="s">
        <v>6171</v>
      </c>
      <c r="C18188" t="s">
        <v>176</v>
      </c>
      <c r="D18188" s="183" t="s">
        <v>2501</v>
      </c>
    </row>
    <row r="18189" spans="1:4">
      <c r="A18189" s="171">
        <v>98279</v>
      </c>
      <c r="B18189" t="s">
        <v>6171</v>
      </c>
      <c r="C18189" t="s">
        <v>176</v>
      </c>
      <c r="D18189" s="183" t="s">
        <v>2501</v>
      </c>
    </row>
    <row r="18190" spans="1:4">
      <c r="A18190" s="171">
        <v>98280</v>
      </c>
      <c r="B18190" t="s">
        <v>6172</v>
      </c>
      <c r="C18190" t="s">
        <v>176</v>
      </c>
      <c r="D18190" s="183" t="s">
        <v>2593</v>
      </c>
    </row>
    <row r="18191" spans="1:4">
      <c r="A18191" s="171">
        <v>98280</v>
      </c>
      <c r="B18191" t="s">
        <v>6172</v>
      </c>
      <c r="C18191" t="s">
        <v>176</v>
      </c>
      <c r="D18191" s="183" t="s">
        <v>2593</v>
      </c>
    </row>
    <row r="18192" spans="1:4">
      <c r="A18192" s="171">
        <v>98280</v>
      </c>
      <c r="B18192" t="s">
        <v>6172</v>
      </c>
      <c r="C18192" t="s">
        <v>176</v>
      </c>
      <c r="D18192" s="183" t="s">
        <v>2593</v>
      </c>
    </row>
    <row r="18193" spans="1:4">
      <c r="A18193" s="171">
        <v>98280</v>
      </c>
      <c r="B18193" t="s">
        <v>6172</v>
      </c>
      <c r="C18193" t="s">
        <v>176</v>
      </c>
      <c r="D18193" s="183" t="s">
        <v>2593</v>
      </c>
    </row>
    <row r="18194" spans="1:4">
      <c r="A18194" s="171">
        <v>98281</v>
      </c>
      <c r="B18194" t="s">
        <v>6173</v>
      </c>
      <c r="C18194" t="s">
        <v>176</v>
      </c>
      <c r="D18194" s="183" t="s">
        <v>4633</v>
      </c>
    </row>
    <row r="18195" spans="1:4">
      <c r="A18195" s="171">
        <v>98281</v>
      </c>
      <c r="B18195" t="s">
        <v>6173</v>
      </c>
      <c r="C18195" t="s">
        <v>176</v>
      </c>
      <c r="D18195" s="183" t="s">
        <v>4633</v>
      </c>
    </row>
    <row r="18196" spans="1:4">
      <c r="A18196" s="171">
        <v>98281</v>
      </c>
      <c r="B18196" t="s">
        <v>6173</v>
      </c>
      <c r="C18196" t="s">
        <v>176</v>
      </c>
      <c r="D18196" s="183" t="s">
        <v>4633</v>
      </c>
    </row>
    <row r="18197" spans="1:4">
      <c r="A18197" s="171">
        <v>98281</v>
      </c>
      <c r="B18197" t="s">
        <v>6173</v>
      </c>
      <c r="C18197" t="s">
        <v>176</v>
      </c>
      <c r="D18197" s="183" t="s">
        <v>4633</v>
      </c>
    </row>
    <row r="18198" spans="1:4">
      <c r="A18198" s="171">
        <v>98282</v>
      </c>
      <c r="B18198" t="s">
        <v>6174</v>
      </c>
      <c r="C18198" t="s">
        <v>176</v>
      </c>
      <c r="D18198" s="183" t="s">
        <v>6175</v>
      </c>
    </row>
    <row r="18199" spans="1:4">
      <c r="A18199" s="171">
        <v>98282</v>
      </c>
      <c r="B18199" t="s">
        <v>6174</v>
      </c>
      <c r="C18199" t="s">
        <v>176</v>
      </c>
      <c r="D18199" s="183" t="s">
        <v>6175</v>
      </c>
    </row>
    <row r="18200" spans="1:4">
      <c r="A18200" s="171">
        <v>98282</v>
      </c>
      <c r="B18200" t="s">
        <v>6174</v>
      </c>
      <c r="C18200" t="s">
        <v>176</v>
      </c>
      <c r="D18200" s="183" t="s">
        <v>6175</v>
      </c>
    </row>
    <row r="18201" spans="1:4">
      <c r="A18201" s="171">
        <v>98282</v>
      </c>
      <c r="B18201" t="s">
        <v>6174</v>
      </c>
      <c r="C18201" t="s">
        <v>176</v>
      </c>
      <c r="D18201" s="183" t="s">
        <v>6175</v>
      </c>
    </row>
    <row r="18202" spans="1:4">
      <c r="A18202" s="171">
        <v>98283</v>
      </c>
      <c r="B18202" t="s">
        <v>6176</v>
      </c>
      <c r="C18202" t="s">
        <v>176</v>
      </c>
      <c r="D18202" s="183" t="s">
        <v>6177</v>
      </c>
    </row>
    <row r="18203" spans="1:4">
      <c r="A18203" s="171">
        <v>98283</v>
      </c>
      <c r="B18203" t="s">
        <v>6176</v>
      </c>
      <c r="C18203" t="s">
        <v>176</v>
      </c>
      <c r="D18203" s="183" t="s">
        <v>6177</v>
      </c>
    </row>
    <row r="18204" spans="1:4">
      <c r="A18204" s="171">
        <v>98283</v>
      </c>
      <c r="B18204" t="s">
        <v>6176</v>
      </c>
      <c r="C18204" t="s">
        <v>176</v>
      </c>
      <c r="D18204" s="183" t="s">
        <v>6177</v>
      </c>
    </row>
    <row r="18205" spans="1:4">
      <c r="A18205" s="171">
        <v>98283</v>
      </c>
      <c r="B18205" t="s">
        <v>6176</v>
      </c>
      <c r="C18205" t="s">
        <v>176</v>
      </c>
      <c r="D18205" s="183" t="s">
        <v>6177</v>
      </c>
    </row>
    <row r="18206" spans="1:4">
      <c r="A18206" s="171">
        <v>98284</v>
      </c>
      <c r="B18206" t="s">
        <v>6178</v>
      </c>
      <c r="C18206" t="s">
        <v>176</v>
      </c>
      <c r="D18206" s="183" t="s">
        <v>6179</v>
      </c>
    </row>
    <row r="18207" spans="1:4">
      <c r="A18207" s="171">
        <v>98284</v>
      </c>
      <c r="B18207" t="s">
        <v>6178</v>
      </c>
      <c r="C18207" t="s">
        <v>176</v>
      </c>
      <c r="D18207" s="183" t="s">
        <v>6179</v>
      </c>
    </row>
    <row r="18208" spans="1:4">
      <c r="A18208" s="171">
        <v>98284</v>
      </c>
      <c r="B18208" t="s">
        <v>6178</v>
      </c>
      <c r="C18208" t="s">
        <v>176</v>
      </c>
      <c r="D18208" s="183" t="s">
        <v>6179</v>
      </c>
    </row>
    <row r="18209" spans="1:4">
      <c r="A18209" s="171">
        <v>98284</v>
      </c>
      <c r="B18209" t="s">
        <v>6178</v>
      </c>
      <c r="C18209" t="s">
        <v>176</v>
      </c>
      <c r="D18209" s="183" t="s">
        <v>6179</v>
      </c>
    </row>
    <row r="18210" spans="1:4">
      <c r="A18210" s="171">
        <v>98285</v>
      </c>
      <c r="B18210" t="s">
        <v>6180</v>
      </c>
      <c r="C18210" t="s">
        <v>176</v>
      </c>
      <c r="D18210" s="183" t="s">
        <v>4600</v>
      </c>
    </row>
    <row r="18211" spans="1:4">
      <c r="A18211" s="171">
        <v>98285</v>
      </c>
      <c r="B18211" t="s">
        <v>6180</v>
      </c>
      <c r="C18211" t="s">
        <v>176</v>
      </c>
      <c r="D18211" s="183" t="s">
        <v>4600</v>
      </c>
    </row>
    <row r="18212" spans="1:4">
      <c r="A18212" s="171">
        <v>98285</v>
      </c>
      <c r="B18212" t="s">
        <v>6180</v>
      </c>
      <c r="C18212" t="s">
        <v>176</v>
      </c>
      <c r="D18212" s="183" t="s">
        <v>4600</v>
      </c>
    </row>
    <row r="18213" spans="1:4">
      <c r="A18213" s="171">
        <v>98285</v>
      </c>
      <c r="B18213" t="s">
        <v>6180</v>
      </c>
      <c r="C18213" t="s">
        <v>176</v>
      </c>
      <c r="D18213" s="183" t="s">
        <v>4600</v>
      </c>
    </row>
    <row r="18214" spans="1:4">
      <c r="A18214" s="171">
        <v>98286</v>
      </c>
      <c r="B18214" t="s">
        <v>6181</v>
      </c>
      <c r="C18214" t="s">
        <v>176</v>
      </c>
      <c r="D18214" s="183" t="s">
        <v>4553</v>
      </c>
    </row>
    <row r="18215" spans="1:4">
      <c r="A18215" s="171">
        <v>98286</v>
      </c>
      <c r="B18215" t="s">
        <v>6181</v>
      </c>
      <c r="C18215" t="s">
        <v>176</v>
      </c>
      <c r="D18215" s="183" t="s">
        <v>4553</v>
      </c>
    </row>
    <row r="18216" spans="1:4">
      <c r="A18216" s="171">
        <v>98286</v>
      </c>
      <c r="B18216" t="s">
        <v>6181</v>
      </c>
      <c r="C18216" t="s">
        <v>176</v>
      </c>
      <c r="D18216" s="183" t="s">
        <v>4553</v>
      </c>
    </row>
    <row r="18217" spans="1:4">
      <c r="A18217" s="171">
        <v>98286</v>
      </c>
      <c r="B18217" t="s">
        <v>6181</v>
      </c>
      <c r="C18217" t="s">
        <v>176</v>
      </c>
      <c r="D18217" s="183" t="s">
        <v>4553</v>
      </c>
    </row>
    <row r="18218" spans="1:4">
      <c r="A18218" s="171">
        <v>98287</v>
      </c>
      <c r="B18218" t="s">
        <v>6182</v>
      </c>
      <c r="C18218" t="s">
        <v>176</v>
      </c>
      <c r="D18218" s="183" t="s">
        <v>6183</v>
      </c>
    </row>
    <row r="18219" spans="1:4">
      <c r="A18219" s="171">
        <v>98287</v>
      </c>
      <c r="B18219" t="s">
        <v>6182</v>
      </c>
      <c r="C18219" t="s">
        <v>176</v>
      </c>
      <c r="D18219" s="183" t="s">
        <v>6183</v>
      </c>
    </row>
    <row r="18220" spans="1:4">
      <c r="A18220" s="171">
        <v>98287</v>
      </c>
      <c r="B18220" t="s">
        <v>6182</v>
      </c>
      <c r="C18220" t="s">
        <v>176</v>
      </c>
      <c r="D18220" s="183" t="s">
        <v>6183</v>
      </c>
    </row>
    <row r="18221" spans="1:4">
      <c r="A18221" s="171">
        <v>98287</v>
      </c>
      <c r="B18221" t="s">
        <v>6182</v>
      </c>
      <c r="C18221" t="s">
        <v>176</v>
      </c>
      <c r="D18221" s="183" t="s">
        <v>6183</v>
      </c>
    </row>
    <row r="18222" spans="1:4">
      <c r="A18222" s="171">
        <v>98288</v>
      </c>
      <c r="B18222" t="s">
        <v>6184</v>
      </c>
      <c r="C18222" t="s">
        <v>176</v>
      </c>
      <c r="D18222" s="183" t="s">
        <v>6185</v>
      </c>
    </row>
    <row r="18223" spans="1:4">
      <c r="A18223" s="171">
        <v>98288</v>
      </c>
      <c r="B18223" t="s">
        <v>6184</v>
      </c>
      <c r="C18223" t="s">
        <v>176</v>
      </c>
      <c r="D18223" s="183" t="s">
        <v>6185</v>
      </c>
    </row>
    <row r="18224" spans="1:4">
      <c r="A18224" s="171">
        <v>98288</v>
      </c>
      <c r="B18224" t="s">
        <v>6184</v>
      </c>
      <c r="C18224" t="s">
        <v>176</v>
      </c>
      <c r="D18224" s="183" t="s">
        <v>6185</v>
      </c>
    </row>
    <row r="18225" spans="1:4">
      <c r="A18225" s="171">
        <v>98288</v>
      </c>
      <c r="B18225" t="s">
        <v>6184</v>
      </c>
      <c r="C18225" t="s">
        <v>176</v>
      </c>
      <c r="D18225" s="183" t="s">
        <v>6185</v>
      </c>
    </row>
    <row r="18226" spans="1:4">
      <c r="A18226" s="171">
        <v>98289</v>
      </c>
      <c r="B18226" t="s">
        <v>6186</v>
      </c>
      <c r="C18226" t="s">
        <v>176</v>
      </c>
      <c r="D18226" s="183" t="s">
        <v>1295</v>
      </c>
    </row>
    <row r="18227" spans="1:4">
      <c r="A18227" s="171">
        <v>98289</v>
      </c>
      <c r="B18227" t="s">
        <v>6186</v>
      </c>
      <c r="C18227" t="s">
        <v>176</v>
      </c>
      <c r="D18227" s="183" t="s">
        <v>1295</v>
      </c>
    </row>
    <row r="18228" spans="1:4">
      <c r="A18228" s="171">
        <v>98289</v>
      </c>
      <c r="B18228" t="s">
        <v>6186</v>
      </c>
      <c r="C18228" t="s">
        <v>176</v>
      </c>
      <c r="D18228" s="183" t="s">
        <v>1295</v>
      </c>
    </row>
    <row r="18229" spans="1:4">
      <c r="A18229" s="171">
        <v>98289</v>
      </c>
      <c r="B18229" t="s">
        <v>6186</v>
      </c>
      <c r="C18229" t="s">
        <v>176</v>
      </c>
      <c r="D18229" s="183" t="s">
        <v>1295</v>
      </c>
    </row>
    <row r="18230" spans="1:4">
      <c r="A18230" s="171">
        <v>98290</v>
      </c>
      <c r="B18230" t="s">
        <v>6187</v>
      </c>
      <c r="C18230" t="s">
        <v>176</v>
      </c>
      <c r="D18230" s="183" t="s">
        <v>1774</v>
      </c>
    </row>
    <row r="18231" spans="1:4">
      <c r="A18231" s="171">
        <v>98290</v>
      </c>
      <c r="B18231" t="s">
        <v>6187</v>
      </c>
      <c r="C18231" t="s">
        <v>176</v>
      </c>
      <c r="D18231" s="183" t="s">
        <v>1774</v>
      </c>
    </row>
    <row r="18232" spans="1:4">
      <c r="A18232" s="171">
        <v>98290</v>
      </c>
      <c r="B18232" t="s">
        <v>6187</v>
      </c>
      <c r="C18232" t="s">
        <v>176</v>
      </c>
      <c r="D18232" s="183" t="s">
        <v>1774</v>
      </c>
    </row>
    <row r="18233" spans="1:4">
      <c r="A18233" s="171">
        <v>98290</v>
      </c>
      <c r="B18233" t="s">
        <v>6187</v>
      </c>
      <c r="C18233" t="s">
        <v>176</v>
      </c>
      <c r="D18233" s="183" t="s">
        <v>1774</v>
      </c>
    </row>
    <row r="18234" spans="1:4">
      <c r="A18234" s="171">
        <v>98291</v>
      </c>
      <c r="B18234" t="s">
        <v>6188</v>
      </c>
      <c r="C18234" t="s">
        <v>176</v>
      </c>
      <c r="D18234" s="183" t="s">
        <v>1400</v>
      </c>
    </row>
    <row r="18235" spans="1:4">
      <c r="A18235" s="171">
        <v>98291</v>
      </c>
      <c r="B18235" t="s">
        <v>6188</v>
      </c>
      <c r="C18235" t="s">
        <v>176</v>
      </c>
      <c r="D18235" s="183" t="s">
        <v>1400</v>
      </c>
    </row>
    <row r="18236" spans="1:4">
      <c r="A18236" s="171">
        <v>98291</v>
      </c>
      <c r="B18236" t="s">
        <v>6188</v>
      </c>
      <c r="C18236" t="s">
        <v>176</v>
      </c>
      <c r="D18236" s="183" t="s">
        <v>1400</v>
      </c>
    </row>
    <row r="18237" spans="1:4">
      <c r="A18237" s="171">
        <v>98291</v>
      </c>
      <c r="B18237" t="s">
        <v>6188</v>
      </c>
      <c r="C18237" t="s">
        <v>176</v>
      </c>
      <c r="D18237" s="183" t="s">
        <v>1400</v>
      </c>
    </row>
    <row r="18238" spans="1:4">
      <c r="A18238" s="171">
        <v>98292</v>
      </c>
      <c r="B18238" t="s">
        <v>6189</v>
      </c>
      <c r="C18238" t="s">
        <v>176</v>
      </c>
      <c r="D18238" s="183" t="s">
        <v>1297</v>
      </c>
    </row>
    <row r="18239" spans="1:4">
      <c r="A18239" s="171">
        <v>98292</v>
      </c>
      <c r="B18239" t="s">
        <v>6189</v>
      </c>
      <c r="C18239" t="s">
        <v>176</v>
      </c>
      <c r="D18239" s="183" t="s">
        <v>1297</v>
      </c>
    </row>
    <row r="18240" spans="1:4">
      <c r="A18240" s="171">
        <v>98292</v>
      </c>
      <c r="B18240" t="s">
        <v>6189</v>
      </c>
      <c r="C18240" t="s">
        <v>176</v>
      </c>
      <c r="D18240" s="183" t="s">
        <v>1297</v>
      </c>
    </row>
    <row r="18241" spans="1:4">
      <c r="A18241" s="171">
        <v>98292</v>
      </c>
      <c r="B18241" t="s">
        <v>6189</v>
      </c>
      <c r="C18241" t="s">
        <v>176</v>
      </c>
      <c r="D18241" s="183" t="s">
        <v>1297</v>
      </c>
    </row>
    <row r="18242" spans="1:4">
      <c r="A18242" s="171">
        <v>98293</v>
      </c>
      <c r="B18242" t="s">
        <v>6190</v>
      </c>
      <c r="C18242" t="s">
        <v>176</v>
      </c>
      <c r="D18242" s="183" t="s">
        <v>2545</v>
      </c>
    </row>
    <row r="18243" spans="1:4">
      <c r="A18243" s="171">
        <v>98293</v>
      </c>
      <c r="B18243" t="s">
        <v>6190</v>
      </c>
      <c r="C18243" t="s">
        <v>176</v>
      </c>
      <c r="D18243" s="183" t="s">
        <v>2545</v>
      </c>
    </row>
    <row r="18244" spans="1:4">
      <c r="A18244" s="171">
        <v>98293</v>
      </c>
      <c r="B18244" t="s">
        <v>6190</v>
      </c>
      <c r="C18244" t="s">
        <v>176</v>
      </c>
      <c r="D18244" s="183" t="s">
        <v>2545</v>
      </c>
    </row>
    <row r="18245" spans="1:4">
      <c r="A18245" s="171">
        <v>98293</v>
      </c>
      <c r="B18245" t="s">
        <v>6190</v>
      </c>
      <c r="C18245" t="s">
        <v>176</v>
      </c>
      <c r="D18245" s="183" t="s">
        <v>2545</v>
      </c>
    </row>
    <row r="18246" spans="1:4">
      <c r="A18246" s="171">
        <v>98400</v>
      </c>
      <c r="B18246" t="s">
        <v>6191</v>
      </c>
      <c r="C18246" t="s">
        <v>176</v>
      </c>
      <c r="D18246" s="183" t="s">
        <v>6192</v>
      </c>
    </row>
    <row r="18247" spans="1:4">
      <c r="A18247" s="171">
        <v>98400</v>
      </c>
      <c r="B18247" t="s">
        <v>6191</v>
      </c>
      <c r="C18247" t="s">
        <v>176</v>
      </c>
      <c r="D18247" s="183" t="s">
        <v>6192</v>
      </c>
    </row>
    <row r="18248" spans="1:4">
      <c r="A18248" s="171">
        <v>98400</v>
      </c>
      <c r="B18248" t="s">
        <v>6191</v>
      </c>
      <c r="C18248" t="s">
        <v>176</v>
      </c>
      <c r="D18248" s="183" t="s">
        <v>6192</v>
      </c>
    </row>
    <row r="18249" spans="1:4">
      <c r="A18249" s="171">
        <v>98400</v>
      </c>
      <c r="B18249" t="s">
        <v>6191</v>
      </c>
      <c r="C18249" t="s">
        <v>176</v>
      </c>
      <c r="D18249" s="183" t="s">
        <v>6192</v>
      </c>
    </row>
    <row r="18250" spans="1:4">
      <c r="A18250" s="171">
        <v>98401</v>
      </c>
      <c r="B18250" t="s">
        <v>6193</v>
      </c>
      <c r="C18250" t="s">
        <v>176</v>
      </c>
      <c r="D18250" s="183" t="s">
        <v>6194</v>
      </c>
    </row>
    <row r="18251" spans="1:4">
      <c r="A18251" s="171">
        <v>98401</v>
      </c>
      <c r="B18251" t="s">
        <v>6193</v>
      </c>
      <c r="C18251" t="s">
        <v>176</v>
      </c>
      <c r="D18251" s="183" t="s">
        <v>6194</v>
      </c>
    </row>
    <row r="18252" spans="1:4">
      <c r="A18252" s="171">
        <v>98401</v>
      </c>
      <c r="B18252" t="s">
        <v>6193</v>
      </c>
      <c r="C18252" t="s">
        <v>176</v>
      </c>
      <c r="D18252" s="183" t="s">
        <v>6194</v>
      </c>
    </row>
    <row r="18253" spans="1:4">
      <c r="A18253" s="171">
        <v>98401</v>
      </c>
      <c r="B18253" t="s">
        <v>6193</v>
      </c>
      <c r="C18253" t="s">
        <v>176</v>
      </c>
      <c r="D18253" s="183" t="s">
        <v>6194</v>
      </c>
    </row>
    <row r="18254" spans="1:4">
      <c r="A18254" s="171">
        <v>98402</v>
      </c>
      <c r="B18254" t="s">
        <v>6195</v>
      </c>
      <c r="C18254" t="s">
        <v>176</v>
      </c>
      <c r="D18254" s="183" t="s">
        <v>6196</v>
      </c>
    </row>
    <row r="18255" spans="1:4">
      <c r="A18255" s="171">
        <v>98402</v>
      </c>
      <c r="B18255" t="s">
        <v>6195</v>
      </c>
      <c r="C18255" t="s">
        <v>176</v>
      </c>
      <c r="D18255" s="183" t="s">
        <v>6196</v>
      </c>
    </row>
    <row r="18256" spans="1:4">
      <c r="A18256" s="171">
        <v>98402</v>
      </c>
      <c r="B18256" t="s">
        <v>6195</v>
      </c>
      <c r="C18256" t="s">
        <v>176</v>
      </c>
      <c r="D18256" s="183" t="s">
        <v>6196</v>
      </c>
    </row>
    <row r="18257" spans="1:4">
      <c r="A18257" s="171">
        <v>98402</v>
      </c>
      <c r="B18257" t="s">
        <v>6195</v>
      </c>
      <c r="C18257" t="s">
        <v>176</v>
      </c>
      <c r="D18257" s="183" t="s">
        <v>6196</v>
      </c>
    </row>
    <row r="18258" spans="1:4">
      <c r="A18258" s="171">
        <v>98397</v>
      </c>
      <c r="B18258" t="s">
        <v>6197</v>
      </c>
      <c r="C18258" t="s">
        <v>234</v>
      </c>
      <c r="D18258" s="183" t="s">
        <v>6198</v>
      </c>
    </row>
    <row r="18259" spans="1:4">
      <c r="A18259" s="171">
        <v>98397</v>
      </c>
      <c r="B18259" t="s">
        <v>6197</v>
      </c>
      <c r="C18259" t="s">
        <v>234</v>
      </c>
      <c r="D18259" s="183" t="s">
        <v>6198</v>
      </c>
    </row>
    <row r="18260" spans="1:4">
      <c r="A18260" s="171">
        <v>98397</v>
      </c>
      <c r="B18260" t="s">
        <v>6197</v>
      </c>
      <c r="C18260" t="s">
        <v>234</v>
      </c>
      <c r="D18260" s="183" t="s">
        <v>6198</v>
      </c>
    </row>
    <row r="18261" spans="1:4">
      <c r="A18261" s="171">
        <v>98397</v>
      </c>
      <c r="B18261" t="s">
        <v>6197</v>
      </c>
      <c r="C18261" t="s">
        <v>234</v>
      </c>
      <c r="D18261" s="183" t="s">
        <v>6198</v>
      </c>
    </row>
    <row r="18262" spans="1:4">
      <c r="A18262" t="s">
        <v>6199</v>
      </c>
      <c r="B18262" t="s">
        <v>6200</v>
      </c>
      <c r="C18262" t="s">
        <v>168</v>
      </c>
      <c r="D18262" s="183" t="s">
        <v>6201</v>
      </c>
    </row>
    <row r="18263" spans="1:4">
      <c r="A18263" t="s">
        <v>6199</v>
      </c>
      <c r="B18263" t="s">
        <v>6200</v>
      </c>
      <c r="C18263" t="s">
        <v>168</v>
      </c>
      <c r="D18263" s="183" t="s">
        <v>6201</v>
      </c>
    </row>
    <row r="18264" spans="1:4">
      <c r="A18264" t="s">
        <v>6199</v>
      </c>
      <c r="B18264" t="s">
        <v>6200</v>
      </c>
      <c r="C18264" t="s">
        <v>168</v>
      </c>
      <c r="D18264" s="183" t="s">
        <v>6201</v>
      </c>
    </row>
    <row r="18265" spans="1:4">
      <c r="A18265" t="s">
        <v>6199</v>
      </c>
      <c r="B18265" t="s">
        <v>6200</v>
      </c>
      <c r="C18265" t="s">
        <v>168</v>
      </c>
      <c r="D18265" s="183" t="s">
        <v>6201</v>
      </c>
    </row>
    <row r="18266" spans="1:4">
      <c r="A18266" t="s">
        <v>6199</v>
      </c>
      <c r="B18266" t="s">
        <v>6200</v>
      </c>
      <c r="C18266" t="s">
        <v>168</v>
      </c>
      <c r="D18266" s="183" t="s">
        <v>6201</v>
      </c>
    </row>
    <row r="18267" spans="1:4">
      <c r="A18267" t="s">
        <v>6199</v>
      </c>
      <c r="B18267" t="s">
        <v>6200</v>
      </c>
      <c r="C18267" t="s">
        <v>168</v>
      </c>
      <c r="D18267" s="183" t="s">
        <v>6201</v>
      </c>
    </row>
    <row r="18268" spans="1:4">
      <c r="A18268" t="s">
        <v>6199</v>
      </c>
      <c r="B18268" t="s">
        <v>6200</v>
      </c>
      <c r="C18268" t="s">
        <v>168</v>
      </c>
      <c r="D18268" s="183" t="s">
        <v>6201</v>
      </c>
    </row>
    <row r="18269" spans="1:4">
      <c r="A18269" t="s">
        <v>6199</v>
      </c>
      <c r="B18269" t="s">
        <v>6200</v>
      </c>
      <c r="C18269" t="s">
        <v>168</v>
      </c>
      <c r="D18269" s="183" t="s">
        <v>6201</v>
      </c>
    </row>
    <row r="18270" spans="1:4">
      <c r="A18270" t="s">
        <v>6199</v>
      </c>
      <c r="B18270" t="s">
        <v>6200</v>
      </c>
      <c r="C18270" t="s">
        <v>168</v>
      </c>
      <c r="D18270" s="183" t="s">
        <v>6201</v>
      </c>
    </row>
    <row r="18271" spans="1:4">
      <c r="A18271" t="s">
        <v>6199</v>
      </c>
      <c r="B18271" t="s">
        <v>6200</v>
      </c>
      <c r="C18271" t="s">
        <v>168</v>
      </c>
      <c r="D18271" s="183" t="s">
        <v>6201</v>
      </c>
    </row>
    <row r="18272" spans="1:4">
      <c r="A18272" t="s">
        <v>6199</v>
      </c>
      <c r="B18272" t="s">
        <v>6200</v>
      </c>
      <c r="C18272" t="s">
        <v>168</v>
      </c>
      <c r="D18272" s="183" t="s">
        <v>6201</v>
      </c>
    </row>
    <row r="18273" spans="1:4">
      <c r="A18273" t="s">
        <v>6199</v>
      </c>
      <c r="B18273" t="s">
        <v>6200</v>
      </c>
      <c r="C18273" t="s">
        <v>168</v>
      </c>
      <c r="D18273" s="183" t="s">
        <v>6201</v>
      </c>
    </row>
    <row r="18274" spans="1:4">
      <c r="A18274" t="s">
        <v>6199</v>
      </c>
      <c r="B18274" t="s">
        <v>6200</v>
      </c>
      <c r="C18274" t="s">
        <v>168</v>
      </c>
      <c r="D18274" s="183" t="s">
        <v>6201</v>
      </c>
    </row>
    <row r="18275" spans="1:4">
      <c r="A18275" t="s">
        <v>6199</v>
      </c>
      <c r="B18275" t="s">
        <v>6200</v>
      </c>
      <c r="C18275" t="s">
        <v>168</v>
      </c>
      <c r="D18275" s="183" t="s">
        <v>6201</v>
      </c>
    </row>
    <row r="18276" spans="1:4">
      <c r="A18276" t="s">
        <v>6199</v>
      </c>
      <c r="B18276" t="s">
        <v>6200</v>
      </c>
      <c r="C18276" t="s">
        <v>168</v>
      </c>
      <c r="D18276" s="183" t="s">
        <v>6201</v>
      </c>
    </row>
    <row r="18277" spans="1:4">
      <c r="A18277" t="s">
        <v>6199</v>
      </c>
      <c r="B18277" t="s">
        <v>6200</v>
      </c>
      <c r="C18277" t="s">
        <v>168</v>
      </c>
      <c r="D18277" s="183" t="s">
        <v>6201</v>
      </c>
    </row>
    <row r="18278" spans="1:4">
      <c r="A18278" t="s">
        <v>6199</v>
      </c>
      <c r="B18278" t="s">
        <v>6200</v>
      </c>
      <c r="C18278" t="s">
        <v>168</v>
      </c>
      <c r="D18278" s="183" t="s">
        <v>6201</v>
      </c>
    </row>
    <row r="18279" spans="1:4">
      <c r="A18279" t="s">
        <v>6199</v>
      </c>
      <c r="B18279" t="s">
        <v>6200</v>
      </c>
      <c r="C18279" t="s">
        <v>168</v>
      </c>
      <c r="D18279" s="183" t="s">
        <v>6201</v>
      </c>
    </row>
    <row r="18280" spans="1:4">
      <c r="A18280" t="s">
        <v>6199</v>
      </c>
      <c r="B18280" t="s">
        <v>6200</v>
      </c>
      <c r="C18280" t="s">
        <v>168</v>
      </c>
      <c r="D18280" s="183" t="s">
        <v>6201</v>
      </c>
    </row>
    <row r="18281" spans="1:4">
      <c r="A18281" s="171">
        <v>85120</v>
      </c>
      <c r="B18281" t="s">
        <v>6202</v>
      </c>
      <c r="C18281" t="s">
        <v>168</v>
      </c>
      <c r="D18281" s="183" t="s">
        <v>6203</v>
      </c>
    </row>
    <row r="18282" spans="1:4">
      <c r="A18282" s="171">
        <v>85120</v>
      </c>
      <c r="B18282" t="s">
        <v>6202</v>
      </c>
      <c r="C18282" t="s">
        <v>168</v>
      </c>
      <c r="D18282" s="183" t="s">
        <v>6203</v>
      </c>
    </row>
    <row r="18283" spans="1:4">
      <c r="A18283" s="171">
        <v>85120</v>
      </c>
      <c r="B18283" t="s">
        <v>6202</v>
      </c>
      <c r="C18283" t="s">
        <v>168</v>
      </c>
      <c r="D18283" s="183" t="s">
        <v>6203</v>
      </c>
    </row>
    <row r="18284" spans="1:4">
      <c r="A18284" s="171">
        <v>85120</v>
      </c>
      <c r="B18284" t="s">
        <v>6202</v>
      </c>
      <c r="C18284" t="s">
        <v>168</v>
      </c>
      <c r="D18284" s="183" t="s">
        <v>6203</v>
      </c>
    </row>
    <row r="18285" spans="1:4">
      <c r="A18285" s="171">
        <v>85120</v>
      </c>
      <c r="B18285" t="s">
        <v>6202</v>
      </c>
      <c r="C18285" t="s">
        <v>168</v>
      </c>
      <c r="D18285" s="183" t="s">
        <v>6203</v>
      </c>
    </row>
    <row r="18286" spans="1:4">
      <c r="A18286" s="171">
        <v>83486</v>
      </c>
      <c r="B18286" t="s">
        <v>6204</v>
      </c>
      <c r="C18286" t="s">
        <v>168</v>
      </c>
      <c r="D18286" s="183" t="s">
        <v>6205</v>
      </c>
    </row>
    <row r="18287" spans="1:4">
      <c r="A18287" s="171">
        <v>83486</v>
      </c>
      <c r="B18287" t="s">
        <v>6204</v>
      </c>
      <c r="C18287" t="s">
        <v>168</v>
      </c>
      <c r="D18287" s="183" t="s">
        <v>6205</v>
      </c>
    </row>
    <row r="18288" spans="1:4">
      <c r="A18288" s="171">
        <v>83486</v>
      </c>
      <c r="B18288" t="s">
        <v>6204</v>
      </c>
      <c r="C18288" t="s">
        <v>168</v>
      </c>
      <c r="D18288" s="183" t="s">
        <v>6205</v>
      </c>
    </row>
    <row r="18289" spans="1:4">
      <c r="A18289" s="171">
        <v>83486</v>
      </c>
      <c r="B18289" t="s">
        <v>6204</v>
      </c>
      <c r="C18289" t="s">
        <v>168</v>
      </c>
      <c r="D18289" s="183" t="s">
        <v>6205</v>
      </c>
    </row>
    <row r="18290" spans="1:4">
      <c r="A18290" s="171">
        <v>83643</v>
      </c>
      <c r="B18290" t="s">
        <v>6206</v>
      </c>
      <c r="C18290" t="s">
        <v>168</v>
      </c>
      <c r="D18290" s="183" t="s">
        <v>6207</v>
      </c>
    </row>
    <row r="18291" spans="1:4">
      <c r="A18291" s="171">
        <v>83643</v>
      </c>
      <c r="B18291" t="s">
        <v>6206</v>
      </c>
      <c r="C18291" t="s">
        <v>168</v>
      </c>
      <c r="D18291" s="183" t="s">
        <v>6207</v>
      </c>
    </row>
    <row r="18292" spans="1:4">
      <c r="A18292" s="171">
        <v>83643</v>
      </c>
      <c r="B18292" t="s">
        <v>6206</v>
      </c>
      <c r="C18292" t="s">
        <v>168</v>
      </c>
      <c r="D18292" s="183" t="s">
        <v>6207</v>
      </c>
    </row>
    <row r="18293" spans="1:4">
      <c r="A18293" s="171">
        <v>83643</v>
      </c>
      <c r="B18293" t="s">
        <v>6206</v>
      </c>
      <c r="C18293" t="s">
        <v>168</v>
      </c>
      <c r="D18293" s="183" t="s">
        <v>6207</v>
      </c>
    </row>
    <row r="18294" spans="1:4">
      <c r="A18294" s="171">
        <v>83644</v>
      </c>
      <c r="B18294" t="s">
        <v>6208</v>
      </c>
      <c r="C18294" t="s">
        <v>168</v>
      </c>
      <c r="D18294" s="183" t="s">
        <v>6209</v>
      </c>
    </row>
    <row r="18295" spans="1:4">
      <c r="A18295" s="171">
        <v>83644</v>
      </c>
      <c r="B18295" t="s">
        <v>6208</v>
      </c>
      <c r="C18295" t="s">
        <v>168</v>
      </c>
      <c r="D18295" s="183" t="s">
        <v>6209</v>
      </c>
    </row>
    <row r="18296" spans="1:4">
      <c r="A18296" s="171">
        <v>83644</v>
      </c>
      <c r="B18296" t="s">
        <v>6208</v>
      </c>
      <c r="C18296" t="s">
        <v>168</v>
      </c>
      <c r="D18296" s="183" t="s">
        <v>6209</v>
      </c>
    </row>
    <row r="18297" spans="1:4">
      <c r="A18297" s="171">
        <v>83644</v>
      </c>
      <c r="B18297" t="s">
        <v>6208</v>
      </c>
      <c r="C18297" t="s">
        <v>168</v>
      </c>
      <c r="D18297" s="183" t="s">
        <v>6209</v>
      </c>
    </row>
    <row r="18298" spans="1:4">
      <c r="A18298" s="171">
        <v>83645</v>
      </c>
      <c r="B18298" t="s">
        <v>6210</v>
      </c>
      <c r="C18298" t="s">
        <v>168</v>
      </c>
      <c r="D18298" s="183" t="s">
        <v>6211</v>
      </c>
    </row>
    <row r="18299" spans="1:4">
      <c r="A18299" s="171">
        <v>83645</v>
      </c>
      <c r="B18299" t="s">
        <v>6210</v>
      </c>
      <c r="C18299" t="s">
        <v>168</v>
      </c>
      <c r="D18299" s="183" t="s">
        <v>6211</v>
      </c>
    </row>
    <row r="18300" spans="1:4">
      <c r="A18300" s="171">
        <v>83645</v>
      </c>
      <c r="B18300" t="s">
        <v>6210</v>
      </c>
      <c r="C18300" t="s">
        <v>168</v>
      </c>
      <c r="D18300" s="183" t="s">
        <v>6211</v>
      </c>
    </row>
    <row r="18301" spans="1:4">
      <c r="A18301" s="171">
        <v>83645</v>
      </c>
      <c r="B18301" t="s">
        <v>6210</v>
      </c>
      <c r="C18301" t="s">
        <v>168</v>
      </c>
      <c r="D18301" s="183" t="s">
        <v>6211</v>
      </c>
    </row>
    <row r="18302" spans="1:4">
      <c r="A18302" s="171">
        <v>83646</v>
      </c>
      <c r="B18302" t="s">
        <v>6212</v>
      </c>
      <c r="C18302" t="s">
        <v>168</v>
      </c>
      <c r="D18302" s="183" t="s">
        <v>6213</v>
      </c>
    </row>
    <row r="18303" spans="1:4">
      <c r="A18303" s="171">
        <v>83646</v>
      </c>
      <c r="B18303" t="s">
        <v>6212</v>
      </c>
      <c r="C18303" t="s">
        <v>168</v>
      </c>
      <c r="D18303" s="183" t="s">
        <v>6213</v>
      </c>
    </row>
    <row r="18304" spans="1:4">
      <c r="A18304" s="171">
        <v>83646</v>
      </c>
      <c r="B18304" t="s">
        <v>6212</v>
      </c>
      <c r="C18304" t="s">
        <v>168</v>
      </c>
      <c r="D18304" s="183" t="s">
        <v>6213</v>
      </c>
    </row>
    <row r="18305" spans="1:4">
      <c r="A18305" s="171">
        <v>83646</v>
      </c>
      <c r="B18305" t="s">
        <v>6212</v>
      </c>
      <c r="C18305" t="s">
        <v>168</v>
      </c>
      <c r="D18305" s="183" t="s">
        <v>6213</v>
      </c>
    </row>
    <row r="18306" spans="1:4">
      <c r="A18306" s="171">
        <v>83647</v>
      </c>
      <c r="B18306" t="s">
        <v>6214</v>
      </c>
      <c r="C18306" t="s">
        <v>168</v>
      </c>
      <c r="D18306" s="183" t="s">
        <v>6215</v>
      </c>
    </row>
    <row r="18307" spans="1:4">
      <c r="A18307" s="171">
        <v>83647</v>
      </c>
      <c r="B18307" t="s">
        <v>6214</v>
      </c>
      <c r="C18307" t="s">
        <v>168</v>
      </c>
      <c r="D18307" s="183" t="s">
        <v>6215</v>
      </c>
    </row>
    <row r="18308" spans="1:4">
      <c r="A18308" s="171">
        <v>83647</v>
      </c>
      <c r="B18308" t="s">
        <v>6214</v>
      </c>
      <c r="C18308" t="s">
        <v>168</v>
      </c>
      <c r="D18308" s="183" t="s">
        <v>6215</v>
      </c>
    </row>
    <row r="18309" spans="1:4">
      <c r="A18309" s="171">
        <v>83647</v>
      </c>
      <c r="B18309" t="s">
        <v>6214</v>
      </c>
      <c r="C18309" t="s">
        <v>168</v>
      </c>
      <c r="D18309" s="183" t="s">
        <v>6215</v>
      </c>
    </row>
    <row r="18310" spans="1:4">
      <c r="A18310" s="171">
        <v>83648</v>
      </c>
      <c r="B18310" t="s">
        <v>6216</v>
      </c>
      <c r="C18310" t="s">
        <v>168</v>
      </c>
      <c r="D18310" s="183" t="s">
        <v>6217</v>
      </c>
    </row>
    <row r="18311" spans="1:4">
      <c r="A18311" s="171">
        <v>83648</v>
      </c>
      <c r="B18311" t="s">
        <v>6216</v>
      </c>
      <c r="C18311" t="s">
        <v>168</v>
      </c>
      <c r="D18311" s="183" t="s">
        <v>6217</v>
      </c>
    </row>
    <row r="18312" spans="1:4">
      <c r="A18312" s="171">
        <v>83648</v>
      </c>
      <c r="B18312" t="s">
        <v>6216</v>
      </c>
      <c r="C18312" t="s">
        <v>168</v>
      </c>
      <c r="D18312" s="183" t="s">
        <v>6217</v>
      </c>
    </row>
    <row r="18313" spans="1:4">
      <c r="A18313" s="171">
        <v>83648</v>
      </c>
      <c r="B18313" t="s">
        <v>6216</v>
      </c>
      <c r="C18313" t="s">
        <v>168</v>
      </c>
      <c r="D18313" s="183" t="s">
        <v>6217</v>
      </c>
    </row>
    <row r="18314" spans="1:4">
      <c r="A18314" s="171">
        <v>83649</v>
      </c>
      <c r="B18314" t="s">
        <v>6218</v>
      </c>
      <c r="C18314" t="s">
        <v>168</v>
      </c>
      <c r="D18314" s="183" t="s">
        <v>6219</v>
      </c>
    </row>
    <row r="18315" spans="1:4">
      <c r="A18315" s="171">
        <v>83649</v>
      </c>
      <c r="B18315" t="s">
        <v>6218</v>
      </c>
      <c r="C18315" t="s">
        <v>168</v>
      </c>
      <c r="D18315" s="183" t="s">
        <v>6219</v>
      </c>
    </row>
    <row r="18316" spans="1:4">
      <c r="A18316" s="171">
        <v>83649</v>
      </c>
      <c r="B18316" t="s">
        <v>6218</v>
      </c>
      <c r="C18316" t="s">
        <v>168</v>
      </c>
      <c r="D18316" s="183" t="s">
        <v>6219</v>
      </c>
    </row>
    <row r="18317" spans="1:4">
      <c r="A18317" s="171">
        <v>83649</v>
      </c>
      <c r="B18317" t="s">
        <v>6218</v>
      </c>
      <c r="C18317" t="s">
        <v>168</v>
      </c>
      <c r="D18317" s="183" t="s">
        <v>6219</v>
      </c>
    </row>
    <row r="18318" spans="1:4">
      <c r="A18318" s="171">
        <v>83649</v>
      </c>
      <c r="B18318" t="s">
        <v>6218</v>
      </c>
      <c r="C18318" t="s">
        <v>168</v>
      </c>
      <c r="D18318" s="183" t="s">
        <v>6219</v>
      </c>
    </row>
    <row r="18319" spans="1:4">
      <c r="A18319" s="171">
        <v>83649</v>
      </c>
      <c r="B18319" t="s">
        <v>6218</v>
      </c>
      <c r="C18319" t="s">
        <v>168</v>
      </c>
      <c r="D18319" s="183" t="s">
        <v>6219</v>
      </c>
    </row>
    <row r="18320" spans="1:4">
      <c r="A18320" s="171">
        <v>83649</v>
      </c>
      <c r="B18320" t="s">
        <v>6218</v>
      </c>
      <c r="C18320" t="s">
        <v>168</v>
      </c>
      <c r="D18320" s="183" t="s">
        <v>6219</v>
      </c>
    </row>
    <row r="18321" spans="1:4">
      <c r="A18321" s="171">
        <v>83649</v>
      </c>
      <c r="B18321" t="s">
        <v>6218</v>
      </c>
      <c r="C18321" t="s">
        <v>168</v>
      </c>
      <c r="D18321" s="183" t="s">
        <v>6219</v>
      </c>
    </row>
    <row r="18322" spans="1:4">
      <c r="A18322" s="171">
        <v>83649</v>
      </c>
      <c r="B18322" t="s">
        <v>6218</v>
      </c>
      <c r="C18322" t="s">
        <v>168</v>
      </c>
      <c r="D18322" s="183" t="s">
        <v>6219</v>
      </c>
    </row>
    <row r="18323" spans="1:4">
      <c r="A18323" s="171">
        <v>83649</v>
      </c>
      <c r="B18323" t="s">
        <v>6218</v>
      </c>
      <c r="C18323" t="s">
        <v>168</v>
      </c>
      <c r="D18323" s="183" t="s">
        <v>6219</v>
      </c>
    </row>
    <row r="18324" spans="1:4">
      <c r="A18324" s="171">
        <v>83649</v>
      </c>
      <c r="B18324" t="s">
        <v>6218</v>
      </c>
      <c r="C18324" t="s">
        <v>168</v>
      </c>
      <c r="D18324" s="183" t="s">
        <v>6219</v>
      </c>
    </row>
    <row r="18325" spans="1:4">
      <c r="A18325" s="171">
        <v>83649</v>
      </c>
      <c r="B18325" t="s">
        <v>6218</v>
      </c>
      <c r="C18325" t="s">
        <v>168</v>
      </c>
      <c r="D18325" s="183" t="s">
        <v>6219</v>
      </c>
    </row>
    <row r="18326" spans="1:4">
      <c r="A18326" s="171">
        <v>83649</v>
      </c>
      <c r="B18326" t="s">
        <v>6218</v>
      </c>
      <c r="C18326" t="s">
        <v>168</v>
      </c>
      <c r="D18326" s="183" t="s">
        <v>6219</v>
      </c>
    </row>
    <row r="18327" spans="1:4">
      <c r="A18327" s="171">
        <v>83649</v>
      </c>
      <c r="B18327" t="s">
        <v>6218</v>
      </c>
      <c r="C18327" t="s">
        <v>168</v>
      </c>
      <c r="D18327" s="183" t="s">
        <v>6219</v>
      </c>
    </row>
    <row r="18328" spans="1:4">
      <c r="A18328" s="171">
        <v>83650</v>
      </c>
      <c r="B18328" t="s">
        <v>6220</v>
      </c>
      <c r="C18328" t="s">
        <v>168</v>
      </c>
      <c r="D18328" s="183" t="s">
        <v>6221</v>
      </c>
    </row>
    <row r="18329" spans="1:4">
      <c r="A18329" s="171">
        <v>83650</v>
      </c>
      <c r="B18329" t="s">
        <v>6220</v>
      </c>
      <c r="C18329" t="s">
        <v>168</v>
      </c>
      <c r="D18329" s="183" t="s">
        <v>6221</v>
      </c>
    </row>
    <row r="18330" spans="1:4">
      <c r="A18330" s="171">
        <v>83650</v>
      </c>
      <c r="B18330" t="s">
        <v>6220</v>
      </c>
      <c r="C18330" t="s">
        <v>168</v>
      </c>
      <c r="D18330" s="183" t="s">
        <v>6221</v>
      </c>
    </row>
    <row r="18331" spans="1:4">
      <c r="A18331" s="171">
        <v>83650</v>
      </c>
      <c r="B18331" t="s">
        <v>6220</v>
      </c>
      <c r="C18331" t="s">
        <v>168</v>
      </c>
      <c r="D18331" s="183" t="s">
        <v>6221</v>
      </c>
    </row>
    <row r="18332" spans="1:4">
      <c r="A18332" s="171">
        <v>83650</v>
      </c>
      <c r="B18332" t="s">
        <v>6220</v>
      </c>
      <c r="C18332" t="s">
        <v>168</v>
      </c>
      <c r="D18332" s="183" t="s">
        <v>6221</v>
      </c>
    </row>
    <row r="18333" spans="1:4">
      <c r="A18333" s="171">
        <v>83650</v>
      </c>
      <c r="B18333" t="s">
        <v>6220</v>
      </c>
      <c r="C18333" t="s">
        <v>168</v>
      </c>
      <c r="D18333" s="183" t="s">
        <v>6221</v>
      </c>
    </row>
    <row r="18334" spans="1:4">
      <c r="A18334" s="171">
        <v>83650</v>
      </c>
      <c r="B18334" t="s">
        <v>6220</v>
      </c>
      <c r="C18334" t="s">
        <v>168</v>
      </c>
      <c r="D18334" s="183" t="s">
        <v>6221</v>
      </c>
    </row>
    <row r="18335" spans="1:4">
      <c r="A18335" s="171">
        <v>83650</v>
      </c>
      <c r="B18335" t="s">
        <v>6220</v>
      </c>
      <c r="C18335" t="s">
        <v>168</v>
      </c>
      <c r="D18335" s="183" t="s">
        <v>6221</v>
      </c>
    </row>
    <row r="18336" spans="1:4">
      <c r="A18336" s="171">
        <v>83650</v>
      </c>
      <c r="B18336" t="s">
        <v>6220</v>
      </c>
      <c r="C18336" t="s">
        <v>168</v>
      </c>
      <c r="D18336" s="183" t="s">
        <v>6221</v>
      </c>
    </row>
    <row r="18337" spans="1:4">
      <c r="A18337" s="171">
        <v>83650</v>
      </c>
      <c r="B18337" t="s">
        <v>6220</v>
      </c>
      <c r="C18337" t="s">
        <v>168</v>
      </c>
      <c r="D18337" s="183" t="s">
        <v>6221</v>
      </c>
    </row>
    <row r="18338" spans="1:4">
      <c r="A18338" s="171">
        <v>83650</v>
      </c>
      <c r="B18338" t="s">
        <v>6220</v>
      </c>
      <c r="C18338" t="s">
        <v>168</v>
      </c>
      <c r="D18338" s="183" t="s">
        <v>6221</v>
      </c>
    </row>
    <row r="18339" spans="1:4">
      <c r="A18339" s="171">
        <v>83650</v>
      </c>
      <c r="B18339" t="s">
        <v>6220</v>
      </c>
      <c r="C18339" t="s">
        <v>168</v>
      </c>
      <c r="D18339" s="183" t="s">
        <v>6221</v>
      </c>
    </row>
    <row r="18340" spans="1:4">
      <c r="A18340" s="171">
        <v>83650</v>
      </c>
      <c r="B18340" t="s">
        <v>6220</v>
      </c>
      <c r="C18340" t="s">
        <v>168</v>
      </c>
      <c r="D18340" s="183" t="s">
        <v>6221</v>
      </c>
    </row>
    <row r="18341" spans="1:4">
      <c r="A18341" s="171">
        <v>83650</v>
      </c>
      <c r="B18341" t="s">
        <v>6220</v>
      </c>
      <c r="C18341" t="s">
        <v>168</v>
      </c>
      <c r="D18341" s="183" t="s">
        <v>6221</v>
      </c>
    </row>
    <row r="18342" spans="1:4">
      <c r="A18342" s="171">
        <v>98294</v>
      </c>
      <c r="B18342" t="s">
        <v>6222</v>
      </c>
      <c r="C18342" t="s">
        <v>176</v>
      </c>
      <c r="D18342" s="183" t="s">
        <v>1678</v>
      </c>
    </row>
    <row r="18343" spans="1:4">
      <c r="A18343" s="171">
        <v>98294</v>
      </c>
      <c r="B18343" t="s">
        <v>6222</v>
      </c>
      <c r="C18343" t="s">
        <v>176</v>
      </c>
      <c r="D18343" s="183" t="s">
        <v>1678</v>
      </c>
    </row>
    <row r="18344" spans="1:4">
      <c r="A18344" s="171">
        <v>98294</v>
      </c>
      <c r="B18344" t="s">
        <v>6222</v>
      </c>
      <c r="C18344" t="s">
        <v>176</v>
      </c>
      <c r="D18344" s="183" t="s">
        <v>1678</v>
      </c>
    </row>
    <row r="18345" spans="1:4">
      <c r="A18345" s="171">
        <v>98294</v>
      </c>
      <c r="B18345" t="s">
        <v>6222</v>
      </c>
      <c r="C18345" t="s">
        <v>176</v>
      </c>
      <c r="D18345" s="183" t="s">
        <v>1678</v>
      </c>
    </row>
    <row r="18346" spans="1:4">
      <c r="A18346" s="171">
        <v>98295</v>
      </c>
      <c r="B18346" t="s">
        <v>6223</v>
      </c>
      <c r="C18346" t="s">
        <v>176</v>
      </c>
      <c r="D18346" s="183" t="s">
        <v>1868</v>
      </c>
    </row>
    <row r="18347" spans="1:4">
      <c r="A18347" s="171">
        <v>98295</v>
      </c>
      <c r="B18347" t="s">
        <v>6223</v>
      </c>
      <c r="C18347" t="s">
        <v>176</v>
      </c>
      <c r="D18347" s="183" t="s">
        <v>1868</v>
      </c>
    </row>
    <row r="18348" spans="1:4">
      <c r="A18348" s="171">
        <v>98295</v>
      </c>
      <c r="B18348" t="s">
        <v>6223</v>
      </c>
      <c r="C18348" t="s">
        <v>176</v>
      </c>
      <c r="D18348" s="183" t="s">
        <v>1868</v>
      </c>
    </row>
    <row r="18349" spans="1:4">
      <c r="A18349" s="171">
        <v>98295</v>
      </c>
      <c r="B18349" t="s">
        <v>6223</v>
      </c>
      <c r="C18349" t="s">
        <v>176</v>
      </c>
      <c r="D18349" s="183" t="s">
        <v>1868</v>
      </c>
    </row>
    <row r="18350" spans="1:4">
      <c r="A18350" s="171">
        <v>98296</v>
      </c>
      <c r="B18350" t="s">
        <v>6224</v>
      </c>
      <c r="C18350" t="s">
        <v>176</v>
      </c>
      <c r="D18350" s="183" t="s">
        <v>2139</v>
      </c>
    </row>
    <row r="18351" spans="1:4">
      <c r="A18351" s="171">
        <v>98296</v>
      </c>
      <c r="B18351" t="s">
        <v>6224</v>
      </c>
      <c r="C18351" t="s">
        <v>176</v>
      </c>
      <c r="D18351" s="183" t="s">
        <v>2139</v>
      </c>
    </row>
    <row r="18352" spans="1:4">
      <c r="A18352" s="171">
        <v>98296</v>
      </c>
      <c r="B18352" t="s">
        <v>6224</v>
      </c>
      <c r="C18352" t="s">
        <v>176</v>
      </c>
      <c r="D18352" s="183" t="s">
        <v>2139</v>
      </c>
    </row>
    <row r="18353" spans="1:4">
      <c r="A18353" s="171">
        <v>98296</v>
      </c>
      <c r="B18353" t="s">
        <v>6224</v>
      </c>
      <c r="C18353" t="s">
        <v>176</v>
      </c>
      <c r="D18353" s="183" t="s">
        <v>2139</v>
      </c>
    </row>
    <row r="18354" spans="1:4">
      <c r="A18354" s="171">
        <v>98297</v>
      </c>
      <c r="B18354" t="s">
        <v>6225</v>
      </c>
      <c r="C18354" t="s">
        <v>176</v>
      </c>
      <c r="D18354" s="183" t="s">
        <v>6226</v>
      </c>
    </row>
    <row r="18355" spans="1:4">
      <c r="A18355" s="171">
        <v>98297</v>
      </c>
      <c r="B18355" t="s">
        <v>6225</v>
      </c>
      <c r="C18355" t="s">
        <v>176</v>
      </c>
      <c r="D18355" s="183" t="s">
        <v>6226</v>
      </c>
    </row>
    <row r="18356" spans="1:4">
      <c r="A18356" s="171">
        <v>98297</v>
      </c>
      <c r="B18356" t="s">
        <v>6225</v>
      </c>
      <c r="C18356" t="s">
        <v>176</v>
      </c>
      <c r="D18356" s="183" t="s">
        <v>6226</v>
      </c>
    </row>
    <row r="18357" spans="1:4">
      <c r="A18357" s="171">
        <v>98297</v>
      </c>
      <c r="B18357" t="s">
        <v>6225</v>
      </c>
      <c r="C18357" t="s">
        <v>176</v>
      </c>
      <c r="D18357" s="183" t="s">
        <v>6226</v>
      </c>
    </row>
    <row r="18358" spans="1:4">
      <c r="A18358" s="171">
        <v>98301</v>
      </c>
      <c r="B18358" t="s">
        <v>6227</v>
      </c>
      <c r="C18358" t="s">
        <v>168</v>
      </c>
      <c r="D18358" s="183" t="s">
        <v>6228</v>
      </c>
    </row>
    <row r="18359" spans="1:4">
      <c r="A18359" s="171">
        <v>98301</v>
      </c>
      <c r="B18359" t="s">
        <v>6227</v>
      </c>
      <c r="C18359" t="s">
        <v>168</v>
      </c>
      <c r="D18359" s="183" t="s">
        <v>6228</v>
      </c>
    </row>
    <row r="18360" spans="1:4">
      <c r="A18360" s="171">
        <v>98301</v>
      </c>
      <c r="B18360" t="s">
        <v>6227</v>
      </c>
      <c r="C18360" t="s">
        <v>168</v>
      </c>
      <c r="D18360" s="183" t="s">
        <v>6228</v>
      </c>
    </row>
    <row r="18361" spans="1:4">
      <c r="A18361" s="171">
        <v>98301</v>
      </c>
      <c r="B18361" t="s">
        <v>6227</v>
      </c>
      <c r="C18361" t="s">
        <v>168</v>
      </c>
      <c r="D18361" s="183" t="s">
        <v>6228</v>
      </c>
    </row>
    <row r="18362" spans="1:4">
      <c r="A18362" s="171">
        <v>98302</v>
      </c>
      <c r="B18362" t="s">
        <v>6229</v>
      </c>
      <c r="C18362" t="s">
        <v>168</v>
      </c>
      <c r="D18362" s="183" t="s">
        <v>6230</v>
      </c>
    </row>
    <row r="18363" spans="1:4">
      <c r="A18363" s="171">
        <v>98302</v>
      </c>
      <c r="B18363" t="s">
        <v>6229</v>
      </c>
      <c r="C18363" t="s">
        <v>168</v>
      </c>
      <c r="D18363" s="183" t="s">
        <v>6230</v>
      </c>
    </row>
    <row r="18364" spans="1:4">
      <c r="A18364" s="171">
        <v>98302</v>
      </c>
      <c r="B18364" t="s">
        <v>6229</v>
      </c>
      <c r="C18364" t="s">
        <v>168</v>
      </c>
      <c r="D18364" s="183" t="s">
        <v>6230</v>
      </c>
    </row>
    <row r="18365" spans="1:4">
      <c r="A18365" s="171">
        <v>98302</v>
      </c>
      <c r="B18365" t="s">
        <v>6229</v>
      </c>
      <c r="C18365" t="s">
        <v>168</v>
      </c>
      <c r="D18365" s="183" t="s">
        <v>6230</v>
      </c>
    </row>
    <row r="18366" spans="1:4">
      <c r="A18366" s="171">
        <v>98304</v>
      </c>
      <c r="B18366" t="s">
        <v>6231</v>
      </c>
      <c r="C18366" t="s">
        <v>168</v>
      </c>
      <c r="D18366" s="183" t="s">
        <v>6232</v>
      </c>
    </row>
    <row r="18367" spans="1:4">
      <c r="A18367" s="171">
        <v>98304</v>
      </c>
      <c r="B18367" t="s">
        <v>6231</v>
      </c>
      <c r="C18367" t="s">
        <v>168</v>
      </c>
      <c r="D18367" s="183" t="s">
        <v>6232</v>
      </c>
    </row>
    <row r="18368" spans="1:4">
      <c r="A18368" s="171">
        <v>98304</v>
      </c>
      <c r="B18368" t="s">
        <v>6231</v>
      </c>
      <c r="C18368" t="s">
        <v>168</v>
      </c>
      <c r="D18368" s="183" t="s">
        <v>6232</v>
      </c>
    </row>
    <row r="18369" spans="1:4">
      <c r="A18369" s="171">
        <v>98304</v>
      </c>
      <c r="B18369" t="s">
        <v>6231</v>
      </c>
      <c r="C18369" t="s">
        <v>168</v>
      </c>
      <c r="D18369" s="183" t="s">
        <v>6232</v>
      </c>
    </row>
    <row r="18370" spans="1:4">
      <c r="A18370" s="171">
        <v>98307</v>
      </c>
      <c r="B18370" t="s">
        <v>6233</v>
      </c>
      <c r="C18370" t="s">
        <v>168</v>
      </c>
      <c r="D18370" s="183" t="s">
        <v>6234</v>
      </c>
    </row>
    <row r="18371" spans="1:4">
      <c r="A18371" s="171">
        <v>98307</v>
      </c>
      <c r="B18371" t="s">
        <v>6233</v>
      </c>
      <c r="C18371" t="s">
        <v>168</v>
      </c>
      <c r="D18371" s="183" t="s">
        <v>6234</v>
      </c>
    </row>
    <row r="18372" spans="1:4">
      <c r="A18372" s="171">
        <v>98307</v>
      </c>
      <c r="B18372" t="s">
        <v>6233</v>
      </c>
      <c r="C18372" t="s">
        <v>168</v>
      </c>
      <c r="D18372" s="183" t="s">
        <v>6234</v>
      </c>
    </row>
    <row r="18373" spans="1:4">
      <c r="A18373" s="171">
        <v>98307</v>
      </c>
      <c r="B18373" t="s">
        <v>6233</v>
      </c>
      <c r="C18373" t="s">
        <v>168</v>
      </c>
      <c r="D18373" s="183" t="s">
        <v>6234</v>
      </c>
    </row>
    <row r="18374" spans="1:4">
      <c r="A18374" s="171">
        <v>98308</v>
      </c>
      <c r="B18374" t="s">
        <v>6235</v>
      </c>
      <c r="C18374" t="s">
        <v>168</v>
      </c>
      <c r="D18374" s="183" t="s">
        <v>6236</v>
      </c>
    </row>
    <row r="18375" spans="1:4">
      <c r="A18375" s="171">
        <v>98308</v>
      </c>
      <c r="B18375" t="s">
        <v>6235</v>
      </c>
      <c r="C18375" t="s">
        <v>168</v>
      </c>
      <c r="D18375" s="183" t="s">
        <v>6236</v>
      </c>
    </row>
    <row r="18376" spans="1:4">
      <c r="A18376" s="171">
        <v>98308</v>
      </c>
      <c r="B18376" t="s">
        <v>6235</v>
      </c>
      <c r="C18376" t="s">
        <v>168</v>
      </c>
      <c r="D18376" s="183" t="s">
        <v>6236</v>
      </c>
    </row>
    <row r="18377" spans="1:4">
      <c r="A18377" s="171">
        <v>98308</v>
      </c>
      <c r="B18377" t="s">
        <v>6235</v>
      </c>
      <c r="C18377" t="s">
        <v>168</v>
      </c>
      <c r="D18377" s="183" t="s">
        <v>6236</v>
      </c>
    </row>
    <row r="18378" spans="1:4">
      <c r="A18378" s="171">
        <v>98593</v>
      </c>
      <c r="B18378" t="s">
        <v>6237</v>
      </c>
      <c r="C18378" t="s">
        <v>168</v>
      </c>
      <c r="D18378" s="183" t="s">
        <v>6238</v>
      </c>
    </row>
    <row r="18379" spans="1:4">
      <c r="A18379" s="171">
        <v>98593</v>
      </c>
      <c r="B18379" t="s">
        <v>6237</v>
      </c>
      <c r="C18379" t="s">
        <v>168</v>
      </c>
      <c r="D18379" s="183" t="s">
        <v>6238</v>
      </c>
    </row>
    <row r="18380" spans="1:4">
      <c r="A18380" s="171">
        <v>98593</v>
      </c>
      <c r="B18380" t="s">
        <v>6237</v>
      </c>
      <c r="C18380" t="s">
        <v>168</v>
      </c>
      <c r="D18380" s="183" t="s">
        <v>6238</v>
      </c>
    </row>
    <row r="18381" spans="1:4">
      <c r="A18381" s="171">
        <v>98593</v>
      </c>
      <c r="B18381" t="s">
        <v>6237</v>
      </c>
      <c r="C18381" t="s">
        <v>168</v>
      </c>
      <c r="D18381" s="183" t="s">
        <v>6238</v>
      </c>
    </row>
    <row r="18382" spans="1:4">
      <c r="A18382" s="171">
        <v>89355</v>
      </c>
      <c r="B18382" t="s">
        <v>6239</v>
      </c>
      <c r="C18382" t="s">
        <v>176</v>
      </c>
      <c r="D18382" s="183" t="s">
        <v>6168</v>
      </c>
    </row>
    <row r="18383" spans="1:4">
      <c r="A18383" s="171">
        <v>89355</v>
      </c>
      <c r="B18383" t="s">
        <v>6239</v>
      </c>
      <c r="C18383" t="s">
        <v>176</v>
      </c>
      <c r="D18383" s="183" t="s">
        <v>6168</v>
      </c>
    </row>
    <row r="18384" spans="1:4">
      <c r="A18384" s="171">
        <v>89355</v>
      </c>
      <c r="B18384" t="s">
        <v>6239</v>
      </c>
      <c r="C18384" t="s">
        <v>176</v>
      </c>
      <c r="D18384" s="183" t="s">
        <v>6168</v>
      </c>
    </row>
    <row r="18385" spans="1:4">
      <c r="A18385" s="171">
        <v>89355</v>
      </c>
      <c r="B18385" t="s">
        <v>6239</v>
      </c>
      <c r="C18385" t="s">
        <v>176</v>
      </c>
      <c r="D18385" s="183" t="s">
        <v>6168</v>
      </c>
    </row>
    <row r="18386" spans="1:4">
      <c r="A18386" s="171">
        <v>89355</v>
      </c>
      <c r="B18386" t="s">
        <v>6239</v>
      </c>
      <c r="C18386" t="s">
        <v>176</v>
      </c>
      <c r="D18386" s="183" t="s">
        <v>6168</v>
      </c>
    </row>
    <row r="18387" spans="1:4">
      <c r="A18387" s="171">
        <v>89356</v>
      </c>
      <c r="B18387" t="s">
        <v>6240</v>
      </c>
      <c r="C18387" t="s">
        <v>176</v>
      </c>
      <c r="D18387" s="183" t="s">
        <v>741</v>
      </c>
    </row>
    <row r="18388" spans="1:4">
      <c r="A18388" s="171">
        <v>89356</v>
      </c>
      <c r="B18388" t="s">
        <v>6240</v>
      </c>
      <c r="C18388" t="s">
        <v>176</v>
      </c>
      <c r="D18388" s="183" t="s">
        <v>741</v>
      </c>
    </row>
    <row r="18389" spans="1:4">
      <c r="A18389" s="171">
        <v>89356</v>
      </c>
      <c r="B18389" t="s">
        <v>6240</v>
      </c>
      <c r="C18389" t="s">
        <v>176</v>
      </c>
      <c r="D18389" s="183" t="s">
        <v>741</v>
      </c>
    </row>
    <row r="18390" spans="1:4">
      <c r="A18390" s="171">
        <v>89356</v>
      </c>
      <c r="B18390" t="s">
        <v>6240</v>
      </c>
      <c r="C18390" t="s">
        <v>176</v>
      </c>
      <c r="D18390" s="183" t="s">
        <v>741</v>
      </c>
    </row>
    <row r="18391" spans="1:4">
      <c r="A18391" s="171">
        <v>89356</v>
      </c>
      <c r="B18391" t="s">
        <v>6240</v>
      </c>
      <c r="C18391" t="s">
        <v>176</v>
      </c>
      <c r="D18391" s="183" t="s">
        <v>741</v>
      </c>
    </row>
    <row r="18392" spans="1:4">
      <c r="A18392" s="171">
        <v>89357</v>
      </c>
      <c r="B18392" t="s">
        <v>6241</v>
      </c>
      <c r="C18392" t="s">
        <v>176</v>
      </c>
      <c r="D18392" s="183" t="s">
        <v>5142</v>
      </c>
    </row>
    <row r="18393" spans="1:4">
      <c r="A18393" s="171">
        <v>89357</v>
      </c>
      <c r="B18393" t="s">
        <v>6241</v>
      </c>
      <c r="C18393" t="s">
        <v>176</v>
      </c>
      <c r="D18393" s="183" t="s">
        <v>5142</v>
      </c>
    </row>
    <row r="18394" spans="1:4">
      <c r="A18394" s="171">
        <v>89357</v>
      </c>
      <c r="B18394" t="s">
        <v>6241</v>
      </c>
      <c r="C18394" t="s">
        <v>176</v>
      </c>
      <c r="D18394" s="183" t="s">
        <v>5142</v>
      </c>
    </row>
    <row r="18395" spans="1:4">
      <c r="A18395" s="171">
        <v>89357</v>
      </c>
      <c r="B18395" t="s">
        <v>6241</v>
      </c>
      <c r="C18395" t="s">
        <v>176</v>
      </c>
      <c r="D18395" s="183" t="s">
        <v>5142</v>
      </c>
    </row>
    <row r="18396" spans="1:4">
      <c r="A18396" s="171">
        <v>89357</v>
      </c>
      <c r="B18396" t="s">
        <v>6241</v>
      </c>
      <c r="C18396" t="s">
        <v>176</v>
      </c>
      <c r="D18396" s="183" t="s">
        <v>5142</v>
      </c>
    </row>
    <row r="18397" spans="1:4">
      <c r="A18397" s="171">
        <v>89401</v>
      </c>
      <c r="B18397" t="s">
        <v>6242</v>
      </c>
      <c r="C18397" t="s">
        <v>176</v>
      </c>
      <c r="D18397" s="183" t="s">
        <v>1863</v>
      </c>
    </row>
    <row r="18398" spans="1:4">
      <c r="A18398" s="171">
        <v>89401</v>
      </c>
      <c r="B18398" t="s">
        <v>6242</v>
      </c>
      <c r="C18398" t="s">
        <v>176</v>
      </c>
      <c r="D18398" s="183" t="s">
        <v>1863</v>
      </c>
    </row>
    <row r="18399" spans="1:4">
      <c r="A18399" s="171">
        <v>89401</v>
      </c>
      <c r="B18399" t="s">
        <v>6242</v>
      </c>
      <c r="C18399" t="s">
        <v>176</v>
      </c>
      <c r="D18399" s="183" t="s">
        <v>1863</v>
      </c>
    </row>
    <row r="18400" spans="1:4">
      <c r="A18400" s="171">
        <v>89401</v>
      </c>
      <c r="B18400" t="s">
        <v>6242</v>
      </c>
      <c r="C18400" t="s">
        <v>176</v>
      </c>
      <c r="D18400" s="183" t="s">
        <v>1863</v>
      </c>
    </row>
    <row r="18401" spans="1:4">
      <c r="A18401" s="171">
        <v>89401</v>
      </c>
      <c r="B18401" t="s">
        <v>6242</v>
      </c>
      <c r="C18401" t="s">
        <v>176</v>
      </c>
      <c r="D18401" s="183" t="s">
        <v>1863</v>
      </c>
    </row>
    <row r="18402" spans="1:4">
      <c r="A18402" s="171">
        <v>89402</v>
      </c>
      <c r="B18402" t="s">
        <v>6243</v>
      </c>
      <c r="C18402" t="s">
        <v>176</v>
      </c>
      <c r="D18402" s="183" t="s">
        <v>6244</v>
      </c>
    </row>
    <row r="18403" spans="1:4">
      <c r="A18403" s="171">
        <v>89402</v>
      </c>
      <c r="B18403" t="s">
        <v>6243</v>
      </c>
      <c r="C18403" t="s">
        <v>176</v>
      </c>
      <c r="D18403" s="183" t="s">
        <v>6244</v>
      </c>
    </row>
    <row r="18404" spans="1:4">
      <c r="A18404" s="171">
        <v>89402</v>
      </c>
      <c r="B18404" t="s">
        <v>6243</v>
      </c>
      <c r="C18404" t="s">
        <v>176</v>
      </c>
      <c r="D18404" s="183" t="s">
        <v>6244</v>
      </c>
    </row>
    <row r="18405" spans="1:4">
      <c r="A18405" s="171">
        <v>89402</v>
      </c>
      <c r="B18405" t="s">
        <v>6243</v>
      </c>
      <c r="C18405" t="s">
        <v>176</v>
      </c>
      <c r="D18405" s="183" t="s">
        <v>6244</v>
      </c>
    </row>
    <row r="18406" spans="1:4">
      <c r="A18406" s="171">
        <v>89402</v>
      </c>
      <c r="B18406" t="s">
        <v>6243</v>
      </c>
      <c r="C18406" t="s">
        <v>176</v>
      </c>
      <c r="D18406" s="183" t="s">
        <v>6244</v>
      </c>
    </row>
    <row r="18407" spans="1:4">
      <c r="A18407" s="171">
        <v>89403</v>
      </c>
      <c r="B18407" t="s">
        <v>6245</v>
      </c>
      <c r="C18407" t="s">
        <v>176</v>
      </c>
      <c r="D18407" s="183" t="s">
        <v>699</v>
      </c>
    </row>
    <row r="18408" spans="1:4">
      <c r="A18408" s="171">
        <v>89403</v>
      </c>
      <c r="B18408" t="s">
        <v>6245</v>
      </c>
      <c r="C18408" t="s">
        <v>176</v>
      </c>
      <c r="D18408" s="183" t="s">
        <v>699</v>
      </c>
    </row>
    <row r="18409" spans="1:4">
      <c r="A18409" s="171">
        <v>89403</v>
      </c>
      <c r="B18409" t="s">
        <v>6245</v>
      </c>
      <c r="C18409" t="s">
        <v>176</v>
      </c>
      <c r="D18409" s="183" t="s">
        <v>699</v>
      </c>
    </row>
    <row r="18410" spans="1:4">
      <c r="A18410" s="171">
        <v>89403</v>
      </c>
      <c r="B18410" t="s">
        <v>6245</v>
      </c>
      <c r="C18410" t="s">
        <v>176</v>
      </c>
      <c r="D18410" s="183" t="s">
        <v>699</v>
      </c>
    </row>
    <row r="18411" spans="1:4">
      <c r="A18411" s="171">
        <v>89403</v>
      </c>
      <c r="B18411" t="s">
        <v>6245</v>
      </c>
      <c r="C18411" t="s">
        <v>176</v>
      </c>
      <c r="D18411" s="183" t="s">
        <v>699</v>
      </c>
    </row>
    <row r="18412" spans="1:4">
      <c r="A18412" s="171">
        <v>89446</v>
      </c>
      <c r="B18412" t="s">
        <v>6246</v>
      </c>
      <c r="C18412" t="s">
        <v>176</v>
      </c>
      <c r="D18412" s="183" t="s">
        <v>2181</v>
      </c>
    </row>
    <row r="18413" spans="1:4">
      <c r="A18413" s="171">
        <v>89446</v>
      </c>
      <c r="B18413" t="s">
        <v>6246</v>
      </c>
      <c r="C18413" t="s">
        <v>176</v>
      </c>
      <c r="D18413" s="183" t="s">
        <v>2181</v>
      </c>
    </row>
    <row r="18414" spans="1:4">
      <c r="A18414" s="171">
        <v>89446</v>
      </c>
      <c r="B18414" t="s">
        <v>6246</v>
      </c>
      <c r="C18414" t="s">
        <v>176</v>
      </c>
      <c r="D18414" s="183" t="s">
        <v>2181</v>
      </c>
    </row>
    <row r="18415" spans="1:4">
      <c r="A18415" s="171">
        <v>89446</v>
      </c>
      <c r="B18415" t="s">
        <v>6246</v>
      </c>
      <c r="C18415" t="s">
        <v>176</v>
      </c>
      <c r="D18415" s="183" t="s">
        <v>2181</v>
      </c>
    </row>
    <row r="18416" spans="1:4">
      <c r="A18416" s="171">
        <v>89447</v>
      </c>
      <c r="B18416" t="s">
        <v>6247</v>
      </c>
      <c r="C18416" t="s">
        <v>176</v>
      </c>
      <c r="D18416" s="183" t="s">
        <v>6248</v>
      </c>
    </row>
    <row r="18417" spans="1:4">
      <c r="A18417" s="171">
        <v>89447</v>
      </c>
      <c r="B18417" t="s">
        <v>6247</v>
      </c>
      <c r="C18417" t="s">
        <v>176</v>
      </c>
      <c r="D18417" s="183" t="s">
        <v>6248</v>
      </c>
    </row>
    <row r="18418" spans="1:4">
      <c r="A18418" s="171">
        <v>89447</v>
      </c>
      <c r="B18418" t="s">
        <v>6247</v>
      </c>
      <c r="C18418" t="s">
        <v>176</v>
      </c>
      <c r="D18418" s="183" t="s">
        <v>6248</v>
      </c>
    </row>
    <row r="18419" spans="1:4">
      <c r="A18419" s="171">
        <v>89447</v>
      </c>
      <c r="B18419" t="s">
        <v>6247</v>
      </c>
      <c r="C18419" t="s">
        <v>176</v>
      </c>
      <c r="D18419" s="183" t="s">
        <v>6248</v>
      </c>
    </row>
    <row r="18420" spans="1:4">
      <c r="A18420" s="171">
        <v>89448</v>
      </c>
      <c r="B18420" t="s">
        <v>6249</v>
      </c>
      <c r="C18420" t="s">
        <v>176</v>
      </c>
      <c r="D18420" s="183" t="s">
        <v>6250</v>
      </c>
    </row>
    <row r="18421" spans="1:4">
      <c r="A18421" s="171">
        <v>89448</v>
      </c>
      <c r="B18421" t="s">
        <v>6249</v>
      </c>
      <c r="C18421" t="s">
        <v>176</v>
      </c>
      <c r="D18421" s="183" t="s">
        <v>6250</v>
      </c>
    </row>
    <row r="18422" spans="1:4">
      <c r="A18422" s="171">
        <v>89448</v>
      </c>
      <c r="B18422" t="s">
        <v>6249</v>
      </c>
      <c r="C18422" t="s">
        <v>176</v>
      </c>
      <c r="D18422" s="183" t="s">
        <v>6250</v>
      </c>
    </row>
    <row r="18423" spans="1:4">
      <c r="A18423" s="171">
        <v>89448</v>
      </c>
      <c r="B18423" t="s">
        <v>6249</v>
      </c>
      <c r="C18423" t="s">
        <v>176</v>
      </c>
      <c r="D18423" s="183" t="s">
        <v>6250</v>
      </c>
    </row>
    <row r="18424" spans="1:4">
      <c r="A18424" s="171">
        <v>89448</v>
      </c>
      <c r="B18424" t="s">
        <v>6249</v>
      </c>
      <c r="C18424" t="s">
        <v>176</v>
      </c>
      <c r="D18424" s="183" t="s">
        <v>6250</v>
      </c>
    </row>
    <row r="18425" spans="1:4">
      <c r="A18425" s="171">
        <v>89449</v>
      </c>
      <c r="B18425" t="s">
        <v>6251</v>
      </c>
      <c r="C18425" t="s">
        <v>176</v>
      </c>
      <c r="D18425" s="183" t="s">
        <v>5358</v>
      </c>
    </row>
    <row r="18426" spans="1:4">
      <c r="A18426" s="171">
        <v>89449</v>
      </c>
      <c r="B18426" t="s">
        <v>6251</v>
      </c>
      <c r="C18426" t="s">
        <v>176</v>
      </c>
      <c r="D18426" s="183" t="s">
        <v>5358</v>
      </c>
    </row>
    <row r="18427" spans="1:4">
      <c r="A18427" s="171">
        <v>89449</v>
      </c>
      <c r="B18427" t="s">
        <v>6251</v>
      </c>
      <c r="C18427" t="s">
        <v>176</v>
      </c>
      <c r="D18427" s="183" t="s">
        <v>5358</v>
      </c>
    </row>
    <row r="18428" spans="1:4">
      <c r="A18428" s="171">
        <v>89449</v>
      </c>
      <c r="B18428" t="s">
        <v>6251</v>
      </c>
      <c r="C18428" t="s">
        <v>176</v>
      </c>
      <c r="D18428" s="183" t="s">
        <v>5358</v>
      </c>
    </row>
    <row r="18429" spans="1:4">
      <c r="A18429" s="171">
        <v>89449</v>
      </c>
      <c r="B18429" t="s">
        <v>6251</v>
      </c>
      <c r="C18429" t="s">
        <v>176</v>
      </c>
      <c r="D18429" s="183" t="s">
        <v>5358</v>
      </c>
    </row>
    <row r="18430" spans="1:4">
      <c r="A18430" s="171">
        <v>89450</v>
      </c>
      <c r="B18430" t="s">
        <v>6252</v>
      </c>
      <c r="C18430" t="s">
        <v>176</v>
      </c>
      <c r="D18430" s="183" t="s">
        <v>6253</v>
      </c>
    </row>
    <row r="18431" spans="1:4">
      <c r="A18431" s="171">
        <v>89450</v>
      </c>
      <c r="B18431" t="s">
        <v>6252</v>
      </c>
      <c r="C18431" t="s">
        <v>176</v>
      </c>
      <c r="D18431" s="183" t="s">
        <v>6253</v>
      </c>
    </row>
    <row r="18432" spans="1:4">
      <c r="A18432" s="171">
        <v>89450</v>
      </c>
      <c r="B18432" t="s">
        <v>6252</v>
      </c>
      <c r="C18432" t="s">
        <v>176</v>
      </c>
      <c r="D18432" s="183" t="s">
        <v>6253</v>
      </c>
    </row>
    <row r="18433" spans="1:4">
      <c r="A18433" s="171">
        <v>89450</v>
      </c>
      <c r="B18433" t="s">
        <v>6252</v>
      </c>
      <c r="C18433" t="s">
        <v>176</v>
      </c>
      <c r="D18433" s="183" t="s">
        <v>6253</v>
      </c>
    </row>
    <row r="18434" spans="1:4">
      <c r="A18434" s="171">
        <v>89450</v>
      </c>
      <c r="B18434" t="s">
        <v>6252</v>
      </c>
      <c r="C18434" t="s">
        <v>176</v>
      </c>
      <c r="D18434" s="183" t="s">
        <v>6253</v>
      </c>
    </row>
    <row r="18435" spans="1:4">
      <c r="A18435" s="171">
        <v>89451</v>
      </c>
      <c r="B18435" t="s">
        <v>6254</v>
      </c>
      <c r="C18435" t="s">
        <v>176</v>
      </c>
      <c r="D18435" s="183" t="s">
        <v>6255</v>
      </c>
    </row>
    <row r="18436" spans="1:4">
      <c r="A18436" s="171">
        <v>89451</v>
      </c>
      <c r="B18436" t="s">
        <v>6254</v>
      </c>
      <c r="C18436" t="s">
        <v>176</v>
      </c>
      <c r="D18436" s="183" t="s">
        <v>6255</v>
      </c>
    </row>
    <row r="18437" spans="1:4">
      <c r="A18437" s="171">
        <v>89451</v>
      </c>
      <c r="B18437" t="s">
        <v>6254</v>
      </c>
      <c r="C18437" t="s">
        <v>176</v>
      </c>
      <c r="D18437" s="183" t="s">
        <v>6255</v>
      </c>
    </row>
    <row r="18438" spans="1:4">
      <c r="A18438" s="171">
        <v>89451</v>
      </c>
      <c r="B18438" t="s">
        <v>6254</v>
      </c>
      <c r="C18438" t="s">
        <v>176</v>
      </c>
      <c r="D18438" s="183" t="s">
        <v>6255</v>
      </c>
    </row>
    <row r="18439" spans="1:4">
      <c r="A18439" s="171">
        <v>89451</v>
      </c>
      <c r="B18439" t="s">
        <v>6254</v>
      </c>
      <c r="C18439" t="s">
        <v>176</v>
      </c>
      <c r="D18439" s="183" t="s">
        <v>6255</v>
      </c>
    </row>
    <row r="18440" spans="1:4">
      <c r="A18440" s="171">
        <v>89452</v>
      </c>
      <c r="B18440" t="s">
        <v>6256</v>
      </c>
      <c r="C18440" t="s">
        <v>176</v>
      </c>
      <c r="D18440" s="183" t="s">
        <v>2748</v>
      </c>
    </row>
    <row r="18441" spans="1:4">
      <c r="A18441" s="171">
        <v>89452</v>
      </c>
      <c r="B18441" t="s">
        <v>6256</v>
      </c>
      <c r="C18441" t="s">
        <v>176</v>
      </c>
      <c r="D18441" s="183" t="s">
        <v>2748</v>
      </c>
    </row>
    <row r="18442" spans="1:4">
      <c r="A18442" s="171">
        <v>89452</v>
      </c>
      <c r="B18442" t="s">
        <v>6256</v>
      </c>
      <c r="C18442" t="s">
        <v>176</v>
      </c>
      <c r="D18442" s="183" t="s">
        <v>2748</v>
      </c>
    </row>
    <row r="18443" spans="1:4">
      <c r="A18443" s="171">
        <v>89452</v>
      </c>
      <c r="B18443" t="s">
        <v>6256</v>
      </c>
      <c r="C18443" t="s">
        <v>176</v>
      </c>
      <c r="D18443" s="183" t="s">
        <v>2748</v>
      </c>
    </row>
    <row r="18444" spans="1:4">
      <c r="A18444" s="171">
        <v>89452</v>
      </c>
      <c r="B18444" t="s">
        <v>6256</v>
      </c>
      <c r="C18444" t="s">
        <v>176</v>
      </c>
      <c r="D18444" s="183" t="s">
        <v>2748</v>
      </c>
    </row>
    <row r="18445" spans="1:4">
      <c r="A18445" s="171">
        <v>89508</v>
      </c>
      <c r="B18445" t="s">
        <v>6257</v>
      </c>
      <c r="C18445" t="s">
        <v>176</v>
      </c>
      <c r="D18445" s="183" t="s">
        <v>6258</v>
      </c>
    </row>
    <row r="18446" spans="1:4">
      <c r="A18446" s="171">
        <v>89508</v>
      </c>
      <c r="B18446" t="s">
        <v>6257</v>
      </c>
      <c r="C18446" t="s">
        <v>176</v>
      </c>
      <c r="D18446" s="183" t="s">
        <v>6258</v>
      </c>
    </row>
    <row r="18447" spans="1:4">
      <c r="A18447" s="171">
        <v>89508</v>
      </c>
      <c r="B18447" t="s">
        <v>6257</v>
      </c>
      <c r="C18447" t="s">
        <v>176</v>
      </c>
      <c r="D18447" s="183" t="s">
        <v>6258</v>
      </c>
    </row>
    <row r="18448" spans="1:4">
      <c r="A18448" s="171">
        <v>89508</v>
      </c>
      <c r="B18448" t="s">
        <v>6257</v>
      </c>
      <c r="C18448" t="s">
        <v>176</v>
      </c>
      <c r="D18448" s="183" t="s">
        <v>6258</v>
      </c>
    </row>
    <row r="18449" spans="1:4">
      <c r="A18449" s="171">
        <v>89508</v>
      </c>
      <c r="B18449" t="s">
        <v>6257</v>
      </c>
      <c r="C18449" t="s">
        <v>176</v>
      </c>
      <c r="D18449" s="183" t="s">
        <v>6258</v>
      </c>
    </row>
    <row r="18450" spans="1:4">
      <c r="A18450" s="171">
        <v>89509</v>
      </c>
      <c r="B18450" t="s">
        <v>6259</v>
      </c>
      <c r="C18450" t="s">
        <v>176</v>
      </c>
      <c r="D18450" s="183" t="s">
        <v>2431</v>
      </c>
    </row>
    <row r="18451" spans="1:4">
      <c r="A18451" s="171">
        <v>89509</v>
      </c>
      <c r="B18451" t="s">
        <v>6259</v>
      </c>
      <c r="C18451" t="s">
        <v>176</v>
      </c>
      <c r="D18451" s="183" t="s">
        <v>2431</v>
      </c>
    </row>
    <row r="18452" spans="1:4">
      <c r="A18452" s="171">
        <v>89509</v>
      </c>
      <c r="B18452" t="s">
        <v>6259</v>
      </c>
      <c r="C18452" t="s">
        <v>176</v>
      </c>
      <c r="D18452" s="183" t="s">
        <v>2431</v>
      </c>
    </row>
    <row r="18453" spans="1:4">
      <c r="A18453" s="171">
        <v>89509</v>
      </c>
      <c r="B18453" t="s">
        <v>6259</v>
      </c>
      <c r="C18453" t="s">
        <v>176</v>
      </c>
      <c r="D18453" s="183" t="s">
        <v>2431</v>
      </c>
    </row>
    <row r="18454" spans="1:4">
      <c r="A18454" s="171">
        <v>89509</v>
      </c>
      <c r="B18454" t="s">
        <v>6259</v>
      </c>
      <c r="C18454" t="s">
        <v>176</v>
      </c>
      <c r="D18454" s="183" t="s">
        <v>2431</v>
      </c>
    </row>
    <row r="18455" spans="1:4">
      <c r="A18455" s="171">
        <v>89509</v>
      </c>
      <c r="B18455" t="s">
        <v>6259</v>
      </c>
      <c r="C18455" t="s">
        <v>176</v>
      </c>
      <c r="D18455" s="183" t="s">
        <v>2431</v>
      </c>
    </row>
    <row r="18456" spans="1:4">
      <c r="A18456" s="171">
        <v>89509</v>
      </c>
      <c r="B18456" t="s">
        <v>6259</v>
      </c>
      <c r="C18456" t="s">
        <v>176</v>
      </c>
      <c r="D18456" s="183" t="s">
        <v>2431</v>
      </c>
    </row>
    <row r="18457" spans="1:4">
      <c r="A18457" s="171">
        <v>89511</v>
      </c>
      <c r="B18457" t="s">
        <v>6260</v>
      </c>
      <c r="C18457" t="s">
        <v>176</v>
      </c>
      <c r="D18457" s="183" t="s">
        <v>6261</v>
      </c>
    </row>
    <row r="18458" spans="1:4">
      <c r="A18458" s="171">
        <v>89511</v>
      </c>
      <c r="B18458" t="s">
        <v>6260</v>
      </c>
      <c r="C18458" t="s">
        <v>176</v>
      </c>
      <c r="D18458" s="183" t="s">
        <v>6261</v>
      </c>
    </row>
    <row r="18459" spans="1:4">
      <c r="A18459" s="171">
        <v>89511</v>
      </c>
      <c r="B18459" t="s">
        <v>6260</v>
      </c>
      <c r="C18459" t="s">
        <v>176</v>
      </c>
      <c r="D18459" s="183" t="s">
        <v>6261</v>
      </c>
    </row>
    <row r="18460" spans="1:4">
      <c r="A18460" s="171">
        <v>89511</v>
      </c>
      <c r="B18460" t="s">
        <v>6260</v>
      </c>
      <c r="C18460" t="s">
        <v>176</v>
      </c>
      <c r="D18460" s="183" t="s">
        <v>6261</v>
      </c>
    </row>
    <row r="18461" spans="1:4">
      <c r="A18461" s="171">
        <v>89511</v>
      </c>
      <c r="B18461" t="s">
        <v>6260</v>
      </c>
      <c r="C18461" t="s">
        <v>176</v>
      </c>
      <c r="D18461" s="183" t="s">
        <v>6261</v>
      </c>
    </row>
    <row r="18462" spans="1:4">
      <c r="A18462" s="171">
        <v>89511</v>
      </c>
      <c r="B18462" t="s">
        <v>6260</v>
      </c>
      <c r="C18462" t="s">
        <v>176</v>
      </c>
      <c r="D18462" s="183" t="s">
        <v>6261</v>
      </c>
    </row>
    <row r="18463" spans="1:4">
      <c r="A18463" s="171">
        <v>89511</v>
      </c>
      <c r="B18463" t="s">
        <v>6260</v>
      </c>
      <c r="C18463" t="s">
        <v>176</v>
      </c>
      <c r="D18463" s="183" t="s">
        <v>6261</v>
      </c>
    </row>
    <row r="18464" spans="1:4">
      <c r="A18464" s="171">
        <v>89512</v>
      </c>
      <c r="B18464" t="s">
        <v>6262</v>
      </c>
      <c r="C18464" t="s">
        <v>176</v>
      </c>
      <c r="D18464" s="183" t="s">
        <v>4468</v>
      </c>
    </row>
    <row r="18465" spans="1:4">
      <c r="A18465" s="171">
        <v>89512</v>
      </c>
      <c r="B18465" t="s">
        <v>6262</v>
      </c>
      <c r="C18465" t="s">
        <v>176</v>
      </c>
      <c r="D18465" s="183" t="s">
        <v>4468</v>
      </c>
    </row>
    <row r="18466" spans="1:4">
      <c r="A18466" s="171">
        <v>89512</v>
      </c>
      <c r="B18466" t="s">
        <v>6262</v>
      </c>
      <c r="C18466" t="s">
        <v>176</v>
      </c>
      <c r="D18466" s="183" t="s">
        <v>4468</v>
      </c>
    </row>
    <row r="18467" spans="1:4">
      <c r="A18467" s="171">
        <v>89512</v>
      </c>
      <c r="B18467" t="s">
        <v>6262</v>
      </c>
      <c r="C18467" t="s">
        <v>176</v>
      </c>
      <c r="D18467" s="183" t="s">
        <v>4468</v>
      </c>
    </row>
    <row r="18468" spans="1:4">
      <c r="A18468" s="171">
        <v>89512</v>
      </c>
      <c r="B18468" t="s">
        <v>6262</v>
      </c>
      <c r="C18468" t="s">
        <v>176</v>
      </c>
      <c r="D18468" s="183" t="s">
        <v>4468</v>
      </c>
    </row>
    <row r="18469" spans="1:4">
      <c r="A18469" s="171">
        <v>89512</v>
      </c>
      <c r="B18469" t="s">
        <v>6262</v>
      </c>
      <c r="C18469" t="s">
        <v>176</v>
      </c>
      <c r="D18469" s="183" t="s">
        <v>4468</v>
      </c>
    </row>
    <row r="18470" spans="1:4">
      <c r="A18470" s="171">
        <v>89512</v>
      </c>
      <c r="B18470" t="s">
        <v>6262</v>
      </c>
      <c r="C18470" t="s">
        <v>176</v>
      </c>
      <c r="D18470" s="183" t="s">
        <v>4468</v>
      </c>
    </row>
    <row r="18471" spans="1:4">
      <c r="A18471" s="171">
        <v>89576</v>
      </c>
      <c r="B18471" t="s">
        <v>6263</v>
      </c>
      <c r="C18471" t="s">
        <v>176</v>
      </c>
      <c r="D18471" s="183" t="s">
        <v>1191</v>
      </c>
    </row>
    <row r="18472" spans="1:4">
      <c r="A18472" s="171">
        <v>89576</v>
      </c>
      <c r="B18472" t="s">
        <v>6263</v>
      </c>
      <c r="C18472" t="s">
        <v>176</v>
      </c>
      <c r="D18472" s="183" t="s">
        <v>1191</v>
      </c>
    </row>
    <row r="18473" spans="1:4">
      <c r="A18473" s="171">
        <v>89576</v>
      </c>
      <c r="B18473" t="s">
        <v>6263</v>
      </c>
      <c r="C18473" t="s">
        <v>176</v>
      </c>
      <c r="D18473" s="183" t="s">
        <v>1191</v>
      </c>
    </row>
    <row r="18474" spans="1:4">
      <c r="A18474" s="171">
        <v>89576</v>
      </c>
      <c r="B18474" t="s">
        <v>6263</v>
      </c>
      <c r="C18474" t="s">
        <v>176</v>
      </c>
      <c r="D18474" s="183" t="s">
        <v>1191</v>
      </c>
    </row>
    <row r="18475" spans="1:4">
      <c r="A18475" s="171">
        <v>89576</v>
      </c>
      <c r="B18475" t="s">
        <v>6263</v>
      </c>
      <c r="C18475" t="s">
        <v>176</v>
      </c>
      <c r="D18475" s="183" t="s">
        <v>1191</v>
      </c>
    </row>
    <row r="18476" spans="1:4">
      <c r="A18476" s="171">
        <v>89576</v>
      </c>
      <c r="B18476" t="s">
        <v>6263</v>
      </c>
      <c r="C18476" t="s">
        <v>176</v>
      </c>
      <c r="D18476" s="183" t="s">
        <v>1191</v>
      </c>
    </row>
    <row r="18477" spans="1:4">
      <c r="A18477" s="171">
        <v>89576</v>
      </c>
      <c r="B18477" t="s">
        <v>6263</v>
      </c>
      <c r="C18477" t="s">
        <v>176</v>
      </c>
      <c r="D18477" s="183" t="s">
        <v>1191</v>
      </c>
    </row>
    <row r="18478" spans="1:4">
      <c r="A18478" s="171">
        <v>89578</v>
      </c>
      <c r="B18478" t="s">
        <v>6264</v>
      </c>
      <c r="C18478" t="s">
        <v>176</v>
      </c>
      <c r="D18478" s="183" t="s">
        <v>6265</v>
      </c>
    </row>
    <row r="18479" spans="1:4">
      <c r="A18479" s="171">
        <v>89578</v>
      </c>
      <c r="B18479" t="s">
        <v>6264</v>
      </c>
      <c r="C18479" t="s">
        <v>176</v>
      </c>
      <c r="D18479" s="183" t="s">
        <v>6265</v>
      </c>
    </row>
    <row r="18480" spans="1:4">
      <c r="A18480" s="171">
        <v>89578</v>
      </c>
      <c r="B18480" t="s">
        <v>6264</v>
      </c>
      <c r="C18480" t="s">
        <v>176</v>
      </c>
      <c r="D18480" s="183" t="s">
        <v>6265</v>
      </c>
    </row>
    <row r="18481" spans="1:4">
      <c r="A18481" s="171">
        <v>89578</v>
      </c>
      <c r="B18481" t="s">
        <v>6264</v>
      </c>
      <c r="C18481" t="s">
        <v>176</v>
      </c>
      <c r="D18481" s="183" t="s">
        <v>6265</v>
      </c>
    </row>
    <row r="18482" spans="1:4">
      <c r="A18482" s="171">
        <v>89578</v>
      </c>
      <c r="B18482" t="s">
        <v>6264</v>
      </c>
      <c r="C18482" t="s">
        <v>176</v>
      </c>
      <c r="D18482" s="183" t="s">
        <v>6265</v>
      </c>
    </row>
    <row r="18483" spans="1:4">
      <c r="A18483" s="171">
        <v>89578</v>
      </c>
      <c r="B18483" t="s">
        <v>6264</v>
      </c>
      <c r="C18483" t="s">
        <v>176</v>
      </c>
      <c r="D18483" s="183" t="s">
        <v>6265</v>
      </c>
    </row>
    <row r="18484" spans="1:4">
      <c r="A18484" s="171">
        <v>89578</v>
      </c>
      <c r="B18484" t="s">
        <v>6264</v>
      </c>
      <c r="C18484" t="s">
        <v>176</v>
      </c>
      <c r="D18484" s="183" t="s">
        <v>6265</v>
      </c>
    </row>
    <row r="18485" spans="1:4">
      <c r="A18485" s="171">
        <v>89580</v>
      </c>
      <c r="B18485" t="s">
        <v>6266</v>
      </c>
      <c r="C18485" t="s">
        <v>176</v>
      </c>
      <c r="D18485" s="183" t="s">
        <v>6267</v>
      </c>
    </row>
    <row r="18486" spans="1:4">
      <c r="A18486" s="171">
        <v>89580</v>
      </c>
      <c r="B18486" t="s">
        <v>6266</v>
      </c>
      <c r="C18486" t="s">
        <v>176</v>
      </c>
      <c r="D18486" s="183" t="s">
        <v>6267</v>
      </c>
    </row>
    <row r="18487" spans="1:4">
      <c r="A18487" s="171">
        <v>89580</v>
      </c>
      <c r="B18487" t="s">
        <v>6266</v>
      </c>
      <c r="C18487" t="s">
        <v>176</v>
      </c>
      <c r="D18487" s="183" t="s">
        <v>6267</v>
      </c>
    </row>
    <row r="18488" spans="1:4">
      <c r="A18488" s="171">
        <v>89580</v>
      </c>
      <c r="B18488" t="s">
        <v>6266</v>
      </c>
      <c r="C18488" t="s">
        <v>176</v>
      </c>
      <c r="D18488" s="183" t="s">
        <v>6267</v>
      </c>
    </row>
    <row r="18489" spans="1:4">
      <c r="A18489" s="171">
        <v>89580</v>
      </c>
      <c r="B18489" t="s">
        <v>6266</v>
      </c>
      <c r="C18489" t="s">
        <v>176</v>
      </c>
      <c r="D18489" s="183" t="s">
        <v>6267</v>
      </c>
    </row>
    <row r="18490" spans="1:4">
      <c r="A18490" s="171">
        <v>89580</v>
      </c>
      <c r="B18490" t="s">
        <v>6266</v>
      </c>
      <c r="C18490" t="s">
        <v>176</v>
      </c>
      <c r="D18490" s="183" t="s">
        <v>6267</v>
      </c>
    </row>
    <row r="18491" spans="1:4">
      <c r="A18491" s="171">
        <v>89580</v>
      </c>
      <c r="B18491" t="s">
        <v>6266</v>
      </c>
      <c r="C18491" t="s">
        <v>176</v>
      </c>
      <c r="D18491" s="183" t="s">
        <v>6267</v>
      </c>
    </row>
    <row r="18492" spans="1:4">
      <c r="A18492" s="171">
        <v>89633</v>
      </c>
      <c r="B18492" t="s">
        <v>6268</v>
      </c>
      <c r="C18492" t="s">
        <v>176</v>
      </c>
      <c r="D18492" s="183" t="s">
        <v>6269</v>
      </c>
    </row>
    <row r="18493" spans="1:4">
      <c r="A18493" s="171">
        <v>89633</v>
      </c>
      <c r="B18493" t="s">
        <v>6268</v>
      </c>
      <c r="C18493" t="s">
        <v>176</v>
      </c>
      <c r="D18493" s="183" t="s">
        <v>6269</v>
      </c>
    </row>
    <row r="18494" spans="1:4">
      <c r="A18494" s="171">
        <v>89633</v>
      </c>
      <c r="B18494" t="s">
        <v>6268</v>
      </c>
      <c r="C18494" t="s">
        <v>176</v>
      </c>
      <c r="D18494" s="183" t="s">
        <v>6269</v>
      </c>
    </row>
    <row r="18495" spans="1:4">
      <c r="A18495" s="171">
        <v>89633</v>
      </c>
      <c r="B18495" t="s">
        <v>6268</v>
      </c>
      <c r="C18495" t="s">
        <v>176</v>
      </c>
      <c r="D18495" s="183" t="s">
        <v>6269</v>
      </c>
    </row>
    <row r="18496" spans="1:4">
      <c r="A18496" s="171">
        <v>89634</v>
      </c>
      <c r="B18496" t="s">
        <v>6270</v>
      </c>
      <c r="C18496" t="s">
        <v>176</v>
      </c>
      <c r="D18496" s="183" t="s">
        <v>6271</v>
      </c>
    </row>
    <row r="18497" spans="1:4">
      <c r="A18497" s="171">
        <v>89634</v>
      </c>
      <c r="B18497" t="s">
        <v>6270</v>
      </c>
      <c r="C18497" t="s">
        <v>176</v>
      </c>
      <c r="D18497" s="183" t="s">
        <v>6271</v>
      </c>
    </row>
    <row r="18498" spans="1:4">
      <c r="A18498" s="171">
        <v>89634</v>
      </c>
      <c r="B18498" t="s">
        <v>6270</v>
      </c>
      <c r="C18498" t="s">
        <v>176</v>
      </c>
      <c r="D18498" s="183" t="s">
        <v>6271</v>
      </c>
    </row>
    <row r="18499" spans="1:4">
      <c r="A18499" s="171">
        <v>89634</v>
      </c>
      <c r="B18499" t="s">
        <v>6270</v>
      </c>
      <c r="C18499" t="s">
        <v>176</v>
      </c>
      <c r="D18499" s="183" t="s">
        <v>6271</v>
      </c>
    </row>
    <row r="18500" spans="1:4">
      <c r="A18500" s="171">
        <v>89635</v>
      </c>
      <c r="B18500" t="s">
        <v>6272</v>
      </c>
      <c r="C18500" t="s">
        <v>176</v>
      </c>
      <c r="D18500" s="183" t="s">
        <v>6273</v>
      </c>
    </row>
    <row r="18501" spans="1:4">
      <c r="A18501" s="171">
        <v>89635</v>
      </c>
      <c r="B18501" t="s">
        <v>6272</v>
      </c>
      <c r="C18501" t="s">
        <v>176</v>
      </c>
      <c r="D18501" s="183" t="s">
        <v>6273</v>
      </c>
    </row>
    <row r="18502" spans="1:4">
      <c r="A18502" s="171">
        <v>89635</v>
      </c>
      <c r="B18502" t="s">
        <v>6272</v>
      </c>
      <c r="C18502" t="s">
        <v>176</v>
      </c>
      <c r="D18502" s="183" t="s">
        <v>6273</v>
      </c>
    </row>
    <row r="18503" spans="1:4">
      <c r="A18503" s="171">
        <v>89635</v>
      </c>
      <c r="B18503" t="s">
        <v>6272</v>
      </c>
      <c r="C18503" t="s">
        <v>176</v>
      </c>
      <c r="D18503" s="183" t="s">
        <v>6273</v>
      </c>
    </row>
    <row r="18504" spans="1:4">
      <c r="A18504" s="171">
        <v>89636</v>
      </c>
      <c r="B18504" t="s">
        <v>6274</v>
      </c>
      <c r="C18504" t="s">
        <v>176</v>
      </c>
      <c r="D18504" s="183" t="s">
        <v>6275</v>
      </c>
    </row>
    <row r="18505" spans="1:4">
      <c r="A18505" s="171">
        <v>89636</v>
      </c>
      <c r="B18505" t="s">
        <v>6274</v>
      </c>
      <c r="C18505" t="s">
        <v>176</v>
      </c>
      <c r="D18505" s="183" t="s">
        <v>6275</v>
      </c>
    </row>
    <row r="18506" spans="1:4">
      <c r="A18506" s="171">
        <v>89636</v>
      </c>
      <c r="B18506" t="s">
        <v>6274</v>
      </c>
      <c r="C18506" t="s">
        <v>176</v>
      </c>
      <c r="D18506" s="183" t="s">
        <v>6275</v>
      </c>
    </row>
    <row r="18507" spans="1:4">
      <c r="A18507" s="171">
        <v>89636</v>
      </c>
      <c r="B18507" t="s">
        <v>6274</v>
      </c>
      <c r="C18507" t="s">
        <v>176</v>
      </c>
      <c r="D18507" s="183" t="s">
        <v>6275</v>
      </c>
    </row>
    <row r="18508" spans="1:4">
      <c r="A18508" s="171">
        <v>89711</v>
      </c>
      <c r="B18508" t="s">
        <v>6276</v>
      </c>
      <c r="C18508" t="s">
        <v>176</v>
      </c>
      <c r="D18508" s="183" t="s">
        <v>1776</v>
      </c>
    </row>
    <row r="18509" spans="1:4">
      <c r="A18509" s="171">
        <v>89711</v>
      </c>
      <c r="B18509" t="s">
        <v>6276</v>
      </c>
      <c r="C18509" t="s">
        <v>176</v>
      </c>
      <c r="D18509" s="183" t="s">
        <v>1776</v>
      </c>
    </row>
    <row r="18510" spans="1:4">
      <c r="A18510" s="171">
        <v>89711</v>
      </c>
      <c r="B18510" t="s">
        <v>6276</v>
      </c>
      <c r="C18510" t="s">
        <v>176</v>
      </c>
      <c r="D18510" s="183" t="s">
        <v>1776</v>
      </c>
    </row>
    <row r="18511" spans="1:4">
      <c r="A18511" s="171">
        <v>89711</v>
      </c>
      <c r="B18511" t="s">
        <v>6276</v>
      </c>
      <c r="C18511" t="s">
        <v>176</v>
      </c>
      <c r="D18511" s="183" t="s">
        <v>1776</v>
      </c>
    </row>
    <row r="18512" spans="1:4">
      <c r="A18512" s="171">
        <v>89711</v>
      </c>
      <c r="B18512" t="s">
        <v>6276</v>
      </c>
      <c r="C18512" t="s">
        <v>176</v>
      </c>
      <c r="D18512" s="183" t="s">
        <v>1776</v>
      </c>
    </row>
    <row r="18513" spans="1:4">
      <c r="A18513" s="171">
        <v>89712</v>
      </c>
      <c r="B18513" t="s">
        <v>6277</v>
      </c>
      <c r="C18513" t="s">
        <v>176</v>
      </c>
      <c r="D18513" s="183" t="s">
        <v>6278</v>
      </c>
    </row>
    <row r="18514" spans="1:4">
      <c r="A18514" s="171">
        <v>89712</v>
      </c>
      <c r="B18514" t="s">
        <v>6277</v>
      </c>
      <c r="C18514" t="s">
        <v>176</v>
      </c>
      <c r="D18514" s="183" t="s">
        <v>6278</v>
      </c>
    </row>
    <row r="18515" spans="1:4">
      <c r="A18515" s="171">
        <v>89712</v>
      </c>
      <c r="B18515" t="s">
        <v>6277</v>
      </c>
      <c r="C18515" t="s">
        <v>176</v>
      </c>
      <c r="D18515" s="183" t="s">
        <v>6278</v>
      </c>
    </row>
    <row r="18516" spans="1:4">
      <c r="A18516" s="171">
        <v>89712</v>
      </c>
      <c r="B18516" t="s">
        <v>6277</v>
      </c>
      <c r="C18516" t="s">
        <v>176</v>
      </c>
      <c r="D18516" s="183" t="s">
        <v>6278</v>
      </c>
    </row>
    <row r="18517" spans="1:4">
      <c r="A18517" s="171">
        <v>89712</v>
      </c>
      <c r="B18517" t="s">
        <v>6277</v>
      </c>
      <c r="C18517" t="s">
        <v>176</v>
      </c>
      <c r="D18517" s="183" t="s">
        <v>6278</v>
      </c>
    </row>
    <row r="18518" spans="1:4">
      <c r="A18518" s="171">
        <v>89712</v>
      </c>
      <c r="B18518" t="s">
        <v>6277</v>
      </c>
      <c r="C18518" t="s">
        <v>176</v>
      </c>
      <c r="D18518" s="183" t="s">
        <v>6278</v>
      </c>
    </row>
    <row r="18519" spans="1:4">
      <c r="A18519" s="171">
        <v>89712</v>
      </c>
      <c r="B18519" t="s">
        <v>6277</v>
      </c>
      <c r="C18519" t="s">
        <v>176</v>
      </c>
      <c r="D18519" s="183" t="s">
        <v>6278</v>
      </c>
    </row>
    <row r="18520" spans="1:4">
      <c r="A18520" s="171">
        <v>89713</v>
      </c>
      <c r="B18520" t="s">
        <v>6279</v>
      </c>
      <c r="C18520" t="s">
        <v>176</v>
      </c>
      <c r="D18520" s="183" t="s">
        <v>6280</v>
      </c>
    </row>
    <row r="18521" spans="1:4">
      <c r="A18521" s="171">
        <v>89713</v>
      </c>
      <c r="B18521" t="s">
        <v>6279</v>
      </c>
      <c r="C18521" t="s">
        <v>176</v>
      </c>
      <c r="D18521" s="183" t="s">
        <v>6280</v>
      </c>
    </row>
    <row r="18522" spans="1:4">
      <c r="A18522" s="171">
        <v>89713</v>
      </c>
      <c r="B18522" t="s">
        <v>6279</v>
      </c>
      <c r="C18522" t="s">
        <v>176</v>
      </c>
      <c r="D18522" s="183" t="s">
        <v>6280</v>
      </c>
    </row>
    <row r="18523" spans="1:4">
      <c r="A18523" s="171">
        <v>89713</v>
      </c>
      <c r="B18523" t="s">
        <v>6279</v>
      </c>
      <c r="C18523" t="s">
        <v>176</v>
      </c>
      <c r="D18523" s="183" t="s">
        <v>6280</v>
      </c>
    </row>
    <row r="18524" spans="1:4">
      <c r="A18524" s="171">
        <v>89713</v>
      </c>
      <c r="B18524" t="s">
        <v>6279</v>
      </c>
      <c r="C18524" t="s">
        <v>176</v>
      </c>
      <c r="D18524" s="183" t="s">
        <v>6280</v>
      </c>
    </row>
    <row r="18525" spans="1:4">
      <c r="A18525" s="171">
        <v>89713</v>
      </c>
      <c r="B18525" t="s">
        <v>6279</v>
      </c>
      <c r="C18525" t="s">
        <v>176</v>
      </c>
      <c r="D18525" s="183" t="s">
        <v>6280</v>
      </c>
    </row>
    <row r="18526" spans="1:4">
      <c r="A18526" s="171">
        <v>89713</v>
      </c>
      <c r="B18526" t="s">
        <v>6279</v>
      </c>
      <c r="C18526" t="s">
        <v>176</v>
      </c>
      <c r="D18526" s="183" t="s">
        <v>6280</v>
      </c>
    </row>
    <row r="18527" spans="1:4">
      <c r="A18527" s="171">
        <v>89714</v>
      </c>
      <c r="B18527" t="s">
        <v>6281</v>
      </c>
      <c r="C18527" t="s">
        <v>176</v>
      </c>
      <c r="D18527" s="183" t="s">
        <v>6282</v>
      </c>
    </row>
    <row r="18528" spans="1:4">
      <c r="A18528" s="171">
        <v>89714</v>
      </c>
      <c r="B18528" t="s">
        <v>6281</v>
      </c>
      <c r="C18528" t="s">
        <v>176</v>
      </c>
      <c r="D18528" s="183" t="s">
        <v>6282</v>
      </c>
    </row>
    <row r="18529" spans="1:4">
      <c r="A18529" s="171">
        <v>89714</v>
      </c>
      <c r="B18529" t="s">
        <v>6281</v>
      </c>
      <c r="C18529" t="s">
        <v>176</v>
      </c>
      <c r="D18529" s="183" t="s">
        <v>6282</v>
      </c>
    </row>
    <row r="18530" spans="1:4">
      <c r="A18530" s="171">
        <v>89714</v>
      </c>
      <c r="B18530" t="s">
        <v>6281</v>
      </c>
      <c r="C18530" t="s">
        <v>176</v>
      </c>
      <c r="D18530" s="183" t="s">
        <v>6282</v>
      </c>
    </row>
    <row r="18531" spans="1:4">
      <c r="A18531" s="171">
        <v>89714</v>
      </c>
      <c r="B18531" t="s">
        <v>6281</v>
      </c>
      <c r="C18531" t="s">
        <v>176</v>
      </c>
      <c r="D18531" s="183" t="s">
        <v>6282</v>
      </c>
    </row>
    <row r="18532" spans="1:4">
      <c r="A18532" s="171">
        <v>89714</v>
      </c>
      <c r="B18532" t="s">
        <v>6281</v>
      </c>
      <c r="C18532" t="s">
        <v>176</v>
      </c>
      <c r="D18532" s="183" t="s">
        <v>6282</v>
      </c>
    </row>
    <row r="18533" spans="1:4">
      <c r="A18533" s="171">
        <v>89714</v>
      </c>
      <c r="B18533" t="s">
        <v>6281</v>
      </c>
      <c r="C18533" t="s">
        <v>176</v>
      </c>
      <c r="D18533" s="183" t="s">
        <v>6282</v>
      </c>
    </row>
    <row r="18534" spans="1:4">
      <c r="A18534" s="171">
        <v>89716</v>
      </c>
      <c r="B18534" t="s">
        <v>6283</v>
      </c>
      <c r="C18534" t="s">
        <v>176</v>
      </c>
      <c r="D18534" s="183" t="s">
        <v>2200</v>
      </c>
    </row>
    <row r="18535" spans="1:4">
      <c r="A18535" s="171">
        <v>89716</v>
      </c>
      <c r="B18535" t="s">
        <v>6283</v>
      </c>
      <c r="C18535" t="s">
        <v>176</v>
      </c>
      <c r="D18535" s="183" t="s">
        <v>2200</v>
      </c>
    </row>
    <row r="18536" spans="1:4">
      <c r="A18536" s="171">
        <v>89716</v>
      </c>
      <c r="B18536" t="s">
        <v>6283</v>
      </c>
      <c r="C18536" t="s">
        <v>176</v>
      </c>
      <c r="D18536" s="183" t="s">
        <v>2200</v>
      </c>
    </row>
    <row r="18537" spans="1:4">
      <c r="A18537" s="171">
        <v>89716</v>
      </c>
      <c r="B18537" t="s">
        <v>6283</v>
      </c>
      <c r="C18537" t="s">
        <v>176</v>
      </c>
      <c r="D18537" s="183" t="s">
        <v>2200</v>
      </c>
    </row>
    <row r="18538" spans="1:4">
      <c r="A18538" s="171">
        <v>89717</v>
      </c>
      <c r="B18538" t="s">
        <v>6284</v>
      </c>
      <c r="C18538" t="s">
        <v>176</v>
      </c>
      <c r="D18538" s="183" t="s">
        <v>6285</v>
      </c>
    </row>
    <row r="18539" spans="1:4">
      <c r="A18539" s="171">
        <v>89717</v>
      </c>
      <c r="B18539" t="s">
        <v>6284</v>
      </c>
      <c r="C18539" t="s">
        <v>176</v>
      </c>
      <c r="D18539" s="183" t="s">
        <v>6285</v>
      </c>
    </row>
    <row r="18540" spans="1:4">
      <c r="A18540" s="171">
        <v>89717</v>
      </c>
      <c r="B18540" t="s">
        <v>6284</v>
      </c>
      <c r="C18540" t="s">
        <v>176</v>
      </c>
      <c r="D18540" s="183" t="s">
        <v>6285</v>
      </c>
    </row>
    <row r="18541" spans="1:4">
      <c r="A18541" s="171">
        <v>89717</v>
      </c>
      <c r="B18541" t="s">
        <v>6284</v>
      </c>
      <c r="C18541" t="s">
        <v>176</v>
      </c>
      <c r="D18541" s="183" t="s">
        <v>6285</v>
      </c>
    </row>
    <row r="18542" spans="1:4">
      <c r="A18542" s="171">
        <v>89770</v>
      </c>
      <c r="B18542" t="s">
        <v>6286</v>
      </c>
      <c r="C18542" t="s">
        <v>176</v>
      </c>
      <c r="D18542" s="183" t="s">
        <v>6287</v>
      </c>
    </row>
    <row r="18543" spans="1:4">
      <c r="A18543" s="171">
        <v>89770</v>
      </c>
      <c r="B18543" t="s">
        <v>6286</v>
      </c>
      <c r="C18543" t="s">
        <v>176</v>
      </c>
      <c r="D18543" s="183" t="s">
        <v>6287</v>
      </c>
    </row>
    <row r="18544" spans="1:4">
      <c r="A18544" s="171">
        <v>89770</v>
      </c>
      <c r="B18544" t="s">
        <v>6286</v>
      </c>
      <c r="C18544" t="s">
        <v>176</v>
      </c>
      <c r="D18544" s="183" t="s">
        <v>6287</v>
      </c>
    </row>
    <row r="18545" spans="1:4">
      <c r="A18545" s="171">
        <v>89770</v>
      </c>
      <c r="B18545" t="s">
        <v>6286</v>
      </c>
      <c r="C18545" t="s">
        <v>176</v>
      </c>
      <c r="D18545" s="183" t="s">
        <v>6287</v>
      </c>
    </row>
    <row r="18546" spans="1:4">
      <c r="A18546" s="171">
        <v>89771</v>
      </c>
      <c r="B18546" t="s">
        <v>6288</v>
      </c>
      <c r="C18546" t="s">
        <v>176</v>
      </c>
      <c r="D18546" s="183" t="s">
        <v>6289</v>
      </c>
    </row>
    <row r="18547" spans="1:4">
      <c r="A18547" s="171">
        <v>89771</v>
      </c>
      <c r="B18547" t="s">
        <v>6288</v>
      </c>
      <c r="C18547" t="s">
        <v>176</v>
      </c>
      <c r="D18547" s="183" t="s">
        <v>6289</v>
      </c>
    </row>
    <row r="18548" spans="1:4">
      <c r="A18548" s="171">
        <v>89771</v>
      </c>
      <c r="B18548" t="s">
        <v>6288</v>
      </c>
      <c r="C18548" t="s">
        <v>176</v>
      </c>
      <c r="D18548" s="183" t="s">
        <v>6289</v>
      </c>
    </row>
    <row r="18549" spans="1:4">
      <c r="A18549" s="171">
        <v>89771</v>
      </c>
      <c r="B18549" t="s">
        <v>6288</v>
      </c>
      <c r="C18549" t="s">
        <v>176</v>
      </c>
      <c r="D18549" s="183" t="s">
        <v>6289</v>
      </c>
    </row>
    <row r="18550" spans="1:4">
      <c r="A18550" s="171">
        <v>89773</v>
      </c>
      <c r="B18550" t="s">
        <v>6290</v>
      </c>
      <c r="C18550" t="s">
        <v>176</v>
      </c>
      <c r="D18550" s="183" t="s">
        <v>6291</v>
      </c>
    </row>
    <row r="18551" spans="1:4">
      <c r="A18551" s="171">
        <v>89773</v>
      </c>
      <c r="B18551" t="s">
        <v>6290</v>
      </c>
      <c r="C18551" t="s">
        <v>176</v>
      </c>
      <c r="D18551" s="183" t="s">
        <v>6291</v>
      </c>
    </row>
    <row r="18552" spans="1:4">
      <c r="A18552" s="171">
        <v>89773</v>
      </c>
      <c r="B18552" t="s">
        <v>6290</v>
      </c>
      <c r="C18552" t="s">
        <v>176</v>
      </c>
      <c r="D18552" s="183" t="s">
        <v>6291</v>
      </c>
    </row>
    <row r="18553" spans="1:4">
      <c r="A18553" s="171">
        <v>89773</v>
      </c>
      <c r="B18553" t="s">
        <v>6290</v>
      </c>
      <c r="C18553" t="s">
        <v>176</v>
      </c>
      <c r="D18553" s="183" t="s">
        <v>6291</v>
      </c>
    </row>
    <row r="18554" spans="1:4">
      <c r="A18554" s="171">
        <v>89775</v>
      </c>
      <c r="B18554" t="s">
        <v>6292</v>
      </c>
      <c r="C18554" t="s">
        <v>176</v>
      </c>
      <c r="D18554" s="183" t="s">
        <v>6293</v>
      </c>
    </row>
    <row r="18555" spans="1:4">
      <c r="A18555" s="171">
        <v>89775</v>
      </c>
      <c r="B18555" t="s">
        <v>6292</v>
      </c>
      <c r="C18555" t="s">
        <v>176</v>
      </c>
      <c r="D18555" s="183" t="s">
        <v>6293</v>
      </c>
    </row>
    <row r="18556" spans="1:4">
      <c r="A18556" s="171">
        <v>89775</v>
      </c>
      <c r="B18556" t="s">
        <v>6292</v>
      </c>
      <c r="C18556" t="s">
        <v>176</v>
      </c>
      <c r="D18556" s="183" t="s">
        <v>6293</v>
      </c>
    </row>
    <row r="18557" spans="1:4">
      <c r="A18557" s="171">
        <v>89775</v>
      </c>
      <c r="B18557" t="s">
        <v>6292</v>
      </c>
      <c r="C18557" t="s">
        <v>176</v>
      </c>
      <c r="D18557" s="183" t="s">
        <v>6293</v>
      </c>
    </row>
    <row r="18558" spans="1:4">
      <c r="A18558" s="171">
        <v>89798</v>
      </c>
      <c r="B18558" t="s">
        <v>6294</v>
      </c>
      <c r="C18558" t="s">
        <v>176</v>
      </c>
      <c r="D18558" s="183" t="s">
        <v>6295</v>
      </c>
    </row>
    <row r="18559" spans="1:4">
      <c r="A18559" s="171">
        <v>89798</v>
      </c>
      <c r="B18559" t="s">
        <v>6294</v>
      </c>
      <c r="C18559" t="s">
        <v>176</v>
      </c>
      <c r="D18559" s="183" t="s">
        <v>6295</v>
      </c>
    </row>
    <row r="18560" spans="1:4">
      <c r="A18560" s="171">
        <v>89798</v>
      </c>
      <c r="B18560" t="s">
        <v>6294</v>
      </c>
      <c r="C18560" t="s">
        <v>176</v>
      </c>
      <c r="D18560" s="183" t="s">
        <v>6295</v>
      </c>
    </row>
    <row r="18561" spans="1:4">
      <c r="A18561" s="171">
        <v>89798</v>
      </c>
      <c r="B18561" t="s">
        <v>6294</v>
      </c>
      <c r="C18561" t="s">
        <v>176</v>
      </c>
      <c r="D18561" s="183" t="s">
        <v>6295</v>
      </c>
    </row>
    <row r="18562" spans="1:4">
      <c r="A18562" s="171">
        <v>89798</v>
      </c>
      <c r="B18562" t="s">
        <v>6294</v>
      </c>
      <c r="C18562" t="s">
        <v>176</v>
      </c>
      <c r="D18562" s="183" t="s">
        <v>6295</v>
      </c>
    </row>
    <row r="18563" spans="1:4">
      <c r="A18563" s="171">
        <v>89798</v>
      </c>
      <c r="B18563" t="s">
        <v>6294</v>
      </c>
      <c r="C18563" t="s">
        <v>176</v>
      </c>
      <c r="D18563" s="183" t="s">
        <v>6295</v>
      </c>
    </row>
    <row r="18564" spans="1:4">
      <c r="A18564" s="171">
        <v>89798</v>
      </c>
      <c r="B18564" t="s">
        <v>6294</v>
      </c>
      <c r="C18564" t="s">
        <v>176</v>
      </c>
      <c r="D18564" s="183" t="s">
        <v>6295</v>
      </c>
    </row>
    <row r="18565" spans="1:4">
      <c r="A18565" s="171">
        <v>89799</v>
      </c>
      <c r="B18565" t="s">
        <v>6296</v>
      </c>
      <c r="C18565" t="s">
        <v>176</v>
      </c>
      <c r="D18565" s="183" t="s">
        <v>6297</v>
      </c>
    </row>
    <row r="18566" spans="1:4">
      <c r="A18566" s="171">
        <v>89799</v>
      </c>
      <c r="B18566" t="s">
        <v>6296</v>
      </c>
      <c r="C18566" t="s">
        <v>176</v>
      </c>
      <c r="D18566" s="183" t="s">
        <v>6297</v>
      </c>
    </row>
    <row r="18567" spans="1:4">
      <c r="A18567" s="171">
        <v>89799</v>
      </c>
      <c r="B18567" t="s">
        <v>6296</v>
      </c>
      <c r="C18567" t="s">
        <v>176</v>
      </c>
      <c r="D18567" s="183" t="s">
        <v>6297</v>
      </c>
    </row>
    <row r="18568" spans="1:4">
      <c r="A18568" s="171">
        <v>89799</v>
      </c>
      <c r="B18568" t="s">
        <v>6296</v>
      </c>
      <c r="C18568" t="s">
        <v>176</v>
      </c>
      <c r="D18568" s="183" t="s">
        <v>6297</v>
      </c>
    </row>
    <row r="18569" spans="1:4">
      <c r="A18569" s="171">
        <v>89799</v>
      </c>
      <c r="B18569" t="s">
        <v>6296</v>
      </c>
      <c r="C18569" t="s">
        <v>176</v>
      </c>
      <c r="D18569" s="183" t="s">
        <v>6297</v>
      </c>
    </row>
    <row r="18570" spans="1:4">
      <c r="A18570" s="171">
        <v>89799</v>
      </c>
      <c r="B18570" t="s">
        <v>6296</v>
      </c>
      <c r="C18570" t="s">
        <v>176</v>
      </c>
      <c r="D18570" s="183" t="s">
        <v>6297</v>
      </c>
    </row>
    <row r="18571" spans="1:4">
      <c r="A18571" s="171">
        <v>89799</v>
      </c>
      <c r="B18571" t="s">
        <v>6296</v>
      </c>
      <c r="C18571" t="s">
        <v>176</v>
      </c>
      <c r="D18571" s="183" t="s">
        <v>6297</v>
      </c>
    </row>
    <row r="18572" spans="1:4">
      <c r="A18572" s="171">
        <v>89800</v>
      </c>
      <c r="B18572" t="s">
        <v>6298</v>
      </c>
      <c r="C18572" t="s">
        <v>176</v>
      </c>
      <c r="D18572" s="183" t="s">
        <v>6299</v>
      </c>
    </row>
    <row r="18573" spans="1:4">
      <c r="A18573" s="171">
        <v>89800</v>
      </c>
      <c r="B18573" t="s">
        <v>6298</v>
      </c>
      <c r="C18573" t="s">
        <v>176</v>
      </c>
      <c r="D18573" s="183" t="s">
        <v>6299</v>
      </c>
    </row>
    <row r="18574" spans="1:4">
      <c r="A18574" s="171">
        <v>89800</v>
      </c>
      <c r="B18574" t="s">
        <v>6298</v>
      </c>
      <c r="C18574" t="s">
        <v>176</v>
      </c>
      <c r="D18574" s="183" t="s">
        <v>6299</v>
      </c>
    </row>
    <row r="18575" spans="1:4">
      <c r="A18575" s="171">
        <v>89800</v>
      </c>
      <c r="B18575" t="s">
        <v>6298</v>
      </c>
      <c r="C18575" t="s">
        <v>176</v>
      </c>
      <c r="D18575" s="183" t="s">
        <v>6299</v>
      </c>
    </row>
    <row r="18576" spans="1:4">
      <c r="A18576" s="171">
        <v>89800</v>
      </c>
      <c r="B18576" t="s">
        <v>6298</v>
      </c>
      <c r="C18576" t="s">
        <v>176</v>
      </c>
      <c r="D18576" s="183" t="s">
        <v>6299</v>
      </c>
    </row>
    <row r="18577" spans="1:4">
      <c r="A18577" s="171">
        <v>89800</v>
      </c>
      <c r="B18577" t="s">
        <v>6298</v>
      </c>
      <c r="C18577" t="s">
        <v>176</v>
      </c>
      <c r="D18577" s="183" t="s">
        <v>6299</v>
      </c>
    </row>
    <row r="18578" spans="1:4">
      <c r="A18578" s="171">
        <v>89800</v>
      </c>
      <c r="B18578" t="s">
        <v>6298</v>
      </c>
      <c r="C18578" t="s">
        <v>176</v>
      </c>
      <c r="D18578" s="183" t="s">
        <v>6299</v>
      </c>
    </row>
    <row r="18579" spans="1:4">
      <c r="A18579" s="171">
        <v>89848</v>
      </c>
      <c r="B18579" t="s">
        <v>6300</v>
      </c>
      <c r="C18579" t="s">
        <v>176</v>
      </c>
      <c r="D18579" s="183" t="s">
        <v>5916</v>
      </c>
    </row>
    <row r="18580" spans="1:4">
      <c r="A18580" s="171">
        <v>89848</v>
      </c>
      <c r="B18580" t="s">
        <v>6300</v>
      </c>
      <c r="C18580" t="s">
        <v>176</v>
      </c>
      <c r="D18580" s="183" t="s">
        <v>5916</v>
      </c>
    </row>
    <row r="18581" spans="1:4">
      <c r="A18581" s="171">
        <v>89848</v>
      </c>
      <c r="B18581" t="s">
        <v>6300</v>
      </c>
      <c r="C18581" t="s">
        <v>176</v>
      </c>
      <c r="D18581" s="183" t="s">
        <v>5916</v>
      </c>
    </row>
    <row r="18582" spans="1:4">
      <c r="A18582" s="171">
        <v>89848</v>
      </c>
      <c r="B18582" t="s">
        <v>6300</v>
      </c>
      <c r="C18582" t="s">
        <v>176</v>
      </c>
      <c r="D18582" s="183" t="s">
        <v>5916</v>
      </c>
    </row>
    <row r="18583" spans="1:4">
      <c r="A18583" s="171">
        <v>89848</v>
      </c>
      <c r="B18583" t="s">
        <v>6300</v>
      </c>
      <c r="C18583" t="s">
        <v>176</v>
      </c>
      <c r="D18583" s="183" t="s">
        <v>5916</v>
      </c>
    </row>
    <row r="18584" spans="1:4">
      <c r="A18584" s="171">
        <v>89848</v>
      </c>
      <c r="B18584" t="s">
        <v>6300</v>
      </c>
      <c r="C18584" t="s">
        <v>176</v>
      </c>
      <c r="D18584" s="183" t="s">
        <v>5916</v>
      </c>
    </row>
    <row r="18585" spans="1:4">
      <c r="A18585" s="171">
        <v>89848</v>
      </c>
      <c r="B18585" t="s">
        <v>6300</v>
      </c>
      <c r="C18585" t="s">
        <v>176</v>
      </c>
      <c r="D18585" s="183" t="s">
        <v>5916</v>
      </c>
    </row>
    <row r="18586" spans="1:4">
      <c r="A18586" s="171">
        <v>89849</v>
      </c>
      <c r="B18586" t="s">
        <v>6301</v>
      </c>
      <c r="C18586" t="s">
        <v>176</v>
      </c>
      <c r="D18586" s="183" t="s">
        <v>6302</v>
      </c>
    </row>
    <row r="18587" spans="1:4">
      <c r="A18587" s="171">
        <v>89849</v>
      </c>
      <c r="B18587" t="s">
        <v>6301</v>
      </c>
      <c r="C18587" t="s">
        <v>176</v>
      </c>
      <c r="D18587" s="183" t="s">
        <v>6302</v>
      </c>
    </row>
    <row r="18588" spans="1:4">
      <c r="A18588" s="171">
        <v>89849</v>
      </c>
      <c r="B18588" t="s">
        <v>6301</v>
      </c>
      <c r="C18588" t="s">
        <v>176</v>
      </c>
      <c r="D18588" s="183" t="s">
        <v>6302</v>
      </c>
    </row>
    <row r="18589" spans="1:4">
      <c r="A18589" s="171">
        <v>89849</v>
      </c>
      <c r="B18589" t="s">
        <v>6301</v>
      </c>
      <c r="C18589" t="s">
        <v>176</v>
      </c>
      <c r="D18589" s="183" t="s">
        <v>6302</v>
      </c>
    </row>
    <row r="18590" spans="1:4">
      <c r="A18590" s="171">
        <v>89849</v>
      </c>
      <c r="B18590" t="s">
        <v>6301</v>
      </c>
      <c r="C18590" t="s">
        <v>176</v>
      </c>
      <c r="D18590" s="183" t="s">
        <v>6302</v>
      </c>
    </row>
    <row r="18591" spans="1:4">
      <c r="A18591" s="171">
        <v>89849</v>
      </c>
      <c r="B18591" t="s">
        <v>6301</v>
      </c>
      <c r="C18591" t="s">
        <v>176</v>
      </c>
      <c r="D18591" s="183" t="s">
        <v>6302</v>
      </c>
    </row>
    <row r="18592" spans="1:4">
      <c r="A18592" s="171">
        <v>89849</v>
      </c>
      <c r="B18592" t="s">
        <v>6301</v>
      </c>
      <c r="C18592" t="s">
        <v>176</v>
      </c>
      <c r="D18592" s="183" t="s">
        <v>6302</v>
      </c>
    </row>
    <row r="18593" spans="1:4">
      <c r="A18593" s="171">
        <v>89865</v>
      </c>
      <c r="B18593" t="s">
        <v>6303</v>
      </c>
      <c r="C18593" t="s">
        <v>176</v>
      </c>
      <c r="D18593" s="183" t="s">
        <v>6304</v>
      </c>
    </row>
    <row r="18594" spans="1:4">
      <c r="A18594" s="171">
        <v>89865</v>
      </c>
      <c r="B18594" t="s">
        <v>6303</v>
      </c>
      <c r="C18594" t="s">
        <v>176</v>
      </c>
      <c r="D18594" s="183" t="s">
        <v>6304</v>
      </c>
    </row>
    <row r="18595" spans="1:4">
      <c r="A18595" s="171">
        <v>89865</v>
      </c>
      <c r="B18595" t="s">
        <v>6303</v>
      </c>
      <c r="C18595" t="s">
        <v>176</v>
      </c>
      <c r="D18595" s="183" t="s">
        <v>6304</v>
      </c>
    </row>
    <row r="18596" spans="1:4">
      <c r="A18596" s="171">
        <v>89865</v>
      </c>
      <c r="B18596" t="s">
        <v>6303</v>
      </c>
      <c r="C18596" t="s">
        <v>176</v>
      </c>
      <c r="D18596" s="183" t="s">
        <v>6304</v>
      </c>
    </row>
    <row r="18597" spans="1:4">
      <c r="A18597" s="171">
        <v>89865</v>
      </c>
      <c r="B18597" t="s">
        <v>6303</v>
      </c>
      <c r="C18597" t="s">
        <v>176</v>
      </c>
      <c r="D18597" s="183" t="s">
        <v>6304</v>
      </c>
    </row>
    <row r="18598" spans="1:4">
      <c r="A18598" s="171">
        <v>91784</v>
      </c>
      <c r="B18598" t="s">
        <v>6305</v>
      </c>
      <c r="C18598" t="s">
        <v>176</v>
      </c>
      <c r="D18598" s="183" t="s">
        <v>2689</v>
      </c>
    </row>
    <row r="18599" spans="1:4">
      <c r="A18599" s="171">
        <v>91784</v>
      </c>
      <c r="B18599" t="s">
        <v>6305</v>
      </c>
      <c r="C18599" t="s">
        <v>176</v>
      </c>
      <c r="D18599" s="183" t="s">
        <v>2689</v>
      </c>
    </row>
    <row r="18600" spans="1:4">
      <c r="A18600" s="171">
        <v>91784</v>
      </c>
      <c r="B18600" t="s">
        <v>6305</v>
      </c>
      <c r="C18600" t="s">
        <v>176</v>
      </c>
      <c r="D18600" s="183" t="s">
        <v>2689</v>
      </c>
    </row>
    <row r="18601" spans="1:4">
      <c r="A18601" s="171">
        <v>91784</v>
      </c>
      <c r="B18601" t="s">
        <v>6305</v>
      </c>
      <c r="C18601" t="s">
        <v>176</v>
      </c>
      <c r="D18601" s="183" t="s">
        <v>2689</v>
      </c>
    </row>
    <row r="18602" spans="1:4">
      <c r="A18602" s="171">
        <v>91784</v>
      </c>
      <c r="B18602" t="s">
        <v>6305</v>
      </c>
      <c r="C18602" t="s">
        <v>176</v>
      </c>
      <c r="D18602" s="183" t="s">
        <v>2689</v>
      </c>
    </row>
    <row r="18603" spans="1:4">
      <c r="A18603" s="171">
        <v>91784</v>
      </c>
      <c r="B18603" t="s">
        <v>6305</v>
      </c>
      <c r="C18603" t="s">
        <v>176</v>
      </c>
      <c r="D18603" s="183" t="s">
        <v>2689</v>
      </c>
    </row>
    <row r="18604" spans="1:4">
      <c r="A18604" s="171">
        <v>91784</v>
      </c>
      <c r="B18604" t="s">
        <v>6305</v>
      </c>
      <c r="C18604" t="s">
        <v>176</v>
      </c>
      <c r="D18604" s="183" t="s">
        <v>2689</v>
      </c>
    </row>
    <row r="18605" spans="1:4">
      <c r="A18605" s="171">
        <v>91784</v>
      </c>
      <c r="B18605" t="s">
        <v>6305</v>
      </c>
      <c r="C18605" t="s">
        <v>176</v>
      </c>
      <c r="D18605" s="183" t="s">
        <v>2689</v>
      </c>
    </row>
    <row r="18606" spans="1:4">
      <c r="A18606" s="171">
        <v>91784</v>
      </c>
      <c r="B18606" t="s">
        <v>6305</v>
      </c>
      <c r="C18606" t="s">
        <v>176</v>
      </c>
      <c r="D18606" s="183" t="s">
        <v>2689</v>
      </c>
    </row>
    <row r="18607" spans="1:4">
      <c r="A18607" s="171">
        <v>91784</v>
      </c>
      <c r="B18607" t="s">
        <v>6305</v>
      </c>
      <c r="C18607" t="s">
        <v>176</v>
      </c>
      <c r="D18607" s="183" t="s">
        <v>2689</v>
      </c>
    </row>
    <row r="18608" spans="1:4">
      <c r="A18608" s="171">
        <v>91784</v>
      </c>
      <c r="B18608" t="s">
        <v>6305</v>
      </c>
      <c r="C18608" t="s">
        <v>176</v>
      </c>
      <c r="D18608" s="183" t="s">
        <v>2689</v>
      </c>
    </row>
    <row r="18609" spans="1:4">
      <c r="A18609" s="171">
        <v>91784</v>
      </c>
      <c r="B18609" t="s">
        <v>6305</v>
      </c>
      <c r="C18609" t="s">
        <v>176</v>
      </c>
      <c r="D18609" s="183" t="s">
        <v>2689</v>
      </c>
    </row>
    <row r="18610" spans="1:4">
      <c r="A18610" s="171">
        <v>91784</v>
      </c>
      <c r="B18610" t="s">
        <v>6305</v>
      </c>
      <c r="C18610" t="s">
        <v>176</v>
      </c>
      <c r="D18610" s="183" t="s">
        <v>2689</v>
      </c>
    </row>
    <row r="18611" spans="1:4">
      <c r="A18611" s="171">
        <v>91784</v>
      </c>
      <c r="B18611" t="s">
        <v>6305</v>
      </c>
      <c r="C18611" t="s">
        <v>176</v>
      </c>
      <c r="D18611" s="183" t="s">
        <v>2689</v>
      </c>
    </row>
    <row r="18612" spans="1:4">
      <c r="A18612" s="171">
        <v>91784</v>
      </c>
      <c r="B18612" t="s">
        <v>6305</v>
      </c>
      <c r="C18612" t="s">
        <v>176</v>
      </c>
      <c r="D18612" s="183" t="s">
        <v>2689</v>
      </c>
    </row>
    <row r="18613" spans="1:4">
      <c r="A18613" s="171">
        <v>91784</v>
      </c>
      <c r="B18613" t="s">
        <v>6305</v>
      </c>
      <c r="C18613" t="s">
        <v>176</v>
      </c>
      <c r="D18613" s="183" t="s">
        <v>2689</v>
      </c>
    </row>
    <row r="18614" spans="1:4">
      <c r="A18614" s="171">
        <v>91784</v>
      </c>
      <c r="B18614" t="s">
        <v>6305</v>
      </c>
      <c r="C18614" t="s">
        <v>176</v>
      </c>
      <c r="D18614" s="183" t="s">
        <v>2689</v>
      </c>
    </row>
    <row r="18615" spans="1:4">
      <c r="A18615" s="171">
        <v>91784</v>
      </c>
      <c r="B18615" t="s">
        <v>6305</v>
      </c>
      <c r="C18615" t="s">
        <v>176</v>
      </c>
      <c r="D18615" s="183" t="s">
        <v>2689</v>
      </c>
    </row>
    <row r="18616" spans="1:4">
      <c r="A18616" s="171">
        <v>91784</v>
      </c>
      <c r="B18616" t="s">
        <v>6305</v>
      </c>
      <c r="C18616" t="s">
        <v>176</v>
      </c>
      <c r="D18616" s="183" t="s">
        <v>2689</v>
      </c>
    </row>
    <row r="18617" spans="1:4">
      <c r="A18617" s="171">
        <v>91784</v>
      </c>
      <c r="B18617" t="s">
        <v>6305</v>
      </c>
      <c r="C18617" t="s">
        <v>176</v>
      </c>
      <c r="D18617" s="183" t="s">
        <v>2689</v>
      </c>
    </row>
    <row r="18618" spans="1:4">
      <c r="A18618" s="171">
        <v>91785</v>
      </c>
      <c r="B18618" t="s">
        <v>6306</v>
      </c>
      <c r="C18618" t="s">
        <v>176</v>
      </c>
      <c r="D18618" s="183" t="s">
        <v>6307</v>
      </c>
    </row>
    <row r="18619" spans="1:4">
      <c r="A18619" s="171">
        <v>91785</v>
      </c>
      <c r="B18619" t="s">
        <v>6306</v>
      </c>
      <c r="C18619" t="s">
        <v>176</v>
      </c>
      <c r="D18619" s="183" t="s">
        <v>6307</v>
      </c>
    </row>
    <row r="18620" spans="1:4">
      <c r="A18620" s="171">
        <v>91785</v>
      </c>
      <c r="B18620" t="s">
        <v>6306</v>
      </c>
      <c r="C18620" t="s">
        <v>176</v>
      </c>
      <c r="D18620" s="183" t="s">
        <v>6307</v>
      </c>
    </row>
    <row r="18621" spans="1:4">
      <c r="A18621" s="171">
        <v>91785</v>
      </c>
      <c r="B18621" t="s">
        <v>6306</v>
      </c>
      <c r="C18621" t="s">
        <v>176</v>
      </c>
      <c r="D18621" s="183" t="s">
        <v>6307</v>
      </c>
    </row>
    <row r="18622" spans="1:4">
      <c r="A18622" s="171">
        <v>91785</v>
      </c>
      <c r="B18622" t="s">
        <v>6306</v>
      </c>
      <c r="C18622" t="s">
        <v>176</v>
      </c>
      <c r="D18622" s="183" t="s">
        <v>6307</v>
      </c>
    </row>
    <row r="18623" spans="1:4">
      <c r="A18623" s="171">
        <v>91785</v>
      </c>
      <c r="B18623" t="s">
        <v>6306</v>
      </c>
      <c r="C18623" t="s">
        <v>176</v>
      </c>
      <c r="D18623" s="183" t="s">
        <v>6307</v>
      </c>
    </row>
    <row r="18624" spans="1:4">
      <c r="A18624" s="171">
        <v>91785</v>
      </c>
      <c r="B18624" t="s">
        <v>6306</v>
      </c>
      <c r="C18624" t="s">
        <v>176</v>
      </c>
      <c r="D18624" s="183" t="s">
        <v>6307</v>
      </c>
    </row>
    <row r="18625" spans="1:4">
      <c r="A18625" s="171">
        <v>91785</v>
      </c>
      <c r="B18625" t="s">
        <v>6306</v>
      </c>
      <c r="C18625" t="s">
        <v>176</v>
      </c>
      <c r="D18625" s="183" t="s">
        <v>6307</v>
      </c>
    </row>
    <row r="18626" spans="1:4">
      <c r="A18626" s="171">
        <v>91785</v>
      </c>
      <c r="B18626" t="s">
        <v>6306</v>
      </c>
      <c r="C18626" t="s">
        <v>176</v>
      </c>
      <c r="D18626" s="183" t="s">
        <v>6307</v>
      </c>
    </row>
    <row r="18627" spans="1:4">
      <c r="A18627" s="171">
        <v>91785</v>
      </c>
      <c r="B18627" t="s">
        <v>6306</v>
      </c>
      <c r="C18627" t="s">
        <v>176</v>
      </c>
      <c r="D18627" s="183" t="s">
        <v>6307</v>
      </c>
    </row>
    <row r="18628" spans="1:4">
      <c r="A18628" s="171">
        <v>91785</v>
      </c>
      <c r="B18628" t="s">
        <v>6306</v>
      </c>
      <c r="C18628" t="s">
        <v>176</v>
      </c>
      <c r="D18628" s="183" t="s">
        <v>6307</v>
      </c>
    </row>
    <row r="18629" spans="1:4">
      <c r="A18629" s="171">
        <v>91785</v>
      </c>
      <c r="B18629" t="s">
        <v>6306</v>
      </c>
      <c r="C18629" t="s">
        <v>176</v>
      </c>
      <c r="D18629" s="183" t="s">
        <v>6307</v>
      </c>
    </row>
    <row r="18630" spans="1:4">
      <c r="A18630" s="171">
        <v>91785</v>
      </c>
      <c r="B18630" t="s">
        <v>6306</v>
      </c>
      <c r="C18630" t="s">
        <v>176</v>
      </c>
      <c r="D18630" s="183" t="s">
        <v>6307</v>
      </c>
    </row>
    <row r="18631" spans="1:4">
      <c r="A18631" s="171">
        <v>91785</v>
      </c>
      <c r="B18631" t="s">
        <v>6306</v>
      </c>
      <c r="C18631" t="s">
        <v>176</v>
      </c>
      <c r="D18631" s="183" t="s">
        <v>6307</v>
      </c>
    </row>
    <row r="18632" spans="1:4">
      <c r="A18632" s="171">
        <v>91785</v>
      </c>
      <c r="B18632" t="s">
        <v>6306</v>
      </c>
      <c r="C18632" t="s">
        <v>176</v>
      </c>
      <c r="D18632" s="183" t="s">
        <v>6307</v>
      </c>
    </row>
    <row r="18633" spans="1:4">
      <c r="A18633" s="171">
        <v>91785</v>
      </c>
      <c r="B18633" t="s">
        <v>6306</v>
      </c>
      <c r="C18633" t="s">
        <v>176</v>
      </c>
      <c r="D18633" s="183" t="s">
        <v>6307</v>
      </c>
    </row>
    <row r="18634" spans="1:4">
      <c r="A18634" s="171">
        <v>91785</v>
      </c>
      <c r="B18634" t="s">
        <v>6306</v>
      </c>
      <c r="C18634" t="s">
        <v>176</v>
      </c>
      <c r="D18634" s="183" t="s">
        <v>6307</v>
      </c>
    </row>
    <row r="18635" spans="1:4">
      <c r="A18635" s="171">
        <v>91785</v>
      </c>
      <c r="B18635" t="s">
        <v>6306</v>
      </c>
      <c r="C18635" t="s">
        <v>176</v>
      </c>
      <c r="D18635" s="183" t="s">
        <v>6307</v>
      </c>
    </row>
    <row r="18636" spans="1:4">
      <c r="A18636" s="171">
        <v>91785</v>
      </c>
      <c r="B18636" t="s">
        <v>6306</v>
      </c>
      <c r="C18636" t="s">
        <v>176</v>
      </c>
      <c r="D18636" s="183" t="s">
        <v>6307</v>
      </c>
    </row>
    <row r="18637" spans="1:4">
      <c r="A18637" s="171">
        <v>91785</v>
      </c>
      <c r="B18637" t="s">
        <v>6306</v>
      </c>
      <c r="C18637" t="s">
        <v>176</v>
      </c>
      <c r="D18637" s="183" t="s">
        <v>6307</v>
      </c>
    </row>
    <row r="18638" spans="1:4">
      <c r="A18638" s="171">
        <v>91785</v>
      </c>
      <c r="B18638" t="s">
        <v>6306</v>
      </c>
      <c r="C18638" t="s">
        <v>176</v>
      </c>
      <c r="D18638" s="183" t="s">
        <v>6307</v>
      </c>
    </row>
    <row r="18639" spans="1:4">
      <c r="A18639" s="171">
        <v>91785</v>
      </c>
      <c r="B18639" t="s">
        <v>6306</v>
      </c>
      <c r="C18639" t="s">
        <v>176</v>
      </c>
      <c r="D18639" s="183" t="s">
        <v>6307</v>
      </c>
    </row>
    <row r="18640" spans="1:4">
      <c r="A18640" s="171">
        <v>91785</v>
      </c>
      <c r="B18640" t="s">
        <v>6306</v>
      </c>
      <c r="C18640" t="s">
        <v>176</v>
      </c>
      <c r="D18640" s="183" t="s">
        <v>6307</v>
      </c>
    </row>
    <row r="18641" spans="1:4">
      <c r="A18641" s="171">
        <v>91785</v>
      </c>
      <c r="B18641" t="s">
        <v>6306</v>
      </c>
      <c r="C18641" t="s">
        <v>176</v>
      </c>
      <c r="D18641" s="183" t="s">
        <v>6307</v>
      </c>
    </row>
    <row r="18642" spans="1:4">
      <c r="A18642" s="171">
        <v>91785</v>
      </c>
      <c r="B18642" t="s">
        <v>6306</v>
      </c>
      <c r="C18642" t="s">
        <v>176</v>
      </c>
      <c r="D18642" s="183" t="s">
        <v>6307</v>
      </c>
    </row>
    <row r="18643" spans="1:4">
      <c r="A18643" s="171">
        <v>91785</v>
      </c>
      <c r="B18643" t="s">
        <v>6306</v>
      </c>
      <c r="C18643" t="s">
        <v>176</v>
      </c>
      <c r="D18643" s="183" t="s">
        <v>6307</v>
      </c>
    </row>
    <row r="18644" spans="1:4">
      <c r="A18644" s="171">
        <v>91786</v>
      </c>
      <c r="B18644" t="s">
        <v>6308</v>
      </c>
      <c r="C18644" t="s">
        <v>176</v>
      </c>
      <c r="D18644" s="183" t="s">
        <v>6309</v>
      </c>
    </row>
    <row r="18645" spans="1:4">
      <c r="A18645" s="171">
        <v>91786</v>
      </c>
      <c r="B18645" t="s">
        <v>6308</v>
      </c>
      <c r="C18645" t="s">
        <v>176</v>
      </c>
      <c r="D18645" s="183" t="s">
        <v>6309</v>
      </c>
    </row>
    <row r="18646" spans="1:4">
      <c r="A18646" s="171">
        <v>91786</v>
      </c>
      <c r="B18646" t="s">
        <v>6308</v>
      </c>
      <c r="C18646" t="s">
        <v>176</v>
      </c>
      <c r="D18646" s="183" t="s">
        <v>6309</v>
      </c>
    </row>
    <row r="18647" spans="1:4">
      <c r="A18647" s="171">
        <v>91786</v>
      </c>
      <c r="B18647" t="s">
        <v>6308</v>
      </c>
      <c r="C18647" t="s">
        <v>176</v>
      </c>
      <c r="D18647" s="183" t="s">
        <v>6309</v>
      </c>
    </row>
    <row r="18648" spans="1:4">
      <c r="A18648" s="171">
        <v>91786</v>
      </c>
      <c r="B18648" t="s">
        <v>6308</v>
      </c>
      <c r="C18648" t="s">
        <v>176</v>
      </c>
      <c r="D18648" s="183" t="s">
        <v>6309</v>
      </c>
    </row>
    <row r="18649" spans="1:4">
      <c r="A18649" s="171">
        <v>91786</v>
      </c>
      <c r="B18649" t="s">
        <v>6308</v>
      </c>
      <c r="C18649" t="s">
        <v>176</v>
      </c>
      <c r="D18649" s="183" t="s">
        <v>6309</v>
      </c>
    </row>
    <row r="18650" spans="1:4">
      <c r="A18650" s="171">
        <v>91786</v>
      </c>
      <c r="B18650" t="s">
        <v>6308</v>
      </c>
      <c r="C18650" t="s">
        <v>176</v>
      </c>
      <c r="D18650" s="183" t="s">
        <v>6309</v>
      </c>
    </row>
    <row r="18651" spans="1:4">
      <c r="A18651" s="171">
        <v>91786</v>
      </c>
      <c r="B18651" t="s">
        <v>6308</v>
      </c>
      <c r="C18651" t="s">
        <v>176</v>
      </c>
      <c r="D18651" s="183" t="s">
        <v>6309</v>
      </c>
    </row>
    <row r="18652" spans="1:4">
      <c r="A18652" s="171">
        <v>91786</v>
      </c>
      <c r="B18652" t="s">
        <v>6308</v>
      </c>
      <c r="C18652" t="s">
        <v>176</v>
      </c>
      <c r="D18652" s="183" t="s">
        <v>6309</v>
      </c>
    </row>
    <row r="18653" spans="1:4">
      <c r="A18653" s="171">
        <v>91786</v>
      </c>
      <c r="B18653" t="s">
        <v>6308</v>
      </c>
      <c r="C18653" t="s">
        <v>176</v>
      </c>
      <c r="D18653" s="183" t="s">
        <v>6309</v>
      </c>
    </row>
    <row r="18654" spans="1:4">
      <c r="A18654" s="171">
        <v>91786</v>
      </c>
      <c r="B18654" t="s">
        <v>6308</v>
      </c>
      <c r="C18654" t="s">
        <v>176</v>
      </c>
      <c r="D18654" s="183" t="s">
        <v>6309</v>
      </c>
    </row>
    <row r="18655" spans="1:4">
      <c r="A18655" s="171">
        <v>91786</v>
      </c>
      <c r="B18655" t="s">
        <v>6308</v>
      </c>
      <c r="C18655" t="s">
        <v>176</v>
      </c>
      <c r="D18655" s="183" t="s">
        <v>6309</v>
      </c>
    </row>
    <row r="18656" spans="1:4">
      <c r="A18656" s="171">
        <v>91786</v>
      </c>
      <c r="B18656" t="s">
        <v>6308</v>
      </c>
      <c r="C18656" t="s">
        <v>176</v>
      </c>
      <c r="D18656" s="183" t="s">
        <v>6309</v>
      </c>
    </row>
    <row r="18657" spans="1:4">
      <c r="A18657" s="171">
        <v>91786</v>
      </c>
      <c r="B18657" t="s">
        <v>6308</v>
      </c>
      <c r="C18657" t="s">
        <v>176</v>
      </c>
      <c r="D18657" s="183" t="s">
        <v>6309</v>
      </c>
    </row>
    <row r="18658" spans="1:4">
      <c r="A18658" s="171">
        <v>91786</v>
      </c>
      <c r="B18658" t="s">
        <v>6308</v>
      </c>
      <c r="C18658" t="s">
        <v>176</v>
      </c>
      <c r="D18658" s="183" t="s">
        <v>6309</v>
      </c>
    </row>
    <row r="18659" spans="1:4">
      <c r="A18659" s="171">
        <v>91786</v>
      </c>
      <c r="B18659" t="s">
        <v>6308</v>
      </c>
      <c r="C18659" t="s">
        <v>176</v>
      </c>
      <c r="D18659" s="183" t="s">
        <v>6309</v>
      </c>
    </row>
    <row r="18660" spans="1:4">
      <c r="A18660" s="171">
        <v>91786</v>
      </c>
      <c r="B18660" t="s">
        <v>6308</v>
      </c>
      <c r="C18660" t="s">
        <v>176</v>
      </c>
      <c r="D18660" s="183" t="s">
        <v>6309</v>
      </c>
    </row>
    <row r="18661" spans="1:4">
      <c r="A18661" s="171">
        <v>91786</v>
      </c>
      <c r="B18661" t="s">
        <v>6308</v>
      </c>
      <c r="C18661" t="s">
        <v>176</v>
      </c>
      <c r="D18661" s="183" t="s">
        <v>6309</v>
      </c>
    </row>
    <row r="18662" spans="1:4">
      <c r="A18662" s="171">
        <v>91786</v>
      </c>
      <c r="B18662" t="s">
        <v>6308</v>
      </c>
      <c r="C18662" t="s">
        <v>176</v>
      </c>
      <c r="D18662" s="183" t="s">
        <v>6309</v>
      </c>
    </row>
    <row r="18663" spans="1:4">
      <c r="A18663" s="171">
        <v>91786</v>
      </c>
      <c r="B18663" t="s">
        <v>6308</v>
      </c>
      <c r="C18663" t="s">
        <v>176</v>
      </c>
      <c r="D18663" s="183" t="s">
        <v>6309</v>
      </c>
    </row>
    <row r="18664" spans="1:4">
      <c r="A18664" s="171">
        <v>91786</v>
      </c>
      <c r="B18664" t="s">
        <v>6308</v>
      </c>
      <c r="C18664" t="s">
        <v>176</v>
      </c>
      <c r="D18664" s="183" t="s">
        <v>6309</v>
      </c>
    </row>
    <row r="18665" spans="1:4">
      <c r="A18665" s="171">
        <v>91786</v>
      </c>
      <c r="B18665" t="s">
        <v>6308</v>
      </c>
      <c r="C18665" t="s">
        <v>176</v>
      </c>
      <c r="D18665" s="183" t="s">
        <v>6309</v>
      </c>
    </row>
    <row r="18666" spans="1:4">
      <c r="A18666" s="171">
        <v>91786</v>
      </c>
      <c r="B18666" t="s">
        <v>6308</v>
      </c>
      <c r="C18666" t="s">
        <v>176</v>
      </c>
      <c r="D18666" s="183" t="s">
        <v>6309</v>
      </c>
    </row>
    <row r="18667" spans="1:4">
      <c r="A18667" s="171">
        <v>91786</v>
      </c>
      <c r="B18667" t="s">
        <v>6308</v>
      </c>
      <c r="C18667" t="s">
        <v>176</v>
      </c>
      <c r="D18667" s="183" t="s">
        <v>6309</v>
      </c>
    </row>
    <row r="18668" spans="1:4">
      <c r="A18668" s="171">
        <v>91786</v>
      </c>
      <c r="B18668" t="s">
        <v>6308</v>
      </c>
      <c r="C18668" t="s">
        <v>176</v>
      </c>
      <c r="D18668" s="183" t="s">
        <v>6309</v>
      </c>
    </row>
    <row r="18669" spans="1:4">
      <c r="A18669" s="171">
        <v>91786</v>
      </c>
      <c r="B18669" t="s">
        <v>6308</v>
      </c>
      <c r="C18669" t="s">
        <v>176</v>
      </c>
      <c r="D18669" s="183" t="s">
        <v>6309</v>
      </c>
    </row>
    <row r="18670" spans="1:4">
      <c r="A18670" s="171">
        <v>91787</v>
      </c>
      <c r="B18670" t="s">
        <v>6310</v>
      </c>
      <c r="C18670" t="s">
        <v>176</v>
      </c>
      <c r="D18670" s="183" t="s">
        <v>1846</v>
      </c>
    </row>
    <row r="18671" spans="1:4">
      <c r="A18671" s="171">
        <v>91787</v>
      </c>
      <c r="B18671" t="s">
        <v>6310</v>
      </c>
      <c r="C18671" t="s">
        <v>176</v>
      </c>
      <c r="D18671" s="183" t="s">
        <v>1846</v>
      </c>
    </row>
    <row r="18672" spans="1:4">
      <c r="A18672" s="171">
        <v>91787</v>
      </c>
      <c r="B18672" t="s">
        <v>6310</v>
      </c>
      <c r="C18672" t="s">
        <v>176</v>
      </c>
      <c r="D18672" s="183" t="s">
        <v>1846</v>
      </c>
    </row>
    <row r="18673" spans="1:4">
      <c r="A18673" s="171">
        <v>91787</v>
      </c>
      <c r="B18673" t="s">
        <v>6310</v>
      </c>
      <c r="C18673" t="s">
        <v>176</v>
      </c>
      <c r="D18673" s="183" t="s">
        <v>1846</v>
      </c>
    </row>
    <row r="18674" spans="1:4">
      <c r="A18674" s="171">
        <v>91787</v>
      </c>
      <c r="B18674" t="s">
        <v>6310</v>
      </c>
      <c r="C18674" t="s">
        <v>176</v>
      </c>
      <c r="D18674" s="183" t="s">
        <v>1846</v>
      </c>
    </row>
    <row r="18675" spans="1:4">
      <c r="A18675" s="171">
        <v>91787</v>
      </c>
      <c r="B18675" t="s">
        <v>6310</v>
      </c>
      <c r="C18675" t="s">
        <v>176</v>
      </c>
      <c r="D18675" s="183" t="s">
        <v>1846</v>
      </c>
    </row>
    <row r="18676" spans="1:4">
      <c r="A18676" s="171">
        <v>91787</v>
      </c>
      <c r="B18676" t="s">
        <v>6310</v>
      </c>
      <c r="C18676" t="s">
        <v>176</v>
      </c>
      <c r="D18676" s="183" t="s">
        <v>1846</v>
      </c>
    </row>
    <row r="18677" spans="1:4">
      <c r="A18677" s="171">
        <v>91787</v>
      </c>
      <c r="B18677" t="s">
        <v>6310</v>
      </c>
      <c r="C18677" t="s">
        <v>176</v>
      </c>
      <c r="D18677" s="183" t="s">
        <v>1846</v>
      </c>
    </row>
    <row r="18678" spans="1:4">
      <c r="A18678" s="171">
        <v>91787</v>
      </c>
      <c r="B18678" t="s">
        <v>6310</v>
      </c>
      <c r="C18678" t="s">
        <v>176</v>
      </c>
      <c r="D18678" s="183" t="s">
        <v>1846</v>
      </c>
    </row>
    <row r="18679" spans="1:4">
      <c r="A18679" s="171">
        <v>91787</v>
      </c>
      <c r="B18679" t="s">
        <v>6310</v>
      </c>
      <c r="C18679" t="s">
        <v>176</v>
      </c>
      <c r="D18679" s="183" t="s">
        <v>1846</v>
      </c>
    </row>
    <row r="18680" spans="1:4">
      <c r="A18680" s="171">
        <v>91787</v>
      </c>
      <c r="B18680" t="s">
        <v>6310</v>
      </c>
      <c r="C18680" t="s">
        <v>176</v>
      </c>
      <c r="D18680" s="183" t="s">
        <v>1846</v>
      </c>
    </row>
    <row r="18681" spans="1:4">
      <c r="A18681" s="171">
        <v>91787</v>
      </c>
      <c r="B18681" t="s">
        <v>6310</v>
      </c>
      <c r="C18681" t="s">
        <v>176</v>
      </c>
      <c r="D18681" s="183" t="s">
        <v>1846</v>
      </c>
    </row>
    <row r="18682" spans="1:4">
      <c r="A18682" s="171">
        <v>91787</v>
      </c>
      <c r="B18682" t="s">
        <v>6310</v>
      </c>
      <c r="C18682" t="s">
        <v>176</v>
      </c>
      <c r="D18682" s="183" t="s">
        <v>1846</v>
      </c>
    </row>
    <row r="18683" spans="1:4">
      <c r="A18683" s="171">
        <v>91787</v>
      </c>
      <c r="B18683" t="s">
        <v>6310</v>
      </c>
      <c r="C18683" t="s">
        <v>176</v>
      </c>
      <c r="D18683" s="183" t="s">
        <v>1846</v>
      </c>
    </row>
    <row r="18684" spans="1:4">
      <c r="A18684" s="171">
        <v>91788</v>
      </c>
      <c r="B18684" t="s">
        <v>6311</v>
      </c>
      <c r="C18684" t="s">
        <v>176</v>
      </c>
      <c r="D18684" s="183" t="s">
        <v>6261</v>
      </c>
    </row>
    <row r="18685" spans="1:4">
      <c r="A18685" s="171">
        <v>91788</v>
      </c>
      <c r="B18685" t="s">
        <v>6311</v>
      </c>
      <c r="C18685" t="s">
        <v>176</v>
      </c>
      <c r="D18685" s="183" t="s">
        <v>6261</v>
      </c>
    </row>
    <row r="18686" spans="1:4">
      <c r="A18686" s="171">
        <v>91788</v>
      </c>
      <c r="B18686" t="s">
        <v>6311</v>
      </c>
      <c r="C18686" t="s">
        <v>176</v>
      </c>
      <c r="D18686" s="183" t="s">
        <v>6261</v>
      </c>
    </row>
    <row r="18687" spans="1:4">
      <c r="A18687" s="171">
        <v>91788</v>
      </c>
      <c r="B18687" t="s">
        <v>6311</v>
      </c>
      <c r="C18687" t="s">
        <v>176</v>
      </c>
      <c r="D18687" s="183" t="s">
        <v>6261</v>
      </c>
    </row>
    <row r="18688" spans="1:4">
      <c r="A18688" s="171">
        <v>91788</v>
      </c>
      <c r="B18688" t="s">
        <v>6311</v>
      </c>
      <c r="C18688" t="s">
        <v>176</v>
      </c>
      <c r="D18688" s="183" t="s">
        <v>6261</v>
      </c>
    </row>
    <row r="18689" spans="1:4">
      <c r="A18689" s="171">
        <v>91788</v>
      </c>
      <c r="B18689" t="s">
        <v>6311</v>
      </c>
      <c r="C18689" t="s">
        <v>176</v>
      </c>
      <c r="D18689" s="183" t="s">
        <v>6261</v>
      </c>
    </row>
    <row r="18690" spans="1:4">
      <c r="A18690" s="171">
        <v>91788</v>
      </c>
      <c r="B18690" t="s">
        <v>6311</v>
      </c>
      <c r="C18690" t="s">
        <v>176</v>
      </c>
      <c r="D18690" s="183" t="s">
        <v>6261</v>
      </c>
    </row>
    <row r="18691" spans="1:4">
      <c r="A18691" s="171">
        <v>91788</v>
      </c>
      <c r="B18691" t="s">
        <v>6311</v>
      </c>
      <c r="C18691" t="s">
        <v>176</v>
      </c>
      <c r="D18691" s="183" t="s">
        <v>6261</v>
      </c>
    </row>
    <row r="18692" spans="1:4">
      <c r="A18692" s="171">
        <v>91788</v>
      </c>
      <c r="B18692" t="s">
        <v>6311</v>
      </c>
      <c r="C18692" t="s">
        <v>176</v>
      </c>
      <c r="D18692" s="183" t="s">
        <v>6261</v>
      </c>
    </row>
    <row r="18693" spans="1:4">
      <c r="A18693" s="171">
        <v>91788</v>
      </c>
      <c r="B18693" t="s">
        <v>6311</v>
      </c>
      <c r="C18693" t="s">
        <v>176</v>
      </c>
      <c r="D18693" s="183" t="s">
        <v>6261</v>
      </c>
    </row>
    <row r="18694" spans="1:4">
      <c r="A18694" s="171">
        <v>91788</v>
      </c>
      <c r="B18694" t="s">
        <v>6311</v>
      </c>
      <c r="C18694" t="s">
        <v>176</v>
      </c>
      <c r="D18694" s="183" t="s">
        <v>6261</v>
      </c>
    </row>
    <row r="18695" spans="1:4">
      <c r="A18695" s="171">
        <v>91788</v>
      </c>
      <c r="B18695" t="s">
        <v>6311</v>
      </c>
      <c r="C18695" t="s">
        <v>176</v>
      </c>
      <c r="D18695" s="183" t="s">
        <v>6261</v>
      </c>
    </row>
    <row r="18696" spans="1:4">
      <c r="A18696" s="171">
        <v>91789</v>
      </c>
      <c r="B18696" t="s">
        <v>6312</v>
      </c>
      <c r="C18696" t="s">
        <v>176</v>
      </c>
      <c r="D18696" s="183" t="s">
        <v>2097</v>
      </c>
    </row>
    <row r="18697" spans="1:4">
      <c r="A18697" s="171">
        <v>91789</v>
      </c>
      <c r="B18697" t="s">
        <v>6312</v>
      </c>
      <c r="C18697" t="s">
        <v>176</v>
      </c>
      <c r="D18697" s="183" t="s">
        <v>2097</v>
      </c>
    </row>
    <row r="18698" spans="1:4">
      <c r="A18698" s="171">
        <v>91789</v>
      </c>
      <c r="B18698" t="s">
        <v>6312</v>
      </c>
      <c r="C18698" t="s">
        <v>176</v>
      </c>
      <c r="D18698" s="183" t="s">
        <v>2097</v>
      </c>
    </row>
    <row r="18699" spans="1:4">
      <c r="A18699" s="171">
        <v>91789</v>
      </c>
      <c r="B18699" t="s">
        <v>6312</v>
      </c>
      <c r="C18699" t="s">
        <v>176</v>
      </c>
      <c r="D18699" s="183" t="s">
        <v>2097</v>
      </c>
    </row>
    <row r="18700" spans="1:4">
      <c r="A18700" s="171">
        <v>91789</v>
      </c>
      <c r="B18700" t="s">
        <v>6312</v>
      </c>
      <c r="C18700" t="s">
        <v>176</v>
      </c>
      <c r="D18700" s="183" t="s">
        <v>2097</v>
      </c>
    </row>
    <row r="18701" spans="1:4">
      <c r="A18701" s="171">
        <v>91789</v>
      </c>
      <c r="B18701" t="s">
        <v>6312</v>
      </c>
      <c r="C18701" t="s">
        <v>176</v>
      </c>
      <c r="D18701" s="183" t="s">
        <v>2097</v>
      </c>
    </row>
    <row r="18702" spans="1:4">
      <c r="A18702" s="171">
        <v>91789</v>
      </c>
      <c r="B18702" t="s">
        <v>6312</v>
      </c>
      <c r="C18702" t="s">
        <v>176</v>
      </c>
      <c r="D18702" s="183" t="s">
        <v>2097</v>
      </c>
    </row>
    <row r="18703" spans="1:4">
      <c r="A18703" s="171">
        <v>91789</v>
      </c>
      <c r="B18703" t="s">
        <v>6312</v>
      </c>
      <c r="C18703" t="s">
        <v>176</v>
      </c>
      <c r="D18703" s="183" t="s">
        <v>2097</v>
      </c>
    </row>
    <row r="18704" spans="1:4">
      <c r="A18704" s="171">
        <v>91789</v>
      </c>
      <c r="B18704" t="s">
        <v>6312</v>
      </c>
      <c r="C18704" t="s">
        <v>176</v>
      </c>
      <c r="D18704" s="183" t="s">
        <v>2097</v>
      </c>
    </row>
    <row r="18705" spans="1:4">
      <c r="A18705" s="171">
        <v>91789</v>
      </c>
      <c r="B18705" t="s">
        <v>6312</v>
      </c>
      <c r="C18705" t="s">
        <v>176</v>
      </c>
      <c r="D18705" s="183" t="s">
        <v>2097</v>
      </c>
    </row>
    <row r="18706" spans="1:4">
      <c r="A18706" s="171">
        <v>91789</v>
      </c>
      <c r="B18706" t="s">
        <v>6312</v>
      </c>
      <c r="C18706" t="s">
        <v>176</v>
      </c>
      <c r="D18706" s="183" t="s">
        <v>2097</v>
      </c>
    </row>
    <row r="18707" spans="1:4">
      <c r="A18707" s="171">
        <v>91789</v>
      </c>
      <c r="B18707" t="s">
        <v>6312</v>
      </c>
      <c r="C18707" t="s">
        <v>176</v>
      </c>
      <c r="D18707" s="183" t="s">
        <v>2097</v>
      </c>
    </row>
    <row r="18708" spans="1:4">
      <c r="A18708" s="171">
        <v>91789</v>
      </c>
      <c r="B18708" t="s">
        <v>6312</v>
      </c>
      <c r="C18708" t="s">
        <v>176</v>
      </c>
      <c r="D18708" s="183" t="s">
        <v>2097</v>
      </c>
    </row>
    <row r="18709" spans="1:4">
      <c r="A18709" s="171">
        <v>91789</v>
      </c>
      <c r="B18709" t="s">
        <v>6312</v>
      </c>
      <c r="C18709" t="s">
        <v>176</v>
      </c>
      <c r="D18709" s="183" t="s">
        <v>2097</v>
      </c>
    </row>
    <row r="18710" spans="1:4">
      <c r="A18710" s="171">
        <v>91789</v>
      </c>
      <c r="B18710" t="s">
        <v>6312</v>
      </c>
      <c r="C18710" t="s">
        <v>176</v>
      </c>
      <c r="D18710" s="183" t="s">
        <v>2097</v>
      </c>
    </row>
    <row r="18711" spans="1:4">
      <c r="A18711" s="171">
        <v>91789</v>
      </c>
      <c r="B18711" t="s">
        <v>6312</v>
      </c>
      <c r="C18711" t="s">
        <v>176</v>
      </c>
      <c r="D18711" s="183" t="s">
        <v>2097</v>
      </c>
    </row>
    <row r="18712" spans="1:4">
      <c r="A18712" s="171">
        <v>91790</v>
      </c>
      <c r="B18712" t="s">
        <v>6313</v>
      </c>
      <c r="C18712" t="s">
        <v>176</v>
      </c>
      <c r="D18712" s="183" t="s">
        <v>2571</v>
      </c>
    </row>
    <row r="18713" spans="1:4">
      <c r="A18713" s="171">
        <v>91790</v>
      </c>
      <c r="B18713" t="s">
        <v>6313</v>
      </c>
      <c r="C18713" t="s">
        <v>176</v>
      </c>
      <c r="D18713" s="183" t="s">
        <v>2571</v>
      </c>
    </row>
    <row r="18714" spans="1:4">
      <c r="A18714" s="171">
        <v>91790</v>
      </c>
      <c r="B18714" t="s">
        <v>6313</v>
      </c>
      <c r="C18714" t="s">
        <v>176</v>
      </c>
      <c r="D18714" s="183" t="s">
        <v>2571</v>
      </c>
    </row>
    <row r="18715" spans="1:4">
      <c r="A18715" s="171">
        <v>91790</v>
      </c>
      <c r="B18715" t="s">
        <v>6313</v>
      </c>
      <c r="C18715" t="s">
        <v>176</v>
      </c>
      <c r="D18715" s="183" t="s">
        <v>2571</v>
      </c>
    </row>
    <row r="18716" spans="1:4">
      <c r="A18716" s="171">
        <v>91790</v>
      </c>
      <c r="B18716" t="s">
        <v>6313</v>
      </c>
      <c r="C18716" t="s">
        <v>176</v>
      </c>
      <c r="D18716" s="183" t="s">
        <v>2571</v>
      </c>
    </row>
    <row r="18717" spans="1:4">
      <c r="A18717" s="171">
        <v>91790</v>
      </c>
      <c r="B18717" t="s">
        <v>6313</v>
      </c>
      <c r="C18717" t="s">
        <v>176</v>
      </c>
      <c r="D18717" s="183" t="s">
        <v>2571</v>
      </c>
    </row>
    <row r="18718" spans="1:4">
      <c r="A18718" s="171">
        <v>91790</v>
      </c>
      <c r="B18718" t="s">
        <v>6313</v>
      </c>
      <c r="C18718" t="s">
        <v>176</v>
      </c>
      <c r="D18718" s="183" t="s">
        <v>2571</v>
      </c>
    </row>
    <row r="18719" spans="1:4">
      <c r="A18719" s="171">
        <v>91790</v>
      </c>
      <c r="B18719" t="s">
        <v>6313</v>
      </c>
      <c r="C18719" t="s">
        <v>176</v>
      </c>
      <c r="D18719" s="183" t="s">
        <v>2571</v>
      </c>
    </row>
    <row r="18720" spans="1:4">
      <c r="A18720" s="171">
        <v>91790</v>
      </c>
      <c r="B18720" t="s">
        <v>6313</v>
      </c>
      <c r="C18720" t="s">
        <v>176</v>
      </c>
      <c r="D18720" s="183" t="s">
        <v>2571</v>
      </c>
    </row>
    <row r="18721" spans="1:4">
      <c r="A18721" s="171">
        <v>91790</v>
      </c>
      <c r="B18721" t="s">
        <v>6313</v>
      </c>
      <c r="C18721" t="s">
        <v>176</v>
      </c>
      <c r="D18721" s="183" t="s">
        <v>2571</v>
      </c>
    </row>
    <row r="18722" spans="1:4">
      <c r="A18722" s="171">
        <v>91790</v>
      </c>
      <c r="B18722" t="s">
        <v>6313</v>
      </c>
      <c r="C18722" t="s">
        <v>176</v>
      </c>
      <c r="D18722" s="183" t="s">
        <v>2571</v>
      </c>
    </row>
    <row r="18723" spans="1:4">
      <c r="A18723" s="171">
        <v>91790</v>
      </c>
      <c r="B18723" t="s">
        <v>6313</v>
      </c>
      <c r="C18723" t="s">
        <v>176</v>
      </c>
      <c r="D18723" s="183" t="s">
        <v>2571</v>
      </c>
    </row>
    <row r="18724" spans="1:4">
      <c r="A18724" s="171">
        <v>91790</v>
      </c>
      <c r="B18724" t="s">
        <v>6313</v>
      </c>
      <c r="C18724" t="s">
        <v>176</v>
      </c>
      <c r="D18724" s="183" t="s">
        <v>2571</v>
      </c>
    </row>
    <row r="18725" spans="1:4">
      <c r="A18725" s="171">
        <v>91790</v>
      </c>
      <c r="B18725" t="s">
        <v>6313</v>
      </c>
      <c r="C18725" t="s">
        <v>176</v>
      </c>
      <c r="D18725" s="183" t="s">
        <v>2571</v>
      </c>
    </row>
    <row r="18726" spans="1:4">
      <c r="A18726" s="171">
        <v>91790</v>
      </c>
      <c r="B18726" t="s">
        <v>6313</v>
      </c>
      <c r="C18726" t="s">
        <v>176</v>
      </c>
      <c r="D18726" s="183" t="s">
        <v>2571</v>
      </c>
    </row>
    <row r="18727" spans="1:4">
      <c r="A18727" s="171">
        <v>91790</v>
      </c>
      <c r="B18727" t="s">
        <v>6313</v>
      </c>
      <c r="C18727" t="s">
        <v>176</v>
      </c>
      <c r="D18727" s="183" t="s">
        <v>2571</v>
      </c>
    </row>
    <row r="18728" spans="1:4">
      <c r="A18728" s="171">
        <v>91790</v>
      </c>
      <c r="B18728" t="s">
        <v>6313</v>
      </c>
      <c r="C18728" t="s">
        <v>176</v>
      </c>
      <c r="D18728" s="183" t="s">
        <v>2571</v>
      </c>
    </row>
    <row r="18729" spans="1:4">
      <c r="A18729" s="171">
        <v>91790</v>
      </c>
      <c r="B18729" t="s">
        <v>6313</v>
      </c>
      <c r="C18729" t="s">
        <v>176</v>
      </c>
      <c r="D18729" s="183" t="s">
        <v>2571</v>
      </c>
    </row>
    <row r="18730" spans="1:4">
      <c r="A18730" s="171">
        <v>91791</v>
      </c>
      <c r="B18730" t="s">
        <v>6314</v>
      </c>
      <c r="C18730" t="s">
        <v>176</v>
      </c>
      <c r="D18730" s="183" t="s">
        <v>6315</v>
      </c>
    </row>
    <row r="18731" spans="1:4">
      <c r="A18731" s="171">
        <v>91791</v>
      </c>
      <c r="B18731" t="s">
        <v>6314</v>
      </c>
      <c r="C18731" t="s">
        <v>176</v>
      </c>
      <c r="D18731" s="183" t="s">
        <v>6315</v>
      </c>
    </row>
    <row r="18732" spans="1:4">
      <c r="A18732" s="171">
        <v>91791</v>
      </c>
      <c r="B18732" t="s">
        <v>6314</v>
      </c>
      <c r="C18732" t="s">
        <v>176</v>
      </c>
      <c r="D18732" s="183" t="s">
        <v>6315</v>
      </c>
    </row>
    <row r="18733" spans="1:4">
      <c r="A18733" s="171">
        <v>91791</v>
      </c>
      <c r="B18733" t="s">
        <v>6314</v>
      </c>
      <c r="C18733" t="s">
        <v>176</v>
      </c>
      <c r="D18733" s="183" t="s">
        <v>6315</v>
      </c>
    </row>
    <row r="18734" spans="1:4">
      <c r="A18734" s="171">
        <v>91791</v>
      </c>
      <c r="B18734" t="s">
        <v>6314</v>
      </c>
      <c r="C18734" t="s">
        <v>176</v>
      </c>
      <c r="D18734" s="183" t="s">
        <v>6315</v>
      </c>
    </row>
    <row r="18735" spans="1:4">
      <c r="A18735" s="171">
        <v>91791</v>
      </c>
      <c r="B18735" t="s">
        <v>6314</v>
      </c>
      <c r="C18735" t="s">
        <v>176</v>
      </c>
      <c r="D18735" s="183" t="s">
        <v>6315</v>
      </c>
    </row>
    <row r="18736" spans="1:4">
      <c r="A18736" s="171">
        <v>91791</v>
      </c>
      <c r="B18736" t="s">
        <v>6314</v>
      </c>
      <c r="C18736" t="s">
        <v>176</v>
      </c>
      <c r="D18736" s="183" t="s">
        <v>6315</v>
      </c>
    </row>
    <row r="18737" spans="1:4">
      <c r="A18737" s="171">
        <v>91792</v>
      </c>
      <c r="B18737" t="s">
        <v>6316</v>
      </c>
      <c r="C18737" t="s">
        <v>176</v>
      </c>
      <c r="D18737" s="183" t="s">
        <v>6317</v>
      </c>
    </row>
    <row r="18738" spans="1:4">
      <c r="A18738" s="171">
        <v>91792</v>
      </c>
      <c r="B18738" t="s">
        <v>6316</v>
      </c>
      <c r="C18738" t="s">
        <v>176</v>
      </c>
      <c r="D18738" s="183" t="s">
        <v>6317</v>
      </c>
    </row>
    <row r="18739" spans="1:4">
      <c r="A18739" s="171">
        <v>91792</v>
      </c>
      <c r="B18739" t="s">
        <v>6316</v>
      </c>
      <c r="C18739" t="s">
        <v>176</v>
      </c>
      <c r="D18739" s="183" t="s">
        <v>6317</v>
      </c>
    </row>
    <row r="18740" spans="1:4">
      <c r="A18740" s="171">
        <v>91792</v>
      </c>
      <c r="B18740" t="s">
        <v>6316</v>
      </c>
      <c r="C18740" t="s">
        <v>176</v>
      </c>
      <c r="D18740" s="183" t="s">
        <v>6317</v>
      </c>
    </row>
    <row r="18741" spans="1:4">
      <c r="A18741" s="171">
        <v>91792</v>
      </c>
      <c r="B18741" t="s">
        <v>6316</v>
      </c>
      <c r="C18741" t="s">
        <v>176</v>
      </c>
      <c r="D18741" s="183" t="s">
        <v>6317</v>
      </c>
    </row>
    <row r="18742" spans="1:4">
      <c r="A18742" s="171">
        <v>91792</v>
      </c>
      <c r="B18742" t="s">
        <v>6316</v>
      </c>
      <c r="C18742" t="s">
        <v>176</v>
      </c>
      <c r="D18742" s="183" t="s">
        <v>6317</v>
      </c>
    </row>
    <row r="18743" spans="1:4">
      <c r="A18743" s="171">
        <v>91792</v>
      </c>
      <c r="B18743" t="s">
        <v>6316</v>
      </c>
      <c r="C18743" t="s">
        <v>176</v>
      </c>
      <c r="D18743" s="183" t="s">
        <v>6317</v>
      </c>
    </row>
    <row r="18744" spans="1:4">
      <c r="A18744" s="171">
        <v>91792</v>
      </c>
      <c r="B18744" t="s">
        <v>6316</v>
      </c>
      <c r="C18744" t="s">
        <v>176</v>
      </c>
      <c r="D18744" s="183" t="s">
        <v>6317</v>
      </c>
    </row>
    <row r="18745" spans="1:4">
      <c r="A18745" s="171">
        <v>91792</v>
      </c>
      <c r="B18745" t="s">
        <v>6316</v>
      </c>
      <c r="C18745" t="s">
        <v>176</v>
      </c>
      <c r="D18745" s="183" t="s">
        <v>6317</v>
      </c>
    </row>
    <row r="18746" spans="1:4">
      <c r="A18746" s="171">
        <v>91792</v>
      </c>
      <c r="B18746" t="s">
        <v>6316</v>
      </c>
      <c r="C18746" t="s">
        <v>176</v>
      </c>
      <c r="D18746" s="183" t="s">
        <v>6317</v>
      </c>
    </row>
    <row r="18747" spans="1:4">
      <c r="A18747" s="171">
        <v>91792</v>
      </c>
      <c r="B18747" t="s">
        <v>6316</v>
      </c>
      <c r="C18747" t="s">
        <v>176</v>
      </c>
      <c r="D18747" s="183" t="s">
        <v>6317</v>
      </c>
    </row>
    <row r="18748" spans="1:4">
      <c r="A18748" s="171">
        <v>91792</v>
      </c>
      <c r="B18748" t="s">
        <v>6316</v>
      </c>
      <c r="C18748" t="s">
        <v>176</v>
      </c>
      <c r="D18748" s="183" t="s">
        <v>6317</v>
      </c>
    </row>
    <row r="18749" spans="1:4">
      <c r="A18749" s="171">
        <v>91793</v>
      </c>
      <c r="B18749" t="s">
        <v>6318</v>
      </c>
      <c r="C18749" t="s">
        <v>176</v>
      </c>
      <c r="D18749" s="183" t="s">
        <v>4403</v>
      </c>
    </row>
    <row r="18750" spans="1:4">
      <c r="A18750" s="171">
        <v>91793</v>
      </c>
      <c r="B18750" t="s">
        <v>6318</v>
      </c>
      <c r="C18750" t="s">
        <v>176</v>
      </c>
      <c r="D18750" s="183" t="s">
        <v>4403</v>
      </c>
    </row>
    <row r="18751" spans="1:4">
      <c r="A18751" s="171">
        <v>91793</v>
      </c>
      <c r="B18751" t="s">
        <v>6318</v>
      </c>
      <c r="C18751" t="s">
        <v>176</v>
      </c>
      <c r="D18751" s="183" t="s">
        <v>4403</v>
      </c>
    </row>
    <row r="18752" spans="1:4">
      <c r="A18752" s="171">
        <v>91793</v>
      </c>
      <c r="B18752" t="s">
        <v>6318</v>
      </c>
      <c r="C18752" t="s">
        <v>176</v>
      </c>
      <c r="D18752" s="183" t="s">
        <v>4403</v>
      </c>
    </row>
    <row r="18753" spans="1:4">
      <c r="A18753" s="171">
        <v>91793</v>
      </c>
      <c r="B18753" t="s">
        <v>6318</v>
      </c>
      <c r="C18753" t="s">
        <v>176</v>
      </c>
      <c r="D18753" s="183" t="s">
        <v>4403</v>
      </c>
    </row>
    <row r="18754" spans="1:4">
      <c r="A18754" s="171">
        <v>91793</v>
      </c>
      <c r="B18754" t="s">
        <v>6318</v>
      </c>
      <c r="C18754" t="s">
        <v>176</v>
      </c>
      <c r="D18754" s="183" t="s">
        <v>4403</v>
      </c>
    </row>
    <row r="18755" spans="1:4">
      <c r="A18755" s="171">
        <v>91793</v>
      </c>
      <c r="B18755" t="s">
        <v>6318</v>
      </c>
      <c r="C18755" t="s">
        <v>176</v>
      </c>
      <c r="D18755" s="183" t="s">
        <v>4403</v>
      </c>
    </row>
    <row r="18756" spans="1:4">
      <c r="A18756" s="171">
        <v>91793</v>
      </c>
      <c r="B18756" t="s">
        <v>6318</v>
      </c>
      <c r="C18756" t="s">
        <v>176</v>
      </c>
      <c r="D18756" s="183" t="s">
        <v>4403</v>
      </c>
    </row>
    <row r="18757" spans="1:4">
      <c r="A18757" s="171">
        <v>91793</v>
      </c>
      <c r="B18757" t="s">
        <v>6318</v>
      </c>
      <c r="C18757" t="s">
        <v>176</v>
      </c>
      <c r="D18757" s="183" t="s">
        <v>4403</v>
      </c>
    </row>
    <row r="18758" spans="1:4">
      <c r="A18758" s="171">
        <v>91793</v>
      </c>
      <c r="B18758" t="s">
        <v>6318</v>
      </c>
      <c r="C18758" t="s">
        <v>176</v>
      </c>
      <c r="D18758" s="183" t="s">
        <v>4403</v>
      </c>
    </row>
    <row r="18759" spans="1:4">
      <c r="A18759" s="171">
        <v>91793</v>
      </c>
      <c r="B18759" t="s">
        <v>6318</v>
      </c>
      <c r="C18759" t="s">
        <v>176</v>
      </c>
      <c r="D18759" s="183" t="s">
        <v>4403</v>
      </c>
    </row>
    <row r="18760" spans="1:4">
      <c r="A18760" s="171">
        <v>91793</v>
      </c>
      <c r="B18760" t="s">
        <v>6318</v>
      </c>
      <c r="C18760" t="s">
        <v>176</v>
      </c>
      <c r="D18760" s="183" t="s">
        <v>4403</v>
      </c>
    </row>
    <row r="18761" spans="1:4">
      <c r="A18761" s="171">
        <v>91793</v>
      </c>
      <c r="B18761" t="s">
        <v>6318</v>
      </c>
      <c r="C18761" t="s">
        <v>176</v>
      </c>
      <c r="D18761" s="183" t="s">
        <v>4403</v>
      </c>
    </row>
    <row r="18762" spans="1:4">
      <c r="A18762" s="171">
        <v>91794</v>
      </c>
      <c r="B18762" t="s">
        <v>6319</v>
      </c>
      <c r="C18762" t="s">
        <v>176</v>
      </c>
      <c r="D18762" s="183" t="s">
        <v>6320</v>
      </c>
    </row>
    <row r="18763" spans="1:4">
      <c r="A18763" s="171">
        <v>91794</v>
      </c>
      <c r="B18763" t="s">
        <v>6319</v>
      </c>
      <c r="C18763" t="s">
        <v>176</v>
      </c>
      <c r="D18763" s="183" t="s">
        <v>6320</v>
      </c>
    </row>
    <row r="18764" spans="1:4">
      <c r="A18764" s="171">
        <v>91794</v>
      </c>
      <c r="B18764" t="s">
        <v>6319</v>
      </c>
      <c r="C18764" t="s">
        <v>176</v>
      </c>
      <c r="D18764" s="183" t="s">
        <v>6320</v>
      </c>
    </row>
    <row r="18765" spans="1:4">
      <c r="A18765" s="171">
        <v>91794</v>
      </c>
      <c r="B18765" t="s">
        <v>6319</v>
      </c>
      <c r="C18765" t="s">
        <v>176</v>
      </c>
      <c r="D18765" s="183" t="s">
        <v>6320</v>
      </c>
    </row>
    <row r="18766" spans="1:4">
      <c r="A18766" s="171">
        <v>91794</v>
      </c>
      <c r="B18766" t="s">
        <v>6319</v>
      </c>
      <c r="C18766" t="s">
        <v>176</v>
      </c>
      <c r="D18766" s="183" t="s">
        <v>6320</v>
      </c>
    </row>
    <row r="18767" spans="1:4">
      <c r="A18767" s="171">
        <v>91794</v>
      </c>
      <c r="B18767" t="s">
        <v>6319</v>
      </c>
      <c r="C18767" t="s">
        <v>176</v>
      </c>
      <c r="D18767" s="183" t="s">
        <v>6320</v>
      </c>
    </row>
    <row r="18768" spans="1:4">
      <c r="A18768" s="171">
        <v>91794</v>
      </c>
      <c r="B18768" t="s">
        <v>6319</v>
      </c>
      <c r="C18768" t="s">
        <v>176</v>
      </c>
      <c r="D18768" s="183" t="s">
        <v>6320</v>
      </c>
    </row>
    <row r="18769" spans="1:4">
      <c r="A18769" s="171">
        <v>91794</v>
      </c>
      <c r="B18769" t="s">
        <v>6319</v>
      </c>
      <c r="C18769" t="s">
        <v>176</v>
      </c>
      <c r="D18769" s="183" t="s">
        <v>6320</v>
      </c>
    </row>
    <row r="18770" spans="1:4">
      <c r="A18770" s="171">
        <v>91794</v>
      </c>
      <c r="B18770" t="s">
        <v>6319</v>
      </c>
      <c r="C18770" t="s">
        <v>176</v>
      </c>
      <c r="D18770" s="183" t="s">
        <v>6320</v>
      </c>
    </row>
    <row r="18771" spans="1:4">
      <c r="A18771" s="171">
        <v>91794</v>
      </c>
      <c r="B18771" t="s">
        <v>6319</v>
      </c>
      <c r="C18771" t="s">
        <v>176</v>
      </c>
      <c r="D18771" s="183" t="s">
        <v>6320</v>
      </c>
    </row>
    <row r="18772" spans="1:4">
      <c r="A18772" s="171">
        <v>91794</v>
      </c>
      <c r="B18772" t="s">
        <v>6319</v>
      </c>
      <c r="C18772" t="s">
        <v>176</v>
      </c>
      <c r="D18772" s="183" t="s">
        <v>6320</v>
      </c>
    </row>
    <row r="18773" spans="1:4">
      <c r="A18773" s="171">
        <v>91794</v>
      </c>
      <c r="B18773" t="s">
        <v>6319</v>
      </c>
      <c r="C18773" t="s">
        <v>176</v>
      </c>
      <c r="D18773" s="183" t="s">
        <v>6320</v>
      </c>
    </row>
    <row r="18774" spans="1:4">
      <c r="A18774" s="171">
        <v>91794</v>
      </c>
      <c r="B18774" t="s">
        <v>6319</v>
      </c>
      <c r="C18774" t="s">
        <v>176</v>
      </c>
      <c r="D18774" s="183" t="s">
        <v>6320</v>
      </c>
    </row>
    <row r="18775" spans="1:4">
      <c r="A18775" s="171">
        <v>91794</v>
      </c>
      <c r="B18775" t="s">
        <v>6319</v>
      </c>
      <c r="C18775" t="s">
        <v>176</v>
      </c>
      <c r="D18775" s="183" t="s">
        <v>6320</v>
      </c>
    </row>
    <row r="18776" spans="1:4">
      <c r="A18776" s="171">
        <v>91794</v>
      </c>
      <c r="B18776" t="s">
        <v>6319</v>
      </c>
      <c r="C18776" t="s">
        <v>176</v>
      </c>
      <c r="D18776" s="183" t="s">
        <v>6320</v>
      </c>
    </row>
    <row r="18777" spans="1:4">
      <c r="A18777" s="171">
        <v>91794</v>
      </c>
      <c r="B18777" t="s">
        <v>6319</v>
      </c>
      <c r="C18777" t="s">
        <v>176</v>
      </c>
      <c r="D18777" s="183" t="s">
        <v>6320</v>
      </c>
    </row>
    <row r="18778" spans="1:4">
      <c r="A18778" s="171">
        <v>91794</v>
      </c>
      <c r="B18778" t="s">
        <v>6319</v>
      </c>
      <c r="C18778" t="s">
        <v>176</v>
      </c>
      <c r="D18778" s="183" t="s">
        <v>6320</v>
      </c>
    </row>
    <row r="18779" spans="1:4">
      <c r="A18779" s="171">
        <v>91795</v>
      </c>
      <c r="B18779" t="s">
        <v>6321</v>
      </c>
      <c r="C18779" t="s">
        <v>176</v>
      </c>
      <c r="D18779" s="183" t="s">
        <v>6322</v>
      </c>
    </row>
    <row r="18780" spans="1:4">
      <c r="A18780" s="171">
        <v>91795</v>
      </c>
      <c r="B18780" t="s">
        <v>6321</v>
      </c>
      <c r="C18780" t="s">
        <v>176</v>
      </c>
      <c r="D18780" s="183" t="s">
        <v>6322</v>
      </c>
    </row>
    <row r="18781" spans="1:4">
      <c r="A18781" s="171">
        <v>91795</v>
      </c>
      <c r="B18781" t="s">
        <v>6321</v>
      </c>
      <c r="C18781" t="s">
        <v>176</v>
      </c>
      <c r="D18781" s="183" t="s">
        <v>6322</v>
      </c>
    </row>
    <row r="18782" spans="1:4">
      <c r="A18782" s="171">
        <v>91795</v>
      </c>
      <c r="B18782" t="s">
        <v>6321</v>
      </c>
      <c r="C18782" t="s">
        <v>176</v>
      </c>
      <c r="D18782" s="183" t="s">
        <v>6322</v>
      </c>
    </row>
    <row r="18783" spans="1:4">
      <c r="A18783" s="171">
        <v>91795</v>
      </c>
      <c r="B18783" t="s">
        <v>6321</v>
      </c>
      <c r="C18783" t="s">
        <v>176</v>
      </c>
      <c r="D18783" s="183" t="s">
        <v>6322</v>
      </c>
    </row>
    <row r="18784" spans="1:4">
      <c r="A18784" s="171">
        <v>91795</v>
      </c>
      <c r="B18784" t="s">
        <v>6321</v>
      </c>
      <c r="C18784" t="s">
        <v>176</v>
      </c>
      <c r="D18784" s="183" t="s">
        <v>6322</v>
      </c>
    </row>
    <row r="18785" spans="1:4">
      <c r="A18785" s="171">
        <v>91795</v>
      </c>
      <c r="B18785" t="s">
        <v>6321</v>
      </c>
      <c r="C18785" t="s">
        <v>176</v>
      </c>
      <c r="D18785" s="183" t="s">
        <v>6322</v>
      </c>
    </row>
    <row r="18786" spans="1:4">
      <c r="A18786" s="171">
        <v>91795</v>
      </c>
      <c r="B18786" t="s">
        <v>6321</v>
      </c>
      <c r="C18786" t="s">
        <v>176</v>
      </c>
      <c r="D18786" s="183" t="s">
        <v>6322</v>
      </c>
    </row>
    <row r="18787" spans="1:4">
      <c r="A18787" s="171">
        <v>91795</v>
      </c>
      <c r="B18787" t="s">
        <v>6321</v>
      </c>
      <c r="C18787" t="s">
        <v>176</v>
      </c>
      <c r="D18787" s="183" t="s">
        <v>6322</v>
      </c>
    </row>
    <row r="18788" spans="1:4">
      <c r="A18788" s="171">
        <v>91795</v>
      </c>
      <c r="B18788" t="s">
        <v>6321</v>
      </c>
      <c r="C18788" t="s">
        <v>176</v>
      </c>
      <c r="D18788" s="183" t="s">
        <v>6322</v>
      </c>
    </row>
    <row r="18789" spans="1:4">
      <c r="A18789" s="171">
        <v>91795</v>
      </c>
      <c r="B18789" t="s">
        <v>6321</v>
      </c>
      <c r="C18789" t="s">
        <v>176</v>
      </c>
      <c r="D18789" s="183" t="s">
        <v>6322</v>
      </c>
    </row>
    <row r="18790" spans="1:4">
      <c r="A18790" s="171">
        <v>91795</v>
      </c>
      <c r="B18790" t="s">
        <v>6321</v>
      </c>
      <c r="C18790" t="s">
        <v>176</v>
      </c>
      <c r="D18790" s="183" t="s">
        <v>6322</v>
      </c>
    </row>
    <row r="18791" spans="1:4">
      <c r="A18791" s="171">
        <v>91795</v>
      </c>
      <c r="B18791" t="s">
        <v>6321</v>
      </c>
      <c r="C18791" t="s">
        <v>176</v>
      </c>
      <c r="D18791" s="183" t="s">
        <v>6322</v>
      </c>
    </row>
    <row r="18792" spans="1:4">
      <c r="A18792" s="171">
        <v>91795</v>
      </c>
      <c r="B18792" t="s">
        <v>6321</v>
      </c>
      <c r="C18792" t="s">
        <v>176</v>
      </c>
      <c r="D18792" s="183" t="s">
        <v>6322</v>
      </c>
    </row>
    <row r="18793" spans="1:4">
      <c r="A18793" s="171">
        <v>91795</v>
      </c>
      <c r="B18793" t="s">
        <v>6321</v>
      </c>
      <c r="C18793" t="s">
        <v>176</v>
      </c>
      <c r="D18793" s="183" t="s">
        <v>6322</v>
      </c>
    </row>
    <row r="18794" spans="1:4">
      <c r="A18794" s="171">
        <v>91795</v>
      </c>
      <c r="B18794" t="s">
        <v>6321</v>
      </c>
      <c r="C18794" t="s">
        <v>176</v>
      </c>
      <c r="D18794" s="183" t="s">
        <v>6322</v>
      </c>
    </row>
    <row r="18795" spans="1:4">
      <c r="A18795" s="171">
        <v>91795</v>
      </c>
      <c r="B18795" t="s">
        <v>6321</v>
      </c>
      <c r="C18795" t="s">
        <v>176</v>
      </c>
      <c r="D18795" s="183" t="s">
        <v>6322</v>
      </c>
    </row>
    <row r="18796" spans="1:4">
      <c r="A18796" s="171">
        <v>91795</v>
      </c>
      <c r="B18796" t="s">
        <v>6321</v>
      </c>
      <c r="C18796" t="s">
        <v>176</v>
      </c>
      <c r="D18796" s="183" t="s">
        <v>6322</v>
      </c>
    </row>
    <row r="18797" spans="1:4">
      <c r="A18797" s="171">
        <v>91795</v>
      </c>
      <c r="B18797" t="s">
        <v>6321</v>
      </c>
      <c r="C18797" t="s">
        <v>176</v>
      </c>
      <c r="D18797" s="183" t="s">
        <v>6322</v>
      </c>
    </row>
    <row r="18798" spans="1:4">
      <c r="A18798" s="171">
        <v>91795</v>
      </c>
      <c r="B18798" t="s">
        <v>6321</v>
      </c>
      <c r="C18798" t="s">
        <v>176</v>
      </c>
      <c r="D18798" s="183" t="s">
        <v>6322</v>
      </c>
    </row>
    <row r="18799" spans="1:4">
      <c r="A18799" s="171">
        <v>91796</v>
      </c>
      <c r="B18799" t="s">
        <v>6323</v>
      </c>
      <c r="C18799" t="s">
        <v>176</v>
      </c>
      <c r="D18799" s="183" t="s">
        <v>6324</v>
      </c>
    </row>
    <row r="18800" spans="1:4">
      <c r="A18800" s="171">
        <v>91796</v>
      </c>
      <c r="B18800" t="s">
        <v>6323</v>
      </c>
      <c r="C18800" t="s">
        <v>176</v>
      </c>
      <c r="D18800" s="183" t="s">
        <v>6324</v>
      </c>
    </row>
    <row r="18801" spans="1:4">
      <c r="A18801" s="171">
        <v>91796</v>
      </c>
      <c r="B18801" t="s">
        <v>6323</v>
      </c>
      <c r="C18801" t="s">
        <v>176</v>
      </c>
      <c r="D18801" s="183" t="s">
        <v>6324</v>
      </c>
    </row>
    <row r="18802" spans="1:4">
      <c r="A18802" s="171">
        <v>91796</v>
      </c>
      <c r="B18802" t="s">
        <v>6323</v>
      </c>
      <c r="C18802" t="s">
        <v>176</v>
      </c>
      <c r="D18802" s="183" t="s">
        <v>6324</v>
      </c>
    </row>
    <row r="18803" spans="1:4">
      <c r="A18803" s="171">
        <v>91796</v>
      </c>
      <c r="B18803" t="s">
        <v>6323</v>
      </c>
      <c r="C18803" t="s">
        <v>176</v>
      </c>
      <c r="D18803" s="183" t="s">
        <v>6324</v>
      </c>
    </row>
    <row r="18804" spans="1:4">
      <c r="A18804" s="171">
        <v>91796</v>
      </c>
      <c r="B18804" t="s">
        <v>6323</v>
      </c>
      <c r="C18804" t="s">
        <v>176</v>
      </c>
      <c r="D18804" s="183" t="s">
        <v>6324</v>
      </c>
    </row>
    <row r="18805" spans="1:4">
      <c r="A18805" s="171">
        <v>92275</v>
      </c>
      <c r="B18805" t="s">
        <v>6325</v>
      </c>
      <c r="C18805" t="s">
        <v>176</v>
      </c>
      <c r="D18805" s="183" t="s">
        <v>6326</v>
      </c>
    </row>
    <row r="18806" spans="1:4">
      <c r="A18806" s="171">
        <v>92275</v>
      </c>
      <c r="B18806" t="s">
        <v>6325</v>
      </c>
      <c r="C18806" t="s">
        <v>176</v>
      </c>
      <c r="D18806" s="183" t="s">
        <v>6326</v>
      </c>
    </row>
    <row r="18807" spans="1:4">
      <c r="A18807" s="171">
        <v>92275</v>
      </c>
      <c r="B18807" t="s">
        <v>6325</v>
      </c>
      <c r="C18807" t="s">
        <v>176</v>
      </c>
      <c r="D18807" s="183" t="s">
        <v>6326</v>
      </c>
    </row>
    <row r="18808" spans="1:4">
      <c r="A18808" s="171">
        <v>92275</v>
      </c>
      <c r="B18808" t="s">
        <v>6325</v>
      </c>
      <c r="C18808" t="s">
        <v>176</v>
      </c>
      <c r="D18808" s="183" t="s">
        <v>6326</v>
      </c>
    </row>
    <row r="18809" spans="1:4">
      <c r="A18809" s="171">
        <v>92276</v>
      </c>
      <c r="B18809" t="s">
        <v>6327</v>
      </c>
      <c r="C18809" t="s">
        <v>176</v>
      </c>
      <c r="D18809" s="183" t="s">
        <v>6328</v>
      </c>
    </row>
    <row r="18810" spans="1:4">
      <c r="A18810" s="171">
        <v>92276</v>
      </c>
      <c r="B18810" t="s">
        <v>6327</v>
      </c>
      <c r="C18810" t="s">
        <v>176</v>
      </c>
      <c r="D18810" s="183" t="s">
        <v>6328</v>
      </c>
    </row>
    <row r="18811" spans="1:4">
      <c r="A18811" s="171">
        <v>92276</v>
      </c>
      <c r="B18811" t="s">
        <v>6327</v>
      </c>
      <c r="C18811" t="s">
        <v>176</v>
      </c>
      <c r="D18811" s="183" t="s">
        <v>6328</v>
      </c>
    </row>
    <row r="18812" spans="1:4">
      <c r="A18812" s="171">
        <v>92276</v>
      </c>
      <c r="B18812" t="s">
        <v>6327</v>
      </c>
      <c r="C18812" t="s">
        <v>176</v>
      </c>
      <c r="D18812" s="183" t="s">
        <v>6328</v>
      </c>
    </row>
    <row r="18813" spans="1:4">
      <c r="A18813" s="171">
        <v>92277</v>
      </c>
      <c r="B18813" t="s">
        <v>6329</v>
      </c>
      <c r="C18813" t="s">
        <v>176</v>
      </c>
      <c r="D18813" s="183" t="s">
        <v>6330</v>
      </c>
    </row>
    <row r="18814" spans="1:4">
      <c r="A18814" s="171">
        <v>92277</v>
      </c>
      <c r="B18814" t="s">
        <v>6329</v>
      </c>
      <c r="C18814" t="s">
        <v>176</v>
      </c>
      <c r="D18814" s="183" t="s">
        <v>6330</v>
      </c>
    </row>
    <row r="18815" spans="1:4">
      <c r="A18815" s="171">
        <v>92277</v>
      </c>
      <c r="B18815" t="s">
        <v>6329</v>
      </c>
      <c r="C18815" t="s">
        <v>176</v>
      </c>
      <c r="D18815" s="183" t="s">
        <v>6330</v>
      </c>
    </row>
    <row r="18816" spans="1:4">
      <c r="A18816" s="171">
        <v>92277</v>
      </c>
      <c r="B18816" t="s">
        <v>6329</v>
      </c>
      <c r="C18816" t="s">
        <v>176</v>
      </c>
      <c r="D18816" s="183" t="s">
        <v>6330</v>
      </c>
    </row>
    <row r="18817" spans="1:4">
      <c r="A18817" s="171">
        <v>92278</v>
      </c>
      <c r="B18817" t="s">
        <v>6331</v>
      </c>
      <c r="C18817" t="s">
        <v>176</v>
      </c>
      <c r="D18817" s="183" t="s">
        <v>6332</v>
      </c>
    </row>
    <row r="18818" spans="1:4">
      <c r="A18818" s="171">
        <v>92278</v>
      </c>
      <c r="B18818" t="s">
        <v>6331</v>
      </c>
      <c r="C18818" t="s">
        <v>176</v>
      </c>
      <c r="D18818" s="183" t="s">
        <v>6332</v>
      </c>
    </row>
    <row r="18819" spans="1:4">
      <c r="A18819" s="171">
        <v>92278</v>
      </c>
      <c r="B18819" t="s">
        <v>6331</v>
      </c>
      <c r="C18819" t="s">
        <v>176</v>
      </c>
      <c r="D18819" s="183" t="s">
        <v>6332</v>
      </c>
    </row>
    <row r="18820" spans="1:4">
      <c r="A18820" s="171">
        <v>92278</v>
      </c>
      <c r="B18820" t="s">
        <v>6331</v>
      </c>
      <c r="C18820" t="s">
        <v>176</v>
      </c>
      <c r="D18820" s="183" t="s">
        <v>6332</v>
      </c>
    </row>
    <row r="18821" spans="1:4">
      <c r="A18821" s="171">
        <v>92279</v>
      </c>
      <c r="B18821" t="s">
        <v>6333</v>
      </c>
      <c r="C18821" t="s">
        <v>176</v>
      </c>
      <c r="D18821" s="183" t="s">
        <v>6334</v>
      </c>
    </row>
    <row r="18822" spans="1:4">
      <c r="A18822" s="171">
        <v>92279</v>
      </c>
      <c r="B18822" t="s">
        <v>6333</v>
      </c>
      <c r="C18822" t="s">
        <v>176</v>
      </c>
      <c r="D18822" s="183" t="s">
        <v>6334</v>
      </c>
    </row>
    <row r="18823" spans="1:4">
      <c r="A18823" s="171">
        <v>92279</v>
      </c>
      <c r="B18823" t="s">
        <v>6333</v>
      </c>
      <c r="C18823" t="s">
        <v>176</v>
      </c>
      <c r="D18823" s="183" t="s">
        <v>6334</v>
      </c>
    </row>
    <row r="18824" spans="1:4">
      <c r="A18824" s="171">
        <v>92279</v>
      </c>
      <c r="B18824" t="s">
        <v>6333</v>
      </c>
      <c r="C18824" t="s">
        <v>176</v>
      </c>
      <c r="D18824" s="183" t="s">
        <v>6334</v>
      </c>
    </row>
    <row r="18825" spans="1:4">
      <c r="A18825" s="171">
        <v>92280</v>
      </c>
      <c r="B18825" t="s">
        <v>6335</v>
      </c>
      <c r="C18825" t="s">
        <v>176</v>
      </c>
      <c r="D18825" s="183" t="s">
        <v>6336</v>
      </c>
    </row>
    <row r="18826" spans="1:4">
      <c r="A18826" s="171">
        <v>92280</v>
      </c>
      <c r="B18826" t="s">
        <v>6335</v>
      </c>
      <c r="C18826" t="s">
        <v>176</v>
      </c>
      <c r="D18826" s="183" t="s">
        <v>6336</v>
      </c>
    </row>
    <row r="18827" spans="1:4">
      <c r="A18827" s="171">
        <v>92280</v>
      </c>
      <c r="B18827" t="s">
        <v>6335</v>
      </c>
      <c r="C18827" t="s">
        <v>176</v>
      </c>
      <c r="D18827" s="183" t="s">
        <v>6336</v>
      </c>
    </row>
    <row r="18828" spans="1:4">
      <c r="A18828" s="171">
        <v>92280</v>
      </c>
      <c r="B18828" t="s">
        <v>6335</v>
      </c>
      <c r="C18828" t="s">
        <v>176</v>
      </c>
      <c r="D18828" s="183" t="s">
        <v>6336</v>
      </c>
    </row>
    <row r="18829" spans="1:4">
      <c r="A18829" s="171">
        <v>92281</v>
      </c>
      <c r="B18829" t="s">
        <v>6337</v>
      </c>
      <c r="C18829" t="s">
        <v>176</v>
      </c>
      <c r="D18829" s="183" t="s">
        <v>6338</v>
      </c>
    </row>
    <row r="18830" spans="1:4">
      <c r="A18830" s="171">
        <v>92281</v>
      </c>
      <c r="B18830" t="s">
        <v>6337</v>
      </c>
      <c r="C18830" t="s">
        <v>176</v>
      </c>
      <c r="D18830" s="183" t="s">
        <v>6338</v>
      </c>
    </row>
    <row r="18831" spans="1:4">
      <c r="A18831" s="171">
        <v>92281</v>
      </c>
      <c r="B18831" t="s">
        <v>6337</v>
      </c>
      <c r="C18831" t="s">
        <v>176</v>
      </c>
      <c r="D18831" s="183" t="s">
        <v>6338</v>
      </c>
    </row>
    <row r="18832" spans="1:4">
      <c r="A18832" s="171">
        <v>92281</v>
      </c>
      <c r="B18832" t="s">
        <v>6337</v>
      </c>
      <c r="C18832" t="s">
        <v>176</v>
      </c>
      <c r="D18832" s="183" t="s">
        <v>6338</v>
      </c>
    </row>
    <row r="18833" spans="1:4">
      <c r="A18833" s="171">
        <v>92281</v>
      </c>
      <c r="B18833" t="s">
        <v>6337</v>
      </c>
      <c r="C18833" t="s">
        <v>176</v>
      </c>
      <c r="D18833" s="183" t="s">
        <v>6338</v>
      </c>
    </row>
    <row r="18834" spans="1:4">
      <c r="A18834" s="171">
        <v>92282</v>
      </c>
      <c r="B18834" t="s">
        <v>6339</v>
      </c>
      <c r="C18834" t="s">
        <v>176</v>
      </c>
      <c r="D18834" s="183" t="s">
        <v>6340</v>
      </c>
    </row>
    <row r="18835" spans="1:4">
      <c r="A18835" s="171">
        <v>92282</v>
      </c>
      <c r="B18835" t="s">
        <v>6339</v>
      </c>
      <c r="C18835" t="s">
        <v>176</v>
      </c>
      <c r="D18835" s="183" t="s">
        <v>6340</v>
      </c>
    </row>
    <row r="18836" spans="1:4">
      <c r="A18836" s="171">
        <v>92282</v>
      </c>
      <c r="B18836" t="s">
        <v>6339</v>
      </c>
      <c r="C18836" t="s">
        <v>176</v>
      </c>
      <c r="D18836" s="183" t="s">
        <v>6340</v>
      </c>
    </row>
    <row r="18837" spans="1:4">
      <c r="A18837" s="171">
        <v>92282</v>
      </c>
      <c r="B18837" t="s">
        <v>6339</v>
      </c>
      <c r="C18837" t="s">
        <v>176</v>
      </c>
      <c r="D18837" s="183" t="s">
        <v>6340</v>
      </c>
    </row>
    <row r="18838" spans="1:4">
      <c r="A18838" s="171">
        <v>92282</v>
      </c>
      <c r="B18838" t="s">
        <v>6339</v>
      </c>
      <c r="C18838" t="s">
        <v>176</v>
      </c>
      <c r="D18838" s="183" t="s">
        <v>6340</v>
      </c>
    </row>
    <row r="18839" spans="1:4">
      <c r="A18839" s="171">
        <v>92283</v>
      </c>
      <c r="B18839" t="s">
        <v>6341</v>
      </c>
      <c r="C18839" t="s">
        <v>176</v>
      </c>
      <c r="D18839" s="183" t="s">
        <v>1097</v>
      </c>
    </row>
    <row r="18840" spans="1:4">
      <c r="A18840" s="171">
        <v>92283</v>
      </c>
      <c r="B18840" t="s">
        <v>6341</v>
      </c>
      <c r="C18840" t="s">
        <v>176</v>
      </c>
      <c r="D18840" s="183" t="s">
        <v>1097</v>
      </c>
    </row>
    <row r="18841" spans="1:4">
      <c r="A18841" s="171">
        <v>92283</v>
      </c>
      <c r="B18841" t="s">
        <v>6341</v>
      </c>
      <c r="C18841" t="s">
        <v>176</v>
      </c>
      <c r="D18841" s="183" t="s">
        <v>1097</v>
      </c>
    </row>
    <row r="18842" spans="1:4">
      <c r="A18842" s="171">
        <v>92283</v>
      </c>
      <c r="B18842" t="s">
        <v>6341</v>
      </c>
      <c r="C18842" t="s">
        <v>176</v>
      </c>
      <c r="D18842" s="183" t="s">
        <v>1097</v>
      </c>
    </row>
    <row r="18843" spans="1:4">
      <c r="A18843" s="171">
        <v>92283</v>
      </c>
      <c r="B18843" t="s">
        <v>6341</v>
      </c>
      <c r="C18843" t="s">
        <v>176</v>
      </c>
      <c r="D18843" s="183" t="s">
        <v>1097</v>
      </c>
    </row>
    <row r="18844" spans="1:4">
      <c r="A18844" s="171">
        <v>92284</v>
      </c>
      <c r="B18844" t="s">
        <v>6342</v>
      </c>
      <c r="C18844" t="s">
        <v>176</v>
      </c>
      <c r="D18844" s="183" t="s">
        <v>6343</v>
      </c>
    </row>
    <row r="18845" spans="1:4">
      <c r="A18845" s="171">
        <v>92284</v>
      </c>
      <c r="B18845" t="s">
        <v>6342</v>
      </c>
      <c r="C18845" t="s">
        <v>176</v>
      </c>
      <c r="D18845" s="183" t="s">
        <v>6343</v>
      </c>
    </row>
    <row r="18846" spans="1:4">
      <c r="A18846" s="171">
        <v>92284</v>
      </c>
      <c r="B18846" t="s">
        <v>6342</v>
      </c>
      <c r="C18846" t="s">
        <v>176</v>
      </c>
      <c r="D18846" s="183" t="s">
        <v>6343</v>
      </c>
    </row>
    <row r="18847" spans="1:4">
      <c r="A18847" s="171">
        <v>92284</v>
      </c>
      <c r="B18847" t="s">
        <v>6342</v>
      </c>
      <c r="C18847" t="s">
        <v>176</v>
      </c>
      <c r="D18847" s="183" t="s">
        <v>6343</v>
      </c>
    </row>
    <row r="18848" spans="1:4">
      <c r="A18848" s="171">
        <v>92284</v>
      </c>
      <c r="B18848" t="s">
        <v>6342</v>
      </c>
      <c r="C18848" t="s">
        <v>176</v>
      </c>
      <c r="D18848" s="183" t="s">
        <v>6343</v>
      </c>
    </row>
    <row r="18849" spans="1:4">
      <c r="A18849" s="171">
        <v>92285</v>
      </c>
      <c r="B18849" t="s">
        <v>6344</v>
      </c>
      <c r="C18849" t="s">
        <v>176</v>
      </c>
      <c r="D18849" s="183" t="s">
        <v>6345</v>
      </c>
    </row>
    <row r="18850" spans="1:4">
      <c r="A18850" s="171">
        <v>92285</v>
      </c>
      <c r="B18850" t="s">
        <v>6344</v>
      </c>
      <c r="C18850" t="s">
        <v>176</v>
      </c>
      <c r="D18850" s="183" t="s">
        <v>6345</v>
      </c>
    </row>
    <row r="18851" spans="1:4">
      <c r="A18851" s="171">
        <v>92285</v>
      </c>
      <c r="B18851" t="s">
        <v>6344</v>
      </c>
      <c r="C18851" t="s">
        <v>176</v>
      </c>
      <c r="D18851" s="183" t="s">
        <v>6345</v>
      </c>
    </row>
    <row r="18852" spans="1:4">
      <c r="A18852" s="171">
        <v>92285</v>
      </c>
      <c r="B18852" t="s">
        <v>6344</v>
      </c>
      <c r="C18852" t="s">
        <v>176</v>
      </c>
      <c r="D18852" s="183" t="s">
        <v>6345</v>
      </c>
    </row>
    <row r="18853" spans="1:4">
      <c r="A18853" s="171">
        <v>92285</v>
      </c>
      <c r="B18853" t="s">
        <v>6344</v>
      </c>
      <c r="C18853" t="s">
        <v>176</v>
      </c>
      <c r="D18853" s="183" t="s">
        <v>6345</v>
      </c>
    </row>
    <row r="18854" spans="1:4">
      <c r="A18854" s="171">
        <v>92286</v>
      </c>
      <c r="B18854" t="s">
        <v>6346</v>
      </c>
      <c r="C18854" t="s">
        <v>176</v>
      </c>
      <c r="D18854" s="183" t="s">
        <v>6347</v>
      </c>
    </row>
    <row r="18855" spans="1:4">
      <c r="A18855" s="171">
        <v>92286</v>
      </c>
      <c r="B18855" t="s">
        <v>6346</v>
      </c>
      <c r="C18855" t="s">
        <v>176</v>
      </c>
      <c r="D18855" s="183" t="s">
        <v>6347</v>
      </c>
    </row>
    <row r="18856" spans="1:4">
      <c r="A18856" s="171">
        <v>92286</v>
      </c>
      <c r="B18856" t="s">
        <v>6346</v>
      </c>
      <c r="C18856" t="s">
        <v>176</v>
      </c>
      <c r="D18856" s="183" t="s">
        <v>6347</v>
      </c>
    </row>
    <row r="18857" spans="1:4">
      <c r="A18857" s="171">
        <v>92286</v>
      </c>
      <c r="B18857" t="s">
        <v>6346</v>
      </c>
      <c r="C18857" t="s">
        <v>176</v>
      </c>
      <c r="D18857" s="183" t="s">
        <v>6347</v>
      </c>
    </row>
    <row r="18858" spans="1:4">
      <c r="A18858" s="171">
        <v>92286</v>
      </c>
      <c r="B18858" t="s">
        <v>6346</v>
      </c>
      <c r="C18858" t="s">
        <v>176</v>
      </c>
      <c r="D18858" s="183" t="s">
        <v>6347</v>
      </c>
    </row>
    <row r="18859" spans="1:4">
      <c r="A18859" s="171">
        <v>92305</v>
      </c>
      <c r="B18859" t="s">
        <v>6348</v>
      </c>
      <c r="C18859" t="s">
        <v>176</v>
      </c>
      <c r="D18859" s="183" t="s">
        <v>6349</v>
      </c>
    </row>
    <row r="18860" spans="1:4">
      <c r="A18860" s="171">
        <v>92305</v>
      </c>
      <c r="B18860" t="s">
        <v>6348</v>
      </c>
      <c r="C18860" t="s">
        <v>176</v>
      </c>
      <c r="D18860" s="183" t="s">
        <v>6349</v>
      </c>
    </row>
    <row r="18861" spans="1:4">
      <c r="A18861" s="171">
        <v>92305</v>
      </c>
      <c r="B18861" t="s">
        <v>6348</v>
      </c>
      <c r="C18861" t="s">
        <v>176</v>
      </c>
      <c r="D18861" s="183" t="s">
        <v>6349</v>
      </c>
    </row>
    <row r="18862" spans="1:4">
      <c r="A18862" s="171">
        <v>92305</v>
      </c>
      <c r="B18862" t="s">
        <v>6348</v>
      </c>
      <c r="C18862" t="s">
        <v>176</v>
      </c>
      <c r="D18862" s="183" t="s">
        <v>6349</v>
      </c>
    </row>
    <row r="18863" spans="1:4">
      <c r="A18863" s="171">
        <v>92306</v>
      </c>
      <c r="B18863" t="s">
        <v>6350</v>
      </c>
      <c r="C18863" t="s">
        <v>176</v>
      </c>
      <c r="D18863" s="183" t="s">
        <v>3480</v>
      </c>
    </row>
    <row r="18864" spans="1:4">
      <c r="A18864" s="171">
        <v>92306</v>
      </c>
      <c r="B18864" t="s">
        <v>6350</v>
      </c>
      <c r="C18864" t="s">
        <v>176</v>
      </c>
      <c r="D18864" s="183" t="s">
        <v>3480</v>
      </c>
    </row>
    <row r="18865" spans="1:4">
      <c r="A18865" s="171">
        <v>92306</v>
      </c>
      <c r="B18865" t="s">
        <v>6350</v>
      </c>
      <c r="C18865" t="s">
        <v>176</v>
      </c>
      <c r="D18865" s="183" t="s">
        <v>3480</v>
      </c>
    </row>
    <row r="18866" spans="1:4">
      <c r="A18866" s="171">
        <v>92306</v>
      </c>
      <c r="B18866" t="s">
        <v>6350</v>
      </c>
      <c r="C18866" t="s">
        <v>176</v>
      </c>
      <c r="D18866" s="183" t="s">
        <v>3480</v>
      </c>
    </row>
    <row r="18867" spans="1:4">
      <c r="A18867" s="171">
        <v>92307</v>
      </c>
      <c r="B18867" t="s">
        <v>6351</v>
      </c>
      <c r="C18867" t="s">
        <v>176</v>
      </c>
      <c r="D18867" s="183" t="s">
        <v>6352</v>
      </c>
    </row>
    <row r="18868" spans="1:4">
      <c r="A18868" s="171">
        <v>92307</v>
      </c>
      <c r="B18868" t="s">
        <v>6351</v>
      </c>
      <c r="C18868" t="s">
        <v>176</v>
      </c>
      <c r="D18868" s="183" t="s">
        <v>6352</v>
      </c>
    </row>
    <row r="18869" spans="1:4">
      <c r="A18869" s="171">
        <v>92307</v>
      </c>
      <c r="B18869" t="s">
        <v>6351</v>
      </c>
      <c r="C18869" t="s">
        <v>176</v>
      </c>
      <c r="D18869" s="183" t="s">
        <v>6352</v>
      </c>
    </row>
    <row r="18870" spans="1:4">
      <c r="A18870" s="171">
        <v>92307</v>
      </c>
      <c r="B18870" t="s">
        <v>6351</v>
      </c>
      <c r="C18870" t="s">
        <v>176</v>
      </c>
      <c r="D18870" s="183" t="s">
        <v>6352</v>
      </c>
    </row>
    <row r="18871" spans="1:4">
      <c r="A18871" s="171">
        <v>92308</v>
      </c>
      <c r="B18871" t="s">
        <v>6353</v>
      </c>
      <c r="C18871" t="s">
        <v>176</v>
      </c>
      <c r="D18871" s="183" t="s">
        <v>6354</v>
      </c>
    </row>
    <row r="18872" spans="1:4">
      <c r="A18872" s="171">
        <v>92308</v>
      </c>
      <c r="B18872" t="s">
        <v>6353</v>
      </c>
      <c r="C18872" t="s">
        <v>176</v>
      </c>
      <c r="D18872" s="183" t="s">
        <v>6354</v>
      </c>
    </row>
    <row r="18873" spans="1:4">
      <c r="A18873" s="171">
        <v>92308</v>
      </c>
      <c r="B18873" t="s">
        <v>6353</v>
      </c>
      <c r="C18873" t="s">
        <v>176</v>
      </c>
      <c r="D18873" s="183" t="s">
        <v>6354</v>
      </c>
    </row>
    <row r="18874" spans="1:4">
      <c r="A18874" s="171">
        <v>92308</v>
      </c>
      <c r="B18874" t="s">
        <v>6353</v>
      </c>
      <c r="C18874" t="s">
        <v>176</v>
      </c>
      <c r="D18874" s="183" t="s">
        <v>6354</v>
      </c>
    </row>
    <row r="18875" spans="1:4">
      <c r="A18875" s="171">
        <v>92308</v>
      </c>
      <c r="B18875" t="s">
        <v>6353</v>
      </c>
      <c r="C18875" t="s">
        <v>176</v>
      </c>
      <c r="D18875" s="183" t="s">
        <v>6354</v>
      </c>
    </row>
    <row r="18876" spans="1:4">
      <c r="A18876" s="171">
        <v>92309</v>
      </c>
      <c r="B18876" t="s">
        <v>6355</v>
      </c>
      <c r="C18876" t="s">
        <v>176</v>
      </c>
      <c r="D18876" s="183" t="s">
        <v>6356</v>
      </c>
    </row>
    <row r="18877" spans="1:4">
      <c r="A18877" s="171">
        <v>92309</v>
      </c>
      <c r="B18877" t="s">
        <v>6355</v>
      </c>
      <c r="C18877" t="s">
        <v>176</v>
      </c>
      <c r="D18877" s="183" t="s">
        <v>6356</v>
      </c>
    </row>
    <row r="18878" spans="1:4">
      <c r="A18878" s="171">
        <v>92309</v>
      </c>
      <c r="B18878" t="s">
        <v>6355</v>
      </c>
      <c r="C18878" t="s">
        <v>176</v>
      </c>
      <c r="D18878" s="183" t="s">
        <v>6356</v>
      </c>
    </row>
    <row r="18879" spans="1:4">
      <c r="A18879" s="171">
        <v>92309</v>
      </c>
      <c r="B18879" t="s">
        <v>6355</v>
      </c>
      <c r="C18879" t="s">
        <v>176</v>
      </c>
      <c r="D18879" s="183" t="s">
        <v>6356</v>
      </c>
    </row>
    <row r="18880" spans="1:4">
      <c r="A18880" s="171">
        <v>92309</v>
      </c>
      <c r="B18880" t="s">
        <v>6355</v>
      </c>
      <c r="C18880" t="s">
        <v>176</v>
      </c>
      <c r="D18880" s="183" t="s">
        <v>6356</v>
      </c>
    </row>
    <row r="18881" spans="1:4">
      <c r="A18881" s="171">
        <v>92310</v>
      </c>
      <c r="B18881" t="s">
        <v>6357</v>
      </c>
      <c r="C18881" t="s">
        <v>176</v>
      </c>
      <c r="D18881" s="183" t="s">
        <v>6358</v>
      </c>
    </row>
    <row r="18882" spans="1:4">
      <c r="A18882" s="171">
        <v>92310</v>
      </c>
      <c r="B18882" t="s">
        <v>6357</v>
      </c>
      <c r="C18882" t="s">
        <v>176</v>
      </c>
      <c r="D18882" s="183" t="s">
        <v>6358</v>
      </c>
    </row>
    <row r="18883" spans="1:4">
      <c r="A18883" s="171">
        <v>92310</v>
      </c>
      <c r="B18883" t="s">
        <v>6357</v>
      </c>
      <c r="C18883" t="s">
        <v>176</v>
      </c>
      <c r="D18883" s="183" t="s">
        <v>6358</v>
      </c>
    </row>
    <row r="18884" spans="1:4">
      <c r="A18884" s="171">
        <v>92310</v>
      </c>
      <c r="B18884" t="s">
        <v>6357</v>
      </c>
      <c r="C18884" t="s">
        <v>176</v>
      </c>
      <c r="D18884" s="183" t="s">
        <v>6358</v>
      </c>
    </row>
    <row r="18885" spans="1:4">
      <c r="A18885" s="171">
        <v>92310</v>
      </c>
      <c r="B18885" t="s">
        <v>6357</v>
      </c>
      <c r="C18885" t="s">
        <v>176</v>
      </c>
      <c r="D18885" s="183" t="s">
        <v>6358</v>
      </c>
    </row>
    <row r="18886" spans="1:4">
      <c r="A18886" s="171">
        <v>92320</v>
      </c>
      <c r="B18886" t="s">
        <v>6359</v>
      </c>
      <c r="C18886" t="s">
        <v>176</v>
      </c>
      <c r="D18886" s="183" t="s">
        <v>6360</v>
      </c>
    </row>
    <row r="18887" spans="1:4">
      <c r="A18887" s="171">
        <v>92320</v>
      </c>
      <c r="B18887" t="s">
        <v>6359</v>
      </c>
      <c r="C18887" t="s">
        <v>176</v>
      </c>
      <c r="D18887" s="183" t="s">
        <v>6360</v>
      </c>
    </row>
    <row r="18888" spans="1:4">
      <c r="A18888" s="171">
        <v>92320</v>
      </c>
      <c r="B18888" t="s">
        <v>6359</v>
      </c>
      <c r="C18888" t="s">
        <v>176</v>
      </c>
      <c r="D18888" s="183" t="s">
        <v>6360</v>
      </c>
    </row>
    <row r="18889" spans="1:4">
      <c r="A18889" s="171">
        <v>92320</v>
      </c>
      <c r="B18889" t="s">
        <v>6359</v>
      </c>
      <c r="C18889" t="s">
        <v>176</v>
      </c>
      <c r="D18889" s="183" t="s">
        <v>6360</v>
      </c>
    </row>
    <row r="18890" spans="1:4">
      <c r="A18890" s="171">
        <v>92321</v>
      </c>
      <c r="B18890" t="s">
        <v>6361</v>
      </c>
      <c r="C18890" t="s">
        <v>176</v>
      </c>
      <c r="D18890" s="183" t="s">
        <v>6362</v>
      </c>
    </row>
    <row r="18891" spans="1:4">
      <c r="A18891" s="171">
        <v>92321</v>
      </c>
      <c r="B18891" t="s">
        <v>6361</v>
      </c>
      <c r="C18891" t="s">
        <v>176</v>
      </c>
      <c r="D18891" s="183" t="s">
        <v>6362</v>
      </c>
    </row>
    <row r="18892" spans="1:4">
      <c r="A18892" s="171">
        <v>92321</v>
      </c>
      <c r="B18892" t="s">
        <v>6361</v>
      </c>
      <c r="C18892" t="s">
        <v>176</v>
      </c>
      <c r="D18892" s="183" t="s">
        <v>6362</v>
      </c>
    </row>
    <row r="18893" spans="1:4">
      <c r="A18893" s="171">
        <v>92321</v>
      </c>
      <c r="B18893" t="s">
        <v>6361</v>
      </c>
      <c r="C18893" t="s">
        <v>176</v>
      </c>
      <c r="D18893" s="183" t="s">
        <v>6362</v>
      </c>
    </row>
    <row r="18894" spans="1:4">
      <c r="A18894" s="171">
        <v>92322</v>
      </c>
      <c r="B18894" t="s">
        <v>6363</v>
      </c>
      <c r="C18894" t="s">
        <v>176</v>
      </c>
      <c r="D18894" s="183" t="s">
        <v>6364</v>
      </c>
    </row>
    <row r="18895" spans="1:4">
      <c r="A18895" s="171">
        <v>92322</v>
      </c>
      <c r="B18895" t="s">
        <v>6363</v>
      </c>
      <c r="C18895" t="s">
        <v>176</v>
      </c>
      <c r="D18895" s="183" t="s">
        <v>6364</v>
      </c>
    </row>
    <row r="18896" spans="1:4">
      <c r="A18896" s="171">
        <v>92322</v>
      </c>
      <c r="B18896" t="s">
        <v>6363</v>
      </c>
      <c r="C18896" t="s">
        <v>176</v>
      </c>
      <c r="D18896" s="183" t="s">
        <v>6364</v>
      </c>
    </row>
    <row r="18897" spans="1:4">
      <c r="A18897" s="171">
        <v>92322</v>
      </c>
      <c r="B18897" t="s">
        <v>6363</v>
      </c>
      <c r="C18897" t="s">
        <v>176</v>
      </c>
      <c r="D18897" s="183" t="s">
        <v>6364</v>
      </c>
    </row>
    <row r="18898" spans="1:4">
      <c r="A18898" s="171">
        <v>92323</v>
      </c>
      <c r="B18898" t="s">
        <v>6365</v>
      </c>
      <c r="C18898" t="s">
        <v>176</v>
      </c>
      <c r="D18898" s="183" t="s">
        <v>6366</v>
      </c>
    </row>
    <row r="18899" spans="1:4">
      <c r="A18899" s="171">
        <v>92323</v>
      </c>
      <c r="B18899" t="s">
        <v>6365</v>
      </c>
      <c r="C18899" t="s">
        <v>176</v>
      </c>
      <c r="D18899" s="183" t="s">
        <v>6366</v>
      </c>
    </row>
    <row r="18900" spans="1:4">
      <c r="A18900" s="171">
        <v>92323</v>
      </c>
      <c r="B18900" t="s">
        <v>6365</v>
      </c>
      <c r="C18900" t="s">
        <v>176</v>
      </c>
      <c r="D18900" s="183" t="s">
        <v>6366</v>
      </c>
    </row>
    <row r="18901" spans="1:4">
      <c r="A18901" s="171">
        <v>92323</v>
      </c>
      <c r="B18901" t="s">
        <v>6365</v>
      </c>
      <c r="C18901" t="s">
        <v>176</v>
      </c>
      <c r="D18901" s="183" t="s">
        <v>6366</v>
      </c>
    </row>
    <row r="18902" spans="1:4">
      <c r="A18902" s="171">
        <v>92323</v>
      </c>
      <c r="B18902" t="s">
        <v>6365</v>
      </c>
      <c r="C18902" t="s">
        <v>176</v>
      </c>
      <c r="D18902" s="183" t="s">
        <v>6366</v>
      </c>
    </row>
    <row r="18903" spans="1:4">
      <c r="A18903" s="171">
        <v>92324</v>
      </c>
      <c r="B18903" t="s">
        <v>6367</v>
      </c>
      <c r="C18903" t="s">
        <v>176</v>
      </c>
      <c r="D18903" s="183" t="s">
        <v>6368</v>
      </c>
    </row>
    <row r="18904" spans="1:4">
      <c r="A18904" s="171">
        <v>92324</v>
      </c>
      <c r="B18904" t="s">
        <v>6367</v>
      </c>
      <c r="C18904" t="s">
        <v>176</v>
      </c>
      <c r="D18904" s="183" t="s">
        <v>6368</v>
      </c>
    </row>
    <row r="18905" spans="1:4">
      <c r="A18905" s="171">
        <v>92324</v>
      </c>
      <c r="B18905" t="s">
        <v>6367</v>
      </c>
      <c r="C18905" t="s">
        <v>176</v>
      </c>
      <c r="D18905" s="183" t="s">
        <v>6368</v>
      </c>
    </row>
    <row r="18906" spans="1:4">
      <c r="A18906" s="171">
        <v>92324</v>
      </c>
      <c r="B18906" t="s">
        <v>6367</v>
      </c>
      <c r="C18906" t="s">
        <v>176</v>
      </c>
      <c r="D18906" s="183" t="s">
        <v>6368</v>
      </c>
    </row>
    <row r="18907" spans="1:4">
      <c r="A18907" s="171">
        <v>92324</v>
      </c>
      <c r="B18907" t="s">
        <v>6367</v>
      </c>
      <c r="C18907" t="s">
        <v>176</v>
      </c>
      <c r="D18907" s="183" t="s">
        <v>6368</v>
      </c>
    </row>
    <row r="18908" spans="1:4">
      <c r="A18908" s="171">
        <v>92325</v>
      </c>
      <c r="B18908" t="s">
        <v>6369</v>
      </c>
      <c r="C18908" t="s">
        <v>176</v>
      </c>
      <c r="D18908" s="183" t="s">
        <v>6370</v>
      </c>
    </row>
    <row r="18909" spans="1:4">
      <c r="A18909" s="171">
        <v>92325</v>
      </c>
      <c r="B18909" t="s">
        <v>6369</v>
      </c>
      <c r="C18909" t="s">
        <v>176</v>
      </c>
      <c r="D18909" s="183" t="s">
        <v>6370</v>
      </c>
    </row>
    <row r="18910" spans="1:4">
      <c r="A18910" s="171">
        <v>92325</v>
      </c>
      <c r="B18910" t="s">
        <v>6369</v>
      </c>
      <c r="C18910" t="s">
        <v>176</v>
      </c>
      <c r="D18910" s="183" t="s">
        <v>6370</v>
      </c>
    </row>
    <row r="18911" spans="1:4">
      <c r="A18911" s="171">
        <v>92325</v>
      </c>
      <c r="B18911" t="s">
        <v>6369</v>
      </c>
      <c r="C18911" t="s">
        <v>176</v>
      </c>
      <c r="D18911" s="183" t="s">
        <v>6370</v>
      </c>
    </row>
    <row r="18912" spans="1:4">
      <c r="A18912" s="171">
        <v>92325</v>
      </c>
      <c r="B18912" t="s">
        <v>6369</v>
      </c>
      <c r="C18912" t="s">
        <v>176</v>
      </c>
      <c r="D18912" s="183" t="s">
        <v>6370</v>
      </c>
    </row>
    <row r="18913" spans="1:4">
      <c r="A18913" s="171">
        <v>92335</v>
      </c>
      <c r="B18913" t="s">
        <v>6371</v>
      </c>
      <c r="C18913" t="s">
        <v>176</v>
      </c>
      <c r="D18913" s="183" t="s">
        <v>6372</v>
      </c>
    </row>
    <row r="18914" spans="1:4">
      <c r="A18914" s="171">
        <v>92335</v>
      </c>
      <c r="B18914" t="s">
        <v>6371</v>
      </c>
      <c r="C18914" t="s">
        <v>176</v>
      </c>
      <c r="D18914" s="183" t="s">
        <v>6372</v>
      </c>
    </row>
    <row r="18915" spans="1:4">
      <c r="A18915" s="171">
        <v>92335</v>
      </c>
      <c r="B18915" t="s">
        <v>6371</v>
      </c>
      <c r="C18915" t="s">
        <v>176</v>
      </c>
      <c r="D18915" s="183" t="s">
        <v>6372</v>
      </c>
    </row>
    <row r="18916" spans="1:4">
      <c r="A18916" s="171">
        <v>92335</v>
      </c>
      <c r="B18916" t="s">
        <v>6371</v>
      </c>
      <c r="C18916" t="s">
        <v>176</v>
      </c>
      <c r="D18916" s="183" t="s">
        <v>6372</v>
      </c>
    </row>
    <row r="18917" spans="1:4">
      <c r="A18917" s="171">
        <v>92336</v>
      </c>
      <c r="B18917" t="s">
        <v>6373</v>
      </c>
      <c r="C18917" t="s">
        <v>176</v>
      </c>
      <c r="D18917" s="183" t="s">
        <v>6374</v>
      </c>
    </row>
    <row r="18918" spans="1:4">
      <c r="A18918" s="171">
        <v>92336</v>
      </c>
      <c r="B18918" t="s">
        <v>6373</v>
      </c>
      <c r="C18918" t="s">
        <v>176</v>
      </c>
      <c r="D18918" s="183" t="s">
        <v>6374</v>
      </c>
    </row>
    <row r="18919" spans="1:4">
      <c r="A18919" s="171">
        <v>92336</v>
      </c>
      <c r="B18919" t="s">
        <v>6373</v>
      </c>
      <c r="C18919" t="s">
        <v>176</v>
      </c>
      <c r="D18919" s="183" t="s">
        <v>6374</v>
      </c>
    </row>
    <row r="18920" spans="1:4">
      <c r="A18920" s="171">
        <v>92336</v>
      </c>
      <c r="B18920" t="s">
        <v>6373</v>
      </c>
      <c r="C18920" t="s">
        <v>176</v>
      </c>
      <c r="D18920" s="183" t="s">
        <v>6374</v>
      </c>
    </row>
    <row r="18921" spans="1:4">
      <c r="A18921" s="171">
        <v>92337</v>
      </c>
      <c r="B18921" t="s">
        <v>6375</v>
      </c>
      <c r="C18921" t="s">
        <v>176</v>
      </c>
      <c r="D18921" s="183" t="s">
        <v>6376</v>
      </c>
    </row>
    <row r="18922" spans="1:4">
      <c r="A18922" s="171">
        <v>92337</v>
      </c>
      <c r="B18922" t="s">
        <v>6375</v>
      </c>
      <c r="C18922" t="s">
        <v>176</v>
      </c>
      <c r="D18922" s="183" t="s">
        <v>6376</v>
      </c>
    </row>
    <row r="18923" spans="1:4">
      <c r="A18923" s="171">
        <v>92337</v>
      </c>
      <c r="B18923" t="s">
        <v>6375</v>
      </c>
      <c r="C18923" t="s">
        <v>176</v>
      </c>
      <c r="D18923" s="183" t="s">
        <v>6376</v>
      </c>
    </row>
    <row r="18924" spans="1:4">
      <c r="A18924" s="171">
        <v>92337</v>
      </c>
      <c r="B18924" t="s">
        <v>6375</v>
      </c>
      <c r="C18924" t="s">
        <v>176</v>
      </c>
      <c r="D18924" s="183" t="s">
        <v>6376</v>
      </c>
    </row>
    <row r="18925" spans="1:4">
      <c r="A18925" s="171">
        <v>92338</v>
      </c>
      <c r="B18925" t="s">
        <v>6377</v>
      </c>
      <c r="C18925" t="s">
        <v>176</v>
      </c>
      <c r="D18925" s="183" t="s">
        <v>6378</v>
      </c>
    </row>
    <row r="18926" spans="1:4">
      <c r="A18926" s="171">
        <v>92338</v>
      </c>
      <c r="B18926" t="s">
        <v>6377</v>
      </c>
      <c r="C18926" t="s">
        <v>176</v>
      </c>
      <c r="D18926" s="183" t="s">
        <v>6378</v>
      </c>
    </row>
    <row r="18927" spans="1:4">
      <c r="A18927" s="171">
        <v>92338</v>
      </c>
      <c r="B18927" t="s">
        <v>6377</v>
      </c>
      <c r="C18927" t="s">
        <v>176</v>
      </c>
      <c r="D18927" s="183" t="s">
        <v>6378</v>
      </c>
    </row>
    <row r="18928" spans="1:4">
      <c r="A18928" s="171">
        <v>92338</v>
      </c>
      <c r="B18928" t="s">
        <v>6377</v>
      </c>
      <c r="C18928" t="s">
        <v>176</v>
      </c>
      <c r="D18928" s="183" t="s">
        <v>6378</v>
      </c>
    </row>
    <row r="18929" spans="1:4">
      <c r="A18929" s="171">
        <v>92338</v>
      </c>
      <c r="B18929" t="s">
        <v>6377</v>
      </c>
      <c r="C18929" t="s">
        <v>176</v>
      </c>
      <c r="D18929" s="183" t="s">
        <v>6378</v>
      </c>
    </row>
    <row r="18930" spans="1:4">
      <c r="A18930" s="171">
        <v>92339</v>
      </c>
      <c r="B18930" t="s">
        <v>6379</v>
      </c>
      <c r="C18930" t="s">
        <v>176</v>
      </c>
      <c r="D18930" s="183" t="s">
        <v>6380</v>
      </c>
    </row>
    <row r="18931" spans="1:4">
      <c r="A18931" s="171">
        <v>92339</v>
      </c>
      <c r="B18931" t="s">
        <v>6379</v>
      </c>
      <c r="C18931" t="s">
        <v>176</v>
      </c>
      <c r="D18931" s="183" t="s">
        <v>6380</v>
      </c>
    </row>
    <row r="18932" spans="1:4">
      <c r="A18932" s="171">
        <v>92339</v>
      </c>
      <c r="B18932" t="s">
        <v>6379</v>
      </c>
      <c r="C18932" t="s">
        <v>176</v>
      </c>
      <c r="D18932" s="183" t="s">
        <v>6380</v>
      </c>
    </row>
    <row r="18933" spans="1:4">
      <c r="A18933" s="171">
        <v>92339</v>
      </c>
      <c r="B18933" t="s">
        <v>6379</v>
      </c>
      <c r="C18933" t="s">
        <v>176</v>
      </c>
      <c r="D18933" s="183" t="s">
        <v>6380</v>
      </c>
    </row>
    <row r="18934" spans="1:4">
      <c r="A18934" s="171">
        <v>92339</v>
      </c>
      <c r="B18934" t="s">
        <v>6379</v>
      </c>
      <c r="C18934" t="s">
        <v>176</v>
      </c>
      <c r="D18934" s="183" t="s">
        <v>6380</v>
      </c>
    </row>
    <row r="18935" spans="1:4">
      <c r="A18935" s="171">
        <v>92341</v>
      </c>
      <c r="B18935" t="s">
        <v>6381</v>
      </c>
      <c r="C18935" t="s">
        <v>176</v>
      </c>
      <c r="D18935" s="183" t="s">
        <v>6382</v>
      </c>
    </row>
    <row r="18936" spans="1:4">
      <c r="A18936" s="171">
        <v>92341</v>
      </c>
      <c r="B18936" t="s">
        <v>6381</v>
      </c>
      <c r="C18936" t="s">
        <v>176</v>
      </c>
      <c r="D18936" s="183" t="s">
        <v>6382</v>
      </c>
    </row>
    <row r="18937" spans="1:4">
      <c r="A18937" s="171">
        <v>92341</v>
      </c>
      <c r="B18937" t="s">
        <v>6381</v>
      </c>
      <c r="C18937" t="s">
        <v>176</v>
      </c>
      <c r="D18937" s="183" t="s">
        <v>6382</v>
      </c>
    </row>
    <row r="18938" spans="1:4">
      <c r="A18938" s="171">
        <v>92341</v>
      </c>
      <c r="B18938" t="s">
        <v>6381</v>
      </c>
      <c r="C18938" t="s">
        <v>176</v>
      </c>
      <c r="D18938" s="183" t="s">
        <v>6382</v>
      </c>
    </row>
    <row r="18939" spans="1:4">
      <c r="A18939" s="171">
        <v>92342</v>
      </c>
      <c r="B18939" t="s">
        <v>6383</v>
      </c>
      <c r="C18939" t="s">
        <v>176</v>
      </c>
      <c r="D18939" s="183" t="s">
        <v>6384</v>
      </c>
    </row>
    <row r="18940" spans="1:4">
      <c r="A18940" s="171">
        <v>92342</v>
      </c>
      <c r="B18940" t="s">
        <v>6383</v>
      </c>
      <c r="C18940" t="s">
        <v>176</v>
      </c>
      <c r="D18940" s="183" t="s">
        <v>6384</v>
      </c>
    </row>
    <row r="18941" spans="1:4">
      <c r="A18941" s="171">
        <v>92342</v>
      </c>
      <c r="B18941" t="s">
        <v>6383</v>
      </c>
      <c r="C18941" t="s">
        <v>176</v>
      </c>
      <c r="D18941" s="183" t="s">
        <v>6384</v>
      </c>
    </row>
    <row r="18942" spans="1:4">
      <c r="A18942" s="171">
        <v>92342</v>
      </c>
      <c r="B18942" t="s">
        <v>6383</v>
      </c>
      <c r="C18942" t="s">
        <v>176</v>
      </c>
      <c r="D18942" s="183" t="s">
        <v>6384</v>
      </c>
    </row>
    <row r="18943" spans="1:4">
      <c r="A18943" s="171">
        <v>92343</v>
      </c>
      <c r="B18943" t="s">
        <v>6385</v>
      </c>
      <c r="C18943" t="s">
        <v>176</v>
      </c>
      <c r="D18943" s="183" t="s">
        <v>6386</v>
      </c>
    </row>
    <row r="18944" spans="1:4">
      <c r="A18944" s="171">
        <v>92343</v>
      </c>
      <c r="B18944" t="s">
        <v>6385</v>
      </c>
      <c r="C18944" t="s">
        <v>176</v>
      </c>
      <c r="D18944" s="183" t="s">
        <v>6386</v>
      </c>
    </row>
    <row r="18945" spans="1:4">
      <c r="A18945" s="171">
        <v>92343</v>
      </c>
      <c r="B18945" t="s">
        <v>6385</v>
      </c>
      <c r="C18945" t="s">
        <v>176</v>
      </c>
      <c r="D18945" s="183" t="s">
        <v>6386</v>
      </c>
    </row>
    <row r="18946" spans="1:4">
      <c r="A18946" s="171">
        <v>92343</v>
      </c>
      <c r="B18946" t="s">
        <v>6385</v>
      </c>
      <c r="C18946" t="s">
        <v>176</v>
      </c>
      <c r="D18946" s="183" t="s">
        <v>6386</v>
      </c>
    </row>
    <row r="18947" spans="1:4">
      <c r="A18947" s="171">
        <v>92361</v>
      </c>
      <c r="B18947" t="s">
        <v>6387</v>
      </c>
      <c r="C18947" t="s">
        <v>176</v>
      </c>
      <c r="D18947" s="183" t="s">
        <v>6388</v>
      </c>
    </row>
    <row r="18948" spans="1:4">
      <c r="A18948" s="171">
        <v>92361</v>
      </c>
      <c r="B18948" t="s">
        <v>6387</v>
      </c>
      <c r="C18948" t="s">
        <v>176</v>
      </c>
      <c r="D18948" s="183" t="s">
        <v>6388</v>
      </c>
    </row>
    <row r="18949" spans="1:4">
      <c r="A18949" s="171">
        <v>92361</v>
      </c>
      <c r="B18949" t="s">
        <v>6387</v>
      </c>
      <c r="C18949" t="s">
        <v>176</v>
      </c>
      <c r="D18949" s="183" t="s">
        <v>6388</v>
      </c>
    </row>
    <row r="18950" spans="1:4">
      <c r="A18950" s="171">
        <v>92361</v>
      </c>
      <c r="B18950" t="s">
        <v>6387</v>
      </c>
      <c r="C18950" t="s">
        <v>176</v>
      </c>
      <c r="D18950" s="183" t="s">
        <v>6388</v>
      </c>
    </row>
    <row r="18951" spans="1:4">
      <c r="A18951" s="171">
        <v>92361</v>
      </c>
      <c r="B18951" t="s">
        <v>6387</v>
      </c>
      <c r="C18951" t="s">
        <v>176</v>
      </c>
      <c r="D18951" s="183" t="s">
        <v>6388</v>
      </c>
    </row>
    <row r="18952" spans="1:4">
      <c r="A18952" s="171">
        <v>92362</v>
      </c>
      <c r="B18952" t="s">
        <v>6389</v>
      </c>
      <c r="C18952" t="s">
        <v>176</v>
      </c>
      <c r="D18952" s="183" t="s">
        <v>6390</v>
      </c>
    </row>
    <row r="18953" spans="1:4">
      <c r="A18953" s="171">
        <v>92362</v>
      </c>
      <c r="B18953" t="s">
        <v>6389</v>
      </c>
      <c r="C18953" t="s">
        <v>176</v>
      </c>
      <c r="D18953" s="183" t="s">
        <v>6390</v>
      </c>
    </row>
    <row r="18954" spans="1:4">
      <c r="A18954" s="171">
        <v>92362</v>
      </c>
      <c r="B18954" t="s">
        <v>6389</v>
      </c>
      <c r="C18954" t="s">
        <v>176</v>
      </c>
      <c r="D18954" s="183" t="s">
        <v>6390</v>
      </c>
    </row>
    <row r="18955" spans="1:4">
      <c r="A18955" s="171">
        <v>92362</v>
      </c>
      <c r="B18955" t="s">
        <v>6389</v>
      </c>
      <c r="C18955" t="s">
        <v>176</v>
      </c>
      <c r="D18955" s="183" t="s">
        <v>6390</v>
      </c>
    </row>
    <row r="18956" spans="1:4">
      <c r="A18956" s="171">
        <v>92362</v>
      </c>
      <c r="B18956" t="s">
        <v>6389</v>
      </c>
      <c r="C18956" t="s">
        <v>176</v>
      </c>
      <c r="D18956" s="183" t="s">
        <v>6390</v>
      </c>
    </row>
    <row r="18957" spans="1:4">
      <c r="A18957" s="171">
        <v>92364</v>
      </c>
      <c r="B18957" t="s">
        <v>6391</v>
      </c>
      <c r="C18957" t="s">
        <v>176</v>
      </c>
      <c r="D18957" s="183" t="s">
        <v>6392</v>
      </c>
    </row>
    <row r="18958" spans="1:4">
      <c r="A18958" s="171">
        <v>92364</v>
      </c>
      <c r="B18958" t="s">
        <v>6391</v>
      </c>
      <c r="C18958" t="s">
        <v>176</v>
      </c>
      <c r="D18958" s="183" t="s">
        <v>6392</v>
      </c>
    </row>
    <row r="18959" spans="1:4">
      <c r="A18959" s="171">
        <v>92364</v>
      </c>
      <c r="B18959" t="s">
        <v>6391</v>
      </c>
      <c r="C18959" t="s">
        <v>176</v>
      </c>
      <c r="D18959" s="183" t="s">
        <v>6392</v>
      </c>
    </row>
    <row r="18960" spans="1:4">
      <c r="A18960" s="171">
        <v>92364</v>
      </c>
      <c r="B18960" t="s">
        <v>6391</v>
      </c>
      <c r="C18960" t="s">
        <v>176</v>
      </c>
      <c r="D18960" s="183" t="s">
        <v>6392</v>
      </c>
    </row>
    <row r="18961" spans="1:4">
      <c r="A18961" s="171">
        <v>92365</v>
      </c>
      <c r="B18961" t="s">
        <v>6393</v>
      </c>
      <c r="C18961" t="s">
        <v>176</v>
      </c>
      <c r="D18961" s="183" t="s">
        <v>6394</v>
      </c>
    </row>
    <row r="18962" spans="1:4">
      <c r="A18962" s="171">
        <v>92365</v>
      </c>
      <c r="B18962" t="s">
        <v>6393</v>
      </c>
      <c r="C18962" t="s">
        <v>176</v>
      </c>
      <c r="D18962" s="183" t="s">
        <v>6394</v>
      </c>
    </row>
    <row r="18963" spans="1:4">
      <c r="A18963" s="171">
        <v>92365</v>
      </c>
      <c r="B18963" t="s">
        <v>6393</v>
      </c>
      <c r="C18963" t="s">
        <v>176</v>
      </c>
      <c r="D18963" s="183" t="s">
        <v>6394</v>
      </c>
    </row>
    <row r="18964" spans="1:4">
      <c r="A18964" s="171">
        <v>92365</v>
      </c>
      <c r="B18964" t="s">
        <v>6393</v>
      </c>
      <c r="C18964" t="s">
        <v>176</v>
      </c>
      <c r="D18964" s="183" t="s">
        <v>6394</v>
      </c>
    </row>
    <row r="18965" spans="1:4">
      <c r="A18965" s="171">
        <v>92366</v>
      </c>
      <c r="B18965" t="s">
        <v>6395</v>
      </c>
      <c r="C18965" t="s">
        <v>176</v>
      </c>
      <c r="D18965" s="183" t="s">
        <v>6396</v>
      </c>
    </row>
    <row r="18966" spans="1:4">
      <c r="A18966" s="171">
        <v>92366</v>
      </c>
      <c r="B18966" t="s">
        <v>6395</v>
      </c>
      <c r="C18966" t="s">
        <v>176</v>
      </c>
      <c r="D18966" s="183" t="s">
        <v>6396</v>
      </c>
    </row>
    <row r="18967" spans="1:4">
      <c r="A18967" s="171">
        <v>92366</v>
      </c>
      <c r="B18967" t="s">
        <v>6395</v>
      </c>
      <c r="C18967" t="s">
        <v>176</v>
      </c>
      <c r="D18967" s="183" t="s">
        <v>6396</v>
      </c>
    </row>
    <row r="18968" spans="1:4">
      <c r="A18968" s="171">
        <v>92366</v>
      </c>
      <c r="B18968" t="s">
        <v>6395</v>
      </c>
      <c r="C18968" t="s">
        <v>176</v>
      </c>
      <c r="D18968" s="183" t="s">
        <v>6396</v>
      </c>
    </row>
    <row r="18969" spans="1:4">
      <c r="A18969" s="171">
        <v>92367</v>
      </c>
      <c r="B18969" t="s">
        <v>6397</v>
      </c>
      <c r="C18969" t="s">
        <v>176</v>
      </c>
      <c r="D18969" s="183" t="s">
        <v>6398</v>
      </c>
    </row>
    <row r="18970" spans="1:4">
      <c r="A18970" s="171">
        <v>92367</v>
      </c>
      <c r="B18970" t="s">
        <v>6397</v>
      </c>
      <c r="C18970" t="s">
        <v>176</v>
      </c>
      <c r="D18970" s="183" t="s">
        <v>6398</v>
      </c>
    </row>
    <row r="18971" spans="1:4">
      <c r="A18971" s="171">
        <v>92367</v>
      </c>
      <c r="B18971" t="s">
        <v>6397</v>
      </c>
      <c r="C18971" t="s">
        <v>176</v>
      </c>
      <c r="D18971" s="183" t="s">
        <v>6398</v>
      </c>
    </row>
    <row r="18972" spans="1:4">
      <c r="A18972" s="171">
        <v>92367</v>
      </c>
      <c r="B18972" t="s">
        <v>6397</v>
      </c>
      <c r="C18972" t="s">
        <v>176</v>
      </c>
      <c r="D18972" s="183" t="s">
        <v>6398</v>
      </c>
    </row>
    <row r="18973" spans="1:4">
      <c r="A18973" s="171">
        <v>92368</v>
      </c>
      <c r="B18973" t="s">
        <v>6399</v>
      </c>
      <c r="C18973" t="s">
        <v>176</v>
      </c>
      <c r="D18973" s="183" t="s">
        <v>6400</v>
      </c>
    </row>
    <row r="18974" spans="1:4">
      <c r="A18974" s="171">
        <v>92368</v>
      </c>
      <c r="B18974" t="s">
        <v>6399</v>
      </c>
      <c r="C18974" t="s">
        <v>176</v>
      </c>
      <c r="D18974" s="183" t="s">
        <v>6400</v>
      </c>
    </row>
    <row r="18975" spans="1:4">
      <c r="A18975" s="171">
        <v>92368</v>
      </c>
      <c r="B18975" t="s">
        <v>6399</v>
      </c>
      <c r="C18975" t="s">
        <v>176</v>
      </c>
      <c r="D18975" s="183" t="s">
        <v>6400</v>
      </c>
    </row>
    <row r="18976" spans="1:4">
      <c r="A18976" s="171">
        <v>92368</v>
      </c>
      <c r="B18976" t="s">
        <v>6399</v>
      </c>
      <c r="C18976" t="s">
        <v>176</v>
      </c>
      <c r="D18976" s="183" t="s">
        <v>6400</v>
      </c>
    </row>
    <row r="18977" spans="1:4">
      <c r="A18977" s="171">
        <v>92648</v>
      </c>
      <c r="B18977" t="s">
        <v>6401</v>
      </c>
      <c r="C18977" t="s">
        <v>176</v>
      </c>
      <c r="D18977" s="183" t="s">
        <v>6402</v>
      </c>
    </row>
    <row r="18978" spans="1:4">
      <c r="A18978" s="171">
        <v>92648</v>
      </c>
      <c r="B18978" t="s">
        <v>6401</v>
      </c>
      <c r="C18978" t="s">
        <v>176</v>
      </c>
      <c r="D18978" s="183" t="s">
        <v>6402</v>
      </c>
    </row>
    <row r="18979" spans="1:4">
      <c r="A18979" s="171">
        <v>92648</v>
      </c>
      <c r="B18979" t="s">
        <v>6401</v>
      </c>
      <c r="C18979" t="s">
        <v>176</v>
      </c>
      <c r="D18979" s="183" t="s">
        <v>6402</v>
      </c>
    </row>
    <row r="18980" spans="1:4">
      <c r="A18980" s="171">
        <v>92648</v>
      </c>
      <c r="B18980" t="s">
        <v>6401</v>
      </c>
      <c r="C18980" t="s">
        <v>176</v>
      </c>
      <c r="D18980" s="183" t="s">
        <v>6402</v>
      </c>
    </row>
    <row r="18981" spans="1:4">
      <c r="A18981" s="171">
        <v>92648</v>
      </c>
      <c r="B18981" t="s">
        <v>6401</v>
      </c>
      <c r="C18981" t="s">
        <v>176</v>
      </c>
      <c r="D18981" s="183" t="s">
        <v>6402</v>
      </c>
    </row>
    <row r="18982" spans="1:4">
      <c r="A18982" s="171">
        <v>92649</v>
      </c>
      <c r="B18982" t="s">
        <v>6403</v>
      </c>
      <c r="C18982" t="s">
        <v>176</v>
      </c>
      <c r="D18982" s="183" t="s">
        <v>6404</v>
      </c>
    </row>
    <row r="18983" spans="1:4">
      <c r="A18983" s="171">
        <v>92649</v>
      </c>
      <c r="B18983" t="s">
        <v>6403</v>
      </c>
      <c r="C18983" t="s">
        <v>176</v>
      </c>
      <c r="D18983" s="183" t="s">
        <v>6404</v>
      </c>
    </row>
    <row r="18984" spans="1:4">
      <c r="A18984" s="171">
        <v>92649</v>
      </c>
      <c r="B18984" t="s">
        <v>6403</v>
      </c>
      <c r="C18984" t="s">
        <v>176</v>
      </c>
      <c r="D18984" s="183" t="s">
        <v>6404</v>
      </c>
    </row>
    <row r="18985" spans="1:4">
      <c r="A18985" s="171">
        <v>92649</v>
      </c>
      <c r="B18985" t="s">
        <v>6403</v>
      </c>
      <c r="C18985" t="s">
        <v>176</v>
      </c>
      <c r="D18985" s="183" t="s">
        <v>6404</v>
      </c>
    </row>
    <row r="18986" spans="1:4">
      <c r="A18986" s="171">
        <v>92649</v>
      </c>
      <c r="B18986" t="s">
        <v>6403</v>
      </c>
      <c r="C18986" t="s">
        <v>176</v>
      </c>
      <c r="D18986" s="183" t="s">
        <v>6404</v>
      </c>
    </row>
    <row r="18987" spans="1:4">
      <c r="A18987" s="171">
        <v>92650</v>
      </c>
      <c r="B18987" t="s">
        <v>6405</v>
      </c>
      <c r="C18987" t="s">
        <v>176</v>
      </c>
      <c r="D18987" s="183" t="s">
        <v>6406</v>
      </c>
    </row>
    <row r="18988" spans="1:4">
      <c r="A18988" s="171">
        <v>92650</v>
      </c>
      <c r="B18988" t="s">
        <v>6405</v>
      </c>
      <c r="C18988" t="s">
        <v>176</v>
      </c>
      <c r="D18988" s="183" t="s">
        <v>6406</v>
      </c>
    </row>
    <row r="18989" spans="1:4">
      <c r="A18989" s="171">
        <v>92650</v>
      </c>
      <c r="B18989" t="s">
        <v>6405</v>
      </c>
      <c r="C18989" t="s">
        <v>176</v>
      </c>
      <c r="D18989" s="183" t="s">
        <v>6406</v>
      </c>
    </row>
    <row r="18990" spans="1:4">
      <c r="A18990" s="171">
        <v>92650</v>
      </c>
      <c r="B18990" t="s">
        <v>6405</v>
      </c>
      <c r="C18990" t="s">
        <v>176</v>
      </c>
      <c r="D18990" s="183" t="s">
        <v>6406</v>
      </c>
    </row>
    <row r="18991" spans="1:4">
      <c r="A18991" s="171">
        <v>92650</v>
      </c>
      <c r="B18991" t="s">
        <v>6405</v>
      </c>
      <c r="C18991" t="s">
        <v>176</v>
      </c>
      <c r="D18991" s="183" t="s">
        <v>6406</v>
      </c>
    </row>
    <row r="18992" spans="1:4">
      <c r="A18992" s="171">
        <v>92652</v>
      </c>
      <c r="B18992" t="s">
        <v>6407</v>
      </c>
      <c r="C18992" t="s">
        <v>176</v>
      </c>
      <c r="D18992" s="183" t="s">
        <v>5145</v>
      </c>
    </row>
    <row r="18993" spans="1:4">
      <c r="A18993" s="171">
        <v>92652</v>
      </c>
      <c r="B18993" t="s">
        <v>6407</v>
      </c>
      <c r="C18993" t="s">
        <v>176</v>
      </c>
      <c r="D18993" s="183" t="s">
        <v>5145</v>
      </c>
    </row>
    <row r="18994" spans="1:4">
      <c r="A18994" s="171">
        <v>92652</v>
      </c>
      <c r="B18994" t="s">
        <v>6407</v>
      </c>
      <c r="C18994" t="s">
        <v>176</v>
      </c>
      <c r="D18994" s="183" t="s">
        <v>5145</v>
      </c>
    </row>
    <row r="18995" spans="1:4">
      <c r="A18995" s="171">
        <v>92652</v>
      </c>
      <c r="B18995" t="s">
        <v>6407</v>
      </c>
      <c r="C18995" t="s">
        <v>176</v>
      </c>
      <c r="D18995" s="183" t="s">
        <v>5145</v>
      </c>
    </row>
    <row r="18996" spans="1:4">
      <c r="A18996" s="171">
        <v>92653</v>
      </c>
      <c r="B18996" t="s">
        <v>6408</v>
      </c>
      <c r="C18996" t="s">
        <v>176</v>
      </c>
      <c r="D18996" s="183" t="s">
        <v>6409</v>
      </c>
    </row>
    <row r="18997" spans="1:4">
      <c r="A18997" s="171">
        <v>92653</v>
      </c>
      <c r="B18997" t="s">
        <v>6408</v>
      </c>
      <c r="C18997" t="s">
        <v>176</v>
      </c>
      <c r="D18997" s="183" t="s">
        <v>6409</v>
      </c>
    </row>
    <row r="18998" spans="1:4">
      <c r="A18998" s="171">
        <v>92653</v>
      </c>
      <c r="B18998" t="s">
        <v>6408</v>
      </c>
      <c r="C18998" t="s">
        <v>176</v>
      </c>
      <c r="D18998" s="183" t="s">
        <v>6409</v>
      </c>
    </row>
    <row r="18999" spans="1:4">
      <c r="A18999" s="171">
        <v>92653</v>
      </c>
      <c r="B18999" t="s">
        <v>6408</v>
      </c>
      <c r="C18999" t="s">
        <v>176</v>
      </c>
      <c r="D18999" s="183" t="s">
        <v>6409</v>
      </c>
    </row>
    <row r="19000" spans="1:4">
      <c r="A19000" s="171">
        <v>92654</v>
      </c>
      <c r="B19000" t="s">
        <v>6410</v>
      </c>
      <c r="C19000" t="s">
        <v>176</v>
      </c>
      <c r="D19000" s="183" t="s">
        <v>1613</v>
      </c>
    </row>
    <row r="19001" spans="1:4">
      <c r="A19001" s="171">
        <v>92654</v>
      </c>
      <c r="B19001" t="s">
        <v>6410</v>
      </c>
      <c r="C19001" t="s">
        <v>176</v>
      </c>
      <c r="D19001" s="183" t="s">
        <v>1613</v>
      </c>
    </row>
    <row r="19002" spans="1:4">
      <c r="A19002" s="171">
        <v>92654</v>
      </c>
      <c r="B19002" t="s">
        <v>6410</v>
      </c>
      <c r="C19002" t="s">
        <v>176</v>
      </c>
      <c r="D19002" s="183" t="s">
        <v>1613</v>
      </c>
    </row>
    <row r="19003" spans="1:4">
      <c r="A19003" s="171">
        <v>92654</v>
      </c>
      <c r="B19003" t="s">
        <v>6410</v>
      </c>
      <c r="C19003" t="s">
        <v>176</v>
      </c>
      <c r="D19003" s="183" t="s">
        <v>1613</v>
      </c>
    </row>
    <row r="19004" spans="1:4">
      <c r="A19004" s="171">
        <v>92655</v>
      </c>
      <c r="B19004" t="s">
        <v>6411</v>
      </c>
      <c r="C19004" t="s">
        <v>176</v>
      </c>
      <c r="D19004" s="183" t="s">
        <v>6412</v>
      </c>
    </row>
    <row r="19005" spans="1:4">
      <c r="A19005" s="171">
        <v>92655</v>
      </c>
      <c r="B19005" t="s">
        <v>6411</v>
      </c>
      <c r="C19005" t="s">
        <v>176</v>
      </c>
      <c r="D19005" s="183" t="s">
        <v>6412</v>
      </c>
    </row>
    <row r="19006" spans="1:4">
      <c r="A19006" s="171">
        <v>92655</v>
      </c>
      <c r="B19006" t="s">
        <v>6411</v>
      </c>
      <c r="C19006" t="s">
        <v>176</v>
      </c>
      <c r="D19006" s="183" t="s">
        <v>6412</v>
      </c>
    </row>
    <row r="19007" spans="1:4">
      <c r="A19007" s="171">
        <v>92655</v>
      </c>
      <c r="B19007" t="s">
        <v>6411</v>
      </c>
      <c r="C19007" t="s">
        <v>176</v>
      </c>
      <c r="D19007" s="183" t="s">
        <v>6412</v>
      </c>
    </row>
    <row r="19008" spans="1:4">
      <c r="A19008" s="171">
        <v>92656</v>
      </c>
      <c r="B19008" t="s">
        <v>6413</v>
      </c>
      <c r="C19008" t="s">
        <v>176</v>
      </c>
      <c r="D19008" s="183" t="s">
        <v>6414</v>
      </c>
    </row>
    <row r="19009" spans="1:4">
      <c r="A19009" s="171">
        <v>92656</v>
      </c>
      <c r="B19009" t="s">
        <v>6413</v>
      </c>
      <c r="C19009" t="s">
        <v>176</v>
      </c>
      <c r="D19009" s="183" t="s">
        <v>6414</v>
      </c>
    </row>
    <row r="19010" spans="1:4">
      <c r="A19010" s="171">
        <v>92656</v>
      </c>
      <c r="B19010" t="s">
        <v>6413</v>
      </c>
      <c r="C19010" t="s">
        <v>176</v>
      </c>
      <c r="D19010" s="183" t="s">
        <v>6414</v>
      </c>
    </row>
    <row r="19011" spans="1:4">
      <c r="A19011" s="171">
        <v>92656</v>
      </c>
      <c r="B19011" t="s">
        <v>6413</v>
      </c>
      <c r="C19011" t="s">
        <v>176</v>
      </c>
      <c r="D19011" s="183" t="s">
        <v>6414</v>
      </c>
    </row>
    <row r="19012" spans="1:4">
      <c r="A19012" s="171">
        <v>92687</v>
      </c>
      <c r="B19012" t="s">
        <v>6415</v>
      </c>
      <c r="C19012" t="s">
        <v>176</v>
      </c>
      <c r="D19012" s="183" t="s">
        <v>2927</v>
      </c>
    </row>
    <row r="19013" spans="1:4">
      <c r="A19013" s="171">
        <v>92687</v>
      </c>
      <c r="B19013" t="s">
        <v>6415</v>
      </c>
      <c r="C19013" t="s">
        <v>176</v>
      </c>
      <c r="D19013" s="183" t="s">
        <v>2927</v>
      </c>
    </row>
    <row r="19014" spans="1:4">
      <c r="A19014" s="171">
        <v>92687</v>
      </c>
      <c r="B19014" t="s">
        <v>6415</v>
      </c>
      <c r="C19014" t="s">
        <v>176</v>
      </c>
      <c r="D19014" s="183" t="s">
        <v>2927</v>
      </c>
    </row>
    <row r="19015" spans="1:4">
      <c r="A19015" s="171">
        <v>92687</v>
      </c>
      <c r="B19015" t="s">
        <v>6415</v>
      </c>
      <c r="C19015" t="s">
        <v>176</v>
      </c>
      <c r="D19015" s="183" t="s">
        <v>2927</v>
      </c>
    </row>
    <row r="19016" spans="1:4">
      <c r="A19016" s="171">
        <v>92688</v>
      </c>
      <c r="B19016" t="s">
        <v>6416</v>
      </c>
      <c r="C19016" t="s">
        <v>176</v>
      </c>
      <c r="D19016" s="183" t="s">
        <v>6417</v>
      </c>
    </row>
    <row r="19017" spans="1:4">
      <c r="A19017" s="171">
        <v>92688</v>
      </c>
      <c r="B19017" t="s">
        <v>6416</v>
      </c>
      <c r="C19017" t="s">
        <v>176</v>
      </c>
      <c r="D19017" s="183" t="s">
        <v>6417</v>
      </c>
    </row>
    <row r="19018" spans="1:4">
      <c r="A19018" s="171">
        <v>92688</v>
      </c>
      <c r="B19018" t="s">
        <v>6416</v>
      </c>
      <c r="C19018" t="s">
        <v>176</v>
      </c>
      <c r="D19018" s="183" t="s">
        <v>6417</v>
      </c>
    </row>
    <row r="19019" spans="1:4">
      <c r="A19019" s="171">
        <v>92688</v>
      </c>
      <c r="B19019" t="s">
        <v>6416</v>
      </c>
      <c r="C19019" t="s">
        <v>176</v>
      </c>
      <c r="D19019" s="183" t="s">
        <v>6417</v>
      </c>
    </row>
    <row r="19020" spans="1:4">
      <c r="A19020" s="171">
        <v>92689</v>
      </c>
      <c r="B19020" t="s">
        <v>6418</v>
      </c>
      <c r="C19020" t="s">
        <v>176</v>
      </c>
      <c r="D19020" s="183" t="s">
        <v>1514</v>
      </c>
    </row>
    <row r="19021" spans="1:4">
      <c r="A19021" s="171">
        <v>92689</v>
      </c>
      <c r="B19021" t="s">
        <v>6418</v>
      </c>
      <c r="C19021" t="s">
        <v>176</v>
      </c>
      <c r="D19021" s="183" t="s">
        <v>1514</v>
      </c>
    </row>
    <row r="19022" spans="1:4">
      <c r="A19022" s="171">
        <v>92689</v>
      </c>
      <c r="B19022" t="s">
        <v>6418</v>
      </c>
      <c r="C19022" t="s">
        <v>176</v>
      </c>
      <c r="D19022" s="183" t="s">
        <v>1514</v>
      </c>
    </row>
    <row r="19023" spans="1:4">
      <c r="A19023" s="171">
        <v>92689</v>
      </c>
      <c r="B19023" t="s">
        <v>6418</v>
      </c>
      <c r="C19023" t="s">
        <v>176</v>
      </c>
      <c r="D19023" s="183" t="s">
        <v>1514</v>
      </c>
    </row>
    <row r="19024" spans="1:4">
      <c r="A19024" s="171">
        <v>92689</v>
      </c>
      <c r="B19024" t="s">
        <v>6418</v>
      </c>
      <c r="C19024" t="s">
        <v>176</v>
      </c>
      <c r="D19024" s="183" t="s">
        <v>1514</v>
      </c>
    </row>
    <row r="19025" spans="1:4">
      <c r="A19025" s="171">
        <v>92690</v>
      </c>
      <c r="B19025" t="s">
        <v>6419</v>
      </c>
      <c r="C19025" t="s">
        <v>176</v>
      </c>
      <c r="D19025" s="183" t="s">
        <v>6420</v>
      </c>
    </row>
    <row r="19026" spans="1:4">
      <c r="A19026" s="171">
        <v>92690</v>
      </c>
      <c r="B19026" t="s">
        <v>6419</v>
      </c>
      <c r="C19026" t="s">
        <v>176</v>
      </c>
      <c r="D19026" s="183" t="s">
        <v>6420</v>
      </c>
    </row>
    <row r="19027" spans="1:4">
      <c r="A19027" s="171">
        <v>92690</v>
      </c>
      <c r="B19027" t="s">
        <v>6419</v>
      </c>
      <c r="C19027" t="s">
        <v>176</v>
      </c>
      <c r="D19027" s="183" t="s">
        <v>6420</v>
      </c>
    </row>
    <row r="19028" spans="1:4">
      <c r="A19028" s="171">
        <v>92690</v>
      </c>
      <c r="B19028" t="s">
        <v>6419</v>
      </c>
      <c r="C19028" t="s">
        <v>176</v>
      </c>
      <c r="D19028" s="183" t="s">
        <v>6420</v>
      </c>
    </row>
    <row r="19029" spans="1:4">
      <c r="A19029" s="171">
        <v>92690</v>
      </c>
      <c r="B19029" t="s">
        <v>6419</v>
      </c>
      <c r="C19029" t="s">
        <v>176</v>
      </c>
      <c r="D19029" s="183" t="s">
        <v>6420</v>
      </c>
    </row>
    <row r="19030" spans="1:4">
      <c r="A19030" s="171">
        <v>94462</v>
      </c>
      <c r="B19030" t="s">
        <v>6421</v>
      </c>
      <c r="C19030" t="s">
        <v>176</v>
      </c>
      <c r="D19030" s="183" t="s">
        <v>6422</v>
      </c>
    </row>
    <row r="19031" spans="1:4">
      <c r="A19031" s="171">
        <v>94462</v>
      </c>
      <c r="B19031" t="s">
        <v>6421</v>
      </c>
      <c r="C19031" t="s">
        <v>176</v>
      </c>
      <c r="D19031" s="183" t="s">
        <v>6422</v>
      </c>
    </row>
    <row r="19032" spans="1:4">
      <c r="A19032" s="171">
        <v>94462</v>
      </c>
      <c r="B19032" t="s">
        <v>6421</v>
      </c>
      <c r="C19032" t="s">
        <v>176</v>
      </c>
      <c r="D19032" s="183" t="s">
        <v>6422</v>
      </c>
    </row>
    <row r="19033" spans="1:4">
      <c r="A19033" s="171">
        <v>94462</v>
      </c>
      <c r="B19033" t="s">
        <v>6421</v>
      </c>
      <c r="C19033" t="s">
        <v>176</v>
      </c>
      <c r="D19033" s="183" t="s">
        <v>6422</v>
      </c>
    </row>
    <row r="19034" spans="1:4">
      <c r="A19034" s="171">
        <v>94463</v>
      </c>
      <c r="B19034" t="s">
        <v>6423</v>
      </c>
      <c r="C19034" t="s">
        <v>176</v>
      </c>
      <c r="D19034" s="183" t="s">
        <v>6424</v>
      </c>
    </row>
    <row r="19035" spans="1:4">
      <c r="A19035" s="171">
        <v>94463</v>
      </c>
      <c r="B19035" t="s">
        <v>6423</v>
      </c>
      <c r="C19035" t="s">
        <v>176</v>
      </c>
      <c r="D19035" s="183" t="s">
        <v>6424</v>
      </c>
    </row>
    <row r="19036" spans="1:4">
      <c r="A19036" s="171">
        <v>94463</v>
      </c>
      <c r="B19036" t="s">
        <v>6423</v>
      </c>
      <c r="C19036" t="s">
        <v>176</v>
      </c>
      <c r="D19036" s="183" t="s">
        <v>6424</v>
      </c>
    </row>
    <row r="19037" spans="1:4">
      <c r="A19037" s="171">
        <v>94463</v>
      </c>
      <c r="B19037" t="s">
        <v>6423</v>
      </c>
      <c r="C19037" t="s">
        <v>176</v>
      </c>
      <c r="D19037" s="183" t="s">
        <v>6424</v>
      </c>
    </row>
    <row r="19038" spans="1:4">
      <c r="A19038" s="171">
        <v>94464</v>
      </c>
      <c r="B19038" t="s">
        <v>6425</v>
      </c>
      <c r="C19038" t="s">
        <v>176</v>
      </c>
      <c r="D19038" s="183" t="s">
        <v>6426</v>
      </c>
    </row>
    <row r="19039" spans="1:4">
      <c r="A19039" s="171">
        <v>94464</v>
      </c>
      <c r="B19039" t="s">
        <v>6425</v>
      </c>
      <c r="C19039" t="s">
        <v>176</v>
      </c>
      <c r="D19039" s="183" t="s">
        <v>6426</v>
      </c>
    </row>
    <row r="19040" spans="1:4">
      <c r="A19040" s="171">
        <v>94464</v>
      </c>
      <c r="B19040" t="s">
        <v>6425</v>
      </c>
      <c r="C19040" t="s">
        <v>176</v>
      </c>
      <c r="D19040" s="183" t="s">
        <v>6426</v>
      </c>
    </row>
    <row r="19041" spans="1:4">
      <c r="A19041" s="171">
        <v>94464</v>
      </c>
      <c r="B19041" t="s">
        <v>6425</v>
      </c>
      <c r="C19041" t="s">
        <v>176</v>
      </c>
      <c r="D19041" s="183" t="s">
        <v>6426</v>
      </c>
    </row>
    <row r="19042" spans="1:4">
      <c r="A19042" s="171">
        <v>94602</v>
      </c>
      <c r="B19042" t="s">
        <v>6427</v>
      </c>
      <c r="C19042" t="s">
        <v>176</v>
      </c>
      <c r="D19042" s="183" t="s">
        <v>6428</v>
      </c>
    </row>
    <row r="19043" spans="1:4">
      <c r="A19043" s="171">
        <v>94602</v>
      </c>
      <c r="B19043" t="s">
        <v>6427</v>
      </c>
      <c r="C19043" t="s">
        <v>176</v>
      </c>
      <c r="D19043" s="183" t="s">
        <v>6428</v>
      </c>
    </row>
    <row r="19044" spans="1:4">
      <c r="A19044" s="171">
        <v>94602</v>
      </c>
      <c r="B19044" t="s">
        <v>6427</v>
      </c>
      <c r="C19044" t="s">
        <v>176</v>
      </c>
      <c r="D19044" s="183" t="s">
        <v>6428</v>
      </c>
    </row>
    <row r="19045" spans="1:4">
      <c r="A19045" s="171">
        <v>94602</v>
      </c>
      <c r="B19045" t="s">
        <v>6427</v>
      </c>
      <c r="C19045" t="s">
        <v>176</v>
      </c>
      <c r="D19045" s="183" t="s">
        <v>6428</v>
      </c>
    </row>
    <row r="19046" spans="1:4">
      <c r="A19046" s="171">
        <v>94603</v>
      </c>
      <c r="B19046" t="s">
        <v>6429</v>
      </c>
      <c r="C19046" t="s">
        <v>176</v>
      </c>
      <c r="D19046" s="183" t="s">
        <v>6430</v>
      </c>
    </row>
    <row r="19047" spans="1:4">
      <c r="A19047" s="171">
        <v>94603</v>
      </c>
      <c r="B19047" t="s">
        <v>6429</v>
      </c>
      <c r="C19047" t="s">
        <v>176</v>
      </c>
      <c r="D19047" s="183" t="s">
        <v>6430</v>
      </c>
    </row>
    <row r="19048" spans="1:4">
      <c r="A19048" s="171">
        <v>94603</v>
      </c>
      <c r="B19048" t="s">
        <v>6429</v>
      </c>
      <c r="C19048" t="s">
        <v>176</v>
      </c>
      <c r="D19048" s="183" t="s">
        <v>6430</v>
      </c>
    </row>
    <row r="19049" spans="1:4">
      <c r="A19049" s="171">
        <v>94603</v>
      </c>
      <c r="B19049" t="s">
        <v>6429</v>
      </c>
      <c r="C19049" t="s">
        <v>176</v>
      </c>
      <c r="D19049" s="183" t="s">
        <v>6430</v>
      </c>
    </row>
    <row r="19050" spans="1:4">
      <c r="A19050" s="171">
        <v>94604</v>
      </c>
      <c r="B19050" t="s">
        <v>6431</v>
      </c>
      <c r="C19050" t="s">
        <v>176</v>
      </c>
      <c r="D19050" s="183" t="s">
        <v>6432</v>
      </c>
    </row>
    <row r="19051" spans="1:4">
      <c r="A19051" s="171">
        <v>94604</v>
      </c>
      <c r="B19051" t="s">
        <v>6431</v>
      </c>
      <c r="C19051" t="s">
        <v>176</v>
      </c>
      <c r="D19051" s="183" t="s">
        <v>6432</v>
      </c>
    </row>
    <row r="19052" spans="1:4">
      <c r="A19052" s="171">
        <v>94604</v>
      </c>
      <c r="B19052" t="s">
        <v>6431</v>
      </c>
      <c r="C19052" t="s">
        <v>176</v>
      </c>
      <c r="D19052" s="183" t="s">
        <v>6432</v>
      </c>
    </row>
    <row r="19053" spans="1:4">
      <c r="A19053" s="171">
        <v>94604</v>
      </c>
      <c r="B19053" t="s">
        <v>6431</v>
      </c>
      <c r="C19053" t="s">
        <v>176</v>
      </c>
      <c r="D19053" s="183" t="s">
        <v>6432</v>
      </c>
    </row>
    <row r="19054" spans="1:4">
      <c r="A19054" s="171">
        <v>94605</v>
      </c>
      <c r="B19054" t="s">
        <v>6433</v>
      </c>
      <c r="C19054" t="s">
        <v>176</v>
      </c>
      <c r="D19054" s="183" t="s">
        <v>6434</v>
      </c>
    </row>
    <row r="19055" spans="1:4">
      <c r="A19055" s="171">
        <v>94605</v>
      </c>
      <c r="B19055" t="s">
        <v>6433</v>
      </c>
      <c r="C19055" t="s">
        <v>176</v>
      </c>
      <c r="D19055" s="183" t="s">
        <v>6434</v>
      </c>
    </row>
    <row r="19056" spans="1:4">
      <c r="A19056" s="171">
        <v>94605</v>
      </c>
      <c r="B19056" t="s">
        <v>6433</v>
      </c>
      <c r="C19056" t="s">
        <v>176</v>
      </c>
      <c r="D19056" s="183" t="s">
        <v>6434</v>
      </c>
    </row>
    <row r="19057" spans="1:4">
      <c r="A19057" s="171">
        <v>94605</v>
      </c>
      <c r="B19057" t="s">
        <v>6433</v>
      </c>
      <c r="C19057" t="s">
        <v>176</v>
      </c>
      <c r="D19057" s="183" t="s">
        <v>6434</v>
      </c>
    </row>
    <row r="19058" spans="1:4">
      <c r="A19058" s="171">
        <v>94648</v>
      </c>
      <c r="B19058" t="s">
        <v>6435</v>
      </c>
      <c r="C19058" t="s">
        <v>176</v>
      </c>
      <c r="D19058" s="183" t="s">
        <v>5608</v>
      </c>
    </row>
    <row r="19059" spans="1:4">
      <c r="A19059" s="171">
        <v>94648</v>
      </c>
      <c r="B19059" t="s">
        <v>6435</v>
      </c>
      <c r="C19059" t="s">
        <v>176</v>
      </c>
      <c r="D19059" s="183" t="s">
        <v>5608</v>
      </c>
    </row>
    <row r="19060" spans="1:4">
      <c r="A19060" s="171">
        <v>94648</v>
      </c>
      <c r="B19060" t="s">
        <v>6435</v>
      </c>
      <c r="C19060" t="s">
        <v>176</v>
      </c>
      <c r="D19060" s="183" t="s">
        <v>5608</v>
      </c>
    </row>
    <row r="19061" spans="1:4">
      <c r="A19061" s="171">
        <v>94648</v>
      </c>
      <c r="B19061" t="s">
        <v>6435</v>
      </c>
      <c r="C19061" t="s">
        <v>176</v>
      </c>
      <c r="D19061" s="183" t="s">
        <v>5608</v>
      </c>
    </row>
    <row r="19062" spans="1:4">
      <c r="A19062" s="171">
        <v>94649</v>
      </c>
      <c r="B19062" t="s">
        <v>6436</v>
      </c>
      <c r="C19062" t="s">
        <v>176</v>
      </c>
      <c r="D19062" s="183" t="s">
        <v>6437</v>
      </c>
    </row>
    <row r="19063" spans="1:4">
      <c r="A19063" s="171">
        <v>94649</v>
      </c>
      <c r="B19063" t="s">
        <v>6436</v>
      </c>
      <c r="C19063" t="s">
        <v>176</v>
      </c>
      <c r="D19063" s="183" t="s">
        <v>6437</v>
      </c>
    </row>
    <row r="19064" spans="1:4">
      <c r="A19064" s="171">
        <v>94649</v>
      </c>
      <c r="B19064" t="s">
        <v>6436</v>
      </c>
      <c r="C19064" t="s">
        <v>176</v>
      </c>
      <c r="D19064" s="183" t="s">
        <v>6437</v>
      </c>
    </row>
    <row r="19065" spans="1:4">
      <c r="A19065" s="171">
        <v>94649</v>
      </c>
      <c r="B19065" t="s">
        <v>6436</v>
      </c>
      <c r="C19065" t="s">
        <v>176</v>
      </c>
      <c r="D19065" s="183" t="s">
        <v>6437</v>
      </c>
    </row>
    <row r="19066" spans="1:4">
      <c r="A19066" s="171">
        <v>94650</v>
      </c>
      <c r="B19066" t="s">
        <v>6438</v>
      </c>
      <c r="C19066" t="s">
        <v>176</v>
      </c>
      <c r="D19066" s="183" t="s">
        <v>6439</v>
      </c>
    </row>
    <row r="19067" spans="1:4">
      <c r="A19067" s="171">
        <v>94650</v>
      </c>
      <c r="B19067" t="s">
        <v>6438</v>
      </c>
      <c r="C19067" t="s">
        <v>176</v>
      </c>
      <c r="D19067" s="183" t="s">
        <v>6439</v>
      </c>
    </row>
    <row r="19068" spans="1:4">
      <c r="A19068" s="171">
        <v>94650</v>
      </c>
      <c r="B19068" t="s">
        <v>6438</v>
      </c>
      <c r="C19068" t="s">
        <v>176</v>
      </c>
      <c r="D19068" s="183" t="s">
        <v>6439</v>
      </c>
    </row>
    <row r="19069" spans="1:4">
      <c r="A19069" s="171">
        <v>94650</v>
      </c>
      <c r="B19069" t="s">
        <v>6438</v>
      </c>
      <c r="C19069" t="s">
        <v>176</v>
      </c>
      <c r="D19069" s="183" t="s">
        <v>6439</v>
      </c>
    </row>
    <row r="19070" spans="1:4">
      <c r="A19070" s="171">
        <v>94650</v>
      </c>
      <c r="B19070" t="s">
        <v>6438</v>
      </c>
      <c r="C19070" t="s">
        <v>176</v>
      </c>
      <c r="D19070" s="183" t="s">
        <v>6439</v>
      </c>
    </row>
    <row r="19071" spans="1:4">
      <c r="A19071" s="171">
        <v>94651</v>
      </c>
      <c r="B19071" t="s">
        <v>6440</v>
      </c>
      <c r="C19071" t="s">
        <v>176</v>
      </c>
      <c r="D19071" s="183" t="s">
        <v>6441</v>
      </c>
    </row>
    <row r="19072" spans="1:4">
      <c r="A19072" s="171">
        <v>94651</v>
      </c>
      <c r="B19072" t="s">
        <v>6440</v>
      </c>
      <c r="C19072" t="s">
        <v>176</v>
      </c>
      <c r="D19072" s="183" t="s">
        <v>6441</v>
      </c>
    </row>
    <row r="19073" spans="1:4">
      <c r="A19073" s="171">
        <v>94651</v>
      </c>
      <c r="B19073" t="s">
        <v>6440</v>
      </c>
      <c r="C19073" t="s">
        <v>176</v>
      </c>
      <c r="D19073" s="183" t="s">
        <v>6441</v>
      </c>
    </row>
    <row r="19074" spans="1:4">
      <c r="A19074" s="171">
        <v>94651</v>
      </c>
      <c r="B19074" t="s">
        <v>6440</v>
      </c>
      <c r="C19074" t="s">
        <v>176</v>
      </c>
      <c r="D19074" s="183" t="s">
        <v>6441</v>
      </c>
    </row>
    <row r="19075" spans="1:4">
      <c r="A19075" s="171">
        <v>94651</v>
      </c>
      <c r="B19075" t="s">
        <v>6440</v>
      </c>
      <c r="C19075" t="s">
        <v>176</v>
      </c>
      <c r="D19075" s="183" t="s">
        <v>6441</v>
      </c>
    </row>
    <row r="19076" spans="1:4">
      <c r="A19076" s="171">
        <v>94652</v>
      </c>
      <c r="B19076" t="s">
        <v>6442</v>
      </c>
      <c r="C19076" t="s">
        <v>176</v>
      </c>
      <c r="D19076" s="183" t="s">
        <v>6443</v>
      </c>
    </row>
    <row r="19077" spans="1:4">
      <c r="A19077" s="171">
        <v>94652</v>
      </c>
      <c r="B19077" t="s">
        <v>6442</v>
      </c>
      <c r="C19077" t="s">
        <v>176</v>
      </c>
      <c r="D19077" s="183" t="s">
        <v>6443</v>
      </c>
    </row>
    <row r="19078" spans="1:4">
      <c r="A19078" s="171">
        <v>94652</v>
      </c>
      <c r="B19078" t="s">
        <v>6442</v>
      </c>
      <c r="C19078" t="s">
        <v>176</v>
      </c>
      <c r="D19078" s="183" t="s">
        <v>6443</v>
      </c>
    </row>
    <row r="19079" spans="1:4">
      <c r="A19079" s="171">
        <v>94652</v>
      </c>
      <c r="B19079" t="s">
        <v>6442</v>
      </c>
      <c r="C19079" t="s">
        <v>176</v>
      </c>
      <c r="D19079" s="183" t="s">
        <v>6443</v>
      </c>
    </row>
    <row r="19080" spans="1:4">
      <c r="A19080" s="171">
        <v>94652</v>
      </c>
      <c r="B19080" t="s">
        <v>6442</v>
      </c>
      <c r="C19080" t="s">
        <v>176</v>
      </c>
      <c r="D19080" s="183" t="s">
        <v>6443</v>
      </c>
    </row>
    <row r="19081" spans="1:4">
      <c r="A19081" s="171">
        <v>94653</v>
      </c>
      <c r="B19081" t="s">
        <v>6444</v>
      </c>
      <c r="C19081" t="s">
        <v>176</v>
      </c>
      <c r="D19081" s="183" t="s">
        <v>6445</v>
      </c>
    </row>
    <row r="19082" spans="1:4">
      <c r="A19082" s="171">
        <v>94653</v>
      </c>
      <c r="B19082" t="s">
        <v>6444</v>
      </c>
      <c r="C19082" t="s">
        <v>176</v>
      </c>
      <c r="D19082" s="183" t="s">
        <v>6445</v>
      </c>
    </row>
    <row r="19083" spans="1:4">
      <c r="A19083" s="171">
        <v>94653</v>
      </c>
      <c r="B19083" t="s">
        <v>6444</v>
      </c>
      <c r="C19083" t="s">
        <v>176</v>
      </c>
      <c r="D19083" s="183" t="s">
        <v>6445</v>
      </c>
    </row>
    <row r="19084" spans="1:4">
      <c r="A19084" s="171">
        <v>94653</v>
      </c>
      <c r="B19084" t="s">
        <v>6444</v>
      </c>
      <c r="C19084" t="s">
        <v>176</v>
      </c>
      <c r="D19084" s="183" t="s">
        <v>6445</v>
      </c>
    </row>
    <row r="19085" spans="1:4">
      <c r="A19085" s="171">
        <v>94653</v>
      </c>
      <c r="B19085" t="s">
        <v>6444</v>
      </c>
      <c r="C19085" t="s">
        <v>176</v>
      </c>
      <c r="D19085" s="183" t="s">
        <v>6445</v>
      </c>
    </row>
    <row r="19086" spans="1:4">
      <c r="A19086" s="171">
        <v>94654</v>
      </c>
      <c r="B19086" t="s">
        <v>6446</v>
      </c>
      <c r="C19086" t="s">
        <v>176</v>
      </c>
      <c r="D19086" s="183" t="s">
        <v>6447</v>
      </c>
    </row>
    <row r="19087" spans="1:4">
      <c r="A19087" s="171">
        <v>94654</v>
      </c>
      <c r="B19087" t="s">
        <v>6446</v>
      </c>
      <c r="C19087" t="s">
        <v>176</v>
      </c>
      <c r="D19087" s="183" t="s">
        <v>6447</v>
      </c>
    </row>
    <row r="19088" spans="1:4">
      <c r="A19088" s="171">
        <v>94654</v>
      </c>
      <c r="B19088" t="s">
        <v>6446</v>
      </c>
      <c r="C19088" t="s">
        <v>176</v>
      </c>
      <c r="D19088" s="183" t="s">
        <v>6447</v>
      </c>
    </row>
    <row r="19089" spans="1:4">
      <c r="A19089" s="171">
        <v>94654</v>
      </c>
      <c r="B19089" t="s">
        <v>6446</v>
      </c>
      <c r="C19089" t="s">
        <v>176</v>
      </c>
      <c r="D19089" s="183" t="s">
        <v>6447</v>
      </c>
    </row>
    <row r="19090" spans="1:4">
      <c r="A19090" s="171">
        <v>94654</v>
      </c>
      <c r="B19090" t="s">
        <v>6446</v>
      </c>
      <c r="C19090" t="s">
        <v>176</v>
      </c>
      <c r="D19090" s="183" t="s">
        <v>6447</v>
      </c>
    </row>
    <row r="19091" spans="1:4">
      <c r="A19091" s="171">
        <v>94655</v>
      </c>
      <c r="B19091" t="s">
        <v>6448</v>
      </c>
      <c r="C19091" t="s">
        <v>176</v>
      </c>
      <c r="D19091" s="183" t="s">
        <v>6449</v>
      </c>
    </row>
    <row r="19092" spans="1:4">
      <c r="A19092" s="171">
        <v>94655</v>
      </c>
      <c r="B19092" t="s">
        <v>6448</v>
      </c>
      <c r="C19092" t="s">
        <v>176</v>
      </c>
      <c r="D19092" s="183" t="s">
        <v>6449</v>
      </c>
    </row>
    <row r="19093" spans="1:4">
      <c r="A19093" s="171">
        <v>94655</v>
      </c>
      <c r="B19093" t="s">
        <v>6448</v>
      </c>
      <c r="C19093" t="s">
        <v>176</v>
      </c>
      <c r="D19093" s="183" t="s">
        <v>6449</v>
      </c>
    </row>
    <row r="19094" spans="1:4">
      <c r="A19094" s="171">
        <v>94655</v>
      </c>
      <c r="B19094" t="s">
        <v>6448</v>
      </c>
      <c r="C19094" t="s">
        <v>176</v>
      </c>
      <c r="D19094" s="183" t="s">
        <v>6449</v>
      </c>
    </row>
    <row r="19095" spans="1:4">
      <c r="A19095" s="171">
        <v>94655</v>
      </c>
      <c r="B19095" t="s">
        <v>6448</v>
      </c>
      <c r="C19095" t="s">
        <v>176</v>
      </c>
      <c r="D19095" s="183" t="s">
        <v>6449</v>
      </c>
    </row>
    <row r="19096" spans="1:4">
      <c r="A19096" s="171">
        <v>94716</v>
      </c>
      <c r="B19096" t="s">
        <v>6450</v>
      </c>
      <c r="C19096" t="s">
        <v>176</v>
      </c>
      <c r="D19096" s="183" t="s">
        <v>1938</v>
      </c>
    </row>
    <row r="19097" spans="1:4">
      <c r="A19097" s="171">
        <v>94716</v>
      </c>
      <c r="B19097" t="s">
        <v>6450</v>
      </c>
      <c r="C19097" t="s">
        <v>176</v>
      </c>
      <c r="D19097" s="183" t="s">
        <v>1938</v>
      </c>
    </row>
    <row r="19098" spans="1:4">
      <c r="A19098" s="171">
        <v>94716</v>
      </c>
      <c r="B19098" t="s">
        <v>6450</v>
      </c>
      <c r="C19098" t="s">
        <v>176</v>
      </c>
      <c r="D19098" s="183" t="s">
        <v>1938</v>
      </c>
    </row>
    <row r="19099" spans="1:4">
      <c r="A19099" s="171">
        <v>94716</v>
      </c>
      <c r="B19099" t="s">
        <v>6450</v>
      </c>
      <c r="C19099" t="s">
        <v>176</v>
      </c>
      <c r="D19099" s="183" t="s">
        <v>1938</v>
      </c>
    </row>
    <row r="19100" spans="1:4">
      <c r="A19100" s="171">
        <v>94717</v>
      </c>
      <c r="B19100" t="s">
        <v>6451</v>
      </c>
      <c r="C19100" t="s">
        <v>176</v>
      </c>
      <c r="D19100" s="183" t="s">
        <v>6452</v>
      </c>
    </row>
    <row r="19101" spans="1:4">
      <c r="A19101" s="171">
        <v>94717</v>
      </c>
      <c r="B19101" t="s">
        <v>6451</v>
      </c>
      <c r="C19101" t="s">
        <v>176</v>
      </c>
      <c r="D19101" s="183" t="s">
        <v>6452</v>
      </c>
    </row>
    <row r="19102" spans="1:4">
      <c r="A19102" s="171">
        <v>94717</v>
      </c>
      <c r="B19102" t="s">
        <v>6451</v>
      </c>
      <c r="C19102" t="s">
        <v>176</v>
      </c>
      <c r="D19102" s="183" t="s">
        <v>6452</v>
      </c>
    </row>
    <row r="19103" spans="1:4">
      <c r="A19103" s="171">
        <v>94717</v>
      </c>
      <c r="B19103" t="s">
        <v>6451</v>
      </c>
      <c r="C19103" t="s">
        <v>176</v>
      </c>
      <c r="D19103" s="183" t="s">
        <v>6452</v>
      </c>
    </row>
    <row r="19104" spans="1:4">
      <c r="A19104" s="171">
        <v>94718</v>
      </c>
      <c r="B19104" t="s">
        <v>6453</v>
      </c>
      <c r="C19104" t="s">
        <v>176</v>
      </c>
      <c r="D19104" s="183" t="s">
        <v>6454</v>
      </c>
    </row>
    <row r="19105" spans="1:4">
      <c r="A19105" s="171">
        <v>94718</v>
      </c>
      <c r="B19105" t="s">
        <v>6453</v>
      </c>
      <c r="C19105" t="s">
        <v>176</v>
      </c>
      <c r="D19105" s="183" t="s">
        <v>6454</v>
      </c>
    </row>
    <row r="19106" spans="1:4">
      <c r="A19106" s="171">
        <v>94718</v>
      </c>
      <c r="B19106" t="s">
        <v>6453</v>
      </c>
      <c r="C19106" t="s">
        <v>176</v>
      </c>
      <c r="D19106" s="183" t="s">
        <v>6454</v>
      </c>
    </row>
    <row r="19107" spans="1:4">
      <c r="A19107" s="171">
        <v>94718</v>
      </c>
      <c r="B19107" t="s">
        <v>6453</v>
      </c>
      <c r="C19107" t="s">
        <v>176</v>
      </c>
      <c r="D19107" s="183" t="s">
        <v>6454</v>
      </c>
    </row>
    <row r="19108" spans="1:4">
      <c r="A19108" s="171">
        <v>94719</v>
      </c>
      <c r="B19108" t="s">
        <v>6455</v>
      </c>
      <c r="C19108" t="s">
        <v>176</v>
      </c>
      <c r="D19108" s="183" t="s">
        <v>6456</v>
      </c>
    </row>
    <row r="19109" spans="1:4">
      <c r="A19109" s="171">
        <v>94719</v>
      </c>
      <c r="B19109" t="s">
        <v>6455</v>
      </c>
      <c r="C19109" t="s">
        <v>176</v>
      </c>
      <c r="D19109" s="183" t="s">
        <v>6456</v>
      </c>
    </row>
    <row r="19110" spans="1:4">
      <c r="A19110" s="171">
        <v>94719</v>
      </c>
      <c r="B19110" t="s">
        <v>6455</v>
      </c>
      <c r="C19110" t="s">
        <v>176</v>
      </c>
      <c r="D19110" s="183" t="s">
        <v>6456</v>
      </c>
    </row>
    <row r="19111" spans="1:4">
      <c r="A19111" s="171">
        <v>94719</v>
      </c>
      <c r="B19111" t="s">
        <v>6455</v>
      </c>
      <c r="C19111" t="s">
        <v>176</v>
      </c>
      <c r="D19111" s="183" t="s">
        <v>6456</v>
      </c>
    </row>
    <row r="19112" spans="1:4">
      <c r="A19112" s="171">
        <v>94720</v>
      </c>
      <c r="B19112" t="s">
        <v>6457</v>
      </c>
      <c r="C19112" t="s">
        <v>176</v>
      </c>
      <c r="D19112" s="183" t="s">
        <v>6458</v>
      </c>
    </row>
    <row r="19113" spans="1:4">
      <c r="A19113" s="171">
        <v>94720</v>
      </c>
      <c r="B19113" t="s">
        <v>6457</v>
      </c>
      <c r="C19113" t="s">
        <v>176</v>
      </c>
      <c r="D19113" s="183" t="s">
        <v>6458</v>
      </c>
    </row>
    <row r="19114" spans="1:4">
      <c r="A19114" s="171">
        <v>94720</v>
      </c>
      <c r="B19114" t="s">
        <v>6457</v>
      </c>
      <c r="C19114" t="s">
        <v>176</v>
      </c>
      <c r="D19114" s="183" t="s">
        <v>6458</v>
      </c>
    </row>
    <row r="19115" spans="1:4">
      <c r="A19115" s="171">
        <v>94720</v>
      </c>
      <c r="B19115" t="s">
        <v>6457</v>
      </c>
      <c r="C19115" t="s">
        <v>176</v>
      </c>
      <c r="D19115" s="183" t="s">
        <v>6458</v>
      </c>
    </row>
    <row r="19116" spans="1:4">
      <c r="A19116" s="171">
        <v>94721</v>
      </c>
      <c r="B19116" t="s">
        <v>6459</v>
      </c>
      <c r="C19116" t="s">
        <v>176</v>
      </c>
      <c r="D19116" s="183" t="s">
        <v>6460</v>
      </c>
    </row>
    <row r="19117" spans="1:4">
      <c r="A19117" s="171">
        <v>94721</v>
      </c>
      <c r="B19117" t="s">
        <v>6459</v>
      </c>
      <c r="C19117" t="s">
        <v>176</v>
      </c>
      <c r="D19117" s="183" t="s">
        <v>6460</v>
      </c>
    </row>
    <row r="19118" spans="1:4">
      <c r="A19118" s="171">
        <v>94721</v>
      </c>
      <c r="B19118" t="s">
        <v>6459</v>
      </c>
      <c r="C19118" t="s">
        <v>176</v>
      </c>
      <c r="D19118" s="183" t="s">
        <v>6460</v>
      </c>
    </row>
    <row r="19119" spans="1:4">
      <c r="A19119" s="171">
        <v>94721</v>
      </c>
      <c r="B19119" t="s">
        <v>6459</v>
      </c>
      <c r="C19119" t="s">
        <v>176</v>
      </c>
      <c r="D19119" s="183" t="s">
        <v>6460</v>
      </c>
    </row>
    <row r="19120" spans="1:4">
      <c r="A19120" s="171">
        <v>94722</v>
      </c>
      <c r="B19120" t="s">
        <v>6461</v>
      </c>
      <c r="C19120" t="s">
        <v>176</v>
      </c>
      <c r="D19120" s="183" t="s">
        <v>6462</v>
      </c>
    </row>
    <row r="19121" spans="1:4">
      <c r="A19121" s="171">
        <v>94722</v>
      </c>
      <c r="B19121" t="s">
        <v>6461</v>
      </c>
      <c r="C19121" t="s">
        <v>176</v>
      </c>
      <c r="D19121" s="183" t="s">
        <v>6462</v>
      </c>
    </row>
    <row r="19122" spans="1:4">
      <c r="A19122" s="171">
        <v>94722</v>
      </c>
      <c r="B19122" t="s">
        <v>6461</v>
      </c>
      <c r="C19122" t="s">
        <v>176</v>
      </c>
      <c r="D19122" s="183" t="s">
        <v>6462</v>
      </c>
    </row>
    <row r="19123" spans="1:4">
      <c r="A19123" s="171">
        <v>94722</v>
      </c>
      <c r="B19123" t="s">
        <v>6461</v>
      </c>
      <c r="C19123" t="s">
        <v>176</v>
      </c>
      <c r="D19123" s="183" t="s">
        <v>6462</v>
      </c>
    </row>
    <row r="19124" spans="1:4">
      <c r="A19124" s="171">
        <v>95697</v>
      </c>
      <c r="B19124" t="s">
        <v>6463</v>
      </c>
      <c r="C19124" t="s">
        <v>176</v>
      </c>
      <c r="D19124" s="183" t="s">
        <v>6464</v>
      </c>
    </row>
    <row r="19125" spans="1:4">
      <c r="A19125" s="171">
        <v>95697</v>
      </c>
      <c r="B19125" t="s">
        <v>6463</v>
      </c>
      <c r="C19125" t="s">
        <v>176</v>
      </c>
      <c r="D19125" s="183" t="s">
        <v>6464</v>
      </c>
    </row>
    <row r="19126" spans="1:4">
      <c r="A19126" s="171">
        <v>95697</v>
      </c>
      <c r="B19126" t="s">
        <v>6463</v>
      </c>
      <c r="C19126" t="s">
        <v>176</v>
      </c>
      <c r="D19126" s="183" t="s">
        <v>6464</v>
      </c>
    </row>
    <row r="19127" spans="1:4">
      <c r="A19127" s="171">
        <v>95697</v>
      </c>
      <c r="B19127" t="s">
        <v>6463</v>
      </c>
      <c r="C19127" t="s">
        <v>176</v>
      </c>
      <c r="D19127" s="183" t="s">
        <v>6464</v>
      </c>
    </row>
    <row r="19128" spans="1:4">
      <c r="A19128" s="171">
        <v>95697</v>
      </c>
      <c r="B19128" t="s">
        <v>6463</v>
      </c>
      <c r="C19128" t="s">
        <v>176</v>
      </c>
      <c r="D19128" s="183" t="s">
        <v>6464</v>
      </c>
    </row>
    <row r="19129" spans="1:4">
      <c r="A19129" s="171">
        <v>96635</v>
      </c>
      <c r="B19129" t="s">
        <v>6465</v>
      </c>
      <c r="C19129" t="s">
        <v>176</v>
      </c>
      <c r="D19129" s="183" t="s">
        <v>6466</v>
      </c>
    </row>
    <row r="19130" spans="1:4">
      <c r="A19130" s="171">
        <v>96635</v>
      </c>
      <c r="B19130" t="s">
        <v>6465</v>
      </c>
      <c r="C19130" t="s">
        <v>176</v>
      </c>
      <c r="D19130" s="183" t="s">
        <v>6466</v>
      </c>
    </row>
    <row r="19131" spans="1:4">
      <c r="A19131" s="171">
        <v>96635</v>
      </c>
      <c r="B19131" t="s">
        <v>6465</v>
      </c>
      <c r="C19131" t="s">
        <v>176</v>
      </c>
      <c r="D19131" s="183" t="s">
        <v>6466</v>
      </c>
    </row>
    <row r="19132" spans="1:4">
      <c r="A19132" s="171">
        <v>96635</v>
      </c>
      <c r="B19132" t="s">
        <v>6465</v>
      </c>
      <c r="C19132" t="s">
        <v>176</v>
      </c>
      <c r="D19132" s="183" t="s">
        <v>6466</v>
      </c>
    </row>
    <row r="19133" spans="1:4">
      <c r="A19133" s="171">
        <v>96636</v>
      </c>
      <c r="B19133" t="s">
        <v>6467</v>
      </c>
      <c r="C19133" t="s">
        <v>176</v>
      </c>
      <c r="D19133" s="183" t="s">
        <v>6468</v>
      </c>
    </row>
    <row r="19134" spans="1:4">
      <c r="A19134" s="171">
        <v>96636</v>
      </c>
      <c r="B19134" t="s">
        <v>6467</v>
      </c>
      <c r="C19134" t="s">
        <v>176</v>
      </c>
      <c r="D19134" s="183" t="s">
        <v>6468</v>
      </c>
    </row>
    <row r="19135" spans="1:4">
      <c r="A19135" s="171">
        <v>96636</v>
      </c>
      <c r="B19135" t="s">
        <v>6467</v>
      </c>
      <c r="C19135" t="s">
        <v>176</v>
      </c>
      <c r="D19135" s="183" t="s">
        <v>6468</v>
      </c>
    </row>
    <row r="19136" spans="1:4">
      <c r="A19136" s="171">
        <v>96636</v>
      </c>
      <c r="B19136" t="s">
        <v>6467</v>
      </c>
      <c r="C19136" t="s">
        <v>176</v>
      </c>
      <c r="D19136" s="183" t="s">
        <v>6468</v>
      </c>
    </row>
    <row r="19137" spans="1:4">
      <c r="A19137" s="171">
        <v>96644</v>
      </c>
      <c r="B19137" t="s">
        <v>6469</v>
      </c>
      <c r="C19137" t="s">
        <v>176</v>
      </c>
      <c r="D19137" s="183" t="s">
        <v>6470</v>
      </c>
    </row>
    <row r="19138" spans="1:4">
      <c r="A19138" s="171">
        <v>96644</v>
      </c>
      <c r="B19138" t="s">
        <v>6469</v>
      </c>
      <c r="C19138" t="s">
        <v>176</v>
      </c>
      <c r="D19138" s="183" t="s">
        <v>6470</v>
      </c>
    </row>
    <row r="19139" spans="1:4">
      <c r="A19139" s="171">
        <v>96644</v>
      </c>
      <c r="B19139" t="s">
        <v>6469</v>
      </c>
      <c r="C19139" t="s">
        <v>176</v>
      </c>
      <c r="D19139" s="183" t="s">
        <v>6470</v>
      </c>
    </row>
    <row r="19140" spans="1:4">
      <c r="A19140" s="171">
        <v>96644</v>
      </c>
      <c r="B19140" t="s">
        <v>6469</v>
      </c>
      <c r="C19140" t="s">
        <v>176</v>
      </c>
      <c r="D19140" s="183" t="s">
        <v>6470</v>
      </c>
    </row>
    <row r="19141" spans="1:4">
      <c r="A19141" s="171">
        <v>96645</v>
      </c>
      <c r="B19141" t="s">
        <v>6471</v>
      </c>
      <c r="C19141" t="s">
        <v>176</v>
      </c>
      <c r="D19141" s="183" t="s">
        <v>6472</v>
      </c>
    </row>
    <row r="19142" spans="1:4">
      <c r="A19142" s="171">
        <v>96645</v>
      </c>
      <c r="B19142" t="s">
        <v>6471</v>
      </c>
      <c r="C19142" t="s">
        <v>176</v>
      </c>
      <c r="D19142" s="183" t="s">
        <v>6472</v>
      </c>
    </row>
    <row r="19143" spans="1:4">
      <c r="A19143" s="171">
        <v>96645</v>
      </c>
      <c r="B19143" t="s">
        <v>6471</v>
      </c>
      <c r="C19143" t="s">
        <v>176</v>
      </c>
      <c r="D19143" s="183" t="s">
        <v>6472</v>
      </c>
    </row>
    <row r="19144" spans="1:4">
      <c r="A19144" s="171">
        <v>96645</v>
      </c>
      <c r="B19144" t="s">
        <v>6471</v>
      </c>
      <c r="C19144" t="s">
        <v>176</v>
      </c>
      <c r="D19144" s="183" t="s">
        <v>6472</v>
      </c>
    </row>
    <row r="19145" spans="1:4">
      <c r="A19145" s="171">
        <v>96646</v>
      </c>
      <c r="B19145" t="s">
        <v>6473</v>
      </c>
      <c r="C19145" t="s">
        <v>176</v>
      </c>
      <c r="D19145" s="183" t="s">
        <v>5836</v>
      </c>
    </row>
    <row r="19146" spans="1:4">
      <c r="A19146" s="171">
        <v>96646</v>
      </c>
      <c r="B19146" t="s">
        <v>6473</v>
      </c>
      <c r="C19146" t="s">
        <v>176</v>
      </c>
      <c r="D19146" s="183" t="s">
        <v>5836</v>
      </c>
    </row>
    <row r="19147" spans="1:4">
      <c r="A19147" s="171">
        <v>96646</v>
      </c>
      <c r="B19147" t="s">
        <v>6473</v>
      </c>
      <c r="C19147" t="s">
        <v>176</v>
      </c>
      <c r="D19147" s="183" t="s">
        <v>5836</v>
      </c>
    </row>
    <row r="19148" spans="1:4">
      <c r="A19148" s="171">
        <v>96646</v>
      </c>
      <c r="B19148" t="s">
        <v>6473</v>
      </c>
      <c r="C19148" t="s">
        <v>176</v>
      </c>
      <c r="D19148" s="183" t="s">
        <v>5836</v>
      </c>
    </row>
    <row r="19149" spans="1:4">
      <c r="A19149" s="171">
        <v>96647</v>
      </c>
      <c r="B19149" t="s">
        <v>6474</v>
      </c>
      <c r="C19149" t="s">
        <v>176</v>
      </c>
      <c r="D19149" s="183" t="s">
        <v>4193</v>
      </c>
    </row>
    <row r="19150" spans="1:4">
      <c r="A19150" s="171">
        <v>96647</v>
      </c>
      <c r="B19150" t="s">
        <v>6474</v>
      </c>
      <c r="C19150" t="s">
        <v>176</v>
      </c>
      <c r="D19150" s="183" t="s">
        <v>4193</v>
      </c>
    </row>
    <row r="19151" spans="1:4">
      <c r="A19151" s="171">
        <v>96647</v>
      </c>
      <c r="B19151" t="s">
        <v>6474</v>
      </c>
      <c r="C19151" t="s">
        <v>176</v>
      </c>
      <c r="D19151" s="183" t="s">
        <v>4193</v>
      </c>
    </row>
    <row r="19152" spans="1:4">
      <c r="A19152" s="171">
        <v>96647</v>
      </c>
      <c r="B19152" t="s">
        <v>6474</v>
      </c>
      <c r="C19152" t="s">
        <v>176</v>
      </c>
      <c r="D19152" s="183" t="s">
        <v>4193</v>
      </c>
    </row>
    <row r="19153" spans="1:4">
      <c r="A19153" s="171">
        <v>96648</v>
      </c>
      <c r="B19153" t="s">
        <v>6475</v>
      </c>
      <c r="C19153" t="s">
        <v>176</v>
      </c>
      <c r="D19153" s="183" t="s">
        <v>3831</v>
      </c>
    </row>
    <row r="19154" spans="1:4">
      <c r="A19154" s="171">
        <v>96648</v>
      </c>
      <c r="B19154" t="s">
        <v>6475</v>
      </c>
      <c r="C19154" t="s">
        <v>176</v>
      </c>
      <c r="D19154" s="183" t="s">
        <v>3831</v>
      </c>
    </row>
    <row r="19155" spans="1:4">
      <c r="A19155" s="171">
        <v>96648</v>
      </c>
      <c r="B19155" t="s">
        <v>6475</v>
      </c>
      <c r="C19155" t="s">
        <v>176</v>
      </c>
      <c r="D19155" s="183" t="s">
        <v>3831</v>
      </c>
    </row>
    <row r="19156" spans="1:4">
      <c r="A19156" s="171">
        <v>96648</v>
      </c>
      <c r="B19156" t="s">
        <v>6475</v>
      </c>
      <c r="C19156" t="s">
        <v>176</v>
      </c>
      <c r="D19156" s="183" t="s">
        <v>3831</v>
      </c>
    </row>
    <row r="19157" spans="1:4">
      <c r="A19157" s="171">
        <v>96649</v>
      </c>
      <c r="B19157" t="s">
        <v>6476</v>
      </c>
      <c r="C19157" t="s">
        <v>176</v>
      </c>
      <c r="D19157" s="183" t="s">
        <v>6477</v>
      </c>
    </row>
    <row r="19158" spans="1:4">
      <c r="A19158" s="171">
        <v>96649</v>
      </c>
      <c r="B19158" t="s">
        <v>6476</v>
      </c>
      <c r="C19158" t="s">
        <v>176</v>
      </c>
      <c r="D19158" s="183" t="s">
        <v>6477</v>
      </c>
    </row>
    <row r="19159" spans="1:4">
      <c r="A19159" s="171">
        <v>96649</v>
      </c>
      <c r="B19159" t="s">
        <v>6476</v>
      </c>
      <c r="C19159" t="s">
        <v>176</v>
      </c>
      <c r="D19159" s="183" t="s">
        <v>6477</v>
      </c>
    </row>
    <row r="19160" spans="1:4">
      <c r="A19160" s="171">
        <v>96649</v>
      </c>
      <c r="B19160" t="s">
        <v>6476</v>
      </c>
      <c r="C19160" t="s">
        <v>176</v>
      </c>
      <c r="D19160" s="183" t="s">
        <v>6477</v>
      </c>
    </row>
    <row r="19161" spans="1:4">
      <c r="A19161" s="171">
        <v>96668</v>
      </c>
      <c r="B19161" t="s">
        <v>6478</v>
      </c>
      <c r="C19161" t="s">
        <v>176</v>
      </c>
      <c r="D19161" s="183" t="s">
        <v>6479</v>
      </c>
    </row>
    <row r="19162" spans="1:4">
      <c r="A19162" s="171">
        <v>96668</v>
      </c>
      <c r="B19162" t="s">
        <v>6478</v>
      </c>
      <c r="C19162" t="s">
        <v>176</v>
      </c>
      <c r="D19162" s="183" t="s">
        <v>6479</v>
      </c>
    </row>
    <row r="19163" spans="1:4">
      <c r="A19163" s="171">
        <v>96668</v>
      </c>
      <c r="B19163" t="s">
        <v>6478</v>
      </c>
      <c r="C19163" t="s">
        <v>176</v>
      </c>
      <c r="D19163" s="183" t="s">
        <v>6479</v>
      </c>
    </row>
    <row r="19164" spans="1:4">
      <c r="A19164" s="171">
        <v>96668</v>
      </c>
      <c r="B19164" t="s">
        <v>6478</v>
      </c>
      <c r="C19164" t="s">
        <v>176</v>
      </c>
      <c r="D19164" s="183" t="s">
        <v>6479</v>
      </c>
    </row>
    <row r="19165" spans="1:4">
      <c r="A19165" s="171">
        <v>96669</v>
      </c>
      <c r="B19165" t="s">
        <v>6480</v>
      </c>
      <c r="C19165" t="s">
        <v>176</v>
      </c>
      <c r="D19165" s="183" t="s">
        <v>6481</v>
      </c>
    </row>
    <row r="19166" spans="1:4">
      <c r="A19166" s="171">
        <v>96669</v>
      </c>
      <c r="B19166" t="s">
        <v>6480</v>
      </c>
      <c r="C19166" t="s">
        <v>176</v>
      </c>
      <c r="D19166" s="183" t="s">
        <v>6481</v>
      </c>
    </row>
    <row r="19167" spans="1:4">
      <c r="A19167" s="171">
        <v>96669</v>
      </c>
      <c r="B19167" t="s">
        <v>6480</v>
      </c>
      <c r="C19167" t="s">
        <v>176</v>
      </c>
      <c r="D19167" s="183" t="s">
        <v>6481</v>
      </c>
    </row>
    <row r="19168" spans="1:4">
      <c r="A19168" s="171">
        <v>96669</v>
      </c>
      <c r="B19168" t="s">
        <v>6480</v>
      </c>
      <c r="C19168" t="s">
        <v>176</v>
      </c>
      <c r="D19168" s="183" t="s">
        <v>6481</v>
      </c>
    </row>
    <row r="19169" spans="1:4">
      <c r="A19169" s="171">
        <v>96670</v>
      </c>
      <c r="B19169" t="s">
        <v>6482</v>
      </c>
      <c r="C19169" t="s">
        <v>176</v>
      </c>
      <c r="D19169" s="183" t="s">
        <v>6483</v>
      </c>
    </row>
    <row r="19170" spans="1:4">
      <c r="A19170" s="171">
        <v>96670</v>
      </c>
      <c r="B19170" t="s">
        <v>6482</v>
      </c>
      <c r="C19170" t="s">
        <v>176</v>
      </c>
      <c r="D19170" s="183" t="s">
        <v>6483</v>
      </c>
    </row>
    <row r="19171" spans="1:4">
      <c r="A19171" s="171">
        <v>96670</v>
      </c>
      <c r="B19171" t="s">
        <v>6482</v>
      </c>
      <c r="C19171" t="s">
        <v>176</v>
      </c>
      <c r="D19171" s="183" t="s">
        <v>6483</v>
      </c>
    </row>
    <row r="19172" spans="1:4">
      <c r="A19172" s="171">
        <v>96670</v>
      </c>
      <c r="B19172" t="s">
        <v>6482</v>
      </c>
      <c r="C19172" t="s">
        <v>176</v>
      </c>
      <c r="D19172" s="183" t="s">
        <v>6483</v>
      </c>
    </row>
    <row r="19173" spans="1:4">
      <c r="A19173" s="171">
        <v>96671</v>
      </c>
      <c r="B19173" t="s">
        <v>6484</v>
      </c>
      <c r="C19173" t="s">
        <v>176</v>
      </c>
      <c r="D19173" s="183" t="s">
        <v>4454</v>
      </c>
    </row>
    <row r="19174" spans="1:4">
      <c r="A19174" s="171">
        <v>96671</v>
      </c>
      <c r="B19174" t="s">
        <v>6484</v>
      </c>
      <c r="C19174" t="s">
        <v>176</v>
      </c>
      <c r="D19174" s="183" t="s">
        <v>4454</v>
      </c>
    </row>
    <row r="19175" spans="1:4">
      <c r="A19175" s="171">
        <v>96671</v>
      </c>
      <c r="B19175" t="s">
        <v>6484</v>
      </c>
      <c r="C19175" t="s">
        <v>176</v>
      </c>
      <c r="D19175" s="183" t="s">
        <v>4454</v>
      </c>
    </row>
    <row r="19176" spans="1:4">
      <c r="A19176" s="171">
        <v>96671</v>
      </c>
      <c r="B19176" t="s">
        <v>6484</v>
      </c>
      <c r="C19176" t="s">
        <v>176</v>
      </c>
      <c r="D19176" s="183" t="s">
        <v>4454</v>
      </c>
    </row>
    <row r="19177" spans="1:4">
      <c r="A19177" s="171">
        <v>96672</v>
      </c>
      <c r="B19177" t="s">
        <v>6485</v>
      </c>
      <c r="C19177" t="s">
        <v>176</v>
      </c>
      <c r="D19177" s="183" t="s">
        <v>6486</v>
      </c>
    </row>
    <row r="19178" spans="1:4">
      <c r="A19178" s="171">
        <v>96672</v>
      </c>
      <c r="B19178" t="s">
        <v>6485</v>
      </c>
      <c r="C19178" t="s">
        <v>176</v>
      </c>
      <c r="D19178" s="183" t="s">
        <v>6486</v>
      </c>
    </row>
    <row r="19179" spans="1:4">
      <c r="A19179" s="171">
        <v>96672</v>
      </c>
      <c r="B19179" t="s">
        <v>6485</v>
      </c>
      <c r="C19179" t="s">
        <v>176</v>
      </c>
      <c r="D19179" s="183" t="s">
        <v>6486</v>
      </c>
    </row>
    <row r="19180" spans="1:4">
      <c r="A19180" s="171">
        <v>96672</v>
      </c>
      <c r="B19180" t="s">
        <v>6485</v>
      </c>
      <c r="C19180" t="s">
        <v>176</v>
      </c>
      <c r="D19180" s="183" t="s">
        <v>6486</v>
      </c>
    </row>
    <row r="19181" spans="1:4">
      <c r="A19181" s="171">
        <v>96673</v>
      </c>
      <c r="B19181" t="s">
        <v>6487</v>
      </c>
      <c r="C19181" t="s">
        <v>176</v>
      </c>
      <c r="D19181" s="183" t="s">
        <v>6488</v>
      </c>
    </row>
    <row r="19182" spans="1:4">
      <c r="A19182" s="171">
        <v>96673</v>
      </c>
      <c r="B19182" t="s">
        <v>6487</v>
      </c>
      <c r="C19182" t="s">
        <v>176</v>
      </c>
      <c r="D19182" s="183" t="s">
        <v>6488</v>
      </c>
    </row>
    <row r="19183" spans="1:4">
      <c r="A19183" s="171">
        <v>96673</v>
      </c>
      <c r="B19183" t="s">
        <v>6487</v>
      </c>
      <c r="C19183" t="s">
        <v>176</v>
      </c>
      <c r="D19183" s="183" t="s">
        <v>6488</v>
      </c>
    </row>
    <row r="19184" spans="1:4">
      <c r="A19184" s="171">
        <v>96673</v>
      </c>
      <c r="B19184" t="s">
        <v>6487</v>
      </c>
      <c r="C19184" t="s">
        <v>176</v>
      </c>
      <c r="D19184" s="183" t="s">
        <v>6488</v>
      </c>
    </row>
    <row r="19185" spans="1:4">
      <c r="A19185" s="171">
        <v>96674</v>
      </c>
      <c r="B19185" t="s">
        <v>6489</v>
      </c>
      <c r="C19185" t="s">
        <v>176</v>
      </c>
      <c r="D19185" s="183" t="s">
        <v>4259</v>
      </c>
    </row>
    <row r="19186" spans="1:4">
      <c r="A19186" s="171">
        <v>96674</v>
      </c>
      <c r="B19186" t="s">
        <v>6489</v>
      </c>
      <c r="C19186" t="s">
        <v>176</v>
      </c>
      <c r="D19186" s="183" t="s">
        <v>4259</v>
      </c>
    </row>
    <row r="19187" spans="1:4">
      <c r="A19187" s="171">
        <v>96674</v>
      </c>
      <c r="B19187" t="s">
        <v>6489</v>
      </c>
      <c r="C19187" t="s">
        <v>176</v>
      </c>
      <c r="D19187" s="183" t="s">
        <v>4259</v>
      </c>
    </row>
    <row r="19188" spans="1:4">
      <c r="A19188" s="171">
        <v>96674</v>
      </c>
      <c r="B19188" t="s">
        <v>6489</v>
      </c>
      <c r="C19188" t="s">
        <v>176</v>
      </c>
      <c r="D19188" s="183" t="s">
        <v>4259</v>
      </c>
    </row>
    <row r="19189" spans="1:4">
      <c r="A19189" s="171">
        <v>96675</v>
      </c>
      <c r="B19189" t="s">
        <v>6490</v>
      </c>
      <c r="C19189" t="s">
        <v>176</v>
      </c>
      <c r="D19189" s="183" t="s">
        <v>6491</v>
      </c>
    </row>
    <row r="19190" spans="1:4">
      <c r="A19190" s="171">
        <v>96675</v>
      </c>
      <c r="B19190" t="s">
        <v>6490</v>
      </c>
      <c r="C19190" t="s">
        <v>176</v>
      </c>
      <c r="D19190" s="183" t="s">
        <v>6491</v>
      </c>
    </row>
    <row r="19191" spans="1:4">
      <c r="A19191" s="171">
        <v>96675</v>
      </c>
      <c r="B19191" t="s">
        <v>6490</v>
      </c>
      <c r="C19191" t="s">
        <v>176</v>
      </c>
      <c r="D19191" s="183" t="s">
        <v>6491</v>
      </c>
    </row>
    <row r="19192" spans="1:4">
      <c r="A19192" s="171">
        <v>96675</v>
      </c>
      <c r="B19192" t="s">
        <v>6490</v>
      </c>
      <c r="C19192" t="s">
        <v>176</v>
      </c>
      <c r="D19192" s="183" t="s">
        <v>6491</v>
      </c>
    </row>
    <row r="19193" spans="1:4">
      <c r="A19193" s="171">
        <v>96676</v>
      </c>
      <c r="B19193" t="s">
        <v>6492</v>
      </c>
      <c r="C19193" t="s">
        <v>176</v>
      </c>
      <c r="D19193" s="183" t="s">
        <v>5268</v>
      </c>
    </row>
    <row r="19194" spans="1:4">
      <c r="A19194" s="171">
        <v>96676</v>
      </c>
      <c r="B19194" t="s">
        <v>6492</v>
      </c>
      <c r="C19194" t="s">
        <v>176</v>
      </c>
      <c r="D19194" s="183" t="s">
        <v>5268</v>
      </c>
    </row>
    <row r="19195" spans="1:4">
      <c r="A19195" s="171">
        <v>96676</v>
      </c>
      <c r="B19195" t="s">
        <v>6492</v>
      </c>
      <c r="C19195" t="s">
        <v>176</v>
      </c>
      <c r="D19195" s="183" t="s">
        <v>5268</v>
      </c>
    </row>
    <row r="19196" spans="1:4">
      <c r="A19196" s="171">
        <v>96676</v>
      </c>
      <c r="B19196" t="s">
        <v>6492</v>
      </c>
      <c r="C19196" t="s">
        <v>176</v>
      </c>
      <c r="D19196" s="183" t="s">
        <v>5268</v>
      </c>
    </row>
    <row r="19197" spans="1:4">
      <c r="A19197" s="171">
        <v>96677</v>
      </c>
      <c r="B19197" t="s">
        <v>6493</v>
      </c>
      <c r="C19197" t="s">
        <v>176</v>
      </c>
      <c r="D19197" s="183" t="s">
        <v>2917</v>
      </c>
    </row>
    <row r="19198" spans="1:4">
      <c r="A19198" s="171">
        <v>96677</v>
      </c>
      <c r="B19198" t="s">
        <v>6493</v>
      </c>
      <c r="C19198" t="s">
        <v>176</v>
      </c>
      <c r="D19198" s="183" t="s">
        <v>2917</v>
      </c>
    </row>
    <row r="19199" spans="1:4">
      <c r="A19199" s="171">
        <v>96677</v>
      </c>
      <c r="B19199" t="s">
        <v>6493</v>
      </c>
      <c r="C19199" t="s">
        <v>176</v>
      </c>
      <c r="D19199" s="183" t="s">
        <v>2917</v>
      </c>
    </row>
    <row r="19200" spans="1:4">
      <c r="A19200" s="171">
        <v>96677</v>
      </c>
      <c r="B19200" t="s">
        <v>6493</v>
      </c>
      <c r="C19200" t="s">
        <v>176</v>
      </c>
      <c r="D19200" s="183" t="s">
        <v>2917</v>
      </c>
    </row>
    <row r="19201" spans="1:4">
      <c r="A19201" s="171">
        <v>96678</v>
      </c>
      <c r="B19201" t="s">
        <v>6494</v>
      </c>
      <c r="C19201" t="s">
        <v>176</v>
      </c>
      <c r="D19201" s="183" t="s">
        <v>1559</v>
      </c>
    </row>
    <row r="19202" spans="1:4">
      <c r="A19202" s="171">
        <v>96678</v>
      </c>
      <c r="B19202" t="s">
        <v>6494</v>
      </c>
      <c r="C19202" t="s">
        <v>176</v>
      </c>
      <c r="D19202" s="183" t="s">
        <v>1559</v>
      </c>
    </row>
    <row r="19203" spans="1:4">
      <c r="A19203" s="171">
        <v>96678</v>
      </c>
      <c r="B19203" t="s">
        <v>6494</v>
      </c>
      <c r="C19203" t="s">
        <v>176</v>
      </c>
      <c r="D19203" s="183" t="s">
        <v>1559</v>
      </c>
    </row>
    <row r="19204" spans="1:4">
      <c r="A19204" s="171">
        <v>96678</v>
      </c>
      <c r="B19204" t="s">
        <v>6494</v>
      </c>
      <c r="C19204" t="s">
        <v>176</v>
      </c>
      <c r="D19204" s="183" t="s">
        <v>1559</v>
      </c>
    </row>
    <row r="19205" spans="1:4">
      <c r="A19205" s="171">
        <v>96679</v>
      </c>
      <c r="B19205" t="s">
        <v>6495</v>
      </c>
      <c r="C19205" t="s">
        <v>176</v>
      </c>
      <c r="D19205" s="183" t="s">
        <v>6496</v>
      </c>
    </row>
    <row r="19206" spans="1:4">
      <c r="A19206" s="171">
        <v>96679</v>
      </c>
      <c r="B19206" t="s">
        <v>6495</v>
      </c>
      <c r="C19206" t="s">
        <v>176</v>
      </c>
      <c r="D19206" s="183" t="s">
        <v>6496</v>
      </c>
    </row>
    <row r="19207" spans="1:4">
      <c r="A19207" s="171">
        <v>96679</v>
      </c>
      <c r="B19207" t="s">
        <v>6495</v>
      </c>
      <c r="C19207" t="s">
        <v>176</v>
      </c>
      <c r="D19207" s="183" t="s">
        <v>6496</v>
      </c>
    </row>
    <row r="19208" spans="1:4">
      <c r="A19208" s="171">
        <v>96679</v>
      </c>
      <c r="B19208" t="s">
        <v>6495</v>
      </c>
      <c r="C19208" t="s">
        <v>176</v>
      </c>
      <c r="D19208" s="183" t="s">
        <v>6496</v>
      </c>
    </row>
    <row r="19209" spans="1:4">
      <c r="A19209" s="171">
        <v>96680</v>
      </c>
      <c r="B19209" t="s">
        <v>6497</v>
      </c>
      <c r="C19209" t="s">
        <v>176</v>
      </c>
      <c r="D19209" s="183" t="s">
        <v>6498</v>
      </c>
    </row>
    <row r="19210" spans="1:4">
      <c r="A19210" s="171">
        <v>96680</v>
      </c>
      <c r="B19210" t="s">
        <v>6497</v>
      </c>
      <c r="C19210" t="s">
        <v>176</v>
      </c>
      <c r="D19210" s="183" t="s">
        <v>6498</v>
      </c>
    </row>
    <row r="19211" spans="1:4">
      <c r="A19211" s="171">
        <v>96680</v>
      </c>
      <c r="B19211" t="s">
        <v>6497</v>
      </c>
      <c r="C19211" t="s">
        <v>176</v>
      </c>
      <c r="D19211" s="183" t="s">
        <v>6498</v>
      </c>
    </row>
    <row r="19212" spans="1:4">
      <c r="A19212" s="171">
        <v>96680</v>
      </c>
      <c r="B19212" t="s">
        <v>6497</v>
      </c>
      <c r="C19212" t="s">
        <v>176</v>
      </c>
      <c r="D19212" s="183" t="s">
        <v>6498</v>
      </c>
    </row>
    <row r="19213" spans="1:4">
      <c r="A19213" s="171">
        <v>96681</v>
      </c>
      <c r="B19213" t="s">
        <v>6499</v>
      </c>
      <c r="C19213" t="s">
        <v>176</v>
      </c>
      <c r="D19213" s="183" t="s">
        <v>6500</v>
      </c>
    </row>
    <row r="19214" spans="1:4">
      <c r="A19214" s="171">
        <v>96681</v>
      </c>
      <c r="B19214" t="s">
        <v>6499</v>
      </c>
      <c r="C19214" t="s">
        <v>176</v>
      </c>
      <c r="D19214" s="183" t="s">
        <v>6500</v>
      </c>
    </row>
    <row r="19215" spans="1:4">
      <c r="A19215" s="171">
        <v>96681</v>
      </c>
      <c r="B19215" t="s">
        <v>6499</v>
      </c>
      <c r="C19215" t="s">
        <v>176</v>
      </c>
      <c r="D19215" s="183" t="s">
        <v>6500</v>
      </c>
    </row>
    <row r="19216" spans="1:4">
      <c r="A19216" s="171">
        <v>96681</v>
      </c>
      <c r="B19216" t="s">
        <v>6499</v>
      </c>
      <c r="C19216" t="s">
        <v>176</v>
      </c>
      <c r="D19216" s="183" t="s">
        <v>6500</v>
      </c>
    </row>
    <row r="19217" spans="1:4">
      <c r="A19217" s="171">
        <v>96682</v>
      </c>
      <c r="B19217" t="s">
        <v>6501</v>
      </c>
      <c r="C19217" t="s">
        <v>176</v>
      </c>
      <c r="D19217" s="183" t="s">
        <v>6502</v>
      </c>
    </row>
    <row r="19218" spans="1:4">
      <c r="A19218" s="171">
        <v>96682</v>
      </c>
      <c r="B19218" t="s">
        <v>6501</v>
      </c>
      <c r="C19218" t="s">
        <v>176</v>
      </c>
      <c r="D19218" s="183" t="s">
        <v>6502</v>
      </c>
    </row>
    <row r="19219" spans="1:4">
      <c r="A19219" s="171">
        <v>96682</v>
      </c>
      <c r="B19219" t="s">
        <v>6501</v>
      </c>
      <c r="C19219" t="s">
        <v>176</v>
      </c>
      <c r="D19219" s="183" t="s">
        <v>6502</v>
      </c>
    </row>
    <row r="19220" spans="1:4">
      <c r="A19220" s="171">
        <v>96682</v>
      </c>
      <c r="B19220" t="s">
        <v>6501</v>
      </c>
      <c r="C19220" t="s">
        <v>176</v>
      </c>
      <c r="D19220" s="183" t="s">
        <v>6502</v>
      </c>
    </row>
    <row r="19221" spans="1:4">
      <c r="A19221" s="171">
        <v>96683</v>
      </c>
      <c r="B19221" t="s">
        <v>6503</v>
      </c>
      <c r="C19221" t="s">
        <v>176</v>
      </c>
      <c r="D19221" s="183" t="s">
        <v>6504</v>
      </c>
    </row>
    <row r="19222" spans="1:4">
      <c r="A19222" s="171">
        <v>96683</v>
      </c>
      <c r="B19222" t="s">
        <v>6503</v>
      </c>
      <c r="C19222" t="s">
        <v>176</v>
      </c>
      <c r="D19222" s="183" t="s">
        <v>6504</v>
      </c>
    </row>
    <row r="19223" spans="1:4">
      <c r="A19223" s="171">
        <v>96683</v>
      </c>
      <c r="B19223" t="s">
        <v>6503</v>
      </c>
      <c r="C19223" t="s">
        <v>176</v>
      </c>
      <c r="D19223" s="183" t="s">
        <v>6504</v>
      </c>
    </row>
    <row r="19224" spans="1:4">
      <c r="A19224" s="171">
        <v>96683</v>
      </c>
      <c r="B19224" t="s">
        <v>6503</v>
      </c>
      <c r="C19224" t="s">
        <v>176</v>
      </c>
      <c r="D19224" s="183" t="s">
        <v>6504</v>
      </c>
    </row>
    <row r="19225" spans="1:4">
      <c r="A19225" s="171">
        <v>96718</v>
      </c>
      <c r="B19225" t="s">
        <v>6505</v>
      </c>
      <c r="C19225" t="s">
        <v>176</v>
      </c>
      <c r="D19225" s="183" t="s">
        <v>4647</v>
      </c>
    </row>
    <row r="19226" spans="1:4">
      <c r="A19226" s="171">
        <v>96718</v>
      </c>
      <c r="B19226" t="s">
        <v>6505</v>
      </c>
      <c r="C19226" t="s">
        <v>176</v>
      </c>
      <c r="D19226" s="183" t="s">
        <v>4647</v>
      </c>
    </row>
    <row r="19227" spans="1:4">
      <c r="A19227" s="171">
        <v>96718</v>
      </c>
      <c r="B19227" t="s">
        <v>6505</v>
      </c>
      <c r="C19227" t="s">
        <v>176</v>
      </c>
      <c r="D19227" s="183" t="s">
        <v>4647</v>
      </c>
    </row>
    <row r="19228" spans="1:4">
      <c r="A19228" s="171">
        <v>96718</v>
      </c>
      <c r="B19228" t="s">
        <v>6505</v>
      </c>
      <c r="C19228" t="s">
        <v>176</v>
      </c>
      <c r="D19228" s="183" t="s">
        <v>4647</v>
      </c>
    </row>
    <row r="19229" spans="1:4">
      <c r="A19229" s="171">
        <v>96719</v>
      </c>
      <c r="B19229" t="s">
        <v>6506</v>
      </c>
      <c r="C19229" t="s">
        <v>176</v>
      </c>
      <c r="D19229" s="183" t="s">
        <v>2529</v>
      </c>
    </row>
    <row r="19230" spans="1:4">
      <c r="A19230" s="171">
        <v>96719</v>
      </c>
      <c r="B19230" t="s">
        <v>6506</v>
      </c>
      <c r="C19230" t="s">
        <v>176</v>
      </c>
      <c r="D19230" s="183" t="s">
        <v>2529</v>
      </c>
    </row>
    <row r="19231" spans="1:4">
      <c r="A19231" s="171">
        <v>96719</v>
      </c>
      <c r="B19231" t="s">
        <v>6506</v>
      </c>
      <c r="C19231" t="s">
        <v>176</v>
      </c>
      <c r="D19231" s="183" t="s">
        <v>2529</v>
      </c>
    </row>
    <row r="19232" spans="1:4">
      <c r="A19232" s="171">
        <v>96719</v>
      </c>
      <c r="B19232" t="s">
        <v>6506</v>
      </c>
      <c r="C19232" t="s">
        <v>176</v>
      </c>
      <c r="D19232" s="183" t="s">
        <v>2529</v>
      </c>
    </row>
    <row r="19233" spans="1:4">
      <c r="A19233" s="171">
        <v>96720</v>
      </c>
      <c r="B19233" t="s">
        <v>6507</v>
      </c>
      <c r="C19233" t="s">
        <v>176</v>
      </c>
      <c r="D19233" s="183" t="s">
        <v>1938</v>
      </c>
    </row>
    <row r="19234" spans="1:4">
      <c r="A19234" s="171">
        <v>96720</v>
      </c>
      <c r="B19234" t="s">
        <v>6507</v>
      </c>
      <c r="C19234" t="s">
        <v>176</v>
      </c>
      <c r="D19234" s="183" t="s">
        <v>1938</v>
      </c>
    </row>
    <row r="19235" spans="1:4">
      <c r="A19235" s="171">
        <v>96720</v>
      </c>
      <c r="B19235" t="s">
        <v>6507</v>
      </c>
      <c r="C19235" t="s">
        <v>176</v>
      </c>
      <c r="D19235" s="183" t="s">
        <v>1938</v>
      </c>
    </row>
    <row r="19236" spans="1:4">
      <c r="A19236" s="171">
        <v>96720</v>
      </c>
      <c r="B19236" t="s">
        <v>6507</v>
      </c>
      <c r="C19236" t="s">
        <v>176</v>
      </c>
      <c r="D19236" s="183" t="s">
        <v>1938</v>
      </c>
    </row>
    <row r="19237" spans="1:4">
      <c r="A19237" s="171">
        <v>96721</v>
      </c>
      <c r="B19237" t="s">
        <v>6508</v>
      </c>
      <c r="C19237" t="s">
        <v>176</v>
      </c>
      <c r="D19237" s="183" t="s">
        <v>6509</v>
      </c>
    </row>
    <row r="19238" spans="1:4">
      <c r="A19238" s="171">
        <v>96721</v>
      </c>
      <c r="B19238" t="s">
        <v>6508</v>
      </c>
      <c r="C19238" t="s">
        <v>176</v>
      </c>
      <c r="D19238" s="183" t="s">
        <v>6509</v>
      </c>
    </row>
    <row r="19239" spans="1:4">
      <c r="A19239" s="171">
        <v>96721</v>
      </c>
      <c r="B19239" t="s">
        <v>6508</v>
      </c>
      <c r="C19239" t="s">
        <v>176</v>
      </c>
      <c r="D19239" s="183" t="s">
        <v>6509</v>
      </c>
    </row>
    <row r="19240" spans="1:4">
      <c r="A19240" s="171">
        <v>96721</v>
      </c>
      <c r="B19240" t="s">
        <v>6508</v>
      </c>
      <c r="C19240" t="s">
        <v>176</v>
      </c>
      <c r="D19240" s="183" t="s">
        <v>6509</v>
      </c>
    </row>
    <row r="19241" spans="1:4">
      <c r="A19241" s="171">
        <v>96722</v>
      </c>
      <c r="B19241" t="s">
        <v>6510</v>
      </c>
      <c r="C19241" t="s">
        <v>176</v>
      </c>
      <c r="D19241" s="183" t="s">
        <v>2269</v>
      </c>
    </row>
    <row r="19242" spans="1:4">
      <c r="A19242" s="171">
        <v>96722</v>
      </c>
      <c r="B19242" t="s">
        <v>6510</v>
      </c>
      <c r="C19242" t="s">
        <v>176</v>
      </c>
      <c r="D19242" s="183" t="s">
        <v>2269</v>
      </c>
    </row>
    <row r="19243" spans="1:4">
      <c r="A19243" s="171">
        <v>96722</v>
      </c>
      <c r="B19243" t="s">
        <v>6510</v>
      </c>
      <c r="C19243" t="s">
        <v>176</v>
      </c>
      <c r="D19243" s="183" t="s">
        <v>2269</v>
      </c>
    </row>
    <row r="19244" spans="1:4">
      <c r="A19244" s="171">
        <v>96722</v>
      </c>
      <c r="B19244" t="s">
        <v>6510</v>
      </c>
      <c r="C19244" t="s">
        <v>176</v>
      </c>
      <c r="D19244" s="183" t="s">
        <v>2269</v>
      </c>
    </row>
    <row r="19245" spans="1:4">
      <c r="A19245" s="171">
        <v>96723</v>
      </c>
      <c r="B19245" t="s">
        <v>6511</v>
      </c>
      <c r="C19245" t="s">
        <v>176</v>
      </c>
      <c r="D19245" s="183" t="s">
        <v>6512</v>
      </c>
    </row>
    <row r="19246" spans="1:4">
      <c r="A19246" s="171">
        <v>96723</v>
      </c>
      <c r="B19246" t="s">
        <v>6511</v>
      </c>
      <c r="C19246" t="s">
        <v>176</v>
      </c>
      <c r="D19246" s="183" t="s">
        <v>6512</v>
      </c>
    </row>
    <row r="19247" spans="1:4">
      <c r="A19247" s="171">
        <v>96723</v>
      </c>
      <c r="B19247" t="s">
        <v>6511</v>
      </c>
      <c r="C19247" t="s">
        <v>176</v>
      </c>
      <c r="D19247" s="183" t="s">
        <v>6512</v>
      </c>
    </row>
    <row r="19248" spans="1:4">
      <c r="A19248" s="171">
        <v>96723</v>
      </c>
      <c r="B19248" t="s">
        <v>6511</v>
      </c>
      <c r="C19248" t="s">
        <v>176</v>
      </c>
      <c r="D19248" s="183" t="s">
        <v>6512</v>
      </c>
    </row>
    <row r="19249" spans="1:4">
      <c r="A19249" s="171">
        <v>96724</v>
      </c>
      <c r="B19249" t="s">
        <v>6513</v>
      </c>
      <c r="C19249" t="s">
        <v>176</v>
      </c>
      <c r="D19249" s="183" t="s">
        <v>6514</v>
      </c>
    </row>
    <row r="19250" spans="1:4">
      <c r="A19250" s="171">
        <v>96724</v>
      </c>
      <c r="B19250" t="s">
        <v>6513</v>
      </c>
      <c r="C19250" t="s">
        <v>176</v>
      </c>
      <c r="D19250" s="183" t="s">
        <v>6514</v>
      </c>
    </row>
    <row r="19251" spans="1:4">
      <c r="A19251" s="171">
        <v>96724</v>
      </c>
      <c r="B19251" t="s">
        <v>6513</v>
      </c>
      <c r="C19251" t="s">
        <v>176</v>
      </c>
      <c r="D19251" s="183" t="s">
        <v>6514</v>
      </c>
    </row>
    <row r="19252" spans="1:4">
      <c r="A19252" s="171">
        <v>96724</v>
      </c>
      <c r="B19252" t="s">
        <v>6513</v>
      </c>
      <c r="C19252" t="s">
        <v>176</v>
      </c>
      <c r="D19252" s="183" t="s">
        <v>6514</v>
      </c>
    </row>
    <row r="19253" spans="1:4">
      <c r="A19253" s="171">
        <v>96725</v>
      </c>
      <c r="B19253" t="s">
        <v>6515</v>
      </c>
      <c r="C19253" t="s">
        <v>176</v>
      </c>
      <c r="D19253" s="183" t="s">
        <v>6122</v>
      </c>
    </row>
    <row r="19254" spans="1:4">
      <c r="A19254" s="171">
        <v>96725</v>
      </c>
      <c r="B19254" t="s">
        <v>6515</v>
      </c>
      <c r="C19254" t="s">
        <v>176</v>
      </c>
      <c r="D19254" s="183" t="s">
        <v>6122</v>
      </c>
    </row>
    <row r="19255" spans="1:4">
      <c r="A19255" s="171">
        <v>96725</v>
      </c>
      <c r="B19255" t="s">
        <v>6515</v>
      </c>
      <c r="C19255" t="s">
        <v>176</v>
      </c>
      <c r="D19255" s="183" t="s">
        <v>6122</v>
      </c>
    </row>
    <row r="19256" spans="1:4">
      <c r="A19256" s="171">
        <v>96725</v>
      </c>
      <c r="B19256" t="s">
        <v>6515</v>
      </c>
      <c r="C19256" t="s">
        <v>176</v>
      </c>
      <c r="D19256" s="183" t="s">
        <v>6122</v>
      </c>
    </row>
    <row r="19257" spans="1:4">
      <c r="A19257" s="171">
        <v>96726</v>
      </c>
      <c r="B19257" t="s">
        <v>6516</v>
      </c>
      <c r="C19257" t="s">
        <v>176</v>
      </c>
      <c r="D19257" s="183" t="s">
        <v>6517</v>
      </c>
    </row>
    <row r="19258" spans="1:4">
      <c r="A19258" s="171">
        <v>96726</v>
      </c>
      <c r="B19258" t="s">
        <v>6516</v>
      </c>
      <c r="C19258" t="s">
        <v>176</v>
      </c>
      <c r="D19258" s="183" t="s">
        <v>6517</v>
      </c>
    </row>
    <row r="19259" spans="1:4">
      <c r="A19259" s="171">
        <v>96726</v>
      </c>
      <c r="B19259" t="s">
        <v>6516</v>
      </c>
      <c r="C19259" t="s">
        <v>176</v>
      </c>
      <c r="D19259" s="183" t="s">
        <v>6517</v>
      </c>
    </row>
    <row r="19260" spans="1:4">
      <c r="A19260" s="171">
        <v>96726</v>
      </c>
      <c r="B19260" t="s">
        <v>6516</v>
      </c>
      <c r="C19260" t="s">
        <v>176</v>
      </c>
      <c r="D19260" s="183" t="s">
        <v>6517</v>
      </c>
    </row>
    <row r="19261" spans="1:4">
      <c r="A19261" s="171">
        <v>96727</v>
      </c>
      <c r="B19261" t="s">
        <v>6518</v>
      </c>
      <c r="C19261" t="s">
        <v>176</v>
      </c>
      <c r="D19261" s="183" t="s">
        <v>5356</v>
      </c>
    </row>
    <row r="19262" spans="1:4">
      <c r="A19262" s="171">
        <v>96727</v>
      </c>
      <c r="B19262" t="s">
        <v>6518</v>
      </c>
      <c r="C19262" t="s">
        <v>176</v>
      </c>
      <c r="D19262" s="183" t="s">
        <v>5356</v>
      </c>
    </row>
    <row r="19263" spans="1:4">
      <c r="A19263" s="171">
        <v>96727</v>
      </c>
      <c r="B19263" t="s">
        <v>6518</v>
      </c>
      <c r="C19263" t="s">
        <v>176</v>
      </c>
      <c r="D19263" s="183" t="s">
        <v>5356</v>
      </c>
    </row>
    <row r="19264" spans="1:4">
      <c r="A19264" s="171">
        <v>96727</v>
      </c>
      <c r="B19264" t="s">
        <v>6518</v>
      </c>
      <c r="C19264" t="s">
        <v>176</v>
      </c>
      <c r="D19264" s="183" t="s">
        <v>5356</v>
      </c>
    </row>
    <row r="19265" spans="1:4">
      <c r="A19265" s="171">
        <v>96728</v>
      </c>
      <c r="B19265" t="s">
        <v>6519</v>
      </c>
      <c r="C19265" t="s">
        <v>176</v>
      </c>
      <c r="D19265" s="183" t="s">
        <v>6520</v>
      </c>
    </row>
    <row r="19266" spans="1:4">
      <c r="A19266" s="171">
        <v>96728</v>
      </c>
      <c r="B19266" t="s">
        <v>6519</v>
      </c>
      <c r="C19266" t="s">
        <v>176</v>
      </c>
      <c r="D19266" s="183" t="s">
        <v>6520</v>
      </c>
    </row>
    <row r="19267" spans="1:4">
      <c r="A19267" s="171">
        <v>96728</v>
      </c>
      <c r="B19267" t="s">
        <v>6519</v>
      </c>
      <c r="C19267" t="s">
        <v>176</v>
      </c>
      <c r="D19267" s="183" t="s">
        <v>6520</v>
      </c>
    </row>
    <row r="19268" spans="1:4">
      <c r="A19268" s="171">
        <v>96728</v>
      </c>
      <c r="B19268" t="s">
        <v>6519</v>
      </c>
      <c r="C19268" t="s">
        <v>176</v>
      </c>
      <c r="D19268" s="183" t="s">
        <v>6520</v>
      </c>
    </row>
    <row r="19269" spans="1:4">
      <c r="A19269" s="171">
        <v>96729</v>
      </c>
      <c r="B19269" t="s">
        <v>6521</v>
      </c>
      <c r="C19269" t="s">
        <v>176</v>
      </c>
      <c r="D19269" s="183" t="s">
        <v>6522</v>
      </c>
    </row>
    <row r="19270" spans="1:4">
      <c r="A19270" s="171">
        <v>96729</v>
      </c>
      <c r="B19270" t="s">
        <v>6521</v>
      </c>
      <c r="C19270" t="s">
        <v>176</v>
      </c>
      <c r="D19270" s="183" t="s">
        <v>6522</v>
      </c>
    </row>
    <row r="19271" spans="1:4">
      <c r="A19271" s="171">
        <v>96729</v>
      </c>
      <c r="B19271" t="s">
        <v>6521</v>
      </c>
      <c r="C19271" t="s">
        <v>176</v>
      </c>
      <c r="D19271" s="183" t="s">
        <v>6522</v>
      </c>
    </row>
    <row r="19272" spans="1:4">
      <c r="A19272" s="171">
        <v>96729</v>
      </c>
      <c r="B19272" t="s">
        <v>6521</v>
      </c>
      <c r="C19272" t="s">
        <v>176</v>
      </c>
      <c r="D19272" s="183" t="s">
        <v>6522</v>
      </c>
    </row>
    <row r="19273" spans="1:4">
      <c r="A19273" s="171">
        <v>96730</v>
      </c>
      <c r="B19273" t="s">
        <v>6523</v>
      </c>
      <c r="C19273" t="s">
        <v>176</v>
      </c>
      <c r="D19273" s="183" t="s">
        <v>1674</v>
      </c>
    </row>
    <row r="19274" spans="1:4">
      <c r="A19274" s="171">
        <v>96730</v>
      </c>
      <c r="B19274" t="s">
        <v>6523</v>
      </c>
      <c r="C19274" t="s">
        <v>176</v>
      </c>
      <c r="D19274" s="183" t="s">
        <v>1674</v>
      </c>
    </row>
    <row r="19275" spans="1:4">
      <c r="A19275" s="171">
        <v>96730</v>
      </c>
      <c r="B19275" t="s">
        <v>6523</v>
      </c>
      <c r="C19275" t="s">
        <v>176</v>
      </c>
      <c r="D19275" s="183" t="s">
        <v>1674</v>
      </c>
    </row>
    <row r="19276" spans="1:4">
      <c r="A19276" s="171">
        <v>96730</v>
      </c>
      <c r="B19276" t="s">
        <v>6523</v>
      </c>
      <c r="C19276" t="s">
        <v>176</v>
      </c>
      <c r="D19276" s="183" t="s">
        <v>1674</v>
      </c>
    </row>
    <row r="19277" spans="1:4">
      <c r="A19277" s="171">
        <v>96731</v>
      </c>
      <c r="B19277" t="s">
        <v>6524</v>
      </c>
      <c r="C19277" t="s">
        <v>176</v>
      </c>
      <c r="D19277" s="183" t="s">
        <v>6525</v>
      </c>
    </row>
    <row r="19278" spans="1:4">
      <c r="A19278" s="171">
        <v>96731</v>
      </c>
      <c r="B19278" t="s">
        <v>6524</v>
      </c>
      <c r="C19278" t="s">
        <v>176</v>
      </c>
      <c r="D19278" s="183" t="s">
        <v>6525</v>
      </c>
    </row>
    <row r="19279" spans="1:4">
      <c r="A19279" s="171">
        <v>96731</v>
      </c>
      <c r="B19279" t="s">
        <v>6524</v>
      </c>
      <c r="C19279" t="s">
        <v>176</v>
      </c>
      <c r="D19279" s="183" t="s">
        <v>6525</v>
      </c>
    </row>
    <row r="19280" spans="1:4">
      <c r="A19280" s="171">
        <v>96731</v>
      </c>
      <c r="B19280" t="s">
        <v>6524</v>
      </c>
      <c r="C19280" t="s">
        <v>176</v>
      </c>
      <c r="D19280" s="183" t="s">
        <v>6525</v>
      </c>
    </row>
    <row r="19281" spans="1:4">
      <c r="A19281" s="171">
        <v>96732</v>
      </c>
      <c r="B19281" t="s">
        <v>6526</v>
      </c>
      <c r="C19281" t="s">
        <v>176</v>
      </c>
      <c r="D19281" s="183" t="s">
        <v>6527</v>
      </c>
    </row>
    <row r="19282" spans="1:4">
      <c r="A19282" s="171">
        <v>96732</v>
      </c>
      <c r="B19282" t="s">
        <v>6526</v>
      </c>
      <c r="C19282" t="s">
        <v>176</v>
      </c>
      <c r="D19282" s="183" t="s">
        <v>6527</v>
      </c>
    </row>
    <row r="19283" spans="1:4">
      <c r="A19283" s="171">
        <v>96732</v>
      </c>
      <c r="B19283" t="s">
        <v>6526</v>
      </c>
      <c r="C19283" t="s">
        <v>176</v>
      </c>
      <c r="D19283" s="183" t="s">
        <v>6527</v>
      </c>
    </row>
    <row r="19284" spans="1:4">
      <c r="A19284" s="171">
        <v>96732</v>
      </c>
      <c r="B19284" t="s">
        <v>6526</v>
      </c>
      <c r="C19284" t="s">
        <v>176</v>
      </c>
      <c r="D19284" s="183" t="s">
        <v>6527</v>
      </c>
    </row>
    <row r="19285" spans="1:4">
      <c r="A19285" s="171">
        <v>96733</v>
      </c>
      <c r="B19285" t="s">
        <v>6528</v>
      </c>
      <c r="C19285" t="s">
        <v>176</v>
      </c>
      <c r="D19285" s="183" t="s">
        <v>6529</v>
      </c>
    </row>
    <row r="19286" spans="1:4">
      <c r="A19286" s="171">
        <v>96733</v>
      </c>
      <c r="B19286" t="s">
        <v>6528</v>
      </c>
      <c r="C19286" t="s">
        <v>176</v>
      </c>
      <c r="D19286" s="183" t="s">
        <v>6529</v>
      </c>
    </row>
    <row r="19287" spans="1:4">
      <c r="A19287" s="171">
        <v>96733</v>
      </c>
      <c r="B19287" t="s">
        <v>6528</v>
      </c>
      <c r="C19287" t="s">
        <v>176</v>
      </c>
      <c r="D19287" s="183" t="s">
        <v>6529</v>
      </c>
    </row>
    <row r="19288" spans="1:4">
      <c r="A19288" s="171">
        <v>96733</v>
      </c>
      <c r="B19288" t="s">
        <v>6528</v>
      </c>
      <c r="C19288" t="s">
        <v>176</v>
      </c>
      <c r="D19288" s="183" t="s">
        <v>6529</v>
      </c>
    </row>
    <row r="19289" spans="1:4">
      <c r="A19289" s="171">
        <v>96734</v>
      </c>
      <c r="B19289" t="s">
        <v>6530</v>
      </c>
      <c r="C19289" t="s">
        <v>176</v>
      </c>
      <c r="D19289" s="183" t="s">
        <v>6531</v>
      </c>
    </row>
    <row r="19290" spans="1:4">
      <c r="A19290" s="171">
        <v>96734</v>
      </c>
      <c r="B19290" t="s">
        <v>6530</v>
      </c>
      <c r="C19290" t="s">
        <v>176</v>
      </c>
      <c r="D19290" s="183" t="s">
        <v>6531</v>
      </c>
    </row>
    <row r="19291" spans="1:4">
      <c r="A19291" s="171">
        <v>96734</v>
      </c>
      <c r="B19291" t="s">
        <v>6530</v>
      </c>
      <c r="C19291" t="s">
        <v>176</v>
      </c>
      <c r="D19291" s="183" t="s">
        <v>6531</v>
      </c>
    </row>
    <row r="19292" spans="1:4">
      <c r="A19292" s="171">
        <v>96734</v>
      </c>
      <c r="B19292" t="s">
        <v>6530</v>
      </c>
      <c r="C19292" t="s">
        <v>176</v>
      </c>
      <c r="D19292" s="183" t="s">
        <v>6531</v>
      </c>
    </row>
    <row r="19293" spans="1:4">
      <c r="A19293" s="171">
        <v>96735</v>
      </c>
      <c r="B19293" t="s">
        <v>6532</v>
      </c>
      <c r="C19293" t="s">
        <v>176</v>
      </c>
      <c r="D19293" s="183" t="s">
        <v>6533</v>
      </c>
    </row>
    <row r="19294" spans="1:4">
      <c r="A19294" s="171">
        <v>96735</v>
      </c>
      <c r="B19294" t="s">
        <v>6532</v>
      </c>
      <c r="C19294" t="s">
        <v>176</v>
      </c>
      <c r="D19294" s="183" t="s">
        <v>6533</v>
      </c>
    </row>
    <row r="19295" spans="1:4">
      <c r="A19295" s="171">
        <v>96735</v>
      </c>
      <c r="B19295" t="s">
        <v>6532</v>
      </c>
      <c r="C19295" t="s">
        <v>176</v>
      </c>
      <c r="D19295" s="183" t="s">
        <v>6533</v>
      </c>
    </row>
    <row r="19296" spans="1:4">
      <c r="A19296" s="171">
        <v>96735</v>
      </c>
      <c r="B19296" t="s">
        <v>6532</v>
      </c>
      <c r="C19296" t="s">
        <v>176</v>
      </c>
      <c r="D19296" s="183" t="s">
        <v>6533</v>
      </c>
    </row>
    <row r="19297" spans="1:4">
      <c r="A19297" s="171">
        <v>96794</v>
      </c>
      <c r="B19297" t="s">
        <v>6534</v>
      </c>
      <c r="C19297" t="s">
        <v>176</v>
      </c>
      <c r="D19297" s="183" t="s">
        <v>4607</v>
      </c>
    </row>
    <row r="19298" spans="1:4">
      <c r="A19298" s="171">
        <v>96794</v>
      </c>
      <c r="B19298" t="s">
        <v>6534</v>
      </c>
      <c r="C19298" t="s">
        <v>176</v>
      </c>
      <c r="D19298" s="183" t="s">
        <v>4607</v>
      </c>
    </row>
    <row r="19299" spans="1:4">
      <c r="A19299" s="171">
        <v>96794</v>
      </c>
      <c r="B19299" t="s">
        <v>6534</v>
      </c>
      <c r="C19299" t="s">
        <v>176</v>
      </c>
      <c r="D19299" s="183" t="s">
        <v>4607</v>
      </c>
    </row>
    <row r="19300" spans="1:4">
      <c r="A19300" s="171">
        <v>96794</v>
      </c>
      <c r="B19300" t="s">
        <v>6534</v>
      </c>
      <c r="C19300" t="s">
        <v>176</v>
      </c>
      <c r="D19300" s="183" t="s">
        <v>4607</v>
      </c>
    </row>
    <row r="19301" spans="1:4">
      <c r="A19301" s="171">
        <v>96795</v>
      </c>
      <c r="B19301" t="s">
        <v>6535</v>
      </c>
      <c r="C19301" t="s">
        <v>176</v>
      </c>
      <c r="D19301" s="183" t="s">
        <v>6536</v>
      </c>
    </row>
    <row r="19302" spans="1:4">
      <c r="A19302" s="171">
        <v>96795</v>
      </c>
      <c r="B19302" t="s">
        <v>6535</v>
      </c>
      <c r="C19302" t="s">
        <v>176</v>
      </c>
      <c r="D19302" s="183" t="s">
        <v>6536</v>
      </c>
    </row>
    <row r="19303" spans="1:4">
      <c r="A19303" s="171">
        <v>96795</v>
      </c>
      <c r="B19303" t="s">
        <v>6535</v>
      </c>
      <c r="C19303" t="s">
        <v>176</v>
      </c>
      <c r="D19303" s="183" t="s">
        <v>6536</v>
      </c>
    </row>
    <row r="19304" spans="1:4">
      <c r="A19304" s="171">
        <v>96795</v>
      </c>
      <c r="B19304" t="s">
        <v>6535</v>
      </c>
      <c r="C19304" t="s">
        <v>176</v>
      </c>
      <c r="D19304" s="183" t="s">
        <v>6536</v>
      </c>
    </row>
    <row r="19305" spans="1:4">
      <c r="A19305" s="171">
        <v>96796</v>
      </c>
      <c r="B19305" t="s">
        <v>6537</v>
      </c>
      <c r="C19305" t="s">
        <v>176</v>
      </c>
      <c r="D19305" s="183" t="s">
        <v>6538</v>
      </c>
    </row>
    <row r="19306" spans="1:4">
      <c r="A19306" s="171">
        <v>96796</v>
      </c>
      <c r="B19306" t="s">
        <v>6537</v>
      </c>
      <c r="C19306" t="s">
        <v>176</v>
      </c>
      <c r="D19306" s="183" t="s">
        <v>6538</v>
      </c>
    </row>
    <row r="19307" spans="1:4">
      <c r="A19307" s="171">
        <v>96796</v>
      </c>
      <c r="B19307" t="s">
        <v>6537</v>
      </c>
      <c r="C19307" t="s">
        <v>176</v>
      </c>
      <c r="D19307" s="183" t="s">
        <v>6538</v>
      </c>
    </row>
    <row r="19308" spans="1:4">
      <c r="A19308" s="171">
        <v>96796</v>
      </c>
      <c r="B19308" t="s">
        <v>6537</v>
      </c>
      <c r="C19308" t="s">
        <v>176</v>
      </c>
      <c r="D19308" s="183" t="s">
        <v>6538</v>
      </c>
    </row>
    <row r="19309" spans="1:4">
      <c r="A19309" s="171">
        <v>96797</v>
      </c>
      <c r="B19309" t="s">
        <v>6539</v>
      </c>
      <c r="C19309" t="s">
        <v>176</v>
      </c>
      <c r="D19309" s="183" t="s">
        <v>6540</v>
      </c>
    </row>
    <row r="19310" spans="1:4">
      <c r="A19310" s="171">
        <v>96797</v>
      </c>
      <c r="B19310" t="s">
        <v>6539</v>
      </c>
      <c r="C19310" t="s">
        <v>176</v>
      </c>
      <c r="D19310" s="183" t="s">
        <v>6540</v>
      </c>
    </row>
    <row r="19311" spans="1:4">
      <c r="A19311" s="171">
        <v>96797</v>
      </c>
      <c r="B19311" t="s">
        <v>6539</v>
      </c>
      <c r="C19311" t="s">
        <v>176</v>
      </c>
      <c r="D19311" s="183" t="s">
        <v>6540</v>
      </c>
    </row>
    <row r="19312" spans="1:4">
      <c r="A19312" s="171">
        <v>96797</v>
      </c>
      <c r="B19312" t="s">
        <v>6539</v>
      </c>
      <c r="C19312" t="s">
        <v>176</v>
      </c>
      <c r="D19312" s="183" t="s">
        <v>6540</v>
      </c>
    </row>
    <row r="19313" spans="1:4">
      <c r="A19313" s="171">
        <v>96798</v>
      </c>
      <c r="B19313" t="s">
        <v>6541</v>
      </c>
      <c r="C19313" t="s">
        <v>176</v>
      </c>
      <c r="D19313" s="183" t="s">
        <v>6542</v>
      </c>
    </row>
    <row r="19314" spans="1:4">
      <c r="A19314" s="171">
        <v>96798</v>
      </c>
      <c r="B19314" t="s">
        <v>6541</v>
      </c>
      <c r="C19314" t="s">
        <v>176</v>
      </c>
      <c r="D19314" s="183" t="s">
        <v>6542</v>
      </c>
    </row>
    <row r="19315" spans="1:4">
      <c r="A19315" s="171">
        <v>96798</v>
      </c>
      <c r="B19315" t="s">
        <v>6541</v>
      </c>
      <c r="C19315" t="s">
        <v>176</v>
      </c>
      <c r="D19315" s="183" t="s">
        <v>6542</v>
      </c>
    </row>
    <row r="19316" spans="1:4">
      <c r="A19316" s="171">
        <v>96798</v>
      </c>
      <c r="B19316" t="s">
        <v>6541</v>
      </c>
      <c r="C19316" t="s">
        <v>176</v>
      </c>
      <c r="D19316" s="183" t="s">
        <v>6542</v>
      </c>
    </row>
    <row r="19317" spans="1:4">
      <c r="A19317" s="171">
        <v>96799</v>
      </c>
      <c r="B19317" t="s">
        <v>6543</v>
      </c>
      <c r="C19317" t="s">
        <v>176</v>
      </c>
      <c r="D19317" s="183" t="s">
        <v>2545</v>
      </c>
    </row>
    <row r="19318" spans="1:4">
      <c r="A19318" s="171">
        <v>96799</v>
      </c>
      <c r="B19318" t="s">
        <v>6543</v>
      </c>
      <c r="C19318" t="s">
        <v>176</v>
      </c>
      <c r="D19318" s="183" t="s">
        <v>2545</v>
      </c>
    </row>
    <row r="19319" spans="1:4">
      <c r="A19319" s="171">
        <v>96799</v>
      </c>
      <c r="B19319" t="s">
        <v>6543</v>
      </c>
      <c r="C19319" t="s">
        <v>176</v>
      </c>
      <c r="D19319" s="183" t="s">
        <v>2545</v>
      </c>
    </row>
    <row r="19320" spans="1:4">
      <c r="A19320" s="171">
        <v>96799</v>
      </c>
      <c r="B19320" t="s">
        <v>6543</v>
      </c>
      <c r="C19320" t="s">
        <v>176</v>
      </c>
      <c r="D19320" s="183" t="s">
        <v>2545</v>
      </c>
    </row>
    <row r="19321" spans="1:4">
      <c r="A19321" s="171">
        <v>96800</v>
      </c>
      <c r="B19321" t="s">
        <v>6544</v>
      </c>
      <c r="C19321" t="s">
        <v>176</v>
      </c>
      <c r="D19321" s="183" t="s">
        <v>6545</v>
      </c>
    </row>
    <row r="19322" spans="1:4">
      <c r="A19322" s="171">
        <v>96800</v>
      </c>
      <c r="B19322" t="s">
        <v>6544</v>
      </c>
      <c r="C19322" t="s">
        <v>176</v>
      </c>
      <c r="D19322" s="183" t="s">
        <v>6545</v>
      </c>
    </row>
    <row r="19323" spans="1:4">
      <c r="A19323" s="171">
        <v>96800</v>
      </c>
      <c r="B19323" t="s">
        <v>6544</v>
      </c>
      <c r="C19323" t="s">
        <v>176</v>
      </c>
      <c r="D19323" s="183" t="s">
        <v>6545</v>
      </c>
    </row>
    <row r="19324" spans="1:4">
      <c r="A19324" s="171">
        <v>96800</v>
      </c>
      <c r="B19324" t="s">
        <v>6544</v>
      </c>
      <c r="C19324" t="s">
        <v>176</v>
      </c>
      <c r="D19324" s="183" t="s">
        <v>6545</v>
      </c>
    </row>
    <row r="19325" spans="1:4">
      <c r="A19325" s="171">
        <v>96801</v>
      </c>
      <c r="B19325" t="s">
        <v>6546</v>
      </c>
      <c r="C19325" t="s">
        <v>176</v>
      </c>
      <c r="D19325" s="183" t="s">
        <v>5360</v>
      </c>
    </row>
    <row r="19326" spans="1:4">
      <c r="A19326" s="171">
        <v>96801</v>
      </c>
      <c r="B19326" t="s">
        <v>6546</v>
      </c>
      <c r="C19326" t="s">
        <v>176</v>
      </c>
      <c r="D19326" s="183" t="s">
        <v>5360</v>
      </c>
    </row>
    <row r="19327" spans="1:4">
      <c r="A19327" s="171">
        <v>96801</v>
      </c>
      <c r="B19327" t="s">
        <v>6546</v>
      </c>
      <c r="C19327" t="s">
        <v>176</v>
      </c>
      <c r="D19327" s="183" t="s">
        <v>5360</v>
      </c>
    </row>
    <row r="19328" spans="1:4">
      <c r="A19328" s="171">
        <v>96801</v>
      </c>
      <c r="B19328" t="s">
        <v>6546</v>
      </c>
      <c r="C19328" t="s">
        <v>176</v>
      </c>
      <c r="D19328" s="183" t="s">
        <v>5360</v>
      </c>
    </row>
    <row r="19329" spans="1:4">
      <c r="A19329" s="171">
        <v>97327</v>
      </c>
      <c r="B19329" t="s">
        <v>6547</v>
      </c>
      <c r="C19329" t="s">
        <v>176</v>
      </c>
      <c r="D19329" s="183" t="s">
        <v>6548</v>
      </c>
    </row>
    <row r="19330" spans="1:4">
      <c r="A19330" s="171">
        <v>97327</v>
      </c>
      <c r="B19330" t="s">
        <v>6547</v>
      </c>
      <c r="C19330" t="s">
        <v>176</v>
      </c>
      <c r="D19330" s="183" t="s">
        <v>6548</v>
      </c>
    </row>
    <row r="19331" spans="1:4">
      <c r="A19331" s="171">
        <v>97327</v>
      </c>
      <c r="B19331" t="s">
        <v>6547</v>
      </c>
      <c r="C19331" t="s">
        <v>176</v>
      </c>
      <c r="D19331" s="183" t="s">
        <v>6548</v>
      </c>
    </row>
    <row r="19332" spans="1:4">
      <c r="A19332" s="171">
        <v>97327</v>
      </c>
      <c r="B19332" t="s">
        <v>6547</v>
      </c>
      <c r="C19332" t="s">
        <v>176</v>
      </c>
      <c r="D19332" s="183" t="s">
        <v>6548</v>
      </c>
    </row>
    <row r="19333" spans="1:4">
      <c r="A19333" s="171">
        <v>97327</v>
      </c>
      <c r="B19333" t="s">
        <v>6547</v>
      </c>
      <c r="C19333" t="s">
        <v>176</v>
      </c>
      <c r="D19333" s="183" t="s">
        <v>6548</v>
      </c>
    </row>
    <row r="19334" spans="1:4">
      <c r="A19334" s="171">
        <v>97328</v>
      </c>
      <c r="B19334" t="s">
        <v>6549</v>
      </c>
      <c r="C19334" t="s">
        <v>176</v>
      </c>
      <c r="D19334" s="183" t="s">
        <v>6550</v>
      </c>
    </row>
    <row r="19335" spans="1:4">
      <c r="A19335" s="171">
        <v>97328</v>
      </c>
      <c r="B19335" t="s">
        <v>6549</v>
      </c>
      <c r="C19335" t="s">
        <v>176</v>
      </c>
      <c r="D19335" s="183" t="s">
        <v>6550</v>
      </c>
    </row>
    <row r="19336" spans="1:4">
      <c r="A19336" s="171">
        <v>97328</v>
      </c>
      <c r="B19336" t="s">
        <v>6549</v>
      </c>
      <c r="C19336" t="s">
        <v>176</v>
      </c>
      <c r="D19336" s="183" t="s">
        <v>6550</v>
      </c>
    </row>
    <row r="19337" spans="1:4">
      <c r="A19337" s="171">
        <v>97328</v>
      </c>
      <c r="B19337" t="s">
        <v>6549</v>
      </c>
      <c r="C19337" t="s">
        <v>176</v>
      </c>
      <c r="D19337" s="183" t="s">
        <v>6550</v>
      </c>
    </row>
    <row r="19338" spans="1:4">
      <c r="A19338" s="171">
        <v>97328</v>
      </c>
      <c r="B19338" t="s">
        <v>6549</v>
      </c>
      <c r="C19338" t="s">
        <v>176</v>
      </c>
      <c r="D19338" s="183" t="s">
        <v>6550</v>
      </c>
    </row>
    <row r="19339" spans="1:4">
      <c r="A19339" s="171">
        <v>97329</v>
      </c>
      <c r="B19339" t="s">
        <v>6551</v>
      </c>
      <c r="C19339" t="s">
        <v>176</v>
      </c>
      <c r="D19339" s="183" t="s">
        <v>6552</v>
      </c>
    </row>
    <row r="19340" spans="1:4">
      <c r="A19340" s="171">
        <v>97329</v>
      </c>
      <c r="B19340" t="s">
        <v>6551</v>
      </c>
      <c r="C19340" t="s">
        <v>176</v>
      </c>
      <c r="D19340" s="183" t="s">
        <v>6552</v>
      </c>
    </row>
    <row r="19341" spans="1:4">
      <c r="A19341" s="171">
        <v>97329</v>
      </c>
      <c r="B19341" t="s">
        <v>6551</v>
      </c>
      <c r="C19341" t="s">
        <v>176</v>
      </c>
      <c r="D19341" s="183" t="s">
        <v>6552</v>
      </c>
    </row>
    <row r="19342" spans="1:4">
      <c r="A19342" s="171">
        <v>97329</v>
      </c>
      <c r="B19342" t="s">
        <v>6551</v>
      </c>
      <c r="C19342" t="s">
        <v>176</v>
      </c>
      <c r="D19342" s="183" t="s">
        <v>6552</v>
      </c>
    </row>
    <row r="19343" spans="1:4">
      <c r="A19343" s="171">
        <v>97329</v>
      </c>
      <c r="B19343" t="s">
        <v>6551</v>
      </c>
      <c r="C19343" t="s">
        <v>176</v>
      </c>
      <c r="D19343" s="183" t="s">
        <v>6552</v>
      </c>
    </row>
    <row r="19344" spans="1:4">
      <c r="A19344" s="171">
        <v>97330</v>
      </c>
      <c r="B19344" t="s">
        <v>6553</v>
      </c>
      <c r="C19344" t="s">
        <v>176</v>
      </c>
      <c r="D19344" s="183" t="s">
        <v>4071</v>
      </c>
    </row>
    <row r="19345" spans="1:4">
      <c r="A19345" s="171">
        <v>97330</v>
      </c>
      <c r="B19345" t="s">
        <v>6553</v>
      </c>
      <c r="C19345" t="s">
        <v>176</v>
      </c>
      <c r="D19345" s="183" t="s">
        <v>4071</v>
      </c>
    </row>
    <row r="19346" spans="1:4">
      <c r="A19346" s="171">
        <v>97330</v>
      </c>
      <c r="B19346" t="s">
        <v>6553</v>
      </c>
      <c r="C19346" t="s">
        <v>176</v>
      </c>
      <c r="D19346" s="183" t="s">
        <v>4071</v>
      </c>
    </row>
    <row r="19347" spans="1:4">
      <c r="A19347" s="171">
        <v>97330</v>
      </c>
      <c r="B19347" t="s">
        <v>6553</v>
      </c>
      <c r="C19347" t="s">
        <v>176</v>
      </c>
      <c r="D19347" s="183" t="s">
        <v>4071</v>
      </c>
    </row>
    <row r="19348" spans="1:4">
      <c r="A19348" s="171">
        <v>97330</v>
      </c>
      <c r="B19348" t="s">
        <v>6553</v>
      </c>
      <c r="C19348" t="s">
        <v>176</v>
      </c>
      <c r="D19348" s="183" t="s">
        <v>4071</v>
      </c>
    </row>
    <row r="19349" spans="1:4">
      <c r="A19349" s="171">
        <v>97331</v>
      </c>
      <c r="B19349" t="s">
        <v>6554</v>
      </c>
      <c r="C19349" t="s">
        <v>176</v>
      </c>
      <c r="D19349" s="183" t="s">
        <v>6555</v>
      </c>
    </row>
    <row r="19350" spans="1:4">
      <c r="A19350" s="171">
        <v>97331</v>
      </c>
      <c r="B19350" t="s">
        <v>6554</v>
      </c>
      <c r="C19350" t="s">
        <v>176</v>
      </c>
      <c r="D19350" s="183" t="s">
        <v>6555</v>
      </c>
    </row>
    <row r="19351" spans="1:4">
      <c r="A19351" s="171">
        <v>97331</v>
      </c>
      <c r="B19351" t="s">
        <v>6554</v>
      </c>
      <c r="C19351" t="s">
        <v>176</v>
      </c>
      <c r="D19351" s="183" t="s">
        <v>6555</v>
      </c>
    </row>
    <row r="19352" spans="1:4">
      <c r="A19352" s="171">
        <v>97331</v>
      </c>
      <c r="B19352" t="s">
        <v>6554</v>
      </c>
      <c r="C19352" t="s">
        <v>176</v>
      </c>
      <c r="D19352" s="183" t="s">
        <v>6555</v>
      </c>
    </row>
    <row r="19353" spans="1:4">
      <c r="A19353" s="171">
        <v>97331</v>
      </c>
      <c r="B19353" t="s">
        <v>6554</v>
      </c>
      <c r="C19353" t="s">
        <v>176</v>
      </c>
      <c r="D19353" s="183" t="s">
        <v>6555</v>
      </c>
    </row>
    <row r="19354" spans="1:4">
      <c r="A19354" s="171">
        <v>97332</v>
      </c>
      <c r="B19354" t="s">
        <v>6556</v>
      </c>
      <c r="C19354" t="s">
        <v>176</v>
      </c>
      <c r="D19354" s="183" t="s">
        <v>6557</v>
      </c>
    </row>
    <row r="19355" spans="1:4">
      <c r="A19355" s="171">
        <v>97332</v>
      </c>
      <c r="B19355" t="s">
        <v>6556</v>
      </c>
      <c r="C19355" t="s">
        <v>176</v>
      </c>
      <c r="D19355" s="183" t="s">
        <v>6557</v>
      </c>
    </row>
    <row r="19356" spans="1:4">
      <c r="A19356" s="171">
        <v>97332</v>
      </c>
      <c r="B19356" t="s">
        <v>6556</v>
      </c>
      <c r="C19356" t="s">
        <v>176</v>
      </c>
      <c r="D19356" s="183" t="s">
        <v>6557</v>
      </c>
    </row>
    <row r="19357" spans="1:4">
      <c r="A19357" s="171">
        <v>97332</v>
      </c>
      <c r="B19357" t="s">
        <v>6556</v>
      </c>
      <c r="C19357" t="s">
        <v>176</v>
      </c>
      <c r="D19357" s="183" t="s">
        <v>6557</v>
      </c>
    </row>
    <row r="19358" spans="1:4">
      <c r="A19358" s="171">
        <v>97332</v>
      </c>
      <c r="B19358" t="s">
        <v>6556</v>
      </c>
      <c r="C19358" t="s">
        <v>176</v>
      </c>
      <c r="D19358" s="183" t="s">
        <v>6557</v>
      </c>
    </row>
    <row r="19359" spans="1:4">
      <c r="A19359" s="171">
        <v>97333</v>
      </c>
      <c r="B19359" t="s">
        <v>6558</v>
      </c>
      <c r="C19359" t="s">
        <v>176</v>
      </c>
      <c r="D19359" s="183" t="s">
        <v>5758</v>
      </c>
    </row>
    <row r="19360" spans="1:4">
      <c r="A19360" s="171">
        <v>97333</v>
      </c>
      <c r="B19360" t="s">
        <v>6558</v>
      </c>
      <c r="C19360" t="s">
        <v>176</v>
      </c>
      <c r="D19360" s="183" t="s">
        <v>5758</v>
      </c>
    </row>
    <row r="19361" spans="1:4">
      <c r="A19361" s="171">
        <v>97333</v>
      </c>
      <c r="B19361" t="s">
        <v>6558</v>
      </c>
      <c r="C19361" t="s">
        <v>176</v>
      </c>
      <c r="D19361" s="183" t="s">
        <v>5758</v>
      </c>
    </row>
    <row r="19362" spans="1:4">
      <c r="A19362" s="171">
        <v>97333</v>
      </c>
      <c r="B19362" t="s">
        <v>6558</v>
      </c>
      <c r="C19362" t="s">
        <v>176</v>
      </c>
      <c r="D19362" s="183" t="s">
        <v>5758</v>
      </c>
    </row>
    <row r="19363" spans="1:4">
      <c r="A19363" s="171">
        <v>97333</v>
      </c>
      <c r="B19363" t="s">
        <v>6558</v>
      </c>
      <c r="C19363" t="s">
        <v>176</v>
      </c>
      <c r="D19363" s="183" t="s">
        <v>5758</v>
      </c>
    </row>
    <row r="19364" spans="1:4">
      <c r="A19364" s="171">
        <v>97334</v>
      </c>
      <c r="B19364" t="s">
        <v>6559</v>
      </c>
      <c r="C19364" t="s">
        <v>176</v>
      </c>
      <c r="D19364" s="183" t="s">
        <v>6560</v>
      </c>
    </row>
    <row r="19365" spans="1:4">
      <c r="A19365" s="171">
        <v>97334</v>
      </c>
      <c r="B19365" t="s">
        <v>6559</v>
      </c>
      <c r="C19365" t="s">
        <v>176</v>
      </c>
      <c r="D19365" s="183" t="s">
        <v>6560</v>
      </c>
    </row>
    <row r="19366" spans="1:4">
      <c r="A19366" s="171">
        <v>97334</v>
      </c>
      <c r="B19366" t="s">
        <v>6559</v>
      </c>
      <c r="C19366" t="s">
        <v>176</v>
      </c>
      <c r="D19366" s="183" t="s">
        <v>6560</v>
      </c>
    </row>
    <row r="19367" spans="1:4">
      <c r="A19367" s="171">
        <v>97334</v>
      </c>
      <c r="B19367" t="s">
        <v>6559</v>
      </c>
      <c r="C19367" t="s">
        <v>176</v>
      </c>
      <c r="D19367" s="183" t="s">
        <v>6560</v>
      </c>
    </row>
    <row r="19368" spans="1:4">
      <c r="A19368" s="171">
        <v>97334</v>
      </c>
      <c r="B19368" t="s">
        <v>6559</v>
      </c>
      <c r="C19368" t="s">
        <v>176</v>
      </c>
      <c r="D19368" s="183" t="s">
        <v>6560</v>
      </c>
    </row>
    <row r="19369" spans="1:4">
      <c r="A19369" s="171">
        <v>97335</v>
      </c>
      <c r="B19369" t="s">
        <v>6561</v>
      </c>
      <c r="C19369" t="s">
        <v>176</v>
      </c>
      <c r="D19369" s="183" t="s">
        <v>6562</v>
      </c>
    </row>
    <row r="19370" spans="1:4">
      <c r="A19370" s="171">
        <v>97335</v>
      </c>
      <c r="B19370" t="s">
        <v>6561</v>
      </c>
      <c r="C19370" t="s">
        <v>176</v>
      </c>
      <c r="D19370" s="183" t="s">
        <v>6562</v>
      </c>
    </row>
    <row r="19371" spans="1:4">
      <c r="A19371" s="171">
        <v>97335</v>
      </c>
      <c r="B19371" t="s">
        <v>6561</v>
      </c>
      <c r="C19371" t="s">
        <v>176</v>
      </c>
      <c r="D19371" s="183" t="s">
        <v>6562</v>
      </c>
    </row>
    <row r="19372" spans="1:4">
      <c r="A19372" s="171">
        <v>97335</v>
      </c>
      <c r="B19372" t="s">
        <v>6561</v>
      </c>
      <c r="C19372" t="s">
        <v>176</v>
      </c>
      <c r="D19372" s="183" t="s">
        <v>6562</v>
      </c>
    </row>
    <row r="19373" spans="1:4">
      <c r="A19373" s="171">
        <v>97336</v>
      </c>
      <c r="B19373" t="s">
        <v>6563</v>
      </c>
      <c r="C19373" t="s">
        <v>176</v>
      </c>
      <c r="D19373" s="183" t="s">
        <v>6564</v>
      </c>
    </row>
    <row r="19374" spans="1:4">
      <c r="A19374" s="171">
        <v>97336</v>
      </c>
      <c r="B19374" t="s">
        <v>6563</v>
      </c>
      <c r="C19374" t="s">
        <v>176</v>
      </c>
      <c r="D19374" s="183" t="s">
        <v>6564</v>
      </c>
    </row>
    <row r="19375" spans="1:4">
      <c r="A19375" s="171">
        <v>97336</v>
      </c>
      <c r="B19375" t="s">
        <v>6563</v>
      </c>
      <c r="C19375" t="s">
        <v>176</v>
      </c>
      <c r="D19375" s="183" t="s">
        <v>6564</v>
      </c>
    </row>
    <row r="19376" spans="1:4">
      <c r="A19376" s="171">
        <v>97336</v>
      </c>
      <c r="B19376" t="s">
        <v>6563</v>
      </c>
      <c r="C19376" t="s">
        <v>176</v>
      </c>
      <c r="D19376" s="183" t="s">
        <v>6564</v>
      </c>
    </row>
    <row r="19377" spans="1:4">
      <c r="A19377" s="171">
        <v>97337</v>
      </c>
      <c r="B19377" t="s">
        <v>6565</v>
      </c>
      <c r="C19377" t="s">
        <v>176</v>
      </c>
      <c r="D19377" s="183" t="s">
        <v>6566</v>
      </c>
    </row>
    <row r="19378" spans="1:4">
      <c r="A19378" s="171">
        <v>97337</v>
      </c>
      <c r="B19378" t="s">
        <v>6565</v>
      </c>
      <c r="C19378" t="s">
        <v>176</v>
      </c>
      <c r="D19378" s="183" t="s">
        <v>6566</v>
      </c>
    </row>
    <row r="19379" spans="1:4">
      <c r="A19379" s="171">
        <v>97337</v>
      </c>
      <c r="B19379" t="s">
        <v>6565</v>
      </c>
      <c r="C19379" t="s">
        <v>176</v>
      </c>
      <c r="D19379" s="183" t="s">
        <v>6566</v>
      </c>
    </row>
    <row r="19380" spans="1:4">
      <c r="A19380" s="171">
        <v>97337</v>
      </c>
      <c r="B19380" t="s">
        <v>6565</v>
      </c>
      <c r="C19380" t="s">
        <v>176</v>
      </c>
      <c r="D19380" s="183" t="s">
        <v>6566</v>
      </c>
    </row>
    <row r="19381" spans="1:4">
      <c r="A19381" s="171">
        <v>97338</v>
      </c>
      <c r="B19381" t="s">
        <v>6567</v>
      </c>
      <c r="C19381" t="s">
        <v>176</v>
      </c>
      <c r="D19381" s="183" t="s">
        <v>6568</v>
      </c>
    </row>
    <row r="19382" spans="1:4">
      <c r="A19382" s="171">
        <v>97338</v>
      </c>
      <c r="B19382" t="s">
        <v>6567</v>
      </c>
      <c r="C19382" t="s">
        <v>176</v>
      </c>
      <c r="D19382" s="183" t="s">
        <v>6568</v>
      </c>
    </row>
    <row r="19383" spans="1:4">
      <c r="A19383" s="171">
        <v>97338</v>
      </c>
      <c r="B19383" t="s">
        <v>6567</v>
      </c>
      <c r="C19383" t="s">
        <v>176</v>
      </c>
      <c r="D19383" s="183" t="s">
        <v>6568</v>
      </c>
    </row>
    <row r="19384" spans="1:4">
      <c r="A19384" s="171">
        <v>97338</v>
      </c>
      <c r="B19384" t="s">
        <v>6567</v>
      </c>
      <c r="C19384" t="s">
        <v>176</v>
      </c>
      <c r="D19384" s="183" t="s">
        <v>6568</v>
      </c>
    </row>
    <row r="19385" spans="1:4">
      <c r="A19385" s="171">
        <v>97339</v>
      </c>
      <c r="B19385" t="s">
        <v>6569</v>
      </c>
      <c r="C19385" t="s">
        <v>176</v>
      </c>
      <c r="D19385" s="183" t="s">
        <v>6334</v>
      </c>
    </row>
    <row r="19386" spans="1:4">
      <c r="A19386" s="171">
        <v>97339</v>
      </c>
      <c r="B19386" t="s">
        <v>6569</v>
      </c>
      <c r="C19386" t="s">
        <v>176</v>
      </c>
      <c r="D19386" s="183" t="s">
        <v>6334</v>
      </c>
    </row>
    <row r="19387" spans="1:4">
      <c r="A19387" s="171">
        <v>97339</v>
      </c>
      <c r="B19387" t="s">
        <v>6569</v>
      </c>
      <c r="C19387" t="s">
        <v>176</v>
      </c>
      <c r="D19387" s="183" t="s">
        <v>6334</v>
      </c>
    </row>
    <row r="19388" spans="1:4">
      <c r="A19388" s="171">
        <v>97339</v>
      </c>
      <c r="B19388" t="s">
        <v>6569</v>
      </c>
      <c r="C19388" t="s">
        <v>176</v>
      </c>
      <c r="D19388" s="183" t="s">
        <v>6334</v>
      </c>
    </row>
    <row r="19389" spans="1:4">
      <c r="A19389" s="171">
        <v>97340</v>
      </c>
      <c r="B19389" t="s">
        <v>6570</v>
      </c>
      <c r="C19389" t="s">
        <v>176</v>
      </c>
      <c r="D19389" s="183" t="s">
        <v>6571</v>
      </c>
    </row>
    <row r="19390" spans="1:4">
      <c r="A19390" s="171">
        <v>97340</v>
      </c>
      <c r="B19390" t="s">
        <v>6570</v>
      </c>
      <c r="C19390" t="s">
        <v>176</v>
      </c>
      <c r="D19390" s="183" t="s">
        <v>6571</v>
      </c>
    </row>
    <row r="19391" spans="1:4">
      <c r="A19391" s="171">
        <v>97340</v>
      </c>
      <c r="B19391" t="s">
        <v>6570</v>
      </c>
      <c r="C19391" t="s">
        <v>176</v>
      </c>
      <c r="D19391" s="183" t="s">
        <v>6571</v>
      </c>
    </row>
    <row r="19392" spans="1:4">
      <c r="A19392" s="171">
        <v>97340</v>
      </c>
      <c r="B19392" t="s">
        <v>6570</v>
      </c>
      <c r="C19392" t="s">
        <v>176</v>
      </c>
      <c r="D19392" s="183" t="s">
        <v>6571</v>
      </c>
    </row>
    <row r="19393" spans="1:4">
      <c r="A19393" s="171">
        <v>97341</v>
      </c>
      <c r="B19393" t="s">
        <v>6572</v>
      </c>
      <c r="C19393" t="s">
        <v>176</v>
      </c>
      <c r="D19393" s="183" t="s">
        <v>4956</v>
      </c>
    </row>
    <row r="19394" spans="1:4">
      <c r="A19394" s="171">
        <v>97341</v>
      </c>
      <c r="B19394" t="s">
        <v>6572</v>
      </c>
      <c r="C19394" t="s">
        <v>176</v>
      </c>
      <c r="D19394" s="183" t="s">
        <v>4956</v>
      </c>
    </row>
    <row r="19395" spans="1:4">
      <c r="A19395" s="171">
        <v>97341</v>
      </c>
      <c r="B19395" t="s">
        <v>6572</v>
      </c>
      <c r="C19395" t="s">
        <v>176</v>
      </c>
      <c r="D19395" s="183" t="s">
        <v>4956</v>
      </c>
    </row>
    <row r="19396" spans="1:4">
      <c r="A19396" s="171">
        <v>97341</v>
      </c>
      <c r="B19396" t="s">
        <v>6572</v>
      </c>
      <c r="C19396" t="s">
        <v>176</v>
      </c>
      <c r="D19396" s="183" t="s">
        <v>4956</v>
      </c>
    </row>
    <row r="19397" spans="1:4">
      <c r="A19397" s="171">
        <v>97342</v>
      </c>
      <c r="B19397" t="s">
        <v>6573</v>
      </c>
      <c r="C19397" t="s">
        <v>176</v>
      </c>
      <c r="D19397" s="183" t="s">
        <v>6574</v>
      </c>
    </row>
    <row r="19398" spans="1:4">
      <c r="A19398" s="171">
        <v>97342</v>
      </c>
      <c r="B19398" t="s">
        <v>6573</v>
      </c>
      <c r="C19398" t="s">
        <v>176</v>
      </c>
      <c r="D19398" s="183" t="s">
        <v>6574</v>
      </c>
    </row>
    <row r="19399" spans="1:4">
      <c r="A19399" s="171">
        <v>97342</v>
      </c>
      <c r="B19399" t="s">
        <v>6573</v>
      </c>
      <c r="C19399" t="s">
        <v>176</v>
      </c>
      <c r="D19399" s="183" t="s">
        <v>6574</v>
      </c>
    </row>
    <row r="19400" spans="1:4">
      <c r="A19400" s="171">
        <v>97342</v>
      </c>
      <c r="B19400" t="s">
        <v>6573</v>
      </c>
      <c r="C19400" t="s">
        <v>176</v>
      </c>
      <c r="D19400" s="183" t="s">
        <v>6574</v>
      </c>
    </row>
    <row r="19401" spans="1:4">
      <c r="A19401" s="171">
        <v>97343</v>
      </c>
      <c r="B19401" t="s">
        <v>6575</v>
      </c>
      <c r="C19401" t="s">
        <v>176</v>
      </c>
      <c r="D19401" s="183" t="s">
        <v>6576</v>
      </c>
    </row>
    <row r="19402" spans="1:4">
      <c r="A19402" s="171">
        <v>97343</v>
      </c>
      <c r="B19402" t="s">
        <v>6575</v>
      </c>
      <c r="C19402" t="s">
        <v>176</v>
      </c>
      <c r="D19402" s="183" t="s">
        <v>6576</v>
      </c>
    </row>
    <row r="19403" spans="1:4">
      <c r="A19403" s="171">
        <v>97343</v>
      </c>
      <c r="B19403" t="s">
        <v>6575</v>
      </c>
      <c r="C19403" t="s">
        <v>176</v>
      </c>
      <c r="D19403" s="183" t="s">
        <v>6576</v>
      </c>
    </row>
    <row r="19404" spans="1:4">
      <c r="A19404" s="171">
        <v>97343</v>
      </c>
      <c r="B19404" t="s">
        <v>6575</v>
      </c>
      <c r="C19404" t="s">
        <v>176</v>
      </c>
      <c r="D19404" s="183" t="s">
        <v>6576</v>
      </c>
    </row>
    <row r="19405" spans="1:4">
      <c r="A19405" s="171">
        <v>97344</v>
      </c>
      <c r="B19405" t="s">
        <v>6577</v>
      </c>
      <c r="C19405" t="s">
        <v>176</v>
      </c>
      <c r="D19405" s="183" t="s">
        <v>6578</v>
      </c>
    </row>
    <row r="19406" spans="1:4">
      <c r="A19406" s="171">
        <v>97344</v>
      </c>
      <c r="B19406" t="s">
        <v>6577</v>
      </c>
      <c r="C19406" t="s">
        <v>176</v>
      </c>
      <c r="D19406" s="183" t="s">
        <v>6578</v>
      </c>
    </row>
    <row r="19407" spans="1:4">
      <c r="A19407" s="171">
        <v>97344</v>
      </c>
      <c r="B19407" t="s">
        <v>6577</v>
      </c>
      <c r="C19407" t="s">
        <v>176</v>
      </c>
      <c r="D19407" s="183" t="s">
        <v>6578</v>
      </c>
    </row>
    <row r="19408" spans="1:4">
      <c r="A19408" s="171">
        <v>97344</v>
      </c>
      <c r="B19408" t="s">
        <v>6577</v>
      </c>
      <c r="C19408" t="s">
        <v>176</v>
      </c>
      <c r="D19408" s="183" t="s">
        <v>6578</v>
      </c>
    </row>
    <row r="19409" spans="1:4">
      <c r="A19409" s="171">
        <v>97345</v>
      </c>
      <c r="B19409" t="s">
        <v>6579</v>
      </c>
      <c r="C19409" t="s">
        <v>176</v>
      </c>
      <c r="D19409" s="183" t="s">
        <v>6580</v>
      </c>
    </row>
    <row r="19410" spans="1:4">
      <c r="A19410" s="171">
        <v>97345</v>
      </c>
      <c r="B19410" t="s">
        <v>6579</v>
      </c>
      <c r="C19410" t="s">
        <v>176</v>
      </c>
      <c r="D19410" s="183" t="s">
        <v>6580</v>
      </c>
    </row>
    <row r="19411" spans="1:4">
      <c r="A19411" s="171">
        <v>97345</v>
      </c>
      <c r="B19411" t="s">
        <v>6579</v>
      </c>
      <c r="C19411" t="s">
        <v>176</v>
      </c>
      <c r="D19411" s="183" t="s">
        <v>6580</v>
      </c>
    </row>
    <row r="19412" spans="1:4">
      <c r="A19412" s="171">
        <v>97345</v>
      </c>
      <c r="B19412" t="s">
        <v>6579</v>
      </c>
      <c r="C19412" t="s">
        <v>176</v>
      </c>
      <c r="D19412" s="183" t="s">
        <v>6580</v>
      </c>
    </row>
    <row r="19413" spans="1:4">
      <c r="A19413" s="171">
        <v>97346</v>
      </c>
      <c r="B19413" t="s">
        <v>6581</v>
      </c>
      <c r="C19413" t="s">
        <v>176</v>
      </c>
      <c r="D19413" s="183" t="s">
        <v>6582</v>
      </c>
    </row>
    <row r="19414" spans="1:4">
      <c r="A19414" s="171">
        <v>97346</v>
      </c>
      <c r="B19414" t="s">
        <v>6581</v>
      </c>
      <c r="C19414" t="s">
        <v>176</v>
      </c>
      <c r="D19414" s="183" t="s">
        <v>6582</v>
      </c>
    </row>
    <row r="19415" spans="1:4">
      <c r="A19415" s="171">
        <v>97346</v>
      </c>
      <c r="B19415" t="s">
        <v>6581</v>
      </c>
      <c r="C19415" t="s">
        <v>176</v>
      </c>
      <c r="D19415" s="183" t="s">
        <v>6582</v>
      </c>
    </row>
    <row r="19416" spans="1:4">
      <c r="A19416" s="171">
        <v>97346</v>
      </c>
      <c r="B19416" t="s">
        <v>6581</v>
      </c>
      <c r="C19416" t="s">
        <v>176</v>
      </c>
      <c r="D19416" s="183" t="s">
        <v>6582</v>
      </c>
    </row>
    <row r="19417" spans="1:4">
      <c r="A19417" s="171">
        <v>97347</v>
      </c>
      <c r="B19417" t="s">
        <v>6583</v>
      </c>
      <c r="C19417" t="s">
        <v>176</v>
      </c>
      <c r="D19417" s="183" t="s">
        <v>6584</v>
      </c>
    </row>
    <row r="19418" spans="1:4">
      <c r="A19418" s="171">
        <v>97347</v>
      </c>
      <c r="B19418" t="s">
        <v>6583</v>
      </c>
      <c r="C19418" t="s">
        <v>176</v>
      </c>
      <c r="D19418" s="183" t="s">
        <v>6584</v>
      </c>
    </row>
    <row r="19419" spans="1:4">
      <c r="A19419" s="171">
        <v>97347</v>
      </c>
      <c r="B19419" t="s">
        <v>6583</v>
      </c>
      <c r="C19419" t="s">
        <v>176</v>
      </c>
      <c r="D19419" s="183" t="s">
        <v>6584</v>
      </c>
    </row>
    <row r="19420" spans="1:4">
      <c r="A19420" s="171">
        <v>97347</v>
      </c>
      <c r="B19420" t="s">
        <v>6583</v>
      </c>
      <c r="C19420" t="s">
        <v>176</v>
      </c>
      <c r="D19420" s="183" t="s">
        <v>6584</v>
      </c>
    </row>
    <row r="19421" spans="1:4">
      <c r="A19421" s="171">
        <v>97348</v>
      </c>
      <c r="B19421" t="s">
        <v>6585</v>
      </c>
      <c r="C19421" t="s">
        <v>176</v>
      </c>
      <c r="D19421" s="183" t="s">
        <v>6586</v>
      </c>
    </row>
    <row r="19422" spans="1:4">
      <c r="A19422" s="171">
        <v>97348</v>
      </c>
      <c r="B19422" t="s">
        <v>6585</v>
      </c>
      <c r="C19422" t="s">
        <v>176</v>
      </c>
      <c r="D19422" s="183" t="s">
        <v>6586</v>
      </c>
    </row>
    <row r="19423" spans="1:4">
      <c r="A19423" s="171">
        <v>97348</v>
      </c>
      <c r="B19423" t="s">
        <v>6585</v>
      </c>
      <c r="C19423" t="s">
        <v>176</v>
      </c>
      <c r="D19423" s="183" t="s">
        <v>6586</v>
      </c>
    </row>
    <row r="19424" spans="1:4">
      <c r="A19424" s="171">
        <v>97348</v>
      </c>
      <c r="B19424" t="s">
        <v>6585</v>
      </c>
      <c r="C19424" t="s">
        <v>176</v>
      </c>
      <c r="D19424" s="183" t="s">
        <v>6586</v>
      </c>
    </row>
    <row r="19425" spans="1:4">
      <c r="A19425" s="171">
        <v>97349</v>
      </c>
      <c r="B19425" t="s">
        <v>6587</v>
      </c>
      <c r="C19425" t="s">
        <v>176</v>
      </c>
      <c r="D19425" s="183" t="s">
        <v>6588</v>
      </c>
    </row>
    <row r="19426" spans="1:4">
      <c r="A19426" s="171">
        <v>97349</v>
      </c>
      <c r="B19426" t="s">
        <v>6587</v>
      </c>
      <c r="C19426" t="s">
        <v>176</v>
      </c>
      <c r="D19426" s="183" t="s">
        <v>6588</v>
      </c>
    </row>
    <row r="19427" spans="1:4">
      <c r="A19427" s="171">
        <v>97349</v>
      </c>
      <c r="B19427" t="s">
        <v>6587</v>
      </c>
      <c r="C19427" t="s">
        <v>176</v>
      </c>
      <c r="D19427" s="183" t="s">
        <v>6588</v>
      </c>
    </row>
    <row r="19428" spans="1:4">
      <c r="A19428" s="171">
        <v>97349</v>
      </c>
      <c r="B19428" t="s">
        <v>6587</v>
      </c>
      <c r="C19428" t="s">
        <v>176</v>
      </c>
      <c r="D19428" s="183" t="s">
        <v>6588</v>
      </c>
    </row>
    <row r="19429" spans="1:4">
      <c r="A19429" s="171">
        <v>97350</v>
      </c>
      <c r="B19429" t="s">
        <v>6589</v>
      </c>
      <c r="C19429" t="s">
        <v>176</v>
      </c>
      <c r="D19429" s="183" t="s">
        <v>6590</v>
      </c>
    </row>
    <row r="19430" spans="1:4">
      <c r="A19430" s="171">
        <v>97350</v>
      </c>
      <c r="B19430" t="s">
        <v>6589</v>
      </c>
      <c r="C19430" t="s">
        <v>176</v>
      </c>
      <c r="D19430" s="183" t="s">
        <v>6590</v>
      </c>
    </row>
    <row r="19431" spans="1:4">
      <c r="A19431" s="171">
        <v>97350</v>
      </c>
      <c r="B19431" t="s">
        <v>6589</v>
      </c>
      <c r="C19431" t="s">
        <v>176</v>
      </c>
      <c r="D19431" s="183" t="s">
        <v>6590</v>
      </c>
    </row>
    <row r="19432" spans="1:4">
      <c r="A19432" s="171">
        <v>97350</v>
      </c>
      <c r="B19432" t="s">
        <v>6589</v>
      </c>
      <c r="C19432" t="s">
        <v>176</v>
      </c>
      <c r="D19432" s="183" t="s">
        <v>6590</v>
      </c>
    </row>
    <row r="19433" spans="1:4">
      <c r="A19433" s="171">
        <v>97351</v>
      </c>
      <c r="B19433" t="s">
        <v>6591</v>
      </c>
      <c r="C19433" t="s">
        <v>176</v>
      </c>
      <c r="D19433" s="183" t="s">
        <v>6592</v>
      </c>
    </row>
    <row r="19434" spans="1:4">
      <c r="A19434" s="171">
        <v>97351</v>
      </c>
      <c r="B19434" t="s">
        <v>6591</v>
      </c>
      <c r="C19434" t="s">
        <v>176</v>
      </c>
      <c r="D19434" s="183" t="s">
        <v>6592</v>
      </c>
    </row>
    <row r="19435" spans="1:4">
      <c r="A19435" s="171">
        <v>97351</v>
      </c>
      <c r="B19435" t="s">
        <v>6591</v>
      </c>
      <c r="C19435" t="s">
        <v>176</v>
      </c>
      <c r="D19435" s="183" t="s">
        <v>6592</v>
      </c>
    </row>
    <row r="19436" spans="1:4">
      <c r="A19436" s="171">
        <v>97351</v>
      </c>
      <c r="B19436" t="s">
        <v>6591</v>
      </c>
      <c r="C19436" t="s">
        <v>176</v>
      </c>
      <c r="D19436" s="183" t="s">
        <v>6592</v>
      </c>
    </row>
    <row r="19437" spans="1:4">
      <c r="A19437" s="171">
        <v>97352</v>
      </c>
      <c r="B19437" t="s">
        <v>6593</v>
      </c>
      <c r="C19437" t="s">
        <v>176</v>
      </c>
      <c r="D19437" s="183" t="s">
        <v>6594</v>
      </c>
    </row>
    <row r="19438" spans="1:4">
      <c r="A19438" s="171">
        <v>97352</v>
      </c>
      <c r="B19438" t="s">
        <v>6593</v>
      </c>
      <c r="C19438" t="s">
        <v>176</v>
      </c>
      <c r="D19438" s="183" t="s">
        <v>6594</v>
      </c>
    </row>
    <row r="19439" spans="1:4">
      <c r="A19439" s="171">
        <v>97352</v>
      </c>
      <c r="B19439" t="s">
        <v>6593</v>
      </c>
      <c r="C19439" t="s">
        <v>176</v>
      </c>
      <c r="D19439" s="183" t="s">
        <v>6594</v>
      </c>
    </row>
    <row r="19440" spans="1:4">
      <c r="A19440" s="171">
        <v>97352</v>
      </c>
      <c r="B19440" t="s">
        <v>6593</v>
      </c>
      <c r="C19440" t="s">
        <v>176</v>
      </c>
      <c r="D19440" s="183" t="s">
        <v>6594</v>
      </c>
    </row>
    <row r="19441" spans="1:4">
      <c r="A19441" s="171">
        <v>97353</v>
      </c>
      <c r="B19441" t="s">
        <v>6595</v>
      </c>
      <c r="C19441" t="s">
        <v>176</v>
      </c>
      <c r="D19441" s="183" t="s">
        <v>2689</v>
      </c>
    </row>
    <row r="19442" spans="1:4">
      <c r="A19442" s="171">
        <v>97353</v>
      </c>
      <c r="B19442" t="s">
        <v>6595</v>
      </c>
      <c r="C19442" t="s">
        <v>176</v>
      </c>
      <c r="D19442" s="183" t="s">
        <v>2689</v>
      </c>
    </row>
    <row r="19443" spans="1:4">
      <c r="A19443" s="171">
        <v>97353</v>
      </c>
      <c r="B19443" t="s">
        <v>6595</v>
      </c>
      <c r="C19443" t="s">
        <v>176</v>
      </c>
      <c r="D19443" s="183" t="s">
        <v>2689</v>
      </c>
    </row>
    <row r="19444" spans="1:4">
      <c r="A19444" s="171">
        <v>97353</v>
      </c>
      <c r="B19444" t="s">
        <v>6595</v>
      </c>
      <c r="C19444" t="s">
        <v>176</v>
      </c>
      <c r="D19444" s="183" t="s">
        <v>2689</v>
      </c>
    </row>
    <row r="19445" spans="1:4">
      <c r="A19445" s="171">
        <v>97354</v>
      </c>
      <c r="B19445" t="s">
        <v>6596</v>
      </c>
      <c r="C19445" t="s">
        <v>176</v>
      </c>
      <c r="D19445" s="183" t="s">
        <v>5752</v>
      </c>
    </row>
    <row r="19446" spans="1:4">
      <c r="A19446" s="171">
        <v>97354</v>
      </c>
      <c r="B19446" t="s">
        <v>6596</v>
      </c>
      <c r="C19446" t="s">
        <v>176</v>
      </c>
      <c r="D19446" s="183" t="s">
        <v>5752</v>
      </c>
    </row>
    <row r="19447" spans="1:4">
      <c r="A19447" s="171">
        <v>97354</v>
      </c>
      <c r="B19447" t="s">
        <v>6596</v>
      </c>
      <c r="C19447" t="s">
        <v>176</v>
      </c>
      <c r="D19447" s="183" t="s">
        <v>5752</v>
      </c>
    </row>
    <row r="19448" spans="1:4">
      <c r="A19448" s="171">
        <v>97354</v>
      </c>
      <c r="B19448" t="s">
        <v>6596</v>
      </c>
      <c r="C19448" t="s">
        <v>176</v>
      </c>
      <c r="D19448" s="183" t="s">
        <v>5752</v>
      </c>
    </row>
    <row r="19449" spans="1:4">
      <c r="A19449" s="171">
        <v>97355</v>
      </c>
      <c r="B19449" t="s">
        <v>6597</v>
      </c>
      <c r="C19449" t="s">
        <v>176</v>
      </c>
      <c r="D19449" s="183" t="s">
        <v>6598</v>
      </c>
    </row>
    <row r="19450" spans="1:4">
      <c r="A19450" s="171">
        <v>97355</v>
      </c>
      <c r="B19450" t="s">
        <v>6597</v>
      </c>
      <c r="C19450" t="s">
        <v>176</v>
      </c>
      <c r="D19450" s="183" t="s">
        <v>6598</v>
      </c>
    </row>
    <row r="19451" spans="1:4">
      <c r="A19451" s="171">
        <v>97355</v>
      </c>
      <c r="B19451" t="s">
        <v>6597</v>
      </c>
      <c r="C19451" t="s">
        <v>176</v>
      </c>
      <c r="D19451" s="183" t="s">
        <v>6598</v>
      </c>
    </row>
    <row r="19452" spans="1:4">
      <c r="A19452" s="171">
        <v>97355</v>
      </c>
      <c r="B19452" t="s">
        <v>6597</v>
      </c>
      <c r="C19452" t="s">
        <v>176</v>
      </c>
      <c r="D19452" s="183" t="s">
        <v>6598</v>
      </c>
    </row>
    <row r="19453" spans="1:4">
      <c r="A19453" s="171">
        <v>97356</v>
      </c>
      <c r="B19453" t="s">
        <v>6599</v>
      </c>
      <c r="C19453" t="s">
        <v>176</v>
      </c>
      <c r="D19453" s="183" t="s">
        <v>6600</v>
      </c>
    </row>
    <row r="19454" spans="1:4">
      <c r="A19454" s="171">
        <v>97356</v>
      </c>
      <c r="B19454" t="s">
        <v>6599</v>
      </c>
      <c r="C19454" t="s">
        <v>176</v>
      </c>
      <c r="D19454" s="183" t="s">
        <v>6600</v>
      </c>
    </row>
    <row r="19455" spans="1:4">
      <c r="A19455" s="171">
        <v>97356</v>
      </c>
      <c r="B19455" t="s">
        <v>6599</v>
      </c>
      <c r="C19455" t="s">
        <v>176</v>
      </c>
      <c r="D19455" s="183" t="s">
        <v>6600</v>
      </c>
    </row>
    <row r="19456" spans="1:4">
      <c r="A19456" s="171">
        <v>97356</v>
      </c>
      <c r="B19456" t="s">
        <v>6599</v>
      </c>
      <c r="C19456" t="s">
        <v>176</v>
      </c>
      <c r="D19456" s="183" t="s">
        <v>6600</v>
      </c>
    </row>
    <row r="19457" spans="1:4">
      <c r="A19457" s="171">
        <v>97357</v>
      </c>
      <c r="B19457" t="s">
        <v>6601</v>
      </c>
      <c r="C19457" t="s">
        <v>176</v>
      </c>
      <c r="D19457" s="183" t="s">
        <v>6602</v>
      </c>
    </row>
    <row r="19458" spans="1:4">
      <c r="A19458" s="171">
        <v>97357</v>
      </c>
      <c r="B19458" t="s">
        <v>6601</v>
      </c>
      <c r="C19458" t="s">
        <v>176</v>
      </c>
      <c r="D19458" s="183" t="s">
        <v>6602</v>
      </c>
    </row>
    <row r="19459" spans="1:4">
      <c r="A19459" s="171">
        <v>97357</v>
      </c>
      <c r="B19459" t="s">
        <v>6601</v>
      </c>
      <c r="C19459" t="s">
        <v>176</v>
      </c>
      <c r="D19459" s="183" t="s">
        <v>6602</v>
      </c>
    </row>
    <row r="19460" spans="1:4">
      <c r="A19460" s="171">
        <v>97357</v>
      </c>
      <c r="B19460" t="s">
        <v>6601</v>
      </c>
      <c r="C19460" t="s">
        <v>176</v>
      </c>
      <c r="D19460" s="183" t="s">
        <v>6602</v>
      </c>
    </row>
    <row r="19461" spans="1:4">
      <c r="A19461" s="171">
        <v>97358</v>
      </c>
      <c r="B19461" t="s">
        <v>6603</v>
      </c>
      <c r="C19461" t="s">
        <v>176</v>
      </c>
      <c r="D19461" s="183" t="s">
        <v>6604</v>
      </c>
    </row>
    <row r="19462" spans="1:4">
      <c r="A19462" s="171">
        <v>97358</v>
      </c>
      <c r="B19462" t="s">
        <v>6603</v>
      </c>
      <c r="C19462" t="s">
        <v>176</v>
      </c>
      <c r="D19462" s="183" t="s">
        <v>6604</v>
      </c>
    </row>
    <row r="19463" spans="1:4">
      <c r="A19463" s="171">
        <v>97358</v>
      </c>
      <c r="B19463" t="s">
        <v>6603</v>
      </c>
      <c r="C19463" t="s">
        <v>176</v>
      </c>
      <c r="D19463" s="183" t="s">
        <v>6604</v>
      </c>
    </row>
    <row r="19464" spans="1:4">
      <c r="A19464" s="171">
        <v>97358</v>
      </c>
      <c r="B19464" t="s">
        <v>6603</v>
      </c>
      <c r="C19464" t="s">
        <v>176</v>
      </c>
      <c r="D19464" s="183" t="s">
        <v>6604</v>
      </c>
    </row>
    <row r="19465" spans="1:4">
      <c r="A19465" s="171">
        <v>97498</v>
      </c>
      <c r="B19465" t="s">
        <v>6605</v>
      </c>
      <c r="C19465" t="s">
        <v>176</v>
      </c>
      <c r="D19465" s="183" t="s">
        <v>1538</v>
      </c>
    </row>
    <row r="19466" spans="1:4">
      <c r="A19466" s="171">
        <v>97498</v>
      </c>
      <c r="B19466" t="s">
        <v>6605</v>
      </c>
      <c r="C19466" t="s">
        <v>176</v>
      </c>
      <c r="D19466" s="183" t="s">
        <v>1538</v>
      </c>
    </row>
    <row r="19467" spans="1:4">
      <c r="A19467" s="171">
        <v>97498</v>
      </c>
      <c r="B19467" t="s">
        <v>6605</v>
      </c>
      <c r="C19467" t="s">
        <v>176</v>
      </c>
      <c r="D19467" s="183" t="s">
        <v>1538</v>
      </c>
    </row>
    <row r="19468" spans="1:4">
      <c r="A19468" s="171">
        <v>97498</v>
      </c>
      <c r="B19468" t="s">
        <v>6605</v>
      </c>
      <c r="C19468" t="s">
        <v>176</v>
      </c>
      <c r="D19468" s="183" t="s">
        <v>1538</v>
      </c>
    </row>
    <row r="19469" spans="1:4">
      <c r="A19469" s="171">
        <v>97535</v>
      </c>
      <c r="B19469" t="s">
        <v>6606</v>
      </c>
      <c r="C19469" t="s">
        <v>176</v>
      </c>
      <c r="D19469" s="183" t="s">
        <v>4958</v>
      </c>
    </row>
    <row r="19470" spans="1:4">
      <c r="A19470" s="171">
        <v>97535</v>
      </c>
      <c r="B19470" t="s">
        <v>6606</v>
      </c>
      <c r="C19470" t="s">
        <v>176</v>
      </c>
      <c r="D19470" s="183" t="s">
        <v>4958</v>
      </c>
    </row>
    <row r="19471" spans="1:4">
      <c r="A19471" s="171">
        <v>97535</v>
      </c>
      <c r="B19471" t="s">
        <v>6606</v>
      </c>
      <c r="C19471" t="s">
        <v>176</v>
      </c>
      <c r="D19471" s="183" t="s">
        <v>4958</v>
      </c>
    </row>
    <row r="19472" spans="1:4">
      <c r="A19472" s="171">
        <v>97535</v>
      </c>
      <c r="B19472" t="s">
        <v>6606</v>
      </c>
      <c r="C19472" t="s">
        <v>176</v>
      </c>
      <c r="D19472" s="183" t="s">
        <v>4958</v>
      </c>
    </row>
    <row r="19473" spans="1:4">
      <c r="A19473" s="171">
        <v>97536</v>
      </c>
      <c r="B19473" t="s">
        <v>6607</v>
      </c>
      <c r="C19473" t="s">
        <v>176</v>
      </c>
      <c r="D19473" s="183" t="s">
        <v>6608</v>
      </c>
    </row>
    <row r="19474" spans="1:4">
      <c r="A19474" s="171">
        <v>97536</v>
      </c>
      <c r="B19474" t="s">
        <v>6607</v>
      </c>
      <c r="C19474" t="s">
        <v>176</v>
      </c>
      <c r="D19474" s="183" t="s">
        <v>6608</v>
      </c>
    </row>
    <row r="19475" spans="1:4">
      <c r="A19475" s="171">
        <v>97536</v>
      </c>
      <c r="B19475" t="s">
        <v>6607</v>
      </c>
      <c r="C19475" t="s">
        <v>176</v>
      </c>
      <c r="D19475" s="183" t="s">
        <v>6608</v>
      </c>
    </row>
    <row r="19476" spans="1:4">
      <c r="A19476" s="171">
        <v>97536</v>
      </c>
      <c r="B19476" t="s">
        <v>6607</v>
      </c>
      <c r="C19476" t="s">
        <v>176</v>
      </c>
      <c r="D19476" s="183" t="s">
        <v>6608</v>
      </c>
    </row>
    <row r="19477" spans="1:4">
      <c r="A19477" s="171">
        <v>72293</v>
      </c>
      <c r="B19477" t="s">
        <v>6609</v>
      </c>
      <c r="C19477" t="s">
        <v>168</v>
      </c>
      <c r="D19477" s="183" t="s">
        <v>689</v>
      </c>
    </row>
    <row r="19478" spans="1:4">
      <c r="A19478" s="171">
        <v>72293</v>
      </c>
      <c r="B19478" t="s">
        <v>6609</v>
      </c>
      <c r="C19478" t="s">
        <v>168</v>
      </c>
      <c r="D19478" s="183" t="s">
        <v>689</v>
      </c>
    </row>
    <row r="19479" spans="1:4">
      <c r="A19479" s="171">
        <v>72293</v>
      </c>
      <c r="B19479" t="s">
        <v>6609</v>
      </c>
      <c r="C19479" t="s">
        <v>168</v>
      </c>
      <c r="D19479" s="183" t="s">
        <v>689</v>
      </c>
    </row>
    <row r="19480" spans="1:4">
      <c r="A19480" s="171">
        <v>72293</v>
      </c>
      <c r="B19480" t="s">
        <v>6609</v>
      </c>
      <c r="C19480" t="s">
        <v>168</v>
      </c>
      <c r="D19480" s="183" t="s">
        <v>689</v>
      </c>
    </row>
    <row r="19481" spans="1:4">
      <c r="A19481" s="171">
        <v>72293</v>
      </c>
      <c r="B19481" t="s">
        <v>6609</v>
      </c>
      <c r="C19481" t="s">
        <v>168</v>
      </c>
      <c r="D19481" s="183" t="s">
        <v>689</v>
      </c>
    </row>
    <row r="19482" spans="1:4">
      <c r="A19482" s="171">
        <v>72293</v>
      </c>
      <c r="B19482" t="s">
        <v>6609</v>
      </c>
      <c r="C19482" t="s">
        <v>168</v>
      </c>
      <c r="D19482" s="183" t="s">
        <v>689</v>
      </c>
    </row>
    <row r="19483" spans="1:4">
      <c r="A19483" s="171">
        <v>72294</v>
      </c>
      <c r="B19483" t="s">
        <v>6610</v>
      </c>
      <c r="C19483" t="s">
        <v>168</v>
      </c>
      <c r="D19483" s="183" t="s">
        <v>6611</v>
      </c>
    </row>
    <row r="19484" spans="1:4">
      <c r="A19484" s="171">
        <v>72294</v>
      </c>
      <c r="B19484" t="s">
        <v>6610</v>
      </c>
      <c r="C19484" t="s">
        <v>168</v>
      </c>
      <c r="D19484" s="183" t="s">
        <v>6611</v>
      </c>
    </row>
    <row r="19485" spans="1:4">
      <c r="A19485" s="171">
        <v>72294</v>
      </c>
      <c r="B19485" t="s">
        <v>6610</v>
      </c>
      <c r="C19485" t="s">
        <v>168</v>
      </c>
      <c r="D19485" s="183" t="s">
        <v>6611</v>
      </c>
    </row>
    <row r="19486" spans="1:4">
      <c r="A19486" s="171">
        <v>72294</v>
      </c>
      <c r="B19486" t="s">
        <v>6610</v>
      </c>
      <c r="C19486" t="s">
        <v>168</v>
      </c>
      <c r="D19486" s="183" t="s">
        <v>6611</v>
      </c>
    </row>
    <row r="19487" spans="1:4">
      <c r="A19487" s="171">
        <v>72294</v>
      </c>
      <c r="B19487" t="s">
        <v>6610</v>
      </c>
      <c r="C19487" t="s">
        <v>168</v>
      </c>
      <c r="D19487" s="183" t="s">
        <v>6611</v>
      </c>
    </row>
    <row r="19488" spans="1:4">
      <c r="A19488" s="171">
        <v>72294</v>
      </c>
      <c r="B19488" t="s">
        <v>6610</v>
      </c>
      <c r="C19488" t="s">
        <v>168</v>
      </c>
      <c r="D19488" s="183" t="s">
        <v>6611</v>
      </c>
    </row>
    <row r="19489" spans="1:4">
      <c r="A19489" s="171">
        <v>72295</v>
      </c>
      <c r="B19489" t="s">
        <v>6612</v>
      </c>
      <c r="C19489" t="s">
        <v>168</v>
      </c>
      <c r="D19489" s="183" t="s">
        <v>6613</v>
      </c>
    </row>
    <row r="19490" spans="1:4">
      <c r="A19490" s="171">
        <v>72295</v>
      </c>
      <c r="B19490" t="s">
        <v>6612</v>
      </c>
      <c r="C19490" t="s">
        <v>168</v>
      </c>
      <c r="D19490" s="183" t="s">
        <v>6613</v>
      </c>
    </row>
    <row r="19491" spans="1:4">
      <c r="A19491" s="171">
        <v>72295</v>
      </c>
      <c r="B19491" t="s">
        <v>6612</v>
      </c>
      <c r="C19491" t="s">
        <v>168</v>
      </c>
      <c r="D19491" s="183" t="s">
        <v>6613</v>
      </c>
    </row>
    <row r="19492" spans="1:4">
      <c r="A19492" s="171">
        <v>72295</v>
      </c>
      <c r="B19492" t="s">
        <v>6612</v>
      </c>
      <c r="C19492" t="s">
        <v>168</v>
      </c>
      <c r="D19492" s="183" t="s">
        <v>6613</v>
      </c>
    </row>
    <row r="19493" spans="1:4">
      <c r="A19493" s="171">
        <v>72295</v>
      </c>
      <c r="B19493" t="s">
        <v>6612</v>
      </c>
      <c r="C19493" t="s">
        <v>168</v>
      </c>
      <c r="D19493" s="183" t="s">
        <v>6613</v>
      </c>
    </row>
    <row r="19494" spans="1:4">
      <c r="A19494" s="171">
        <v>72295</v>
      </c>
      <c r="B19494" t="s">
        <v>6612</v>
      </c>
      <c r="C19494" t="s">
        <v>168</v>
      </c>
      <c r="D19494" s="183" t="s">
        <v>6613</v>
      </c>
    </row>
    <row r="19495" spans="1:4">
      <c r="A19495" s="171">
        <v>72306</v>
      </c>
      <c r="B19495" t="s">
        <v>6614</v>
      </c>
      <c r="C19495" t="s">
        <v>168</v>
      </c>
      <c r="D19495" s="183" t="s">
        <v>6615</v>
      </c>
    </row>
    <row r="19496" spans="1:4">
      <c r="A19496" s="171">
        <v>72306</v>
      </c>
      <c r="B19496" t="s">
        <v>6614</v>
      </c>
      <c r="C19496" t="s">
        <v>168</v>
      </c>
      <c r="D19496" s="183" t="s">
        <v>6615</v>
      </c>
    </row>
    <row r="19497" spans="1:4">
      <c r="A19497" s="171">
        <v>72306</v>
      </c>
      <c r="B19497" t="s">
        <v>6614</v>
      </c>
      <c r="C19497" t="s">
        <v>168</v>
      </c>
      <c r="D19497" s="183" t="s">
        <v>6615</v>
      </c>
    </row>
    <row r="19498" spans="1:4">
      <c r="A19498" s="171">
        <v>72306</v>
      </c>
      <c r="B19498" t="s">
        <v>6614</v>
      </c>
      <c r="C19498" t="s">
        <v>168</v>
      </c>
      <c r="D19498" s="183" t="s">
        <v>6615</v>
      </c>
    </row>
    <row r="19499" spans="1:4">
      <c r="A19499" s="171">
        <v>72307</v>
      </c>
      <c r="B19499" t="s">
        <v>6616</v>
      </c>
      <c r="C19499" t="s">
        <v>168</v>
      </c>
      <c r="D19499" s="183" t="s">
        <v>6617</v>
      </c>
    </row>
    <row r="19500" spans="1:4">
      <c r="A19500" s="171">
        <v>72307</v>
      </c>
      <c r="B19500" t="s">
        <v>6616</v>
      </c>
      <c r="C19500" t="s">
        <v>168</v>
      </c>
      <c r="D19500" s="183" t="s">
        <v>6617</v>
      </c>
    </row>
    <row r="19501" spans="1:4">
      <c r="A19501" s="171">
        <v>72307</v>
      </c>
      <c r="B19501" t="s">
        <v>6616</v>
      </c>
      <c r="C19501" t="s">
        <v>168</v>
      </c>
      <c r="D19501" s="183" t="s">
        <v>6617</v>
      </c>
    </row>
    <row r="19502" spans="1:4">
      <c r="A19502" s="171">
        <v>72307</v>
      </c>
      <c r="B19502" t="s">
        <v>6616</v>
      </c>
      <c r="C19502" t="s">
        <v>168</v>
      </c>
      <c r="D19502" s="183" t="s">
        <v>6617</v>
      </c>
    </row>
    <row r="19503" spans="1:4">
      <c r="A19503" s="171">
        <v>72313</v>
      </c>
      <c r="B19503" t="s">
        <v>6618</v>
      </c>
      <c r="C19503" t="s">
        <v>168</v>
      </c>
      <c r="D19503" s="183" t="s">
        <v>6619</v>
      </c>
    </row>
    <row r="19504" spans="1:4">
      <c r="A19504" s="171">
        <v>72313</v>
      </c>
      <c r="B19504" t="s">
        <v>6618</v>
      </c>
      <c r="C19504" t="s">
        <v>168</v>
      </c>
      <c r="D19504" s="183" t="s">
        <v>6619</v>
      </c>
    </row>
    <row r="19505" spans="1:4">
      <c r="A19505" s="171">
        <v>72313</v>
      </c>
      <c r="B19505" t="s">
        <v>6618</v>
      </c>
      <c r="C19505" t="s">
        <v>168</v>
      </c>
      <c r="D19505" s="183" t="s">
        <v>6619</v>
      </c>
    </row>
    <row r="19506" spans="1:4">
      <c r="A19506" s="171">
        <v>72313</v>
      </c>
      <c r="B19506" t="s">
        <v>6618</v>
      </c>
      <c r="C19506" t="s">
        <v>168</v>
      </c>
      <c r="D19506" s="183" t="s">
        <v>6619</v>
      </c>
    </row>
    <row r="19507" spans="1:4">
      <c r="A19507" s="171">
        <v>72482</v>
      </c>
      <c r="B19507" t="s">
        <v>6620</v>
      </c>
      <c r="C19507" t="s">
        <v>168</v>
      </c>
      <c r="D19507" s="183" t="s">
        <v>6621</v>
      </c>
    </row>
    <row r="19508" spans="1:4">
      <c r="A19508" s="171">
        <v>72482</v>
      </c>
      <c r="B19508" t="s">
        <v>6620</v>
      </c>
      <c r="C19508" t="s">
        <v>168</v>
      </c>
      <c r="D19508" s="183" t="s">
        <v>6621</v>
      </c>
    </row>
    <row r="19509" spans="1:4">
      <c r="A19509" s="171">
        <v>72482</v>
      </c>
      <c r="B19509" t="s">
        <v>6620</v>
      </c>
      <c r="C19509" t="s">
        <v>168</v>
      </c>
      <c r="D19509" s="183" t="s">
        <v>6621</v>
      </c>
    </row>
    <row r="19510" spans="1:4">
      <c r="A19510" s="171">
        <v>72482</v>
      </c>
      <c r="B19510" t="s">
        <v>6620</v>
      </c>
      <c r="C19510" t="s">
        <v>168</v>
      </c>
      <c r="D19510" s="183" t="s">
        <v>6621</v>
      </c>
    </row>
    <row r="19511" spans="1:4">
      <c r="A19511" s="171">
        <v>72482</v>
      </c>
      <c r="B19511" t="s">
        <v>6620</v>
      </c>
      <c r="C19511" t="s">
        <v>168</v>
      </c>
      <c r="D19511" s="183" t="s">
        <v>6621</v>
      </c>
    </row>
    <row r="19512" spans="1:4">
      <c r="A19512" s="171">
        <v>72619</v>
      </c>
      <c r="B19512" t="s">
        <v>6622</v>
      </c>
      <c r="C19512" t="s">
        <v>168</v>
      </c>
      <c r="D19512" s="183" t="s">
        <v>6623</v>
      </c>
    </row>
    <row r="19513" spans="1:4">
      <c r="A19513" s="171">
        <v>72619</v>
      </c>
      <c r="B19513" t="s">
        <v>6622</v>
      </c>
      <c r="C19513" t="s">
        <v>168</v>
      </c>
      <c r="D19513" s="183" t="s">
        <v>6623</v>
      </c>
    </row>
    <row r="19514" spans="1:4">
      <c r="A19514" s="171">
        <v>72619</v>
      </c>
      <c r="B19514" t="s">
        <v>6622</v>
      </c>
      <c r="C19514" t="s">
        <v>168</v>
      </c>
      <c r="D19514" s="183" t="s">
        <v>6623</v>
      </c>
    </row>
    <row r="19515" spans="1:4">
      <c r="A19515" s="171">
        <v>72619</v>
      </c>
      <c r="B19515" t="s">
        <v>6622</v>
      </c>
      <c r="C19515" t="s">
        <v>168</v>
      </c>
      <c r="D19515" s="183" t="s">
        <v>6623</v>
      </c>
    </row>
    <row r="19516" spans="1:4">
      <c r="A19516" s="171">
        <v>72620</v>
      </c>
      <c r="B19516" t="s">
        <v>6624</v>
      </c>
      <c r="C19516" t="s">
        <v>168</v>
      </c>
      <c r="D19516" s="183" t="s">
        <v>6625</v>
      </c>
    </row>
    <row r="19517" spans="1:4">
      <c r="A19517" s="171">
        <v>72620</v>
      </c>
      <c r="B19517" t="s">
        <v>6624</v>
      </c>
      <c r="C19517" t="s">
        <v>168</v>
      </c>
      <c r="D19517" s="183" t="s">
        <v>6625</v>
      </c>
    </row>
    <row r="19518" spans="1:4">
      <c r="A19518" s="171">
        <v>72620</v>
      </c>
      <c r="B19518" t="s">
        <v>6624</v>
      </c>
      <c r="C19518" t="s">
        <v>168</v>
      </c>
      <c r="D19518" s="183" t="s">
        <v>6625</v>
      </c>
    </row>
    <row r="19519" spans="1:4">
      <c r="A19519" s="171">
        <v>72620</v>
      </c>
      <c r="B19519" t="s">
        <v>6624</v>
      </c>
      <c r="C19519" t="s">
        <v>168</v>
      </c>
      <c r="D19519" s="183" t="s">
        <v>6625</v>
      </c>
    </row>
    <row r="19520" spans="1:4">
      <c r="A19520" s="171">
        <v>72621</v>
      </c>
      <c r="B19520" t="s">
        <v>6626</v>
      </c>
      <c r="C19520" t="s">
        <v>168</v>
      </c>
      <c r="D19520" s="183" t="s">
        <v>6627</v>
      </c>
    </row>
    <row r="19521" spans="1:4">
      <c r="A19521" s="171">
        <v>72621</v>
      </c>
      <c r="B19521" t="s">
        <v>6626</v>
      </c>
      <c r="C19521" t="s">
        <v>168</v>
      </c>
      <c r="D19521" s="183" t="s">
        <v>6627</v>
      </c>
    </row>
    <row r="19522" spans="1:4">
      <c r="A19522" s="171">
        <v>72621</v>
      </c>
      <c r="B19522" t="s">
        <v>6626</v>
      </c>
      <c r="C19522" t="s">
        <v>168</v>
      </c>
      <c r="D19522" s="183" t="s">
        <v>6627</v>
      </c>
    </row>
    <row r="19523" spans="1:4">
      <c r="A19523" s="171">
        <v>72621</v>
      </c>
      <c r="B19523" t="s">
        <v>6626</v>
      </c>
      <c r="C19523" t="s">
        <v>168</v>
      </c>
      <c r="D19523" s="183" t="s">
        <v>6627</v>
      </c>
    </row>
    <row r="19524" spans="1:4">
      <c r="A19524" s="171">
        <v>72667</v>
      </c>
      <c r="B19524" t="s">
        <v>6628</v>
      </c>
      <c r="C19524" t="s">
        <v>168</v>
      </c>
      <c r="D19524" s="183" t="s">
        <v>6629</v>
      </c>
    </row>
    <row r="19525" spans="1:4">
      <c r="A19525" s="171">
        <v>72667</v>
      </c>
      <c r="B19525" t="s">
        <v>6628</v>
      </c>
      <c r="C19525" t="s">
        <v>168</v>
      </c>
      <c r="D19525" s="183" t="s">
        <v>6629</v>
      </c>
    </row>
    <row r="19526" spans="1:4">
      <c r="A19526" s="171">
        <v>72667</v>
      </c>
      <c r="B19526" t="s">
        <v>6628</v>
      </c>
      <c r="C19526" t="s">
        <v>168</v>
      </c>
      <c r="D19526" s="183" t="s">
        <v>6629</v>
      </c>
    </row>
    <row r="19527" spans="1:4">
      <c r="A19527" s="171">
        <v>72667</v>
      </c>
      <c r="B19527" t="s">
        <v>6628</v>
      </c>
      <c r="C19527" t="s">
        <v>168</v>
      </c>
      <c r="D19527" s="183" t="s">
        <v>6629</v>
      </c>
    </row>
    <row r="19528" spans="1:4">
      <c r="A19528" s="171">
        <v>72667</v>
      </c>
      <c r="B19528" t="s">
        <v>6628</v>
      </c>
      <c r="C19528" t="s">
        <v>168</v>
      </c>
      <c r="D19528" s="183" t="s">
        <v>6629</v>
      </c>
    </row>
    <row r="19529" spans="1:4">
      <c r="A19529" s="171">
        <v>72668</v>
      </c>
      <c r="B19529" t="s">
        <v>6630</v>
      </c>
      <c r="C19529" t="s">
        <v>168</v>
      </c>
      <c r="D19529" s="183" t="s">
        <v>6631</v>
      </c>
    </row>
    <row r="19530" spans="1:4">
      <c r="A19530" s="171">
        <v>72668</v>
      </c>
      <c r="B19530" t="s">
        <v>6630</v>
      </c>
      <c r="C19530" t="s">
        <v>168</v>
      </c>
      <c r="D19530" s="183" t="s">
        <v>6631</v>
      </c>
    </row>
    <row r="19531" spans="1:4">
      <c r="A19531" s="171">
        <v>72668</v>
      </c>
      <c r="B19531" t="s">
        <v>6630</v>
      </c>
      <c r="C19531" t="s">
        <v>168</v>
      </c>
      <c r="D19531" s="183" t="s">
        <v>6631</v>
      </c>
    </row>
    <row r="19532" spans="1:4">
      <c r="A19532" s="171">
        <v>72668</v>
      </c>
      <c r="B19532" t="s">
        <v>6630</v>
      </c>
      <c r="C19532" t="s">
        <v>168</v>
      </c>
      <c r="D19532" s="183" t="s">
        <v>6631</v>
      </c>
    </row>
    <row r="19533" spans="1:4">
      <c r="A19533" s="171">
        <v>72668</v>
      </c>
      <c r="B19533" t="s">
        <v>6630</v>
      </c>
      <c r="C19533" t="s">
        <v>168</v>
      </c>
      <c r="D19533" s="183" t="s">
        <v>6631</v>
      </c>
    </row>
    <row r="19534" spans="1:4">
      <c r="A19534" s="171">
        <v>72669</v>
      </c>
      <c r="B19534" t="s">
        <v>6632</v>
      </c>
      <c r="C19534" t="s">
        <v>168</v>
      </c>
      <c r="D19534" s="183" t="s">
        <v>6633</v>
      </c>
    </row>
    <row r="19535" spans="1:4">
      <c r="A19535" s="171">
        <v>72669</v>
      </c>
      <c r="B19535" t="s">
        <v>6632</v>
      </c>
      <c r="C19535" t="s">
        <v>168</v>
      </c>
      <c r="D19535" s="183" t="s">
        <v>6633</v>
      </c>
    </row>
    <row r="19536" spans="1:4">
      <c r="A19536" s="171">
        <v>72669</v>
      </c>
      <c r="B19536" t="s">
        <v>6632</v>
      </c>
      <c r="C19536" t="s">
        <v>168</v>
      </c>
      <c r="D19536" s="183" t="s">
        <v>6633</v>
      </c>
    </row>
    <row r="19537" spans="1:4">
      <c r="A19537" s="171">
        <v>72669</v>
      </c>
      <c r="B19537" t="s">
        <v>6632</v>
      </c>
      <c r="C19537" t="s">
        <v>168</v>
      </c>
      <c r="D19537" s="183" t="s">
        <v>6633</v>
      </c>
    </row>
    <row r="19538" spans="1:4">
      <c r="A19538" s="171">
        <v>72669</v>
      </c>
      <c r="B19538" t="s">
        <v>6632</v>
      </c>
      <c r="C19538" t="s">
        <v>168</v>
      </c>
      <c r="D19538" s="183" t="s">
        <v>6633</v>
      </c>
    </row>
    <row r="19539" spans="1:4">
      <c r="A19539" s="171">
        <v>72681</v>
      </c>
      <c r="B19539" t="s">
        <v>6634</v>
      </c>
      <c r="C19539" t="s">
        <v>168</v>
      </c>
      <c r="D19539" s="183" t="s">
        <v>6635</v>
      </c>
    </row>
    <row r="19540" spans="1:4">
      <c r="A19540" s="171">
        <v>72681</v>
      </c>
      <c r="B19540" t="s">
        <v>6634</v>
      </c>
      <c r="C19540" t="s">
        <v>168</v>
      </c>
      <c r="D19540" s="183" t="s">
        <v>6635</v>
      </c>
    </row>
    <row r="19541" spans="1:4">
      <c r="A19541" s="171">
        <v>72681</v>
      </c>
      <c r="B19541" t="s">
        <v>6634</v>
      </c>
      <c r="C19541" t="s">
        <v>168</v>
      </c>
      <c r="D19541" s="183" t="s">
        <v>6635</v>
      </c>
    </row>
    <row r="19542" spans="1:4">
      <c r="A19542" s="171">
        <v>72681</v>
      </c>
      <c r="B19542" t="s">
        <v>6634</v>
      </c>
      <c r="C19542" t="s">
        <v>168</v>
      </c>
      <c r="D19542" s="183" t="s">
        <v>6635</v>
      </c>
    </row>
    <row r="19543" spans="1:4">
      <c r="A19543" s="171">
        <v>72682</v>
      </c>
      <c r="B19543" t="s">
        <v>6636</v>
      </c>
      <c r="C19543" t="s">
        <v>168</v>
      </c>
      <c r="D19543" s="183" t="s">
        <v>6637</v>
      </c>
    </row>
    <row r="19544" spans="1:4">
      <c r="A19544" s="171">
        <v>72682</v>
      </c>
      <c r="B19544" t="s">
        <v>6636</v>
      </c>
      <c r="C19544" t="s">
        <v>168</v>
      </c>
      <c r="D19544" s="183" t="s">
        <v>6637</v>
      </c>
    </row>
    <row r="19545" spans="1:4">
      <c r="A19545" s="171">
        <v>72682</v>
      </c>
      <c r="B19545" t="s">
        <v>6636</v>
      </c>
      <c r="C19545" t="s">
        <v>168</v>
      </c>
      <c r="D19545" s="183" t="s">
        <v>6637</v>
      </c>
    </row>
    <row r="19546" spans="1:4">
      <c r="A19546" s="171">
        <v>72682</v>
      </c>
      <c r="B19546" t="s">
        <v>6636</v>
      </c>
      <c r="C19546" t="s">
        <v>168</v>
      </c>
      <c r="D19546" s="183" t="s">
        <v>6637</v>
      </c>
    </row>
    <row r="19547" spans="1:4">
      <c r="A19547" s="171">
        <v>72683</v>
      </c>
      <c r="B19547" t="s">
        <v>6638</v>
      </c>
      <c r="C19547" t="s">
        <v>168</v>
      </c>
      <c r="D19547" s="183" t="s">
        <v>6639</v>
      </c>
    </row>
    <row r="19548" spans="1:4">
      <c r="A19548" s="171">
        <v>72683</v>
      </c>
      <c r="B19548" t="s">
        <v>6638</v>
      </c>
      <c r="C19548" t="s">
        <v>168</v>
      </c>
      <c r="D19548" s="183" t="s">
        <v>6639</v>
      </c>
    </row>
    <row r="19549" spans="1:4">
      <c r="A19549" s="171">
        <v>72683</v>
      </c>
      <c r="B19549" t="s">
        <v>6638</v>
      </c>
      <c r="C19549" t="s">
        <v>168</v>
      </c>
      <c r="D19549" s="183" t="s">
        <v>6639</v>
      </c>
    </row>
    <row r="19550" spans="1:4">
      <c r="A19550" s="171">
        <v>72683</v>
      </c>
      <c r="B19550" t="s">
        <v>6638</v>
      </c>
      <c r="C19550" t="s">
        <v>168</v>
      </c>
      <c r="D19550" s="183" t="s">
        <v>6639</v>
      </c>
    </row>
    <row r="19551" spans="1:4">
      <c r="A19551" s="171">
        <v>72719</v>
      </c>
      <c r="B19551" t="s">
        <v>6640</v>
      </c>
      <c r="C19551" t="s">
        <v>168</v>
      </c>
      <c r="D19551" s="183" t="s">
        <v>6641</v>
      </c>
    </row>
    <row r="19552" spans="1:4">
      <c r="A19552" s="171">
        <v>72719</v>
      </c>
      <c r="B19552" t="s">
        <v>6640</v>
      </c>
      <c r="C19552" t="s">
        <v>168</v>
      </c>
      <c r="D19552" s="183" t="s">
        <v>6641</v>
      </c>
    </row>
    <row r="19553" spans="1:4">
      <c r="A19553" s="171">
        <v>72719</v>
      </c>
      <c r="B19553" t="s">
        <v>6640</v>
      </c>
      <c r="C19553" t="s">
        <v>168</v>
      </c>
      <c r="D19553" s="183" t="s">
        <v>6641</v>
      </c>
    </row>
    <row r="19554" spans="1:4">
      <c r="A19554" s="171">
        <v>72719</v>
      </c>
      <c r="B19554" t="s">
        <v>6640</v>
      </c>
      <c r="C19554" t="s">
        <v>168</v>
      </c>
      <c r="D19554" s="183" t="s">
        <v>6641</v>
      </c>
    </row>
    <row r="19555" spans="1:4">
      <c r="A19555" s="171">
        <v>72720</v>
      </c>
      <c r="B19555" t="s">
        <v>6642</v>
      </c>
      <c r="C19555" t="s">
        <v>168</v>
      </c>
      <c r="D19555" s="183" t="s">
        <v>6643</v>
      </c>
    </row>
    <row r="19556" spans="1:4">
      <c r="A19556" s="171">
        <v>72720</v>
      </c>
      <c r="B19556" t="s">
        <v>6642</v>
      </c>
      <c r="C19556" t="s">
        <v>168</v>
      </c>
      <c r="D19556" s="183" t="s">
        <v>6643</v>
      </c>
    </row>
    <row r="19557" spans="1:4">
      <c r="A19557" s="171">
        <v>72720</v>
      </c>
      <c r="B19557" t="s">
        <v>6642</v>
      </c>
      <c r="C19557" t="s">
        <v>168</v>
      </c>
      <c r="D19557" s="183" t="s">
        <v>6643</v>
      </c>
    </row>
    <row r="19558" spans="1:4">
      <c r="A19558" s="171">
        <v>72720</v>
      </c>
      <c r="B19558" t="s">
        <v>6642</v>
      </c>
      <c r="C19558" t="s">
        <v>168</v>
      </c>
      <c r="D19558" s="183" t="s">
        <v>6643</v>
      </c>
    </row>
    <row r="19559" spans="1:4">
      <c r="A19559" s="171">
        <v>72721</v>
      </c>
      <c r="B19559" t="s">
        <v>6644</v>
      </c>
      <c r="C19559" t="s">
        <v>168</v>
      </c>
      <c r="D19559" s="183" t="s">
        <v>6645</v>
      </c>
    </row>
    <row r="19560" spans="1:4">
      <c r="A19560" s="171">
        <v>72721</v>
      </c>
      <c r="B19560" t="s">
        <v>6644</v>
      </c>
      <c r="C19560" t="s">
        <v>168</v>
      </c>
      <c r="D19560" s="183" t="s">
        <v>6645</v>
      </c>
    </row>
    <row r="19561" spans="1:4">
      <c r="A19561" s="171">
        <v>72721</v>
      </c>
      <c r="B19561" t="s">
        <v>6644</v>
      </c>
      <c r="C19561" t="s">
        <v>168</v>
      </c>
      <c r="D19561" s="183" t="s">
        <v>6645</v>
      </c>
    </row>
    <row r="19562" spans="1:4">
      <c r="A19562" s="171">
        <v>72721</v>
      </c>
      <c r="B19562" t="s">
        <v>6644</v>
      </c>
      <c r="C19562" t="s">
        <v>168</v>
      </c>
      <c r="D19562" s="183" t="s">
        <v>6645</v>
      </c>
    </row>
    <row r="19563" spans="1:4">
      <c r="A19563" s="171">
        <v>89358</v>
      </c>
      <c r="B19563" t="s">
        <v>6646</v>
      </c>
      <c r="C19563" t="s">
        <v>168</v>
      </c>
      <c r="D19563" s="183" t="s">
        <v>6647</v>
      </c>
    </row>
    <row r="19564" spans="1:4">
      <c r="A19564" s="171">
        <v>89358</v>
      </c>
      <c r="B19564" t="s">
        <v>6646</v>
      </c>
      <c r="C19564" t="s">
        <v>168</v>
      </c>
      <c r="D19564" s="183" t="s">
        <v>6647</v>
      </c>
    </row>
    <row r="19565" spans="1:4">
      <c r="A19565" s="171">
        <v>89358</v>
      </c>
      <c r="B19565" t="s">
        <v>6646</v>
      </c>
      <c r="C19565" t="s">
        <v>168</v>
      </c>
      <c r="D19565" s="183" t="s">
        <v>6647</v>
      </c>
    </row>
    <row r="19566" spans="1:4">
      <c r="A19566" s="171">
        <v>89358</v>
      </c>
      <c r="B19566" t="s">
        <v>6646</v>
      </c>
      <c r="C19566" t="s">
        <v>168</v>
      </c>
      <c r="D19566" s="183" t="s">
        <v>6647</v>
      </c>
    </row>
    <row r="19567" spans="1:4">
      <c r="A19567" s="171">
        <v>89358</v>
      </c>
      <c r="B19567" t="s">
        <v>6646</v>
      </c>
      <c r="C19567" t="s">
        <v>168</v>
      </c>
      <c r="D19567" s="183" t="s">
        <v>6647</v>
      </c>
    </row>
    <row r="19568" spans="1:4">
      <c r="A19568" s="171">
        <v>89358</v>
      </c>
      <c r="B19568" t="s">
        <v>6646</v>
      </c>
      <c r="C19568" t="s">
        <v>168</v>
      </c>
      <c r="D19568" s="183" t="s">
        <v>6647</v>
      </c>
    </row>
    <row r="19569" spans="1:4">
      <c r="A19569" s="171">
        <v>89358</v>
      </c>
      <c r="B19569" t="s">
        <v>6646</v>
      </c>
      <c r="C19569" t="s">
        <v>168</v>
      </c>
      <c r="D19569" s="183" t="s">
        <v>6647</v>
      </c>
    </row>
    <row r="19570" spans="1:4">
      <c r="A19570" s="171">
        <v>89359</v>
      </c>
      <c r="B19570" t="s">
        <v>6648</v>
      </c>
      <c r="C19570" t="s">
        <v>168</v>
      </c>
      <c r="D19570" s="183" t="s">
        <v>6649</v>
      </c>
    </row>
    <row r="19571" spans="1:4">
      <c r="A19571" s="171">
        <v>89359</v>
      </c>
      <c r="B19571" t="s">
        <v>6648</v>
      </c>
      <c r="C19571" t="s">
        <v>168</v>
      </c>
      <c r="D19571" s="183" t="s">
        <v>6649</v>
      </c>
    </row>
    <row r="19572" spans="1:4">
      <c r="A19572" s="171">
        <v>89359</v>
      </c>
      <c r="B19572" t="s">
        <v>6648</v>
      </c>
      <c r="C19572" t="s">
        <v>168</v>
      </c>
      <c r="D19572" s="183" t="s">
        <v>6649</v>
      </c>
    </row>
    <row r="19573" spans="1:4">
      <c r="A19573" s="171">
        <v>89359</v>
      </c>
      <c r="B19573" t="s">
        <v>6648</v>
      </c>
      <c r="C19573" t="s">
        <v>168</v>
      </c>
      <c r="D19573" s="183" t="s">
        <v>6649</v>
      </c>
    </row>
    <row r="19574" spans="1:4">
      <c r="A19574" s="171">
        <v>89359</v>
      </c>
      <c r="B19574" t="s">
        <v>6648</v>
      </c>
      <c r="C19574" t="s">
        <v>168</v>
      </c>
      <c r="D19574" s="183" t="s">
        <v>6649</v>
      </c>
    </row>
    <row r="19575" spans="1:4">
      <c r="A19575" s="171">
        <v>89359</v>
      </c>
      <c r="B19575" t="s">
        <v>6648</v>
      </c>
      <c r="C19575" t="s">
        <v>168</v>
      </c>
      <c r="D19575" s="183" t="s">
        <v>6649</v>
      </c>
    </row>
    <row r="19576" spans="1:4">
      <c r="A19576" s="171">
        <v>89359</v>
      </c>
      <c r="B19576" t="s">
        <v>6648</v>
      </c>
      <c r="C19576" t="s">
        <v>168</v>
      </c>
      <c r="D19576" s="183" t="s">
        <v>6649</v>
      </c>
    </row>
    <row r="19577" spans="1:4">
      <c r="A19577" s="171">
        <v>89360</v>
      </c>
      <c r="B19577" t="s">
        <v>6650</v>
      </c>
      <c r="C19577" t="s">
        <v>168</v>
      </c>
      <c r="D19577" s="183" t="s">
        <v>6175</v>
      </c>
    </row>
    <row r="19578" spans="1:4">
      <c r="A19578" s="171">
        <v>89360</v>
      </c>
      <c r="B19578" t="s">
        <v>6650</v>
      </c>
      <c r="C19578" t="s">
        <v>168</v>
      </c>
      <c r="D19578" s="183" t="s">
        <v>6175</v>
      </c>
    </row>
    <row r="19579" spans="1:4">
      <c r="A19579" s="171">
        <v>89360</v>
      </c>
      <c r="B19579" t="s">
        <v>6650</v>
      </c>
      <c r="C19579" t="s">
        <v>168</v>
      </c>
      <c r="D19579" s="183" t="s">
        <v>6175</v>
      </c>
    </row>
    <row r="19580" spans="1:4">
      <c r="A19580" s="171">
        <v>89360</v>
      </c>
      <c r="B19580" t="s">
        <v>6650</v>
      </c>
      <c r="C19580" t="s">
        <v>168</v>
      </c>
      <c r="D19580" s="183" t="s">
        <v>6175</v>
      </c>
    </row>
    <row r="19581" spans="1:4">
      <c r="A19581" s="171">
        <v>89360</v>
      </c>
      <c r="B19581" t="s">
        <v>6650</v>
      </c>
      <c r="C19581" t="s">
        <v>168</v>
      </c>
      <c r="D19581" s="183" t="s">
        <v>6175</v>
      </c>
    </row>
    <row r="19582" spans="1:4">
      <c r="A19582" s="171">
        <v>89360</v>
      </c>
      <c r="B19582" t="s">
        <v>6650</v>
      </c>
      <c r="C19582" t="s">
        <v>168</v>
      </c>
      <c r="D19582" s="183" t="s">
        <v>6175</v>
      </c>
    </row>
    <row r="19583" spans="1:4">
      <c r="A19583" s="171">
        <v>89360</v>
      </c>
      <c r="B19583" t="s">
        <v>6650</v>
      </c>
      <c r="C19583" t="s">
        <v>168</v>
      </c>
      <c r="D19583" s="183" t="s">
        <v>6175</v>
      </c>
    </row>
    <row r="19584" spans="1:4">
      <c r="A19584" s="171">
        <v>89361</v>
      </c>
      <c r="B19584" t="s">
        <v>6651</v>
      </c>
      <c r="C19584" t="s">
        <v>168</v>
      </c>
      <c r="D19584" s="183" t="s">
        <v>4555</v>
      </c>
    </row>
    <row r="19585" spans="1:4">
      <c r="A19585" s="171">
        <v>89361</v>
      </c>
      <c r="B19585" t="s">
        <v>6651</v>
      </c>
      <c r="C19585" t="s">
        <v>168</v>
      </c>
      <c r="D19585" s="183" t="s">
        <v>4555</v>
      </c>
    </row>
    <row r="19586" spans="1:4">
      <c r="A19586" s="171">
        <v>89361</v>
      </c>
      <c r="B19586" t="s">
        <v>6651</v>
      </c>
      <c r="C19586" t="s">
        <v>168</v>
      </c>
      <c r="D19586" s="183" t="s">
        <v>4555</v>
      </c>
    </row>
    <row r="19587" spans="1:4">
      <c r="A19587" s="171">
        <v>89361</v>
      </c>
      <c r="B19587" t="s">
        <v>6651</v>
      </c>
      <c r="C19587" t="s">
        <v>168</v>
      </c>
      <c r="D19587" s="183" t="s">
        <v>4555</v>
      </c>
    </row>
    <row r="19588" spans="1:4">
      <c r="A19588" s="171">
        <v>89361</v>
      </c>
      <c r="B19588" t="s">
        <v>6651</v>
      </c>
      <c r="C19588" t="s">
        <v>168</v>
      </c>
      <c r="D19588" s="183" t="s">
        <v>4555</v>
      </c>
    </row>
    <row r="19589" spans="1:4">
      <c r="A19589" s="171">
        <v>89361</v>
      </c>
      <c r="B19589" t="s">
        <v>6651</v>
      </c>
      <c r="C19589" t="s">
        <v>168</v>
      </c>
      <c r="D19589" s="183" t="s">
        <v>4555</v>
      </c>
    </row>
    <row r="19590" spans="1:4">
      <c r="A19590" s="171">
        <v>89361</v>
      </c>
      <c r="B19590" t="s">
        <v>6651</v>
      </c>
      <c r="C19590" t="s">
        <v>168</v>
      </c>
      <c r="D19590" s="183" t="s">
        <v>4555</v>
      </c>
    </row>
    <row r="19591" spans="1:4">
      <c r="A19591" s="171">
        <v>89362</v>
      </c>
      <c r="B19591" t="s">
        <v>6652</v>
      </c>
      <c r="C19591" t="s">
        <v>168</v>
      </c>
      <c r="D19591" s="183" t="s">
        <v>6653</v>
      </c>
    </row>
    <row r="19592" spans="1:4">
      <c r="A19592" s="171">
        <v>89362</v>
      </c>
      <c r="B19592" t="s">
        <v>6652</v>
      </c>
      <c r="C19592" t="s">
        <v>168</v>
      </c>
      <c r="D19592" s="183" t="s">
        <v>6653</v>
      </c>
    </row>
    <row r="19593" spans="1:4">
      <c r="A19593" s="171">
        <v>89362</v>
      </c>
      <c r="B19593" t="s">
        <v>6652</v>
      </c>
      <c r="C19593" t="s">
        <v>168</v>
      </c>
      <c r="D19593" s="183" t="s">
        <v>6653</v>
      </c>
    </row>
    <row r="19594" spans="1:4">
      <c r="A19594" s="171">
        <v>89362</v>
      </c>
      <c r="B19594" t="s">
        <v>6652</v>
      </c>
      <c r="C19594" t="s">
        <v>168</v>
      </c>
      <c r="D19594" s="183" t="s">
        <v>6653</v>
      </c>
    </row>
    <row r="19595" spans="1:4">
      <c r="A19595" s="171">
        <v>89362</v>
      </c>
      <c r="B19595" t="s">
        <v>6652</v>
      </c>
      <c r="C19595" t="s">
        <v>168</v>
      </c>
      <c r="D19595" s="183" t="s">
        <v>6653</v>
      </c>
    </row>
    <row r="19596" spans="1:4">
      <c r="A19596" s="171">
        <v>89362</v>
      </c>
      <c r="B19596" t="s">
        <v>6652</v>
      </c>
      <c r="C19596" t="s">
        <v>168</v>
      </c>
      <c r="D19596" s="183" t="s">
        <v>6653</v>
      </c>
    </row>
    <row r="19597" spans="1:4">
      <c r="A19597" s="171">
        <v>89362</v>
      </c>
      <c r="B19597" t="s">
        <v>6652</v>
      </c>
      <c r="C19597" t="s">
        <v>168</v>
      </c>
      <c r="D19597" s="183" t="s">
        <v>6653</v>
      </c>
    </row>
    <row r="19598" spans="1:4">
      <c r="A19598" s="171">
        <v>89363</v>
      </c>
      <c r="B19598" t="s">
        <v>6654</v>
      </c>
      <c r="C19598" t="s">
        <v>168</v>
      </c>
      <c r="D19598" s="183" t="s">
        <v>5867</v>
      </c>
    </row>
    <row r="19599" spans="1:4">
      <c r="A19599" s="171">
        <v>89363</v>
      </c>
      <c r="B19599" t="s">
        <v>6654</v>
      </c>
      <c r="C19599" t="s">
        <v>168</v>
      </c>
      <c r="D19599" s="183" t="s">
        <v>5867</v>
      </c>
    </row>
    <row r="19600" spans="1:4">
      <c r="A19600" s="171">
        <v>89363</v>
      </c>
      <c r="B19600" t="s">
        <v>6654</v>
      </c>
      <c r="C19600" t="s">
        <v>168</v>
      </c>
      <c r="D19600" s="183" t="s">
        <v>5867</v>
      </c>
    </row>
    <row r="19601" spans="1:4">
      <c r="A19601" s="171">
        <v>89363</v>
      </c>
      <c r="B19601" t="s">
        <v>6654</v>
      </c>
      <c r="C19601" t="s">
        <v>168</v>
      </c>
      <c r="D19601" s="183" t="s">
        <v>5867</v>
      </c>
    </row>
    <row r="19602" spans="1:4">
      <c r="A19602" s="171">
        <v>89363</v>
      </c>
      <c r="B19602" t="s">
        <v>6654</v>
      </c>
      <c r="C19602" t="s">
        <v>168</v>
      </c>
      <c r="D19602" s="183" t="s">
        <v>5867</v>
      </c>
    </row>
    <row r="19603" spans="1:4">
      <c r="A19603" s="171">
        <v>89363</v>
      </c>
      <c r="B19603" t="s">
        <v>6654</v>
      </c>
      <c r="C19603" t="s">
        <v>168</v>
      </c>
      <c r="D19603" s="183" t="s">
        <v>5867</v>
      </c>
    </row>
    <row r="19604" spans="1:4">
      <c r="A19604" s="171">
        <v>89363</v>
      </c>
      <c r="B19604" t="s">
        <v>6654</v>
      </c>
      <c r="C19604" t="s">
        <v>168</v>
      </c>
      <c r="D19604" s="183" t="s">
        <v>5867</v>
      </c>
    </row>
    <row r="19605" spans="1:4">
      <c r="A19605" s="171">
        <v>89364</v>
      </c>
      <c r="B19605" t="s">
        <v>6655</v>
      </c>
      <c r="C19605" t="s">
        <v>168</v>
      </c>
      <c r="D19605" s="183" t="s">
        <v>6656</v>
      </c>
    </row>
    <row r="19606" spans="1:4">
      <c r="A19606" s="171">
        <v>89364</v>
      </c>
      <c r="B19606" t="s">
        <v>6655</v>
      </c>
      <c r="C19606" t="s">
        <v>168</v>
      </c>
      <c r="D19606" s="183" t="s">
        <v>6656</v>
      </c>
    </row>
    <row r="19607" spans="1:4">
      <c r="A19607" s="171">
        <v>89364</v>
      </c>
      <c r="B19607" t="s">
        <v>6655</v>
      </c>
      <c r="C19607" t="s">
        <v>168</v>
      </c>
      <c r="D19607" s="183" t="s">
        <v>6656</v>
      </c>
    </row>
    <row r="19608" spans="1:4">
      <c r="A19608" s="171">
        <v>89364</v>
      </c>
      <c r="B19608" t="s">
        <v>6655</v>
      </c>
      <c r="C19608" t="s">
        <v>168</v>
      </c>
      <c r="D19608" s="183" t="s">
        <v>6656</v>
      </c>
    </row>
    <row r="19609" spans="1:4">
      <c r="A19609" s="171">
        <v>89364</v>
      </c>
      <c r="B19609" t="s">
        <v>6655</v>
      </c>
      <c r="C19609" t="s">
        <v>168</v>
      </c>
      <c r="D19609" s="183" t="s">
        <v>6656</v>
      </c>
    </row>
    <row r="19610" spans="1:4">
      <c r="A19610" s="171">
        <v>89364</v>
      </c>
      <c r="B19610" t="s">
        <v>6655</v>
      </c>
      <c r="C19610" t="s">
        <v>168</v>
      </c>
      <c r="D19610" s="183" t="s">
        <v>6656</v>
      </c>
    </row>
    <row r="19611" spans="1:4">
      <c r="A19611" s="171">
        <v>89364</v>
      </c>
      <c r="B19611" t="s">
        <v>6655</v>
      </c>
      <c r="C19611" t="s">
        <v>168</v>
      </c>
      <c r="D19611" s="183" t="s">
        <v>6656</v>
      </c>
    </row>
    <row r="19612" spans="1:4">
      <c r="A19612" s="171">
        <v>89365</v>
      </c>
      <c r="B19612" t="s">
        <v>6657</v>
      </c>
      <c r="C19612" t="s">
        <v>168</v>
      </c>
      <c r="D19612" s="183" t="s">
        <v>6658</v>
      </c>
    </row>
    <row r="19613" spans="1:4">
      <c r="A19613" s="171">
        <v>89365</v>
      </c>
      <c r="B19613" t="s">
        <v>6657</v>
      </c>
      <c r="C19613" t="s">
        <v>168</v>
      </c>
      <c r="D19613" s="183" t="s">
        <v>6658</v>
      </c>
    </row>
    <row r="19614" spans="1:4">
      <c r="A19614" s="171">
        <v>89365</v>
      </c>
      <c r="B19614" t="s">
        <v>6657</v>
      </c>
      <c r="C19614" t="s">
        <v>168</v>
      </c>
      <c r="D19614" s="183" t="s">
        <v>6658</v>
      </c>
    </row>
    <row r="19615" spans="1:4">
      <c r="A19615" s="171">
        <v>89365</v>
      </c>
      <c r="B19615" t="s">
        <v>6657</v>
      </c>
      <c r="C19615" t="s">
        <v>168</v>
      </c>
      <c r="D19615" s="183" t="s">
        <v>6658</v>
      </c>
    </row>
    <row r="19616" spans="1:4">
      <c r="A19616" s="171">
        <v>89365</v>
      </c>
      <c r="B19616" t="s">
        <v>6657</v>
      </c>
      <c r="C19616" t="s">
        <v>168</v>
      </c>
      <c r="D19616" s="183" t="s">
        <v>6658</v>
      </c>
    </row>
    <row r="19617" spans="1:4">
      <c r="A19617" s="171">
        <v>89365</v>
      </c>
      <c r="B19617" t="s">
        <v>6657</v>
      </c>
      <c r="C19617" t="s">
        <v>168</v>
      </c>
      <c r="D19617" s="183" t="s">
        <v>6658</v>
      </c>
    </row>
    <row r="19618" spans="1:4">
      <c r="A19618" s="171">
        <v>89365</v>
      </c>
      <c r="B19618" t="s">
        <v>6657</v>
      </c>
      <c r="C19618" t="s">
        <v>168</v>
      </c>
      <c r="D19618" s="183" t="s">
        <v>6658</v>
      </c>
    </row>
    <row r="19619" spans="1:4">
      <c r="A19619" s="171">
        <v>89366</v>
      </c>
      <c r="B19619" t="s">
        <v>6659</v>
      </c>
      <c r="C19619" t="s">
        <v>168</v>
      </c>
      <c r="D19619" s="183" t="s">
        <v>819</v>
      </c>
    </row>
    <row r="19620" spans="1:4">
      <c r="A19620" s="171">
        <v>89366</v>
      </c>
      <c r="B19620" t="s">
        <v>6659</v>
      </c>
      <c r="C19620" t="s">
        <v>168</v>
      </c>
      <c r="D19620" s="183" t="s">
        <v>819</v>
      </c>
    </row>
    <row r="19621" spans="1:4">
      <c r="A19621" s="171">
        <v>89366</v>
      </c>
      <c r="B19621" t="s">
        <v>6659</v>
      </c>
      <c r="C19621" t="s">
        <v>168</v>
      </c>
      <c r="D19621" s="183" t="s">
        <v>819</v>
      </c>
    </row>
    <row r="19622" spans="1:4">
      <c r="A19622" s="171">
        <v>89366</v>
      </c>
      <c r="B19622" t="s">
        <v>6659</v>
      </c>
      <c r="C19622" t="s">
        <v>168</v>
      </c>
      <c r="D19622" s="183" t="s">
        <v>819</v>
      </c>
    </row>
    <row r="19623" spans="1:4">
      <c r="A19623" s="171">
        <v>89366</v>
      </c>
      <c r="B19623" t="s">
        <v>6659</v>
      </c>
      <c r="C19623" t="s">
        <v>168</v>
      </c>
      <c r="D19623" s="183" t="s">
        <v>819</v>
      </c>
    </row>
    <row r="19624" spans="1:4">
      <c r="A19624" s="171">
        <v>89366</v>
      </c>
      <c r="B19624" t="s">
        <v>6659</v>
      </c>
      <c r="C19624" t="s">
        <v>168</v>
      </c>
      <c r="D19624" s="183" t="s">
        <v>819</v>
      </c>
    </row>
    <row r="19625" spans="1:4">
      <c r="A19625" s="171">
        <v>89366</v>
      </c>
      <c r="B19625" t="s">
        <v>6659</v>
      </c>
      <c r="C19625" t="s">
        <v>168</v>
      </c>
      <c r="D19625" s="183" t="s">
        <v>819</v>
      </c>
    </row>
    <row r="19626" spans="1:4">
      <c r="A19626" s="171">
        <v>89367</v>
      </c>
      <c r="B19626" t="s">
        <v>6660</v>
      </c>
      <c r="C19626" t="s">
        <v>168</v>
      </c>
      <c r="D19626" s="183" t="s">
        <v>6661</v>
      </c>
    </row>
    <row r="19627" spans="1:4">
      <c r="A19627" s="171">
        <v>89367</v>
      </c>
      <c r="B19627" t="s">
        <v>6660</v>
      </c>
      <c r="C19627" t="s">
        <v>168</v>
      </c>
      <c r="D19627" s="183" t="s">
        <v>6661</v>
      </c>
    </row>
    <row r="19628" spans="1:4">
      <c r="A19628" s="171">
        <v>89367</v>
      </c>
      <c r="B19628" t="s">
        <v>6660</v>
      </c>
      <c r="C19628" t="s">
        <v>168</v>
      </c>
      <c r="D19628" s="183" t="s">
        <v>6661</v>
      </c>
    </row>
    <row r="19629" spans="1:4">
      <c r="A19629" s="171">
        <v>89367</v>
      </c>
      <c r="B19629" t="s">
        <v>6660</v>
      </c>
      <c r="C19629" t="s">
        <v>168</v>
      </c>
      <c r="D19629" s="183" t="s">
        <v>6661</v>
      </c>
    </row>
    <row r="19630" spans="1:4">
      <c r="A19630" s="171">
        <v>89367</v>
      </c>
      <c r="B19630" t="s">
        <v>6660</v>
      </c>
      <c r="C19630" t="s">
        <v>168</v>
      </c>
      <c r="D19630" s="183" t="s">
        <v>6661</v>
      </c>
    </row>
    <row r="19631" spans="1:4">
      <c r="A19631" s="171">
        <v>89367</v>
      </c>
      <c r="B19631" t="s">
        <v>6660</v>
      </c>
      <c r="C19631" t="s">
        <v>168</v>
      </c>
      <c r="D19631" s="183" t="s">
        <v>6661</v>
      </c>
    </row>
    <row r="19632" spans="1:4">
      <c r="A19632" s="171">
        <v>89367</v>
      </c>
      <c r="B19632" t="s">
        <v>6660</v>
      </c>
      <c r="C19632" t="s">
        <v>168</v>
      </c>
      <c r="D19632" s="183" t="s">
        <v>6661</v>
      </c>
    </row>
    <row r="19633" spans="1:4">
      <c r="A19633" s="171">
        <v>89368</v>
      </c>
      <c r="B19633" t="s">
        <v>6662</v>
      </c>
      <c r="C19633" t="s">
        <v>168</v>
      </c>
      <c r="D19633" s="183" t="s">
        <v>5271</v>
      </c>
    </row>
    <row r="19634" spans="1:4">
      <c r="A19634" s="171">
        <v>89368</v>
      </c>
      <c r="B19634" t="s">
        <v>6662</v>
      </c>
      <c r="C19634" t="s">
        <v>168</v>
      </c>
      <c r="D19634" s="183" t="s">
        <v>5271</v>
      </c>
    </row>
    <row r="19635" spans="1:4">
      <c r="A19635" s="171">
        <v>89368</v>
      </c>
      <c r="B19635" t="s">
        <v>6662</v>
      </c>
      <c r="C19635" t="s">
        <v>168</v>
      </c>
      <c r="D19635" s="183" t="s">
        <v>5271</v>
      </c>
    </row>
    <row r="19636" spans="1:4">
      <c r="A19636" s="171">
        <v>89368</v>
      </c>
      <c r="B19636" t="s">
        <v>6662</v>
      </c>
      <c r="C19636" t="s">
        <v>168</v>
      </c>
      <c r="D19636" s="183" t="s">
        <v>5271</v>
      </c>
    </row>
    <row r="19637" spans="1:4">
      <c r="A19637" s="171">
        <v>89368</v>
      </c>
      <c r="B19637" t="s">
        <v>6662</v>
      </c>
      <c r="C19637" t="s">
        <v>168</v>
      </c>
      <c r="D19637" s="183" t="s">
        <v>5271</v>
      </c>
    </row>
    <row r="19638" spans="1:4">
      <c r="A19638" s="171">
        <v>89368</v>
      </c>
      <c r="B19638" t="s">
        <v>6662</v>
      </c>
      <c r="C19638" t="s">
        <v>168</v>
      </c>
      <c r="D19638" s="183" t="s">
        <v>5271</v>
      </c>
    </row>
    <row r="19639" spans="1:4">
      <c r="A19639" s="171">
        <v>89368</v>
      </c>
      <c r="B19639" t="s">
        <v>6662</v>
      </c>
      <c r="C19639" t="s">
        <v>168</v>
      </c>
      <c r="D19639" s="183" t="s">
        <v>5271</v>
      </c>
    </row>
    <row r="19640" spans="1:4">
      <c r="A19640" s="171">
        <v>89369</v>
      </c>
      <c r="B19640" t="s">
        <v>6663</v>
      </c>
      <c r="C19640" t="s">
        <v>168</v>
      </c>
      <c r="D19640" s="183" t="s">
        <v>6664</v>
      </c>
    </row>
    <row r="19641" spans="1:4">
      <c r="A19641" s="171">
        <v>89369</v>
      </c>
      <c r="B19641" t="s">
        <v>6663</v>
      </c>
      <c r="C19641" t="s">
        <v>168</v>
      </c>
      <c r="D19641" s="183" t="s">
        <v>6664</v>
      </c>
    </row>
    <row r="19642" spans="1:4">
      <c r="A19642" s="171">
        <v>89369</v>
      </c>
      <c r="B19642" t="s">
        <v>6663</v>
      </c>
      <c r="C19642" t="s">
        <v>168</v>
      </c>
      <c r="D19642" s="183" t="s">
        <v>6664</v>
      </c>
    </row>
    <row r="19643" spans="1:4">
      <c r="A19643" s="171">
        <v>89369</v>
      </c>
      <c r="B19643" t="s">
        <v>6663</v>
      </c>
      <c r="C19643" t="s">
        <v>168</v>
      </c>
      <c r="D19643" s="183" t="s">
        <v>6664</v>
      </c>
    </row>
    <row r="19644" spans="1:4">
      <c r="A19644" s="171">
        <v>89369</v>
      </c>
      <c r="B19644" t="s">
        <v>6663</v>
      </c>
      <c r="C19644" t="s">
        <v>168</v>
      </c>
      <c r="D19644" s="183" t="s">
        <v>6664</v>
      </c>
    </row>
    <row r="19645" spans="1:4">
      <c r="A19645" s="171">
        <v>89369</v>
      </c>
      <c r="B19645" t="s">
        <v>6663</v>
      </c>
      <c r="C19645" t="s">
        <v>168</v>
      </c>
      <c r="D19645" s="183" t="s">
        <v>6664</v>
      </c>
    </row>
    <row r="19646" spans="1:4">
      <c r="A19646" s="171">
        <v>89369</v>
      </c>
      <c r="B19646" t="s">
        <v>6663</v>
      </c>
      <c r="C19646" t="s">
        <v>168</v>
      </c>
      <c r="D19646" s="183" t="s">
        <v>6664</v>
      </c>
    </row>
    <row r="19647" spans="1:4">
      <c r="A19647" s="171">
        <v>89370</v>
      </c>
      <c r="B19647" t="s">
        <v>6665</v>
      </c>
      <c r="C19647" t="s">
        <v>168</v>
      </c>
      <c r="D19647" s="183" t="s">
        <v>2159</v>
      </c>
    </row>
    <row r="19648" spans="1:4">
      <c r="A19648" s="171">
        <v>89370</v>
      </c>
      <c r="B19648" t="s">
        <v>6665</v>
      </c>
      <c r="C19648" t="s">
        <v>168</v>
      </c>
      <c r="D19648" s="183" t="s">
        <v>2159</v>
      </c>
    </row>
    <row r="19649" spans="1:4">
      <c r="A19649" s="171">
        <v>89370</v>
      </c>
      <c r="B19649" t="s">
        <v>6665</v>
      </c>
      <c r="C19649" t="s">
        <v>168</v>
      </c>
      <c r="D19649" s="183" t="s">
        <v>2159</v>
      </c>
    </row>
    <row r="19650" spans="1:4">
      <c r="A19650" s="171">
        <v>89370</v>
      </c>
      <c r="B19650" t="s">
        <v>6665</v>
      </c>
      <c r="C19650" t="s">
        <v>168</v>
      </c>
      <c r="D19650" s="183" t="s">
        <v>2159</v>
      </c>
    </row>
    <row r="19651" spans="1:4">
      <c r="A19651" s="171">
        <v>89370</v>
      </c>
      <c r="B19651" t="s">
        <v>6665</v>
      </c>
      <c r="C19651" t="s">
        <v>168</v>
      </c>
      <c r="D19651" s="183" t="s">
        <v>2159</v>
      </c>
    </row>
    <row r="19652" spans="1:4">
      <c r="A19652" s="171">
        <v>89370</v>
      </c>
      <c r="B19652" t="s">
        <v>6665</v>
      </c>
      <c r="C19652" t="s">
        <v>168</v>
      </c>
      <c r="D19652" s="183" t="s">
        <v>2159</v>
      </c>
    </row>
    <row r="19653" spans="1:4">
      <c r="A19653" s="171">
        <v>89370</v>
      </c>
      <c r="B19653" t="s">
        <v>6665</v>
      </c>
      <c r="C19653" t="s">
        <v>168</v>
      </c>
      <c r="D19653" s="183" t="s">
        <v>2159</v>
      </c>
    </row>
    <row r="19654" spans="1:4">
      <c r="A19654" s="171">
        <v>89371</v>
      </c>
      <c r="B19654" t="s">
        <v>6666</v>
      </c>
      <c r="C19654" t="s">
        <v>168</v>
      </c>
      <c r="D19654" s="183" t="s">
        <v>5310</v>
      </c>
    </row>
    <row r="19655" spans="1:4">
      <c r="A19655" s="171">
        <v>89371</v>
      </c>
      <c r="B19655" t="s">
        <v>6666</v>
      </c>
      <c r="C19655" t="s">
        <v>168</v>
      </c>
      <c r="D19655" s="183" t="s">
        <v>5310</v>
      </c>
    </row>
    <row r="19656" spans="1:4">
      <c r="A19656" s="171">
        <v>89371</v>
      </c>
      <c r="B19656" t="s">
        <v>6666</v>
      </c>
      <c r="C19656" t="s">
        <v>168</v>
      </c>
      <c r="D19656" s="183" t="s">
        <v>5310</v>
      </c>
    </row>
    <row r="19657" spans="1:4">
      <c r="A19657" s="171">
        <v>89371</v>
      </c>
      <c r="B19657" t="s">
        <v>6666</v>
      </c>
      <c r="C19657" t="s">
        <v>168</v>
      </c>
      <c r="D19657" s="183" t="s">
        <v>5310</v>
      </c>
    </row>
    <row r="19658" spans="1:4">
      <c r="A19658" s="171">
        <v>89371</v>
      </c>
      <c r="B19658" t="s">
        <v>6666</v>
      </c>
      <c r="C19658" t="s">
        <v>168</v>
      </c>
      <c r="D19658" s="183" t="s">
        <v>5310</v>
      </c>
    </row>
    <row r="19659" spans="1:4">
      <c r="A19659" s="171">
        <v>89371</v>
      </c>
      <c r="B19659" t="s">
        <v>6666</v>
      </c>
      <c r="C19659" t="s">
        <v>168</v>
      </c>
      <c r="D19659" s="183" t="s">
        <v>5310</v>
      </c>
    </row>
    <row r="19660" spans="1:4">
      <c r="A19660" s="171">
        <v>89371</v>
      </c>
      <c r="B19660" t="s">
        <v>6666</v>
      </c>
      <c r="C19660" t="s">
        <v>168</v>
      </c>
      <c r="D19660" s="183" t="s">
        <v>5310</v>
      </c>
    </row>
    <row r="19661" spans="1:4">
      <c r="A19661" s="171">
        <v>89372</v>
      </c>
      <c r="B19661" t="s">
        <v>6667</v>
      </c>
      <c r="C19661" t="s">
        <v>168</v>
      </c>
      <c r="D19661" s="183" t="s">
        <v>6668</v>
      </c>
    </row>
    <row r="19662" spans="1:4">
      <c r="A19662" s="171">
        <v>89372</v>
      </c>
      <c r="B19662" t="s">
        <v>6667</v>
      </c>
      <c r="C19662" t="s">
        <v>168</v>
      </c>
      <c r="D19662" s="183" t="s">
        <v>6668</v>
      </c>
    </row>
    <row r="19663" spans="1:4">
      <c r="A19663" s="171">
        <v>89372</v>
      </c>
      <c r="B19663" t="s">
        <v>6667</v>
      </c>
      <c r="C19663" t="s">
        <v>168</v>
      </c>
      <c r="D19663" s="183" t="s">
        <v>6668</v>
      </c>
    </row>
    <row r="19664" spans="1:4">
      <c r="A19664" s="171">
        <v>89372</v>
      </c>
      <c r="B19664" t="s">
        <v>6667</v>
      </c>
      <c r="C19664" t="s">
        <v>168</v>
      </c>
      <c r="D19664" s="183" t="s">
        <v>6668</v>
      </c>
    </row>
    <row r="19665" spans="1:4">
      <c r="A19665" s="171">
        <v>89372</v>
      </c>
      <c r="B19665" t="s">
        <v>6667</v>
      </c>
      <c r="C19665" t="s">
        <v>168</v>
      </c>
      <c r="D19665" s="183" t="s">
        <v>6668</v>
      </c>
    </row>
    <row r="19666" spans="1:4">
      <c r="A19666" s="171">
        <v>89372</v>
      </c>
      <c r="B19666" t="s">
        <v>6667</v>
      </c>
      <c r="C19666" t="s">
        <v>168</v>
      </c>
      <c r="D19666" s="183" t="s">
        <v>6668</v>
      </c>
    </row>
    <row r="19667" spans="1:4">
      <c r="A19667" s="171">
        <v>89372</v>
      </c>
      <c r="B19667" t="s">
        <v>6667</v>
      </c>
      <c r="C19667" t="s">
        <v>168</v>
      </c>
      <c r="D19667" s="183" t="s">
        <v>6668</v>
      </c>
    </row>
    <row r="19668" spans="1:4">
      <c r="A19668" s="171">
        <v>89373</v>
      </c>
      <c r="B19668" t="s">
        <v>6669</v>
      </c>
      <c r="C19668" t="s">
        <v>168</v>
      </c>
      <c r="D19668" s="183" t="s">
        <v>6670</v>
      </c>
    </row>
    <row r="19669" spans="1:4">
      <c r="A19669" s="171">
        <v>89373</v>
      </c>
      <c r="B19669" t="s">
        <v>6669</v>
      </c>
      <c r="C19669" t="s">
        <v>168</v>
      </c>
      <c r="D19669" s="183" t="s">
        <v>6670</v>
      </c>
    </row>
    <row r="19670" spans="1:4">
      <c r="A19670" s="171">
        <v>89373</v>
      </c>
      <c r="B19670" t="s">
        <v>6669</v>
      </c>
      <c r="C19670" t="s">
        <v>168</v>
      </c>
      <c r="D19670" s="183" t="s">
        <v>6670</v>
      </c>
    </row>
    <row r="19671" spans="1:4">
      <c r="A19671" s="171">
        <v>89373</v>
      </c>
      <c r="B19671" t="s">
        <v>6669</v>
      </c>
      <c r="C19671" t="s">
        <v>168</v>
      </c>
      <c r="D19671" s="183" t="s">
        <v>6670</v>
      </c>
    </row>
    <row r="19672" spans="1:4">
      <c r="A19672" s="171">
        <v>89373</v>
      </c>
      <c r="B19672" t="s">
        <v>6669</v>
      </c>
      <c r="C19672" t="s">
        <v>168</v>
      </c>
      <c r="D19672" s="183" t="s">
        <v>6670</v>
      </c>
    </row>
    <row r="19673" spans="1:4">
      <c r="A19673" s="171">
        <v>89373</v>
      </c>
      <c r="B19673" t="s">
        <v>6669</v>
      </c>
      <c r="C19673" t="s">
        <v>168</v>
      </c>
      <c r="D19673" s="183" t="s">
        <v>6670</v>
      </c>
    </row>
    <row r="19674" spans="1:4">
      <c r="A19674" s="171">
        <v>89373</v>
      </c>
      <c r="B19674" t="s">
        <v>6669</v>
      </c>
      <c r="C19674" t="s">
        <v>168</v>
      </c>
      <c r="D19674" s="183" t="s">
        <v>6670</v>
      </c>
    </row>
    <row r="19675" spans="1:4">
      <c r="A19675" s="171">
        <v>89374</v>
      </c>
      <c r="B19675" t="s">
        <v>6671</v>
      </c>
      <c r="C19675" t="s">
        <v>168</v>
      </c>
      <c r="D19675" s="183" t="s">
        <v>6672</v>
      </c>
    </row>
    <row r="19676" spans="1:4">
      <c r="A19676" s="171">
        <v>89374</v>
      </c>
      <c r="B19676" t="s">
        <v>6671</v>
      </c>
      <c r="C19676" t="s">
        <v>168</v>
      </c>
      <c r="D19676" s="183" t="s">
        <v>6672</v>
      </c>
    </row>
    <row r="19677" spans="1:4">
      <c r="A19677" s="171">
        <v>89374</v>
      </c>
      <c r="B19677" t="s">
        <v>6671</v>
      </c>
      <c r="C19677" t="s">
        <v>168</v>
      </c>
      <c r="D19677" s="183" t="s">
        <v>6672</v>
      </c>
    </row>
    <row r="19678" spans="1:4">
      <c r="A19678" s="171">
        <v>89374</v>
      </c>
      <c r="B19678" t="s">
        <v>6671</v>
      </c>
      <c r="C19678" t="s">
        <v>168</v>
      </c>
      <c r="D19678" s="183" t="s">
        <v>6672</v>
      </c>
    </row>
    <row r="19679" spans="1:4">
      <c r="A19679" s="171">
        <v>89374</v>
      </c>
      <c r="B19679" t="s">
        <v>6671</v>
      </c>
      <c r="C19679" t="s">
        <v>168</v>
      </c>
      <c r="D19679" s="183" t="s">
        <v>6672</v>
      </c>
    </row>
    <row r="19680" spans="1:4">
      <c r="A19680" s="171">
        <v>89374</v>
      </c>
      <c r="B19680" t="s">
        <v>6671</v>
      </c>
      <c r="C19680" t="s">
        <v>168</v>
      </c>
      <c r="D19680" s="183" t="s">
        <v>6672</v>
      </c>
    </row>
    <row r="19681" spans="1:4">
      <c r="A19681" s="171">
        <v>89374</v>
      </c>
      <c r="B19681" t="s">
        <v>6671</v>
      </c>
      <c r="C19681" t="s">
        <v>168</v>
      </c>
      <c r="D19681" s="183" t="s">
        <v>6672</v>
      </c>
    </row>
    <row r="19682" spans="1:4">
      <c r="A19682" s="171">
        <v>89375</v>
      </c>
      <c r="B19682" t="s">
        <v>6673</v>
      </c>
      <c r="C19682" t="s">
        <v>168</v>
      </c>
      <c r="D19682" s="183" t="s">
        <v>6674</v>
      </c>
    </row>
    <row r="19683" spans="1:4">
      <c r="A19683" s="171">
        <v>89375</v>
      </c>
      <c r="B19683" t="s">
        <v>6673</v>
      </c>
      <c r="C19683" t="s">
        <v>168</v>
      </c>
      <c r="D19683" s="183" t="s">
        <v>6674</v>
      </c>
    </row>
    <row r="19684" spans="1:4">
      <c r="A19684" s="171">
        <v>89375</v>
      </c>
      <c r="B19684" t="s">
        <v>6673</v>
      </c>
      <c r="C19684" t="s">
        <v>168</v>
      </c>
      <c r="D19684" s="183" t="s">
        <v>6674</v>
      </c>
    </row>
    <row r="19685" spans="1:4">
      <c r="A19685" s="171">
        <v>89375</v>
      </c>
      <c r="B19685" t="s">
        <v>6673</v>
      </c>
      <c r="C19685" t="s">
        <v>168</v>
      </c>
      <c r="D19685" s="183" t="s">
        <v>6674</v>
      </c>
    </row>
    <row r="19686" spans="1:4">
      <c r="A19686" s="171">
        <v>89375</v>
      </c>
      <c r="B19686" t="s">
        <v>6673</v>
      </c>
      <c r="C19686" t="s">
        <v>168</v>
      </c>
      <c r="D19686" s="183" t="s">
        <v>6674</v>
      </c>
    </row>
    <row r="19687" spans="1:4">
      <c r="A19687" s="171">
        <v>89375</v>
      </c>
      <c r="B19687" t="s">
        <v>6673</v>
      </c>
      <c r="C19687" t="s">
        <v>168</v>
      </c>
      <c r="D19687" s="183" t="s">
        <v>6674</v>
      </c>
    </row>
    <row r="19688" spans="1:4">
      <c r="A19688" s="171">
        <v>89375</v>
      </c>
      <c r="B19688" t="s">
        <v>6673</v>
      </c>
      <c r="C19688" t="s">
        <v>168</v>
      </c>
      <c r="D19688" s="183" t="s">
        <v>6674</v>
      </c>
    </row>
    <row r="19689" spans="1:4">
      <c r="A19689" s="171">
        <v>89376</v>
      </c>
      <c r="B19689" t="s">
        <v>6675</v>
      </c>
      <c r="C19689" t="s">
        <v>168</v>
      </c>
      <c r="D19689" s="183" t="s">
        <v>705</v>
      </c>
    </row>
    <row r="19690" spans="1:4">
      <c r="A19690" s="171">
        <v>89376</v>
      </c>
      <c r="B19690" t="s">
        <v>6675</v>
      </c>
      <c r="C19690" t="s">
        <v>168</v>
      </c>
      <c r="D19690" s="183" t="s">
        <v>705</v>
      </c>
    </row>
    <row r="19691" spans="1:4">
      <c r="A19691" s="171">
        <v>89376</v>
      </c>
      <c r="B19691" t="s">
        <v>6675</v>
      </c>
      <c r="C19691" t="s">
        <v>168</v>
      </c>
      <c r="D19691" s="183" t="s">
        <v>705</v>
      </c>
    </row>
    <row r="19692" spans="1:4">
      <c r="A19692" s="171">
        <v>89376</v>
      </c>
      <c r="B19692" t="s">
        <v>6675</v>
      </c>
      <c r="C19692" t="s">
        <v>168</v>
      </c>
      <c r="D19692" s="183" t="s">
        <v>705</v>
      </c>
    </row>
    <row r="19693" spans="1:4">
      <c r="A19693" s="171">
        <v>89376</v>
      </c>
      <c r="B19693" t="s">
        <v>6675</v>
      </c>
      <c r="C19693" t="s">
        <v>168</v>
      </c>
      <c r="D19693" s="183" t="s">
        <v>705</v>
      </c>
    </row>
    <row r="19694" spans="1:4">
      <c r="A19694" s="171">
        <v>89376</v>
      </c>
      <c r="B19694" t="s">
        <v>6675</v>
      </c>
      <c r="C19694" t="s">
        <v>168</v>
      </c>
      <c r="D19694" s="183" t="s">
        <v>705</v>
      </c>
    </row>
    <row r="19695" spans="1:4">
      <c r="A19695" s="171">
        <v>89376</v>
      </c>
      <c r="B19695" t="s">
        <v>6675</v>
      </c>
      <c r="C19695" t="s">
        <v>168</v>
      </c>
      <c r="D19695" s="183" t="s">
        <v>705</v>
      </c>
    </row>
    <row r="19696" spans="1:4">
      <c r="A19696" s="171">
        <v>89377</v>
      </c>
      <c r="B19696" t="s">
        <v>6676</v>
      </c>
      <c r="C19696" t="s">
        <v>168</v>
      </c>
      <c r="D19696" s="183" t="s">
        <v>4642</v>
      </c>
    </row>
    <row r="19697" spans="1:4">
      <c r="A19697" s="171">
        <v>89377</v>
      </c>
      <c r="B19697" t="s">
        <v>6676</v>
      </c>
      <c r="C19697" t="s">
        <v>168</v>
      </c>
      <c r="D19697" s="183" t="s">
        <v>4642</v>
      </c>
    </row>
    <row r="19698" spans="1:4">
      <c r="A19698" s="171">
        <v>89377</v>
      </c>
      <c r="B19698" t="s">
        <v>6676</v>
      </c>
      <c r="C19698" t="s">
        <v>168</v>
      </c>
      <c r="D19698" s="183" t="s">
        <v>4642</v>
      </c>
    </row>
    <row r="19699" spans="1:4">
      <c r="A19699" s="171">
        <v>89377</v>
      </c>
      <c r="B19699" t="s">
        <v>6676</v>
      </c>
      <c r="C19699" t="s">
        <v>168</v>
      </c>
      <c r="D19699" s="183" t="s">
        <v>4642</v>
      </c>
    </row>
    <row r="19700" spans="1:4">
      <c r="A19700" s="171">
        <v>89377</v>
      </c>
      <c r="B19700" t="s">
        <v>6676</v>
      </c>
      <c r="C19700" t="s">
        <v>168</v>
      </c>
      <c r="D19700" s="183" t="s">
        <v>4642</v>
      </c>
    </row>
    <row r="19701" spans="1:4">
      <c r="A19701" s="171">
        <v>89377</v>
      </c>
      <c r="B19701" t="s">
        <v>6676</v>
      </c>
      <c r="C19701" t="s">
        <v>168</v>
      </c>
      <c r="D19701" s="183" t="s">
        <v>4642</v>
      </c>
    </row>
    <row r="19702" spans="1:4">
      <c r="A19702" s="171">
        <v>89377</v>
      </c>
      <c r="B19702" t="s">
        <v>6676</v>
      </c>
      <c r="C19702" t="s">
        <v>168</v>
      </c>
      <c r="D19702" s="183" t="s">
        <v>4642</v>
      </c>
    </row>
    <row r="19703" spans="1:4">
      <c r="A19703" s="171">
        <v>89378</v>
      </c>
      <c r="B19703" t="s">
        <v>6677</v>
      </c>
      <c r="C19703" t="s">
        <v>168</v>
      </c>
      <c r="D19703" s="183" t="s">
        <v>1929</v>
      </c>
    </row>
    <row r="19704" spans="1:4">
      <c r="A19704" s="171">
        <v>89378</v>
      </c>
      <c r="B19704" t="s">
        <v>6677</v>
      </c>
      <c r="C19704" t="s">
        <v>168</v>
      </c>
      <c r="D19704" s="183" t="s">
        <v>1929</v>
      </c>
    </row>
    <row r="19705" spans="1:4">
      <c r="A19705" s="171">
        <v>89378</v>
      </c>
      <c r="B19705" t="s">
        <v>6677</v>
      </c>
      <c r="C19705" t="s">
        <v>168</v>
      </c>
      <c r="D19705" s="183" t="s">
        <v>1929</v>
      </c>
    </row>
    <row r="19706" spans="1:4">
      <c r="A19706" s="171">
        <v>89378</v>
      </c>
      <c r="B19706" t="s">
        <v>6677</v>
      </c>
      <c r="C19706" t="s">
        <v>168</v>
      </c>
      <c r="D19706" s="183" t="s">
        <v>1929</v>
      </c>
    </row>
    <row r="19707" spans="1:4">
      <c r="A19707" s="171">
        <v>89378</v>
      </c>
      <c r="B19707" t="s">
        <v>6677</v>
      </c>
      <c r="C19707" t="s">
        <v>168</v>
      </c>
      <c r="D19707" s="183" t="s">
        <v>1929</v>
      </c>
    </row>
    <row r="19708" spans="1:4">
      <c r="A19708" s="171">
        <v>89378</v>
      </c>
      <c r="B19708" t="s">
        <v>6677</v>
      </c>
      <c r="C19708" t="s">
        <v>168</v>
      </c>
      <c r="D19708" s="183" t="s">
        <v>1929</v>
      </c>
    </row>
    <row r="19709" spans="1:4">
      <c r="A19709" s="171">
        <v>89378</v>
      </c>
      <c r="B19709" t="s">
        <v>6677</v>
      </c>
      <c r="C19709" t="s">
        <v>168</v>
      </c>
      <c r="D19709" s="183" t="s">
        <v>1929</v>
      </c>
    </row>
    <row r="19710" spans="1:4">
      <c r="A19710" s="171">
        <v>89379</v>
      </c>
      <c r="B19710" t="s">
        <v>6678</v>
      </c>
      <c r="C19710" t="s">
        <v>168</v>
      </c>
      <c r="D19710" s="183" t="s">
        <v>6679</v>
      </c>
    </row>
    <row r="19711" spans="1:4">
      <c r="A19711" s="171">
        <v>89379</v>
      </c>
      <c r="B19711" t="s">
        <v>6678</v>
      </c>
      <c r="C19711" t="s">
        <v>168</v>
      </c>
      <c r="D19711" s="183" t="s">
        <v>6679</v>
      </c>
    </row>
    <row r="19712" spans="1:4">
      <c r="A19712" s="171">
        <v>89379</v>
      </c>
      <c r="B19712" t="s">
        <v>6678</v>
      </c>
      <c r="C19712" t="s">
        <v>168</v>
      </c>
      <c r="D19712" s="183" t="s">
        <v>6679</v>
      </c>
    </row>
    <row r="19713" spans="1:4">
      <c r="A19713" s="171">
        <v>89379</v>
      </c>
      <c r="B19713" t="s">
        <v>6678</v>
      </c>
      <c r="C19713" t="s">
        <v>168</v>
      </c>
      <c r="D19713" s="183" t="s">
        <v>6679</v>
      </c>
    </row>
    <row r="19714" spans="1:4">
      <c r="A19714" s="171">
        <v>89379</v>
      </c>
      <c r="B19714" t="s">
        <v>6678</v>
      </c>
      <c r="C19714" t="s">
        <v>168</v>
      </c>
      <c r="D19714" s="183" t="s">
        <v>6679</v>
      </c>
    </row>
    <row r="19715" spans="1:4">
      <c r="A19715" s="171">
        <v>89379</v>
      </c>
      <c r="B19715" t="s">
        <v>6678</v>
      </c>
      <c r="C19715" t="s">
        <v>168</v>
      </c>
      <c r="D19715" s="183" t="s">
        <v>6679</v>
      </c>
    </row>
    <row r="19716" spans="1:4">
      <c r="A19716" s="171">
        <v>89379</v>
      </c>
      <c r="B19716" t="s">
        <v>6678</v>
      </c>
      <c r="C19716" t="s">
        <v>168</v>
      </c>
      <c r="D19716" s="183" t="s">
        <v>6679</v>
      </c>
    </row>
    <row r="19717" spans="1:4">
      <c r="A19717" s="171">
        <v>89380</v>
      </c>
      <c r="B19717" t="s">
        <v>6680</v>
      </c>
      <c r="C19717" t="s">
        <v>168</v>
      </c>
      <c r="D19717" s="183" t="s">
        <v>1788</v>
      </c>
    </row>
    <row r="19718" spans="1:4">
      <c r="A19718" s="171">
        <v>89380</v>
      </c>
      <c r="B19718" t="s">
        <v>6680</v>
      </c>
      <c r="C19718" t="s">
        <v>168</v>
      </c>
      <c r="D19718" s="183" t="s">
        <v>1788</v>
      </c>
    </row>
    <row r="19719" spans="1:4">
      <c r="A19719" s="171">
        <v>89380</v>
      </c>
      <c r="B19719" t="s">
        <v>6680</v>
      </c>
      <c r="C19719" t="s">
        <v>168</v>
      </c>
      <c r="D19719" s="183" t="s">
        <v>1788</v>
      </c>
    </row>
    <row r="19720" spans="1:4">
      <c r="A19720" s="171">
        <v>89380</v>
      </c>
      <c r="B19720" t="s">
        <v>6680</v>
      </c>
      <c r="C19720" t="s">
        <v>168</v>
      </c>
      <c r="D19720" s="183" t="s">
        <v>1788</v>
      </c>
    </row>
    <row r="19721" spans="1:4">
      <c r="A19721" s="171">
        <v>89380</v>
      </c>
      <c r="B19721" t="s">
        <v>6680</v>
      </c>
      <c r="C19721" t="s">
        <v>168</v>
      </c>
      <c r="D19721" s="183" t="s">
        <v>1788</v>
      </c>
    </row>
    <row r="19722" spans="1:4">
      <c r="A19722" s="171">
        <v>89380</v>
      </c>
      <c r="B19722" t="s">
        <v>6680</v>
      </c>
      <c r="C19722" t="s">
        <v>168</v>
      </c>
      <c r="D19722" s="183" t="s">
        <v>1788</v>
      </c>
    </row>
    <row r="19723" spans="1:4">
      <c r="A19723" s="171">
        <v>89380</v>
      </c>
      <c r="B19723" t="s">
        <v>6680</v>
      </c>
      <c r="C19723" t="s">
        <v>168</v>
      </c>
      <c r="D19723" s="183" t="s">
        <v>1788</v>
      </c>
    </row>
    <row r="19724" spans="1:4">
      <c r="A19724" s="171">
        <v>89381</v>
      </c>
      <c r="B19724" t="s">
        <v>6681</v>
      </c>
      <c r="C19724" t="s">
        <v>168</v>
      </c>
      <c r="D19724" s="183" t="s">
        <v>6682</v>
      </c>
    </row>
    <row r="19725" spans="1:4">
      <c r="A19725" s="171">
        <v>89381</v>
      </c>
      <c r="B19725" t="s">
        <v>6681</v>
      </c>
      <c r="C19725" t="s">
        <v>168</v>
      </c>
      <c r="D19725" s="183" t="s">
        <v>6682</v>
      </c>
    </row>
    <row r="19726" spans="1:4">
      <c r="A19726" s="171">
        <v>89381</v>
      </c>
      <c r="B19726" t="s">
        <v>6681</v>
      </c>
      <c r="C19726" t="s">
        <v>168</v>
      </c>
      <c r="D19726" s="183" t="s">
        <v>6682</v>
      </c>
    </row>
    <row r="19727" spans="1:4">
      <c r="A19727" s="171">
        <v>89381</v>
      </c>
      <c r="B19727" t="s">
        <v>6681</v>
      </c>
      <c r="C19727" t="s">
        <v>168</v>
      </c>
      <c r="D19727" s="183" t="s">
        <v>6682</v>
      </c>
    </row>
    <row r="19728" spans="1:4">
      <c r="A19728" s="171">
        <v>89381</v>
      </c>
      <c r="B19728" t="s">
        <v>6681</v>
      </c>
      <c r="C19728" t="s">
        <v>168</v>
      </c>
      <c r="D19728" s="183" t="s">
        <v>6682</v>
      </c>
    </row>
    <row r="19729" spans="1:4">
      <c r="A19729" s="171">
        <v>89381</v>
      </c>
      <c r="B19729" t="s">
        <v>6681</v>
      </c>
      <c r="C19729" t="s">
        <v>168</v>
      </c>
      <c r="D19729" s="183" t="s">
        <v>6682</v>
      </c>
    </row>
    <row r="19730" spans="1:4">
      <c r="A19730" s="171">
        <v>89381</v>
      </c>
      <c r="B19730" t="s">
        <v>6681</v>
      </c>
      <c r="C19730" t="s">
        <v>168</v>
      </c>
      <c r="D19730" s="183" t="s">
        <v>6682</v>
      </c>
    </row>
    <row r="19731" spans="1:4">
      <c r="A19731" s="171">
        <v>89382</v>
      </c>
      <c r="B19731" t="s">
        <v>6683</v>
      </c>
      <c r="C19731" t="s">
        <v>168</v>
      </c>
      <c r="D19731" s="183" t="s">
        <v>5427</v>
      </c>
    </row>
    <row r="19732" spans="1:4">
      <c r="A19732" s="171">
        <v>89382</v>
      </c>
      <c r="B19732" t="s">
        <v>6683</v>
      </c>
      <c r="C19732" t="s">
        <v>168</v>
      </c>
      <c r="D19732" s="183" t="s">
        <v>5427</v>
      </c>
    </row>
    <row r="19733" spans="1:4">
      <c r="A19733" s="171">
        <v>89382</v>
      </c>
      <c r="B19733" t="s">
        <v>6683</v>
      </c>
      <c r="C19733" t="s">
        <v>168</v>
      </c>
      <c r="D19733" s="183" t="s">
        <v>5427</v>
      </c>
    </row>
    <row r="19734" spans="1:4">
      <c r="A19734" s="171">
        <v>89382</v>
      </c>
      <c r="B19734" t="s">
        <v>6683</v>
      </c>
      <c r="C19734" t="s">
        <v>168</v>
      </c>
      <c r="D19734" s="183" t="s">
        <v>5427</v>
      </c>
    </row>
    <row r="19735" spans="1:4">
      <c r="A19735" s="171">
        <v>89382</v>
      </c>
      <c r="B19735" t="s">
        <v>6683</v>
      </c>
      <c r="C19735" t="s">
        <v>168</v>
      </c>
      <c r="D19735" s="183" t="s">
        <v>5427</v>
      </c>
    </row>
    <row r="19736" spans="1:4">
      <c r="A19736" s="171">
        <v>89382</v>
      </c>
      <c r="B19736" t="s">
        <v>6683</v>
      </c>
      <c r="C19736" t="s">
        <v>168</v>
      </c>
      <c r="D19736" s="183" t="s">
        <v>5427</v>
      </c>
    </row>
    <row r="19737" spans="1:4">
      <c r="A19737" s="171">
        <v>89382</v>
      </c>
      <c r="B19737" t="s">
        <v>6683</v>
      </c>
      <c r="C19737" t="s">
        <v>168</v>
      </c>
      <c r="D19737" s="183" t="s">
        <v>5427</v>
      </c>
    </row>
    <row r="19738" spans="1:4">
      <c r="A19738" s="171">
        <v>89383</v>
      </c>
      <c r="B19738" t="s">
        <v>6684</v>
      </c>
      <c r="C19738" t="s">
        <v>168</v>
      </c>
      <c r="D19738" s="183" t="s">
        <v>6685</v>
      </c>
    </row>
    <row r="19739" spans="1:4">
      <c r="A19739" s="171">
        <v>89383</v>
      </c>
      <c r="B19739" t="s">
        <v>6684</v>
      </c>
      <c r="C19739" t="s">
        <v>168</v>
      </c>
      <c r="D19739" s="183" t="s">
        <v>6685</v>
      </c>
    </row>
    <row r="19740" spans="1:4">
      <c r="A19740" s="171">
        <v>89383</v>
      </c>
      <c r="B19740" t="s">
        <v>6684</v>
      </c>
      <c r="C19740" t="s">
        <v>168</v>
      </c>
      <c r="D19740" s="183" t="s">
        <v>6685</v>
      </c>
    </row>
    <row r="19741" spans="1:4">
      <c r="A19741" s="171">
        <v>89383</v>
      </c>
      <c r="B19741" t="s">
        <v>6684</v>
      </c>
      <c r="C19741" t="s">
        <v>168</v>
      </c>
      <c r="D19741" s="183" t="s">
        <v>6685</v>
      </c>
    </row>
    <row r="19742" spans="1:4">
      <c r="A19742" s="171">
        <v>89383</v>
      </c>
      <c r="B19742" t="s">
        <v>6684</v>
      </c>
      <c r="C19742" t="s">
        <v>168</v>
      </c>
      <c r="D19742" s="183" t="s">
        <v>6685</v>
      </c>
    </row>
    <row r="19743" spans="1:4">
      <c r="A19743" s="171">
        <v>89383</v>
      </c>
      <c r="B19743" t="s">
        <v>6684</v>
      </c>
      <c r="C19743" t="s">
        <v>168</v>
      </c>
      <c r="D19743" s="183" t="s">
        <v>6685</v>
      </c>
    </row>
    <row r="19744" spans="1:4">
      <c r="A19744" s="171">
        <v>89383</v>
      </c>
      <c r="B19744" t="s">
        <v>6684</v>
      </c>
      <c r="C19744" t="s">
        <v>168</v>
      </c>
      <c r="D19744" s="183" t="s">
        <v>6685</v>
      </c>
    </row>
    <row r="19745" spans="1:4">
      <c r="A19745" s="171">
        <v>89384</v>
      </c>
      <c r="B19745" t="s">
        <v>6686</v>
      </c>
      <c r="C19745" t="s">
        <v>168</v>
      </c>
      <c r="D19745" s="183" t="s">
        <v>5177</v>
      </c>
    </row>
    <row r="19746" spans="1:4">
      <c r="A19746" s="171">
        <v>89384</v>
      </c>
      <c r="B19746" t="s">
        <v>6686</v>
      </c>
      <c r="C19746" t="s">
        <v>168</v>
      </c>
      <c r="D19746" s="183" t="s">
        <v>5177</v>
      </c>
    </row>
    <row r="19747" spans="1:4">
      <c r="A19747" s="171">
        <v>89384</v>
      </c>
      <c r="B19747" t="s">
        <v>6686</v>
      </c>
      <c r="C19747" t="s">
        <v>168</v>
      </c>
      <c r="D19747" s="183" t="s">
        <v>5177</v>
      </c>
    </row>
    <row r="19748" spans="1:4">
      <c r="A19748" s="171">
        <v>89384</v>
      </c>
      <c r="B19748" t="s">
        <v>6686</v>
      </c>
      <c r="C19748" t="s">
        <v>168</v>
      </c>
      <c r="D19748" s="183" t="s">
        <v>5177</v>
      </c>
    </row>
    <row r="19749" spans="1:4">
      <c r="A19749" s="171">
        <v>89384</v>
      </c>
      <c r="B19749" t="s">
        <v>6686</v>
      </c>
      <c r="C19749" t="s">
        <v>168</v>
      </c>
      <c r="D19749" s="183" t="s">
        <v>5177</v>
      </c>
    </row>
    <row r="19750" spans="1:4">
      <c r="A19750" s="171">
        <v>89384</v>
      </c>
      <c r="B19750" t="s">
        <v>6686</v>
      </c>
      <c r="C19750" t="s">
        <v>168</v>
      </c>
      <c r="D19750" s="183" t="s">
        <v>5177</v>
      </c>
    </row>
    <row r="19751" spans="1:4">
      <c r="A19751" s="171">
        <v>89384</v>
      </c>
      <c r="B19751" t="s">
        <v>6686</v>
      </c>
      <c r="C19751" t="s">
        <v>168</v>
      </c>
      <c r="D19751" s="183" t="s">
        <v>5177</v>
      </c>
    </row>
    <row r="19752" spans="1:4">
      <c r="A19752" s="171">
        <v>89385</v>
      </c>
      <c r="B19752" t="s">
        <v>6687</v>
      </c>
      <c r="C19752" t="s">
        <v>168</v>
      </c>
      <c r="D19752" s="183" t="s">
        <v>711</v>
      </c>
    </row>
    <row r="19753" spans="1:4">
      <c r="A19753" s="171">
        <v>89385</v>
      </c>
      <c r="B19753" t="s">
        <v>6687</v>
      </c>
      <c r="C19753" t="s">
        <v>168</v>
      </c>
      <c r="D19753" s="183" t="s">
        <v>711</v>
      </c>
    </row>
    <row r="19754" spans="1:4">
      <c r="A19754" s="171">
        <v>89385</v>
      </c>
      <c r="B19754" t="s">
        <v>6687</v>
      </c>
      <c r="C19754" t="s">
        <v>168</v>
      </c>
      <c r="D19754" s="183" t="s">
        <v>711</v>
      </c>
    </row>
    <row r="19755" spans="1:4">
      <c r="A19755" s="171">
        <v>89385</v>
      </c>
      <c r="B19755" t="s">
        <v>6687</v>
      </c>
      <c r="C19755" t="s">
        <v>168</v>
      </c>
      <c r="D19755" s="183" t="s">
        <v>711</v>
      </c>
    </row>
    <row r="19756" spans="1:4">
      <c r="A19756" s="171">
        <v>89385</v>
      </c>
      <c r="B19756" t="s">
        <v>6687</v>
      </c>
      <c r="C19756" t="s">
        <v>168</v>
      </c>
      <c r="D19756" s="183" t="s">
        <v>711</v>
      </c>
    </row>
    <row r="19757" spans="1:4">
      <c r="A19757" s="171">
        <v>89385</v>
      </c>
      <c r="B19757" t="s">
        <v>6687</v>
      </c>
      <c r="C19757" t="s">
        <v>168</v>
      </c>
      <c r="D19757" s="183" t="s">
        <v>711</v>
      </c>
    </row>
    <row r="19758" spans="1:4">
      <c r="A19758" s="171">
        <v>89385</v>
      </c>
      <c r="B19758" t="s">
        <v>6687</v>
      </c>
      <c r="C19758" t="s">
        <v>168</v>
      </c>
      <c r="D19758" s="183" t="s">
        <v>711</v>
      </c>
    </row>
    <row r="19759" spans="1:4">
      <c r="A19759" s="171">
        <v>89386</v>
      </c>
      <c r="B19759" t="s">
        <v>6688</v>
      </c>
      <c r="C19759" t="s">
        <v>168</v>
      </c>
      <c r="D19759" s="183" t="s">
        <v>6689</v>
      </c>
    </row>
    <row r="19760" spans="1:4">
      <c r="A19760" s="171">
        <v>89386</v>
      </c>
      <c r="B19760" t="s">
        <v>6688</v>
      </c>
      <c r="C19760" t="s">
        <v>168</v>
      </c>
      <c r="D19760" s="183" t="s">
        <v>6689</v>
      </c>
    </row>
    <row r="19761" spans="1:4">
      <c r="A19761" s="171">
        <v>89386</v>
      </c>
      <c r="B19761" t="s">
        <v>6688</v>
      </c>
      <c r="C19761" t="s">
        <v>168</v>
      </c>
      <c r="D19761" s="183" t="s">
        <v>6689</v>
      </c>
    </row>
    <row r="19762" spans="1:4">
      <c r="A19762" s="171">
        <v>89386</v>
      </c>
      <c r="B19762" t="s">
        <v>6688</v>
      </c>
      <c r="C19762" t="s">
        <v>168</v>
      </c>
      <c r="D19762" s="183" t="s">
        <v>6689</v>
      </c>
    </row>
    <row r="19763" spans="1:4">
      <c r="A19763" s="171">
        <v>89386</v>
      </c>
      <c r="B19763" t="s">
        <v>6688</v>
      </c>
      <c r="C19763" t="s">
        <v>168</v>
      </c>
      <c r="D19763" s="183" t="s">
        <v>6689</v>
      </c>
    </row>
    <row r="19764" spans="1:4">
      <c r="A19764" s="171">
        <v>89386</v>
      </c>
      <c r="B19764" t="s">
        <v>6688</v>
      </c>
      <c r="C19764" t="s">
        <v>168</v>
      </c>
      <c r="D19764" s="183" t="s">
        <v>6689</v>
      </c>
    </row>
    <row r="19765" spans="1:4">
      <c r="A19765" s="171">
        <v>89386</v>
      </c>
      <c r="B19765" t="s">
        <v>6688</v>
      </c>
      <c r="C19765" t="s">
        <v>168</v>
      </c>
      <c r="D19765" s="183" t="s">
        <v>6689</v>
      </c>
    </row>
    <row r="19766" spans="1:4">
      <c r="A19766" s="171">
        <v>89387</v>
      </c>
      <c r="B19766" t="s">
        <v>6690</v>
      </c>
      <c r="C19766" t="s">
        <v>168</v>
      </c>
      <c r="D19766" s="183" t="s">
        <v>6466</v>
      </c>
    </row>
    <row r="19767" spans="1:4">
      <c r="A19767" s="171">
        <v>89387</v>
      </c>
      <c r="B19767" t="s">
        <v>6690</v>
      </c>
      <c r="C19767" t="s">
        <v>168</v>
      </c>
      <c r="D19767" s="183" t="s">
        <v>6466</v>
      </c>
    </row>
    <row r="19768" spans="1:4">
      <c r="A19768" s="171">
        <v>89387</v>
      </c>
      <c r="B19768" t="s">
        <v>6690</v>
      </c>
      <c r="C19768" t="s">
        <v>168</v>
      </c>
      <c r="D19768" s="183" t="s">
        <v>6466</v>
      </c>
    </row>
    <row r="19769" spans="1:4">
      <c r="A19769" s="171">
        <v>89387</v>
      </c>
      <c r="B19769" t="s">
        <v>6690</v>
      </c>
      <c r="C19769" t="s">
        <v>168</v>
      </c>
      <c r="D19769" s="183" t="s">
        <v>6466</v>
      </c>
    </row>
    <row r="19770" spans="1:4">
      <c r="A19770" s="171">
        <v>89387</v>
      </c>
      <c r="B19770" t="s">
        <v>6690</v>
      </c>
      <c r="C19770" t="s">
        <v>168</v>
      </c>
      <c r="D19770" s="183" t="s">
        <v>6466</v>
      </c>
    </row>
    <row r="19771" spans="1:4">
      <c r="A19771" s="171">
        <v>89387</v>
      </c>
      <c r="B19771" t="s">
        <v>6690</v>
      </c>
      <c r="C19771" t="s">
        <v>168</v>
      </c>
      <c r="D19771" s="183" t="s">
        <v>6466</v>
      </c>
    </row>
    <row r="19772" spans="1:4">
      <c r="A19772" s="171">
        <v>89387</v>
      </c>
      <c r="B19772" t="s">
        <v>6690</v>
      </c>
      <c r="C19772" t="s">
        <v>168</v>
      </c>
      <c r="D19772" s="183" t="s">
        <v>6466</v>
      </c>
    </row>
    <row r="19773" spans="1:4">
      <c r="A19773" s="171">
        <v>89388</v>
      </c>
      <c r="B19773" t="s">
        <v>6691</v>
      </c>
      <c r="C19773" t="s">
        <v>168</v>
      </c>
      <c r="D19773" s="183" t="s">
        <v>6692</v>
      </c>
    </row>
    <row r="19774" spans="1:4">
      <c r="A19774" s="171">
        <v>89388</v>
      </c>
      <c r="B19774" t="s">
        <v>6691</v>
      </c>
      <c r="C19774" t="s">
        <v>168</v>
      </c>
      <c r="D19774" s="183" t="s">
        <v>6692</v>
      </c>
    </row>
    <row r="19775" spans="1:4">
      <c r="A19775" s="171">
        <v>89388</v>
      </c>
      <c r="B19775" t="s">
        <v>6691</v>
      </c>
      <c r="C19775" t="s">
        <v>168</v>
      </c>
      <c r="D19775" s="183" t="s">
        <v>6692</v>
      </c>
    </row>
    <row r="19776" spans="1:4">
      <c r="A19776" s="171">
        <v>89388</v>
      </c>
      <c r="B19776" t="s">
        <v>6691</v>
      </c>
      <c r="C19776" t="s">
        <v>168</v>
      </c>
      <c r="D19776" s="183" t="s">
        <v>6692</v>
      </c>
    </row>
    <row r="19777" spans="1:4">
      <c r="A19777" s="171">
        <v>89388</v>
      </c>
      <c r="B19777" t="s">
        <v>6691</v>
      </c>
      <c r="C19777" t="s">
        <v>168</v>
      </c>
      <c r="D19777" s="183" t="s">
        <v>6692</v>
      </c>
    </row>
    <row r="19778" spans="1:4">
      <c r="A19778" s="171">
        <v>89388</v>
      </c>
      <c r="B19778" t="s">
        <v>6691</v>
      </c>
      <c r="C19778" t="s">
        <v>168</v>
      </c>
      <c r="D19778" s="183" t="s">
        <v>6692</v>
      </c>
    </row>
    <row r="19779" spans="1:4">
      <c r="A19779" s="171">
        <v>89388</v>
      </c>
      <c r="B19779" t="s">
        <v>6691</v>
      </c>
      <c r="C19779" t="s">
        <v>168</v>
      </c>
      <c r="D19779" s="183" t="s">
        <v>6692</v>
      </c>
    </row>
    <row r="19780" spans="1:4">
      <c r="A19780" s="171">
        <v>89389</v>
      </c>
      <c r="B19780" t="s">
        <v>6693</v>
      </c>
      <c r="C19780" t="s">
        <v>168</v>
      </c>
      <c r="D19780" s="183" t="s">
        <v>6694</v>
      </c>
    </row>
    <row r="19781" spans="1:4">
      <c r="A19781" s="171">
        <v>89389</v>
      </c>
      <c r="B19781" t="s">
        <v>6693</v>
      </c>
      <c r="C19781" t="s">
        <v>168</v>
      </c>
      <c r="D19781" s="183" t="s">
        <v>6694</v>
      </c>
    </row>
    <row r="19782" spans="1:4">
      <c r="A19782" s="171">
        <v>89389</v>
      </c>
      <c r="B19782" t="s">
        <v>6693</v>
      </c>
      <c r="C19782" t="s">
        <v>168</v>
      </c>
      <c r="D19782" s="183" t="s">
        <v>6694</v>
      </c>
    </row>
    <row r="19783" spans="1:4">
      <c r="A19783" s="171">
        <v>89389</v>
      </c>
      <c r="B19783" t="s">
        <v>6693</v>
      </c>
      <c r="C19783" t="s">
        <v>168</v>
      </c>
      <c r="D19783" s="183" t="s">
        <v>6694</v>
      </c>
    </row>
    <row r="19784" spans="1:4">
      <c r="A19784" s="171">
        <v>89389</v>
      </c>
      <c r="B19784" t="s">
        <v>6693</v>
      </c>
      <c r="C19784" t="s">
        <v>168</v>
      </c>
      <c r="D19784" s="183" t="s">
        <v>6694</v>
      </c>
    </row>
    <row r="19785" spans="1:4">
      <c r="A19785" s="171">
        <v>89389</v>
      </c>
      <c r="B19785" t="s">
        <v>6693</v>
      </c>
      <c r="C19785" t="s">
        <v>168</v>
      </c>
      <c r="D19785" s="183" t="s">
        <v>6694</v>
      </c>
    </row>
    <row r="19786" spans="1:4">
      <c r="A19786" s="171">
        <v>89389</v>
      </c>
      <c r="B19786" t="s">
        <v>6693</v>
      </c>
      <c r="C19786" t="s">
        <v>168</v>
      </c>
      <c r="D19786" s="183" t="s">
        <v>6694</v>
      </c>
    </row>
    <row r="19787" spans="1:4">
      <c r="A19787" s="171">
        <v>89390</v>
      </c>
      <c r="B19787" t="s">
        <v>6695</v>
      </c>
      <c r="C19787" t="s">
        <v>168</v>
      </c>
      <c r="D19787" s="183" t="s">
        <v>4198</v>
      </c>
    </row>
    <row r="19788" spans="1:4">
      <c r="A19788" s="171">
        <v>89390</v>
      </c>
      <c r="B19788" t="s">
        <v>6695</v>
      </c>
      <c r="C19788" t="s">
        <v>168</v>
      </c>
      <c r="D19788" s="183" t="s">
        <v>4198</v>
      </c>
    </row>
    <row r="19789" spans="1:4">
      <c r="A19789" s="171">
        <v>89390</v>
      </c>
      <c r="B19789" t="s">
        <v>6695</v>
      </c>
      <c r="C19789" t="s">
        <v>168</v>
      </c>
      <c r="D19789" s="183" t="s">
        <v>4198</v>
      </c>
    </row>
    <row r="19790" spans="1:4">
      <c r="A19790" s="171">
        <v>89390</v>
      </c>
      <c r="B19790" t="s">
        <v>6695</v>
      </c>
      <c r="C19790" t="s">
        <v>168</v>
      </c>
      <c r="D19790" s="183" t="s">
        <v>4198</v>
      </c>
    </row>
    <row r="19791" spans="1:4">
      <c r="A19791" s="171">
        <v>89390</v>
      </c>
      <c r="B19791" t="s">
        <v>6695</v>
      </c>
      <c r="C19791" t="s">
        <v>168</v>
      </c>
      <c r="D19791" s="183" t="s">
        <v>4198</v>
      </c>
    </row>
    <row r="19792" spans="1:4">
      <c r="A19792" s="171">
        <v>89390</v>
      </c>
      <c r="B19792" t="s">
        <v>6695</v>
      </c>
      <c r="C19792" t="s">
        <v>168</v>
      </c>
      <c r="D19792" s="183" t="s">
        <v>4198</v>
      </c>
    </row>
    <row r="19793" spans="1:4">
      <c r="A19793" s="171">
        <v>89390</v>
      </c>
      <c r="B19793" t="s">
        <v>6695</v>
      </c>
      <c r="C19793" t="s">
        <v>168</v>
      </c>
      <c r="D19793" s="183" t="s">
        <v>4198</v>
      </c>
    </row>
    <row r="19794" spans="1:4">
      <c r="A19794" s="171">
        <v>89391</v>
      </c>
      <c r="B19794" t="s">
        <v>6696</v>
      </c>
      <c r="C19794" t="s">
        <v>168</v>
      </c>
      <c r="D19794" s="183" t="s">
        <v>4638</v>
      </c>
    </row>
    <row r="19795" spans="1:4">
      <c r="A19795" s="171">
        <v>89391</v>
      </c>
      <c r="B19795" t="s">
        <v>6696</v>
      </c>
      <c r="C19795" t="s">
        <v>168</v>
      </c>
      <c r="D19795" s="183" t="s">
        <v>4638</v>
      </c>
    </row>
    <row r="19796" spans="1:4">
      <c r="A19796" s="171">
        <v>89391</v>
      </c>
      <c r="B19796" t="s">
        <v>6696</v>
      </c>
      <c r="C19796" t="s">
        <v>168</v>
      </c>
      <c r="D19796" s="183" t="s">
        <v>4638</v>
      </c>
    </row>
    <row r="19797" spans="1:4">
      <c r="A19797" s="171">
        <v>89391</v>
      </c>
      <c r="B19797" t="s">
        <v>6696</v>
      </c>
      <c r="C19797" t="s">
        <v>168</v>
      </c>
      <c r="D19797" s="183" t="s">
        <v>4638</v>
      </c>
    </row>
    <row r="19798" spans="1:4">
      <c r="A19798" s="171">
        <v>89391</v>
      </c>
      <c r="B19798" t="s">
        <v>6696</v>
      </c>
      <c r="C19798" t="s">
        <v>168</v>
      </c>
      <c r="D19798" s="183" t="s">
        <v>4638</v>
      </c>
    </row>
    <row r="19799" spans="1:4">
      <c r="A19799" s="171">
        <v>89391</v>
      </c>
      <c r="B19799" t="s">
        <v>6696</v>
      </c>
      <c r="C19799" t="s">
        <v>168</v>
      </c>
      <c r="D19799" s="183" t="s">
        <v>4638</v>
      </c>
    </row>
    <row r="19800" spans="1:4">
      <c r="A19800" s="171">
        <v>89391</v>
      </c>
      <c r="B19800" t="s">
        <v>6696</v>
      </c>
      <c r="C19800" t="s">
        <v>168</v>
      </c>
      <c r="D19800" s="183" t="s">
        <v>4638</v>
      </c>
    </row>
    <row r="19801" spans="1:4">
      <c r="A19801" s="171">
        <v>89392</v>
      </c>
      <c r="B19801" t="s">
        <v>6697</v>
      </c>
      <c r="C19801" t="s">
        <v>168</v>
      </c>
      <c r="D19801" s="183" t="s">
        <v>6698</v>
      </c>
    </row>
    <row r="19802" spans="1:4">
      <c r="A19802" s="171">
        <v>89392</v>
      </c>
      <c r="B19802" t="s">
        <v>6697</v>
      </c>
      <c r="C19802" t="s">
        <v>168</v>
      </c>
      <c r="D19802" s="183" t="s">
        <v>6698</v>
      </c>
    </row>
    <row r="19803" spans="1:4">
      <c r="A19803" s="171">
        <v>89392</v>
      </c>
      <c r="B19803" t="s">
        <v>6697</v>
      </c>
      <c r="C19803" t="s">
        <v>168</v>
      </c>
      <c r="D19803" s="183" t="s">
        <v>6698</v>
      </c>
    </row>
    <row r="19804" spans="1:4">
      <c r="A19804" s="171">
        <v>89392</v>
      </c>
      <c r="B19804" t="s">
        <v>6697</v>
      </c>
      <c r="C19804" t="s">
        <v>168</v>
      </c>
      <c r="D19804" s="183" t="s">
        <v>6698</v>
      </c>
    </row>
    <row r="19805" spans="1:4">
      <c r="A19805" s="171">
        <v>89392</v>
      </c>
      <c r="B19805" t="s">
        <v>6697</v>
      </c>
      <c r="C19805" t="s">
        <v>168</v>
      </c>
      <c r="D19805" s="183" t="s">
        <v>6698</v>
      </c>
    </row>
    <row r="19806" spans="1:4">
      <c r="A19806" s="171">
        <v>89392</v>
      </c>
      <c r="B19806" t="s">
        <v>6697</v>
      </c>
      <c r="C19806" t="s">
        <v>168</v>
      </c>
      <c r="D19806" s="183" t="s">
        <v>6698</v>
      </c>
    </row>
    <row r="19807" spans="1:4">
      <c r="A19807" s="171">
        <v>89392</v>
      </c>
      <c r="B19807" t="s">
        <v>6697</v>
      </c>
      <c r="C19807" t="s">
        <v>168</v>
      </c>
      <c r="D19807" s="183" t="s">
        <v>6698</v>
      </c>
    </row>
    <row r="19808" spans="1:4">
      <c r="A19808" s="171">
        <v>89393</v>
      </c>
      <c r="B19808" t="s">
        <v>6699</v>
      </c>
      <c r="C19808" t="s">
        <v>168</v>
      </c>
      <c r="D19808" s="183" t="s">
        <v>2179</v>
      </c>
    </row>
    <row r="19809" spans="1:4">
      <c r="A19809" s="171">
        <v>89393</v>
      </c>
      <c r="B19809" t="s">
        <v>6699</v>
      </c>
      <c r="C19809" t="s">
        <v>168</v>
      </c>
      <c r="D19809" s="183" t="s">
        <v>2179</v>
      </c>
    </row>
    <row r="19810" spans="1:4">
      <c r="A19810" s="171">
        <v>89393</v>
      </c>
      <c r="B19810" t="s">
        <v>6699</v>
      </c>
      <c r="C19810" t="s">
        <v>168</v>
      </c>
      <c r="D19810" s="183" t="s">
        <v>2179</v>
      </c>
    </row>
    <row r="19811" spans="1:4">
      <c r="A19811" s="171">
        <v>89393</v>
      </c>
      <c r="B19811" t="s">
        <v>6699</v>
      </c>
      <c r="C19811" t="s">
        <v>168</v>
      </c>
      <c r="D19811" s="183" t="s">
        <v>2179</v>
      </c>
    </row>
    <row r="19812" spans="1:4">
      <c r="A19812" s="171">
        <v>89393</v>
      </c>
      <c r="B19812" t="s">
        <v>6699</v>
      </c>
      <c r="C19812" t="s">
        <v>168</v>
      </c>
      <c r="D19812" s="183" t="s">
        <v>2179</v>
      </c>
    </row>
    <row r="19813" spans="1:4">
      <c r="A19813" s="171">
        <v>89393</v>
      </c>
      <c r="B19813" t="s">
        <v>6699</v>
      </c>
      <c r="C19813" t="s">
        <v>168</v>
      </c>
      <c r="D19813" s="183" t="s">
        <v>2179</v>
      </c>
    </row>
    <row r="19814" spans="1:4">
      <c r="A19814" s="171">
        <v>89393</v>
      </c>
      <c r="B19814" t="s">
        <v>6699</v>
      </c>
      <c r="C19814" t="s">
        <v>168</v>
      </c>
      <c r="D19814" s="183" t="s">
        <v>2179</v>
      </c>
    </row>
    <row r="19815" spans="1:4">
      <c r="A19815" s="171">
        <v>89394</v>
      </c>
      <c r="B19815" t="s">
        <v>6700</v>
      </c>
      <c r="C19815" t="s">
        <v>168</v>
      </c>
      <c r="D19815" s="183" t="s">
        <v>6701</v>
      </c>
    </row>
    <row r="19816" spans="1:4">
      <c r="A19816" s="171">
        <v>89394</v>
      </c>
      <c r="B19816" t="s">
        <v>6700</v>
      </c>
      <c r="C19816" t="s">
        <v>168</v>
      </c>
      <c r="D19816" s="183" t="s">
        <v>6701</v>
      </c>
    </row>
    <row r="19817" spans="1:4">
      <c r="A19817" s="171">
        <v>89394</v>
      </c>
      <c r="B19817" t="s">
        <v>6700</v>
      </c>
      <c r="C19817" t="s">
        <v>168</v>
      </c>
      <c r="D19817" s="183" t="s">
        <v>6701</v>
      </c>
    </row>
    <row r="19818" spans="1:4">
      <c r="A19818" s="171">
        <v>89394</v>
      </c>
      <c r="B19818" t="s">
        <v>6700</v>
      </c>
      <c r="C19818" t="s">
        <v>168</v>
      </c>
      <c r="D19818" s="183" t="s">
        <v>6701</v>
      </c>
    </row>
    <row r="19819" spans="1:4">
      <c r="A19819" s="171">
        <v>89394</v>
      </c>
      <c r="B19819" t="s">
        <v>6700</v>
      </c>
      <c r="C19819" t="s">
        <v>168</v>
      </c>
      <c r="D19819" s="183" t="s">
        <v>6701</v>
      </c>
    </row>
    <row r="19820" spans="1:4">
      <c r="A19820" s="171">
        <v>89394</v>
      </c>
      <c r="B19820" t="s">
        <v>6700</v>
      </c>
      <c r="C19820" t="s">
        <v>168</v>
      </c>
      <c r="D19820" s="183" t="s">
        <v>6701</v>
      </c>
    </row>
    <row r="19821" spans="1:4">
      <c r="A19821" s="171">
        <v>89394</v>
      </c>
      <c r="B19821" t="s">
        <v>6700</v>
      </c>
      <c r="C19821" t="s">
        <v>168</v>
      </c>
      <c r="D19821" s="183" t="s">
        <v>6701</v>
      </c>
    </row>
    <row r="19822" spans="1:4">
      <c r="A19822" s="171">
        <v>89395</v>
      </c>
      <c r="B19822" t="s">
        <v>6702</v>
      </c>
      <c r="C19822" t="s">
        <v>168</v>
      </c>
      <c r="D19822" s="183" t="s">
        <v>6703</v>
      </c>
    </row>
    <row r="19823" spans="1:4">
      <c r="A19823" s="171">
        <v>89395</v>
      </c>
      <c r="B19823" t="s">
        <v>6702</v>
      </c>
      <c r="C19823" t="s">
        <v>168</v>
      </c>
      <c r="D19823" s="183" t="s">
        <v>6703</v>
      </c>
    </row>
    <row r="19824" spans="1:4">
      <c r="A19824" s="171">
        <v>89395</v>
      </c>
      <c r="B19824" t="s">
        <v>6702</v>
      </c>
      <c r="C19824" t="s">
        <v>168</v>
      </c>
      <c r="D19824" s="183" t="s">
        <v>6703</v>
      </c>
    </row>
    <row r="19825" spans="1:4">
      <c r="A19825" s="171">
        <v>89395</v>
      </c>
      <c r="B19825" t="s">
        <v>6702</v>
      </c>
      <c r="C19825" t="s">
        <v>168</v>
      </c>
      <c r="D19825" s="183" t="s">
        <v>6703</v>
      </c>
    </row>
    <row r="19826" spans="1:4">
      <c r="A19826" s="171">
        <v>89395</v>
      </c>
      <c r="B19826" t="s">
        <v>6702</v>
      </c>
      <c r="C19826" t="s">
        <v>168</v>
      </c>
      <c r="D19826" s="183" t="s">
        <v>6703</v>
      </c>
    </row>
    <row r="19827" spans="1:4">
      <c r="A19827" s="171">
        <v>89395</v>
      </c>
      <c r="B19827" t="s">
        <v>6702</v>
      </c>
      <c r="C19827" t="s">
        <v>168</v>
      </c>
      <c r="D19827" s="183" t="s">
        <v>6703</v>
      </c>
    </row>
    <row r="19828" spans="1:4">
      <c r="A19828" s="171">
        <v>89395</v>
      </c>
      <c r="B19828" t="s">
        <v>6702</v>
      </c>
      <c r="C19828" t="s">
        <v>168</v>
      </c>
      <c r="D19828" s="183" t="s">
        <v>6703</v>
      </c>
    </row>
    <row r="19829" spans="1:4">
      <c r="A19829" s="171">
        <v>89396</v>
      </c>
      <c r="B19829" t="s">
        <v>6704</v>
      </c>
      <c r="C19829" t="s">
        <v>168</v>
      </c>
      <c r="D19829" s="183" t="s">
        <v>6705</v>
      </c>
    </row>
    <row r="19830" spans="1:4">
      <c r="A19830" s="171">
        <v>89396</v>
      </c>
      <c r="B19830" t="s">
        <v>6704</v>
      </c>
      <c r="C19830" t="s">
        <v>168</v>
      </c>
      <c r="D19830" s="183" t="s">
        <v>6705</v>
      </c>
    </row>
    <row r="19831" spans="1:4">
      <c r="A19831" s="171">
        <v>89396</v>
      </c>
      <c r="B19831" t="s">
        <v>6704</v>
      </c>
      <c r="C19831" t="s">
        <v>168</v>
      </c>
      <c r="D19831" s="183" t="s">
        <v>6705</v>
      </c>
    </row>
    <row r="19832" spans="1:4">
      <c r="A19832" s="171">
        <v>89396</v>
      </c>
      <c r="B19832" t="s">
        <v>6704</v>
      </c>
      <c r="C19832" t="s">
        <v>168</v>
      </c>
      <c r="D19832" s="183" t="s">
        <v>6705</v>
      </c>
    </row>
    <row r="19833" spans="1:4">
      <c r="A19833" s="171">
        <v>89396</v>
      </c>
      <c r="B19833" t="s">
        <v>6704</v>
      </c>
      <c r="C19833" t="s">
        <v>168</v>
      </c>
      <c r="D19833" s="183" t="s">
        <v>6705</v>
      </c>
    </row>
    <row r="19834" spans="1:4">
      <c r="A19834" s="171">
        <v>89396</v>
      </c>
      <c r="B19834" t="s">
        <v>6704</v>
      </c>
      <c r="C19834" t="s">
        <v>168</v>
      </c>
      <c r="D19834" s="183" t="s">
        <v>6705</v>
      </c>
    </row>
    <row r="19835" spans="1:4">
      <c r="A19835" s="171">
        <v>89396</v>
      </c>
      <c r="B19835" t="s">
        <v>6704</v>
      </c>
      <c r="C19835" t="s">
        <v>168</v>
      </c>
      <c r="D19835" s="183" t="s">
        <v>6705</v>
      </c>
    </row>
    <row r="19836" spans="1:4">
      <c r="A19836" s="171">
        <v>89397</v>
      </c>
      <c r="B19836" t="s">
        <v>6706</v>
      </c>
      <c r="C19836" t="s">
        <v>168</v>
      </c>
      <c r="D19836" s="183" t="s">
        <v>6707</v>
      </c>
    </row>
    <row r="19837" spans="1:4">
      <c r="A19837" s="171">
        <v>89397</v>
      </c>
      <c r="B19837" t="s">
        <v>6706</v>
      </c>
      <c r="C19837" t="s">
        <v>168</v>
      </c>
      <c r="D19837" s="183" t="s">
        <v>6707</v>
      </c>
    </row>
    <row r="19838" spans="1:4">
      <c r="A19838" s="171">
        <v>89397</v>
      </c>
      <c r="B19838" t="s">
        <v>6706</v>
      </c>
      <c r="C19838" t="s">
        <v>168</v>
      </c>
      <c r="D19838" s="183" t="s">
        <v>6707</v>
      </c>
    </row>
    <row r="19839" spans="1:4">
      <c r="A19839" s="171">
        <v>89397</v>
      </c>
      <c r="B19839" t="s">
        <v>6706</v>
      </c>
      <c r="C19839" t="s">
        <v>168</v>
      </c>
      <c r="D19839" s="183" t="s">
        <v>6707</v>
      </c>
    </row>
    <row r="19840" spans="1:4">
      <c r="A19840" s="171">
        <v>89397</v>
      </c>
      <c r="B19840" t="s">
        <v>6706</v>
      </c>
      <c r="C19840" t="s">
        <v>168</v>
      </c>
      <c r="D19840" s="183" t="s">
        <v>6707</v>
      </c>
    </row>
    <row r="19841" spans="1:4">
      <c r="A19841" s="171">
        <v>89397</v>
      </c>
      <c r="B19841" t="s">
        <v>6706</v>
      </c>
      <c r="C19841" t="s">
        <v>168</v>
      </c>
      <c r="D19841" s="183" t="s">
        <v>6707</v>
      </c>
    </row>
    <row r="19842" spans="1:4">
      <c r="A19842" s="171">
        <v>89397</v>
      </c>
      <c r="B19842" t="s">
        <v>6706</v>
      </c>
      <c r="C19842" t="s">
        <v>168</v>
      </c>
      <c r="D19842" s="183" t="s">
        <v>6707</v>
      </c>
    </row>
    <row r="19843" spans="1:4">
      <c r="A19843" s="171">
        <v>89398</v>
      </c>
      <c r="B19843" t="s">
        <v>6708</v>
      </c>
      <c r="C19843" t="s">
        <v>168</v>
      </c>
      <c r="D19843" s="183" t="s">
        <v>2613</v>
      </c>
    </row>
    <row r="19844" spans="1:4">
      <c r="A19844" s="171">
        <v>89398</v>
      </c>
      <c r="B19844" t="s">
        <v>6708</v>
      </c>
      <c r="C19844" t="s">
        <v>168</v>
      </c>
      <c r="D19844" s="183" t="s">
        <v>2613</v>
      </c>
    </row>
    <row r="19845" spans="1:4">
      <c r="A19845" s="171">
        <v>89398</v>
      </c>
      <c r="B19845" t="s">
        <v>6708</v>
      </c>
      <c r="C19845" t="s">
        <v>168</v>
      </c>
      <c r="D19845" s="183" t="s">
        <v>2613</v>
      </c>
    </row>
    <row r="19846" spans="1:4">
      <c r="A19846" s="171">
        <v>89398</v>
      </c>
      <c r="B19846" t="s">
        <v>6708</v>
      </c>
      <c r="C19846" t="s">
        <v>168</v>
      </c>
      <c r="D19846" s="183" t="s">
        <v>2613</v>
      </c>
    </row>
    <row r="19847" spans="1:4">
      <c r="A19847" s="171">
        <v>89398</v>
      </c>
      <c r="B19847" t="s">
        <v>6708</v>
      </c>
      <c r="C19847" t="s">
        <v>168</v>
      </c>
      <c r="D19847" s="183" t="s">
        <v>2613</v>
      </c>
    </row>
    <row r="19848" spans="1:4">
      <c r="A19848" s="171">
        <v>89398</v>
      </c>
      <c r="B19848" t="s">
        <v>6708</v>
      </c>
      <c r="C19848" t="s">
        <v>168</v>
      </c>
      <c r="D19848" s="183" t="s">
        <v>2613</v>
      </c>
    </row>
    <row r="19849" spans="1:4">
      <c r="A19849" s="171">
        <v>89398</v>
      </c>
      <c r="B19849" t="s">
        <v>6708</v>
      </c>
      <c r="C19849" t="s">
        <v>168</v>
      </c>
      <c r="D19849" s="183" t="s">
        <v>2613</v>
      </c>
    </row>
    <row r="19850" spans="1:4">
      <c r="A19850" s="171">
        <v>89399</v>
      </c>
      <c r="B19850" t="s">
        <v>6709</v>
      </c>
      <c r="C19850" t="s">
        <v>168</v>
      </c>
      <c r="D19850" s="183" t="s">
        <v>6710</v>
      </c>
    </row>
    <row r="19851" spans="1:4">
      <c r="A19851" s="171">
        <v>89399</v>
      </c>
      <c r="B19851" t="s">
        <v>6709</v>
      </c>
      <c r="C19851" t="s">
        <v>168</v>
      </c>
      <c r="D19851" s="183" t="s">
        <v>6710</v>
      </c>
    </row>
    <row r="19852" spans="1:4">
      <c r="A19852" s="171">
        <v>89399</v>
      </c>
      <c r="B19852" t="s">
        <v>6709</v>
      </c>
      <c r="C19852" t="s">
        <v>168</v>
      </c>
      <c r="D19852" s="183" t="s">
        <v>6710</v>
      </c>
    </row>
    <row r="19853" spans="1:4">
      <c r="A19853" s="171">
        <v>89399</v>
      </c>
      <c r="B19853" t="s">
        <v>6709</v>
      </c>
      <c r="C19853" t="s">
        <v>168</v>
      </c>
      <c r="D19853" s="183" t="s">
        <v>6710</v>
      </c>
    </row>
    <row r="19854" spans="1:4">
      <c r="A19854" s="171">
        <v>89399</v>
      </c>
      <c r="B19854" t="s">
        <v>6709</v>
      </c>
      <c r="C19854" t="s">
        <v>168</v>
      </c>
      <c r="D19854" s="183" t="s">
        <v>6710</v>
      </c>
    </row>
    <row r="19855" spans="1:4">
      <c r="A19855" s="171">
        <v>89399</v>
      </c>
      <c r="B19855" t="s">
        <v>6709</v>
      </c>
      <c r="C19855" t="s">
        <v>168</v>
      </c>
      <c r="D19855" s="183" t="s">
        <v>6710</v>
      </c>
    </row>
    <row r="19856" spans="1:4">
      <c r="A19856" s="171">
        <v>89399</v>
      </c>
      <c r="B19856" t="s">
        <v>6709</v>
      </c>
      <c r="C19856" t="s">
        <v>168</v>
      </c>
      <c r="D19856" s="183" t="s">
        <v>6710</v>
      </c>
    </row>
    <row r="19857" spans="1:4">
      <c r="A19857" s="171">
        <v>89400</v>
      </c>
      <c r="B19857" t="s">
        <v>6711</v>
      </c>
      <c r="C19857" t="s">
        <v>168</v>
      </c>
      <c r="D19857" s="183" t="s">
        <v>6712</v>
      </c>
    </row>
    <row r="19858" spans="1:4">
      <c r="A19858" s="171">
        <v>89400</v>
      </c>
      <c r="B19858" t="s">
        <v>6711</v>
      </c>
      <c r="C19858" t="s">
        <v>168</v>
      </c>
      <c r="D19858" s="183" t="s">
        <v>6712</v>
      </c>
    </row>
    <row r="19859" spans="1:4">
      <c r="A19859" s="171">
        <v>89400</v>
      </c>
      <c r="B19859" t="s">
        <v>6711</v>
      </c>
      <c r="C19859" t="s">
        <v>168</v>
      </c>
      <c r="D19859" s="183" t="s">
        <v>6712</v>
      </c>
    </row>
    <row r="19860" spans="1:4">
      <c r="A19860" s="171">
        <v>89400</v>
      </c>
      <c r="B19860" t="s">
        <v>6711</v>
      </c>
      <c r="C19860" t="s">
        <v>168</v>
      </c>
      <c r="D19860" s="183" t="s">
        <v>6712</v>
      </c>
    </row>
    <row r="19861" spans="1:4">
      <c r="A19861" s="171">
        <v>89400</v>
      </c>
      <c r="B19861" t="s">
        <v>6711</v>
      </c>
      <c r="C19861" t="s">
        <v>168</v>
      </c>
      <c r="D19861" s="183" t="s">
        <v>6712</v>
      </c>
    </row>
    <row r="19862" spans="1:4">
      <c r="A19862" s="171">
        <v>89400</v>
      </c>
      <c r="B19862" t="s">
        <v>6711</v>
      </c>
      <c r="C19862" t="s">
        <v>168</v>
      </c>
      <c r="D19862" s="183" t="s">
        <v>6712</v>
      </c>
    </row>
    <row r="19863" spans="1:4">
      <c r="A19863" s="171">
        <v>89400</v>
      </c>
      <c r="B19863" t="s">
        <v>6711</v>
      </c>
      <c r="C19863" t="s">
        <v>168</v>
      </c>
      <c r="D19863" s="183" t="s">
        <v>6712</v>
      </c>
    </row>
    <row r="19864" spans="1:4">
      <c r="A19864" s="171">
        <v>89404</v>
      </c>
      <c r="B19864" t="s">
        <v>6713</v>
      </c>
      <c r="C19864" t="s">
        <v>168</v>
      </c>
      <c r="D19864" s="183" t="s">
        <v>6714</v>
      </c>
    </row>
    <row r="19865" spans="1:4">
      <c r="A19865" s="171">
        <v>89404</v>
      </c>
      <c r="B19865" t="s">
        <v>6713</v>
      </c>
      <c r="C19865" t="s">
        <v>168</v>
      </c>
      <c r="D19865" s="183" t="s">
        <v>6714</v>
      </c>
    </row>
    <row r="19866" spans="1:4">
      <c r="A19866" s="171">
        <v>89404</v>
      </c>
      <c r="B19866" t="s">
        <v>6713</v>
      </c>
      <c r="C19866" t="s">
        <v>168</v>
      </c>
      <c r="D19866" s="183" t="s">
        <v>6714</v>
      </c>
    </row>
    <row r="19867" spans="1:4">
      <c r="A19867" s="171">
        <v>89404</v>
      </c>
      <c r="B19867" t="s">
        <v>6713</v>
      </c>
      <c r="C19867" t="s">
        <v>168</v>
      </c>
      <c r="D19867" s="183" t="s">
        <v>6714</v>
      </c>
    </row>
    <row r="19868" spans="1:4">
      <c r="A19868" s="171">
        <v>89404</v>
      </c>
      <c r="B19868" t="s">
        <v>6713</v>
      </c>
      <c r="C19868" t="s">
        <v>168</v>
      </c>
      <c r="D19868" s="183" t="s">
        <v>6714</v>
      </c>
    </row>
    <row r="19869" spans="1:4">
      <c r="A19869" s="171">
        <v>89404</v>
      </c>
      <c r="B19869" t="s">
        <v>6713</v>
      </c>
      <c r="C19869" t="s">
        <v>168</v>
      </c>
      <c r="D19869" s="183" t="s">
        <v>6714</v>
      </c>
    </row>
    <row r="19870" spans="1:4">
      <c r="A19870" s="171">
        <v>89404</v>
      </c>
      <c r="B19870" t="s">
        <v>6713</v>
      </c>
      <c r="C19870" t="s">
        <v>168</v>
      </c>
      <c r="D19870" s="183" t="s">
        <v>6714</v>
      </c>
    </row>
    <row r="19871" spans="1:4">
      <c r="A19871" s="171">
        <v>89405</v>
      </c>
      <c r="B19871" t="s">
        <v>6715</v>
      </c>
      <c r="C19871" t="s">
        <v>168</v>
      </c>
      <c r="D19871" s="183" t="s">
        <v>2192</v>
      </c>
    </row>
    <row r="19872" spans="1:4">
      <c r="A19872" s="171">
        <v>89405</v>
      </c>
      <c r="B19872" t="s">
        <v>6715</v>
      </c>
      <c r="C19872" t="s">
        <v>168</v>
      </c>
      <c r="D19872" s="183" t="s">
        <v>2192</v>
      </c>
    </row>
    <row r="19873" spans="1:4">
      <c r="A19873" s="171">
        <v>89405</v>
      </c>
      <c r="B19873" t="s">
        <v>6715</v>
      </c>
      <c r="C19873" t="s">
        <v>168</v>
      </c>
      <c r="D19873" s="183" t="s">
        <v>2192</v>
      </c>
    </row>
    <row r="19874" spans="1:4">
      <c r="A19874" s="171">
        <v>89405</v>
      </c>
      <c r="B19874" t="s">
        <v>6715</v>
      </c>
      <c r="C19874" t="s">
        <v>168</v>
      </c>
      <c r="D19874" s="183" t="s">
        <v>2192</v>
      </c>
    </row>
    <row r="19875" spans="1:4">
      <c r="A19875" s="171">
        <v>89405</v>
      </c>
      <c r="B19875" t="s">
        <v>6715</v>
      </c>
      <c r="C19875" t="s">
        <v>168</v>
      </c>
      <c r="D19875" s="183" t="s">
        <v>2192</v>
      </c>
    </row>
    <row r="19876" spans="1:4">
      <c r="A19876" s="171">
        <v>89405</v>
      </c>
      <c r="B19876" t="s">
        <v>6715</v>
      </c>
      <c r="C19876" t="s">
        <v>168</v>
      </c>
      <c r="D19876" s="183" t="s">
        <v>2192</v>
      </c>
    </row>
    <row r="19877" spans="1:4">
      <c r="A19877" s="171">
        <v>89405</v>
      </c>
      <c r="B19877" t="s">
        <v>6715</v>
      </c>
      <c r="C19877" t="s">
        <v>168</v>
      </c>
      <c r="D19877" s="183" t="s">
        <v>2192</v>
      </c>
    </row>
    <row r="19878" spans="1:4">
      <c r="A19878" s="171">
        <v>89406</v>
      </c>
      <c r="B19878" t="s">
        <v>6716</v>
      </c>
      <c r="C19878" t="s">
        <v>168</v>
      </c>
      <c r="D19878" s="183" t="s">
        <v>6717</v>
      </c>
    </row>
    <row r="19879" spans="1:4">
      <c r="A19879" s="171">
        <v>89406</v>
      </c>
      <c r="B19879" t="s">
        <v>6716</v>
      </c>
      <c r="C19879" t="s">
        <v>168</v>
      </c>
      <c r="D19879" s="183" t="s">
        <v>6717</v>
      </c>
    </row>
    <row r="19880" spans="1:4">
      <c r="A19880" s="171">
        <v>89406</v>
      </c>
      <c r="B19880" t="s">
        <v>6716</v>
      </c>
      <c r="C19880" t="s">
        <v>168</v>
      </c>
      <c r="D19880" s="183" t="s">
        <v>6717</v>
      </c>
    </row>
    <row r="19881" spans="1:4">
      <c r="A19881" s="171">
        <v>89406</v>
      </c>
      <c r="B19881" t="s">
        <v>6716</v>
      </c>
      <c r="C19881" t="s">
        <v>168</v>
      </c>
      <c r="D19881" s="183" t="s">
        <v>6717</v>
      </c>
    </row>
    <row r="19882" spans="1:4">
      <c r="A19882" s="171">
        <v>89406</v>
      </c>
      <c r="B19882" t="s">
        <v>6716</v>
      </c>
      <c r="C19882" t="s">
        <v>168</v>
      </c>
      <c r="D19882" s="183" t="s">
        <v>6717</v>
      </c>
    </row>
    <row r="19883" spans="1:4">
      <c r="A19883" s="171">
        <v>89406</v>
      </c>
      <c r="B19883" t="s">
        <v>6716</v>
      </c>
      <c r="C19883" t="s">
        <v>168</v>
      </c>
      <c r="D19883" s="183" t="s">
        <v>6717</v>
      </c>
    </row>
    <row r="19884" spans="1:4">
      <c r="A19884" s="171">
        <v>89406</v>
      </c>
      <c r="B19884" t="s">
        <v>6716</v>
      </c>
      <c r="C19884" t="s">
        <v>168</v>
      </c>
      <c r="D19884" s="183" t="s">
        <v>6717</v>
      </c>
    </row>
    <row r="19885" spans="1:4">
      <c r="A19885" s="171">
        <v>89407</v>
      </c>
      <c r="B19885" t="s">
        <v>6718</v>
      </c>
      <c r="C19885" t="s">
        <v>168</v>
      </c>
      <c r="D19885" s="183" t="s">
        <v>6719</v>
      </c>
    </row>
    <row r="19886" spans="1:4">
      <c r="A19886" s="171">
        <v>89407</v>
      </c>
      <c r="B19886" t="s">
        <v>6718</v>
      </c>
      <c r="C19886" t="s">
        <v>168</v>
      </c>
      <c r="D19886" s="183" t="s">
        <v>6719</v>
      </c>
    </row>
    <row r="19887" spans="1:4">
      <c r="A19887" s="171">
        <v>89407</v>
      </c>
      <c r="B19887" t="s">
        <v>6718</v>
      </c>
      <c r="C19887" t="s">
        <v>168</v>
      </c>
      <c r="D19887" s="183" t="s">
        <v>6719</v>
      </c>
    </row>
    <row r="19888" spans="1:4">
      <c r="A19888" s="171">
        <v>89407</v>
      </c>
      <c r="B19888" t="s">
        <v>6718</v>
      </c>
      <c r="C19888" t="s">
        <v>168</v>
      </c>
      <c r="D19888" s="183" t="s">
        <v>6719</v>
      </c>
    </row>
    <row r="19889" spans="1:4">
      <c r="A19889" s="171">
        <v>89407</v>
      </c>
      <c r="B19889" t="s">
        <v>6718</v>
      </c>
      <c r="C19889" t="s">
        <v>168</v>
      </c>
      <c r="D19889" s="183" t="s">
        <v>6719</v>
      </c>
    </row>
    <row r="19890" spans="1:4">
      <c r="A19890" s="171">
        <v>89407</v>
      </c>
      <c r="B19890" t="s">
        <v>6718</v>
      </c>
      <c r="C19890" t="s">
        <v>168</v>
      </c>
      <c r="D19890" s="183" t="s">
        <v>6719</v>
      </c>
    </row>
    <row r="19891" spans="1:4">
      <c r="A19891" s="171">
        <v>89407</v>
      </c>
      <c r="B19891" t="s">
        <v>6718</v>
      </c>
      <c r="C19891" t="s">
        <v>168</v>
      </c>
      <c r="D19891" s="183" t="s">
        <v>6719</v>
      </c>
    </row>
    <row r="19892" spans="1:4">
      <c r="A19892" s="171">
        <v>89408</v>
      </c>
      <c r="B19892" t="s">
        <v>6720</v>
      </c>
      <c r="C19892" t="s">
        <v>168</v>
      </c>
      <c r="D19892" s="183" t="s">
        <v>1142</v>
      </c>
    </row>
    <row r="19893" spans="1:4">
      <c r="A19893" s="171">
        <v>89408</v>
      </c>
      <c r="B19893" t="s">
        <v>6720</v>
      </c>
      <c r="C19893" t="s">
        <v>168</v>
      </c>
      <c r="D19893" s="183" t="s">
        <v>1142</v>
      </c>
    </row>
    <row r="19894" spans="1:4">
      <c r="A19894" s="171">
        <v>89408</v>
      </c>
      <c r="B19894" t="s">
        <v>6720</v>
      </c>
      <c r="C19894" t="s">
        <v>168</v>
      </c>
      <c r="D19894" s="183" t="s">
        <v>1142</v>
      </c>
    </row>
    <row r="19895" spans="1:4">
      <c r="A19895" s="171">
        <v>89408</v>
      </c>
      <c r="B19895" t="s">
        <v>6720</v>
      </c>
      <c r="C19895" t="s">
        <v>168</v>
      </c>
      <c r="D19895" s="183" t="s">
        <v>1142</v>
      </c>
    </row>
    <row r="19896" spans="1:4">
      <c r="A19896" s="171">
        <v>89408</v>
      </c>
      <c r="B19896" t="s">
        <v>6720</v>
      </c>
      <c r="C19896" t="s">
        <v>168</v>
      </c>
      <c r="D19896" s="183" t="s">
        <v>1142</v>
      </c>
    </row>
    <row r="19897" spans="1:4">
      <c r="A19897" s="171">
        <v>89408</v>
      </c>
      <c r="B19897" t="s">
        <v>6720</v>
      </c>
      <c r="C19897" t="s">
        <v>168</v>
      </c>
      <c r="D19897" s="183" t="s">
        <v>1142</v>
      </c>
    </row>
    <row r="19898" spans="1:4">
      <c r="A19898" s="171">
        <v>89408</v>
      </c>
      <c r="B19898" t="s">
        <v>6720</v>
      </c>
      <c r="C19898" t="s">
        <v>168</v>
      </c>
      <c r="D19898" s="183" t="s">
        <v>1142</v>
      </c>
    </row>
    <row r="19899" spans="1:4">
      <c r="A19899" s="171">
        <v>89409</v>
      </c>
      <c r="B19899" t="s">
        <v>6721</v>
      </c>
      <c r="C19899" t="s">
        <v>168</v>
      </c>
      <c r="D19899" s="183" t="s">
        <v>6722</v>
      </c>
    </row>
    <row r="19900" spans="1:4">
      <c r="A19900" s="171">
        <v>89409</v>
      </c>
      <c r="B19900" t="s">
        <v>6721</v>
      </c>
      <c r="C19900" t="s">
        <v>168</v>
      </c>
      <c r="D19900" s="183" t="s">
        <v>6722</v>
      </c>
    </row>
    <row r="19901" spans="1:4">
      <c r="A19901" s="171">
        <v>89409</v>
      </c>
      <c r="B19901" t="s">
        <v>6721</v>
      </c>
      <c r="C19901" t="s">
        <v>168</v>
      </c>
      <c r="D19901" s="183" t="s">
        <v>6722</v>
      </c>
    </row>
    <row r="19902" spans="1:4">
      <c r="A19902" s="171">
        <v>89409</v>
      </c>
      <c r="B19902" t="s">
        <v>6721</v>
      </c>
      <c r="C19902" t="s">
        <v>168</v>
      </c>
      <c r="D19902" s="183" t="s">
        <v>6722</v>
      </c>
    </row>
    <row r="19903" spans="1:4">
      <c r="A19903" s="171">
        <v>89409</v>
      </c>
      <c r="B19903" t="s">
        <v>6721</v>
      </c>
      <c r="C19903" t="s">
        <v>168</v>
      </c>
      <c r="D19903" s="183" t="s">
        <v>6722</v>
      </c>
    </row>
    <row r="19904" spans="1:4">
      <c r="A19904" s="171">
        <v>89409</v>
      </c>
      <c r="B19904" t="s">
        <v>6721</v>
      </c>
      <c r="C19904" t="s">
        <v>168</v>
      </c>
      <c r="D19904" s="183" t="s">
        <v>6722</v>
      </c>
    </row>
    <row r="19905" spans="1:4">
      <c r="A19905" s="171">
        <v>89409</v>
      </c>
      <c r="B19905" t="s">
        <v>6721</v>
      </c>
      <c r="C19905" t="s">
        <v>168</v>
      </c>
      <c r="D19905" s="183" t="s">
        <v>6722</v>
      </c>
    </row>
    <row r="19906" spans="1:4">
      <c r="A19906" s="171">
        <v>89410</v>
      </c>
      <c r="B19906" t="s">
        <v>6723</v>
      </c>
      <c r="C19906" t="s">
        <v>168</v>
      </c>
      <c r="D19906" s="183" t="s">
        <v>4623</v>
      </c>
    </row>
    <row r="19907" spans="1:4">
      <c r="A19907" s="171">
        <v>89410</v>
      </c>
      <c r="B19907" t="s">
        <v>6723</v>
      </c>
      <c r="C19907" t="s">
        <v>168</v>
      </c>
      <c r="D19907" s="183" t="s">
        <v>4623</v>
      </c>
    </row>
    <row r="19908" spans="1:4">
      <c r="A19908" s="171">
        <v>89410</v>
      </c>
      <c r="B19908" t="s">
        <v>6723</v>
      </c>
      <c r="C19908" t="s">
        <v>168</v>
      </c>
      <c r="D19908" s="183" t="s">
        <v>4623</v>
      </c>
    </row>
    <row r="19909" spans="1:4">
      <c r="A19909" s="171">
        <v>89410</v>
      </c>
      <c r="B19909" t="s">
        <v>6723</v>
      </c>
      <c r="C19909" t="s">
        <v>168</v>
      </c>
      <c r="D19909" s="183" t="s">
        <v>4623</v>
      </c>
    </row>
    <row r="19910" spans="1:4">
      <c r="A19910" s="171">
        <v>89410</v>
      </c>
      <c r="B19910" t="s">
        <v>6723</v>
      </c>
      <c r="C19910" t="s">
        <v>168</v>
      </c>
      <c r="D19910" s="183" t="s">
        <v>4623</v>
      </c>
    </row>
    <row r="19911" spans="1:4">
      <c r="A19911" s="171">
        <v>89410</v>
      </c>
      <c r="B19911" t="s">
        <v>6723</v>
      </c>
      <c r="C19911" t="s">
        <v>168</v>
      </c>
      <c r="D19911" s="183" t="s">
        <v>4623</v>
      </c>
    </row>
    <row r="19912" spans="1:4">
      <c r="A19912" s="171">
        <v>89410</v>
      </c>
      <c r="B19912" t="s">
        <v>6723</v>
      </c>
      <c r="C19912" t="s">
        <v>168</v>
      </c>
      <c r="D19912" s="183" t="s">
        <v>4623</v>
      </c>
    </row>
    <row r="19913" spans="1:4">
      <c r="A19913" s="171">
        <v>89411</v>
      </c>
      <c r="B19913" t="s">
        <v>6724</v>
      </c>
      <c r="C19913" t="s">
        <v>168</v>
      </c>
      <c r="D19913" s="183" t="s">
        <v>4557</v>
      </c>
    </row>
    <row r="19914" spans="1:4">
      <c r="A19914" s="171">
        <v>89411</v>
      </c>
      <c r="B19914" t="s">
        <v>6724</v>
      </c>
      <c r="C19914" t="s">
        <v>168</v>
      </c>
      <c r="D19914" s="183" t="s">
        <v>4557</v>
      </c>
    </row>
    <row r="19915" spans="1:4">
      <c r="A19915" s="171">
        <v>89411</v>
      </c>
      <c r="B19915" t="s">
        <v>6724</v>
      </c>
      <c r="C19915" t="s">
        <v>168</v>
      </c>
      <c r="D19915" s="183" t="s">
        <v>4557</v>
      </c>
    </row>
    <row r="19916" spans="1:4">
      <c r="A19916" s="171">
        <v>89411</v>
      </c>
      <c r="B19916" t="s">
        <v>6724</v>
      </c>
      <c r="C19916" t="s">
        <v>168</v>
      </c>
      <c r="D19916" s="183" t="s">
        <v>4557</v>
      </c>
    </row>
    <row r="19917" spans="1:4">
      <c r="A19917" s="171">
        <v>89411</v>
      </c>
      <c r="B19917" t="s">
        <v>6724</v>
      </c>
      <c r="C19917" t="s">
        <v>168</v>
      </c>
      <c r="D19917" s="183" t="s">
        <v>4557</v>
      </c>
    </row>
    <row r="19918" spans="1:4">
      <c r="A19918" s="171">
        <v>89411</v>
      </c>
      <c r="B19918" t="s">
        <v>6724</v>
      </c>
      <c r="C19918" t="s">
        <v>168</v>
      </c>
      <c r="D19918" s="183" t="s">
        <v>4557</v>
      </c>
    </row>
    <row r="19919" spans="1:4">
      <c r="A19919" s="171">
        <v>89411</v>
      </c>
      <c r="B19919" t="s">
        <v>6724</v>
      </c>
      <c r="C19919" t="s">
        <v>168</v>
      </c>
      <c r="D19919" s="183" t="s">
        <v>4557</v>
      </c>
    </row>
    <row r="19920" spans="1:4">
      <c r="A19920" s="171">
        <v>89412</v>
      </c>
      <c r="B19920" t="s">
        <v>6725</v>
      </c>
      <c r="C19920" t="s">
        <v>168</v>
      </c>
      <c r="D19920" s="183" t="s">
        <v>6726</v>
      </c>
    </row>
    <row r="19921" spans="1:4">
      <c r="A19921" s="171">
        <v>89412</v>
      </c>
      <c r="B19921" t="s">
        <v>6725</v>
      </c>
      <c r="C19921" t="s">
        <v>168</v>
      </c>
      <c r="D19921" s="183" t="s">
        <v>6726</v>
      </c>
    </row>
    <row r="19922" spans="1:4">
      <c r="A19922" s="171">
        <v>89412</v>
      </c>
      <c r="B19922" t="s">
        <v>6725</v>
      </c>
      <c r="C19922" t="s">
        <v>168</v>
      </c>
      <c r="D19922" s="183" t="s">
        <v>6726</v>
      </c>
    </row>
    <row r="19923" spans="1:4">
      <c r="A19923" s="171">
        <v>89412</v>
      </c>
      <c r="B19923" t="s">
        <v>6725</v>
      </c>
      <c r="C19923" t="s">
        <v>168</v>
      </c>
      <c r="D19923" s="183" t="s">
        <v>6726</v>
      </c>
    </row>
    <row r="19924" spans="1:4">
      <c r="A19924" s="171">
        <v>89412</v>
      </c>
      <c r="B19924" t="s">
        <v>6725</v>
      </c>
      <c r="C19924" t="s">
        <v>168</v>
      </c>
      <c r="D19924" s="183" t="s">
        <v>6726</v>
      </c>
    </row>
    <row r="19925" spans="1:4">
      <c r="A19925" s="171">
        <v>89412</v>
      </c>
      <c r="B19925" t="s">
        <v>6725</v>
      </c>
      <c r="C19925" t="s">
        <v>168</v>
      </c>
      <c r="D19925" s="183" t="s">
        <v>6726</v>
      </c>
    </row>
    <row r="19926" spans="1:4">
      <c r="A19926" s="171">
        <v>89412</v>
      </c>
      <c r="B19926" t="s">
        <v>6725</v>
      </c>
      <c r="C19926" t="s">
        <v>168</v>
      </c>
      <c r="D19926" s="183" t="s">
        <v>6726</v>
      </c>
    </row>
    <row r="19927" spans="1:4">
      <c r="A19927" s="171">
        <v>89413</v>
      </c>
      <c r="B19927" t="s">
        <v>6727</v>
      </c>
      <c r="C19927" t="s">
        <v>168</v>
      </c>
      <c r="D19927" s="183" t="s">
        <v>4605</v>
      </c>
    </row>
    <row r="19928" spans="1:4">
      <c r="A19928" s="171">
        <v>89413</v>
      </c>
      <c r="B19928" t="s">
        <v>6727</v>
      </c>
      <c r="C19928" t="s">
        <v>168</v>
      </c>
      <c r="D19928" s="183" t="s">
        <v>4605</v>
      </c>
    </row>
    <row r="19929" spans="1:4">
      <c r="A19929" s="171">
        <v>89413</v>
      </c>
      <c r="B19929" t="s">
        <v>6727</v>
      </c>
      <c r="C19929" t="s">
        <v>168</v>
      </c>
      <c r="D19929" s="183" t="s">
        <v>4605</v>
      </c>
    </row>
    <row r="19930" spans="1:4">
      <c r="A19930" s="171">
        <v>89413</v>
      </c>
      <c r="B19930" t="s">
        <v>6727</v>
      </c>
      <c r="C19930" t="s">
        <v>168</v>
      </c>
      <c r="D19930" s="183" t="s">
        <v>4605</v>
      </c>
    </row>
    <row r="19931" spans="1:4">
      <c r="A19931" s="171">
        <v>89413</v>
      </c>
      <c r="B19931" t="s">
        <v>6727</v>
      </c>
      <c r="C19931" t="s">
        <v>168</v>
      </c>
      <c r="D19931" s="183" t="s">
        <v>4605</v>
      </c>
    </row>
    <row r="19932" spans="1:4">
      <c r="A19932" s="171">
        <v>89413</v>
      </c>
      <c r="B19932" t="s">
        <v>6727</v>
      </c>
      <c r="C19932" t="s">
        <v>168</v>
      </c>
      <c r="D19932" s="183" t="s">
        <v>4605</v>
      </c>
    </row>
    <row r="19933" spans="1:4">
      <c r="A19933" s="171">
        <v>89413</v>
      </c>
      <c r="B19933" t="s">
        <v>6727</v>
      </c>
      <c r="C19933" t="s">
        <v>168</v>
      </c>
      <c r="D19933" s="183" t="s">
        <v>4605</v>
      </c>
    </row>
    <row r="19934" spans="1:4">
      <c r="A19934" s="171">
        <v>89414</v>
      </c>
      <c r="B19934" t="s">
        <v>6728</v>
      </c>
      <c r="C19934" t="s">
        <v>168</v>
      </c>
      <c r="D19934" s="183" t="s">
        <v>4603</v>
      </c>
    </row>
    <row r="19935" spans="1:4">
      <c r="A19935" s="171">
        <v>89414</v>
      </c>
      <c r="B19935" t="s">
        <v>6728</v>
      </c>
      <c r="C19935" t="s">
        <v>168</v>
      </c>
      <c r="D19935" s="183" t="s">
        <v>4603</v>
      </c>
    </row>
    <row r="19936" spans="1:4">
      <c r="A19936" s="171">
        <v>89414</v>
      </c>
      <c r="B19936" t="s">
        <v>6728</v>
      </c>
      <c r="C19936" t="s">
        <v>168</v>
      </c>
      <c r="D19936" s="183" t="s">
        <v>4603</v>
      </c>
    </row>
    <row r="19937" spans="1:4">
      <c r="A19937" s="171">
        <v>89414</v>
      </c>
      <c r="B19937" t="s">
        <v>6728</v>
      </c>
      <c r="C19937" t="s">
        <v>168</v>
      </c>
      <c r="D19937" s="183" t="s">
        <v>4603</v>
      </c>
    </row>
    <row r="19938" spans="1:4">
      <c r="A19938" s="171">
        <v>89414</v>
      </c>
      <c r="B19938" t="s">
        <v>6728</v>
      </c>
      <c r="C19938" t="s">
        <v>168</v>
      </c>
      <c r="D19938" s="183" t="s">
        <v>4603</v>
      </c>
    </row>
    <row r="19939" spans="1:4">
      <c r="A19939" s="171">
        <v>89414</v>
      </c>
      <c r="B19939" t="s">
        <v>6728</v>
      </c>
      <c r="C19939" t="s">
        <v>168</v>
      </c>
      <c r="D19939" s="183" t="s">
        <v>4603</v>
      </c>
    </row>
    <row r="19940" spans="1:4">
      <c r="A19940" s="171">
        <v>89414</v>
      </c>
      <c r="B19940" t="s">
        <v>6728</v>
      </c>
      <c r="C19940" t="s">
        <v>168</v>
      </c>
      <c r="D19940" s="183" t="s">
        <v>4603</v>
      </c>
    </row>
    <row r="19941" spans="1:4">
      <c r="A19941" s="171">
        <v>89415</v>
      </c>
      <c r="B19941" t="s">
        <v>6729</v>
      </c>
      <c r="C19941" t="s">
        <v>168</v>
      </c>
      <c r="D19941" s="183" t="s">
        <v>4686</v>
      </c>
    </row>
    <row r="19942" spans="1:4">
      <c r="A19942" s="171">
        <v>89415</v>
      </c>
      <c r="B19942" t="s">
        <v>6729</v>
      </c>
      <c r="C19942" t="s">
        <v>168</v>
      </c>
      <c r="D19942" s="183" t="s">
        <v>4686</v>
      </c>
    </row>
    <row r="19943" spans="1:4">
      <c r="A19943" s="171">
        <v>89415</v>
      </c>
      <c r="B19943" t="s">
        <v>6729</v>
      </c>
      <c r="C19943" t="s">
        <v>168</v>
      </c>
      <c r="D19943" s="183" t="s">
        <v>4686</v>
      </c>
    </row>
    <row r="19944" spans="1:4">
      <c r="A19944" s="171">
        <v>89415</v>
      </c>
      <c r="B19944" t="s">
        <v>6729</v>
      </c>
      <c r="C19944" t="s">
        <v>168</v>
      </c>
      <c r="D19944" s="183" t="s">
        <v>4686</v>
      </c>
    </row>
    <row r="19945" spans="1:4">
      <c r="A19945" s="171">
        <v>89415</v>
      </c>
      <c r="B19945" t="s">
        <v>6729</v>
      </c>
      <c r="C19945" t="s">
        <v>168</v>
      </c>
      <c r="D19945" s="183" t="s">
        <v>4686</v>
      </c>
    </row>
    <row r="19946" spans="1:4">
      <c r="A19946" s="171">
        <v>89415</v>
      </c>
      <c r="B19946" t="s">
        <v>6729</v>
      </c>
      <c r="C19946" t="s">
        <v>168</v>
      </c>
      <c r="D19946" s="183" t="s">
        <v>4686</v>
      </c>
    </row>
    <row r="19947" spans="1:4">
      <c r="A19947" s="171">
        <v>89415</v>
      </c>
      <c r="B19947" t="s">
        <v>6729</v>
      </c>
      <c r="C19947" t="s">
        <v>168</v>
      </c>
      <c r="D19947" s="183" t="s">
        <v>4686</v>
      </c>
    </row>
    <row r="19948" spans="1:4">
      <c r="A19948" s="171">
        <v>89416</v>
      </c>
      <c r="B19948" t="s">
        <v>6730</v>
      </c>
      <c r="C19948" t="s">
        <v>168</v>
      </c>
      <c r="D19948" s="183" t="s">
        <v>6731</v>
      </c>
    </row>
    <row r="19949" spans="1:4">
      <c r="A19949" s="171">
        <v>89416</v>
      </c>
      <c r="B19949" t="s">
        <v>6730</v>
      </c>
      <c r="C19949" t="s">
        <v>168</v>
      </c>
      <c r="D19949" s="183" t="s">
        <v>6731</v>
      </c>
    </row>
    <row r="19950" spans="1:4">
      <c r="A19950" s="171">
        <v>89416</v>
      </c>
      <c r="B19950" t="s">
        <v>6730</v>
      </c>
      <c r="C19950" t="s">
        <v>168</v>
      </c>
      <c r="D19950" s="183" t="s">
        <v>6731</v>
      </c>
    </row>
    <row r="19951" spans="1:4">
      <c r="A19951" s="171">
        <v>89416</v>
      </c>
      <c r="B19951" t="s">
        <v>6730</v>
      </c>
      <c r="C19951" t="s">
        <v>168</v>
      </c>
      <c r="D19951" s="183" t="s">
        <v>6731</v>
      </c>
    </row>
    <row r="19952" spans="1:4">
      <c r="A19952" s="171">
        <v>89416</v>
      </c>
      <c r="B19952" t="s">
        <v>6730</v>
      </c>
      <c r="C19952" t="s">
        <v>168</v>
      </c>
      <c r="D19952" s="183" t="s">
        <v>6731</v>
      </c>
    </row>
    <row r="19953" spans="1:4">
      <c r="A19953" s="171">
        <v>89416</v>
      </c>
      <c r="B19953" t="s">
        <v>6730</v>
      </c>
      <c r="C19953" t="s">
        <v>168</v>
      </c>
      <c r="D19953" s="183" t="s">
        <v>6731</v>
      </c>
    </row>
    <row r="19954" spans="1:4">
      <c r="A19954" s="171">
        <v>89416</v>
      </c>
      <c r="B19954" t="s">
        <v>6730</v>
      </c>
      <c r="C19954" t="s">
        <v>168</v>
      </c>
      <c r="D19954" s="183" t="s">
        <v>6731</v>
      </c>
    </row>
    <row r="19955" spans="1:4">
      <c r="A19955" s="171">
        <v>89417</v>
      </c>
      <c r="B19955" t="s">
        <v>6732</v>
      </c>
      <c r="C19955" t="s">
        <v>168</v>
      </c>
      <c r="D19955" s="183" t="s">
        <v>6733</v>
      </c>
    </row>
    <row r="19956" spans="1:4">
      <c r="A19956" s="171">
        <v>89417</v>
      </c>
      <c r="B19956" t="s">
        <v>6732</v>
      </c>
      <c r="C19956" t="s">
        <v>168</v>
      </c>
      <c r="D19956" s="183" t="s">
        <v>6733</v>
      </c>
    </row>
    <row r="19957" spans="1:4">
      <c r="A19957" s="171">
        <v>89417</v>
      </c>
      <c r="B19957" t="s">
        <v>6732</v>
      </c>
      <c r="C19957" t="s">
        <v>168</v>
      </c>
      <c r="D19957" s="183" t="s">
        <v>6733</v>
      </c>
    </row>
    <row r="19958" spans="1:4">
      <c r="A19958" s="171">
        <v>89417</v>
      </c>
      <c r="B19958" t="s">
        <v>6732</v>
      </c>
      <c r="C19958" t="s">
        <v>168</v>
      </c>
      <c r="D19958" s="183" t="s">
        <v>6733</v>
      </c>
    </row>
    <row r="19959" spans="1:4">
      <c r="A19959" s="171">
        <v>89417</v>
      </c>
      <c r="B19959" t="s">
        <v>6732</v>
      </c>
      <c r="C19959" t="s">
        <v>168</v>
      </c>
      <c r="D19959" s="183" t="s">
        <v>6733</v>
      </c>
    </row>
    <row r="19960" spans="1:4">
      <c r="A19960" s="171">
        <v>89417</v>
      </c>
      <c r="B19960" t="s">
        <v>6732</v>
      </c>
      <c r="C19960" t="s">
        <v>168</v>
      </c>
      <c r="D19960" s="183" t="s">
        <v>6733</v>
      </c>
    </row>
    <row r="19961" spans="1:4">
      <c r="A19961" s="171">
        <v>89417</v>
      </c>
      <c r="B19961" t="s">
        <v>6732</v>
      </c>
      <c r="C19961" t="s">
        <v>168</v>
      </c>
      <c r="D19961" s="183" t="s">
        <v>6733</v>
      </c>
    </row>
    <row r="19962" spans="1:4">
      <c r="A19962" s="171">
        <v>89418</v>
      </c>
      <c r="B19962" t="s">
        <v>6734</v>
      </c>
      <c r="C19962" t="s">
        <v>168</v>
      </c>
      <c r="D19962" s="183" t="s">
        <v>6735</v>
      </c>
    </row>
    <row r="19963" spans="1:4">
      <c r="A19963" s="171">
        <v>89418</v>
      </c>
      <c r="B19963" t="s">
        <v>6734</v>
      </c>
      <c r="C19963" t="s">
        <v>168</v>
      </c>
      <c r="D19963" s="183" t="s">
        <v>6735</v>
      </c>
    </row>
    <row r="19964" spans="1:4">
      <c r="A19964" s="171">
        <v>89418</v>
      </c>
      <c r="B19964" t="s">
        <v>6734</v>
      </c>
      <c r="C19964" t="s">
        <v>168</v>
      </c>
      <c r="D19964" s="183" t="s">
        <v>6735</v>
      </c>
    </row>
    <row r="19965" spans="1:4">
      <c r="A19965" s="171">
        <v>89418</v>
      </c>
      <c r="B19965" t="s">
        <v>6734</v>
      </c>
      <c r="C19965" t="s">
        <v>168</v>
      </c>
      <c r="D19965" s="183" t="s">
        <v>6735</v>
      </c>
    </row>
    <row r="19966" spans="1:4">
      <c r="A19966" s="171">
        <v>89418</v>
      </c>
      <c r="B19966" t="s">
        <v>6734</v>
      </c>
      <c r="C19966" t="s">
        <v>168</v>
      </c>
      <c r="D19966" s="183" t="s">
        <v>6735</v>
      </c>
    </row>
    <row r="19967" spans="1:4">
      <c r="A19967" s="171">
        <v>89418</v>
      </c>
      <c r="B19967" t="s">
        <v>6734</v>
      </c>
      <c r="C19967" t="s">
        <v>168</v>
      </c>
      <c r="D19967" s="183" t="s">
        <v>6735</v>
      </c>
    </row>
    <row r="19968" spans="1:4">
      <c r="A19968" s="171">
        <v>89418</v>
      </c>
      <c r="B19968" t="s">
        <v>6734</v>
      </c>
      <c r="C19968" t="s">
        <v>168</v>
      </c>
      <c r="D19968" s="183" t="s">
        <v>6735</v>
      </c>
    </row>
    <row r="19969" spans="1:4">
      <c r="A19969" s="171">
        <v>89419</v>
      </c>
      <c r="B19969" t="s">
        <v>6736</v>
      </c>
      <c r="C19969" t="s">
        <v>168</v>
      </c>
      <c r="D19969" s="183" t="s">
        <v>6737</v>
      </c>
    </row>
    <row r="19970" spans="1:4">
      <c r="A19970" s="171">
        <v>89419</v>
      </c>
      <c r="B19970" t="s">
        <v>6736</v>
      </c>
      <c r="C19970" t="s">
        <v>168</v>
      </c>
      <c r="D19970" s="183" t="s">
        <v>6737</v>
      </c>
    </row>
    <row r="19971" spans="1:4">
      <c r="A19971" s="171">
        <v>89419</v>
      </c>
      <c r="B19971" t="s">
        <v>6736</v>
      </c>
      <c r="C19971" t="s">
        <v>168</v>
      </c>
      <c r="D19971" s="183" t="s">
        <v>6737</v>
      </c>
    </row>
    <row r="19972" spans="1:4">
      <c r="A19972" s="171">
        <v>89419</v>
      </c>
      <c r="B19972" t="s">
        <v>6736</v>
      </c>
      <c r="C19972" t="s">
        <v>168</v>
      </c>
      <c r="D19972" s="183" t="s">
        <v>6737</v>
      </c>
    </row>
    <row r="19973" spans="1:4">
      <c r="A19973" s="171">
        <v>89419</v>
      </c>
      <c r="B19973" t="s">
        <v>6736</v>
      </c>
      <c r="C19973" t="s">
        <v>168</v>
      </c>
      <c r="D19973" s="183" t="s">
        <v>6737</v>
      </c>
    </row>
    <row r="19974" spans="1:4">
      <c r="A19974" s="171">
        <v>89419</v>
      </c>
      <c r="B19974" t="s">
        <v>6736</v>
      </c>
      <c r="C19974" t="s">
        <v>168</v>
      </c>
      <c r="D19974" s="183" t="s">
        <v>6737</v>
      </c>
    </row>
    <row r="19975" spans="1:4">
      <c r="A19975" s="171">
        <v>89419</v>
      </c>
      <c r="B19975" t="s">
        <v>6736</v>
      </c>
      <c r="C19975" t="s">
        <v>168</v>
      </c>
      <c r="D19975" s="183" t="s">
        <v>6737</v>
      </c>
    </row>
    <row r="19976" spans="1:4">
      <c r="A19976" s="171">
        <v>89420</v>
      </c>
      <c r="B19976" t="s">
        <v>6738</v>
      </c>
      <c r="C19976" t="s">
        <v>168</v>
      </c>
      <c r="D19976" s="183" t="s">
        <v>6739</v>
      </c>
    </row>
    <row r="19977" spans="1:4">
      <c r="A19977" s="171">
        <v>89420</v>
      </c>
      <c r="B19977" t="s">
        <v>6738</v>
      </c>
      <c r="C19977" t="s">
        <v>168</v>
      </c>
      <c r="D19977" s="183" t="s">
        <v>6739</v>
      </c>
    </row>
    <row r="19978" spans="1:4">
      <c r="A19978" s="171">
        <v>89420</v>
      </c>
      <c r="B19978" t="s">
        <v>6738</v>
      </c>
      <c r="C19978" t="s">
        <v>168</v>
      </c>
      <c r="D19978" s="183" t="s">
        <v>6739</v>
      </c>
    </row>
    <row r="19979" spans="1:4">
      <c r="A19979" s="171">
        <v>89420</v>
      </c>
      <c r="B19979" t="s">
        <v>6738</v>
      </c>
      <c r="C19979" t="s">
        <v>168</v>
      </c>
      <c r="D19979" s="183" t="s">
        <v>6739</v>
      </c>
    </row>
    <row r="19980" spans="1:4">
      <c r="A19980" s="171">
        <v>89420</v>
      </c>
      <c r="B19980" t="s">
        <v>6738</v>
      </c>
      <c r="C19980" t="s">
        <v>168</v>
      </c>
      <c r="D19980" s="183" t="s">
        <v>6739</v>
      </c>
    </row>
    <row r="19981" spans="1:4">
      <c r="A19981" s="171">
        <v>89420</v>
      </c>
      <c r="B19981" t="s">
        <v>6738</v>
      </c>
      <c r="C19981" t="s">
        <v>168</v>
      </c>
      <c r="D19981" s="183" t="s">
        <v>6739</v>
      </c>
    </row>
    <row r="19982" spans="1:4">
      <c r="A19982" s="171">
        <v>89420</v>
      </c>
      <c r="B19982" t="s">
        <v>6738</v>
      </c>
      <c r="C19982" t="s">
        <v>168</v>
      </c>
      <c r="D19982" s="183" t="s">
        <v>6739</v>
      </c>
    </row>
    <row r="19983" spans="1:4">
      <c r="A19983" s="171">
        <v>89421</v>
      </c>
      <c r="B19983" t="s">
        <v>6740</v>
      </c>
      <c r="C19983" t="s">
        <v>168</v>
      </c>
      <c r="D19983" s="183" t="s">
        <v>6741</v>
      </c>
    </row>
    <row r="19984" spans="1:4">
      <c r="A19984" s="171">
        <v>89421</v>
      </c>
      <c r="B19984" t="s">
        <v>6740</v>
      </c>
      <c r="C19984" t="s">
        <v>168</v>
      </c>
      <c r="D19984" s="183" t="s">
        <v>6741</v>
      </c>
    </row>
    <row r="19985" spans="1:4">
      <c r="A19985" s="171">
        <v>89421</v>
      </c>
      <c r="B19985" t="s">
        <v>6740</v>
      </c>
      <c r="C19985" t="s">
        <v>168</v>
      </c>
      <c r="D19985" s="183" t="s">
        <v>6741</v>
      </c>
    </row>
    <row r="19986" spans="1:4">
      <c r="A19986" s="171">
        <v>89421</v>
      </c>
      <c r="B19986" t="s">
        <v>6740</v>
      </c>
      <c r="C19986" t="s">
        <v>168</v>
      </c>
      <c r="D19986" s="183" t="s">
        <v>6741</v>
      </c>
    </row>
    <row r="19987" spans="1:4">
      <c r="A19987" s="171">
        <v>89421</v>
      </c>
      <c r="B19987" t="s">
        <v>6740</v>
      </c>
      <c r="C19987" t="s">
        <v>168</v>
      </c>
      <c r="D19987" s="183" t="s">
        <v>6741</v>
      </c>
    </row>
    <row r="19988" spans="1:4">
      <c r="A19988" s="171">
        <v>89421</v>
      </c>
      <c r="B19988" t="s">
        <v>6740</v>
      </c>
      <c r="C19988" t="s">
        <v>168</v>
      </c>
      <c r="D19988" s="183" t="s">
        <v>6741</v>
      </c>
    </row>
    <row r="19989" spans="1:4">
      <c r="A19989" s="171">
        <v>89421</v>
      </c>
      <c r="B19989" t="s">
        <v>6740</v>
      </c>
      <c r="C19989" t="s">
        <v>168</v>
      </c>
      <c r="D19989" s="183" t="s">
        <v>6741</v>
      </c>
    </row>
    <row r="19990" spans="1:4">
      <c r="A19990" s="171">
        <v>89422</v>
      </c>
      <c r="B19990" t="s">
        <v>6742</v>
      </c>
      <c r="C19990" t="s">
        <v>168</v>
      </c>
      <c r="D19990" s="183" t="s">
        <v>1333</v>
      </c>
    </row>
    <row r="19991" spans="1:4">
      <c r="A19991" s="171">
        <v>89422</v>
      </c>
      <c r="B19991" t="s">
        <v>6742</v>
      </c>
      <c r="C19991" t="s">
        <v>168</v>
      </c>
      <c r="D19991" s="183" t="s">
        <v>1333</v>
      </c>
    </row>
    <row r="19992" spans="1:4">
      <c r="A19992" s="171">
        <v>89422</v>
      </c>
      <c r="B19992" t="s">
        <v>6742</v>
      </c>
      <c r="C19992" t="s">
        <v>168</v>
      </c>
      <c r="D19992" s="183" t="s">
        <v>1333</v>
      </c>
    </row>
    <row r="19993" spans="1:4">
      <c r="A19993" s="171">
        <v>89422</v>
      </c>
      <c r="B19993" t="s">
        <v>6742</v>
      </c>
      <c r="C19993" t="s">
        <v>168</v>
      </c>
      <c r="D19993" s="183" t="s">
        <v>1333</v>
      </c>
    </row>
    <row r="19994" spans="1:4">
      <c r="A19994" s="171">
        <v>89422</v>
      </c>
      <c r="B19994" t="s">
        <v>6742</v>
      </c>
      <c r="C19994" t="s">
        <v>168</v>
      </c>
      <c r="D19994" s="183" t="s">
        <v>1333</v>
      </c>
    </row>
    <row r="19995" spans="1:4">
      <c r="A19995" s="171">
        <v>89422</v>
      </c>
      <c r="B19995" t="s">
        <v>6742</v>
      </c>
      <c r="C19995" t="s">
        <v>168</v>
      </c>
      <c r="D19995" s="183" t="s">
        <v>1333</v>
      </c>
    </row>
    <row r="19996" spans="1:4">
      <c r="A19996" s="171">
        <v>89422</v>
      </c>
      <c r="B19996" t="s">
        <v>6742</v>
      </c>
      <c r="C19996" t="s">
        <v>168</v>
      </c>
      <c r="D19996" s="183" t="s">
        <v>1333</v>
      </c>
    </row>
    <row r="19997" spans="1:4">
      <c r="A19997" s="171">
        <v>89423</v>
      </c>
      <c r="B19997" t="s">
        <v>6743</v>
      </c>
      <c r="C19997" t="s">
        <v>168</v>
      </c>
      <c r="D19997" s="183" t="s">
        <v>6744</v>
      </c>
    </row>
    <row r="19998" spans="1:4">
      <c r="A19998" s="171">
        <v>89423</v>
      </c>
      <c r="B19998" t="s">
        <v>6743</v>
      </c>
      <c r="C19998" t="s">
        <v>168</v>
      </c>
      <c r="D19998" s="183" t="s">
        <v>6744</v>
      </c>
    </row>
    <row r="19999" spans="1:4">
      <c r="A19999" s="171">
        <v>89423</v>
      </c>
      <c r="B19999" t="s">
        <v>6743</v>
      </c>
      <c r="C19999" t="s">
        <v>168</v>
      </c>
      <c r="D19999" s="183" t="s">
        <v>6744</v>
      </c>
    </row>
    <row r="20000" spans="1:4">
      <c r="A20000" s="171">
        <v>89423</v>
      </c>
      <c r="B20000" t="s">
        <v>6743</v>
      </c>
      <c r="C20000" t="s">
        <v>168</v>
      </c>
      <c r="D20000" s="183" t="s">
        <v>6744</v>
      </c>
    </row>
    <row r="20001" spans="1:4">
      <c r="A20001" s="171">
        <v>89423</v>
      </c>
      <c r="B20001" t="s">
        <v>6743</v>
      </c>
      <c r="C20001" t="s">
        <v>168</v>
      </c>
      <c r="D20001" s="183" t="s">
        <v>6744</v>
      </c>
    </row>
    <row r="20002" spans="1:4">
      <c r="A20002" s="171">
        <v>89423</v>
      </c>
      <c r="B20002" t="s">
        <v>6743</v>
      </c>
      <c r="C20002" t="s">
        <v>168</v>
      </c>
      <c r="D20002" s="183" t="s">
        <v>6744</v>
      </c>
    </row>
    <row r="20003" spans="1:4">
      <c r="A20003" s="171">
        <v>89423</v>
      </c>
      <c r="B20003" t="s">
        <v>6743</v>
      </c>
      <c r="C20003" t="s">
        <v>168</v>
      </c>
      <c r="D20003" s="183" t="s">
        <v>6744</v>
      </c>
    </row>
    <row r="20004" spans="1:4">
      <c r="A20004" s="171">
        <v>89424</v>
      </c>
      <c r="B20004" t="s">
        <v>6745</v>
      </c>
      <c r="C20004" t="s">
        <v>168</v>
      </c>
      <c r="D20004" s="183" t="s">
        <v>1133</v>
      </c>
    </row>
    <row r="20005" spans="1:4">
      <c r="A20005" s="171">
        <v>89424</v>
      </c>
      <c r="B20005" t="s">
        <v>6745</v>
      </c>
      <c r="C20005" t="s">
        <v>168</v>
      </c>
      <c r="D20005" s="183" t="s">
        <v>1133</v>
      </c>
    </row>
    <row r="20006" spans="1:4">
      <c r="A20006" s="171">
        <v>89424</v>
      </c>
      <c r="B20006" t="s">
        <v>6745</v>
      </c>
      <c r="C20006" t="s">
        <v>168</v>
      </c>
      <c r="D20006" s="183" t="s">
        <v>1133</v>
      </c>
    </row>
    <row r="20007" spans="1:4">
      <c r="A20007" s="171">
        <v>89424</v>
      </c>
      <c r="B20007" t="s">
        <v>6745</v>
      </c>
      <c r="C20007" t="s">
        <v>168</v>
      </c>
      <c r="D20007" s="183" t="s">
        <v>1133</v>
      </c>
    </row>
    <row r="20008" spans="1:4">
      <c r="A20008" s="171">
        <v>89424</v>
      </c>
      <c r="B20008" t="s">
        <v>6745</v>
      </c>
      <c r="C20008" t="s">
        <v>168</v>
      </c>
      <c r="D20008" s="183" t="s">
        <v>1133</v>
      </c>
    </row>
    <row r="20009" spans="1:4">
      <c r="A20009" s="171">
        <v>89424</v>
      </c>
      <c r="B20009" t="s">
        <v>6745</v>
      </c>
      <c r="C20009" t="s">
        <v>168</v>
      </c>
      <c r="D20009" s="183" t="s">
        <v>1133</v>
      </c>
    </row>
    <row r="20010" spans="1:4">
      <c r="A20010" s="171">
        <v>89424</v>
      </c>
      <c r="B20010" t="s">
        <v>6745</v>
      </c>
      <c r="C20010" t="s">
        <v>168</v>
      </c>
      <c r="D20010" s="183" t="s">
        <v>1133</v>
      </c>
    </row>
    <row r="20011" spans="1:4">
      <c r="A20011" s="171">
        <v>89425</v>
      </c>
      <c r="B20011" t="s">
        <v>6746</v>
      </c>
      <c r="C20011" t="s">
        <v>168</v>
      </c>
      <c r="D20011" s="183" t="s">
        <v>6747</v>
      </c>
    </row>
    <row r="20012" spans="1:4">
      <c r="A20012" s="171">
        <v>89425</v>
      </c>
      <c r="B20012" t="s">
        <v>6746</v>
      </c>
      <c r="C20012" t="s">
        <v>168</v>
      </c>
      <c r="D20012" s="183" t="s">
        <v>6747</v>
      </c>
    </row>
    <row r="20013" spans="1:4">
      <c r="A20013" s="171">
        <v>89425</v>
      </c>
      <c r="B20013" t="s">
        <v>6746</v>
      </c>
      <c r="C20013" t="s">
        <v>168</v>
      </c>
      <c r="D20013" s="183" t="s">
        <v>6747</v>
      </c>
    </row>
    <row r="20014" spans="1:4">
      <c r="A20014" s="171">
        <v>89425</v>
      </c>
      <c r="B20014" t="s">
        <v>6746</v>
      </c>
      <c r="C20014" t="s">
        <v>168</v>
      </c>
      <c r="D20014" s="183" t="s">
        <v>6747</v>
      </c>
    </row>
    <row r="20015" spans="1:4">
      <c r="A20015" s="171">
        <v>89425</v>
      </c>
      <c r="B20015" t="s">
        <v>6746</v>
      </c>
      <c r="C20015" t="s">
        <v>168</v>
      </c>
      <c r="D20015" s="183" t="s">
        <v>6747</v>
      </c>
    </row>
    <row r="20016" spans="1:4">
      <c r="A20016" s="171">
        <v>89425</v>
      </c>
      <c r="B20016" t="s">
        <v>6746</v>
      </c>
      <c r="C20016" t="s">
        <v>168</v>
      </c>
      <c r="D20016" s="183" t="s">
        <v>6747</v>
      </c>
    </row>
    <row r="20017" spans="1:4">
      <c r="A20017" s="171">
        <v>89425</v>
      </c>
      <c r="B20017" t="s">
        <v>6746</v>
      </c>
      <c r="C20017" t="s">
        <v>168</v>
      </c>
      <c r="D20017" s="183" t="s">
        <v>6747</v>
      </c>
    </row>
    <row r="20018" spans="1:4">
      <c r="A20018" s="171">
        <v>89426</v>
      </c>
      <c r="B20018" t="s">
        <v>6748</v>
      </c>
      <c r="C20018" t="s">
        <v>168</v>
      </c>
      <c r="D20018" s="183" t="s">
        <v>6749</v>
      </c>
    </row>
    <row r="20019" spans="1:4">
      <c r="A20019" s="171">
        <v>89426</v>
      </c>
      <c r="B20019" t="s">
        <v>6748</v>
      </c>
      <c r="C20019" t="s">
        <v>168</v>
      </c>
      <c r="D20019" s="183" t="s">
        <v>6749</v>
      </c>
    </row>
    <row r="20020" spans="1:4">
      <c r="A20020" s="171">
        <v>89426</v>
      </c>
      <c r="B20020" t="s">
        <v>6748</v>
      </c>
      <c r="C20020" t="s">
        <v>168</v>
      </c>
      <c r="D20020" s="183" t="s">
        <v>6749</v>
      </c>
    </row>
    <row r="20021" spans="1:4">
      <c r="A20021" s="171">
        <v>89426</v>
      </c>
      <c r="B20021" t="s">
        <v>6748</v>
      </c>
      <c r="C20021" t="s">
        <v>168</v>
      </c>
      <c r="D20021" s="183" t="s">
        <v>6749</v>
      </c>
    </row>
    <row r="20022" spans="1:4">
      <c r="A20022" s="171">
        <v>89426</v>
      </c>
      <c r="B20022" t="s">
        <v>6748</v>
      </c>
      <c r="C20022" t="s">
        <v>168</v>
      </c>
      <c r="D20022" s="183" t="s">
        <v>6749</v>
      </c>
    </row>
    <row r="20023" spans="1:4">
      <c r="A20023" s="171">
        <v>89426</v>
      </c>
      <c r="B20023" t="s">
        <v>6748</v>
      </c>
      <c r="C20023" t="s">
        <v>168</v>
      </c>
      <c r="D20023" s="183" t="s">
        <v>6749</v>
      </c>
    </row>
    <row r="20024" spans="1:4">
      <c r="A20024" s="171">
        <v>89426</v>
      </c>
      <c r="B20024" t="s">
        <v>6748</v>
      </c>
      <c r="C20024" t="s">
        <v>168</v>
      </c>
      <c r="D20024" s="183" t="s">
        <v>6749</v>
      </c>
    </row>
    <row r="20025" spans="1:4">
      <c r="A20025" s="171">
        <v>89427</v>
      </c>
      <c r="B20025" t="s">
        <v>6750</v>
      </c>
      <c r="C20025" t="s">
        <v>168</v>
      </c>
      <c r="D20025" s="183" t="s">
        <v>2810</v>
      </c>
    </row>
    <row r="20026" spans="1:4">
      <c r="A20026" s="171">
        <v>89427</v>
      </c>
      <c r="B20026" t="s">
        <v>6750</v>
      </c>
      <c r="C20026" t="s">
        <v>168</v>
      </c>
      <c r="D20026" s="183" t="s">
        <v>2810</v>
      </c>
    </row>
    <row r="20027" spans="1:4">
      <c r="A20027" s="171">
        <v>89427</v>
      </c>
      <c r="B20027" t="s">
        <v>6750</v>
      </c>
      <c r="C20027" t="s">
        <v>168</v>
      </c>
      <c r="D20027" s="183" t="s">
        <v>2810</v>
      </c>
    </row>
    <row r="20028" spans="1:4">
      <c r="A20028" s="171">
        <v>89427</v>
      </c>
      <c r="B20028" t="s">
        <v>6750</v>
      </c>
      <c r="C20028" t="s">
        <v>168</v>
      </c>
      <c r="D20028" s="183" t="s">
        <v>2810</v>
      </c>
    </row>
    <row r="20029" spans="1:4">
      <c r="A20029" s="171">
        <v>89427</v>
      </c>
      <c r="B20029" t="s">
        <v>6750</v>
      </c>
      <c r="C20029" t="s">
        <v>168</v>
      </c>
      <c r="D20029" s="183" t="s">
        <v>2810</v>
      </c>
    </row>
    <row r="20030" spans="1:4">
      <c r="A20030" s="171">
        <v>89427</v>
      </c>
      <c r="B20030" t="s">
        <v>6750</v>
      </c>
      <c r="C20030" t="s">
        <v>168</v>
      </c>
      <c r="D20030" s="183" t="s">
        <v>2810</v>
      </c>
    </row>
    <row r="20031" spans="1:4">
      <c r="A20031" s="171">
        <v>89427</v>
      </c>
      <c r="B20031" t="s">
        <v>6750</v>
      </c>
      <c r="C20031" t="s">
        <v>168</v>
      </c>
      <c r="D20031" s="183" t="s">
        <v>2810</v>
      </c>
    </row>
    <row r="20032" spans="1:4">
      <c r="A20032" s="171">
        <v>89428</v>
      </c>
      <c r="B20032" t="s">
        <v>6751</v>
      </c>
      <c r="C20032" t="s">
        <v>168</v>
      </c>
      <c r="D20032" s="183" t="s">
        <v>6752</v>
      </c>
    </row>
    <row r="20033" spans="1:4">
      <c r="A20033" s="171">
        <v>89428</v>
      </c>
      <c r="B20033" t="s">
        <v>6751</v>
      </c>
      <c r="C20033" t="s">
        <v>168</v>
      </c>
      <c r="D20033" s="183" t="s">
        <v>6752</v>
      </c>
    </row>
    <row r="20034" spans="1:4">
      <c r="A20034" s="171">
        <v>89428</v>
      </c>
      <c r="B20034" t="s">
        <v>6751</v>
      </c>
      <c r="C20034" t="s">
        <v>168</v>
      </c>
      <c r="D20034" s="183" t="s">
        <v>6752</v>
      </c>
    </row>
    <row r="20035" spans="1:4">
      <c r="A20035" s="171">
        <v>89428</v>
      </c>
      <c r="B20035" t="s">
        <v>6751</v>
      </c>
      <c r="C20035" t="s">
        <v>168</v>
      </c>
      <c r="D20035" s="183" t="s">
        <v>6752</v>
      </c>
    </row>
    <row r="20036" spans="1:4">
      <c r="A20036" s="171">
        <v>89428</v>
      </c>
      <c r="B20036" t="s">
        <v>6751</v>
      </c>
      <c r="C20036" t="s">
        <v>168</v>
      </c>
      <c r="D20036" s="183" t="s">
        <v>6752</v>
      </c>
    </row>
    <row r="20037" spans="1:4">
      <c r="A20037" s="171">
        <v>89428</v>
      </c>
      <c r="B20037" t="s">
        <v>6751</v>
      </c>
      <c r="C20037" t="s">
        <v>168</v>
      </c>
      <c r="D20037" s="183" t="s">
        <v>6752</v>
      </c>
    </row>
    <row r="20038" spans="1:4">
      <c r="A20038" s="171">
        <v>89428</v>
      </c>
      <c r="B20038" t="s">
        <v>6751</v>
      </c>
      <c r="C20038" t="s">
        <v>168</v>
      </c>
      <c r="D20038" s="183" t="s">
        <v>6752</v>
      </c>
    </row>
    <row r="20039" spans="1:4">
      <c r="A20039" s="171">
        <v>89429</v>
      </c>
      <c r="B20039" t="s">
        <v>6753</v>
      </c>
      <c r="C20039" t="s">
        <v>168</v>
      </c>
      <c r="D20039" s="183" t="s">
        <v>5235</v>
      </c>
    </row>
    <row r="20040" spans="1:4">
      <c r="A20040" s="171">
        <v>89429</v>
      </c>
      <c r="B20040" t="s">
        <v>6753</v>
      </c>
      <c r="C20040" t="s">
        <v>168</v>
      </c>
      <c r="D20040" s="183" t="s">
        <v>5235</v>
      </c>
    </row>
    <row r="20041" spans="1:4">
      <c r="A20041" s="171">
        <v>89429</v>
      </c>
      <c r="B20041" t="s">
        <v>6753</v>
      </c>
      <c r="C20041" t="s">
        <v>168</v>
      </c>
      <c r="D20041" s="183" t="s">
        <v>5235</v>
      </c>
    </row>
    <row r="20042" spans="1:4">
      <c r="A20042" s="171">
        <v>89429</v>
      </c>
      <c r="B20042" t="s">
        <v>6753</v>
      </c>
      <c r="C20042" t="s">
        <v>168</v>
      </c>
      <c r="D20042" s="183" t="s">
        <v>5235</v>
      </c>
    </row>
    <row r="20043" spans="1:4">
      <c r="A20043" s="171">
        <v>89429</v>
      </c>
      <c r="B20043" t="s">
        <v>6753</v>
      </c>
      <c r="C20043" t="s">
        <v>168</v>
      </c>
      <c r="D20043" s="183" t="s">
        <v>5235</v>
      </c>
    </row>
    <row r="20044" spans="1:4">
      <c r="A20044" s="171">
        <v>89429</v>
      </c>
      <c r="B20044" t="s">
        <v>6753</v>
      </c>
      <c r="C20044" t="s">
        <v>168</v>
      </c>
      <c r="D20044" s="183" t="s">
        <v>5235</v>
      </c>
    </row>
    <row r="20045" spans="1:4">
      <c r="A20045" s="171">
        <v>89429</v>
      </c>
      <c r="B20045" t="s">
        <v>6753</v>
      </c>
      <c r="C20045" t="s">
        <v>168</v>
      </c>
      <c r="D20045" s="183" t="s">
        <v>5235</v>
      </c>
    </row>
    <row r="20046" spans="1:4">
      <c r="A20046" s="171">
        <v>89430</v>
      </c>
      <c r="B20046" t="s">
        <v>6754</v>
      </c>
      <c r="C20046" t="s">
        <v>168</v>
      </c>
      <c r="D20046" s="183" t="s">
        <v>6755</v>
      </c>
    </row>
    <row r="20047" spans="1:4">
      <c r="A20047" s="171">
        <v>89430</v>
      </c>
      <c r="B20047" t="s">
        <v>6754</v>
      </c>
      <c r="C20047" t="s">
        <v>168</v>
      </c>
      <c r="D20047" s="183" t="s">
        <v>6755</v>
      </c>
    </row>
    <row r="20048" spans="1:4">
      <c r="A20048" s="171">
        <v>89430</v>
      </c>
      <c r="B20048" t="s">
        <v>6754</v>
      </c>
      <c r="C20048" t="s">
        <v>168</v>
      </c>
      <c r="D20048" s="183" t="s">
        <v>6755</v>
      </c>
    </row>
    <row r="20049" spans="1:4">
      <c r="A20049" s="171">
        <v>89430</v>
      </c>
      <c r="B20049" t="s">
        <v>6754</v>
      </c>
      <c r="C20049" t="s">
        <v>168</v>
      </c>
      <c r="D20049" s="183" t="s">
        <v>6755</v>
      </c>
    </row>
    <row r="20050" spans="1:4">
      <c r="A20050" s="171">
        <v>89430</v>
      </c>
      <c r="B20050" t="s">
        <v>6754</v>
      </c>
      <c r="C20050" t="s">
        <v>168</v>
      </c>
      <c r="D20050" s="183" t="s">
        <v>6755</v>
      </c>
    </row>
    <row r="20051" spans="1:4">
      <c r="A20051" s="171">
        <v>89430</v>
      </c>
      <c r="B20051" t="s">
        <v>6754</v>
      </c>
      <c r="C20051" t="s">
        <v>168</v>
      </c>
      <c r="D20051" s="183" t="s">
        <v>6755</v>
      </c>
    </row>
    <row r="20052" spans="1:4">
      <c r="A20052" s="171">
        <v>89430</v>
      </c>
      <c r="B20052" t="s">
        <v>6754</v>
      </c>
      <c r="C20052" t="s">
        <v>168</v>
      </c>
      <c r="D20052" s="183" t="s">
        <v>6755</v>
      </c>
    </row>
    <row r="20053" spans="1:4">
      <c r="A20053" s="171">
        <v>89431</v>
      </c>
      <c r="B20053" t="s">
        <v>6756</v>
      </c>
      <c r="C20053" t="s">
        <v>168</v>
      </c>
      <c r="D20053" s="183" t="s">
        <v>6757</v>
      </c>
    </row>
    <row r="20054" spans="1:4">
      <c r="A20054" s="171">
        <v>89431</v>
      </c>
      <c r="B20054" t="s">
        <v>6756</v>
      </c>
      <c r="C20054" t="s">
        <v>168</v>
      </c>
      <c r="D20054" s="183" t="s">
        <v>6757</v>
      </c>
    </row>
    <row r="20055" spans="1:4">
      <c r="A20055" s="171">
        <v>89431</v>
      </c>
      <c r="B20055" t="s">
        <v>6756</v>
      </c>
      <c r="C20055" t="s">
        <v>168</v>
      </c>
      <c r="D20055" s="183" t="s">
        <v>6757</v>
      </c>
    </row>
    <row r="20056" spans="1:4">
      <c r="A20056" s="171">
        <v>89431</v>
      </c>
      <c r="B20056" t="s">
        <v>6756</v>
      </c>
      <c r="C20056" t="s">
        <v>168</v>
      </c>
      <c r="D20056" s="183" t="s">
        <v>6757</v>
      </c>
    </row>
    <row r="20057" spans="1:4">
      <c r="A20057" s="171">
        <v>89431</v>
      </c>
      <c r="B20057" t="s">
        <v>6756</v>
      </c>
      <c r="C20057" t="s">
        <v>168</v>
      </c>
      <c r="D20057" s="183" t="s">
        <v>6757</v>
      </c>
    </row>
    <row r="20058" spans="1:4">
      <c r="A20058" s="171">
        <v>89431</v>
      </c>
      <c r="B20058" t="s">
        <v>6756</v>
      </c>
      <c r="C20058" t="s">
        <v>168</v>
      </c>
      <c r="D20058" s="183" t="s">
        <v>6757</v>
      </c>
    </row>
    <row r="20059" spans="1:4">
      <c r="A20059" s="171">
        <v>89431</v>
      </c>
      <c r="B20059" t="s">
        <v>6756</v>
      </c>
      <c r="C20059" t="s">
        <v>168</v>
      </c>
      <c r="D20059" s="183" t="s">
        <v>6757</v>
      </c>
    </row>
    <row r="20060" spans="1:4">
      <c r="A20060" s="171">
        <v>89432</v>
      </c>
      <c r="B20060" t="s">
        <v>6758</v>
      </c>
      <c r="C20060" t="s">
        <v>168</v>
      </c>
      <c r="D20060" s="183" t="s">
        <v>6759</v>
      </c>
    </row>
    <row r="20061" spans="1:4">
      <c r="A20061" s="171">
        <v>89432</v>
      </c>
      <c r="B20061" t="s">
        <v>6758</v>
      </c>
      <c r="C20061" t="s">
        <v>168</v>
      </c>
      <c r="D20061" s="183" t="s">
        <v>6759</v>
      </c>
    </row>
    <row r="20062" spans="1:4">
      <c r="A20062" s="171">
        <v>89432</v>
      </c>
      <c r="B20062" t="s">
        <v>6758</v>
      </c>
      <c r="C20062" t="s">
        <v>168</v>
      </c>
      <c r="D20062" s="183" t="s">
        <v>6759</v>
      </c>
    </row>
    <row r="20063" spans="1:4">
      <c r="A20063" s="171">
        <v>89432</v>
      </c>
      <c r="B20063" t="s">
        <v>6758</v>
      </c>
      <c r="C20063" t="s">
        <v>168</v>
      </c>
      <c r="D20063" s="183" t="s">
        <v>6759</v>
      </c>
    </row>
    <row r="20064" spans="1:4">
      <c r="A20064" s="171">
        <v>89432</v>
      </c>
      <c r="B20064" t="s">
        <v>6758</v>
      </c>
      <c r="C20064" t="s">
        <v>168</v>
      </c>
      <c r="D20064" s="183" t="s">
        <v>6759</v>
      </c>
    </row>
    <row r="20065" spans="1:4">
      <c r="A20065" s="171">
        <v>89432</v>
      </c>
      <c r="B20065" t="s">
        <v>6758</v>
      </c>
      <c r="C20065" t="s">
        <v>168</v>
      </c>
      <c r="D20065" s="183" t="s">
        <v>6759</v>
      </c>
    </row>
    <row r="20066" spans="1:4">
      <c r="A20066" s="171">
        <v>89432</v>
      </c>
      <c r="B20066" t="s">
        <v>6758</v>
      </c>
      <c r="C20066" t="s">
        <v>168</v>
      </c>
      <c r="D20066" s="183" t="s">
        <v>6759</v>
      </c>
    </row>
    <row r="20067" spans="1:4">
      <c r="A20067" s="171">
        <v>89433</v>
      </c>
      <c r="B20067" t="s">
        <v>6760</v>
      </c>
      <c r="C20067" t="s">
        <v>168</v>
      </c>
      <c r="D20067" s="183" t="s">
        <v>6761</v>
      </c>
    </row>
    <row r="20068" spans="1:4">
      <c r="A20068" s="171">
        <v>89433</v>
      </c>
      <c r="B20068" t="s">
        <v>6760</v>
      </c>
      <c r="C20068" t="s">
        <v>168</v>
      </c>
      <c r="D20068" s="183" t="s">
        <v>6761</v>
      </c>
    </row>
    <row r="20069" spans="1:4">
      <c r="A20069" s="171">
        <v>89433</v>
      </c>
      <c r="B20069" t="s">
        <v>6760</v>
      </c>
      <c r="C20069" t="s">
        <v>168</v>
      </c>
      <c r="D20069" s="183" t="s">
        <v>6761</v>
      </c>
    </row>
    <row r="20070" spans="1:4">
      <c r="A20070" s="171">
        <v>89433</v>
      </c>
      <c r="B20070" t="s">
        <v>6760</v>
      </c>
      <c r="C20070" t="s">
        <v>168</v>
      </c>
      <c r="D20070" s="183" t="s">
        <v>6761</v>
      </c>
    </row>
    <row r="20071" spans="1:4">
      <c r="A20071" s="171">
        <v>89433</v>
      </c>
      <c r="B20071" t="s">
        <v>6760</v>
      </c>
      <c r="C20071" t="s">
        <v>168</v>
      </c>
      <c r="D20071" s="183" t="s">
        <v>6761</v>
      </c>
    </row>
    <row r="20072" spans="1:4">
      <c r="A20072" s="171">
        <v>89433</v>
      </c>
      <c r="B20072" t="s">
        <v>6760</v>
      </c>
      <c r="C20072" t="s">
        <v>168</v>
      </c>
      <c r="D20072" s="183" t="s">
        <v>6761</v>
      </c>
    </row>
    <row r="20073" spans="1:4">
      <c r="A20073" s="171">
        <v>89433</v>
      </c>
      <c r="B20073" t="s">
        <v>6760</v>
      </c>
      <c r="C20073" t="s">
        <v>168</v>
      </c>
      <c r="D20073" s="183" t="s">
        <v>6761</v>
      </c>
    </row>
    <row r="20074" spans="1:4">
      <c r="A20074" s="171">
        <v>89434</v>
      </c>
      <c r="B20074" t="s">
        <v>6762</v>
      </c>
      <c r="C20074" t="s">
        <v>168</v>
      </c>
      <c r="D20074" s="183" t="s">
        <v>4702</v>
      </c>
    </row>
    <row r="20075" spans="1:4">
      <c r="A20075" s="171">
        <v>89434</v>
      </c>
      <c r="B20075" t="s">
        <v>6762</v>
      </c>
      <c r="C20075" t="s">
        <v>168</v>
      </c>
      <c r="D20075" s="183" t="s">
        <v>4702</v>
      </c>
    </row>
    <row r="20076" spans="1:4">
      <c r="A20076" s="171">
        <v>89434</v>
      </c>
      <c r="B20076" t="s">
        <v>6762</v>
      </c>
      <c r="C20076" t="s">
        <v>168</v>
      </c>
      <c r="D20076" s="183" t="s">
        <v>4702</v>
      </c>
    </row>
    <row r="20077" spans="1:4">
      <c r="A20077" s="171">
        <v>89434</v>
      </c>
      <c r="B20077" t="s">
        <v>6762</v>
      </c>
      <c r="C20077" t="s">
        <v>168</v>
      </c>
      <c r="D20077" s="183" t="s">
        <v>4702</v>
      </c>
    </row>
    <row r="20078" spans="1:4">
      <c r="A20078" s="171">
        <v>89434</v>
      </c>
      <c r="B20078" t="s">
        <v>6762</v>
      </c>
      <c r="C20078" t="s">
        <v>168</v>
      </c>
      <c r="D20078" s="183" t="s">
        <v>4702</v>
      </c>
    </row>
    <row r="20079" spans="1:4">
      <c r="A20079" s="171">
        <v>89434</v>
      </c>
      <c r="B20079" t="s">
        <v>6762</v>
      </c>
      <c r="C20079" t="s">
        <v>168</v>
      </c>
      <c r="D20079" s="183" t="s">
        <v>4702</v>
      </c>
    </row>
    <row r="20080" spans="1:4">
      <c r="A20080" s="171">
        <v>89434</v>
      </c>
      <c r="B20080" t="s">
        <v>6762</v>
      </c>
      <c r="C20080" t="s">
        <v>168</v>
      </c>
      <c r="D20080" s="183" t="s">
        <v>4702</v>
      </c>
    </row>
    <row r="20081" spans="1:4">
      <c r="A20081" s="171">
        <v>89435</v>
      </c>
      <c r="B20081" t="s">
        <v>6763</v>
      </c>
      <c r="C20081" t="s">
        <v>168</v>
      </c>
      <c r="D20081" s="183" t="s">
        <v>6764</v>
      </c>
    </row>
    <row r="20082" spans="1:4">
      <c r="A20082" s="171">
        <v>89435</v>
      </c>
      <c r="B20082" t="s">
        <v>6763</v>
      </c>
      <c r="C20082" t="s">
        <v>168</v>
      </c>
      <c r="D20082" s="183" t="s">
        <v>6764</v>
      </c>
    </row>
    <row r="20083" spans="1:4">
      <c r="A20083" s="171">
        <v>89435</v>
      </c>
      <c r="B20083" t="s">
        <v>6763</v>
      </c>
      <c r="C20083" t="s">
        <v>168</v>
      </c>
      <c r="D20083" s="183" t="s">
        <v>6764</v>
      </c>
    </row>
    <row r="20084" spans="1:4">
      <c r="A20084" s="171">
        <v>89435</v>
      </c>
      <c r="B20084" t="s">
        <v>6763</v>
      </c>
      <c r="C20084" t="s">
        <v>168</v>
      </c>
      <c r="D20084" s="183" t="s">
        <v>6764</v>
      </c>
    </row>
    <row r="20085" spans="1:4">
      <c r="A20085" s="171">
        <v>89435</v>
      </c>
      <c r="B20085" t="s">
        <v>6763</v>
      </c>
      <c r="C20085" t="s">
        <v>168</v>
      </c>
      <c r="D20085" s="183" t="s">
        <v>6764</v>
      </c>
    </row>
    <row r="20086" spans="1:4">
      <c r="A20086" s="171">
        <v>89435</v>
      </c>
      <c r="B20086" t="s">
        <v>6763</v>
      </c>
      <c r="C20086" t="s">
        <v>168</v>
      </c>
      <c r="D20086" s="183" t="s">
        <v>6764</v>
      </c>
    </row>
    <row r="20087" spans="1:4">
      <c r="A20087" s="171">
        <v>89435</v>
      </c>
      <c r="B20087" t="s">
        <v>6763</v>
      </c>
      <c r="C20087" t="s">
        <v>168</v>
      </c>
      <c r="D20087" s="183" t="s">
        <v>6764</v>
      </c>
    </row>
    <row r="20088" spans="1:4">
      <c r="A20088" s="171">
        <v>89436</v>
      </c>
      <c r="B20088" t="s">
        <v>6765</v>
      </c>
      <c r="C20088" t="s">
        <v>168</v>
      </c>
      <c r="D20088" s="183" t="s">
        <v>2342</v>
      </c>
    </row>
    <row r="20089" spans="1:4">
      <c r="A20089" s="171">
        <v>89436</v>
      </c>
      <c r="B20089" t="s">
        <v>6765</v>
      </c>
      <c r="C20089" t="s">
        <v>168</v>
      </c>
      <c r="D20089" s="183" t="s">
        <v>2342</v>
      </c>
    </row>
    <row r="20090" spans="1:4">
      <c r="A20090" s="171">
        <v>89436</v>
      </c>
      <c r="B20090" t="s">
        <v>6765</v>
      </c>
      <c r="C20090" t="s">
        <v>168</v>
      </c>
      <c r="D20090" s="183" t="s">
        <v>2342</v>
      </c>
    </row>
    <row r="20091" spans="1:4">
      <c r="A20091" s="171">
        <v>89436</v>
      </c>
      <c r="B20091" t="s">
        <v>6765</v>
      </c>
      <c r="C20091" t="s">
        <v>168</v>
      </c>
      <c r="D20091" s="183" t="s">
        <v>2342</v>
      </c>
    </row>
    <row r="20092" spans="1:4">
      <c r="A20092" s="171">
        <v>89436</v>
      </c>
      <c r="B20092" t="s">
        <v>6765</v>
      </c>
      <c r="C20092" t="s">
        <v>168</v>
      </c>
      <c r="D20092" s="183" t="s">
        <v>2342</v>
      </c>
    </row>
    <row r="20093" spans="1:4">
      <c r="A20093" s="171">
        <v>89436</v>
      </c>
      <c r="B20093" t="s">
        <v>6765</v>
      </c>
      <c r="C20093" t="s">
        <v>168</v>
      </c>
      <c r="D20093" s="183" t="s">
        <v>2342</v>
      </c>
    </row>
    <row r="20094" spans="1:4">
      <c r="A20094" s="171">
        <v>89436</v>
      </c>
      <c r="B20094" t="s">
        <v>6765</v>
      </c>
      <c r="C20094" t="s">
        <v>168</v>
      </c>
      <c r="D20094" s="183" t="s">
        <v>2342</v>
      </c>
    </row>
    <row r="20095" spans="1:4">
      <c r="A20095" s="171">
        <v>89437</v>
      </c>
      <c r="B20095" t="s">
        <v>6766</v>
      </c>
      <c r="C20095" t="s">
        <v>168</v>
      </c>
      <c r="D20095" s="183" t="s">
        <v>6767</v>
      </c>
    </row>
    <row r="20096" spans="1:4">
      <c r="A20096" s="171">
        <v>89437</v>
      </c>
      <c r="B20096" t="s">
        <v>6766</v>
      </c>
      <c r="C20096" t="s">
        <v>168</v>
      </c>
      <c r="D20096" s="183" t="s">
        <v>6767</v>
      </c>
    </row>
    <row r="20097" spans="1:4">
      <c r="A20097" s="171">
        <v>89437</v>
      </c>
      <c r="B20097" t="s">
        <v>6766</v>
      </c>
      <c r="C20097" t="s">
        <v>168</v>
      </c>
      <c r="D20097" s="183" t="s">
        <v>6767</v>
      </c>
    </row>
    <row r="20098" spans="1:4">
      <c r="A20098" s="171">
        <v>89437</v>
      </c>
      <c r="B20098" t="s">
        <v>6766</v>
      </c>
      <c r="C20098" t="s">
        <v>168</v>
      </c>
      <c r="D20098" s="183" t="s">
        <v>6767</v>
      </c>
    </row>
    <row r="20099" spans="1:4">
      <c r="A20099" s="171">
        <v>89437</v>
      </c>
      <c r="B20099" t="s">
        <v>6766</v>
      </c>
      <c r="C20099" t="s">
        <v>168</v>
      </c>
      <c r="D20099" s="183" t="s">
        <v>6767</v>
      </c>
    </row>
    <row r="20100" spans="1:4">
      <c r="A20100" s="171">
        <v>89437</v>
      </c>
      <c r="B20100" t="s">
        <v>6766</v>
      </c>
      <c r="C20100" t="s">
        <v>168</v>
      </c>
      <c r="D20100" s="183" t="s">
        <v>6767</v>
      </c>
    </row>
    <row r="20101" spans="1:4">
      <c r="A20101" s="171">
        <v>89437</v>
      </c>
      <c r="B20101" t="s">
        <v>6766</v>
      </c>
      <c r="C20101" t="s">
        <v>168</v>
      </c>
      <c r="D20101" s="183" t="s">
        <v>6767</v>
      </c>
    </row>
    <row r="20102" spans="1:4">
      <c r="A20102" s="171">
        <v>89438</v>
      </c>
      <c r="B20102" t="s">
        <v>6768</v>
      </c>
      <c r="C20102" t="s">
        <v>168</v>
      </c>
      <c r="D20102" s="183" t="s">
        <v>5169</v>
      </c>
    </row>
    <row r="20103" spans="1:4">
      <c r="A20103" s="171">
        <v>89438</v>
      </c>
      <c r="B20103" t="s">
        <v>6768</v>
      </c>
      <c r="C20103" t="s">
        <v>168</v>
      </c>
      <c r="D20103" s="183" t="s">
        <v>5169</v>
      </c>
    </row>
    <row r="20104" spans="1:4">
      <c r="A20104" s="171">
        <v>89438</v>
      </c>
      <c r="B20104" t="s">
        <v>6768</v>
      </c>
      <c r="C20104" t="s">
        <v>168</v>
      </c>
      <c r="D20104" s="183" t="s">
        <v>5169</v>
      </c>
    </row>
    <row r="20105" spans="1:4">
      <c r="A20105" s="171">
        <v>89438</v>
      </c>
      <c r="B20105" t="s">
        <v>6768</v>
      </c>
      <c r="C20105" t="s">
        <v>168</v>
      </c>
      <c r="D20105" s="183" t="s">
        <v>5169</v>
      </c>
    </row>
    <row r="20106" spans="1:4">
      <c r="A20106" s="171">
        <v>89438</v>
      </c>
      <c r="B20106" t="s">
        <v>6768</v>
      </c>
      <c r="C20106" t="s">
        <v>168</v>
      </c>
      <c r="D20106" s="183" t="s">
        <v>5169</v>
      </c>
    </row>
    <row r="20107" spans="1:4">
      <c r="A20107" s="171">
        <v>89438</v>
      </c>
      <c r="B20107" t="s">
        <v>6768</v>
      </c>
      <c r="C20107" t="s">
        <v>168</v>
      </c>
      <c r="D20107" s="183" t="s">
        <v>5169</v>
      </c>
    </row>
    <row r="20108" spans="1:4">
      <c r="A20108" s="171">
        <v>89438</v>
      </c>
      <c r="B20108" t="s">
        <v>6768</v>
      </c>
      <c r="C20108" t="s">
        <v>168</v>
      </c>
      <c r="D20108" s="183" t="s">
        <v>5169</v>
      </c>
    </row>
    <row r="20109" spans="1:4">
      <c r="A20109" s="171">
        <v>89439</v>
      </c>
      <c r="B20109" t="s">
        <v>6769</v>
      </c>
      <c r="C20109" t="s">
        <v>168</v>
      </c>
      <c r="D20109" s="183" t="s">
        <v>1921</v>
      </c>
    </row>
    <row r="20110" spans="1:4">
      <c r="A20110" s="171">
        <v>89439</v>
      </c>
      <c r="B20110" t="s">
        <v>6769</v>
      </c>
      <c r="C20110" t="s">
        <v>168</v>
      </c>
      <c r="D20110" s="183" t="s">
        <v>1921</v>
      </c>
    </row>
    <row r="20111" spans="1:4">
      <c r="A20111" s="171">
        <v>89439</v>
      </c>
      <c r="B20111" t="s">
        <v>6769</v>
      </c>
      <c r="C20111" t="s">
        <v>168</v>
      </c>
      <c r="D20111" s="183" t="s">
        <v>1921</v>
      </c>
    </row>
    <row r="20112" spans="1:4">
      <c r="A20112" s="171">
        <v>89439</v>
      </c>
      <c r="B20112" t="s">
        <v>6769</v>
      </c>
      <c r="C20112" t="s">
        <v>168</v>
      </c>
      <c r="D20112" s="183" t="s">
        <v>1921</v>
      </c>
    </row>
    <row r="20113" spans="1:4">
      <c r="A20113" s="171">
        <v>89439</v>
      </c>
      <c r="B20113" t="s">
        <v>6769</v>
      </c>
      <c r="C20113" t="s">
        <v>168</v>
      </c>
      <c r="D20113" s="183" t="s">
        <v>1921</v>
      </c>
    </row>
    <row r="20114" spans="1:4">
      <c r="A20114" s="171">
        <v>89439</v>
      </c>
      <c r="B20114" t="s">
        <v>6769</v>
      </c>
      <c r="C20114" t="s">
        <v>168</v>
      </c>
      <c r="D20114" s="183" t="s">
        <v>1921</v>
      </c>
    </row>
    <row r="20115" spans="1:4">
      <c r="A20115" s="171">
        <v>89439</v>
      </c>
      <c r="B20115" t="s">
        <v>6769</v>
      </c>
      <c r="C20115" t="s">
        <v>168</v>
      </c>
      <c r="D20115" s="183" t="s">
        <v>1921</v>
      </c>
    </row>
    <row r="20116" spans="1:4">
      <c r="A20116" s="171">
        <v>89440</v>
      </c>
      <c r="B20116" t="s">
        <v>6770</v>
      </c>
      <c r="C20116" t="s">
        <v>168</v>
      </c>
      <c r="D20116" s="183" t="s">
        <v>4581</v>
      </c>
    </row>
    <row r="20117" spans="1:4">
      <c r="A20117" s="171">
        <v>89440</v>
      </c>
      <c r="B20117" t="s">
        <v>6770</v>
      </c>
      <c r="C20117" t="s">
        <v>168</v>
      </c>
      <c r="D20117" s="183" t="s">
        <v>4581</v>
      </c>
    </row>
    <row r="20118" spans="1:4">
      <c r="A20118" s="171">
        <v>89440</v>
      </c>
      <c r="B20118" t="s">
        <v>6770</v>
      </c>
      <c r="C20118" t="s">
        <v>168</v>
      </c>
      <c r="D20118" s="183" t="s">
        <v>4581</v>
      </c>
    </row>
    <row r="20119" spans="1:4">
      <c r="A20119" s="171">
        <v>89440</v>
      </c>
      <c r="B20119" t="s">
        <v>6770</v>
      </c>
      <c r="C20119" t="s">
        <v>168</v>
      </c>
      <c r="D20119" s="183" t="s">
        <v>4581</v>
      </c>
    </row>
    <row r="20120" spans="1:4">
      <c r="A20120" s="171">
        <v>89440</v>
      </c>
      <c r="B20120" t="s">
        <v>6770</v>
      </c>
      <c r="C20120" t="s">
        <v>168</v>
      </c>
      <c r="D20120" s="183" t="s">
        <v>4581</v>
      </c>
    </row>
    <row r="20121" spans="1:4">
      <c r="A20121" s="171">
        <v>89440</v>
      </c>
      <c r="B20121" t="s">
        <v>6770</v>
      </c>
      <c r="C20121" t="s">
        <v>168</v>
      </c>
      <c r="D20121" s="183" t="s">
        <v>4581</v>
      </c>
    </row>
    <row r="20122" spans="1:4">
      <c r="A20122" s="171">
        <v>89440</v>
      </c>
      <c r="B20122" t="s">
        <v>6770</v>
      </c>
      <c r="C20122" t="s">
        <v>168</v>
      </c>
      <c r="D20122" s="183" t="s">
        <v>4581</v>
      </c>
    </row>
    <row r="20123" spans="1:4">
      <c r="A20123" s="171">
        <v>89441</v>
      </c>
      <c r="B20123" t="s">
        <v>6771</v>
      </c>
      <c r="C20123" t="s">
        <v>168</v>
      </c>
      <c r="D20123" s="183" t="s">
        <v>6772</v>
      </c>
    </row>
    <row r="20124" spans="1:4">
      <c r="A20124" s="171">
        <v>89441</v>
      </c>
      <c r="B20124" t="s">
        <v>6771</v>
      </c>
      <c r="C20124" t="s">
        <v>168</v>
      </c>
      <c r="D20124" s="183" t="s">
        <v>6772</v>
      </c>
    </row>
    <row r="20125" spans="1:4">
      <c r="A20125" s="171">
        <v>89441</v>
      </c>
      <c r="B20125" t="s">
        <v>6771</v>
      </c>
      <c r="C20125" t="s">
        <v>168</v>
      </c>
      <c r="D20125" s="183" t="s">
        <v>6772</v>
      </c>
    </row>
    <row r="20126" spans="1:4">
      <c r="A20126" s="171">
        <v>89441</v>
      </c>
      <c r="B20126" t="s">
        <v>6771</v>
      </c>
      <c r="C20126" t="s">
        <v>168</v>
      </c>
      <c r="D20126" s="183" t="s">
        <v>6772</v>
      </c>
    </row>
    <row r="20127" spans="1:4">
      <c r="A20127" s="171">
        <v>89441</v>
      </c>
      <c r="B20127" t="s">
        <v>6771</v>
      </c>
      <c r="C20127" t="s">
        <v>168</v>
      </c>
      <c r="D20127" s="183" t="s">
        <v>6772</v>
      </c>
    </row>
    <row r="20128" spans="1:4">
      <c r="A20128" s="171">
        <v>89441</v>
      </c>
      <c r="B20128" t="s">
        <v>6771</v>
      </c>
      <c r="C20128" t="s">
        <v>168</v>
      </c>
      <c r="D20128" s="183" t="s">
        <v>6772</v>
      </c>
    </row>
    <row r="20129" spans="1:4">
      <c r="A20129" s="171">
        <v>89441</v>
      </c>
      <c r="B20129" t="s">
        <v>6771</v>
      </c>
      <c r="C20129" t="s">
        <v>168</v>
      </c>
      <c r="D20129" s="183" t="s">
        <v>6772</v>
      </c>
    </row>
    <row r="20130" spans="1:4">
      <c r="A20130" s="171">
        <v>89442</v>
      </c>
      <c r="B20130" t="s">
        <v>6773</v>
      </c>
      <c r="C20130" t="s">
        <v>168</v>
      </c>
      <c r="D20130" s="183" t="s">
        <v>6774</v>
      </c>
    </row>
    <row r="20131" spans="1:4">
      <c r="A20131" s="171">
        <v>89442</v>
      </c>
      <c r="B20131" t="s">
        <v>6773</v>
      </c>
      <c r="C20131" t="s">
        <v>168</v>
      </c>
      <c r="D20131" s="183" t="s">
        <v>6774</v>
      </c>
    </row>
    <row r="20132" spans="1:4">
      <c r="A20132" s="171">
        <v>89442</v>
      </c>
      <c r="B20132" t="s">
        <v>6773</v>
      </c>
      <c r="C20132" t="s">
        <v>168</v>
      </c>
      <c r="D20132" s="183" t="s">
        <v>6774</v>
      </c>
    </row>
    <row r="20133" spans="1:4">
      <c r="A20133" s="171">
        <v>89442</v>
      </c>
      <c r="B20133" t="s">
        <v>6773</v>
      </c>
      <c r="C20133" t="s">
        <v>168</v>
      </c>
      <c r="D20133" s="183" t="s">
        <v>6774</v>
      </c>
    </row>
    <row r="20134" spans="1:4">
      <c r="A20134" s="171">
        <v>89442</v>
      </c>
      <c r="B20134" t="s">
        <v>6773</v>
      </c>
      <c r="C20134" t="s">
        <v>168</v>
      </c>
      <c r="D20134" s="183" t="s">
        <v>6774</v>
      </c>
    </row>
    <row r="20135" spans="1:4">
      <c r="A20135" s="171">
        <v>89442</v>
      </c>
      <c r="B20135" t="s">
        <v>6773</v>
      </c>
      <c r="C20135" t="s">
        <v>168</v>
      </c>
      <c r="D20135" s="183" t="s">
        <v>6774</v>
      </c>
    </row>
    <row r="20136" spans="1:4">
      <c r="A20136" s="171">
        <v>89442</v>
      </c>
      <c r="B20136" t="s">
        <v>6773</v>
      </c>
      <c r="C20136" t="s">
        <v>168</v>
      </c>
      <c r="D20136" s="183" t="s">
        <v>6774</v>
      </c>
    </row>
    <row r="20137" spans="1:4">
      <c r="A20137" s="171">
        <v>89443</v>
      </c>
      <c r="B20137" t="s">
        <v>6775</v>
      </c>
      <c r="C20137" t="s">
        <v>168</v>
      </c>
      <c r="D20137" s="183" t="s">
        <v>6776</v>
      </c>
    </row>
    <row r="20138" spans="1:4">
      <c r="A20138" s="171">
        <v>89443</v>
      </c>
      <c r="B20138" t="s">
        <v>6775</v>
      </c>
      <c r="C20138" t="s">
        <v>168</v>
      </c>
      <c r="D20138" s="183" t="s">
        <v>6776</v>
      </c>
    </row>
    <row r="20139" spans="1:4">
      <c r="A20139" s="171">
        <v>89443</v>
      </c>
      <c r="B20139" t="s">
        <v>6775</v>
      </c>
      <c r="C20139" t="s">
        <v>168</v>
      </c>
      <c r="D20139" s="183" t="s">
        <v>6776</v>
      </c>
    </row>
    <row r="20140" spans="1:4">
      <c r="A20140" s="171">
        <v>89443</v>
      </c>
      <c r="B20140" t="s">
        <v>6775</v>
      </c>
      <c r="C20140" t="s">
        <v>168</v>
      </c>
      <c r="D20140" s="183" t="s">
        <v>6776</v>
      </c>
    </row>
    <row r="20141" spans="1:4">
      <c r="A20141" s="171">
        <v>89443</v>
      </c>
      <c r="B20141" t="s">
        <v>6775</v>
      </c>
      <c r="C20141" t="s">
        <v>168</v>
      </c>
      <c r="D20141" s="183" t="s">
        <v>6776</v>
      </c>
    </row>
    <row r="20142" spans="1:4">
      <c r="A20142" s="171">
        <v>89443</v>
      </c>
      <c r="B20142" t="s">
        <v>6775</v>
      </c>
      <c r="C20142" t="s">
        <v>168</v>
      </c>
      <c r="D20142" s="183" t="s">
        <v>6776</v>
      </c>
    </row>
    <row r="20143" spans="1:4">
      <c r="A20143" s="171">
        <v>89443</v>
      </c>
      <c r="B20143" t="s">
        <v>6775</v>
      </c>
      <c r="C20143" t="s">
        <v>168</v>
      </c>
      <c r="D20143" s="183" t="s">
        <v>6776</v>
      </c>
    </row>
    <row r="20144" spans="1:4">
      <c r="A20144" s="171">
        <v>89444</v>
      </c>
      <c r="B20144" t="s">
        <v>6777</v>
      </c>
      <c r="C20144" t="s">
        <v>168</v>
      </c>
      <c r="D20144" s="183" t="s">
        <v>6778</v>
      </c>
    </row>
    <row r="20145" spans="1:4">
      <c r="A20145" s="171">
        <v>89444</v>
      </c>
      <c r="B20145" t="s">
        <v>6777</v>
      </c>
      <c r="C20145" t="s">
        <v>168</v>
      </c>
      <c r="D20145" s="183" t="s">
        <v>6778</v>
      </c>
    </row>
    <row r="20146" spans="1:4">
      <c r="A20146" s="171">
        <v>89444</v>
      </c>
      <c r="B20146" t="s">
        <v>6777</v>
      </c>
      <c r="C20146" t="s">
        <v>168</v>
      </c>
      <c r="D20146" s="183" t="s">
        <v>6778</v>
      </c>
    </row>
    <row r="20147" spans="1:4">
      <c r="A20147" s="171">
        <v>89444</v>
      </c>
      <c r="B20147" t="s">
        <v>6777</v>
      </c>
      <c r="C20147" t="s">
        <v>168</v>
      </c>
      <c r="D20147" s="183" t="s">
        <v>6778</v>
      </c>
    </row>
    <row r="20148" spans="1:4">
      <c r="A20148" s="171">
        <v>89444</v>
      </c>
      <c r="B20148" t="s">
        <v>6777</v>
      </c>
      <c r="C20148" t="s">
        <v>168</v>
      </c>
      <c r="D20148" s="183" t="s">
        <v>6778</v>
      </c>
    </row>
    <row r="20149" spans="1:4">
      <c r="A20149" s="171">
        <v>89444</v>
      </c>
      <c r="B20149" t="s">
        <v>6777</v>
      </c>
      <c r="C20149" t="s">
        <v>168</v>
      </c>
      <c r="D20149" s="183" t="s">
        <v>6778</v>
      </c>
    </row>
    <row r="20150" spans="1:4">
      <c r="A20150" s="171">
        <v>89444</v>
      </c>
      <c r="B20150" t="s">
        <v>6777</v>
      </c>
      <c r="C20150" t="s">
        <v>168</v>
      </c>
      <c r="D20150" s="183" t="s">
        <v>6778</v>
      </c>
    </row>
    <row r="20151" spans="1:4">
      <c r="A20151" s="171">
        <v>89445</v>
      </c>
      <c r="B20151" t="s">
        <v>6779</v>
      </c>
      <c r="C20151" t="s">
        <v>168</v>
      </c>
      <c r="D20151" s="183" t="s">
        <v>2414</v>
      </c>
    </row>
    <row r="20152" spans="1:4">
      <c r="A20152" s="171">
        <v>89445</v>
      </c>
      <c r="B20152" t="s">
        <v>6779</v>
      </c>
      <c r="C20152" t="s">
        <v>168</v>
      </c>
      <c r="D20152" s="183" t="s">
        <v>2414</v>
      </c>
    </row>
    <row r="20153" spans="1:4">
      <c r="A20153" s="171">
        <v>89445</v>
      </c>
      <c r="B20153" t="s">
        <v>6779</v>
      </c>
      <c r="C20153" t="s">
        <v>168</v>
      </c>
      <c r="D20153" s="183" t="s">
        <v>2414</v>
      </c>
    </row>
    <row r="20154" spans="1:4">
      <c r="A20154" s="171">
        <v>89445</v>
      </c>
      <c r="B20154" t="s">
        <v>6779</v>
      </c>
      <c r="C20154" t="s">
        <v>168</v>
      </c>
      <c r="D20154" s="183" t="s">
        <v>2414</v>
      </c>
    </row>
    <row r="20155" spans="1:4">
      <c r="A20155" s="171">
        <v>89445</v>
      </c>
      <c r="B20155" t="s">
        <v>6779</v>
      </c>
      <c r="C20155" t="s">
        <v>168</v>
      </c>
      <c r="D20155" s="183" t="s">
        <v>2414</v>
      </c>
    </row>
    <row r="20156" spans="1:4">
      <c r="A20156" s="171">
        <v>89445</v>
      </c>
      <c r="B20156" t="s">
        <v>6779</v>
      </c>
      <c r="C20156" t="s">
        <v>168</v>
      </c>
      <c r="D20156" s="183" t="s">
        <v>2414</v>
      </c>
    </row>
    <row r="20157" spans="1:4">
      <c r="A20157" s="171">
        <v>89445</v>
      </c>
      <c r="B20157" t="s">
        <v>6779</v>
      </c>
      <c r="C20157" t="s">
        <v>168</v>
      </c>
      <c r="D20157" s="183" t="s">
        <v>2414</v>
      </c>
    </row>
    <row r="20158" spans="1:4">
      <c r="A20158" s="171">
        <v>89481</v>
      </c>
      <c r="B20158" t="s">
        <v>6780</v>
      </c>
      <c r="C20158" t="s">
        <v>168</v>
      </c>
      <c r="D20158" s="183" t="s">
        <v>6781</v>
      </c>
    </row>
    <row r="20159" spans="1:4">
      <c r="A20159" s="171">
        <v>89481</v>
      </c>
      <c r="B20159" t="s">
        <v>6780</v>
      </c>
      <c r="C20159" t="s">
        <v>168</v>
      </c>
      <c r="D20159" s="183" t="s">
        <v>6781</v>
      </c>
    </row>
    <row r="20160" spans="1:4">
      <c r="A20160" s="171">
        <v>89481</v>
      </c>
      <c r="B20160" t="s">
        <v>6780</v>
      </c>
      <c r="C20160" t="s">
        <v>168</v>
      </c>
      <c r="D20160" s="183" t="s">
        <v>6781</v>
      </c>
    </row>
    <row r="20161" spans="1:4">
      <c r="A20161" s="171">
        <v>89481</v>
      </c>
      <c r="B20161" t="s">
        <v>6780</v>
      </c>
      <c r="C20161" t="s">
        <v>168</v>
      </c>
      <c r="D20161" s="183" t="s">
        <v>6781</v>
      </c>
    </row>
    <row r="20162" spans="1:4">
      <c r="A20162" s="171">
        <v>89481</v>
      </c>
      <c r="B20162" t="s">
        <v>6780</v>
      </c>
      <c r="C20162" t="s">
        <v>168</v>
      </c>
      <c r="D20162" s="183" t="s">
        <v>6781</v>
      </c>
    </row>
    <row r="20163" spans="1:4">
      <c r="A20163" s="171">
        <v>89481</v>
      </c>
      <c r="B20163" t="s">
        <v>6780</v>
      </c>
      <c r="C20163" t="s">
        <v>168</v>
      </c>
      <c r="D20163" s="183" t="s">
        <v>6781</v>
      </c>
    </row>
    <row r="20164" spans="1:4">
      <c r="A20164" s="171">
        <v>89481</v>
      </c>
      <c r="B20164" t="s">
        <v>6780</v>
      </c>
      <c r="C20164" t="s">
        <v>168</v>
      </c>
      <c r="D20164" s="183" t="s">
        <v>6781</v>
      </c>
    </row>
    <row r="20165" spans="1:4">
      <c r="A20165" s="171">
        <v>89485</v>
      </c>
      <c r="B20165" t="s">
        <v>6782</v>
      </c>
      <c r="C20165" t="s">
        <v>168</v>
      </c>
      <c r="D20165" s="183" t="s">
        <v>6783</v>
      </c>
    </row>
    <row r="20166" spans="1:4">
      <c r="A20166" s="171">
        <v>89485</v>
      </c>
      <c r="B20166" t="s">
        <v>6782</v>
      </c>
      <c r="C20166" t="s">
        <v>168</v>
      </c>
      <c r="D20166" s="183" t="s">
        <v>6783</v>
      </c>
    </row>
    <row r="20167" spans="1:4">
      <c r="A20167" s="171">
        <v>89485</v>
      </c>
      <c r="B20167" t="s">
        <v>6782</v>
      </c>
      <c r="C20167" t="s">
        <v>168</v>
      </c>
      <c r="D20167" s="183" t="s">
        <v>6783</v>
      </c>
    </row>
    <row r="20168" spans="1:4">
      <c r="A20168" s="171">
        <v>89485</v>
      </c>
      <c r="B20168" t="s">
        <v>6782</v>
      </c>
      <c r="C20168" t="s">
        <v>168</v>
      </c>
      <c r="D20168" s="183" t="s">
        <v>6783</v>
      </c>
    </row>
    <row r="20169" spans="1:4">
      <c r="A20169" s="171">
        <v>89485</v>
      </c>
      <c r="B20169" t="s">
        <v>6782</v>
      </c>
      <c r="C20169" t="s">
        <v>168</v>
      </c>
      <c r="D20169" s="183" t="s">
        <v>6783</v>
      </c>
    </row>
    <row r="20170" spans="1:4">
      <c r="A20170" s="171">
        <v>89485</v>
      </c>
      <c r="B20170" t="s">
        <v>6782</v>
      </c>
      <c r="C20170" t="s">
        <v>168</v>
      </c>
      <c r="D20170" s="183" t="s">
        <v>6783</v>
      </c>
    </row>
    <row r="20171" spans="1:4">
      <c r="A20171" s="171">
        <v>89485</v>
      </c>
      <c r="B20171" t="s">
        <v>6782</v>
      </c>
      <c r="C20171" t="s">
        <v>168</v>
      </c>
      <c r="D20171" s="183" t="s">
        <v>6783</v>
      </c>
    </row>
    <row r="20172" spans="1:4">
      <c r="A20172" s="171">
        <v>89489</v>
      </c>
      <c r="B20172" t="s">
        <v>6784</v>
      </c>
      <c r="C20172" t="s">
        <v>168</v>
      </c>
      <c r="D20172" s="183" t="s">
        <v>4660</v>
      </c>
    </row>
    <row r="20173" spans="1:4">
      <c r="A20173" s="171">
        <v>89489</v>
      </c>
      <c r="B20173" t="s">
        <v>6784</v>
      </c>
      <c r="C20173" t="s">
        <v>168</v>
      </c>
      <c r="D20173" s="183" t="s">
        <v>4660</v>
      </c>
    </row>
    <row r="20174" spans="1:4">
      <c r="A20174" s="171">
        <v>89489</v>
      </c>
      <c r="B20174" t="s">
        <v>6784</v>
      </c>
      <c r="C20174" t="s">
        <v>168</v>
      </c>
      <c r="D20174" s="183" t="s">
        <v>4660</v>
      </c>
    </row>
    <row r="20175" spans="1:4">
      <c r="A20175" s="171">
        <v>89489</v>
      </c>
      <c r="B20175" t="s">
        <v>6784</v>
      </c>
      <c r="C20175" t="s">
        <v>168</v>
      </c>
      <c r="D20175" s="183" t="s">
        <v>4660</v>
      </c>
    </row>
    <row r="20176" spans="1:4">
      <c r="A20176" s="171">
        <v>89489</v>
      </c>
      <c r="B20176" t="s">
        <v>6784</v>
      </c>
      <c r="C20176" t="s">
        <v>168</v>
      </c>
      <c r="D20176" s="183" t="s">
        <v>4660</v>
      </c>
    </row>
    <row r="20177" spans="1:4">
      <c r="A20177" s="171">
        <v>89489</v>
      </c>
      <c r="B20177" t="s">
        <v>6784</v>
      </c>
      <c r="C20177" t="s">
        <v>168</v>
      </c>
      <c r="D20177" s="183" t="s">
        <v>4660</v>
      </c>
    </row>
    <row r="20178" spans="1:4">
      <c r="A20178" s="171">
        <v>89489</v>
      </c>
      <c r="B20178" t="s">
        <v>6784</v>
      </c>
      <c r="C20178" t="s">
        <v>168</v>
      </c>
      <c r="D20178" s="183" t="s">
        <v>4660</v>
      </c>
    </row>
    <row r="20179" spans="1:4">
      <c r="A20179" s="171">
        <v>89490</v>
      </c>
      <c r="B20179" t="s">
        <v>6785</v>
      </c>
      <c r="C20179" t="s">
        <v>168</v>
      </c>
      <c r="D20179" s="183" t="s">
        <v>6786</v>
      </c>
    </row>
    <row r="20180" spans="1:4">
      <c r="A20180" s="171">
        <v>89490</v>
      </c>
      <c r="B20180" t="s">
        <v>6785</v>
      </c>
      <c r="C20180" t="s">
        <v>168</v>
      </c>
      <c r="D20180" s="183" t="s">
        <v>6786</v>
      </c>
    </row>
    <row r="20181" spans="1:4">
      <c r="A20181" s="171">
        <v>89490</v>
      </c>
      <c r="B20181" t="s">
        <v>6785</v>
      </c>
      <c r="C20181" t="s">
        <v>168</v>
      </c>
      <c r="D20181" s="183" t="s">
        <v>6786</v>
      </c>
    </row>
    <row r="20182" spans="1:4">
      <c r="A20182" s="171">
        <v>89490</v>
      </c>
      <c r="B20182" t="s">
        <v>6785</v>
      </c>
      <c r="C20182" t="s">
        <v>168</v>
      </c>
      <c r="D20182" s="183" t="s">
        <v>6786</v>
      </c>
    </row>
    <row r="20183" spans="1:4">
      <c r="A20183" s="171">
        <v>89490</v>
      </c>
      <c r="B20183" t="s">
        <v>6785</v>
      </c>
      <c r="C20183" t="s">
        <v>168</v>
      </c>
      <c r="D20183" s="183" t="s">
        <v>6786</v>
      </c>
    </row>
    <row r="20184" spans="1:4">
      <c r="A20184" s="171">
        <v>89490</v>
      </c>
      <c r="B20184" t="s">
        <v>6785</v>
      </c>
      <c r="C20184" t="s">
        <v>168</v>
      </c>
      <c r="D20184" s="183" t="s">
        <v>6786</v>
      </c>
    </row>
    <row r="20185" spans="1:4">
      <c r="A20185" s="171">
        <v>89490</v>
      </c>
      <c r="B20185" t="s">
        <v>6785</v>
      </c>
      <c r="C20185" t="s">
        <v>168</v>
      </c>
      <c r="D20185" s="183" t="s">
        <v>6786</v>
      </c>
    </row>
    <row r="20186" spans="1:4">
      <c r="A20186" s="171">
        <v>89492</v>
      </c>
      <c r="B20186" t="s">
        <v>6787</v>
      </c>
      <c r="C20186" t="s">
        <v>168</v>
      </c>
      <c r="D20186" s="183" t="s">
        <v>6788</v>
      </c>
    </row>
    <row r="20187" spans="1:4">
      <c r="A20187" s="171">
        <v>89492</v>
      </c>
      <c r="B20187" t="s">
        <v>6787</v>
      </c>
      <c r="C20187" t="s">
        <v>168</v>
      </c>
      <c r="D20187" s="183" t="s">
        <v>6788</v>
      </c>
    </row>
    <row r="20188" spans="1:4">
      <c r="A20188" s="171">
        <v>89492</v>
      </c>
      <c r="B20188" t="s">
        <v>6787</v>
      </c>
      <c r="C20188" t="s">
        <v>168</v>
      </c>
      <c r="D20188" s="183" t="s">
        <v>6788</v>
      </c>
    </row>
    <row r="20189" spans="1:4">
      <c r="A20189" s="171">
        <v>89492</v>
      </c>
      <c r="B20189" t="s">
        <v>6787</v>
      </c>
      <c r="C20189" t="s">
        <v>168</v>
      </c>
      <c r="D20189" s="183" t="s">
        <v>6788</v>
      </c>
    </row>
    <row r="20190" spans="1:4">
      <c r="A20190" s="171">
        <v>89492</v>
      </c>
      <c r="B20190" t="s">
        <v>6787</v>
      </c>
      <c r="C20190" t="s">
        <v>168</v>
      </c>
      <c r="D20190" s="183" t="s">
        <v>6788</v>
      </c>
    </row>
    <row r="20191" spans="1:4">
      <c r="A20191" s="171">
        <v>89492</v>
      </c>
      <c r="B20191" t="s">
        <v>6787</v>
      </c>
      <c r="C20191" t="s">
        <v>168</v>
      </c>
      <c r="D20191" s="183" t="s">
        <v>6788</v>
      </c>
    </row>
    <row r="20192" spans="1:4">
      <c r="A20192" s="171">
        <v>89492</v>
      </c>
      <c r="B20192" t="s">
        <v>6787</v>
      </c>
      <c r="C20192" t="s">
        <v>168</v>
      </c>
      <c r="D20192" s="183" t="s">
        <v>6788</v>
      </c>
    </row>
    <row r="20193" spans="1:4">
      <c r="A20193" s="171">
        <v>89493</v>
      </c>
      <c r="B20193" t="s">
        <v>6789</v>
      </c>
      <c r="C20193" t="s">
        <v>168</v>
      </c>
      <c r="D20193" s="183" t="s">
        <v>4642</v>
      </c>
    </row>
    <row r="20194" spans="1:4">
      <c r="A20194" s="171">
        <v>89493</v>
      </c>
      <c r="B20194" t="s">
        <v>6789</v>
      </c>
      <c r="C20194" t="s">
        <v>168</v>
      </c>
      <c r="D20194" s="183" t="s">
        <v>4642</v>
      </c>
    </row>
    <row r="20195" spans="1:4">
      <c r="A20195" s="171">
        <v>89493</v>
      </c>
      <c r="B20195" t="s">
        <v>6789</v>
      </c>
      <c r="C20195" t="s">
        <v>168</v>
      </c>
      <c r="D20195" s="183" t="s">
        <v>4642</v>
      </c>
    </row>
    <row r="20196" spans="1:4">
      <c r="A20196" s="171">
        <v>89493</v>
      </c>
      <c r="B20196" t="s">
        <v>6789</v>
      </c>
      <c r="C20196" t="s">
        <v>168</v>
      </c>
      <c r="D20196" s="183" t="s">
        <v>4642</v>
      </c>
    </row>
    <row r="20197" spans="1:4">
      <c r="A20197" s="171">
        <v>89493</v>
      </c>
      <c r="B20197" t="s">
        <v>6789</v>
      </c>
      <c r="C20197" t="s">
        <v>168</v>
      </c>
      <c r="D20197" s="183" t="s">
        <v>4642</v>
      </c>
    </row>
    <row r="20198" spans="1:4">
      <c r="A20198" s="171">
        <v>89493</v>
      </c>
      <c r="B20198" t="s">
        <v>6789</v>
      </c>
      <c r="C20198" t="s">
        <v>168</v>
      </c>
      <c r="D20198" s="183" t="s">
        <v>4642</v>
      </c>
    </row>
    <row r="20199" spans="1:4">
      <c r="A20199" s="171">
        <v>89493</v>
      </c>
      <c r="B20199" t="s">
        <v>6789</v>
      </c>
      <c r="C20199" t="s">
        <v>168</v>
      </c>
      <c r="D20199" s="183" t="s">
        <v>4642</v>
      </c>
    </row>
    <row r="20200" spans="1:4">
      <c r="A20200" s="171">
        <v>89494</v>
      </c>
      <c r="B20200" t="s">
        <v>6790</v>
      </c>
      <c r="C20200" t="s">
        <v>168</v>
      </c>
      <c r="D20200" s="183" t="s">
        <v>6791</v>
      </c>
    </row>
    <row r="20201" spans="1:4">
      <c r="A20201" s="171">
        <v>89494</v>
      </c>
      <c r="B20201" t="s">
        <v>6790</v>
      </c>
      <c r="C20201" t="s">
        <v>168</v>
      </c>
      <c r="D20201" s="183" t="s">
        <v>6791</v>
      </c>
    </row>
    <row r="20202" spans="1:4">
      <c r="A20202" s="171">
        <v>89494</v>
      </c>
      <c r="B20202" t="s">
        <v>6790</v>
      </c>
      <c r="C20202" t="s">
        <v>168</v>
      </c>
      <c r="D20202" s="183" t="s">
        <v>6791</v>
      </c>
    </row>
    <row r="20203" spans="1:4">
      <c r="A20203" s="171">
        <v>89494</v>
      </c>
      <c r="B20203" t="s">
        <v>6790</v>
      </c>
      <c r="C20203" t="s">
        <v>168</v>
      </c>
      <c r="D20203" s="183" t="s">
        <v>6791</v>
      </c>
    </row>
    <row r="20204" spans="1:4">
      <c r="A20204" s="171">
        <v>89494</v>
      </c>
      <c r="B20204" t="s">
        <v>6790</v>
      </c>
      <c r="C20204" t="s">
        <v>168</v>
      </c>
      <c r="D20204" s="183" t="s">
        <v>6791</v>
      </c>
    </row>
    <row r="20205" spans="1:4">
      <c r="A20205" s="171">
        <v>89494</v>
      </c>
      <c r="B20205" t="s">
        <v>6790</v>
      </c>
      <c r="C20205" t="s">
        <v>168</v>
      </c>
      <c r="D20205" s="183" t="s">
        <v>6791</v>
      </c>
    </row>
    <row r="20206" spans="1:4">
      <c r="A20206" s="171">
        <v>89494</v>
      </c>
      <c r="B20206" t="s">
        <v>6790</v>
      </c>
      <c r="C20206" t="s">
        <v>168</v>
      </c>
      <c r="D20206" s="183" t="s">
        <v>6791</v>
      </c>
    </row>
    <row r="20207" spans="1:4">
      <c r="A20207" s="171">
        <v>89496</v>
      </c>
      <c r="B20207" t="s">
        <v>6792</v>
      </c>
      <c r="C20207" t="s">
        <v>168</v>
      </c>
      <c r="D20207" s="183" t="s">
        <v>6793</v>
      </c>
    </row>
    <row r="20208" spans="1:4">
      <c r="A20208" s="171">
        <v>89496</v>
      </c>
      <c r="B20208" t="s">
        <v>6792</v>
      </c>
      <c r="C20208" t="s">
        <v>168</v>
      </c>
      <c r="D20208" s="183" t="s">
        <v>6793</v>
      </c>
    </row>
    <row r="20209" spans="1:4">
      <c r="A20209" s="171">
        <v>89496</v>
      </c>
      <c r="B20209" t="s">
        <v>6792</v>
      </c>
      <c r="C20209" t="s">
        <v>168</v>
      </c>
      <c r="D20209" s="183" t="s">
        <v>6793</v>
      </c>
    </row>
    <row r="20210" spans="1:4">
      <c r="A20210" s="171">
        <v>89496</v>
      </c>
      <c r="B20210" t="s">
        <v>6792</v>
      </c>
      <c r="C20210" t="s">
        <v>168</v>
      </c>
      <c r="D20210" s="183" t="s">
        <v>6793</v>
      </c>
    </row>
    <row r="20211" spans="1:4">
      <c r="A20211" s="171">
        <v>89496</v>
      </c>
      <c r="B20211" t="s">
        <v>6792</v>
      </c>
      <c r="C20211" t="s">
        <v>168</v>
      </c>
      <c r="D20211" s="183" t="s">
        <v>6793</v>
      </c>
    </row>
    <row r="20212" spans="1:4">
      <c r="A20212" s="171">
        <v>89496</v>
      </c>
      <c r="B20212" t="s">
        <v>6792</v>
      </c>
      <c r="C20212" t="s">
        <v>168</v>
      </c>
      <c r="D20212" s="183" t="s">
        <v>6793</v>
      </c>
    </row>
    <row r="20213" spans="1:4">
      <c r="A20213" s="171">
        <v>89496</v>
      </c>
      <c r="B20213" t="s">
        <v>6792</v>
      </c>
      <c r="C20213" t="s">
        <v>168</v>
      </c>
      <c r="D20213" s="183" t="s">
        <v>6793</v>
      </c>
    </row>
    <row r="20214" spans="1:4">
      <c r="A20214" s="171">
        <v>89497</v>
      </c>
      <c r="B20214" t="s">
        <v>6794</v>
      </c>
      <c r="C20214" t="s">
        <v>168</v>
      </c>
      <c r="D20214" s="183" t="s">
        <v>4741</v>
      </c>
    </row>
    <row r="20215" spans="1:4">
      <c r="A20215" s="171">
        <v>89497</v>
      </c>
      <c r="B20215" t="s">
        <v>6794</v>
      </c>
      <c r="C20215" t="s">
        <v>168</v>
      </c>
      <c r="D20215" s="183" t="s">
        <v>4741</v>
      </c>
    </row>
    <row r="20216" spans="1:4">
      <c r="A20216" s="171">
        <v>89497</v>
      </c>
      <c r="B20216" t="s">
        <v>6794</v>
      </c>
      <c r="C20216" t="s">
        <v>168</v>
      </c>
      <c r="D20216" s="183" t="s">
        <v>4741</v>
      </c>
    </row>
    <row r="20217" spans="1:4">
      <c r="A20217" s="171">
        <v>89497</v>
      </c>
      <c r="B20217" t="s">
        <v>6794</v>
      </c>
      <c r="C20217" t="s">
        <v>168</v>
      </c>
      <c r="D20217" s="183" t="s">
        <v>4741</v>
      </c>
    </row>
    <row r="20218" spans="1:4">
      <c r="A20218" s="171">
        <v>89497</v>
      </c>
      <c r="B20218" t="s">
        <v>6794</v>
      </c>
      <c r="C20218" t="s">
        <v>168</v>
      </c>
      <c r="D20218" s="183" t="s">
        <v>4741</v>
      </c>
    </row>
    <row r="20219" spans="1:4">
      <c r="A20219" s="171">
        <v>89497</v>
      </c>
      <c r="B20219" t="s">
        <v>6794</v>
      </c>
      <c r="C20219" t="s">
        <v>168</v>
      </c>
      <c r="D20219" s="183" t="s">
        <v>4741</v>
      </c>
    </row>
    <row r="20220" spans="1:4">
      <c r="A20220" s="171">
        <v>89497</v>
      </c>
      <c r="B20220" t="s">
        <v>6794</v>
      </c>
      <c r="C20220" t="s">
        <v>168</v>
      </c>
      <c r="D20220" s="183" t="s">
        <v>4741</v>
      </c>
    </row>
    <row r="20221" spans="1:4">
      <c r="A20221" s="171">
        <v>89498</v>
      </c>
      <c r="B20221" t="s">
        <v>6795</v>
      </c>
      <c r="C20221" t="s">
        <v>168</v>
      </c>
      <c r="D20221" s="183" t="s">
        <v>6796</v>
      </c>
    </row>
    <row r="20222" spans="1:4">
      <c r="A20222" s="171">
        <v>89498</v>
      </c>
      <c r="B20222" t="s">
        <v>6795</v>
      </c>
      <c r="C20222" t="s">
        <v>168</v>
      </c>
      <c r="D20222" s="183" t="s">
        <v>6796</v>
      </c>
    </row>
    <row r="20223" spans="1:4">
      <c r="A20223" s="171">
        <v>89498</v>
      </c>
      <c r="B20223" t="s">
        <v>6795</v>
      </c>
      <c r="C20223" t="s">
        <v>168</v>
      </c>
      <c r="D20223" s="183" t="s">
        <v>6796</v>
      </c>
    </row>
    <row r="20224" spans="1:4">
      <c r="A20224" s="171">
        <v>89498</v>
      </c>
      <c r="B20224" t="s">
        <v>6795</v>
      </c>
      <c r="C20224" t="s">
        <v>168</v>
      </c>
      <c r="D20224" s="183" t="s">
        <v>6796</v>
      </c>
    </row>
    <row r="20225" spans="1:4">
      <c r="A20225" s="171">
        <v>89498</v>
      </c>
      <c r="B20225" t="s">
        <v>6795</v>
      </c>
      <c r="C20225" t="s">
        <v>168</v>
      </c>
      <c r="D20225" s="183" t="s">
        <v>6796</v>
      </c>
    </row>
    <row r="20226" spans="1:4">
      <c r="A20226" s="171">
        <v>89498</v>
      </c>
      <c r="B20226" t="s">
        <v>6795</v>
      </c>
      <c r="C20226" t="s">
        <v>168</v>
      </c>
      <c r="D20226" s="183" t="s">
        <v>6796</v>
      </c>
    </row>
    <row r="20227" spans="1:4">
      <c r="A20227" s="171">
        <v>89498</v>
      </c>
      <c r="B20227" t="s">
        <v>6795</v>
      </c>
      <c r="C20227" t="s">
        <v>168</v>
      </c>
      <c r="D20227" s="183" t="s">
        <v>6796</v>
      </c>
    </row>
    <row r="20228" spans="1:4">
      <c r="A20228" s="171">
        <v>89499</v>
      </c>
      <c r="B20228" t="s">
        <v>6797</v>
      </c>
      <c r="C20228" t="s">
        <v>168</v>
      </c>
      <c r="D20228" s="183" t="s">
        <v>2224</v>
      </c>
    </row>
    <row r="20229" spans="1:4">
      <c r="A20229" s="171">
        <v>89499</v>
      </c>
      <c r="B20229" t="s">
        <v>6797</v>
      </c>
      <c r="C20229" t="s">
        <v>168</v>
      </c>
      <c r="D20229" s="183" t="s">
        <v>2224</v>
      </c>
    </row>
    <row r="20230" spans="1:4">
      <c r="A20230" s="171">
        <v>89499</v>
      </c>
      <c r="B20230" t="s">
        <v>6797</v>
      </c>
      <c r="C20230" t="s">
        <v>168</v>
      </c>
      <c r="D20230" s="183" t="s">
        <v>2224</v>
      </c>
    </row>
    <row r="20231" spans="1:4">
      <c r="A20231" s="171">
        <v>89499</v>
      </c>
      <c r="B20231" t="s">
        <v>6797</v>
      </c>
      <c r="C20231" t="s">
        <v>168</v>
      </c>
      <c r="D20231" s="183" t="s">
        <v>2224</v>
      </c>
    </row>
    <row r="20232" spans="1:4">
      <c r="A20232" s="171">
        <v>89499</v>
      </c>
      <c r="B20232" t="s">
        <v>6797</v>
      </c>
      <c r="C20232" t="s">
        <v>168</v>
      </c>
      <c r="D20232" s="183" t="s">
        <v>2224</v>
      </c>
    </row>
    <row r="20233" spans="1:4">
      <c r="A20233" s="171">
        <v>89499</v>
      </c>
      <c r="B20233" t="s">
        <v>6797</v>
      </c>
      <c r="C20233" t="s">
        <v>168</v>
      </c>
      <c r="D20233" s="183" t="s">
        <v>2224</v>
      </c>
    </row>
    <row r="20234" spans="1:4">
      <c r="A20234" s="171">
        <v>89499</v>
      </c>
      <c r="B20234" t="s">
        <v>6797</v>
      </c>
      <c r="C20234" t="s">
        <v>168</v>
      </c>
      <c r="D20234" s="183" t="s">
        <v>2224</v>
      </c>
    </row>
    <row r="20235" spans="1:4">
      <c r="A20235" s="171">
        <v>89500</v>
      </c>
      <c r="B20235" t="s">
        <v>6798</v>
      </c>
      <c r="C20235" t="s">
        <v>168</v>
      </c>
      <c r="D20235" s="183" t="s">
        <v>2551</v>
      </c>
    </row>
    <row r="20236" spans="1:4">
      <c r="A20236" s="171">
        <v>89500</v>
      </c>
      <c r="B20236" t="s">
        <v>6798</v>
      </c>
      <c r="C20236" t="s">
        <v>168</v>
      </c>
      <c r="D20236" s="183" t="s">
        <v>2551</v>
      </c>
    </row>
    <row r="20237" spans="1:4">
      <c r="A20237" s="171">
        <v>89500</v>
      </c>
      <c r="B20237" t="s">
        <v>6798</v>
      </c>
      <c r="C20237" t="s">
        <v>168</v>
      </c>
      <c r="D20237" s="183" t="s">
        <v>2551</v>
      </c>
    </row>
    <row r="20238" spans="1:4">
      <c r="A20238" s="171">
        <v>89500</v>
      </c>
      <c r="B20238" t="s">
        <v>6798</v>
      </c>
      <c r="C20238" t="s">
        <v>168</v>
      </c>
      <c r="D20238" s="183" t="s">
        <v>2551</v>
      </c>
    </row>
    <row r="20239" spans="1:4">
      <c r="A20239" s="171">
        <v>89500</v>
      </c>
      <c r="B20239" t="s">
        <v>6798</v>
      </c>
      <c r="C20239" t="s">
        <v>168</v>
      </c>
      <c r="D20239" s="183" t="s">
        <v>2551</v>
      </c>
    </row>
    <row r="20240" spans="1:4">
      <c r="A20240" s="171">
        <v>89500</v>
      </c>
      <c r="B20240" t="s">
        <v>6798</v>
      </c>
      <c r="C20240" t="s">
        <v>168</v>
      </c>
      <c r="D20240" s="183" t="s">
        <v>2551</v>
      </c>
    </row>
    <row r="20241" spans="1:4">
      <c r="A20241" s="171">
        <v>89500</v>
      </c>
      <c r="B20241" t="s">
        <v>6798</v>
      </c>
      <c r="C20241" t="s">
        <v>168</v>
      </c>
      <c r="D20241" s="183" t="s">
        <v>2551</v>
      </c>
    </row>
    <row r="20242" spans="1:4">
      <c r="A20242" s="171">
        <v>89501</v>
      </c>
      <c r="B20242" t="s">
        <v>6799</v>
      </c>
      <c r="C20242" t="s">
        <v>168</v>
      </c>
      <c r="D20242" s="183" t="s">
        <v>5279</v>
      </c>
    </row>
    <row r="20243" spans="1:4">
      <c r="A20243" s="171">
        <v>89501</v>
      </c>
      <c r="B20243" t="s">
        <v>6799</v>
      </c>
      <c r="C20243" t="s">
        <v>168</v>
      </c>
      <c r="D20243" s="183" t="s">
        <v>5279</v>
      </c>
    </row>
    <row r="20244" spans="1:4">
      <c r="A20244" s="171">
        <v>89501</v>
      </c>
      <c r="B20244" t="s">
        <v>6799</v>
      </c>
      <c r="C20244" t="s">
        <v>168</v>
      </c>
      <c r="D20244" s="183" t="s">
        <v>5279</v>
      </c>
    </row>
    <row r="20245" spans="1:4">
      <c r="A20245" s="171">
        <v>89501</v>
      </c>
      <c r="B20245" t="s">
        <v>6799</v>
      </c>
      <c r="C20245" t="s">
        <v>168</v>
      </c>
      <c r="D20245" s="183" t="s">
        <v>5279</v>
      </c>
    </row>
    <row r="20246" spans="1:4">
      <c r="A20246" s="171">
        <v>89501</v>
      </c>
      <c r="B20246" t="s">
        <v>6799</v>
      </c>
      <c r="C20246" t="s">
        <v>168</v>
      </c>
      <c r="D20246" s="183" t="s">
        <v>5279</v>
      </c>
    </row>
    <row r="20247" spans="1:4">
      <c r="A20247" s="171">
        <v>89501</v>
      </c>
      <c r="B20247" t="s">
        <v>6799</v>
      </c>
      <c r="C20247" t="s">
        <v>168</v>
      </c>
      <c r="D20247" s="183" t="s">
        <v>5279</v>
      </c>
    </row>
    <row r="20248" spans="1:4">
      <c r="A20248" s="171">
        <v>89501</v>
      </c>
      <c r="B20248" t="s">
        <v>6799</v>
      </c>
      <c r="C20248" t="s">
        <v>168</v>
      </c>
      <c r="D20248" s="183" t="s">
        <v>5279</v>
      </c>
    </row>
    <row r="20249" spans="1:4">
      <c r="A20249" s="171">
        <v>89502</v>
      </c>
      <c r="B20249" t="s">
        <v>6800</v>
      </c>
      <c r="C20249" t="s">
        <v>168</v>
      </c>
      <c r="D20249" s="183" t="s">
        <v>2859</v>
      </c>
    </row>
    <row r="20250" spans="1:4">
      <c r="A20250" s="171">
        <v>89502</v>
      </c>
      <c r="B20250" t="s">
        <v>6800</v>
      </c>
      <c r="C20250" t="s">
        <v>168</v>
      </c>
      <c r="D20250" s="183" t="s">
        <v>2859</v>
      </c>
    </row>
    <row r="20251" spans="1:4">
      <c r="A20251" s="171">
        <v>89502</v>
      </c>
      <c r="B20251" t="s">
        <v>6800</v>
      </c>
      <c r="C20251" t="s">
        <v>168</v>
      </c>
      <c r="D20251" s="183" t="s">
        <v>2859</v>
      </c>
    </row>
    <row r="20252" spans="1:4">
      <c r="A20252" s="171">
        <v>89502</v>
      </c>
      <c r="B20252" t="s">
        <v>6800</v>
      </c>
      <c r="C20252" t="s">
        <v>168</v>
      </c>
      <c r="D20252" s="183" t="s">
        <v>2859</v>
      </c>
    </row>
    <row r="20253" spans="1:4">
      <c r="A20253" s="171">
        <v>89502</v>
      </c>
      <c r="B20253" t="s">
        <v>6800</v>
      </c>
      <c r="C20253" t="s">
        <v>168</v>
      </c>
      <c r="D20253" s="183" t="s">
        <v>2859</v>
      </c>
    </row>
    <row r="20254" spans="1:4">
      <c r="A20254" s="171">
        <v>89502</v>
      </c>
      <c r="B20254" t="s">
        <v>6800</v>
      </c>
      <c r="C20254" t="s">
        <v>168</v>
      </c>
      <c r="D20254" s="183" t="s">
        <v>2859</v>
      </c>
    </row>
    <row r="20255" spans="1:4">
      <c r="A20255" s="171">
        <v>89502</v>
      </c>
      <c r="B20255" t="s">
        <v>6800</v>
      </c>
      <c r="C20255" t="s">
        <v>168</v>
      </c>
      <c r="D20255" s="183" t="s">
        <v>2859</v>
      </c>
    </row>
    <row r="20256" spans="1:4">
      <c r="A20256" s="171">
        <v>89503</v>
      </c>
      <c r="B20256" t="s">
        <v>6801</v>
      </c>
      <c r="C20256" t="s">
        <v>168</v>
      </c>
      <c r="D20256" s="183" t="s">
        <v>6802</v>
      </c>
    </row>
    <row r="20257" spans="1:4">
      <c r="A20257" s="171">
        <v>89503</v>
      </c>
      <c r="B20257" t="s">
        <v>6801</v>
      </c>
      <c r="C20257" t="s">
        <v>168</v>
      </c>
      <c r="D20257" s="183" t="s">
        <v>6802</v>
      </c>
    </row>
    <row r="20258" spans="1:4">
      <c r="A20258" s="171">
        <v>89503</v>
      </c>
      <c r="B20258" t="s">
        <v>6801</v>
      </c>
      <c r="C20258" t="s">
        <v>168</v>
      </c>
      <c r="D20258" s="183" t="s">
        <v>6802</v>
      </c>
    </row>
    <row r="20259" spans="1:4">
      <c r="A20259" s="171">
        <v>89503</v>
      </c>
      <c r="B20259" t="s">
        <v>6801</v>
      </c>
      <c r="C20259" t="s">
        <v>168</v>
      </c>
      <c r="D20259" s="183" t="s">
        <v>6802</v>
      </c>
    </row>
    <row r="20260" spans="1:4">
      <c r="A20260" s="171">
        <v>89503</v>
      </c>
      <c r="B20260" t="s">
        <v>6801</v>
      </c>
      <c r="C20260" t="s">
        <v>168</v>
      </c>
      <c r="D20260" s="183" t="s">
        <v>6802</v>
      </c>
    </row>
    <row r="20261" spans="1:4">
      <c r="A20261" s="171">
        <v>89503</v>
      </c>
      <c r="B20261" t="s">
        <v>6801</v>
      </c>
      <c r="C20261" t="s">
        <v>168</v>
      </c>
      <c r="D20261" s="183" t="s">
        <v>6802</v>
      </c>
    </row>
    <row r="20262" spans="1:4">
      <c r="A20262" s="171">
        <v>89503</v>
      </c>
      <c r="B20262" t="s">
        <v>6801</v>
      </c>
      <c r="C20262" t="s">
        <v>168</v>
      </c>
      <c r="D20262" s="183" t="s">
        <v>6802</v>
      </c>
    </row>
    <row r="20263" spans="1:4">
      <c r="A20263" s="171">
        <v>89504</v>
      </c>
      <c r="B20263" t="s">
        <v>6803</v>
      </c>
      <c r="C20263" t="s">
        <v>168</v>
      </c>
      <c r="D20263" s="183" t="s">
        <v>1776</v>
      </c>
    </row>
    <row r="20264" spans="1:4">
      <c r="A20264" s="171">
        <v>89504</v>
      </c>
      <c r="B20264" t="s">
        <v>6803</v>
      </c>
      <c r="C20264" t="s">
        <v>168</v>
      </c>
      <c r="D20264" s="183" t="s">
        <v>1776</v>
      </c>
    </row>
    <row r="20265" spans="1:4">
      <c r="A20265" s="171">
        <v>89504</v>
      </c>
      <c r="B20265" t="s">
        <v>6803</v>
      </c>
      <c r="C20265" t="s">
        <v>168</v>
      </c>
      <c r="D20265" s="183" t="s">
        <v>1776</v>
      </c>
    </row>
    <row r="20266" spans="1:4">
      <c r="A20266" s="171">
        <v>89504</v>
      </c>
      <c r="B20266" t="s">
        <v>6803</v>
      </c>
      <c r="C20266" t="s">
        <v>168</v>
      </c>
      <c r="D20266" s="183" t="s">
        <v>1776</v>
      </c>
    </row>
    <row r="20267" spans="1:4">
      <c r="A20267" s="171">
        <v>89504</v>
      </c>
      <c r="B20267" t="s">
        <v>6803</v>
      </c>
      <c r="C20267" t="s">
        <v>168</v>
      </c>
      <c r="D20267" s="183" t="s">
        <v>1776</v>
      </c>
    </row>
    <row r="20268" spans="1:4">
      <c r="A20268" s="171">
        <v>89504</v>
      </c>
      <c r="B20268" t="s">
        <v>6803</v>
      </c>
      <c r="C20268" t="s">
        <v>168</v>
      </c>
      <c r="D20268" s="183" t="s">
        <v>1776</v>
      </c>
    </row>
    <row r="20269" spans="1:4">
      <c r="A20269" s="171">
        <v>89504</v>
      </c>
      <c r="B20269" t="s">
        <v>6803</v>
      </c>
      <c r="C20269" t="s">
        <v>168</v>
      </c>
      <c r="D20269" s="183" t="s">
        <v>1776</v>
      </c>
    </row>
    <row r="20270" spans="1:4">
      <c r="A20270" s="171">
        <v>89505</v>
      </c>
      <c r="B20270" t="s">
        <v>6804</v>
      </c>
      <c r="C20270" t="s">
        <v>168</v>
      </c>
      <c r="D20270" s="183" t="s">
        <v>747</v>
      </c>
    </row>
    <row r="20271" spans="1:4">
      <c r="A20271" s="171">
        <v>89505</v>
      </c>
      <c r="B20271" t="s">
        <v>6804</v>
      </c>
      <c r="C20271" t="s">
        <v>168</v>
      </c>
      <c r="D20271" s="183" t="s">
        <v>747</v>
      </c>
    </row>
    <row r="20272" spans="1:4">
      <c r="A20272" s="171">
        <v>89505</v>
      </c>
      <c r="B20272" t="s">
        <v>6804</v>
      </c>
      <c r="C20272" t="s">
        <v>168</v>
      </c>
      <c r="D20272" s="183" t="s">
        <v>747</v>
      </c>
    </row>
    <row r="20273" spans="1:4">
      <c r="A20273" s="171">
        <v>89505</v>
      </c>
      <c r="B20273" t="s">
        <v>6804</v>
      </c>
      <c r="C20273" t="s">
        <v>168</v>
      </c>
      <c r="D20273" s="183" t="s">
        <v>747</v>
      </c>
    </row>
    <row r="20274" spans="1:4">
      <c r="A20274" s="171">
        <v>89505</v>
      </c>
      <c r="B20274" t="s">
        <v>6804</v>
      </c>
      <c r="C20274" t="s">
        <v>168</v>
      </c>
      <c r="D20274" s="183" t="s">
        <v>747</v>
      </c>
    </row>
    <row r="20275" spans="1:4">
      <c r="A20275" s="171">
        <v>89505</v>
      </c>
      <c r="B20275" t="s">
        <v>6804</v>
      </c>
      <c r="C20275" t="s">
        <v>168</v>
      </c>
      <c r="D20275" s="183" t="s">
        <v>747</v>
      </c>
    </row>
    <row r="20276" spans="1:4">
      <c r="A20276" s="171">
        <v>89505</v>
      </c>
      <c r="B20276" t="s">
        <v>6804</v>
      </c>
      <c r="C20276" t="s">
        <v>168</v>
      </c>
      <c r="D20276" s="183" t="s">
        <v>747</v>
      </c>
    </row>
    <row r="20277" spans="1:4">
      <c r="A20277" s="171">
        <v>89506</v>
      </c>
      <c r="B20277" t="s">
        <v>6805</v>
      </c>
      <c r="C20277" t="s">
        <v>168</v>
      </c>
      <c r="D20277" s="183" t="s">
        <v>6806</v>
      </c>
    </row>
    <row r="20278" spans="1:4">
      <c r="A20278" s="171">
        <v>89506</v>
      </c>
      <c r="B20278" t="s">
        <v>6805</v>
      </c>
      <c r="C20278" t="s">
        <v>168</v>
      </c>
      <c r="D20278" s="183" t="s">
        <v>6806</v>
      </c>
    </row>
    <row r="20279" spans="1:4">
      <c r="A20279" s="171">
        <v>89506</v>
      </c>
      <c r="B20279" t="s">
        <v>6805</v>
      </c>
      <c r="C20279" t="s">
        <v>168</v>
      </c>
      <c r="D20279" s="183" t="s">
        <v>6806</v>
      </c>
    </row>
    <row r="20280" spans="1:4">
      <c r="A20280" s="171">
        <v>89506</v>
      </c>
      <c r="B20280" t="s">
        <v>6805</v>
      </c>
      <c r="C20280" t="s">
        <v>168</v>
      </c>
      <c r="D20280" s="183" t="s">
        <v>6806</v>
      </c>
    </row>
    <row r="20281" spans="1:4">
      <c r="A20281" s="171">
        <v>89506</v>
      </c>
      <c r="B20281" t="s">
        <v>6805</v>
      </c>
      <c r="C20281" t="s">
        <v>168</v>
      </c>
      <c r="D20281" s="183" t="s">
        <v>6806</v>
      </c>
    </row>
    <row r="20282" spans="1:4">
      <c r="A20282" s="171">
        <v>89506</v>
      </c>
      <c r="B20282" t="s">
        <v>6805</v>
      </c>
      <c r="C20282" t="s">
        <v>168</v>
      </c>
      <c r="D20282" s="183" t="s">
        <v>6806</v>
      </c>
    </row>
    <row r="20283" spans="1:4">
      <c r="A20283" s="171">
        <v>89506</v>
      </c>
      <c r="B20283" t="s">
        <v>6805</v>
      </c>
      <c r="C20283" t="s">
        <v>168</v>
      </c>
      <c r="D20283" s="183" t="s">
        <v>6806</v>
      </c>
    </row>
    <row r="20284" spans="1:4">
      <c r="A20284" s="171">
        <v>89507</v>
      </c>
      <c r="B20284" t="s">
        <v>6807</v>
      </c>
      <c r="C20284" t="s">
        <v>168</v>
      </c>
      <c r="D20284" s="183" t="s">
        <v>6808</v>
      </c>
    </row>
    <row r="20285" spans="1:4">
      <c r="A20285" s="171">
        <v>89507</v>
      </c>
      <c r="B20285" t="s">
        <v>6807</v>
      </c>
      <c r="C20285" t="s">
        <v>168</v>
      </c>
      <c r="D20285" s="183" t="s">
        <v>6808</v>
      </c>
    </row>
    <row r="20286" spans="1:4">
      <c r="A20286" s="171">
        <v>89507</v>
      </c>
      <c r="B20286" t="s">
        <v>6807</v>
      </c>
      <c r="C20286" t="s">
        <v>168</v>
      </c>
      <c r="D20286" s="183" t="s">
        <v>6808</v>
      </c>
    </row>
    <row r="20287" spans="1:4">
      <c r="A20287" s="171">
        <v>89507</v>
      </c>
      <c r="B20287" t="s">
        <v>6807</v>
      </c>
      <c r="C20287" t="s">
        <v>168</v>
      </c>
      <c r="D20287" s="183" t="s">
        <v>6808</v>
      </c>
    </row>
    <row r="20288" spans="1:4">
      <c r="A20288" s="171">
        <v>89507</v>
      </c>
      <c r="B20288" t="s">
        <v>6807</v>
      </c>
      <c r="C20288" t="s">
        <v>168</v>
      </c>
      <c r="D20288" s="183" t="s">
        <v>6808</v>
      </c>
    </row>
    <row r="20289" spans="1:4">
      <c r="A20289" s="171">
        <v>89507</v>
      </c>
      <c r="B20289" t="s">
        <v>6807</v>
      </c>
      <c r="C20289" t="s">
        <v>168</v>
      </c>
      <c r="D20289" s="183" t="s">
        <v>6808</v>
      </c>
    </row>
    <row r="20290" spans="1:4">
      <c r="A20290" s="171">
        <v>89507</v>
      </c>
      <c r="B20290" t="s">
        <v>6807</v>
      </c>
      <c r="C20290" t="s">
        <v>168</v>
      </c>
      <c r="D20290" s="183" t="s">
        <v>6808</v>
      </c>
    </row>
    <row r="20291" spans="1:4">
      <c r="A20291" s="171">
        <v>89510</v>
      </c>
      <c r="B20291" t="s">
        <v>6809</v>
      </c>
      <c r="C20291" t="s">
        <v>168</v>
      </c>
      <c r="D20291" s="183" t="s">
        <v>6810</v>
      </c>
    </row>
    <row r="20292" spans="1:4">
      <c r="A20292" s="171">
        <v>89510</v>
      </c>
      <c r="B20292" t="s">
        <v>6809</v>
      </c>
      <c r="C20292" t="s">
        <v>168</v>
      </c>
      <c r="D20292" s="183" t="s">
        <v>6810</v>
      </c>
    </row>
    <row r="20293" spans="1:4">
      <c r="A20293" s="171">
        <v>89510</v>
      </c>
      <c r="B20293" t="s">
        <v>6809</v>
      </c>
      <c r="C20293" t="s">
        <v>168</v>
      </c>
      <c r="D20293" s="183" t="s">
        <v>6810</v>
      </c>
    </row>
    <row r="20294" spans="1:4">
      <c r="A20294" s="171">
        <v>89510</v>
      </c>
      <c r="B20294" t="s">
        <v>6809</v>
      </c>
      <c r="C20294" t="s">
        <v>168</v>
      </c>
      <c r="D20294" s="183" t="s">
        <v>6810</v>
      </c>
    </row>
    <row r="20295" spans="1:4">
      <c r="A20295" s="171">
        <v>89510</v>
      </c>
      <c r="B20295" t="s">
        <v>6809</v>
      </c>
      <c r="C20295" t="s">
        <v>168</v>
      </c>
      <c r="D20295" s="183" t="s">
        <v>6810</v>
      </c>
    </row>
    <row r="20296" spans="1:4">
      <c r="A20296" s="171">
        <v>89510</v>
      </c>
      <c r="B20296" t="s">
        <v>6809</v>
      </c>
      <c r="C20296" t="s">
        <v>168</v>
      </c>
      <c r="D20296" s="183" t="s">
        <v>6810</v>
      </c>
    </row>
    <row r="20297" spans="1:4">
      <c r="A20297" s="171">
        <v>89510</v>
      </c>
      <c r="B20297" t="s">
        <v>6809</v>
      </c>
      <c r="C20297" t="s">
        <v>168</v>
      </c>
      <c r="D20297" s="183" t="s">
        <v>6810</v>
      </c>
    </row>
    <row r="20298" spans="1:4">
      <c r="A20298" s="171">
        <v>89513</v>
      </c>
      <c r="B20298" t="s">
        <v>6811</v>
      </c>
      <c r="C20298" t="s">
        <v>168</v>
      </c>
      <c r="D20298" s="183" t="s">
        <v>6812</v>
      </c>
    </row>
    <row r="20299" spans="1:4">
      <c r="A20299" s="171">
        <v>89513</v>
      </c>
      <c r="B20299" t="s">
        <v>6811</v>
      </c>
      <c r="C20299" t="s">
        <v>168</v>
      </c>
      <c r="D20299" s="183" t="s">
        <v>6812</v>
      </c>
    </row>
    <row r="20300" spans="1:4">
      <c r="A20300" s="171">
        <v>89513</v>
      </c>
      <c r="B20300" t="s">
        <v>6811</v>
      </c>
      <c r="C20300" t="s">
        <v>168</v>
      </c>
      <c r="D20300" s="183" t="s">
        <v>6812</v>
      </c>
    </row>
    <row r="20301" spans="1:4">
      <c r="A20301" s="171">
        <v>89513</v>
      </c>
      <c r="B20301" t="s">
        <v>6811</v>
      </c>
      <c r="C20301" t="s">
        <v>168</v>
      </c>
      <c r="D20301" s="183" t="s">
        <v>6812</v>
      </c>
    </row>
    <row r="20302" spans="1:4">
      <c r="A20302" s="171">
        <v>89513</v>
      </c>
      <c r="B20302" t="s">
        <v>6811</v>
      </c>
      <c r="C20302" t="s">
        <v>168</v>
      </c>
      <c r="D20302" s="183" t="s">
        <v>6812</v>
      </c>
    </row>
    <row r="20303" spans="1:4">
      <c r="A20303" s="171">
        <v>89513</v>
      </c>
      <c r="B20303" t="s">
        <v>6811</v>
      </c>
      <c r="C20303" t="s">
        <v>168</v>
      </c>
      <c r="D20303" s="183" t="s">
        <v>6812</v>
      </c>
    </row>
    <row r="20304" spans="1:4">
      <c r="A20304" s="171">
        <v>89513</v>
      </c>
      <c r="B20304" t="s">
        <v>6811</v>
      </c>
      <c r="C20304" t="s">
        <v>168</v>
      </c>
      <c r="D20304" s="183" t="s">
        <v>6812</v>
      </c>
    </row>
    <row r="20305" spans="1:4">
      <c r="A20305" s="171">
        <v>89514</v>
      </c>
      <c r="B20305" t="s">
        <v>6813</v>
      </c>
      <c r="C20305" t="s">
        <v>168</v>
      </c>
      <c r="D20305" s="183" t="s">
        <v>6814</v>
      </c>
    </row>
    <row r="20306" spans="1:4">
      <c r="A20306" s="171">
        <v>89514</v>
      </c>
      <c r="B20306" t="s">
        <v>6813</v>
      </c>
      <c r="C20306" t="s">
        <v>168</v>
      </c>
      <c r="D20306" s="183" t="s">
        <v>6814</v>
      </c>
    </row>
    <row r="20307" spans="1:4">
      <c r="A20307" s="171">
        <v>89514</v>
      </c>
      <c r="B20307" t="s">
        <v>6813</v>
      </c>
      <c r="C20307" t="s">
        <v>168</v>
      </c>
      <c r="D20307" s="183" t="s">
        <v>6814</v>
      </c>
    </row>
    <row r="20308" spans="1:4">
      <c r="A20308" s="171">
        <v>89514</v>
      </c>
      <c r="B20308" t="s">
        <v>6813</v>
      </c>
      <c r="C20308" t="s">
        <v>168</v>
      </c>
      <c r="D20308" s="183" t="s">
        <v>6814</v>
      </c>
    </row>
    <row r="20309" spans="1:4">
      <c r="A20309" s="171">
        <v>89514</v>
      </c>
      <c r="B20309" t="s">
        <v>6813</v>
      </c>
      <c r="C20309" t="s">
        <v>168</v>
      </c>
      <c r="D20309" s="183" t="s">
        <v>6814</v>
      </c>
    </row>
    <row r="20310" spans="1:4">
      <c r="A20310" s="171">
        <v>89514</v>
      </c>
      <c r="B20310" t="s">
        <v>6813</v>
      </c>
      <c r="C20310" t="s">
        <v>168</v>
      </c>
      <c r="D20310" s="183" t="s">
        <v>6814</v>
      </c>
    </row>
    <row r="20311" spans="1:4">
      <c r="A20311" s="171">
        <v>89514</v>
      </c>
      <c r="B20311" t="s">
        <v>6813</v>
      </c>
      <c r="C20311" t="s">
        <v>168</v>
      </c>
      <c r="D20311" s="183" t="s">
        <v>6814</v>
      </c>
    </row>
    <row r="20312" spans="1:4">
      <c r="A20312" s="171">
        <v>89515</v>
      </c>
      <c r="B20312" t="s">
        <v>6815</v>
      </c>
      <c r="C20312" t="s">
        <v>168</v>
      </c>
      <c r="D20312" s="183" t="s">
        <v>6816</v>
      </c>
    </row>
    <row r="20313" spans="1:4">
      <c r="A20313" s="171">
        <v>89515</v>
      </c>
      <c r="B20313" t="s">
        <v>6815</v>
      </c>
      <c r="C20313" t="s">
        <v>168</v>
      </c>
      <c r="D20313" s="183" t="s">
        <v>6816</v>
      </c>
    </row>
    <row r="20314" spans="1:4">
      <c r="A20314" s="171">
        <v>89515</v>
      </c>
      <c r="B20314" t="s">
        <v>6815</v>
      </c>
      <c r="C20314" t="s">
        <v>168</v>
      </c>
      <c r="D20314" s="183" t="s">
        <v>6816</v>
      </c>
    </row>
    <row r="20315" spans="1:4">
      <c r="A20315" s="171">
        <v>89515</v>
      </c>
      <c r="B20315" t="s">
        <v>6815</v>
      </c>
      <c r="C20315" t="s">
        <v>168</v>
      </c>
      <c r="D20315" s="183" t="s">
        <v>6816</v>
      </c>
    </row>
    <row r="20316" spans="1:4">
      <c r="A20316" s="171">
        <v>89515</v>
      </c>
      <c r="B20316" t="s">
        <v>6815</v>
      </c>
      <c r="C20316" t="s">
        <v>168</v>
      </c>
      <c r="D20316" s="183" t="s">
        <v>6816</v>
      </c>
    </row>
    <row r="20317" spans="1:4">
      <c r="A20317" s="171">
        <v>89515</v>
      </c>
      <c r="B20317" t="s">
        <v>6815</v>
      </c>
      <c r="C20317" t="s">
        <v>168</v>
      </c>
      <c r="D20317" s="183" t="s">
        <v>6816</v>
      </c>
    </row>
    <row r="20318" spans="1:4">
      <c r="A20318" s="171">
        <v>89515</v>
      </c>
      <c r="B20318" t="s">
        <v>6815</v>
      </c>
      <c r="C20318" t="s">
        <v>168</v>
      </c>
      <c r="D20318" s="183" t="s">
        <v>6816</v>
      </c>
    </row>
    <row r="20319" spans="1:4">
      <c r="A20319" s="171">
        <v>89516</v>
      </c>
      <c r="B20319" t="s">
        <v>6817</v>
      </c>
      <c r="C20319" t="s">
        <v>168</v>
      </c>
      <c r="D20319" s="183" t="s">
        <v>691</v>
      </c>
    </row>
    <row r="20320" spans="1:4">
      <c r="A20320" s="171">
        <v>89516</v>
      </c>
      <c r="B20320" t="s">
        <v>6817</v>
      </c>
      <c r="C20320" t="s">
        <v>168</v>
      </c>
      <c r="D20320" s="183" t="s">
        <v>691</v>
      </c>
    </row>
    <row r="20321" spans="1:4">
      <c r="A20321" s="171">
        <v>89516</v>
      </c>
      <c r="B20321" t="s">
        <v>6817</v>
      </c>
      <c r="C20321" t="s">
        <v>168</v>
      </c>
      <c r="D20321" s="183" t="s">
        <v>691</v>
      </c>
    </row>
    <row r="20322" spans="1:4">
      <c r="A20322" s="171">
        <v>89516</v>
      </c>
      <c r="B20322" t="s">
        <v>6817</v>
      </c>
      <c r="C20322" t="s">
        <v>168</v>
      </c>
      <c r="D20322" s="183" t="s">
        <v>691</v>
      </c>
    </row>
    <row r="20323" spans="1:4">
      <c r="A20323" s="171">
        <v>89516</v>
      </c>
      <c r="B20323" t="s">
        <v>6817</v>
      </c>
      <c r="C20323" t="s">
        <v>168</v>
      </c>
      <c r="D20323" s="183" t="s">
        <v>691</v>
      </c>
    </row>
    <row r="20324" spans="1:4">
      <c r="A20324" s="171">
        <v>89516</v>
      </c>
      <c r="B20324" t="s">
        <v>6817</v>
      </c>
      <c r="C20324" t="s">
        <v>168</v>
      </c>
      <c r="D20324" s="183" t="s">
        <v>691</v>
      </c>
    </row>
    <row r="20325" spans="1:4">
      <c r="A20325" s="171">
        <v>89516</v>
      </c>
      <c r="B20325" t="s">
        <v>6817</v>
      </c>
      <c r="C20325" t="s">
        <v>168</v>
      </c>
      <c r="D20325" s="183" t="s">
        <v>691</v>
      </c>
    </row>
    <row r="20326" spans="1:4">
      <c r="A20326" s="171">
        <v>89517</v>
      </c>
      <c r="B20326" t="s">
        <v>6818</v>
      </c>
      <c r="C20326" t="s">
        <v>168</v>
      </c>
      <c r="D20326" s="183" t="s">
        <v>6819</v>
      </c>
    </row>
    <row r="20327" spans="1:4">
      <c r="A20327" s="171">
        <v>89517</v>
      </c>
      <c r="B20327" t="s">
        <v>6818</v>
      </c>
      <c r="C20327" t="s">
        <v>168</v>
      </c>
      <c r="D20327" s="183" t="s">
        <v>6819</v>
      </c>
    </row>
    <row r="20328" spans="1:4">
      <c r="A20328" s="171">
        <v>89517</v>
      </c>
      <c r="B20328" t="s">
        <v>6818</v>
      </c>
      <c r="C20328" t="s">
        <v>168</v>
      </c>
      <c r="D20328" s="183" t="s">
        <v>6819</v>
      </c>
    </row>
    <row r="20329" spans="1:4">
      <c r="A20329" s="171">
        <v>89517</v>
      </c>
      <c r="B20329" t="s">
        <v>6818</v>
      </c>
      <c r="C20329" t="s">
        <v>168</v>
      </c>
      <c r="D20329" s="183" t="s">
        <v>6819</v>
      </c>
    </row>
    <row r="20330" spans="1:4">
      <c r="A20330" s="171">
        <v>89517</v>
      </c>
      <c r="B20330" t="s">
        <v>6818</v>
      </c>
      <c r="C20330" t="s">
        <v>168</v>
      </c>
      <c r="D20330" s="183" t="s">
        <v>6819</v>
      </c>
    </row>
    <row r="20331" spans="1:4">
      <c r="A20331" s="171">
        <v>89517</v>
      </c>
      <c r="B20331" t="s">
        <v>6818</v>
      </c>
      <c r="C20331" t="s">
        <v>168</v>
      </c>
      <c r="D20331" s="183" t="s">
        <v>6819</v>
      </c>
    </row>
    <row r="20332" spans="1:4">
      <c r="A20332" s="171">
        <v>89517</v>
      </c>
      <c r="B20332" t="s">
        <v>6818</v>
      </c>
      <c r="C20332" t="s">
        <v>168</v>
      </c>
      <c r="D20332" s="183" t="s">
        <v>6819</v>
      </c>
    </row>
    <row r="20333" spans="1:4">
      <c r="A20333" s="171">
        <v>89518</v>
      </c>
      <c r="B20333" t="s">
        <v>6820</v>
      </c>
      <c r="C20333" t="s">
        <v>168</v>
      </c>
      <c r="D20333" s="183" t="s">
        <v>6821</v>
      </c>
    </row>
    <row r="20334" spans="1:4">
      <c r="A20334" s="171">
        <v>89518</v>
      </c>
      <c r="B20334" t="s">
        <v>6820</v>
      </c>
      <c r="C20334" t="s">
        <v>168</v>
      </c>
      <c r="D20334" s="183" t="s">
        <v>6821</v>
      </c>
    </row>
    <row r="20335" spans="1:4">
      <c r="A20335" s="171">
        <v>89518</v>
      </c>
      <c r="B20335" t="s">
        <v>6820</v>
      </c>
      <c r="C20335" t="s">
        <v>168</v>
      </c>
      <c r="D20335" s="183" t="s">
        <v>6821</v>
      </c>
    </row>
    <row r="20336" spans="1:4">
      <c r="A20336" s="171">
        <v>89518</v>
      </c>
      <c r="B20336" t="s">
        <v>6820</v>
      </c>
      <c r="C20336" t="s">
        <v>168</v>
      </c>
      <c r="D20336" s="183" t="s">
        <v>6821</v>
      </c>
    </row>
    <row r="20337" spans="1:4">
      <c r="A20337" s="171">
        <v>89518</v>
      </c>
      <c r="B20337" t="s">
        <v>6820</v>
      </c>
      <c r="C20337" t="s">
        <v>168</v>
      </c>
      <c r="D20337" s="183" t="s">
        <v>6821</v>
      </c>
    </row>
    <row r="20338" spans="1:4">
      <c r="A20338" s="171">
        <v>89518</v>
      </c>
      <c r="B20338" t="s">
        <v>6820</v>
      </c>
      <c r="C20338" t="s">
        <v>168</v>
      </c>
      <c r="D20338" s="183" t="s">
        <v>6821</v>
      </c>
    </row>
    <row r="20339" spans="1:4">
      <c r="A20339" s="171">
        <v>89519</v>
      </c>
      <c r="B20339" t="s">
        <v>6822</v>
      </c>
      <c r="C20339" t="s">
        <v>168</v>
      </c>
      <c r="D20339" s="183" t="s">
        <v>6823</v>
      </c>
    </row>
    <row r="20340" spans="1:4">
      <c r="A20340" s="171">
        <v>89519</v>
      </c>
      <c r="B20340" t="s">
        <v>6822</v>
      </c>
      <c r="C20340" t="s">
        <v>168</v>
      </c>
      <c r="D20340" s="183" t="s">
        <v>6823</v>
      </c>
    </row>
    <row r="20341" spans="1:4">
      <c r="A20341" s="171">
        <v>89519</v>
      </c>
      <c r="B20341" t="s">
        <v>6822</v>
      </c>
      <c r="C20341" t="s">
        <v>168</v>
      </c>
      <c r="D20341" s="183" t="s">
        <v>6823</v>
      </c>
    </row>
    <row r="20342" spans="1:4">
      <c r="A20342" s="171">
        <v>89519</v>
      </c>
      <c r="B20342" t="s">
        <v>6822</v>
      </c>
      <c r="C20342" t="s">
        <v>168</v>
      </c>
      <c r="D20342" s="183" t="s">
        <v>6823</v>
      </c>
    </row>
    <row r="20343" spans="1:4">
      <c r="A20343" s="171">
        <v>89519</v>
      </c>
      <c r="B20343" t="s">
        <v>6822</v>
      </c>
      <c r="C20343" t="s">
        <v>168</v>
      </c>
      <c r="D20343" s="183" t="s">
        <v>6823</v>
      </c>
    </row>
    <row r="20344" spans="1:4">
      <c r="A20344" s="171">
        <v>89519</v>
      </c>
      <c r="B20344" t="s">
        <v>6822</v>
      </c>
      <c r="C20344" t="s">
        <v>168</v>
      </c>
      <c r="D20344" s="183" t="s">
        <v>6823</v>
      </c>
    </row>
    <row r="20345" spans="1:4">
      <c r="A20345" s="171">
        <v>89519</v>
      </c>
      <c r="B20345" t="s">
        <v>6822</v>
      </c>
      <c r="C20345" t="s">
        <v>168</v>
      </c>
      <c r="D20345" s="183" t="s">
        <v>6823</v>
      </c>
    </row>
    <row r="20346" spans="1:4">
      <c r="A20346" s="171">
        <v>89520</v>
      </c>
      <c r="B20346" t="s">
        <v>6824</v>
      </c>
      <c r="C20346" t="s">
        <v>168</v>
      </c>
      <c r="D20346" s="183" t="s">
        <v>6825</v>
      </c>
    </row>
    <row r="20347" spans="1:4">
      <c r="A20347" s="171">
        <v>89520</v>
      </c>
      <c r="B20347" t="s">
        <v>6824</v>
      </c>
      <c r="C20347" t="s">
        <v>168</v>
      </c>
      <c r="D20347" s="183" t="s">
        <v>6825</v>
      </c>
    </row>
    <row r="20348" spans="1:4">
      <c r="A20348" s="171">
        <v>89520</v>
      </c>
      <c r="B20348" t="s">
        <v>6824</v>
      </c>
      <c r="C20348" t="s">
        <v>168</v>
      </c>
      <c r="D20348" s="183" t="s">
        <v>6825</v>
      </c>
    </row>
    <row r="20349" spans="1:4">
      <c r="A20349" s="171">
        <v>89520</v>
      </c>
      <c r="B20349" t="s">
        <v>6824</v>
      </c>
      <c r="C20349" t="s">
        <v>168</v>
      </c>
      <c r="D20349" s="183" t="s">
        <v>6825</v>
      </c>
    </row>
    <row r="20350" spans="1:4">
      <c r="A20350" s="171">
        <v>89520</v>
      </c>
      <c r="B20350" t="s">
        <v>6824</v>
      </c>
      <c r="C20350" t="s">
        <v>168</v>
      </c>
      <c r="D20350" s="183" t="s">
        <v>6825</v>
      </c>
    </row>
    <row r="20351" spans="1:4">
      <c r="A20351" s="171">
        <v>89520</v>
      </c>
      <c r="B20351" t="s">
        <v>6824</v>
      </c>
      <c r="C20351" t="s">
        <v>168</v>
      </c>
      <c r="D20351" s="183" t="s">
        <v>6825</v>
      </c>
    </row>
    <row r="20352" spans="1:4">
      <c r="A20352" s="171">
        <v>89521</v>
      </c>
      <c r="B20352" t="s">
        <v>6826</v>
      </c>
      <c r="C20352" t="s">
        <v>168</v>
      </c>
      <c r="D20352" s="183" t="s">
        <v>6827</v>
      </c>
    </row>
    <row r="20353" spans="1:4">
      <c r="A20353" s="171">
        <v>89521</v>
      </c>
      <c r="B20353" t="s">
        <v>6826</v>
      </c>
      <c r="C20353" t="s">
        <v>168</v>
      </c>
      <c r="D20353" s="183" t="s">
        <v>6827</v>
      </c>
    </row>
    <row r="20354" spans="1:4">
      <c r="A20354" s="171">
        <v>89521</v>
      </c>
      <c r="B20354" t="s">
        <v>6826</v>
      </c>
      <c r="C20354" t="s">
        <v>168</v>
      </c>
      <c r="D20354" s="183" t="s">
        <v>6827</v>
      </c>
    </row>
    <row r="20355" spans="1:4">
      <c r="A20355" s="171">
        <v>89521</v>
      </c>
      <c r="B20355" t="s">
        <v>6826</v>
      </c>
      <c r="C20355" t="s">
        <v>168</v>
      </c>
      <c r="D20355" s="183" t="s">
        <v>6827</v>
      </c>
    </row>
    <row r="20356" spans="1:4">
      <c r="A20356" s="171">
        <v>89521</v>
      </c>
      <c r="B20356" t="s">
        <v>6826</v>
      </c>
      <c r="C20356" t="s">
        <v>168</v>
      </c>
      <c r="D20356" s="183" t="s">
        <v>6827</v>
      </c>
    </row>
    <row r="20357" spans="1:4">
      <c r="A20357" s="171">
        <v>89521</v>
      </c>
      <c r="B20357" t="s">
        <v>6826</v>
      </c>
      <c r="C20357" t="s">
        <v>168</v>
      </c>
      <c r="D20357" s="183" t="s">
        <v>6827</v>
      </c>
    </row>
    <row r="20358" spans="1:4">
      <c r="A20358" s="171">
        <v>89521</v>
      </c>
      <c r="B20358" t="s">
        <v>6826</v>
      </c>
      <c r="C20358" t="s">
        <v>168</v>
      </c>
      <c r="D20358" s="183" t="s">
        <v>6827</v>
      </c>
    </row>
    <row r="20359" spans="1:4">
      <c r="A20359" s="171">
        <v>89522</v>
      </c>
      <c r="B20359" t="s">
        <v>6828</v>
      </c>
      <c r="C20359" t="s">
        <v>168</v>
      </c>
      <c r="D20359" s="183" t="s">
        <v>2019</v>
      </c>
    </row>
    <row r="20360" spans="1:4">
      <c r="A20360" s="171">
        <v>89522</v>
      </c>
      <c r="B20360" t="s">
        <v>6828</v>
      </c>
      <c r="C20360" t="s">
        <v>168</v>
      </c>
      <c r="D20360" s="183" t="s">
        <v>2019</v>
      </c>
    </row>
    <row r="20361" spans="1:4">
      <c r="A20361" s="171">
        <v>89522</v>
      </c>
      <c r="B20361" t="s">
        <v>6828</v>
      </c>
      <c r="C20361" t="s">
        <v>168</v>
      </c>
      <c r="D20361" s="183" t="s">
        <v>2019</v>
      </c>
    </row>
    <row r="20362" spans="1:4">
      <c r="A20362" s="171">
        <v>89522</v>
      </c>
      <c r="B20362" t="s">
        <v>6828</v>
      </c>
      <c r="C20362" t="s">
        <v>168</v>
      </c>
      <c r="D20362" s="183" t="s">
        <v>2019</v>
      </c>
    </row>
    <row r="20363" spans="1:4">
      <c r="A20363" s="171">
        <v>89522</v>
      </c>
      <c r="B20363" t="s">
        <v>6828</v>
      </c>
      <c r="C20363" t="s">
        <v>168</v>
      </c>
      <c r="D20363" s="183" t="s">
        <v>2019</v>
      </c>
    </row>
    <row r="20364" spans="1:4">
      <c r="A20364" s="171">
        <v>89522</v>
      </c>
      <c r="B20364" t="s">
        <v>6828</v>
      </c>
      <c r="C20364" t="s">
        <v>168</v>
      </c>
      <c r="D20364" s="183" t="s">
        <v>2019</v>
      </c>
    </row>
    <row r="20365" spans="1:4">
      <c r="A20365" s="171">
        <v>89523</v>
      </c>
      <c r="B20365" t="s">
        <v>6829</v>
      </c>
      <c r="C20365" t="s">
        <v>168</v>
      </c>
      <c r="D20365" s="183" t="s">
        <v>6830</v>
      </c>
    </row>
    <row r="20366" spans="1:4">
      <c r="A20366" s="171">
        <v>89523</v>
      </c>
      <c r="B20366" t="s">
        <v>6829</v>
      </c>
      <c r="C20366" t="s">
        <v>168</v>
      </c>
      <c r="D20366" s="183" t="s">
        <v>6830</v>
      </c>
    </row>
    <row r="20367" spans="1:4">
      <c r="A20367" s="171">
        <v>89523</v>
      </c>
      <c r="B20367" t="s">
        <v>6829</v>
      </c>
      <c r="C20367" t="s">
        <v>168</v>
      </c>
      <c r="D20367" s="183" t="s">
        <v>6830</v>
      </c>
    </row>
    <row r="20368" spans="1:4">
      <c r="A20368" s="171">
        <v>89523</v>
      </c>
      <c r="B20368" t="s">
        <v>6829</v>
      </c>
      <c r="C20368" t="s">
        <v>168</v>
      </c>
      <c r="D20368" s="183" t="s">
        <v>6830</v>
      </c>
    </row>
    <row r="20369" spans="1:4">
      <c r="A20369" s="171">
        <v>89523</v>
      </c>
      <c r="B20369" t="s">
        <v>6829</v>
      </c>
      <c r="C20369" t="s">
        <v>168</v>
      </c>
      <c r="D20369" s="183" t="s">
        <v>6830</v>
      </c>
    </row>
    <row r="20370" spans="1:4">
      <c r="A20370" s="171">
        <v>89523</v>
      </c>
      <c r="B20370" t="s">
        <v>6829</v>
      </c>
      <c r="C20370" t="s">
        <v>168</v>
      </c>
      <c r="D20370" s="183" t="s">
        <v>6830</v>
      </c>
    </row>
    <row r="20371" spans="1:4">
      <c r="A20371" s="171">
        <v>89523</v>
      </c>
      <c r="B20371" t="s">
        <v>6829</v>
      </c>
      <c r="C20371" t="s">
        <v>168</v>
      </c>
      <c r="D20371" s="183" t="s">
        <v>6830</v>
      </c>
    </row>
    <row r="20372" spans="1:4">
      <c r="A20372" s="171">
        <v>89524</v>
      </c>
      <c r="B20372" t="s">
        <v>6831</v>
      </c>
      <c r="C20372" t="s">
        <v>168</v>
      </c>
      <c r="D20372" s="183" t="s">
        <v>6832</v>
      </c>
    </row>
    <row r="20373" spans="1:4">
      <c r="A20373" s="171">
        <v>89524</v>
      </c>
      <c r="B20373" t="s">
        <v>6831</v>
      </c>
      <c r="C20373" t="s">
        <v>168</v>
      </c>
      <c r="D20373" s="183" t="s">
        <v>6832</v>
      </c>
    </row>
    <row r="20374" spans="1:4">
      <c r="A20374" s="171">
        <v>89524</v>
      </c>
      <c r="B20374" t="s">
        <v>6831</v>
      </c>
      <c r="C20374" t="s">
        <v>168</v>
      </c>
      <c r="D20374" s="183" t="s">
        <v>6832</v>
      </c>
    </row>
    <row r="20375" spans="1:4">
      <c r="A20375" s="171">
        <v>89524</v>
      </c>
      <c r="B20375" t="s">
        <v>6831</v>
      </c>
      <c r="C20375" t="s">
        <v>168</v>
      </c>
      <c r="D20375" s="183" t="s">
        <v>6832</v>
      </c>
    </row>
    <row r="20376" spans="1:4">
      <c r="A20376" s="171">
        <v>89524</v>
      </c>
      <c r="B20376" t="s">
        <v>6831</v>
      </c>
      <c r="C20376" t="s">
        <v>168</v>
      </c>
      <c r="D20376" s="183" t="s">
        <v>6832</v>
      </c>
    </row>
    <row r="20377" spans="1:4">
      <c r="A20377" s="171">
        <v>89524</v>
      </c>
      <c r="B20377" t="s">
        <v>6831</v>
      </c>
      <c r="C20377" t="s">
        <v>168</v>
      </c>
      <c r="D20377" s="183" t="s">
        <v>6832</v>
      </c>
    </row>
    <row r="20378" spans="1:4">
      <c r="A20378" s="171">
        <v>89525</v>
      </c>
      <c r="B20378" t="s">
        <v>6833</v>
      </c>
      <c r="C20378" t="s">
        <v>168</v>
      </c>
      <c r="D20378" s="183" t="s">
        <v>6834</v>
      </c>
    </row>
    <row r="20379" spans="1:4">
      <c r="A20379" s="171">
        <v>89525</v>
      </c>
      <c r="B20379" t="s">
        <v>6833</v>
      </c>
      <c r="C20379" t="s">
        <v>168</v>
      </c>
      <c r="D20379" s="183" t="s">
        <v>6834</v>
      </c>
    </row>
    <row r="20380" spans="1:4">
      <c r="A20380" s="171">
        <v>89525</v>
      </c>
      <c r="B20380" t="s">
        <v>6833</v>
      </c>
      <c r="C20380" t="s">
        <v>168</v>
      </c>
      <c r="D20380" s="183" t="s">
        <v>6834</v>
      </c>
    </row>
    <row r="20381" spans="1:4">
      <c r="A20381" s="171">
        <v>89525</v>
      </c>
      <c r="B20381" t="s">
        <v>6833</v>
      </c>
      <c r="C20381" t="s">
        <v>168</v>
      </c>
      <c r="D20381" s="183" t="s">
        <v>6834</v>
      </c>
    </row>
    <row r="20382" spans="1:4">
      <c r="A20382" s="171">
        <v>89525</v>
      </c>
      <c r="B20382" t="s">
        <v>6833</v>
      </c>
      <c r="C20382" t="s">
        <v>168</v>
      </c>
      <c r="D20382" s="183" t="s">
        <v>6834</v>
      </c>
    </row>
    <row r="20383" spans="1:4">
      <c r="A20383" s="171">
        <v>89525</v>
      </c>
      <c r="B20383" t="s">
        <v>6833</v>
      </c>
      <c r="C20383" t="s">
        <v>168</v>
      </c>
      <c r="D20383" s="183" t="s">
        <v>6834</v>
      </c>
    </row>
    <row r="20384" spans="1:4">
      <c r="A20384" s="171">
        <v>89525</v>
      </c>
      <c r="B20384" t="s">
        <v>6833</v>
      </c>
      <c r="C20384" t="s">
        <v>168</v>
      </c>
      <c r="D20384" s="183" t="s">
        <v>6834</v>
      </c>
    </row>
    <row r="20385" spans="1:4">
      <c r="A20385" s="171">
        <v>89526</v>
      </c>
      <c r="B20385" t="s">
        <v>6835</v>
      </c>
      <c r="C20385" t="s">
        <v>168</v>
      </c>
      <c r="D20385" s="183" t="s">
        <v>6836</v>
      </c>
    </row>
    <row r="20386" spans="1:4">
      <c r="A20386" s="171">
        <v>89526</v>
      </c>
      <c r="B20386" t="s">
        <v>6835</v>
      </c>
      <c r="C20386" t="s">
        <v>168</v>
      </c>
      <c r="D20386" s="183" t="s">
        <v>6836</v>
      </c>
    </row>
    <row r="20387" spans="1:4">
      <c r="A20387" s="171">
        <v>89526</v>
      </c>
      <c r="B20387" t="s">
        <v>6835</v>
      </c>
      <c r="C20387" t="s">
        <v>168</v>
      </c>
      <c r="D20387" s="183" t="s">
        <v>6836</v>
      </c>
    </row>
    <row r="20388" spans="1:4">
      <c r="A20388" s="171">
        <v>89526</v>
      </c>
      <c r="B20388" t="s">
        <v>6835</v>
      </c>
      <c r="C20388" t="s">
        <v>168</v>
      </c>
      <c r="D20388" s="183" t="s">
        <v>6836</v>
      </c>
    </row>
    <row r="20389" spans="1:4">
      <c r="A20389" s="171">
        <v>89526</v>
      </c>
      <c r="B20389" t="s">
        <v>6835</v>
      </c>
      <c r="C20389" t="s">
        <v>168</v>
      </c>
      <c r="D20389" s="183" t="s">
        <v>6836</v>
      </c>
    </row>
    <row r="20390" spans="1:4">
      <c r="A20390" s="171">
        <v>89526</v>
      </c>
      <c r="B20390" t="s">
        <v>6835</v>
      </c>
      <c r="C20390" t="s">
        <v>168</v>
      </c>
      <c r="D20390" s="183" t="s">
        <v>6836</v>
      </c>
    </row>
    <row r="20391" spans="1:4">
      <c r="A20391" s="171">
        <v>89527</v>
      </c>
      <c r="B20391" t="s">
        <v>6837</v>
      </c>
      <c r="C20391" t="s">
        <v>168</v>
      </c>
      <c r="D20391" s="183" t="s">
        <v>6838</v>
      </c>
    </row>
    <row r="20392" spans="1:4">
      <c r="A20392" s="171">
        <v>89527</v>
      </c>
      <c r="B20392" t="s">
        <v>6837</v>
      </c>
      <c r="C20392" t="s">
        <v>168</v>
      </c>
      <c r="D20392" s="183" t="s">
        <v>6838</v>
      </c>
    </row>
    <row r="20393" spans="1:4">
      <c r="A20393" s="171">
        <v>89527</v>
      </c>
      <c r="B20393" t="s">
        <v>6837</v>
      </c>
      <c r="C20393" t="s">
        <v>168</v>
      </c>
      <c r="D20393" s="183" t="s">
        <v>6838</v>
      </c>
    </row>
    <row r="20394" spans="1:4">
      <c r="A20394" s="171">
        <v>89527</v>
      </c>
      <c r="B20394" t="s">
        <v>6837</v>
      </c>
      <c r="C20394" t="s">
        <v>168</v>
      </c>
      <c r="D20394" s="183" t="s">
        <v>6838</v>
      </c>
    </row>
    <row r="20395" spans="1:4">
      <c r="A20395" s="171">
        <v>89527</v>
      </c>
      <c r="B20395" t="s">
        <v>6837</v>
      </c>
      <c r="C20395" t="s">
        <v>168</v>
      </c>
      <c r="D20395" s="183" t="s">
        <v>6838</v>
      </c>
    </row>
    <row r="20396" spans="1:4">
      <c r="A20396" s="171">
        <v>89527</v>
      </c>
      <c r="B20396" t="s">
        <v>6837</v>
      </c>
      <c r="C20396" t="s">
        <v>168</v>
      </c>
      <c r="D20396" s="183" t="s">
        <v>6838</v>
      </c>
    </row>
    <row r="20397" spans="1:4">
      <c r="A20397" s="171">
        <v>89527</v>
      </c>
      <c r="B20397" t="s">
        <v>6837</v>
      </c>
      <c r="C20397" t="s">
        <v>168</v>
      </c>
      <c r="D20397" s="183" t="s">
        <v>6838</v>
      </c>
    </row>
    <row r="20398" spans="1:4">
      <c r="A20398" s="171">
        <v>89528</v>
      </c>
      <c r="B20398" t="s">
        <v>6839</v>
      </c>
      <c r="C20398" t="s">
        <v>168</v>
      </c>
      <c r="D20398" s="183" t="s">
        <v>6840</v>
      </c>
    </row>
    <row r="20399" spans="1:4">
      <c r="A20399" s="171">
        <v>89528</v>
      </c>
      <c r="B20399" t="s">
        <v>6839</v>
      </c>
      <c r="C20399" t="s">
        <v>168</v>
      </c>
      <c r="D20399" s="183" t="s">
        <v>6840</v>
      </c>
    </row>
    <row r="20400" spans="1:4">
      <c r="A20400" s="171">
        <v>89528</v>
      </c>
      <c r="B20400" t="s">
        <v>6839</v>
      </c>
      <c r="C20400" t="s">
        <v>168</v>
      </c>
      <c r="D20400" s="183" t="s">
        <v>6840</v>
      </c>
    </row>
    <row r="20401" spans="1:4">
      <c r="A20401" s="171">
        <v>89528</v>
      </c>
      <c r="B20401" t="s">
        <v>6839</v>
      </c>
      <c r="C20401" t="s">
        <v>168</v>
      </c>
      <c r="D20401" s="183" t="s">
        <v>6840</v>
      </c>
    </row>
    <row r="20402" spans="1:4">
      <c r="A20402" s="171">
        <v>89528</v>
      </c>
      <c r="B20402" t="s">
        <v>6839</v>
      </c>
      <c r="C20402" t="s">
        <v>168</v>
      </c>
      <c r="D20402" s="183" t="s">
        <v>6840</v>
      </c>
    </row>
    <row r="20403" spans="1:4">
      <c r="A20403" s="171">
        <v>89528</v>
      </c>
      <c r="B20403" t="s">
        <v>6839</v>
      </c>
      <c r="C20403" t="s">
        <v>168</v>
      </c>
      <c r="D20403" s="183" t="s">
        <v>6840</v>
      </c>
    </row>
    <row r="20404" spans="1:4">
      <c r="A20404" s="171">
        <v>89528</v>
      </c>
      <c r="B20404" t="s">
        <v>6839</v>
      </c>
      <c r="C20404" t="s">
        <v>168</v>
      </c>
      <c r="D20404" s="183" t="s">
        <v>6840</v>
      </c>
    </row>
    <row r="20405" spans="1:4">
      <c r="A20405" s="171">
        <v>89529</v>
      </c>
      <c r="B20405" t="s">
        <v>6841</v>
      </c>
      <c r="C20405" t="s">
        <v>168</v>
      </c>
      <c r="D20405" s="183" t="s">
        <v>6842</v>
      </c>
    </row>
    <row r="20406" spans="1:4">
      <c r="A20406" s="171">
        <v>89529</v>
      </c>
      <c r="B20406" t="s">
        <v>6841</v>
      </c>
      <c r="C20406" t="s">
        <v>168</v>
      </c>
      <c r="D20406" s="183" t="s">
        <v>6842</v>
      </c>
    </row>
    <row r="20407" spans="1:4">
      <c r="A20407" s="171">
        <v>89529</v>
      </c>
      <c r="B20407" t="s">
        <v>6841</v>
      </c>
      <c r="C20407" t="s">
        <v>168</v>
      </c>
      <c r="D20407" s="183" t="s">
        <v>6842</v>
      </c>
    </row>
    <row r="20408" spans="1:4">
      <c r="A20408" s="171">
        <v>89529</v>
      </c>
      <c r="B20408" t="s">
        <v>6841</v>
      </c>
      <c r="C20408" t="s">
        <v>168</v>
      </c>
      <c r="D20408" s="183" t="s">
        <v>6842</v>
      </c>
    </row>
    <row r="20409" spans="1:4">
      <c r="A20409" s="171">
        <v>89529</v>
      </c>
      <c r="B20409" t="s">
        <v>6841</v>
      </c>
      <c r="C20409" t="s">
        <v>168</v>
      </c>
      <c r="D20409" s="183" t="s">
        <v>6842</v>
      </c>
    </row>
    <row r="20410" spans="1:4">
      <c r="A20410" s="171">
        <v>89529</v>
      </c>
      <c r="B20410" t="s">
        <v>6841</v>
      </c>
      <c r="C20410" t="s">
        <v>168</v>
      </c>
      <c r="D20410" s="183" t="s">
        <v>6842</v>
      </c>
    </row>
    <row r="20411" spans="1:4">
      <c r="A20411" s="171">
        <v>89530</v>
      </c>
      <c r="B20411" t="s">
        <v>6843</v>
      </c>
      <c r="C20411" t="s">
        <v>168</v>
      </c>
      <c r="D20411" s="183" t="s">
        <v>537</v>
      </c>
    </row>
    <row r="20412" spans="1:4">
      <c r="A20412" s="171">
        <v>89530</v>
      </c>
      <c r="B20412" t="s">
        <v>6843</v>
      </c>
      <c r="C20412" t="s">
        <v>168</v>
      </c>
      <c r="D20412" s="183" t="s">
        <v>537</v>
      </c>
    </row>
    <row r="20413" spans="1:4">
      <c r="A20413" s="171">
        <v>89530</v>
      </c>
      <c r="B20413" t="s">
        <v>6843</v>
      </c>
      <c r="C20413" t="s">
        <v>168</v>
      </c>
      <c r="D20413" s="183" t="s">
        <v>537</v>
      </c>
    </row>
    <row r="20414" spans="1:4">
      <c r="A20414" s="171">
        <v>89530</v>
      </c>
      <c r="B20414" t="s">
        <v>6843</v>
      </c>
      <c r="C20414" t="s">
        <v>168</v>
      </c>
      <c r="D20414" s="183" t="s">
        <v>537</v>
      </c>
    </row>
    <row r="20415" spans="1:4">
      <c r="A20415" s="171">
        <v>89530</v>
      </c>
      <c r="B20415" t="s">
        <v>6843</v>
      </c>
      <c r="C20415" t="s">
        <v>168</v>
      </c>
      <c r="D20415" s="183" t="s">
        <v>537</v>
      </c>
    </row>
    <row r="20416" spans="1:4">
      <c r="A20416" s="171">
        <v>89530</v>
      </c>
      <c r="B20416" t="s">
        <v>6843</v>
      </c>
      <c r="C20416" t="s">
        <v>168</v>
      </c>
      <c r="D20416" s="183" t="s">
        <v>537</v>
      </c>
    </row>
    <row r="20417" spans="1:4">
      <c r="A20417" s="171">
        <v>89530</v>
      </c>
      <c r="B20417" t="s">
        <v>6843</v>
      </c>
      <c r="C20417" t="s">
        <v>168</v>
      </c>
      <c r="D20417" s="183" t="s">
        <v>537</v>
      </c>
    </row>
    <row r="20418" spans="1:4">
      <c r="A20418" s="171">
        <v>89531</v>
      </c>
      <c r="B20418" t="s">
        <v>6844</v>
      </c>
      <c r="C20418" t="s">
        <v>168</v>
      </c>
      <c r="D20418" s="183" t="s">
        <v>6845</v>
      </c>
    </row>
    <row r="20419" spans="1:4">
      <c r="A20419" s="171">
        <v>89531</v>
      </c>
      <c r="B20419" t="s">
        <v>6844</v>
      </c>
      <c r="C20419" t="s">
        <v>168</v>
      </c>
      <c r="D20419" s="183" t="s">
        <v>6845</v>
      </c>
    </row>
    <row r="20420" spans="1:4">
      <c r="A20420" s="171">
        <v>89531</v>
      </c>
      <c r="B20420" t="s">
        <v>6844</v>
      </c>
      <c r="C20420" t="s">
        <v>168</v>
      </c>
      <c r="D20420" s="183" t="s">
        <v>6845</v>
      </c>
    </row>
    <row r="20421" spans="1:4">
      <c r="A20421" s="171">
        <v>89531</v>
      </c>
      <c r="B20421" t="s">
        <v>6844</v>
      </c>
      <c r="C20421" t="s">
        <v>168</v>
      </c>
      <c r="D20421" s="183" t="s">
        <v>6845</v>
      </c>
    </row>
    <row r="20422" spans="1:4">
      <c r="A20422" s="171">
        <v>89531</v>
      </c>
      <c r="B20422" t="s">
        <v>6844</v>
      </c>
      <c r="C20422" t="s">
        <v>168</v>
      </c>
      <c r="D20422" s="183" t="s">
        <v>6845</v>
      </c>
    </row>
    <row r="20423" spans="1:4">
      <c r="A20423" s="171">
        <v>89531</v>
      </c>
      <c r="B20423" t="s">
        <v>6844</v>
      </c>
      <c r="C20423" t="s">
        <v>168</v>
      </c>
      <c r="D20423" s="183" t="s">
        <v>6845</v>
      </c>
    </row>
    <row r="20424" spans="1:4">
      <c r="A20424" s="171">
        <v>89532</v>
      </c>
      <c r="B20424" t="s">
        <v>6846</v>
      </c>
      <c r="C20424" t="s">
        <v>168</v>
      </c>
      <c r="D20424" s="183" t="s">
        <v>2589</v>
      </c>
    </row>
    <row r="20425" spans="1:4">
      <c r="A20425" s="171">
        <v>89532</v>
      </c>
      <c r="B20425" t="s">
        <v>6846</v>
      </c>
      <c r="C20425" t="s">
        <v>168</v>
      </c>
      <c r="D20425" s="183" t="s">
        <v>2589</v>
      </c>
    </row>
    <row r="20426" spans="1:4">
      <c r="A20426" s="171">
        <v>89532</v>
      </c>
      <c r="B20426" t="s">
        <v>6846</v>
      </c>
      <c r="C20426" t="s">
        <v>168</v>
      </c>
      <c r="D20426" s="183" t="s">
        <v>2589</v>
      </c>
    </row>
    <row r="20427" spans="1:4">
      <c r="A20427" s="171">
        <v>89532</v>
      </c>
      <c r="B20427" t="s">
        <v>6846</v>
      </c>
      <c r="C20427" t="s">
        <v>168</v>
      </c>
      <c r="D20427" s="183" t="s">
        <v>2589</v>
      </c>
    </row>
    <row r="20428" spans="1:4">
      <c r="A20428" s="171">
        <v>89532</v>
      </c>
      <c r="B20428" t="s">
        <v>6846</v>
      </c>
      <c r="C20428" t="s">
        <v>168</v>
      </c>
      <c r="D20428" s="183" t="s">
        <v>2589</v>
      </c>
    </row>
    <row r="20429" spans="1:4">
      <c r="A20429" s="171">
        <v>89532</v>
      </c>
      <c r="B20429" t="s">
        <v>6846</v>
      </c>
      <c r="C20429" t="s">
        <v>168</v>
      </c>
      <c r="D20429" s="183" t="s">
        <v>2589</v>
      </c>
    </row>
    <row r="20430" spans="1:4">
      <c r="A20430" s="171">
        <v>89532</v>
      </c>
      <c r="B20430" t="s">
        <v>6846</v>
      </c>
      <c r="C20430" t="s">
        <v>168</v>
      </c>
      <c r="D20430" s="183" t="s">
        <v>2589</v>
      </c>
    </row>
    <row r="20431" spans="1:4">
      <c r="A20431" s="171">
        <v>89533</v>
      </c>
      <c r="B20431" t="s">
        <v>6847</v>
      </c>
      <c r="C20431" t="s">
        <v>168</v>
      </c>
      <c r="D20431" s="183" t="s">
        <v>6845</v>
      </c>
    </row>
    <row r="20432" spans="1:4">
      <c r="A20432" s="171">
        <v>89533</v>
      </c>
      <c r="B20432" t="s">
        <v>6847</v>
      </c>
      <c r="C20432" t="s">
        <v>168</v>
      </c>
      <c r="D20432" s="183" t="s">
        <v>6845</v>
      </c>
    </row>
    <row r="20433" spans="1:4">
      <c r="A20433" s="171">
        <v>89533</v>
      </c>
      <c r="B20433" t="s">
        <v>6847</v>
      </c>
      <c r="C20433" t="s">
        <v>168</v>
      </c>
      <c r="D20433" s="183" t="s">
        <v>6845</v>
      </c>
    </row>
    <row r="20434" spans="1:4">
      <c r="A20434" s="171">
        <v>89533</v>
      </c>
      <c r="B20434" t="s">
        <v>6847</v>
      </c>
      <c r="C20434" t="s">
        <v>168</v>
      </c>
      <c r="D20434" s="183" t="s">
        <v>6845</v>
      </c>
    </row>
    <row r="20435" spans="1:4">
      <c r="A20435" s="171">
        <v>89533</v>
      </c>
      <c r="B20435" t="s">
        <v>6847</v>
      </c>
      <c r="C20435" t="s">
        <v>168</v>
      </c>
      <c r="D20435" s="183" t="s">
        <v>6845</v>
      </c>
    </row>
    <row r="20436" spans="1:4">
      <c r="A20436" s="171">
        <v>89533</v>
      </c>
      <c r="B20436" t="s">
        <v>6847</v>
      </c>
      <c r="C20436" t="s">
        <v>168</v>
      </c>
      <c r="D20436" s="183" t="s">
        <v>6845</v>
      </c>
    </row>
    <row r="20437" spans="1:4">
      <c r="A20437" s="171">
        <v>89534</v>
      </c>
      <c r="B20437" t="s">
        <v>6848</v>
      </c>
      <c r="C20437" t="s">
        <v>168</v>
      </c>
      <c r="D20437" s="183" t="s">
        <v>6849</v>
      </c>
    </row>
    <row r="20438" spans="1:4">
      <c r="A20438" s="171">
        <v>89534</v>
      </c>
      <c r="B20438" t="s">
        <v>6848</v>
      </c>
      <c r="C20438" t="s">
        <v>168</v>
      </c>
      <c r="D20438" s="183" t="s">
        <v>6849</v>
      </c>
    </row>
    <row r="20439" spans="1:4">
      <c r="A20439" s="171">
        <v>89534</v>
      </c>
      <c r="B20439" t="s">
        <v>6848</v>
      </c>
      <c r="C20439" t="s">
        <v>168</v>
      </c>
      <c r="D20439" s="183" t="s">
        <v>6849</v>
      </c>
    </row>
    <row r="20440" spans="1:4">
      <c r="A20440" s="171">
        <v>89534</v>
      </c>
      <c r="B20440" t="s">
        <v>6848</v>
      </c>
      <c r="C20440" t="s">
        <v>168</v>
      </c>
      <c r="D20440" s="183" t="s">
        <v>6849</v>
      </c>
    </row>
    <row r="20441" spans="1:4">
      <c r="A20441" s="171">
        <v>89534</v>
      </c>
      <c r="B20441" t="s">
        <v>6848</v>
      </c>
      <c r="C20441" t="s">
        <v>168</v>
      </c>
      <c r="D20441" s="183" t="s">
        <v>6849</v>
      </c>
    </row>
    <row r="20442" spans="1:4">
      <c r="A20442" s="171">
        <v>89534</v>
      </c>
      <c r="B20442" t="s">
        <v>6848</v>
      </c>
      <c r="C20442" t="s">
        <v>168</v>
      </c>
      <c r="D20442" s="183" t="s">
        <v>6849</v>
      </c>
    </row>
    <row r="20443" spans="1:4">
      <c r="A20443" s="171">
        <v>89534</v>
      </c>
      <c r="B20443" t="s">
        <v>6848</v>
      </c>
      <c r="C20443" t="s">
        <v>168</v>
      </c>
      <c r="D20443" s="183" t="s">
        <v>6849</v>
      </c>
    </row>
    <row r="20444" spans="1:4">
      <c r="A20444" s="171">
        <v>89535</v>
      </c>
      <c r="B20444" t="s">
        <v>6850</v>
      </c>
      <c r="C20444" t="s">
        <v>168</v>
      </c>
      <c r="D20444" s="183" t="s">
        <v>2025</v>
      </c>
    </row>
    <row r="20445" spans="1:4">
      <c r="A20445" s="171">
        <v>89535</v>
      </c>
      <c r="B20445" t="s">
        <v>6850</v>
      </c>
      <c r="C20445" t="s">
        <v>168</v>
      </c>
      <c r="D20445" s="183" t="s">
        <v>2025</v>
      </c>
    </row>
    <row r="20446" spans="1:4">
      <c r="A20446" s="171">
        <v>89535</v>
      </c>
      <c r="B20446" t="s">
        <v>6850</v>
      </c>
      <c r="C20446" t="s">
        <v>168</v>
      </c>
      <c r="D20446" s="183" t="s">
        <v>2025</v>
      </c>
    </row>
    <row r="20447" spans="1:4">
      <c r="A20447" s="171">
        <v>89535</v>
      </c>
      <c r="B20447" t="s">
        <v>6850</v>
      </c>
      <c r="C20447" t="s">
        <v>168</v>
      </c>
      <c r="D20447" s="183" t="s">
        <v>2025</v>
      </c>
    </row>
    <row r="20448" spans="1:4">
      <c r="A20448" s="171">
        <v>89535</v>
      </c>
      <c r="B20448" t="s">
        <v>6850</v>
      </c>
      <c r="C20448" t="s">
        <v>168</v>
      </c>
      <c r="D20448" s="183" t="s">
        <v>2025</v>
      </c>
    </row>
    <row r="20449" spans="1:4">
      <c r="A20449" s="171">
        <v>89535</v>
      </c>
      <c r="B20449" t="s">
        <v>6850</v>
      </c>
      <c r="C20449" t="s">
        <v>168</v>
      </c>
      <c r="D20449" s="183" t="s">
        <v>2025</v>
      </c>
    </row>
    <row r="20450" spans="1:4">
      <c r="A20450" s="171">
        <v>89536</v>
      </c>
      <c r="B20450" t="s">
        <v>6851</v>
      </c>
      <c r="C20450" t="s">
        <v>168</v>
      </c>
      <c r="D20450" s="183" t="s">
        <v>6852</v>
      </c>
    </row>
    <row r="20451" spans="1:4">
      <c r="A20451" s="171">
        <v>89536</v>
      </c>
      <c r="B20451" t="s">
        <v>6851</v>
      </c>
      <c r="C20451" t="s">
        <v>168</v>
      </c>
      <c r="D20451" s="183" t="s">
        <v>6852</v>
      </c>
    </row>
    <row r="20452" spans="1:4">
      <c r="A20452" s="171">
        <v>89536</v>
      </c>
      <c r="B20452" t="s">
        <v>6851</v>
      </c>
      <c r="C20452" t="s">
        <v>168</v>
      </c>
      <c r="D20452" s="183" t="s">
        <v>6852</v>
      </c>
    </row>
    <row r="20453" spans="1:4">
      <c r="A20453" s="171">
        <v>89536</v>
      </c>
      <c r="B20453" t="s">
        <v>6851</v>
      </c>
      <c r="C20453" t="s">
        <v>168</v>
      </c>
      <c r="D20453" s="183" t="s">
        <v>6852</v>
      </c>
    </row>
    <row r="20454" spans="1:4">
      <c r="A20454" s="171">
        <v>89536</v>
      </c>
      <c r="B20454" t="s">
        <v>6851</v>
      </c>
      <c r="C20454" t="s">
        <v>168</v>
      </c>
      <c r="D20454" s="183" t="s">
        <v>6852</v>
      </c>
    </row>
    <row r="20455" spans="1:4">
      <c r="A20455" s="171">
        <v>89536</v>
      </c>
      <c r="B20455" t="s">
        <v>6851</v>
      </c>
      <c r="C20455" t="s">
        <v>168</v>
      </c>
      <c r="D20455" s="183" t="s">
        <v>6852</v>
      </c>
    </row>
    <row r="20456" spans="1:4">
      <c r="A20456" s="171">
        <v>89536</v>
      </c>
      <c r="B20456" t="s">
        <v>6851</v>
      </c>
      <c r="C20456" t="s">
        <v>168</v>
      </c>
      <c r="D20456" s="183" t="s">
        <v>6852</v>
      </c>
    </row>
    <row r="20457" spans="1:4">
      <c r="A20457" s="171">
        <v>89538</v>
      </c>
      <c r="B20457" t="s">
        <v>6853</v>
      </c>
      <c r="C20457" t="s">
        <v>168</v>
      </c>
      <c r="D20457" s="183" t="s">
        <v>6854</v>
      </c>
    </row>
    <row r="20458" spans="1:4">
      <c r="A20458" s="171">
        <v>89538</v>
      </c>
      <c r="B20458" t="s">
        <v>6853</v>
      </c>
      <c r="C20458" t="s">
        <v>168</v>
      </c>
      <c r="D20458" s="183" t="s">
        <v>6854</v>
      </c>
    </row>
    <row r="20459" spans="1:4">
      <c r="A20459" s="171">
        <v>89538</v>
      </c>
      <c r="B20459" t="s">
        <v>6853</v>
      </c>
      <c r="C20459" t="s">
        <v>168</v>
      </c>
      <c r="D20459" s="183" t="s">
        <v>6854</v>
      </c>
    </row>
    <row r="20460" spans="1:4">
      <c r="A20460" s="171">
        <v>89538</v>
      </c>
      <c r="B20460" t="s">
        <v>6853</v>
      </c>
      <c r="C20460" t="s">
        <v>168</v>
      </c>
      <c r="D20460" s="183" t="s">
        <v>6854</v>
      </c>
    </row>
    <row r="20461" spans="1:4">
      <c r="A20461" s="171">
        <v>89538</v>
      </c>
      <c r="B20461" t="s">
        <v>6853</v>
      </c>
      <c r="C20461" t="s">
        <v>168</v>
      </c>
      <c r="D20461" s="183" t="s">
        <v>6854</v>
      </c>
    </row>
    <row r="20462" spans="1:4">
      <c r="A20462" s="171">
        <v>89538</v>
      </c>
      <c r="B20462" t="s">
        <v>6853</v>
      </c>
      <c r="C20462" t="s">
        <v>168</v>
      </c>
      <c r="D20462" s="183" t="s">
        <v>6854</v>
      </c>
    </row>
    <row r="20463" spans="1:4">
      <c r="A20463" s="171">
        <v>89538</v>
      </c>
      <c r="B20463" t="s">
        <v>6853</v>
      </c>
      <c r="C20463" t="s">
        <v>168</v>
      </c>
      <c r="D20463" s="183" t="s">
        <v>6854</v>
      </c>
    </row>
    <row r="20464" spans="1:4">
      <c r="A20464" s="171">
        <v>89540</v>
      </c>
      <c r="B20464" t="s">
        <v>6855</v>
      </c>
      <c r="C20464" t="s">
        <v>168</v>
      </c>
      <c r="D20464" s="183" t="s">
        <v>6856</v>
      </c>
    </row>
    <row r="20465" spans="1:4">
      <c r="A20465" s="171">
        <v>89540</v>
      </c>
      <c r="B20465" t="s">
        <v>6855</v>
      </c>
      <c r="C20465" t="s">
        <v>168</v>
      </c>
      <c r="D20465" s="183" t="s">
        <v>6856</v>
      </c>
    </row>
    <row r="20466" spans="1:4">
      <c r="A20466" s="171">
        <v>89540</v>
      </c>
      <c r="B20466" t="s">
        <v>6855</v>
      </c>
      <c r="C20466" t="s">
        <v>168</v>
      </c>
      <c r="D20466" s="183" t="s">
        <v>6856</v>
      </c>
    </row>
    <row r="20467" spans="1:4">
      <c r="A20467" s="171">
        <v>89540</v>
      </c>
      <c r="B20467" t="s">
        <v>6855</v>
      </c>
      <c r="C20467" t="s">
        <v>168</v>
      </c>
      <c r="D20467" s="183" t="s">
        <v>6856</v>
      </c>
    </row>
    <row r="20468" spans="1:4">
      <c r="A20468" s="171">
        <v>89540</v>
      </c>
      <c r="B20468" t="s">
        <v>6855</v>
      </c>
      <c r="C20468" t="s">
        <v>168</v>
      </c>
      <c r="D20468" s="183" t="s">
        <v>6856</v>
      </c>
    </row>
    <row r="20469" spans="1:4">
      <c r="A20469" s="171">
        <v>89540</v>
      </c>
      <c r="B20469" t="s">
        <v>6855</v>
      </c>
      <c r="C20469" t="s">
        <v>168</v>
      </c>
      <c r="D20469" s="183" t="s">
        <v>6856</v>
      </c>
    </row>
    <row r="20470" spans="1:4">
      <c r="A20470" s="171">
        <v>89540</v>
      </c>
      <c r="B20470" t="s">
        <v>6855</v>
      </c>
      <c r="C20470" t="s">
        <v>168</v>
      </c>
      <c r="D20470" s="183" t="s">
        <v>6856</v>
      </c>
    </row>
    <row r="20471" spans="1:4">
      <c r="A20471" s="171">
        <v>89541</v>
      </c>
      <c r="B20471" t="s">
        <v>6857</v>
      </c>
      <c r="C20471" t="s">
        <v>168</v>
      </c>
      <c r="D20471" s="183" t="s">
        <v>2161</v>
      </c>
    </row>
    <row r="20472" spans="1:4">
      <c r="A20472" s="171">
        <v>89541</v>
      </c>
      <c r="B20472" t="s">
        <v>6857</v>
      </c>
      <c r="C20472" t="s">
        <v>168</v>
      </c>
      <c r="D20472" s="183" t="s">
        <v>2161</v>
      </c>
    </row>
    <row r="20473" spans="1:4">
      <c r="A20473" s="171">
        <v>89541</v>
      </c>
      <c r="B20473" t="s">
        <v>6857</v>
      </c>
      <c r="C20473" t="s">
        <v>168</v>
      </c>
      <c r="D20473" s="183" t="s">
        <v>2161</v>
      </c>
    </row>
    <row r="20474" spans="1:4">
      <c r="A20474" s="171">
        <v>89541</v>
      </c>
      <c r="B20474" t="s">
        <v>6857</v>
      </c>
      <c r="C20474" t="s">
        <v>168</v>
      </c>
      <c r="D20474" s="183" t="s">
        <v>2161</v>
      </c>
    </row>
    <row r="20475" spans="1:4">
      <c r="A20475" s="171">
        <v>89541</v>
      </c>
      <c r="B20475" t="s">
        <v>6857</v>
      </c>
      <c r="C20475" t="s">
        <v>168</v>
      </c>
      <c r="D20475" s="183" t="s">
        <v>2161</v>
      </c>
    </row>
    <row r="20476" spans="1:4">
      <c r="A20476" s="171">
        <v>89541</v>
      </c>
      <c r="B20476" t="s">
        <v>6857</v>
      </c>
      <c r="C20476" t="s">
        <v>168</v>
      </c>
      <c r="D20476" s="183" t="s">
        <v>2161</v>
      </c>
    </row>
    <row r="20477" spans="1:4">
      <c r="A20477" s="171">
        <v>89541</v>
      </c>
      <c r="B20477" t="s">
        <v>6857</v>
      </c>
      <c r="C20477" t="s">
        <v>168</v>
      </c>
      <c r="D20477" s="183" t="s">
        <v>2161</v>
      </c>
    </row>
    <row r="20478" spans="1:4">
      <c r="A20478" s="171">
        <v>89542</v>
      </c>
      <c r="B20478" t="s">
        <v>6858</v>
      </c>
      <c r="C20478" t="s">
        <v>168</v>
      </c>
      <c r="D20478" s="183" t="s">
        <v>6859</v>
      </c>
    </row>
    <row r="20479" spans="1:4">
      <c r="A20479" s="171">
        <v>89542</v>
      </c>
      <c r="B20479" t="s">
        <v>6858</v>
      </c>
      <c r="C20479" t="s">
        <v>168</v>
      </c>
      <c r="D20479" s="183" t="s">
        <v>6859</v>
      </c>
    </row>
    <row r="20480" spans="1:4">
      <c r="A20480" s="171">
        <v>89542</v>
      </c>
      <c r="B20480" t="s">
        <v>6858</v>
      </c>
      <c r="C20480" t="s">
        <v>168</v>
      </c>
      <c r="D20480" s="183" t="s">
        <v>6859</v>
      </c>
    </row>
    <row r="20481" spans="1:4">
      <c r="A20481" s="171">
        <v>89542</v>
      </c>
      <c r="B20481" t="s">
        <v>6858</v>
      </c>
      <c r="C20481" t="s">
        <v>168</v>
      </c>
      <c r="D20481" s="183" t="s">
        <v>6859</v>
      </c>
    </row>
    <row r="20482" spans="1:4">
      <c r="A20482" s="171">
        <v>89542</v>
      </c>
      <c r="B20482" t="s">
        <v>6858</v>
      </c>
      <c r="C20482" t="s">
        <v>168</v>
      </c>
      <c r="D20482" s="183" t="s">
        <v>6859</v>
      </c>
    </row>
    <row r="20483" spans="1:4">
      <c r="A20483" s="171">
        <v>89542</v>
      </c>
      <c r="B20483" t="s">
        <v>6858</v>
      </c>
      <c r="C20483" t="s">
        <v>168</v>
      </c>
      <c r="D20483" s="183" t="s">
        <v>6859</v>
      </c>
    </row>
    <row r="20484" spans="1:4">
      <c r="A20484" s="171">
        <v>89542</v>
      </c>
      <c r="B20484" t="s">
        <v>6858</v>
      </c>
      <c r="C20484" t="s">
        <v>168</v>
      </c>
      <c r="D20484" s="183" t="s">
        <v>6859</v>
      </c>
    </row>
    <row r="20485" spans="1:4">
      <c r="A20485" s="171">
        <v>89544</v>
      </c>
      <c r="B20485" t="s">
        <v>6860</v>
      </c>
      <c r="C20485" t="s">
        <v>168</v>
      </c>
      <c r="D20485" s="183" t="s">
        <v>6749</v>
      </c>
    </row>
    <row r="20486" spans="1:4">
      <c r="A20486" s="171">
        <v>89544</v>
      </c>
      <c r="B20486" t="s">
        <v>6860</v>
      </c>
      <c r="C20486" t="s">
        <v>168</v>
      </c>
      <c r="D20486" s="183" t="s">
        <v>6749</v>
      </c>
    </row>
    <row r="20487" spans="1:4">
      <c r="A20487" s="171">
        <v>89544</v>
      </c>
      <c r="B20487" t="s">
        <v>6860</v>
      </c>
      <c r="C20487" t="s">
        <v>168</v>
      </c>
      <c r="D20487" s="183" t="s">
        <v>6749</v>
      </c>
    </row>
    <row r="20488" spans="1:4">
      <c r="A20488" s="171">
        <v>89544</v>
      </c>
      <c r="B20488" t="s">
        <v>6860</v>
      </c>
      <c r="C20488" t="s">
        <v>168</v>
      </c>
      <c r="D20488" s="183" t="s">
        <v>6749</v>
      </c>
    </row>
    <row r="20489" spans="1:4">
      <c r="A20489" s="171">
        <v>89544</v>
      </c>
      <c r="B20489" t="s">
        <v>6860</v>
      </c>
      <c r="C20489" t="s">
        <v>168</v>
      </c>
      <c r="D20489" s="183" t="s">
        <v>6749</v>
      </c>
    </row>
    <row r="20490" spans="1:4">
      <c r="A20490" s="171">
        <v>89544</v>
      </c>
      <c r="B20490" t="s">
        <v>6860</v>
      </c>
      <c r="C20490" t="s">
        <v>168</v>
      </c>
      <c r="D20490" s="183" t="s">
        <v>6749</v>
      </c>
    </row>
    <row r="20491" spans="1:4">
      <c r="A20491" s="171">
        <v>89544</v>
      </c>
      <c r="B20491" t="s">
        <v>6860</v>
      </c>
      <c r="C20491" t="s">
        <v>168</v>
      </c>
      <c r="D20491" s="183" t="s">
        <v>6749</v>
      </c>
    </row>
    <row r="20492" spans="1:4">
      <c r="A20492" s="171">
        <v>89545</v>
      </c>
      <c r="B20492" t="s">
        <v>6861</v>
      </c>
      <c r="C20492" t="s">
        <v>168</v>
      </c>
      <c r="D20492" s="183" t="s">
        <v>6862</v>
      </c>
    </row>
    <row r="20493" spans="1:4">
      <c r="A20493" s="171">
        <v>89545</v>
      </c>
      <c r="B20493" t="s">
        <v>6861</v>
      </c>
      <c r="C20493" t="s">
        <v>168</v>
      </c>
      <c r="D20493" s="183" t="s">
        <v>6862</v>
      </c>
    </row>
    <row r="20494" spans="1:4">
      <c r="A20494" s="171">
        <v>89545</v>
      </c>
      <c r="B20494" t="s">
        <v>6861</v>
      </c>
      <c r="C20494" t="s">
        <v>168</v>
      </c>
      <c r="D20494" s="183" t="s">
        <v>6862</v>
      </c>
    </row>
    <row r="20495" spans="1:4">
      <c r="A20495" s="171">
        <v>89545</v>
      </c>
      <c r="B20495" t="s">
        <v>6861</v>
      </c>
      <c r="C20495" t="s">
        <v>168</v>
      </c>
      <c r="D20495" s="183" t="s">
        <v>6862</v>
      </c>
    </row>
    <row r="20496" spans="1:4">
      <c r="A20496" s="171">
        <v>89545</v>
      </c>
      <c r="B20496" t="s">
        <v>6861</v>
      </c>
      <c r="C20496" t="s">
        <v>168</v>
      </c>
      <c r="D20496" s="183" t="s">
        <v>6862</v>
      </c>
    </row>
    <row r="20497" spans="1:4">
      <c r="A20497" s="171">
        <v>89545</v>
      </c>
      <c r="B20497" t="s">
        <v>6861</v>
      </c>
      <c r="C20497" t="s">
        <v>168</v>
      </c>
      <c r="D20497" s="183" t="s">
        <v>6862</v>
      </c>
    </row>
    <row r="20498" spans="1:4">
      <c r="A20498" s="171">
        <v>89546</v>
      </c>
      <c r="B20498" t="s">
        <v>6863</v>
      </c>
      <c r="C20498" t="s">
        <v>168</v>
      </c>
      <c r="D20498" s="183" t="s">
        <v>6864</v>
      </c>
    </row>
    <row r="20499" spans="1:4">
      <c r="A20499" s="171">
        <v>89546</v>
      </c>
      <c r="B20499" t="s">
        <v>6863</v>
      </c>
      <c r="C20499" t="s">
        <v>168</v>
      </c>
      <c r="D20499" s="183" t="s">
        <v>6864</v>
      </c>
    </row>
    <row r="20500" spans="1:4">
      <c r="A20500" s="171">
        <v>89546</v>
      </c>
      <c r="B20500" t="s">
        <v>6863</v>
      </c>
      <c r="C20500" t="s">
        <v>168</v>
      </c>
      <c r="D20500" s="183" t="s">
        <v>6864</v>
      </c>
    </row>
    <row r="20501" spans="1:4">
      <c r="A20501" s="171">
        <v>89546</v>
      </c>
      <c r="B20501" t="s">
        <v>6863</v>
      </c>
      <c r="C20501" t="s">
        <v>168</v>
      </c>
      <c r="D20501" s="183" t="s">
        <v>6864</v>
      </c>
    </row>
    <row r="20502" spans="1:4">
      <c r="A20502" s="171">
        <v>89546</v>
      </c>
      <c r="B20502" t="s">
        <v>6863</v>
      </c>
      <c r="C20502" t="s">
        <v>168</v>
      </c>
      <c r="D20502" s="183" t="s">
        <v>6864</v>
      </c>
    </row>
    <row r="20503" spans="1:4">
      <c r="A20503" s="171">
        <v>89546</v>
      </c>
      <c r="B20503" t="s">
        <v>6863</v>
      </c>
      <c r="C20503" t="s">
        <v>168</v>
      </c>
      <c r="D20503" s="183" t="s">
        <v>6864</v>
      </c>
    </row>
    <row r="20504" spans="1:4">
      <c r="A20504" s="171">
        <v>89547</v>
      </c>
      <c r="B20504" t="s">
        <v>6865</v>
      </c>
      <c r="C20504" t="s">
        <v>168</v>
      </c>
      <c r="D20504" s="183" t="s">
        <v>6866</v>
      </c>
    </row>
    <row r="20505" spans="1:4">
      <c r="A20505" s="171">
        <v>89547</v>
      </c>
      <c r="B20505" t="s">
        <v>6865</v>
      </c>
      <c r="C20505" t="s">
        <v>168</v>
      </c>
      <c r="D20505" s="183" t="s">
        <v>6866</v>
      </c>
    </row>
    <row r="20506" spans="1:4">
      <c r="A20506" s="171">
        <v>89547</v>
      </c>
      <c r="B20506" t="s">
        <v>6865</v>
      </c>
      <c r="C20506" t="s">
        <v>168</v>
      </c>
      <c r="D20506" s="183" t="s">
        <v>6866</v>
      </c>
    </row>
    <row r="20507" spans="1:4">
      <c r="A20507" s="171">
        <v>89547</v>
      </c>
      <c r="B20507" t="s">
        <v>6865</v>
      </c>
      <c r="C20507" t="s">
        <v>168</v>
      </c>
      <c r="D20507" s="183" t="s">
        <v>6866</v>
      </c>
    </row>
    <row r="20508" spans="1:4">
      <c r="A20508" s="171">
        <v>89547</v>
      </c>
      <c r="B20508" t="s">
        <v>6865</v>
      </c>
      <c r="C20508" t="s">
        <v>168</v>
      </c>
      <c r="D20508" s="183" t="s">
        <v>6866</v>
      </c>
    </row>
    <row r="20509" spans="1:4">
      <c r="A20509" s="171">
        <v>89547</v>
      </c>
      <c r="B20509" t="s">
        <v>6865</v>
      </c>
      <c r="C20509" t="s">
        <v>168</v>
      </c>
      <c r="D20509" s="183" t="s">
        <v>6866</v>
      </c>
    </row>
    <row r="20510" spans="1:4">
      <c r="A20510" s="171">
        <v>89548</v>
      </c>
      <c r="B20510" t="s">
        <v>6867</v>
      </c>
      <c r="C20510" t="s">
        <v>168</v>
      </c>
      <c r="D20510" s="183" t="s">
        <v>6868</v>
      </c>
    </row>
    <row r="20511" spans="1:4">
      <c r="A20511" s="171">
        <v>89548</v>
      </c>
      <c r="B20511" t="s">
        <v>6867</v>
      </c>
      <c r="C20511" t="s">
        <v>168</v>
      </c>
      <c r="D20511" s="183" t="s">
        <v>6868</v>
      </c>
    </row>
    <row r="20512" spans="1:4">
      <c r="A20512" s="171">
        <v>89548</v>
      </c>
      <c r="B20512" t="s">
        <v>6867</v>
      </c>
      <c r="C20512" t="s">
        <v>168</v>
      </c>
      <c r="D20512" s="183" t="s">
        <v>6868</v>
      </c>
    </row>
    <row r="20513" spans="1:4">
      <c r="A20513" s="171">
        <v>89548</v>
      </c>
      <c r="B20513" t="s">
        <v>6867</v>
      </c>
      <c r="C20513" t="s">
        <v>168</v>
      </c>
      <c r="D20513" s="183" t="s">
        <v>6868</v>
      </c>
    </row>
    <row r="20514" spans="1:4">
      <c r="A20514" s="171">
        <v>89548</v>
      </c>
      <c r="B20514" t="s">
        <v>6867</v>
      </c>
      <c r="C20514" t="s">
        <v>168</v>
      </c>
      <c r="D20514" s="183" t="s">
        <v>6868</v>
      </c>
    </row>
    <row r="20515" spans="1:4">
      <c r="A20515" s="171">
        <v>89548</v>
      </c>
      <c r="B20515" t="s">
        <v>6867</v>
      </c>
      <c r="C20515" t="s">
        <v>168</v>
      </c>
      <c r="D20515" s="183" t="s">
        <v>6868</v>
      </c>
    </row>
    <row r="20516" spans="1:4">
      <c r="A20516" s="171">
        <v>89549</v>
      </c>
      <c r="B20516" t="s">
        <v>6869</v>
      </c>
      <c r="C20516" t="s">
        <v>168</v>
      </c>
      <c r="D20516" s="183" t="s">
        <v>6870</v>
      </c>
    </row>
    <row r="20517" spans="1:4">
      <c r="A20517" s="171">
        <v>89549</v>
      </c>
      <c r="B20517" t="s">
        <v>6869</v>
      </c>
      <c r="C20517" t="s">
        <v>168</v>
      </c>
      <c r="D20517" s="183" t="s">
        <v>6870</v>
      </c>
    </row>
    <row r="20518" spans="1:4">
      <c r="A20518" s="171">
        <v>89549</v>
      </c>
      <c r="B20518" t="s">
        <v>6869</v>
      </c>
      <c r="C20518" t="s">
        <v>168</v>
      </c>
      <c r="D20518" s="183" t="s">
        <v>6870</v>
      </c>
    </row>
    <row r="20519" spans="1:4">
      <c r="A20519" s="171">
        <v>89549</v>
      </c>
      <c r="B20519" t="s">
        <v>6869</v>
      </c>
      <c r="C20519" t="s">
        <v>168</v>
      </c>
      <c r="D20519" s="183" t="s">
        <v>6870</v>
      </c>
    </row>
    <row r="20520" spans="1:4">
      <c r="A20520" s="171">
        <v>89549</v>
      </c>
      <c r="B20520" t="s">
        <v>6869</v>
      </c>
      <c r="C20520" t="s">
        <v>168</v>
      </c>
      <c r="D20520" s="183" t="s">
        <v>6870</v>
      </c>
    </row>
    <row r="20521" spans="1:4">
      <c r="A20521" s="171">
        <v>89549</v>
      </c>
      <c r="B20521" t="s">
        <v>6869</v>
      </c>
      <c r="C20521" t="s">
        <v>168</v>
      </c>
      <c r="D20521" s="183" t="s">
        <v>6870</v>
      </c>
    </row>
    <row r="20522" spans="1:4">
      <c r="A20522" s="171">
        <v>89550</v>
      </c>
      <c r="B20522" t="s">
        <v>6871</v>
      </c>
      <c r="C20522" t="s">
        <v>168</v>
      </c>
      <c r="D20522" s="183" t="s">
        <v>6872</v>
      </c>
    </row>
    <row r="20523" spans="1:4">
      <c r="A20523" s="171">
        <v>89550</v>
      </c>
      <c r="B20523" t="s">
        <v>6871</v>
      </c>
      <c r="C20523" t="s">
        <v>168</v>
      </c>
      <c r="D20523" s="183" t="s">
        <v>6872</v>
      </c>
    </row>
    <row r="20524" spans="1:4">
      <c r="A20524" s="171">
        <v>89550</v>
      </c>
      <c r="B20524" t="s">
        <v>6871</v>
      </c>
      <c r="C20524" t="s">
        <v>168</v>
      </c>
      <c r="D20524" s="183" t="s">
        <v>6872</v>
      </c>
    </row>
    <row r="20525" spans="1:4">
      <c r="A20525" s="171">
        <v>89550</v>
      </c>
      <c r="B20525" t="s">
        <v>6871</v>
      </c>
      <c r="C20525" t="s">
        <v>168</v>
      </c>
      <c r="D20525" s="183" t="s">
        <v>6872</v>
      </c>
    </row>
    <row r="20526" spans="1:4">
      <c r="A20526" s="171">
        <v>89550</v>
      </c>
      <c r="B20526" t="s">
        <v>6871</v>
      </c>
      <c r="C20526" t="s">
        <v>168</v>
      </c>
      <c r="D20526" s="183" t="s">
        <v>6872</v>
      </c>
    </row>
    <row r="20527" spans="1:4">
      <c r="A20527" s="171">
        <v>89550</v>
      </c>
      <c r="B20527" t="s">
        <v>6871</v>
      </c>
      <c r="C20527" t="s">
        <v>168</v>
      </c>
      <c r="D20527" s="183" t="s">
        <v>6872</v>
      </c>
    </row>
    <row r="20528" spans="1:4">
      <c r="A20528" s="171">
        <v>89551</v>
      </c>
      <c r="B20528" t="s">
        <v>6873</v>
      </c>
      <c r="C20528" t="s">
        <v>168</v>
      </c>
      <c r="D20528" s="183" t="s">
        <v>6874</v>
      </c>
    </row>
    <row r="20529" spans="1:4">
      <c r="A20529" s="171">
        <v>89551</v>
      </c>
      <c r="B20529" t="s">
        <v>6873</v>
      </c>
      <c r="C20529" t="s">
        <v>168</v>
      </c>
      <c r="D20529" s="183" t="s">
        <v>6874</v>
      </c>
    </row>
    <row r="20530" spans="1:4">
      <c r="A20530" s="171">
        <v>89551</v>
      </c>
      <c r="B20530" t="s">
        <v>6873</v>
      </c>
      <c r="C20530" t="s">
        <v>168</v>
      </c>
      <c r="D20530" s="183" t="s">
        <v>6874</v>
      </c>
    </row>
    <row r="20531" spans="1:4">
      <c r="A20531" s="171">
        <v>89551</v>
      </c>
      <c r="B20531" t="s">
        <v>6873</v>
      </c>
      <c r="C20531" t="s">
        <v>168</v>
      </c>
      <c r="D20531" s="183" t="s">
        <v>6874</v>
      </c>
    </row>
    <row r="20532" spans="1:4">
      <c r="A20532" s="171">
        <v>89551</v>
      </c>
      <c r="B20532" t="s">
        <v>6873</v>
      </c>
      <c r="C20532" t="s">
        <v>168</v>
      </c>
      <c r="D20532" s="183" t="s">
        <v>6874</v>
      </c>
    </row>
    <row r="20533" spans="1:4">
      <c r="A20533" s="171">
        <v>89551</v>
      </c>
      <c r="B20533" t="s">
        <v>6873</v>
      </c>
      <c r="C20533" t="s">
        <v>168</v>
      </c>
      <c r="D20533" s="183" t="s">
        <v>6874</v>
      </c>
    </row>
    <row r="20534" spans="1:4">
      <c r="A20534" s="171">
        <v>89551</v>
      </c>
      <c r="B20534" t="s">
        <v>6873</v>
      </c>
      <c r="C20534" t="s">
        <v>168</v>
      </c>
      <c r="D20534" s="183" t="s">
        <v>6874</v>
      </c>
    </row>
    <row r="20535" spans="1:4">
      <c r="A20535" s="171">
        <v>89552</v>
      </c>
      <c r="B20535" t="s">
        <v>6875</v>
      </c>
      <c r="C20535" t="s">
        <v>168</v>
      </c>
      <c r="D20535" s="183" t="s">
        <v>6876</v>
      </c>
    </row>
    <row r="20536" spans="1:4">
      <c r="A20536" s="171">
        <v>89552</v>
      </c>
      <c r="B20536" t="s">
        <v>6875</v>
      </c>
      <c r="C20536" t="s">
        <v>168</v>
      </c>
      <c r="D20536" s="183" t="s">
        <v>6876</v>
      </c>
    </row>
    <row r="20537" spans="1:4">
      <c r="A20537" s="171">
        <v>89552</v>
      </c>
      <c r="B20537" t="s">
        <v>6875</v>
      </c>
      <c r="C20537" t="s">
        <v>168</v>
      </c>
      <c r="D20537" s="183" t="s">
        <v>6876</v>
      </c>
    </row>
    <row r="20538" spans="1:4">
      <c r="A20538" s="171">
        <v>89552</v>
      </c>
      <c r="B20538" t="s">
        <v>6875</v>
      </c>
      <c r="C20538" t="s">
        <v>168</v>
      </c>
      <c r="D20538" s="183" t="s">
        <v>6876</v>
      </c>
    </row>
    <row r="20539" spans="1:4">
      <c r="A20539" s="171">
        <v>89552</v>
      </c>
      <c r="B20539" t="s">
        <v>6875</v>
      </c>
      <c r="C20539" t="s">
        <v>168</v>
      </c>
      <c r="D20539" s="183" t="s">
        <v>6876</v>
      </c>
    </row>
    <row r="20540" spans="1:4">
      <c r="A20540" s="171">
        <v>89552</v>
      </c>
      <c r="B20540" t="s">
        <v>6875</v>
      </c>
      <c r="C20540" t="s">
        <v>168</v>
      </c>
      <c r="D20540" s="183" t="s">
        <v>6876</v>
      </c>
    </row>
    <row r="20541" spans="1:4">
      <c r="A20541" s="171">
        <v>89552</v>
      </c>
      <c r="B20541" t="s">
        <v>6875</v>
      </c>
      <c r="C20541" t="s">
        <v>168</v>
      </c>
      <c r="D20541" s="183" t="s">
        <v>6876</v>
      </c>
    </row>
    <row r="20542" spans="1:4">
      <c r="A20542" s="171">
        <v>89553</v>
      </c>
      <c r="B20542" t="s">
        <v>6877</v>
      </c>
      <c r="C20542" t="s">
        <v>168</v>
      </c>
      <c r="D20542" s="183" t="s">
        <v>6878</v>
      </c>
    </row>
    <row r="20543" spans="1:4">
      <c r="A20543" s="171">
        <v>89553</v>
      </c>
      <c r="B20543" t="s">
        <v>6877</v>
      </c>
      <c r="C20543" t="s">
        <v>168</v>
      </c>
      <c r="D20543" s="183" t="s">
        <v>6878</v>
      </c>
    </row>
    <row r="20544" spans="1:4">
      <c r="A20544" s="171">
        <v>89553</v>
      </c>
      <c r="B20544" t="s">
        <v>6877</v>
      </c>
      <c r="C20544" t="s">
        <v>168</v>
      </c>
      <c r="D20544" s="183" t="s">
        <v>6878</v>
      </c>
    </row>
    <row r="20545" spans="1:4">
      <c r="A20545" s="171">
        <v>89553</v>
      </c>
      <c r="B20545" t="s">
        <v>6877</v>
      </c>
      <c r="C20545" t="s">
        <v>168</v>
      </c>
      <c r="D20545" s="183" t="s">
        <v>6878</v>
      </c>
    </row>
    <row r="20546" spans="1:4">
      <c r="A20546" s="171">
        <v>89553</v>
      </c>
      <c r="B20546" t="s">
        <v>6877</v>
      </c>
      <c r="C20546" t="s">
        <v>168</v>
      </c>
      <c r="D20546" s="183" t="s">
        <v>6878</v>
      </c>
    </row>
    <row r="20547" spans="1:4">
      <c r="A20547" s="171">
        <v>89553</v>
      </c>
      <c r="B20547" t="s">
        <v>6877</v>
      </c>
      <c r="C20547" t="s">
        <v>168</v>
      </c>
      <c r="D20547" s="183" t="s">
        <v>6878</v>
      </c>
    </row>
    <row r="20548" spans="1:4">
      <c r="A20548" s="171">
        <v>89553</v>
      </c>
      <c r="B20548" t="s">
        <v>6877</v>
      </c>
      <c r="C20548" t="s">
        <v>168</v>
      </c>
      <c r="D20548" s="183" t="s">
        <v>6878</v>
      </c>
    </row>
    <row r="20549" spans="1:4">
      <c r="A20549" s="171">
        <v>89554</v>
      </c>
      <c r="B20549" t="s">
        <v>6879</v>
      </c>
      <c r="C20549" t="s">
        <v>168</v>
      </c>
      <c r="D20549" s="183" t="s">
        <v>6880</v>
      </c>
    </row>
    <row r="20550" spans="1:4">
      <c r="A20550" s="171">
        <v>89554</v>
      </c>
      <c r="B20550" t="s">
        <v>6879</v>
      </c>
      <c r="C20550" t="s">
        <v>168</v>
      </c>
      <c r="D20550" s="183" t="s">
        <v>6880</v>
      </c>
    </row>
    <row r="20551" spans="1:4">
      <c r="A20551" s="171">
        <v>89554</v>
      </c>
      <c r="B20551" t="s">
        <v>6879</v>
      </c>
      <c r="C20551" t="s">
        <v>168</v>
      </c>
      <c r="D20551" s="183" t="s">
        <v>6880</v>
      </c>
    </row>
    <row r="20552" spans="1:4">
      <c r="A20552" s="171">
        <v>89554</v>
      </c>
      <c r="B20552" t="s">
        <v>6879</v>
      </c>
      <c r="C20552" t="s">
        <v>168</v>
      </c>
      <c r="D20552" s="183" t="s">
        <v>6880</v>
      </c>
    </row>
    <row r="20553" spans="1:4">
      <c r="A20553" s="171">
        <v>89554</v>
      </c>
      <c r="B20553" t="s">
        <v>6879</v>
      </c>
      <c r="C20553" t="s">
        <v>168</v>
      </c>
      <c r="D20553" s="183" t="s">
        <v>6880</v>
      </c>
    </row>
    <row r="20554" spans="1:4">
      <c r="A20554" s="171">
        <v>89554</v>
      </c>
      <c r="B20554" t="s">
        <v>6879</v>
      </c>
      <c r="C20554" t="s">
        <v>168</v>
      </c>
      <c r="D20554" s="183" t="s">
        <v>6880</v>
      </c>
    </row>
    <row r="20555" spans="1:4">
      <c r="A20555" s="171">
        <v>89555</v>
      </c>
      <c r="B20555" t="s">
        <v>6881</v>
      </c>
      <c r="C20555" t="s">
        <v>168</v>
      </c>
      <c r="D20555" s="183" t="s">
        <v>6882</v>
      </c>
    </row>
    <row r="20556" spans="1:4">
      <c r="A20556" s="171">
        <v>89555</v>
      </c>
      <c r="B20556" t="s">
        <v>6881</v>
      </c>
      <c r="C20556" t="s">
        <v>168</v>
      </c>
      <c r="D20556" s="183" t="s">
        <v>6882</v>
      </c>
    </row>
    <row r="20557" spans="1:4">
      <c r="A20557" s="171">
        <v>89555</v>
      </c>
      <c r="B20557" t="s">
        <v>6881</v>
      </c>
      <c r="C20557" t="s">
        <v>168</v>
      </c>
      <c r="D20557" s="183" t="s">
        <v>6882</v>
      </c>
    </row>
    <row r="20558" spans="1:4">
      <c r="A20558" s="171">
        <v>89555</v>
      </c>
      <c r="B20558" t="s">
        <v>6881</v>
      </c>
      <c r="C20558" t="s">
        <v>168</v>
      </c>
      <c r="D20558" s="183" t="s">
        <v>6882</v>
      </c>
    </row>
    <row r="20559" spans="1:4">
      <c r="A20559" s="171">
        <v>89555</v>
      </c>
      <c r="B20559" t="s">
        <v>6881</v>
      </c>
      <c r="C20559" t="s">
        <v>168</v>
      </c>
      <c r="D20559" s="183" t="s">
        <v>6882</v>
      </c>
    </row>
    <row r="20560" spans="1:4">
      <c r="A20560" s="171">
        <v>89555</v>
      </c>
      <c r="B20560" t="s">
        <v>6881</v>
      </c>
      <c r="C20560" t="s">
        <v>168</v>
      </c>
      <c r="D20560" s="183" t="s">
        <v>6882</v>
      </c>
    </row>
    <row r="20561" spans="1:4">
      <c r="A20561" s="171">
        <v>89555</v>
      </c>
      <c r="B20561" t="s">
        <v>6881</v>
      </c>
      <c r="C20561" t="s">
        <v>168</v>
      </c>
      <c r="D20561" s="183" t="s">
        <v>6882</v>
      </c>
    </row>
    <row r="20562" spans="1:4">
      <c r="A20562" s="171">
        <v>89556</v>
      </c>
      <c r="B20562" t="s">
        <v>6883</v>
      </c>
      <c r="C20562" t="s">
        <v>168</v>
      </c>
      <c r="D20562" s="183" t="s">
        <v>1888</v>
      </c>
    </row>
    <row r="20563" spans="1:4">
      <c r="A20563" s="171">
        <v>89556</v>
      </c>
      <c r="B20563" t="s">
        <v>6883</v>
      </c>
      <c r="C20563" t="s">
        <v>168</v>
      </c>
      <c r="D20563" s="183" t="s">
        <v>1888</v>
      </c>
    </row>
    <row r="20564" spans="1:4">
      <c r="A20564" s="171">
        <v>89556</v>
      </c>
      <c r="B20564" t="s">
        <v>6883</v>
      </c>
      <c r="C20564" t="s">
        <v>168</v>
      </c>
      <c r="D20564" s="183" t="s">
        <v>1888</v>
      </c>
    </row>
    <row r="20565" spans="1:4">
      <c r="A20565" s="171">
        <v>89556</v>
      </c>
      <c r="B20565" t="s">
        <v>6883</v>
      </c>
      <c r="C20565" t="s">
        <v>168</v>
      </c>
      <c r="D20565" s="183" t="s">
        <v>1888</v>
      </c>
    </row>
    <row r="20566" spans="1:4">
      <c r="A20566" s="171">
        <v>89556</v>
      </c>
      <c r="B20566" t="s">
        <v>6883</v>
      </c>
      <c r="C20566" t="s">
        <v>168</v>
      </c>
      <c r="D20566" s="183" t="s">
        <v>1888</v>
      </c>
    </row>
    <row r="20567" spans="1:4">
      <c r="A20567" s="171">
        <v>89556</v>
      </c>
      <c r="B20567" t="s">
        <v>6883</v>
      </c>
      <c r="C20567" t="s">
        <v>168</v>
      </c>
      <c r="D20567" s="183" t="s">
        <v>1888</v>
      </c>
    </row>
    <row r="20568" spans="1:4">
      <c r="A20568" s="171">
        <v>89557</v>
      </c>
      <c r="B20568" t="s">
        <v>6884</v>
      </c>
      <c r="C20568" t="s">
        <v>168</v>
      </c>
      <c r="D20568" s="183" t="s">
        <v>741</v>
      </c>
    </row>
    <row r="20569" spans="1:4">
      <c r="A20569" s="171">
        <v>89557</v>
      </c>
      <c r="B20569" t="s">
        <v>6884</v>
      </c>
      <c r="C20569" t="s">
        <v>168</v>
      </c>
      <c r="D20569" s="183" t="s">
        <v>741</v>
      </c>
    </row>
    <row r="20570" spans="1:4">
      <c r="A20570" s="171">
        <v>89557</v>
      </c>
      <c r="B20570" t="s">
        <v>6884</v>
      </c>
      <c r="C20570" t="s">
        <v>168</v>
      </c>
      <c r="D20570" s="183" t="s">
        <v>741</v>
      </c>
    </row>
    <row r="20571" spans="1:4">
      <c r="A20571" s="171">
        <v>89557</v>
      </c>
      <c r="B20571" t="s">
        <v>6884</v>
      </c>
      <c r="C20571" t="s">
        <v>168</v>
      </c>
      <c r="D20571" s="183" t="s">
        <v>741</v>
      </c>
    </row>
    <row r="20572" spans="1:4">
      <c r="A20572" s="171">
        <v>89557</v>
      </c>
      <c r="B20572" t="s">
        <v>6884</v>
      </c>
      <c r="C20572" t="s">
        <v>168</v>
      </c>
      <c r="D20572" s="183" t="s">
        <v>741</v>
      </c>
    </row>
    <row r="20573" spans="1:4">
      <c r="A20573" s="171">
        <v>89557</v>
      </c>
      <c r="B20573" t="s">
        <v>6884</v>
      </c>
      <c r="C20573" t="s">
        <v>168</v>
      </c>
      <c r="D20573" s="183" t="s">
        <v>741</v>
      </c>
    </row>
    <row r="20574" spans="1:4">
      <c r="A20574" s="171">
        <v>89558</v>
      </c>
      <c r="B20574" t="s">
        <v>6885</v>
      </c>
      <c r="C20574" t="s">
        <v>168</v>
      </c>
      <c r="D20574" s="183" t="s">
        <v>6886</v>
      </c>
    </row>
    <row r="20575" spans="1:4">
      <c r="A20575" s="171">
        <v>89558</v>
      </c>
      <c r="B20575" t="s">
        <v>6885</v>
      </c>
      <c r="C20575" t="s">
        <v>168</v>
      </c>
      <c r="D20575" s="183" t="s">
        <v>6886</v>
      </c>
    </row>
    <row r="20576" spans="1:4">
      <c r="A20576" s="171">
        <v>89558</v>
      </c>
      <c r="B20576" t="s">
        <v>6885</v>
      </c>
      <c r="C20576" t="s">
        <v>168</v>
      </c>
      <c r="D20576" s="183" t="s">
        <v>6886</v>
      </c>
    </row>
    <row r="20577" spans="1:4">
      <c r="A20577" s="171">
        <v>89558</v>
      </c>
      <c r="B20577" t="s">
        <v>6885</v>
      </c>
      <c r="C20577" t="s">
        <v>168</v>
      </c>
      <c r="D20577" s="183" t="s">
        <v>6886</v>
      </c>
    </row>
    <row r="20578" spans="1:4">
      <c r="A20578" s="171">
        <v>89558</v>
      </c>
      <c r="B20578" t="s">
        <v>6885</v>
      </c>
      <c r="C20578" t="s">
        <v>168</v>
      </c>
      <c r="D20578" s="183" t="s">
        <v>6886</v>
      </c>
    </row>
    <row r="20579" spans="1:4">
      <c r="A20579" s="171">
        <v>89558</v>
      </c>
      <c r="B20579" t="s">
        <v>6885</v>
      </c>
      <c r="C20579" t="s">
        <v>168</v>
      </c>
      <c r="D20579" s="183" t="s">
        <v>6886</v>
      </c>
    </row>
    <row r="20580" spans="1:4">
      <c r="A20580" s="171">
        <v>89558</v>
      </c>
      <c r="B20580" t="s">
        <v>6885</v>
      </c>
      <c r="C20580" t="s">
        <v>168</v>
      </c>
      <c r="D20580" s="183" t="s">
        <v>6886</v>
      </c>
    </row>
    <row r="20581" spans="1:4">
      <c r="A20581" s="171">
        <v>89559</v>
      </c>
      <c r="B20581" t="s">
        <v>6887</v>
      </c>
      <c r="C20581" t="s">
        <v>168</v>
      </c>
      <c r="D20581" s="183" t="s">
        <v>6888</v>
      </c>
    </row>
    <row r="20582" spans="1:4">
      <c r="A20582" s="171">
        <v>89559</v>
      </c>
      <c r="B20582" t="s">
        <v>6887</v>
      </c>
      <c r="C20582" t="s">
        <v>168</v>
      </c>
      <c r="D20582" s="183" t="s">
        <v>6888</v>
      </c>
    </row>
    <row r="20583" spans="1:4">
      <c r="A20583" s="171">
        <v>89559</v>
      </c>
      <c r="B20583" t="s">
        <v>6887</v>
      </c>
      <c r="C20583" t="s">
        <v>168</v>
      </c>
      <c r="D20583" s="183" t="s">
        <v>6888</v>
      </c>
    </row>
    <row r="20584" spans="1:4">
      <c r="A20584" s="171">
        <v>89559</v>
      </c>
      <c r="B20584" t="s">
        <v>6887</v>
      </c>
      <c r="C20584" t="s">
        <v>168</v>
      </c>
      <c r="D20584" s="183" t="s">
        <v>6888</v>
      </c>
    </row>
    <row r="20585" spans="1:4">
      <c r="A20585" s="171">
        <v>89559</v>
      </c>
      <c r="B20585" t="s">
        <v>6887</v>
      </c>
      <c r="C20585" t="s">
        <v>168</v>
      </c>
      <c r="D20585" s="183" t="s">
        <v>6888</v>
      </c>
    </row>
    <row r="20586" spans="1:4">
      <c r="A20586" s="171">
        <v>89559</v>
      </c>
      <c r="B20586" t="s">
        <v>6887</v>
      </c>
      <c r="C20586" t="s">
        <v>168</v>
      </c>
      <c r="D20586" s="183" t="s">
        <v>6888</v>
      </c>
    </row>
    <row r="20587" spans="1:4">
      <c r="A20587" s="171">
        <v>89561</v>
      </c>
      <c r="B20587" t="s">
        <v>6889</v>
      </c>
      <c r="C20587" t="s">
        <v>168</v>
      </c>
      <c r="D20587" s="183" t="s">
        <v>6890</v>
      </c>
    </row>
    <row r="20588" spans="1:4">
      <c r="A20588" s="171">
        <v>89561</v>
      </c>
      <c r="B20588" t="s">
        <v>6889</v>
      </c>
      <c r="C20588" t="s">
        <v>168</v>
      </c>
      <c r="D20588" s="183" t="s">
        <v>6890</v>
      </c>
    </row>
    <row r="20589" spans="1:4">
      <c r="A20589" s="171">
        <v>89561</v>
      </c>
      <c r="B20589" t="s">
        <v>6889</v>
      </c>
      <c r="C20589" t="s">
        <v>168</v>
      </c>
      <c r="D20589" s="183" t="s">
        <v>6890</v>
      </c>
    </row>
    <row r="20590" spans="1:4">
      <c r="A20590" s="171">
        <v>89561</v>
      </c>
      <c r="B20590" t="s">
        <v>6889</v>
      </c>
      <c r="C20590" t="s">
        <v>168</v>
      </c>
      <c r="D20590" s="183" t="s">
        <v>6890</v>
      </c>
    </row>
    <row r="20591" spans="1:4">
      <c r="A20591" s="171">
        <v>89561</v>
      </c>
      <c r="B20591" t="s">
        <v>6889</v>
      </c>
      <c r="C20591" t="s">
        <v>168</v>
      </c>
      <c r="D20591" s="183" t="s">
        <v>6890</v>
      </c>
    </row>
    <row r="20592" spans="1:4">
      <c r="A20592" s="171">
        <v>89561</v>
      </c>
      <c r="B20592" t="s">
        <v>6889</v>
      </c>
      <c r="C20592" t="s">
        <v>168</v>
      </c>
      <c r="D20592" s="183" t="s">
        <v>6890</v>
      </c>
    </row>
    <row r="20593" spans="1:4">
      <c r="A20593" s="171">
        <v>89561</v>
      </c>
      <c r="B20593" t="s">
        <v>6889</v>
      </c>
      <c r="C20593" t="s">
        <v>168</v>
      </c>
      <c r="D20593" s="183" t="s">
        <v>6890</v>
      </c>
    </row>
    <row r="20594" spans="1:4">
      <c r="A20594" s="171">
        <v>89562</v>
      </c>
      <c r="B20594" t="s">
        <v>6891</v>
      </c>
      <c r="C20594" t="s">
        <v>168</v>
      </c>
      <c r="D20594" s="183" t="s">
        <v>6892</v>
      </c>
    </row>
    <row r="20595" spans="1:4">
      <c r="A20595" s="171">
        <v>89562</v>
      </c>
      <c r="B20595" t="s">
        <v>6891</v>
      </c>
      <c r="C20595" t="s">
        <v>168</v>
      </c>
      <c r="D20595" s="183" t="s">
        <v>6892</v>
      </c>
    </row>
    <row r="20596" spans="1:4">
      <c r="A20596" s="171">
        <v>89562</v>
      </c>
      <c r="B20596" t="s">
        <v>6891</v>
      </c>
      <c r="C20596" t="s">
        <v>168</v>
      </c>
      <c r="D20596" s="183" t="s">
        <v>6892</v>
      </c>
    </row>
    <row r="20597" spans="1:4">
      <c r="A20597" s="171">
        <v>89562</v>
      </c>
      <c r="B20597" t="s">
        <v>6891</v>
      </c>
      <c r="C20597" t="s">
        <v>168</v>
      </c>
      <c r="D20597" s="183" t="s">
        <v>6892</v>
      </c>
    </row>
    <row r="20598" spans="1:4">
      <c r="A20598" s="171">
        <v>89562</v>
      </c>
      <c r="B20598" t="s">
        <v>6891</v>
      </c>
      <c r="C20598" t="s">
        <v>168</v>
      </c>
      <c r="D20598" s="183" t="s">
        <v>6892</v>
      </c>
    </row>
    <row r="20599" spans="1:4">
      <c r="A20599" s="171">
        <v>89562</v>
      </c>
      <c r="B20599" t="s">
        <v>6891</v>
      </c>
      <c r="C20599" t="s">
        <v>168</v>
      </c>
      <c r="D20599" s="183" t="s">
        <v>6892</v>
      </c>
    </row>
    <row r="20600" spans="1:4">
      <c r="A20600" s="171">
        <v>89562</v>
      </c>
      <c r="B20600" t="s">
        <v>6891</v>
      </c>
      <c r="C20600" t="s">
        <v>168</v>
      </c>
      <c r="D20600" s="183" t="s">
        <v>6892</v>
      </c>
    </row>
    <row r="20601" spans="1:4">
      <c r="A20601" s="171">
        <v>89563</v>
      </c>
      <c r="B20601" t="s">
        <v>6893</v>
      </c>
      <c r="C20601" t="s">
        <v>168</v>
      </c>
      <c r="D20601" s="183" t="s">
        <v>5263</v>
      </c>
    </row>
    <row r="20602" spans="1:4">
      <c r="A20602" s="171">
        <v>89563</v>
      </c>
      <c r="B20602" t="s">
        <v>6893</v>
      </c>
      <c r="C20602" t="s">
        <v>168</v>
      </c>
      <c r="D20602" s="183" t="s">
        <v>5263</v>
      </c>
    </row>
    <row r="20603" spans="1:4">
      <c r="A20603" s="171">
        <v>89563</v>
      </c>
      <c r="B20603" t="s">
        <v>6893</v>
      </c>
      <c r="C20603" t="s">
        <v>168</v>
      </c>
      <c r="D20603" s="183" t="s">
        <v>5263</v>
      </c>
    </row>
    <row r="20604" spans="1:4">
      <c r="A20604" s="171">
        <v>89563</v>
      </c>
      <c r="B20604" t="s">
        <v>6893</v>
      </c>
      <c r="C20604" t="s">
        <v>168</v>
      </c>
      <c r="D20604" s="183" t="s">
        <v>5263</v>
      </c>
    </row>
    <row r="20605" spans="1:4">
      <c r="A20605" s="171">
        <v>89563</v>
      </c>
      <c r="B20605" t="s">
        <v>6893</v>
      </c>
      <c r="C20605" t="s">
        <v>168</v>
      </c>
      <c r="D20605" s="183" t="s">
        <v>5263</v>
      </c>
    </row>
    <row r="20606" spans="1:4">
      <c r="A20606" s="171">
        <v>89563</v>
      </c>
      <c r="B20606" t="s">
        <v>6893</v>
      </c>
      <c r="C20606" t="s">
        <v>168</v>
      </c>
      <c r="D20606" s="183" t="s">
        <v>5263</v>
      </c>
    </row>
    <row r="20607" spans="1:4">
      <c r="A20607" s="171">
        <v>89564</v>
      </c>
      <c r="B20607" t="s">
        <v>6894</v>
      </c>
      <c r="C20607" t="s">
        <v>168</v>
      </c>
      <c r="D20607" s="183" t="s">
        <v>6895</v>
      </c>
    </row>
    <row r="20608" spans="1:4">
      <c r="A20608" s="171">
        <v>89564</v>
      </c>
      <c r="B20608" t="s">
        <v>6894</v>
      </c>
      <c r="C20608" t="s">
        <v>168</v>
      </c>
      <c r="D20608" s="183" t="s">
        <v>6895</v>
      </c>
    </row>
    <row r="20609" spans="1:4">
      <c r="A20609" s="171">
        <v>89564</v>
      </c>
      <c r="B20609" t="s">
        <v>6894</v>
      </c>
      <c r="C20609" t="s">
        <v>168</v>
      </c>
      <c r="D20609" s="183" t="s">
        <v>6895</v>
      </c>
    </row>
    <row r="20610" spans="1:4">
      <c r="A20610" s="171">
        <v>89564</v>
      </c>
      <c r="B20610" t="s">
        <v>6894</v>
      </c>
      <c r="C20610" t="s">
        <v>168</v>
      </c>
      <c r="D20610" s="183" t="s">
        <v>6895</v>
      </c>
    </row>
    <row r="20611" spans="1:4">
      <c r="A20611" s="171">
        <v>89564</v>
      </c>
      <c r="B20611" t="s">
        <v>6894</v>
      </c>
      <c r="C20611" t="s">
        <v>168</v>
      </c>
      <c r="D20611" s="183" t="s">
        <v>6895</v>
      </c>
    </row>
    <row r="20612" spans="1:4">
      <c r="A20612" s="171">
        <v>89564</v>
      </c>
      <c r="B20612" t="s">
        <v>6894</v>
      </c>
      <c r="C20612" t="s">
        <v>168</v>
      </c>
      <c r="D20612" s="183" t="s">
        <v>6895</v>
      </c>
    </row>
    <row r="20613" spans="1:4">
      <c r="A20613" s="171">
        <v>89564</v>
      </c>
      <c r="B20613" t="s">
        <v>6894</v>
      </c>
      <c r="C20613" t="s">
        <v>168</v>
      </c>
      <c r="D20613" s="183" t="s">
        <v>6895</v>
      </c>
    </row>
    <row r="20614" spans="1:4">
      <c r="A20614" s="171">
        <v>89565</v>
      </c>
      <c r="B20614" t="s">
        <v>6896</v>
      </c>
      <c r="C20614" t="s">
        <v>168</v>
      </c>
      <c r="D20614" s="183" t="s">
        <v>6897</v>
      </c>
    </row>
    <row r="20615" spans="1:4">
      <c r="A20615" s="171">
        <v>89565</v>
      </c>
      <c r="B20615" t="s">
        <v>6896</v>
      </c>
      <c r="C20615" t="s">
        <v>168</v>
      </c>
      <c r="D20615" s="183" t="s">
        <v>6897</v>
      </c>
    </row>
    <row r="20616" spans="1:4">
      <c r="A20616" s="171">
        <v>89565</v>
      </c>
      <c r="B20616" t="s">
        <v>6896</v>
      </c>
      <c r="C20616" t="s">
        <v>168</v>
      </c>
      <c r="D20616" s="183" t="s">
        <v>6897</v>
      </c>
    </row>
    <row r="20617" spans="1:4">
      <c r="A20617" s="171">
        <v>89565</v>
      </c>
      <c r="B20617" t="s">
        <v>6896</v>
      </c>
      <c r="C20617" t="s">
        <v>168</v>
      </c>
      <c r="D20617" s="183" t="s">
        <v>6897</v>
      </c>
    </row>
    <row r="20618" spans="1:4">
      <c r="A20618" s="171">
        <v>89565</v>
      </c>
      <c r="B20618" t="s">
        <v>6896</v>
      </c>
      <c r="C20618" t="s">
        <v>168</v>
      </c>
      <c r="D20618" s="183" t="s">
        <v>6897</v>
      </c>
    </row>
    <row r="20619" spans="1:4">
      <c r="A20619" s="171">
        <v>89565</v>
      </c>
      <c r="B20619" t="s">
        <v>6896</v>
      </c>
      <c r="C20619" t="s">
        <v>168</v>
      </c>
      <c r="D20619" s="183" t="s">
        <v>6897</v>
      </c>
    </row>
    <row r="20620" spans="1:4">
      <c r="A20620" s="171">
        <v>89566</v>
      </c>
      <c r="B20620" t="s">
        <v>6898</v>
      </c>
      <c r="C20620" t="s">
        <v>168</v>
      </c>
      <c r="D20620" s="183" t="s">
        <v>6899</v>
      </c>
    </row>
    <row r="20621" spans="1:4">
      <c r="A20621" s="171">
        <v>89566</v>
      </c>
      <c r="B20621" t="s">
        <v>6898</v>
      </c>
      <c r="C20621" t="s">
        <v>168</v>
      </c>
      <c r="D20621" s="183" t="s">
        <v>6899</v>
      </c>
    </row>
    <row r="20622" spans="1:4">
      <c r="A20622" s="171">
        <v>89566</v>
      </c>
      <c r="B20622" t="s">
        <v>6898</v>
      </c>
      <c r="C20622" t="s">
        <v>168</v>
      </c>
      <c r="D20622" s="183" t="s">
        <v>6899</v>
      </c>
    </row>
    <row r="20623" spans="1:4">
      <c r="A20623" s="171">
        <v>89566</v>
      </c>
      <c r="B20623" t="s">
        <v>6898</v>
      </c>
      <c r="C20623" t="s">
        <v>168</v>
      </c>
      <c r="D20623" s="183" t="s">
        <v>6899</v>
      </c>
    </row>
    <row r="20624" spans="1:4">
      <c r="A20624" s="171">
        <v>89566</v>
      </c>
      <c r="B20624" t="s">
        <v>6898</v>
      </c>
      <c r="C20624" t="s">
        <v>168</v>
      </c>
      <c r="D20624" s="183" t="s">
        <v>6899</v>
      </c>
    </row>
    <row r="20625" spans="1:4">
      <c r="A20625" s="171">
        <v>89566</v>
      </c>
      <c r="B20625" t="s">
        <v>6898</v>
      </c>
      <c r="C20625" t="s">
        <v>168</v>
      </c>
      <c r="D20625" s="183" t="s">
        <v>6899</v>
      </c>
    </row>
    <row r="20626" spans="1:4">
      <c r="A20626" s="171">
        <v>89567</v>
      </c>
      <c r="B20626" t="s">
        <v>6900</v>
      </c>
      <c r="C20626" t="s">
        <v>168</v>
      </c>
      <c r="D20626" s="183" t="s">
        <v>6901</v>
      </c>
    </row>
    <row r="20627" spans="1:4">
      <c r="A20627" s="171">
        <v>89567</v>
      </c>
      <c r="B20627" t="s">
        <v>6900</v>
      </c>
      <c r="C20627" t="s">
        <v>168</v>
      </c>
      <c r="D20627" s="183" t="s">
        <v>6901</v>
      </c>
    </row>
    <row r="20628" spans="1:4">
      <c r="A20628" s="171">
        <v>89567</v>
      </c>
      <c r="B20628" t="s">
        <v>6900</v>
      </c>
      <c r="C20628" t="s">
        <v>168</v>
      </c>
      <c r="D20628" s="183" t="s">
        <v>6901</v>
      </c>
    </row>
    <row r="20629" spans="1:4">
      <c r="A20629" s="171">
        <v>89567</v>
      </c>
      <c r="B20629" t="s">
        <v>6900</v>
      </c>
      <c r="C20629" t="s">
        <v>168</v>
      </c>
      <c r="D20629" s="183" t="s">
        <v>6901</v>
      </c>
    </row>
    <row r="20630" spans="1:4">
      <c r="A20630" s="171">
        <v>89567</v>
      </c>
      <c r="B20630" t="s">
        <v>6900</v>
      </c>
      <c r="C20630" t="s">
        <v>168</v>
      </c>
      <c r="D20630" s="183" t="s">
        <v>6901</v>
      </c>
    </row>
    <row r="20631" spans="1:4">
      <c r="A20631" s="171">
        <v>89567</v>
      </c>
      <c r="B20631" t="s">
        <v>6900</v>
      </c>
      <c r="C20631" t="s">
        <v>168</v>
      </c>
      <c r="D20631" s="183" t="s">
        <v>6901</v>
      </c>
    </row>
    <row r="20632" spans="1:4">
      <c r="A20632" s="171">
        <v>89568</v>
      </c>
      <c r="B20632" t="s">
        <v>6902</v>
      </c>
      <c r="C20632" t="s">
        <v>168</v>
      </c>
      <c r="D20632" s="183" t="s">
        <v>6903</v>
      </c>
    </row>
    <row r="20633" spans="1:4">
      <c r="A20633" s="171">
        <v>89568</v>
      </c>
      <c r="B20633" t="s">
        <v>6902</v>
      </c>
      <c r="C20633" t="s">
        <v>168</v>
      </c>
      <c r="D20633" s="183" t="s">
        <v>6903</v>
      </c>
    </row>
    <row r="20634" spans="1:4">
      <c r="A20634" s="171">
        <v>89568</v>
      </c>
      <c r="B20634" t="s">
        <v>6902</v>
      </c>
      <c r="C20634" t="s">
        <v>168</v>
      </c>
      <c r="D20634" s="183" t="s">
        <v>6903</v>
      </c>
    </row>
    <row r="20635" spans="1:4">
      <c r="A20635" s="171">
        <v>89568</v>
      </c>
      <c r="B20635" t="s">
        <v>6902</v>
      </c>
      <c r="C20635" t="s">
        <v>168</v>
      </c>
      <c r="D20635" s="183" t="s">
        <v>6903</v>
      </c>
    </row>
    <row r="20636" spans="1:4">
      <c r="A20636" s="171">
        <v>89568</v>
      </c>
      <c r="B20636" t="s">
        <v>6902</v>
      </c>
      <c r="C20636" t="s">
        <v>168</v>
      </c>
      <c r="D20636" s="183" t="s">
        <v>6903</v>
      </c>
    </row>
    <row r="20637" spans="1:4">
      <c r="A20637" s="171">
        <v>89568</v>
      </c>
      <c r="B20637" t="s">
        <v>6902</v>
      </c>
      <c r="C20637" t="s">
        <v>168</v>
      </c>
      <c r="D20637" s="183" t="s">
        <v>6903</v>
      </c>
    </row>
    <row r="20638" spans="1:4">
      <c r="A20638" s="171">
        <v>89568</v>
      </c>
      <c r="B20638" t="s">
        <v>6902</v>
      </c>
      <c r="C20638" t="s">
        <v>168</v>
      </c>
      <c r="D20638" s="183" t="s">
        <v>6903</v>
      </c>
    </row>
    <row r="20639" spans="1:4">
      <c r="A20639" s="171">
        <v>89569</v>
      </c>
      <c r="B20639" t="s">
        <v>6904</v>
      </c>
      <c r="C20639" t="s">
        <v>168</v>
      </c>
      <c r="D20639" s="183" t="s">
        <v>6905</v>
      </c>
    </row>
    <row r="20640" spans="1:4">
      <c r="A20640" s="171">
        <v>89569</v>
      </c>
      <c r="B20640" t="s">
        <v>6904</v>
      </c>
      <c r="C20640" t="s">
        <v>168</v>
      </c>
      <c r="D20640" s="183" t="s">
        <v>6905</v>
      </c>
    </row>
    <row r="20641" spans="1:4">
      <c r="A20641" s="171">
        <v>89569</v>
      </c>
      <c r="B20641" t="s">
        <v>6904</v>
      </c>
      <c r="C20641" t="s">
        <v>168</v>
      </c>
      <c r="D20641" s="183" t="s">
        <v>6905</v>
      </c>
    </row>
    <row r="20642" spans="1:4">
      <c r="A20642" s="171">
        <v>89569</v>
      </c>
      <c r="B20642" t="s">
        <v>6904</v>
      </c>
      <c r="C20642" t="s">
        <v>168</v>
      </c>
      <c r="D20642" s="183" t="s">
        <v>6905</v>
      </c>
    </row>
    <row r="20643" spans="1:4">
      <c r="A20643" s="171">
        <v>89569</v>
      </c>
      <c r="B20643" t="s">
        <v>6904</v>
      </c>
      <c r="C20643" t="s">
        <v>168</v>
      </c>
      <c r="D20643" s="183" t="s">
        <v>6905</v>
      </c>
    </row>
    <row r="20644" spans="1:4">
      <c r="A20644" s="171">
        <v>89569</v>
      </c>
      <c r="B20644" t="s">
        <v>6904</v>
      </c>
      <c r="C20644" t="s">
        <v>168</v>
      </c>
      <c r="D20644" s="183" t="s">
        <v>6905</v>
      </c>
    </row>
    <row r="20645" spans="1:4">
      <c r="A20645" s="171">
        <v>89569</v>
      </c>
      <c r="B20645" t="s">
        <v>6904</v>
      </c>
      <c r="C20645" t="s">
        <v>168</v>
      </c>
      <c r="D20645" s="183" t="s">
        <v>6905</v>
      </c>
    </row>
    <row r="20646" spans="1:4">
      <c r="A20646" s="171">
        <v>89570</v>
      </c>
      <c r="B20646" t="s">
        <v>6906</v>
      </c>
      <c r="C20646" t="s">
        <v>168</v>
      </c>
      <c r="D20646" s="183" t="s">
        <v>6907</v>
      </c>
    </row>
    <row r="20647" spans="1:4">
      <c r="A20647" s="171">
        <v>89570</v>
      </c>
      <c r="B20647" t="s">
        <v>6906</v>
      </c>
      <c r="C20647" t="s">
        <v>168</v>
      </c>
      <c r="D20647" s="183" t="s">
        <v>6907</v>
      </c>
    </row>
    <row r="20648" spans="1:4">
      <c r="A20648" s="171">
        <v>89570</v>
      </c>
      <c r="B20648" t="s">
        <v>6906</v>
      </c>
      <c r="C20648" t="s">
        <v>168</v>
      </c>
      <c r="D20648" s="183" t="s">
        <v>6907</v>
      </c>
    </row>
    <row r="20649" spans="1:4">
      <c r="A20649" s="171">
        <v>89570</v>
      </c>
      <c r="B20649" t="s">
        <v>6906</v>
      </c>
      <c r="C20649" t="s">
        <v>168</v>
      </c>
      <c r="D20649" s="183" t="s">
        <v>6907</v>
      </c>
    </row>
    <row r="20650" spans="1:4">
      <c r="A20650" s="171">
        <v>89570</v>
      </c>
      <c r="B20650" t="s">
        <v>6906</v>
      </c>
      <c r="C20650" t="s">
        <v>168</v>
      </c>
      <c r="D20650" s="183" t="s">
        <v>6907</v>
      </c>
    </row>
    <row r="20651" spans="1:4">
      <c r="A20651" s="171">
        <v>89570</v>
      </c>
      <c r="B20651" t="s">
        <v>6906</v>
      </c>
      <c r="C20651" t="s">
        <v>168</v>
      </c>
      <c r="D20651" s="183" t="s">
        <v>6907</v>
      </c>
    </row>
    <row r="20652" spans="1:4">
      <c r="A20652" s="171">
        <v>89570</v>
      </c>
      <c r="B20652" t="s">
        <v>6906</v>
      </c>
      <c r="C20652" t="s">
        <v>168</v>
      </c>
      <c r="D20652" s="183" t="s">
        <v>6907</v>
      </c>
    </row>
    <row r="20653" spans="1:4">
      <c r="A20653" s="171">
        <v>89571</v>
      </c>
      <c r="B20653" t="s">
        <v>6908</v>
      </c>
      <c r="C20653" t="s">
        <v>168</v>
      </c>
      <c r="D20653" s="183" t="s">
        <v>6909</v>
      </c>
    </row>
    <row r="20654" spans="1:4">
      <c r="A20654" s="171">
        <v>89571</v>
      </c>
      <c r="B20654" t="s">
        <v>6908</v>
      </c>
      <c r="C20654" t="s">
        <v>168</v>
      </c>
      <c r="D20654" s="183" t="s">
        <v>6909</v>
      </c>
    </row>
    <row r="20655" spans="1:4">
      <c r="A20655" s="171">
        <v>89571</v>
      </c>
      <c r="B20655" t="s">
        <v>6908</v>
      </c>
      <c r="C20655" t="s">
        <v>168</v>
      </c>
      <c r="D20655" s="183" t="s">
        <v>6909</v>
      </c>
    </row>
    <row r="20656" spans="1:4">
      <c r="A20656" s="171">
        <v>89571</v>
      </c>
      <c r="B20656" t="s">
        <v>6908</v>
      </c>
      <c r="C20656" t="s">
        <v>168</v>
      </c>
      <c r="D20656" s="183" t="s">
        <v>6909</v>
      </c>
    </row>
    <row r="20657" spans="1:4">
      <c r="A20657" s="171">
        <v>89571</v>
      </c>
      <c r="B20657" t="s">
        <v>6908</v>
      </c>
      <c r="C20657" t="s">
        <v>168</v>
      </c>
      <c r="D20657" s="183" t="s">
        <v>6909</v>
      </c>
    </row>
    <row r="20658" spans="1:4">
      <c r="A20658" s="171">
        <v>89571</v>
      </c>
      <c r="B20658" t="s">
        <v>6908</v>
      </c>
      <c r="C20658" t="s">
        <v>168</v>
      </c>
      <c r="D20658" s="183" t="s">
        <v>6909</v>
      </c>
    </row>
    <row r="20659" spans="1:4">
      <c r="A20659" s="171">
        <v>89572</v>
      </c>
      <c r="B20659" t="s">
        <v>6910</v>
      </c>
      <c r="C20659" t="s">
        <v>168</v>
      </c>
      <c r="D20659" s="183" t="s">
        <v>2113</v>
      </c>
    </row>
    <row r="20660" spans="1:4">
      <c r="A20660" s="171">
        <v>89572</v>
      </c>
      <c r="B20660" t="s">
        <v>6910</v>
      </c>
      <c r="C20660" t="s">
        <v>168</v>
      </c>
      <c r="D20660" s="183" t="s">
        <v>2113</v>
      </c>
    </row>
    <row r="20661" spans="1:4">
      <c r="A20661" s="171">
        <v>89572</v>
      </c>
      <c r="B20661" t="s">
        <v>6910</v>
      </c>
      <c r="C20661" t="s">
        <v>168</v>
      </c>
      <c r="D20661" s="183" t="s">
        <v>2113</v>
      </c>
    </row>
    <row r="20662" spans="1:4">
      <c r="A20662" s="171">
        <v>89572</v>
      </c>
      <c r="B20662" t="s">
        <v>6910</v>
      </c>
      <c r="C20662" t="s">
        <v>168</v>
      </c>
      <c r="D20662" s="183" t="s">
        <v>2113</v>
      </c>
    </row>
    <row r="20663" spans="1:4">
      <c r="A20663" s="171">
        <v>89572</v>
      </c>
      <c r="B20663" t="s">
        <v>6910</v>
      </c>
      <c r="C20663" t="s">
        <v>168</v>
      </c>
      <c r="D20663" s="183" t="s">
        <v>2113</v>
      </c>
    </row>
    <row r="20664" spans="1:4">
      <c r="A20664" s="171">
        <v>89572</v>
      </c>
      <c r="B20664" t="s">
        <v>6910</v>
      </c>
      <c r="C20664" t="s">
        <v>168</v>
      </c>
      <c r="D20664" s="183" t="s">
        <v>2113</v>
      </c>
    </row>
    <row r="20665" spans="1:4">
      <c r="A20665" s="171">
        <v>89572</v>
      </c>
      <c r="B20665" t="s">
        <v>6910</v>
      </c>
      <c r="C20665" t="s">
        <v>168</v>
      </c>
      <c r="D20665" s="183" t="s">
        <v>2113</v>
      </c>
    </row>
    <row r="20666" spans="1:4">
      <c r="A20666" s="171">
        <v>89573</v>
      </c>
      <c r="B20666" t="s">
        <v>6911</v>
      </c>
      <c r="C20666" t="s">
        <v>168</v>
      </c>
      <c r="D20666" s="183" t="s">
        <v>5451</v>
      </c>
    </row>
    <row r="20667" spans="1:4">
      <c r="A20667" s="171">
        <v>89573</v>
      </c>
      <c r="B20667" t="s">
        <v>6911</v>
      </c>
      <c r="C20667" t="s">
        <v>168</v>
      </c>
      <c r="D20667" s="183" t="s">
        <v>5451</v>
      </c>
    </row>
    <row r="20668" spans="1:4">
      <c r="A20668" s="171">
        <v>89573</v>
      </c>
      <c r="B20668" t="s">
        <v>6911</v>
      </c>
      <c r="C20668" t="s">
        <v>168</v>
      </c>
      <c r="D20668" s="183" t="s">
        <v>5451</v>
      </c>
    </row>
    <row r="20669" spans="1:4">
      <c r="A20669" s="171">
        <v>89573</v>
      </c>
      <c r="B20669" t="s">
        <v>6911</v>
      </c>
      <c r="C20669" t="s">
        <v>168</v>
      </c>
      <c r="D20669" s="183" t="s">
        <v>5451</v>
      </c>
    </row>
    <row r="20670" spans="1:4">
      <c r="A20670" s="171">
        <v>89573</v>
      </c>
      <c r="B20670" t="s">
        <v>6911</v>
      </c>
      <c r="C20670" t="s">
        <v>168</v>
      </c>
      <c r="D20670" s="183" t="s">
        <v>5451</v>
      </c>
    </row>
    <row r="20671" spans="1:4">
      <c r="A20671" s="171">
        <v>89573</v>
      </c>
      <c r="B20671" t="s">
        <v>6911</v>
      </c>
      <c r="C20671" t="s">
        <v>168</v>
      </c>
      <c r="D20671" s="183" t="s">
        <v>5451</v>
      </c>
    </row>
    <row r="20672" spans="1:4">
      <c r="A20672" s="171">
        <v>89573</v>
      </c>
      <c r="B20672" t="s">
        <v>6911</v>
      </c>
      <c r="C20672" t="s">
        <v>168</v>
      </c>
      <c r="D20672" s="183" t="s">
        <v>5451</v>
      </c>
    </row>
    <row r="20673" spans="1:4">
      <c r="A20673" s="171">
        <v>89574</v>
      </c>
      <c r="B20673" t="s">
        <v>6912</v>
      </c>
      <c r="C20673" t="s">
        <v>168</v>
      </c>
      <c r="D20673" s="183" t="s">
        <v>5774</v>
      </c>
    </row>
    <row r="20674" spans="1:4">
      <c r="A20674" s="171">
        <v>89574</v>
      </c>
      <c r="B20674" t="s">
        <v>6912</v>
      </c>
      <c r="C20674" t="s">
        <v>168</v>
      </c>
      <c r="D20674" s="183" t="s">
        <v>5774</v>
      </c>
    </row>
    <row r="20675" spans="1:4">
      <c r="A20675" s="171">
        <v>89574</v>
      </c>
      <c r="B20675" t="s">
        <v>6912</v>
      </c>
      <c r="C20675" t="s">
        <v>168</v>
      </c>
      <c r="D20675" s="183" t="s">
        <v>5774</v>
      </c>
    </row>
    <row r="20676" spans="1:4">
      <c r="A20676" s="171">
        <v>89574</v>
      </c>
      <c r="B20676" t="s">
        <v>6912</v>
      </c>
      <c r="C20676" t="s">
        <v>168</v>
      </c>
      <c r="D20676" s="183" t="s">
        <v>5774</v>
      </c>
    </row>
    <row r="20677" spans="1:4">
      <c r="A20677" s="171">
        <v>89574</v>
      </c>
      <c r="B20677" t="s">
        <v>6912</v>
      </c>
      <c r="C20677" t="s">
        <v>168</v>
      </c>
      <c r="D20677" s="183" t="s">
        <v>5774</v>
      </c>
    </row>
    <row r="20678" spans="1:4">
      <c r="A20678" s="171">
        <v>89574</v>
      </c>
      <c r="B20678" t="s">
        <v>6912</v>
      </c>
      <c r="C20678" t="s">
        <v>168</v>
      </c>
      <c r="D20678" s="183" t="s">
        <v>5774</v>
      </c>
    </row>
    <row r="20679" spans="1:4">
      <c r="A20679" s="171">
        <v>89575</v>
      </c>
      <c r="B20679" t="s">
        <v>6913</v>
      </c>
      <c r="C20679" t="s">
        <v>168</v>
      </c>
      <c r="D20679" s="183" t="s">
        <v>6914</v>
      </c>
    </row>
    <row r="20680" spans="1:4">
      <c r="A20680" s="171">
        <v>89575</v>
      </c>
      <c r="B20680" t="s">
        <v>6913</v>
      </c>
      <c r="C20680" t="s">
        <v>168</v>
      </c>
      <c r="D20680" s="183" t="s">
        <v>6914</v>
      </c>
    </row>
    <row r="20681" spans="1:4">
      <c r="A20681" s="171">
        <v>89575</v>
      </c>
      <c r="B20681" t="s">
        <v>6913</v>
      </c>
      <c r="C20681" t="s">
        <v>168</v>
      </c>
      <c r="D20681" s="183" t="s">
        <v>6914</v>
      </c>
    </row>
    <row r="20682" spans="1:4">
      <c r="A20682" s="171">
        <v>89575</v>
      </c>
      <c r="B20682" t="s">
        <v>6913</v>
      </c>
      <c r="C20682" t="s">
        <v>168</v>
      </c>
      <c r="D20682" s="183" t="s">
        <v>6914</v>
      </c>
    </row>
    <row r="20683" spans="1:4">
      <c r="A20683" s="171">
        <v>89575</v>
      </c>
      <c r="B20683" t="s">
        <v>6913</v>
      </c>
      <c r="C20683" t="s">
        <v>168</v>
      </c>
      <c r="D20683" s="183" t="s">
        <v>6914</v>
      </c>
    </row>
    <row r="20684" spans="1:4">
      <c r="A20684" s="171">
        <v>89575</v>
      </c>
      <c r="B20684" t="s">
        <v>6913</v>
      </c>
      <c r="C20684" t="s">
        <v>168</v>
      </c>
      <c r="D20684" s="183" t="s">
        <v>6914</v>
      </c>
    </row>
    <row r="20685" spans="1:4">
      <c r="A20685" s="171">
        <v>89575</v>
      </c>
      <c r="B20685" t="s">
        <v>6913</v>
      </c>
      <c r="C20685" t="s">
        <v>168</v>
      </c>
      <c r="D20685" s="183" t="s">
        <v>6914</v>
      </c>
    </row>
    <row r="20686" spans="1:4">
      <c r="A20686" s="171">
        <v>89577</v>
      </c>
      <c r="B20686" t="s">
        <v>6915</v>
      </c>
      <c r="C20686" t="s">
        <v>168</v>
      </c>
      <c r="D20686" s="183" t="s">
        <v>6916</v>
      </c>
    </row>
    <row r="20687" spans="1:4">
      <c r="A20687" s="171">
        <v>89577</v>
      </c>
      <c r="B20687" t="s">
        <v>6915</v>
      </c>
      <c r="C20687" t="s">
        <v>168</v>
      </c>
      <c r="D20687" s="183" t="s">
        <v>6916</v>
      </c>
    </row>
    <row r="20688" spans="1:4">
      <c r="A20688" s="171">
        <v>89577</v>
      </c>
      <c r="B20688" t="s">
        <v>6915</v>
      </c>
      <c r="C20688" t="s">
        <v>168</v>
      </c>
      <c r="D20688" s="183" t="s">
        <v>6916</v>
      </c>
    </row>
    <row r="20689" spans="1:4">
      <c r="A20689" s="171">
        <v>89577</v>
      </c>
      <c r="B20689" t="s">
        <v>6915</v>
      </c>
      <c r="C20689" t="s">
        <v>168</v>
      </c>
      <c r="D20689" s="183" t="s">
        <v>6916</v>
      </c>
    </row>
    <row r="20690" spans="1:4">
      <c r="A20690" s="171">
        <v>89577</v>
      </c>
      <c r="B20690" t="s">
        <v>6915</v>
      </c>
      <c r="C20690" t="s">
        <v>168</v>
      </c>
      <c r="D20690" s="183" t="s">
        <v>6916</v>
      </c>
    </row>
    <row r="20691" spans="1:4">
      <c r="A20691" s="171">
        <v>89577</v>
      </c>
      <c r="B20691" t="s">
        <v>6915</v>
      </c>
      <c r="C20691" t="s">
        <v>168</v>
      </c>
      <c r="D20691" s="183" t="s">
        <v>6916</v>
      </c>
    </row>
    <row r="20692" spans="1:4">
      <c r="A20692" s="171">
        <v>89577</v>
      </c>
      <c r="B20692" t="s">
        <v>6915</v>
      </c>
      <c r="C20692" t="s">
        <v>168</v>
      </c>
      <c r="D20692" s="183" t="s">
        <v>6916</v>
      </c>
    </row>
    <row r="20693" spans="1:4">
      <c r="A20693" s="171">
        <v>89579</v>
      </c>
      <c r="B20693" t="s">
        <v>6917</v>
      </c>
      <c r="C20693" t="s">
        <v>168</v>
      </c>
      <c r="D20693" s="183" t="s">
        <v>6918</v>
      </c>
    </row>
    <row r="20694" spans="1:4">
      <c r="A20694" s="171">
        <v>89579</v>
      </c>
      <c r="B20694" t="s">
        <v>6917</v>
      </c>
      <c r="C20694" t="s">
        <v>168</v>
      </c>
      <c r="D20694" s="183" t="s">
        <v>6918</v>
      </c>
    </row>
    <row r="20695" spans="1:4">
      <c r="A20695" s="171">
        <v>89579</v>
      </c>
      <c r="B20695" t="s">
        <v>6917</v>
      </c>
      <c r="C20695" t="s">
        <v>168</v>
      </c>
      <c r="D20695" s="183" t="s">
        <v>6918</v>
      </c>
    </row>
    <row r="20696" spans="1:4">
      <c r="A20696" s="171">
        <v>89579</v>
      </c>
      <c r="B20696" t="s">
        <v>6917</v>
      </c>
      <c r="C20696" t="s">
        <v>168</v>
      </c>
      <c r="D20696" s="183" t="s">
        <v>6918</v>
      </c>
    </row>
    <row r="20697" spans="1:4">
      <c r="A20697" s="171">
        <v>89579</v>
      </c>
      <c r="B20697" t="s">
        <v>6917</v>
      </c>
      <c r="C20697" t="s">
        <v>168</v>
      </c>
      <c r="D20697" s="183" t="s">
        <v>6918</v>
      </c>
    </row>
    <row r="20698" spans="1:4">
      <c r="A20698" s="171">
        <v>89579</v>
      </c>
      <c r="B20698" t="s">
        <v>6917</v>
      </c>
      <c r="C20698" t="s">
        <v>168</v>
      </c>
      <c r="D20698" s="183" t="s">
        <v>6918</v>
      </c>
    </row>
    <row r="20699" spans="1:4">
      <c r="A20699" s="171">
        <v>89579</v>
      </c>
      <c r="B20699" t="s">
        <v>6917</v>
      </c>
      <c r="C20699" t="s">
        <v>168</v>
      </c>
      <c r="D20699" s="183" t="s">
        <v>6918</v>
      </c>
    </row>
    <row r="20700" spans="1:4">
      <c r="A20700" s="171">
        <v>89581</v>
      </c>
      <c r="B20700" t="s">
        <v>6919</v>
      </c>
      <c r="C20700" t="s">
        <v>168</v>
      </c>
      <c r="D20700" s="183" t="s">
        <v>6920</v>
      </c>
    </row>
    <row r="20701" spans="1:4">
      <c r="A20701" s="171">
        <v>89581</v>
      </c>
      <c r="B20701" t="s">
        <v>6919</v>
      </c>
      <c r="C20701" t="s">
        <v>168</v>
      </c>
      <c r="D20701" s="183" t="s">
        <v>6920</v>
      </c>
    </row>
    <row r="20702" spans="1:4">
      <c r="A20702" s="171">
        <v>89581</v>
      </c>
      <c r="B20702" t="s">
        <v>6919</v>
      </c>
      <c r="C20702" t="s">
        <v>168</v>
      </c>
      <c r="D20702" s="183" t="s">
        <v>6920</v>
      </c>
    </row>
    <row r="20703" spans="1:4">
      <c r="A20703" s="171">
        <v>89581</v>
      </c>
      <c r="B20703" t="s">
        <v>6919</v>
      </c>
      <c r="C20703" t="s">
        <v>168</v>
      </c>
      <c r="D20703" s="183" t="s">
        <v>6920</v>
      </c>
    </row>
    <row r="20704" spans="1:4">
      <c r="A20704" s="171">
        <v>89581</v>
      </c>
      <c r="B20704" t="s">
        <v>6919</v>
      </c>
      <c r="C20704" t="s">
        <v>168</v>
      </c>
      <c r="D20704" s="183" t="s">
        <v>6920</v>
      </c>
    </row>
    <row r="20705" spans="1:4">
      <c r="A20705" s="171">
        <v>89581</v>
      </c>
      <c r="B20705" t="s">
        <v>6919</v>
      </c>
      <c r="C20705" t="s">
        <v>168</v>
      </c>
      <c r="D20705" s="183" t="s">
        <v>6920</v>
      </c>
    </row>
    <row r="20706" spans="1:4">
      <c r="A20706" s="171">
        <v>89582</v>
      </c>
      <c r="B20706" t="s">
        <v>6921</v>
      </c>
      <c r="C20706" t="s">
        <v>168</v>
      </c>
      <c r="D20706" s="183" t="s">
        <v>1934</v>
      </c>
    </row>
    <row r="20707" spans="1:4">
      <c r="A20707" s="171">
        <v>89582</v>
      </c>
      <c r="B20707" t="s">
        <v>6921</v>
      </c>
      <c r="C20707" t="s">
        <v>168</v>
      </c>
      <c r="D20707" s="183" t="s">
        <v>1934</v>
      </c>
    </row>
    <row r="20708" spans="1:4">
      <c r="A20708" s="171">
        <v>89582</v>
      </c>
      <c r="B20708" t="s">
        <v>6921</v>
      </c>
      <c r="C20708" t="s">
        <v>168</v>
      </c>
      <c r="D20708" s="183" t="s">
        <v>1934</v>
      </c>
    </row>
    <row r="20709" spans="1:4">
      <c r="A20709" s="171">
        <v>89582</v>
      </c>
      <c r="B20709" t="s">
        <v>6921</v>
      </c>
      <c r="C20709" t="s">
        <v>168</v>
      </c>
      <c r="D20709" s="183" t="s">
        <v>1934</v>
      </c>
    </row>
    <row r="20710" spans="1:4">
      <c r="A20710" s="171">
        <v>89582</v>
      </c>
      <c r="B20710" t="s">
        <v>6921</v>
      </c>
      <c r="C20710" t="s">
        <v>168</v>
      </c>
      <c r="D20710" s="183" t="s">
        <v>1934</v>
      </c>
    </row>
    <row r="20711" spans="1:4">
      <c r="A20711" s="171">
        <v>89582</v>
      </c>
      <c r="B20711" t="s">
        <v>6921</v>
      </c>
      <c r="C20711" t="s">
        <v>168</v>
      </c>
      <c r="D20711" s="183" t="s">
        <v>1934</v>
      </c>
    </row>
    <row r="20712" spans="1:4">
      <c r="A20712" s="171">
        <v>89583</v>
      </c>
      <c r="B20712" t="s">
        <v>6922</v>
      </c>
      <c r="C20712" t="s">
        <v>168</v>
      </c>
      <c r="D20712" s="183" t="s">
        <v>6923</v>
      </c>
    </row>
    <row r="20713" spans="1:4">
      <c r="A20713" s="171">
        <v>89583</v>
      </c>
      <c r="B20713" t="s">
        <v>6922</v>
      </c>
      <c r="C20713" t="s">
        <v>168</v>
      </c>
      <c r="D20713" s="183" t="s">
        <v>6923</v>
      </c>
    </row>
    <row r="20714" spans="1:4">
      <c r="A20714" s="171">
        <v>89583</v>
      </c>
      <c r="B20714" t="s">
        <v>6922</v>
      </c>
      <c r="C20714" t="s">
        <v>168</v>
      </c>
      <c r="D20714" s="183" t="s">
        <v>6923</v>
      </c>
    </row>
    <row r="20715" spans="1:4">
      <c r="A20715" s="171">
        <v>89583</v>
      </c>
      <c r="B20715" t="s">
        <v>6922</v>
      </c>
      <c r="C20715" t="s">
        <v>168</v>
      </c>
      <c r="D20715" s="183" t="s">
        <v>6923</v>
      </c>
    </row>
    <row r="20716" spans="1:4">
      <c r="A20716" s="171">
        <v>89583</v>
      </c>
      <c r="B20716" t="s">
        <v>6922</v>
      </c>
      <c r="C20716" t="s">
        <v>168</v>
      </c>
      <c r="D20716" s="183" t="s">
        <v>6923</v>
      </c>
    </row>
    <row r="20717" spans="1:4">
      <c r="A20717" s="171">
        <v>89583</v>
      </c>
      <c r="B20717" t="s">
        <v>6922</v>
      </c>
      <c r="C20717" t="s">
        <v>168</v>
      </c>
      <c r="D20717" s="183" t="s">
        <v>6923</v>
      </c>
    </row>
    <row r="20718" spans="1:4">
      <c r="A20718" s="171">
        <v>89584</v>
      </c>
      <c r="B20718" t="s">
        <v>6924</v>
      </c>
      <c r="C20718" t="s">
        <v>168</v>
      </c>
      <c r="D20718" s="183" t="s">
        <v>6925</v>
      </c>
    </row>
    <row r="20719" spans="1:4">
      <c r="A20719" s="171">
        <v>89584</v>
      </c>
      <c r="B20719" t="s">
        <v>6924</v>
      </c>
      <c r="C20719" t="s">
        <v>168</v>
      </c>
      <c r="D20719" s="183" t="s">
        <v>6925</v>
      </c>
    </row>
    <row r="20720" spans="1:4">
      <c r="A20720" s="171">
        <v>89584</v>
      </c>
      <c r="B20720" t="s">
        <v>6924</v>
      </c>
      <c r="C20720" t="s">
        <v>168</v>
      </c>
      <c r="D20720" s="183" t="s">
        <v>6925</v>
      </c>
    </row>
    <row r="20721" spans="1:4">
      <c r="A20721" s="171">
        <v>89584</v>
      </c>
      <c r="B20721" t="s">
        <v>6924</v>
      </c>
      <c r="C20721" t="s">
        <v>168</v>
      </c>
      <c r="D20721" s="183" t="s">
        <v>6925</v>
      </c>
    </row>
    <row r="20722" spans="1:4">
      <c r="A20722" s="171">
        <v>89584</v>
      </c>
      <c r="B20722" t="s">
        <v>6924</v>
      </c>
      <c r="C20722" t="s">
        <v>168</v>
      </c>
      <c r="D20722" s="183" t="s">
        <v>6925</v>
      </c>
    </row>
    <row r="20723" spans="1:4">
      <c r="A20723" s="171">
        <v>89584</v>
      </c>
      <c r="B20723" t="s">
        <v>6924</v>
      </c>
      <c r="C20723" t="s">
        <v>168</v>
      </c>
      <c r="D20723" s="183" t="s">
        <v>6925</v>
      </c>
    </row>
    <row r="20724" spans="1:4">
      <c r="A20724" s="171">
        <v>89585</v>
      </c>
      <c r="B20724" t="s">
        <v>6926</v>
      </c>
      <c r="C20724" t="s">
        <v>168</v>
      </c>
      <c r="D20724" s="183" t="s">
        <v>6927</v>
      </c>
    </row>
    <row r="20725" spans="1:4">
      <c r="A20725" s="171">
        <v>89585</v>
      </c>
      <c r="B20725" t="s">
        <v>6926</v>
      </c>
      <c r="C20725" t="s">
        <v>168</v>
      </c>
      <c r="D20725" s="183" t="s">
        <v>6927</v>
      </c>
    </row>
    <row r="20726" spans="1:4">
      <c r="A20726" s="171">
        <v>89585</v>
      </c>
      <c r="B20726" t="s">
        <v>6926</v>
      </c>
      <c r="C20726" t="s">
        <v>168</v>
      </c>
      <c r="D20726" s="183" t="s">
        <v>6927</v>
      </c>
    </row>
    <row r="20727" spans="1:4">
      <c r="A20727" s="171">
        <v>89585</v>
      </c>
      <c r="B20727" t="s">
        <v>6926</v>
      </c>
      <c r="C20727" t="s">
        <v>168</v>
      </c>
      <c r="D20727" s="183" t="s">
        <v>6927</v>
      </c>
    </row>
    <row r="20728" spans="1:4">
      <c r="A20728" s="171">
        <v>89585</v>
      </c>
      <c r="B20728" t="s">
        <v>6926</v>
      </c>
      <c r="C20728" t="s">
        <v>168</v>
      </c>
      <c r="D20728" s="183" t="s">
        <v>6927</v>
      </c>
    </row>
    <row r="20729" spans="1:4">
      <c r="A20729" s="171">
        <v>89585</v>
      </c>
      <c r="B20729" t="s">
        <v>6926</v>
      </c>
      <c r="C20729" t="s">
        <v>168</v>
      </c>
      <c r="D20729" s="183" t="s">
        <v>6927</v>
      </c>
    </row>
    <row r="20730" spans="1:4">
      <c r="A20730" s="171">
        <v>89586</v>
      </c>
      <c r="B20730" t="s">
        <v>6928</v>
      </c>
      <c r="C20730" t="s">
        <v>168</v>
      </c>
      <c r="D20730" s="183" t="s">
        <v>6927</v>
      </c>
    </row>
    <row r="20731" spans="1:4">
      <c r="A20731" s="171">
        <v>89586</v>
      </c>
      <c r="B20731" t="s">
        <v>6928</v>
      </c>
      <c r="C20731" t="s">
        <v>168</v>
      </c>
      <c r="D20731" s="183" t="s">
        <v>6927</v>
      </c>
    </row>
    <row r="20732" spans="1:4">
      <c r="A20732" s="171">
        <v>89586</v>
      </c>
      <c r="B20732" t="s">
        <v>6928</v>
      </c>
      <c r="C20732" t="s">
        <v>168</v>
      </c>
      <c r="D20732" s="183" t="s">
        <v>6927</v>
      </c>
    </row>
    <row r="20733" spans="1:4">
      <c r="A20733" s="171">
        <v>89586</v>
      </c>
      <c r="B20733" t="s">
        <v>6928</v>
      </c>
      <c r="C20733" t="s">
        <v>168</v>
      </c>
      <c r="D20733" s="183" t="s">
        <v>6927</v>
      </c>
    </row>
    <row r="20734" spans="1:4">
      <c r="A20734" s="171">
        <v>89586</v>
      </c>
      <c r="B20734" t="s">
        <v>6928</v>
      </c>
      <c r="C20734" t="s">
        <v>168</v>
      </c>
      <c r="D20734" s="183" t="s">
        <v>6927</v>
      </c>
    </row>
    <row r="20735" spans="1:4">
      <c r="A20735" s="171">
        <v>89586</v>
      </c>
      <c r="B20735" t="s">
        <v>6928</v>
      </c>
      <c r="C20735" t="s">
        <v>168</v>
      </c>
      <c r="D20735" s="183" t="s">
        <v>6927</v>
      </c>
    </row>
    <row r="20736" spans="1:4">
      <c r="A20736" s="171">
        <v>89587</v>
      </c>
      <c r="B20736" t="s">
        <v>6929</v>
      </c>
      <c r="C20736" t="s">
        <v>168</v>
      </c>
      <c r="D20736" s="183" t="s">
        <v>6897</v>
      </c>
    </row>
    <row r="20737" spans="1:4">
      <c r="A20737" s="171">
        <v>89587</v>
      </c>
      <c r="B20737" t="s">
        <v>6929</v>
      </c>
      <c r="C20737" t="s">
        <v>168</v>
      </c>
      <c r="D20737" s="183" t="s">
        <v>6897</v>
      </c>
    </row>
    <row r="20738" spans="1:4">
      <c r="A20738" s="171">
        <v>89587</v>
      </c>
      <c r="B20738" t="s">
        <v>6929</v>
      </c>
      <c r="C20738" t="s">
        <v>168</v>
      </c>
      <c r="D20738" s="183" t="s">
        <v>6897</v>
      </c>
    </row>
    <row r="20739" spans="1:4">
      <c r="A20739" s="171">
        <v>89587</v>
      </c>
      <c r="B20739" t="s">
        <v>6929</v>
      </c>
      <c r="C20739" t="s">
        <v>168</v>
      </c>
      <c r="D20739" s="183" t="s">
        <v>6897</v>
      </c>
    </row>
    <row r="20740" spans="1:4">
      <c r="A20740" s="171">
        <v>89587</v>
      </c>
      <c r="B20740" t="s">
        <v>6929</v>
      </c>
      <c r="C20740" t="s">
        <v>168</v>
      </c>
      <c r="D20740" s="183" t="s">
        <v>6897</v>
      </c>
    </row>
    <row r="20741" spans="1:4">
      <c r="A20741" s="171">
        <v>89587</v>
      </c>
      <c r="B20741" t="s">
        <v>6929</v>
      </c>
      <c r="C20741" t="s">
        <v>168</v>
      </c>
      <c r="D20741" s="183" t="s">
        <v>6897</v>
      </c>
    </row>
    <row r="20742" spans="1:4">
      <c r="A20742" s="171">
        <v>89590</v>
      </c>
      <c r="B20742" t="s">
        <v>6930</v>
      </c>
      <c r="C20742" t="s">
        <v>168</v>
      </c>
      <c r="D20742" s="183" t="s">
        <v>4031</v>
      </c>
    </row>
    <row r="20743" spans="1:4">
      <c r="A20743" s="171">
        <v>89590</v>
      </c>
      <c r="B20743" t="s">
        <v>6930</v>
      </c>
      <c r="C20743" t="s">
        <v>168</v>
      </c>
      <c r="D20743" s="183" t="s">
        <v>4031</v>
      </c>
    </row>
    <row r="20744" spans="1:4">
      <c r="A20744" s="171">
        <v>89590</v>
      </c>
      <c r="B20744" t="s">
        <v>6930</v>
      </c>
      <c r="C20744" t="s">
        <v>168</v>
      </c>
      <c r="D20744" s="183" t="s">
        <v>4031</v>
      </c>
    </row>
    <row r="20745" spans="1:4">
      <c r="A20745" s="171">
        <v>89590</v>
      </c>
      <c r="B20745" t="s">
        <v>6930</v>
      </c>
      <c r="C20745" t="s">
        <v>168</v>
      </c>
      <c r="D20745" s="183" t="s">
        <v>4031</v>
      </c>
    </row>
    <row r="20746" spans="1:4">
      <c r="A20746" s="171">
        <v>89590</v>
      </c>
      <c r="B20746" t="s">
        <v>6930</v>
      </c>
      <c r="C20746" t="s">
        <v>168</v>
      </c>
      <c r="D20746" s="183" t="s">
        <v>4031</v>
      </c>
    </row>
    <row r="20747" spans="1:4">
      <c r="A20747" s="171">
        <v>89590</v>
      </c>
      <c r="B20747" t="s">
        <v>6930</v>
      </c>
      <c r="C20747" t="s">
        <v>168</v>
      </c>
      <c r="D20747" s="183" t="s">
        <v>4031</v>
      </c>
    </row>
    <row r="20748" spans="1:4">
      <c r="A20748" s="171">
        <v>89591</v>
      </c>
      <c r="B20748" t="s">
        <v>6931</v>
      </c>
      <c r="C20748" t="s">
        <v>168</v>
      </c>
      <c r="D20748" s="183" t="s">
        <v>6932</v>
      </c>
    </row>
    <row r="20749" spans="1:4">
      <c r="A20749" s="171">
        <v>89591</v>
      </c>
      <c r="B20749" t="s">
        <v>6931</v>
      </c>
      <c r="C20749" t="s">
        <v>168</v>
      </c>
      <c r="D20749" s="183" t="s">
        <v>6932</v>
      </c>
    </row>
    <row r="20750" spans="1:4">
      <c r="A20750" s="171">
        <v>89591</v>
      </c>
      <c r="B20750" t="s">
        <v>6931</v>
      </c>
      <c r="C20750" t="s">
        <v>168</v>
      </c>
      <c r="D20750" s="183" t="s">
        <v>6932</v>
      </c>
    </row>
    <row r="20751" spans="1:4">
      <c r="A20751" s="171">
        <v>89591</v>
      </c>
      <c r="B20751" t="s">
        <v>6931</v>
      </c>
      <c r="C20751" t="s">
        <v>168</v>
      </c>
      <c r="D20751" s="183" t="s">
        <v>6932</v>
      </c>
    </row>
    <row r="20752" spans="1:4">
      <c r="A20752" s="171">
        <v>89591</v>
      </c>
      <c r="B20752" t="s">
        <v>6931</v>
      </c>
      <c r="C20752" t="s">
        <v>168</v>
      </c>
      <c r="D20752" s="183" t="s">
        <v>6932</v>
      </c>
    </row>
    <row r="20753" spans="1:4">
      <c r="A20753" s="171">
        <v>89591</v>
      </c>
      <c r="B20753" t="s">
        <v>6931</v>
      </c>
      <c r="C20753" t="s">
        <v>168</v>
      </c>
      <c r="D20753" s="183" t="s">
        <v>6932</v>
      </c>
    </row>
    <row r="20754" spans="1:4">
      <c r="A20754" s="171">
        <v>89592</v>
      </c>
      <c r="B20754" t="s">
        <v>6933</v>
      </c>
      <c r="C20754" t="s">
        <v>168</v>
      </c>
      <c r="D20754" s="183" t="s">
        <v>6934</v>
      </c>
    </row>
    <row r="20755" spans="1:4">
      <c r="A20755" s="171">
        <v>89592</v>
      </c>
      <c r="B20755" t="s">
        <v>6933</v>
      </c>
      <c r="C20755" t="s">
        <v>168</v>
      </c>
      <c r="D20755" s="183" t="s">
        <v>6934</v>
      </c>
    </row>
    <row r="20756" spans="1:4">
      <c r="A20756" s="171">
        <v>89592</v>
      </c>
      <c r="B20756" t="s">
        <v>6933</v>
      </c>
      <c r="C20756" t="s">
        <v>168</v>
      </c>
      <c r="D20756" s="183" t="s">
        <v>6934</v>
      </c>
    </row>
    <row r="20757" spans="1:4">
      <c r="A20757" s="171">
        <v>89592</v>
      </c>
      <c r="B20757" t="s">
        <v>6933</v>
      </c>
      <c r="C20757" t="s">
        <v>168</v>
      </c>
      <c r="D20757" s="183" t="s">
        <v>6934</v>
      </c>
    </row>
    <row r="20758" spans="1:4">
      <c r="A20758" s="171">
        <v>89592</v>
      </c>
      <c r="B20758" t="s">
        <v>6933</v>
      </c>
      <c r="C20758" t="s">
        <v>168</v>
      </c>
      <c r="D20758" s="183" t="s">
        <v>6934</v>
      </c>
    </row>
    <row r="20759" spans="1:4">
      <c r="A20759" s="171">
        <v>89592</v>
      </c>
      <c r="B20759" t="s">
        <v>6933</v>
      </c>
      <c r="C20759" t="s">
        <v>168</v>
      </c>
      <c r="D20759" s="183" t="s">
        <v>6934</v>
      </c>
    </row>
    <row r="20760" spans="1:4">
      <c r="A20760" s="171">
        <v>89593</v>
      </c>
      <c r="B20760" t="s">
        <v>6935</v>
      </c>
      <c r="C20760" t="s">
        <v>168</v>
      </c>
      <c r="D20760" s="183" t="s">
        <v>6936</v>
      </c>
    </row>
    <row r="20761" spans="1:4">
      <c r="A20761" s="171">
        <v>89593</v>
      </c>
      <c r="B20761" t="s">
        <v>6935</v>
      </c>
      <c r="C20761" t="s">
        <v>168</v>
      </c>
      <c r="D20761" s="183" t="s">
        <v>6936</v>
      </c>
    </row>
    <row r="20762" spans="1:4">
      <c r="A20762" s="171">
        <v>89593</v>
      </c>
      <c r="B20762" t="s">
        <v>6935</v>
      </c>
      <c r="C20762" t="s">
        <v>168</v>
      </c>
      <c r="D20762" s="183" t="s">
        <v>6936</v>
      </c>
    </row>
    <row r="20763" spans="1:4">
      <c r="A20763" s="171">
        <v>89593</v>
      </c>
      <c r="B20763" t="s">
        <v>6935</v>
      </c>
      <c r="C20763" t="s">
        <v>168</v>
      </c>
      <c r="D20763" s="183" t="s">
        <v>6936</v>
      </c>
    </row>
    <row r="20764" spans="1:4">
      <c r="A20764" s="171">
        <v>89593</v>
      </c>
      <c r="B20764" t="s">
        <v>6935</v>
      </c>
      <c r="C20764" t="s">
        <v>168</v>
      </c>
      <c r="D20764" s="183" t="s">
        <v>6936</v>
      </c>
    </row>
    <row r="20765" spans="1:4">
      <c r="A20765" s="171">
        <v>89593</v>
      </c>
      <c r="B20765" t="s">
        <v>6935</v>
      </c>
      <c r="C20765" t="s">
        <v>168</v>
      </c>
      <c r="D20765" s="183" t="s">
        <v>6936</v>
      </c>
    </row>
    <row r="20766" spans="1:4">
      <c r="A20766" s="171">
        <v>89593</v>
      </c>
      <c r="B20766" t="s">
        <v>6935</v>
      </c>
      <c r="C20766" t="s">
        <v>168</v>
      </c>
      <c r="D20766" s="183" t="s">
        <v>6936</v>
      </c>
    </row>
    <row r="20767" spans="1:4">
      <c r="A20767" s="171">
        <v>89594</v>
      </c>
      <c r="B20767" t="s">
        <v>6937</v>
      </c>
      <c r="C20767" t="s">
        <v>168</v>
      </c>
      <c r="D20767" s="183" t="s">
        <v>6938</v>
      </c>
    </row>
    <row r="20768" spans="1:4">
      <c r="A20768" s="171">
        <v>89594</v>
      </c>
      <c r="B20768" t="s">
        <v>6937</v>
      </c>
      <c r="C20768" t="s">
        <v>168</v>
      </c>
      <c r="D20768" s="183" t="s">
        <v>6938</v>
      </c>
    </row>
    <row r="20769" spans="1:4">
      <c r="A20769" s="171">
        <v>89594</v>
      </c>
      <c r="B20769" t="s">
        <v>6937</v>
      </c>
      <c r="C20769" t="s">
        <v>168</v>
      </c>
      <c r="D20769" s="183" t="s">
        <v>6938</v>
      </c>
    </row>
    <row r="20770" spans="1:4">
      <c r="A20770" s="171">
        <v>89594</v>
      </c>
      <c r="B20770" t="s">
        <v>6937</v>
      </c>
      <c r="C20770" t="s">
        <v>168</v>
      </c>
      <c r="D20770" s="183" t="s">
        <v>6938</v>
      </c>
    </row>
    <row r="20771" spans="1:4">
      <c r="A20771" s="171">
        <v>89594</v>
      </c>
      <c r="B20771" t="s">
        <v>6937</v>
      </c>
      <c r="C20771" t="s">
        <v>168</v>
      </c>
      <c r="D20771" s="183" t="s">
        <v>6938</v>
      </c>
    </row>
    <row r="20772" spans="1:4">
      <c r="A20772" s="171">
        <v>89594</v>
      </c>
      <c r="B20772" t="s">
        <v>6937</v>
      </c>
      <c r="C20772" t="s">
        <v>168</v>
      </c>
      <c r="D20772" s="183" t="s">
        <v>6938</v>
      </c>
    </row>
    <row r="20773" spans="1:4">
      <c r="A20773" s="171">
        <v>89594</v>
      </c>
      <c r="B20773" t="s">
        <v>6937</v>
      </c>
      <c r="C20773" t="s">
        <v>168</v>
      </c>
      <c r="D20773" s="183" t="s">
        <v>6938</v>
      </c>
    </row>
    <row r="20774" spans="1:4">
      <c r="A20774" s="171">
        <v>89595</v>
      </c>
      <c r="B20774" t="s">
        <v>6939</v>
      </c>
      <c r="C20774" t="s">
        <v>168</v>
      </c>
      <c r="D20774" s="183" t="s">
        <v>5469</v>
      </c>
    </row>
    <row r="20775" spans="1:4">
      <c r="A20775" s="171">
        <v>89595</v>
      </c>
      <c r="B20775" t="s">
        <v>6939</v>
      </c>
      <c r="C20775" t="s">
        <v>168</v>
      </c>
      <c r="D20775" s="183" t="s">
        <v>5469</v>
      </c>
    </row>
    <row r="20776" spans="1:4">
      <c r="A20776" s="171">
        <v>89595</v>
      </c>
      <c r="B20776" t="s">
        <v>6939</v>
      </c>
      <c r="C20776" t="s">
        <v>168</v>
      </c>
      <c r="D20776" s="183" t="s">
        <v>5469</v>
      </c>
    </row>
    <row r="20777" spans="1:4">
      <c r="A20777" s="171">
        <v>89595</v>
      </c>
      <c r="B20777" t="s">
        <v>6939</v>
      </c>
      <c r="C20777" t="s">
        <v>168</v>
      </c>
      <c r="D20777" s="183" t="s">
        <v>5469</v>
      </c>
    </row>
    <row r="20778" spans="1:4">
      <c r="A20778" s="171">
        <v>89595</v>
      </c>
      <c r="B20778" t="s">
        <v>6939</v>
      </c>
      <c r="C20778" t="s">
        <v>168</v>
      </c>
      <c r="D20778" s="183" t="s">
        <v>5469</v>
      </c>
    </row>
    <row r="20779" spans="1:4">
      <c r="A20779" s="171">
        <v>89595</v>
      </c>
      <c r="B20779" t="s">
        <v>6939</v>
      </c>
      <c r="C20779" t="s">
        <v>168</v>
      </c>
      <c r="D20779" s="183" t="s">
        <v>5469</v>
      </c>
    </row>
    <row r="20780" spans="1:4">
      <c r="A20780" s="171">
        <v>89595</v>
      </c>
      <c r="B20780" t="s">
        <v>6939</v>
      </c>
      <c r="C20780" t="s">
        <v>168</v>
      </c>
      <c r="D20780" s="183" t="s">
        <v>5469</v>
      </c>
    </row>
    <row r="20781" spans="1:4">
      <c r="A20781" s="171">
        <v>89596</v>
      </c>
      <c r="B20781" t="s">
        <v>6940</v>
      </c>
      <c r="C20781" t="s">
        <v>168</v>
      </c>
      <c r="D20781" s="183" t="s">
        <v>6941</v>
      </c>
    </row>
    <row r="20782" spans="1:4">
      <c r="A20782" s="171">
        <v>89596</v>
      </c>
      <c r="B20782" t="s">
        <v>6940</v>
      </c>
      <c r="C20782" t="s">
        <v>168</v>
      </c>
      <c r="D20782" s="183" t="s">
        <v>6941</v>
      </c>
    </row>
    <row r="20783" spans="1:4">
      <c r="A20783" s="171">
        <v>89596</v>
      </c>
      <c r="B20783" t="s">
        <v>6940</v>
      </c>
      <c r="C20783" t="s">
        <v>168</v>
      </c>
      <c r="D20783" s="183" t="s">
        <v>6941</v>
      </c>
    </row>
    <row r="20784" spans="1:4">
      <c r="A20784" s="171">
        <v>89596</v>
      </c>
      <c r="B20784" t="s">
        <v>6940</v>
      </c>
      <c r="C20784" t="s">
        <v>168</v>
      </c>
      <c r="D20784" s="183" t="s">
        <v>6941</v>
      </c>
    </row>
    <row r="20785" spans="1:4">
      <c r="A20785" s="171">
        <v>89596</v>
      </c>
      <c r="B20785" t="s">
        <v>6940</v>
      </c>
      <c r="C20785" t="s">
        <v>168</v>
      </c>
      <c r="D20785" s="183" t="s">
        <v>6941</v>
      </c>
    </row>
    <row r="20786" spans="1:4">
      <c r="A20786" s="171">
        <v>89596</v>
      </c>
      <c r="B20786" t="s">
        <v>6940</v>
      </c>
      <c r="C20786" t="s">
        <v>168</v>
      </c>
      <c r="D20786" s="183" t="s">
        <v>6941</v>
      </c>
    </row>
    <row r="20787" spans="1:4">
      <c r="A20787" s="171">
        <v>89596</v>
      </c>
      <c r="B20787" t="s">
        <v>6940</v>
      </c>
      <c r="C20787" t="s">
        <v>168</v>
      </c>
      <c r="D20787" s="183" t="s">
        <v>6941</v>
      </c>
    </row>
    <row r="20788" spans="1:4">
      <c r="A20788" s="171">
        <v>89597</v>
      </c>
      <c r="B20788" t="s">
        <v>6942</v>
      </c>
      <c r="C20788" t="s">
        <v>168</v>
      </c>
      <c r="D20788" s="183" t="s">
        <v>6943</v>
      </c>
    </row>
    <row r="20789" spans="1:4">
      <c r="A20789" s="171">
        <v>89597</v>
      </c>
      <c r="B20789" t="s">
        <v>6942</v>
      </c>
      <c r="C20789" t="s">
        <v>168</v>
      </c>
      <c r="D20789" s="183" t="s">
        <v>6943</v>
      </c>
    </row>
    <row r="20790" spans="1:4">
      <c r="A20790" s="171">
        <v>89597</v>
      </c>
      <c r="B20790" t="s">
        <v>6942</v>
      </c>
      <c r="C20790" t="s">
        <v>168</v>
      </c>
      <c r="D20790" s="183" t="s">
        <v>6943</v>
      </c>
    </row>
    <row r="20791" spans="1:4">
      <c r="A20791" s="171">
        <v>89597</v>
      </c>
      <c r="B20791" t="s">
        <v>6942</v>
      </c>
      <c r="C20791" t="s">
        <v>168</v>
      </c>
      <c r="D20791" s="183" t="s">
        <v>6943</v>
      </c>
    </row>
    <row r="20792" spans="1:4">
      <c r="A20792" s="171">
        <v>89597</v>
      </c>
      <c r="B20792" t="s">
        <v>6942</v>
      </c>
      <c r="C20792" t="s">
        <v>168</v>
      </c>
      <c r="D20792" s="183" t="s">
        <v>6943</v>
      </c>
    </row>
    <row r="20793" spans="1:4">
      <c r="A20793" s="171">
        <v>89597</v>
      </c>
      <c r="B20793" t="s">
        <v>6942</v>
      </c>
      <c r="C20793" t="s">
        <v>168</v>
      </c>
      <c r="D20793" s="183" t="s">
        <v>6943</v>
      </c>
    </row>
    <row r="20794" spans="1:4">
      <c r="A20794" s="171">
        <v>89597</v>
      </c>
      <c r="B20794" t="s">
        <v>6942</v>
      </c>
      <c r="C20794" t="s">
        <v>168</v>
      </c>
      <c r="D20794" s="183" t="s">
        <v>6943</v>
      </c>
    </row>
    <row r="20795" spans="1:4">
      <c r="A20795" s="171">
        <v>89598</v>
      </c>
      <c r="B20795" t="s">
        <v>6944</v>
      </c>
      <c r="C20795" t="s">
        <v>168</v>
      </c>
      <c r="D20795" s="183" t="s">
        <v>4401</v>
      </c>
    </row>
    <row r="20796" spans="1:4">
      <c r="A20796" s="171">
        <v>89598</v>
      </c>
      <c r="B20796" t="s">
        <v>6944</v>
      </c>
      <c r="C20796" t="s">
        <v>168</v>
      </c>
      <c r="D20796" s="183" t="s">
        <v>4401</v>
      </c>
    </row>
    <row r="20797" spans="1:4">
      <c r="A20797" s="171">
        <v>89598</v>
      </c>
      <c r="B20797" t="s">
        <v>6944</v>
      </c>
      <c r="C20797" t="s">
        <v>168</v>
      </c>
      <c r="D20797" s="183" t="s">
        <v>4401</v>
      </c>
    </row>
    <row r="20798" spans="1:4">
      <c r="A20798" s="171">
        <v>89598</v>
      </c>
      <c r="B20798" t="s">
        <v>6944</v>
      </c>
      <c r="C20798" t="s">
        <v>168</v>
      </c>
      <c r="D20798" s="183" t="s">
        <v>4401</v>
      </c>
    </row>
    <row r="20799" spans="1:4">
      <c r="A20799" s="171">
        <v>89598</v>
      </c>
      <c r="B20799" t="s">
        <v>6944</v>
      </c>
      <c r="C20799" t="s">
        <v>168</v>
      </c>
      <c r="D20799" s="183" t="s">
        <v>4401</v>
      </c>
    </row>
    <row r="20800" spans="1:4">
      <c r="A20800" s="171">
        <v>89598</v>
      </c>
      <c r="B20800" t="s">
        <v>6944</v>
      </c>
      <c r="C20800" t="s">
        <v>168</v>
      </c>
      <c r="D20800" s="183" t="s">
        <v>4401</v>
      </c>
    </row>
    <row r="20801" spans="1:4">
      <c r="A20801" s="171">
        <v>89598</v>
      </c>
      <c r="B20801" t="s">
        <v>6944</v>
      </c>
      <c r="C20801" t="s">
        <v>168</v>
      </c>
      <c r="D20801" s="183" t="s">
        <v>4401</v>
      </c>
    </row>
    <row r="20802" spans="1:4">
      <c r="A20802" s="171">
        <v>89599</v>
      </c>
      <c r="B20802" t="s">
        <v>6945</v>
      </c>
      <c r="C20802" t="s">
        <v>168</v>
      </c>
      <c r="D20802" s="183" t="s">
        <v>6946</v>
      </c>
    </row>
    <row r="20803" spans="1:4">
      <c r="A20803" s="171">
        <v>89599</v>
      </c>
      <c r="B20803" t="s">
        <v>6945</v>
      </c>
      <c r="C20803" t="s">
        <v>168</v>
      </c>
      <c r="D20803" s="183" t="s">
        <v>6946</v>
      </c>
    </row>
    <row r="20804" spans="1:4">
      <c r="A20804" s="171">
        <v>89599</v>
      </c>
      <c r="B20804" t="s">
        <v>6945</v>
      </c>
      <c r="C20804" t="s">
        <v>168</v>
      </c>
      <c r="D20804" s="183" t="s">
        <v>6946</v>
      </c>
    </row>
    <row r="20805" spans="1:4">
      <c r="A20805" s="171">
        <v>89599</v>
      </c>
      <c r="B20805" t="s">
        <v>6945</v>
      </c>
      <c r="C20805" t="s">
        <v>168</v>
      </c>
      <c r="D20805" s="183" t="s">
        <v>6946</v>
      </c>
    </row>
    <row r="20806" spans="1:4">
      <c r="A20806" s="171">
        <v>89599</v>
      </c>
      <c r="B20806" t="s">
        <v>6945</v>
      </c>
      <c r="C20806" t="s">
        <v>168</v>
      </c>
      <c r="D20806" s="183" t="s">
        <v>6946</v>
      </c>
    </row>
    <row r="20807" spans="1:4">
      <c r="A20807" s="171">
        <v>89599</v>
      </c>
      <c r="B20807" t="s">
        <v>6945</v>
      </c>
      <c r="C20807" t="s">
        <v>168</v>
      </c>
      <c r="D20807" s="183" t="s">
        <v>6946</v>
      </c>
    </row>
    <row r="20808" spans="1:4">
      <c r="A20808" s="171">
        <v>89600</v>
      </c>
      <c r="B20808" t="s">
        <v>6947</v>
      </c>
      <c r="C20808" t="s">
        <v>168</v>
      </c>
      <c r="D20808" s="183" t="s">
        <v>6895</v>
      </c>
    </row>
    <row r="20809" spans="1:4">
      <c r="A20809" s="171">
        <v>89600</v>
      </c>
      <c r="B20809" t="s">
        <v>6947</v>
      </c>
      <c r="C20809" t="s">
        <v>168</v>
      </c>
      <c r="D20809" s="183" t="s">
        <v>6895</v>
      </c>
    </row>
    <row r="20810" spans="1:4">
      <c r="A20810" s="171">
        <v>89600</v>
      </c>
      <c r="B20810" t="s">
        <v>6947</v>
      </c>
      <c r="C20810" t="s">
        <v>168</v>
      </c>
      <c r="D20810" s="183" t="s">
        <v>6895</v>
      </c>
    </row>
    <row r="20811" spans="1:4">
      <c r="A20811" s="171">
        <v>89600</v>
      </c>
      <c r="B20811" t="s">
        <v>6947</v>
      </c>
      <c r="C20811" t="s">
        <v>168</v>
      </c>
      <c r="D20811" s="183" t="s">
        <v>6895</v>
      </c>
    </row>
    <row r="20812" spans="1:4">
      <c r="A20812" s="171">
        <v>89600</v>
      </c>
      <c r="B20812" t="s">
        <v>6947</v>
      </c>
      <c r="C20812" t="s">
        <v>168</v>
      </c>
      <c r="D20812" s="183" t="s">
        <v>6895</v>
      </c>
    </row>
    <row r="20813" spans="1:4">
      <c r="A20813" s="171">
        <v>89600</v>
      </c>
      <c r="B20813" t="s">
        <v>6947</v>
      </c>
      <c r="C20813" t="s">
        <v>168</v>
      </c>
      <c r="D20813" s="183" t="s">
        <v>6895</v>
      </c>
    </row>
    <row r="20814" spans="1:4">
      <c r="A20814" s="171">
        <v>89605</v>
      </c>
      <c r="B20814" t="s">
        <v>6948</v>
      </c>
      <c r="C20814" t="s">
        <v>168</v>
      </c>
      <c r="D20814" s="183" t="s">
        <v>6949</v>
      </c>
    </row>
    <row r="20815" spans="1:4">
      <c r="A20815" s="171">
        <v>89605</v>
      </c>
      <c r="B20815" t="s">
        <v>6948</v>
      </c>
      <c r="C20815" t="s">
        <v>168</v>
      </c>
      <c r="D20815" s="183" t="s">
        <v>6949</v>
      </c>
    </row>
    <row r="20816" spans="1:4">
      <c r="A20816" s="171">
        <v>89605</v>
      </c>
      <c r="B20816" t="s">
        <v>6948</v>
      </c>
      <c r="C20816" t="s">
        <v>168</v>
      </c>
      <c r="D20816" s="183" t="s">
        <v>6949</v>
      </c>
    </row>
    <row r="20817" spans="1:4">
      <c r="A20817" s="171">
        <v>89605</v>
      </c>
      <c r="B20817" t="s">
        <v>6948</v>
      </c>
      <c r="C20817" t="s">
        <v>168</v>
      </c>
      <c r="D20817" s="183" t="s">
        <v>6949</v>
      </c>
    </row>
    <row r="20818" spans="1:4">
      <c r="A20818" s="171">
        <v>89605</v>
      </c>
      <c r="B20818" t="s">
        <v>6948</v>
      </c>
      <c r="C20818" t="s">
        <v>168</v>
      </c>
      <c r="D20818" s="183" t="s">
        <v>6949</v>
      </c>
    </row>
    <row r="20819" spans="1:4">
      <c r="A20819" s="171">
        <v>89605</v>
      </c>
      <c r="B20819" t="s">
        <v>6948</v>
      </c>
      <c r="C20819" t="s">
        <v>168</v>
      </c>
      <c r="D20819" s="183" t="s">
        <v>6949</v>
      </c>
    </row>
    <row r="20820" spans="1:4">
      <c r="A20820" s="171">
        <v>89605</v>
      </c>
      <c r="B20820" t="s">
        <v>6948</v>
      </c>
      <c r="C20820" t="s">
        <v>168</v>
      </c>
      <c r="D20820" s="183" t="s">
        <v>6949</v>
      </c>
    </row>
    <row r="20821" spans="1:4">
      <c r="A20821" s="171">
        <v>89609</v>
      </c>
      <c r="B20821" t="s">
        <v>6950</v>
      </c>
      <c r="C20821" t="s">
        <v>168</v>
      </c>
      <c r="D20821" s="183" t="s">
        <v>6951</v>
      </c>
    </row>
    <row r="20822" spans="1:4">
      <c r="A20822" s="171">
        <v>89609</v>
      </c>
      <c r="B20822" t="s">
        <v>6950</v>
      </c>
      <c r="C20822" t="s">
        <v>168</v>
      </c>
      <c r="D20822" s="183" t="s">
        <v>6951</v>
      </c>
    </row>
    <row r="20823" spans="1:4">
      <c r="A20823" s="171">
        <v>89609</v>
      </c>
      <c r="B20823" t="s">
        <v>6950</v>
      </c>
      <c r="C20823" t="s">
        <v>168</v>
      </c>
      <c r="D20823" s="183" t="s">
        <v>6951</v>
      </c>
    </row>
    <row r="20824" spans="1:4">
      <c r="A20824" s="171">
        <v>89609</v>
      </c>
      <c r="B20824" t="s">
        <v>6950</v>
      </c>
      <c r="C20824" t="s">
        <v>168</v>
      </c>
      <c r="D20824" s="183" t="s">
        <v>6951</v>
      </c>
    </row>
    <row r="20825" spans="1:4">
      <c r="A20825" s="171">
        <v>89609</v>
      </c>
      <c r="B20825" t="s">
        <v>6950</v>
      </c>
      <c r="C20825" t="s">
        <v>168</v>
      </c>
      <c r="D20825" s="183" t="s">
        <v>6951</v>
      </c>
    </row>
    <row r="20826" spans="1:4">
      <c r="A20826" s="171">
        <v>89609</v>
      </c>
      <c r="B20826" t="s">
        <v>6950</v>
      </c>
      <c r="C20826" t="s">
        <v>168</v>
      </c>
      <c r="D20826" s="183" t="s">
        <v>6951</v>
      </c>
    </row>
    <row r="20827" spans="1:4">
      <c r="A20827" s="171">
        <v>89609</v>
      </c>
      <c r="B20827" t="s">
        <v>6950</v>
      </c>
      <c r="C20827" t="s">
        <v>168</v>
      </c>
      <c r="D20827" s="183" t="s">
        <v>6951</v>
      </c>
    </row>
    <row r="20828" spans="1:4">
      <c r="A20828" s="171">
        <v>89610</v>
      </c>
      <c r="B20828" t="s">
        <v>6952</v>
      </c>
      <c r="C20828" t="s">
        <v>168</v>
      </c>
      <c r="D20828" s="183" t="s">
        <v>6953</v>
      </c>
    </row>
    <row r="20829" spans="1:4">
      <c r="A20829" s="171">
        <v>89610</v>
      </c>
      <c r="B20829" t="s">
        <v>6952</v>
      </c>
      <c r="C20829" t="s">
        <v>168</v>
      </c>
      <c r="D20829" s="183" t="s">
        <v>6953</v>
      </c>
    </row>
    <row r="20830" spans="1:4">
      <c r="A20830" s="171">
        <v>89610</v>
      </c>
      <c r="B20830" t="s">
        <v>6952</v>
      </c>
      <c r="C20830" t="s">
        <v>168</v>
      </c>
      <c r="D20830" s="183" t="s">
        <v>6953</v>
      </c>
    </row>
    <row r="20831" spans="1:4">
      <c r="A20831" s="171">
        <v>89610</v>
      </c>
      <c r="B20831" t="s">
        <v>6952</v>
      </c>
      <c r="C20831" t="s">
        <v>168</v>
      </c>
      <c r="D20831" s="183" t="s">
        <v>6953</v>
      </c>
    </row>
    <row r="20832" spans="1:4">
      <c r="A20832" s="171">
        <v>89610</v>
      </c>
      <c r="B20832" t="s">
        <v>6952</v>
      </c>
      <c r="C20832" t="s">
        <v>168</v>
      </c>
      <c r="D20832" s="183" t="s">
        <v>6953</v>
      </c>
    </row>
    <row r="20833" spans="1:4">
      <c r="A20833" s="171">
        <v>89610</v>
      </c>
      <c r="B20833" t="s">
        <v>6952</v>
      </c>
      <c r="C20833" t="s">
        <v>168</v>
      </c>
      <c r="D20833" s="183" t="s">
        <v>6953</v>
      </c>
    </row>
    <row r="20834" spans="1:4">
      <c r="A20834" s="171">
        <v>89610</v>
      </c>
      <c r="B20834" t="s">
        <v>6952</v>
      </c>
      <c r="C20834" t="s">
        <v>168</v>
      </c>
      <c r="D20834" s="183" t="s">
        <v>6953</v>
      </c>
    </row>
    <row r="20835" spans="1:4">
      <c r="A20835" s="171">
        <v>89611</v>
      </c>
      <c r="B20835" t="s">
        <v>6954</v>
      </c>
      <c r="C20835" t="s">
        <v>168</v>
      </c>
      <c r="D20835" s="183" t="s">
        <v>5142</v>
      </c>
    </row>
    <row r="20836" spans="1:4">
      <c r="A20836" s="171">
        <v>89611</v>
      </c>
      <c r="B20836" t="s">
        <v>6954</v>
      </c>
      <c r="C20836" t="s">
        <v>168</v>
      </c>
      <c r="D20836" s="183" t="s">
        <v>5142</v>
      </c>
    </row>
    <row r="20837" spans="1:4">
      <c r="A20837" s="171">
        <v>89611</v>
      </c>
      <c r="B20837" t="s">
        <v>6954</v>
      </c>
      <c r="C20837" t="s">
        <v>168</v>
      </c>
      <c r="D20837" s="183" t="s">
        <v>5142</v>
      </c>
    </row>
    <row r="20838" spans="1:4">
      <c r="A20838" s="171">
        <v>89611</v>
      </c>
      <c r="B20838" t="s">
        <v>6954</v>
      </c>
      <c r="C20838" t="s">
        <v>168</v>
      </c>
      <c r="D20838" s="183" t="s">
        <v>5142</v>
      </c>
    </row>
    <row r="20839" spans="1:4">
      <c r="A20839" s="171">
        <v>89611</v>
      </c>
      <c r="B20839" t="s">
        <v>6954</v>
      </c>
      <c r="C20839" t="s">
        <v>168</v>
      </c>
      <c r="D20839" s="183" t="s">
        <v>5142</v>
      </c>
    </row>
    <row r="20840" spans="1:4">
      <c r="A20840" s="171">
        <v>89611</v>
      </c>
      <c r="B20840" t="s">
        <v>6954</v>
      </c>
      <c r="C20840" t="s">
        <v>168</v>
      </c>
      <c r="D20840" s="183" t="s">
        <v>5142</v>
      </c>
    </row>
    <row r="20841" spans="1:4">
      <c r="A20841" s="171">
        <v>89611</v>
      </c>
      <c r="B20841" t="s">
        <v>6954</v>
      </c>
      <c r="C20841" t="s">
        <v>168</v>
      </c>
      <c r="D20841" s="183" t="s">
        <v>5142</v>
      </c>
    </row>
    <row r="20842" spans="1:4">
      <c r="A20842" s="171">
        <v>89612</v>
      </c>
      <c r="B20842" t="s">
        <v>6955</v>
      </c>
      <c r="C20842" t="s">
        <v>168</v>
      </c>
      <c r="D20842" s="183" t="s">
        <v>6956</v>
      </c>
    </row>
    <row r="20843" spans="1:4">
      <c r="A20843" s="171">
        <v>89612</v>
      </c>
      <c r="B20843" t="s">
        <v>6955</v>
      </c>
      <c r="C20843" t="s">
        <v>168</v>
      </c>
      <c r="D20843" s="183" t="s">
        <v>6956</v>
      </c>
    </row>
    <row r="20844" spans="1:4">
      <c r="A20844" s="171">
        <v>89612</v>
      </c>
      <c r="B20844" t="s">
        <v>6955</v>
      </c>
      <c r="C20844" t="s">
        <v>168</v>
      </c>
      <c r="D20844" s="183" t="s">
        <v>6956</v>
      </c>
    </row>
    <row r="20845" spans="1:4">
      <c r="A20845" s="171">
        <v>89612</v>
      </c>
      <c r="B20845" t="s">
        <v>6955</v>
      </c>
      <c r="C20845" t="s">
        <v>168</v>
      </c>
      <c r="D20845" s="183" t="s">
        <v>6956</v>
      </c>
    </row>
    <row r="20846" spans="1:4">
      <c r="A20846" s="171">
        <v>89612</v>
      </c>
      <c r="B20846" t="s">
        <v>6955</v>
      </c>
      <c r="C20846" t="s">
        <v>168</v>
      </c>
      <c r="D20846" s="183" t="s">
        <v>6956</v>
      </c>
    </row>
    <row r="20847" spans="1:4">
      <c r="A20847" s="171">
        <v>89612</v>
      </c>
      <c r="B20847" t="s">
        <v>6955</v>
      </c>
      <c r="C20847" t="s">
        <v>168</v>
      </c>
      <c r="D20847" s="183" t="s">
        <v>6956</v>
      </c>
    </row>
    <row r="20848" spans="1:4">
      <c r="A20848" s="171">
        <v>89612</v>
      </c>
      <c r="B20848" t="s">
        <v>6955</v>
      </c>
      <c r="C20848" t="s">
        <v>168</v>
      </c>
      <c r="D20848" s="183" t="s">
        <v>6956</v>
      </c>
    </row>
    <row r="20849" spans="1:4">
      <c r="A20849" s="171">
        <v>89613</v>
      </c>
      <c r="B20849" t="s">
        <v>6957</v>
      </c>
      <c r="C20849" t="s">
        <v>168</v>
      </c>
      <c r="D20849" s="183" t="s">
        <v>6958</v>
      </c>
    </row>
    <row r="20850" spans="1:4">
      <c r="A20850" s="171">
        <v>89613</v>
      </c>
      <c r="B20850" t="s">
        <v>6957</v>
      </c>
      <c r="C20850" t="s">
        <v>168</v>
      </c>
      <c r="D20850" s="183" t="s">
        <v>6958</v>
      </c>
    </row>
    <row r="20851" spans="1:4">
      <c r="A20851" s="171">
        <v>89613</v>
      </c>
      <c r="B20851" t="s">
        <v>6957</v>
      </c>
      <c r="C20851" t="s">
        <v>168</v>
      </c>
      <c r="D20851" s="183" t="s">
        <v>6958</v>
      </c>
    </row>
    <row r="20852" spans="1:4">
      <c r="A20852" s="171">
        <v>89613</v>
      </c>
      <c r="B20852" t="s">
        <v>6957</v>
      </c>
      <c r="C20852" t="s">
        <v>168</v>
      </c>
      <c r="D20852" s="183" t="s">
        <v>6958</v>
      </c>
    </row>
    <row r="20853" spans="1:4">
      <c r="A20853" s="171">
        <v>89613</v>
      </c>
      <c r="B20853" t="s">
        <v>6957</v>
      </c>
      <c r="C20853" t="s">
        <v>168</v>
      </c>
      <c r="D20853" s="183" t="s">
        <v>6958</v>
      </c>
    </row>
    <row r="20854" spans="1:4">
      <c r="A20854" s="171">
        <v>89613</v>
      </c>
      <c r="B20854" t="s">
        <v>6957</v>
      </c>
      <c r="C20854" t="s">
        <v>168</v>
      </c>
      <c r="D20854" s="183" t="s">
        <v>6958</v>
      </c>
    </row>
    <row r="20855" spans="1:4">
      <c r="A20855" s="171">
        <v>89613</v>
      </c>
      <c r="B20855" t="s">
        <v>6957</v>
      </c>
      <c r="C20855" t="s">
        <v>168</v>
      </c>
      <c r="D20855" s="183" t="s">
        <v>6958</v>
      </c>
    </row>
    <row r="20856" spans="1:4">
      <c r="A20856" s="171">
        <v>89614</v>
      </c>
      <c r="B20856" t="s">
        <v>6959</v>
      </c>
      <c r="C20856" t="s">
        <v>168</v>
      </c>
      <c r="D20856" s="183" t="s">
        <v>6960</v>
      </c>
    </row>
    <row r="20857" spans="1:4">
      <c r="A20857" s="171">
        <v>89614</v>
      </c>
      <c r="B20857" t="s">
        <v>6959</v>
      </c>
      <c r="C20857" t="s">
        <v>168</v>
      </c>
      <c r="D20857" s="183" t="s">
        <v>6960</v>
      </c>
    </row>
    <row r="20858" spans="1:4">
      <c r="A20858" s="171">
        <v>89614</v>
      </c>
      <c r="B20858" t="s">
        <v>6959</v>
      </c>
      <c r="C20858" t="s">
        <v>168</v>
      </c>
      <c r="D20858" s="183" t="s">
        <v>6960</v>
      </c>
    </row>
    <row r="20859" spans="1:4">
      <c r="A20859" s="171">
        <v>89614</v>
      </c>
      <c r="B20859" t="s">
        <v>6959</v>
      </c>
      <c r="C20859" t="s">
        <v>168</v>
      </c>
      <c r="D20859" s="183" t="s">
        <v>6960</v>
      </c>
    </row>
    <row r="20860" spans="1:4">
      <c r="A20860" s="171">
        <v>89614</v>
      </c>
      <c r="B20860" t="s">
        <v>6959</v>
      </c>
      <c r="C20860" t="s">
        <v>168</v>
      </c>
      <c r="D20860" s="183" t="s">
        <v>6960</v>
      </c>
    </row>
    <row r="20861" spans="1:4">
      <c r="A20861" s="171">
        <v>89614</v>
      </c>
      <c r="B20861" t="s">
        <v>6959</v>
      </c>
      <c r="C20861" t="s">
        <v>168</v>
      </c>
      <c r="D20861" s="183" t="s">
        <v>6960</v>
      </c>
    </row>
    <row r="20862" spans="1:4">
      <c r="A20862" s="171">
        <v>89614</v>
      </c>
      <c r="B20862" t="s">
        <v>6959</v>
      </c>
      <c r="C20862" t="s">
        <v>168</v>
      </c>
      <c r="D20862" s="183" t="s">
        <v>6960</v>
      </c>
    </row>
    <row r="20863" spans="1:4">
      <c r="A20863" s="171">
        <v>89615</v>
      </c>
      <c r="B20863" t="s">
        <v>6961</v>
      </c>
      <c r="C20863" t="s">
        <v>168</v>
      </c>
      <c r="D20863" s="183" t="s">
        <v>6962</v>
      </c>
    </row>
    <row r="20864" spans="1:4">
      <c r="A20864" s="171">
        <v>89615</v>
      </c>
      <c r="B20864" t="s">
        <v>6961</v>
      </c>
      <c r="C20864" t="s">
        <v>168</v>
      </c>
      <c r="D20864" s="183" t="s">
        <v>6962</v>
      </c>
    </row>
    <row r="20865" spans="1:4">
      <c r="A20865" s="171">
        <v>89615</v>
      </c>
      <c r="B20865" t="s">
        <v>6961</v>
      </c>
      <c r="C20865" t="s">
        <v>168</v>
      </c>
      <c r="D20865" s="183" t="s">
        <v>6962</v>
      </c>
    </row>
    <row r="20866" spans="1:4">
      <c r="A20866" s="171">
        <v>89615</v>
      </c>
      <c r="B20866" t="s">
        <v>6961</v>
      </c>
      <c r="C20866" t="s">
        <v>168</v>
      </c>
      <c r="D20866" s="183" t="s">
        <v>6962</v>
      </c>
    </row>
    <row r="20867" spans="1:4">
      <c r="A20867" s="171">
        <v>89615</v>
      </c>
      <c r="B20867" t="s">
        <v>6961</v>
      </c>
      <c r="C20867" t="s">
        <v>168</v>
      </c>
      <c r="D20867" s="183" t="s">
        <v>6962</v>
      </c>
    </row>
    <row r="20868" spans="1:4">
      <c r="A20868" s="171">
        <v>89615</v>
      </c>
      <c r="B20868" t="s">
        <v>6961</v>
      </c>
      <c r="C20868" t="s">
        <v>168</v>
      </c>
      <c r="D20868" s="183" t="s">
        <v>6962</v>
      </c>
    </row>
    <row r="20869" spans="1:4">
      <c r="A20869" s="171">
        <v>89615</v>
      </c>
      <c r="B20869" t="s">
        <v>6961</v>
      </c>
      <c r="C20869" t="s">
        <v>168</v>
      </c>
      <c r="D20869" s="183" t="s">
        <v>6962</v>
      </c>
    </row>
    <row r="20870" spans="1:4">
      <c r="A20870" s="171">
        <v>89616</v>
      </c>
      <c r="B20870" t="s">
        <v>6963</v>
      </c>
      <c r="C20870" t="s">
        <v>168</v>
      </c>
      <c r="D20870" s="183" t="s">
        <v>6964</v>
      </c>
    </row>
    <row r="20871" spans="1:4">
      <c r="A20871" s="171">
        <v>89616</v>
      </c>
      <c r="B20871" t="s">
        <v>6963</v>
      </c>
      <c r="C20871" t="s">
        <v>168</v>
      </c>
      <c r="D20871" s="183" t="s">
        <v>6964</v>
      </c>
    </row>
    <row r="20872" spans="1:4">
      <c r="A20872" s="171">
        <v>89616</v>
      </c>
      <c r="B20872" t="s">
        <v>6963</v>
      </c>
      <c r="C20872" t="s">
        <v>168</v>
      </c>
      <c r="D20872" s="183" t="s">
        <v>6964</v>
      </c>
    </row>
    <row r="20873" spans="1:4">
      <c r="A20873" s="171">
        <v>89616</v>
      </c>
      <c r="B20873" t="s">
        <v>6963</v>
      </c>
      <c r="C20873" t="s">
        <v>168</v>
      </c>
      <c r="D20873" s="183" t="s">
        <v>6964</v>
      </c>
    </row>
    <row r="20874" spans="1:4">
      <c r="A20874" s="171">
        <v>89616</v>
      </c>
      <c r="B20874" t="s">
        <v>6963</v>
      </c>
      <c r="C20874" t="s">
        <v>168</v>
      </c>
      <c r="D20874" s="183" t="s">
        <v>6964</v>
      </c>
    </row>
    <row r="20875" spans="1:4">
      <c r="A20875" s="171">
        <v>89616</v>
      </c>
      <c r="B20875" t="s">
        <v>6963</v>
      </c>
      <c r="C20875" t="s">
        <v>168</v>
      </c>
      <c r="D20875" s="183" t="s">
        <v>6964</v>
      </c>
    </row>
    <row r="20876" spans="1:4">
      <c r="A20876" s="171">
        <v>89616</v>
      </c>
      <c r="B20876" t="s">
        <v>6963</v>
      </c>
      <c r="C20876" t="s">
        <v>168</v>
      </c>
      <c r="D20876" s="183" t="s">
        <v>6964</v>
      </c>
    </row>
    <row r="20877" spans="1:4">
      <c r="A20877" s="171">
        <v>89617</v>
      </c>
      <c r="B20877" t="s">
        <v>6965</v>
      </c>
      <c r="C20877" t="s">
        <v>168</v>
      </c>
      <c r="D20877" s="183" t="s">
        <v>6966</v>
      </c>
    </row>
    <row r="20878" spans="1:4">
      <c r="A20878" s="171">
        <v>89617</v>
      </c>
      <c r="B20878" t="s">
        <v>6965</v>
      </c>
      <c r="C20878" t="s">
        <v>168</v>
      </c>
      <c r="D20878" s="183" t="s">
        <v>6966</v>
      </c>
    </row>
    <row r="20879" spans="1:4">
      <c r="A20879" s="171">
        <v>89617</v>
      </c>
      <c r="B20879" t="s">
        <v>6965</v>
      </c>
      <c r="C20879" t="s">
        <v>168</v>
      </c>
      <c r="D20879" s="183" t="s">
        <v>6966</v>
      </c>
    </row>
    <row r="20880" spans="1:4">
      <c r="A20880" s="171">
        <v>89617</v>
      </c>
      <c r="B20880" t="s">
        <v>6965</v>
      </c>
      <c r="C20880" t="s">
        <v>168</v>
      </c>
      <c r="D20880" s="183" t="s">
        <v>6966</v>
      </c>
    </row>
    <row r="20881" spans="1:4">
      <c r="A20881" s="171">
        <v>89617</v>
      </c>
      <c r="B20881" t="s">
        <v>6965</v>
      </c>
      <c r="C20881" t="s">
        <v>168</v>
      </c>
      <c r="D20881" s="183" t="s">
        <v>6966</v>
      </c>
    </row>
    <row r="20882" spans="1:4">
      <c r="A20882" s="171">
        <v>89617</v>
      </c>
      <c r="B20882" t="s">
        <v>6965</v>
      </c>
      <c r="C20882" t="s">
        <v>168</v>
      </c>
      <c r="D20882" s="183" t="s">
        <v>6966</v>
      </c>
    </row>
    <row r="20883" spans="1:4">
      <c r="A20883" s="171">
        <v>89617</v>
      </c>
      <c r="B20883" t="s">
        <v>6965</v>
      </c>
      <c r="C20883" t="s">
        <v>168</v>
      </c>
      <c r="D20883" s="183" t="s">
        <v>6966</v>
      </c>
    </row>
    <row r="20884" spans="1:4">
      <c r="A20884" s="171">
        <v>89618</v>
      </c>
      <c r="B20884" t="s">
        <v>6967</v>
      </c>
      <c r="C20884" t="s">
        <v>168</v>
      </c>
      <c r="D20884" s="183" t="s">
        <v>6968</v>
      </c>
    </row>
    <row r="20885" spans="1:4">
      <c r="A20885" s="171">
        <v>89618</v>
      </c>
      <c r="B20885" t="s">
        <v>6967</v>
      </c>
      <c r="C20885" t="s">
        <v>168</v>
      </c>
      <c r="D20885" s="183" t="s">
        <v>6968</v>
      </c>
    </row>
    <row r="20886" spans="1:4">
      <c r="A20886" s="171">
        <v>89618</v>
      </c>
      <c r="B20886" t="s">
        <v>6967</v>
      </c>
      <c r="C20886" t="s">
        <v>168</v>
      </c>
      <c r="D20886" s="183" t="s">
        <v>6968</v>
      </c>
    </row>
    <row r="20887" spans="1:4">
      <c r="A20887" s="171">
        <v>89618</v>
      </c>
      <c r="B20887" t="s">
        <v>6967</v>
      </c>
      <c r="C20887" t="s">
        <v>168</v>
      </c>
      <c r="D20887" s="183" t="s">
        <v>6968</v>
      </c>
    </row>
    <row r="20888" spans="1:4">
      <c r="A20888" s="171">
        <v>89618</v>
      </c>
      <c r="B20888" t="s">
        <v>6967</v>
      </c>
      <c r="C20888" t="s">
        <v>168</v>
      </c>
      <c r="D20888" s="183" t="s">
        <v>6968</v>
      </c>
    </row>
    <row r="20889" spans="1:4">
      <c r="A20889" s="171">
        <v>89618</v>
      </c>
      <c r="B20889" t="s">
        <v>6967</v>
      </c>
      <c r="C20889" t="s">
        <v>168</v>
      </c>
      <c r="D20889" s="183" t="s">
        <v>6968</v>
      </c>
    </row>
    <row r="20890" spans="1:4">
      <c r="A20890" s="171">
        <v>89618</v>
      </c>
      <c r="B20890" t="s">
        <v>6967</v>
      </c>
      <c r="C20890" t="s">
        <v>168</v>
      </c>
      <c r="D20890" s="183" t="s">
        <v>6968</v>
      </c>
    </row>
    <row r="20891" spans="1:4">
      <c r="A20891" s="171">
        <v>89619</v>
      </c>
      <c r="B20891" t="s">
        <v>6969</v>
      </c>
      <c r="C20891" t="s">
        <v>168</v>
      </c>
      <c r="D20891" s="183" t="s">
        <v>4735</v>
      </c>
    </row>
    <row r="20892" spans="1:4">
      <c r="A20892" s="171">
        <v>89619</v>
      </c>
      <c r="B20892" t="s">
        <v>6969</v>
      </c>
      <c r="C20892" t="s">
        <v>168</v>
      </c>
      <c r="D20892" s="183" t="s">
        <v>4735</v>
      </c>
    </row>
    <row r="20893" spans="1:4">
      <c r="A20893" s="171">
        <v>89619</v>
      </c>
      <c r="B20893" t="s">
        <v>6969</v>
      </c>
      <c r="C20893" t="s">
        <v>168</v>
      </c>
      <c r="D20893" s="183" t="s">
        <v>4735</v>
      </c>
    </row>
    <row r="20894" spans="1:4">
      <c r="A20894" s="171">
        <v>89619</v>
      </c>
      <c r="B20894" t="s">
        <v>6969</v>
      </c>
      <c r="C20894" t="s">
        <v>168</v>
      </c>
      <c r="D20894" s="183" t="s">
        <v>4735</v>
      </c>
    </row>
    <row r="20895" spans="1:4">
      <c r="A20895" s="171">
        <v>89619</v>
      </c>
      <c r="B20895" t="s">
        <v>6969</v>
      </c>
      <c r="C20895" t="s">
        <v>168</v>
      </c>
      <c r="D20895" s="183" t="s">
        <v>4735</v>
      </c>
    </row>
    <row r="20896" spans="1:4">
      <c r="A20896" s="171">
        <v>89619</v>
      </c>
      <c r="B20896" t="s">
        <v>6969</v>
      </c>
      <c r="C20896" t="s">
        <v>168</v>
      </c>
      <c r="D20896" s="183" t="s">
        <v>4735</v>
      </c>
    </row>
    <row r="20897" spans="1:4">
      <c r="A20897" s="171">
        <v>89619</v>
      </c>
      <c r="B20897" t="s">
        <v>6969</v>
      </c>
      <c r="C20897" t="s">
        <v>168</v>
      </c>
      <c r="D20897" s="183" t="s">
        <v>4735</v>
      </c>
    </row>
    <row r="20898" spans="1:4">
      <c r="A20898" s="171">
        <v>89620</v>
      </c>
      <c r="B20898" t="s">
        <v>6970</v>
      </c>
      <c r="C20898" t="s">
        <v>168</v>
      </c>
      <c r="D20898" s="183" t="s">
        <v>5266</v>
      </c>
    </row>
    <row r="20899" spans="1:4">
      <c r="A20899" s="171">
        <v>89620</v>
      </c>
      <c r="B20899" t="s">
        <v>6970</v>
      </c>
      <c r="C20899" t="s">
        <v>168</v>
      </c>
      <c r="D20899" s="183" t="s">
        <v>5266</v>
      </c>
    </row>
    <row r="20900" spans="1:4">
      <c r="A20900" s="171">
        <v>89620</v>
      </c>
      <c r="B20900" t="s">
        <v>6970</v>
      </c>
      <c r="C20900" t="s">
        <v>168</v>
      </c>
      <c r="D20900" s="183" t="s">
        <v>5266</v>
      </c>
    </row>
    <row r="20901" spans="1:4">
      <c r="A20901" s="171">
        <v>89620</v>
      </c>
      <c r="B20901" t="s">
        <v>6970</v>
      </c>
      <c r="C20901" t="s">
        <v>168</v>
      </c>
      <c r="D20901" s="183" t="s">
        <v>5266</v>
      </c>
    </row>
    <row r="20902" spans="1:4">
      <c r="A20902" s="171">
        <v>89620</v>
      </c>
      <c r="B20902" t="s">
        <v>6970</v>
      </c>
      <c r="C20902" t="s">
        <v>168</v>
      </c>
      <c r="D20902" s="183" t="s">
        <v>5266</v>
      </c>
    </row>
    <row r="20903" spans="1:4">
      <c r="A20903" s="171">
        <v>89620</v>
      </c>
      <c r="B20903" t="s">
        <v>6970</v>
      </c>
      <c r="C20903" t="s">
        <v>168</v>
      </c>
      <c r="D20903" s="183" t="s">
        <v>5266</v>
      </c>
    </row>
    <row r="20904" spans="1:4">
      <c r="A20904" s="171">
        <v>89620</v>
      </c>
      <c r="B20904" t="s">
        <v>6970</v>
      </c>
      <c r="C20904" t="s">
        <v>168</v>
      </c>
      <c r="D20904" s="183" t="s">
        <v>5266</v>
      </c>
    </row>
    <row r="20905" spans="1:4">
      <c r="A20905" s="171">
        <v>89621</v>
      </c>
      <c r="B20905" t="s">
        <v>6971</v>
      </c>
      <c r="C20905" t="s">
        <v>168</v>
      </c>
      <c r="D20905" s="183" t="s">
        <v>6972</v>
      </c>
    </row>
    <row r="20906" spans="1:4">
      <c r="A20906" s="171">
        <v>89621</v>
      </c>
      <c r="B20906" t="s">
        <v>6971</v>
      </c>
      <c r="C20906" t="s">
        <v>168</v>
      </c>
      <c r="D20906" s="183" t="s">
        <v>6972</v>
      </c>
    </row>
    <row r="20907" spans="1:4">
      <c r="A20907" s="171">
        <v>89621</v>
      </c>
      <c r="B20907" t="s">
        <v>6971</v>
      </c>
      <c r="C20907" t="s">
        <v>168</v>
      </c>
      <c r="D20907" s="183" t="s">
        <v>6972</v>
      </c>
    </row>
    <row r="20908" spans="1:4">
      <c r="A20908" s="171">
        <v>89621</v>
      </c>
      <c r="B20908" t="s">
        <v>6971</v>
      </c>
      <c r="C20908" t="s">
        <v>168</v>
      </c>
      <c r="D20908" s="183" t="s">
        <v>6972</v>
      </c>
    </row>
    <row r="20909" spans="1:4">
      <c r="A20909" s="171">
        <v>89621</v>
      </c>
      <c r="B20909" t="s">
        <v>6971</v>
      </c>
      <c r="C20909" t="s">
        <v>168</v>
      </c>
      <c r="D20909" s="183" t="s">
        <v>6972</v>
      </c>
    </row>
    <row r="20910" spans="1:4">
      <c r="A20910" s="171">
        <v>89621</v>
      </c>
      <c r="B20910" t="s">
        <v>6971</v>
      </c>
      <c r="C20910" t="s">
        <v>168</v>
      </c>
      <c r="D20910" s="183" t="s">
        <v>6972</v>
      </c>
    </row>
    <row r="20911" spans="1:4">
      <c r="A20911" s="171">
        <v>89621</v>
      </c>
      <c r="B20911" t="s">
        <v>6971</v>
      </c>
      <c r="C20911" t="s">
        <v>168</v>
      </c>
      <c r="D20911" s="183" t="s">
        <v>6972</v>
      </c>
    </row>
    <row r="20912" spans="1:4">
      <c r="A20912" s="171">
        <v>89622</v>
      </c>
      <c r="B20912" t="s">
        <v>6973</v>
      </c>
      <c r="C20912" t="s">
        <v>168</v>
      </c>
      <c r="D20912" s="183" t="s">
        <v>6974</v>
      </c>
    </row>
    <row r="20913" spans="1:4">
      <c r="A20913" s="171">
        <v>89622</v>
      </c>
      <c r="B20913" t="s">
        <v>6973</v>
      </c>
      <c r="C20913" t="s">
        <v>168</v>
      </c>
      <c r="D20913" s="183" t="s">
        <v>6974</v>
      </c>
    </row>
    <row r="20914" spans="1:4">
      <c r="A20914" s="171">
        <v>89622</v>
      </c>
      <c r="B20914" t="s">
        <v>6973</v>
      </c>
      <c r="C20914" t="s">
        <v>168</v>
      </c>
      <c r="D20914" s="183" t="s">
        <v>6974</v>
      </c>
    </row>
    <row r="20915" spans="1:4">
      <c r="A20915" s="171">
        <v>89622</v>
      </c>
      <c r="B20915" t="s">
        <v>6973</v>
      </c>
      <c r="C20915" t="s">
        <v>168</v>
      </c>
      <c r="D20915" s="183" t="s">
        <v>6974</v>
      </c>
    </row>
    <row r="20916" spans="1:4">
      <c r="A20916" s="171">
        <v>89622</v>
      </c>
      <c r="B20916" t="s">
        <v>6973</v>
      </c>
      <c r="C20916" t="s">
        <v>168</v>
      </c>
      <c r="D20916" s="183" t="s">
        <v>6974</v>
      </c>
    </row>
    <row r="20917" spans="1:4">
      <c r="A20917" s="171">
        <v>89622</v>
      </c>
      <c r="B20917" t="s">
        <v>6973</v>
      </c>
      <c r="C20917" t="s">
        <v>168</v>
      </c>
      <c r="D20917" s="183" t="s">
        <v>6974</v>
      </c>
    </row>
    <row r="20918" spans="1:4">
      <c r="A20918" s="171">
        <v>89622</v>
      </c>
      <c r="B20918" t="s">
        <v>6973</v>
      </c>
      <c r="C20918" t="s">
        <v>168</v>
      </c>
      <c r="D20918" s="183" t="s">
        <v>6974</v>
      </c>
    </row>
    <row r="20919" spans="1:4">
      <c r="A20919" s="171">
        <v>89623</v>
      </c>
      <c r="B20919" t="s">
        <v>6975</v>
      </c>
      <c r="C20919" t="s">
        <v>168</v>
      </c>
      <c r="D20919" s="183" t="s">
        <v>5801</v>
      </c>
    </row>
    <row r="20920" spans="1:4">
      <c r="A20920" s="171">
        <v>89623</v>
      </c>
      <c r="B20920" t="s">
        <v>6975</v>
      </c>
      <c r="C20920" t="s">
        <v>168</v>
      </c>
      <c r="D20920" s="183" t="s">
        <v>5801</v>
      </c>
    </row>
    <row r="20921" spans="1:4">
      <c r="A20921" s="171">
        <v>89623</v>
      </c>
      <c r="B20921" t="s">
        <v>6975</v>
      </c>
      <c r="C20921" t="s">
        <v>168</v>
      </c>
      <c r="D20921" s="183" t="s">
        <v>5801</v>
      </c>
    </row>
    <row r="20922" spans="1:4">
      <c r="A20922" s="171">
        <v>89623</v>
      </c>
      <c r="B20922" t="s">
        <v>6975</v>
      </c>
      <c r="C20922" t="s">
        <v>168</v>
      </c>
      <c r="D20922" s="183" t="s">
        <v>5801</v>
      </c>
    </row>
    <row r="20923" spans="1:4">
      <c r="A20923" s="171">
        <v>89623</v>
      </c>
      <c r="B20923" t="s">
        <v>6975</v>
      </c>
      <c r="C20923" t="s">
        <v>168</v>
      </c>
      <c r="D20923" s="183" t="s">
        <v>5801</v>
      </c>
    </row>
    <row r="20924" spans="1:4">
      <c r="A20924" s="171">
        <v>89623</v>
      </c>
      <c r="B20924" t="s">
        <v>6975</v>
      </c>
      <c r="C20924" t="s">
        <v>168</v>
      </c>
      <c r="D20924" s="183" t="s">
        <v>5801</v>
      </c>
    </row>
    <row r="20925" spans="1:4">
      <c r="A20925" s="171">
        <v>89623</v>
      </c>
      <c r="B20925" t="s">
        <v>6975</v>
      </c>
      <c r="C20925" t="s">
        <v>168</v>
      </c>
      <c r="D20925" s="183" t="s">
        <v>5801</v>
      </c>
    </row>
    <row r="20926" spans="1:4">
      <c r="A20926" s="171">
        <v>89624</v>
      </c>
      <c r="B20926" t="s">
        <v>6976</v>
      </c>
      <c r="C20926" t="s">
        <v>168</v>
      </c>
      <c r="D20926" s="183" t="s">
        <v>6977</v>
      </c>
    </row>
    <row r="20927" spans="1:4">
      <c r="A20927" s="171">
        <v>89624</v>
      </c>
      <c r="B20927" t="s">
        <v>6976</v>
      </c>
      <c r="C20927" t="s">
        <v>168</v>
      </c>
      <c r="D20927" s="183" t="s">
        <v>6977</v>
      </c>
    </row>
    <row r="20928" spans="1:4">
      <c r="A20928" s="171">
        <v>89624</v>
      </c>
      <c r="B20928" t="s">
        <v>6976</v>
      </c>
      <c r="C20928" t="s">
        <v>168</v>
      </c>
      <c r="D20928" s="183" t="s">
        <v>6977</v>
      </c>
    </row>
    <row r="20929" spans="1:4">
      <c r="A20929" s="171">
        <v>89624</v>
      </c>
      <c r="B20929" t="s">
        <v>6976</v>
      </c>
      <c r="C20929" t="s">
        <v>168</v>
      </c>
      <c r="D20929" s="183" t="s">
        <v>6977</v>
      </c>
    </row>
    <row r="20930" spans="1:4">
      <c r="A20930" s="171">
        <v>89624</v>
      </c>
      <c r="B20930" t="s">
        <v>6976</v>
      </c>
      <c r="C20930" t="s">
        <v>168</v>
      </c>
      <c r="D20930" s="183" t="s">
        <v>6977</v>
      </c>
    </row>
    <row r="20931" spans="1:4">
      <c r="A20931" s="171">
        <v>89624</v>
      </c>
      <c r="B20931" t="s">
        <v>6976</v>
      </c>
      <c r="C20931" t="s">
        <v>168</v>
      </c>
      <c r="D20931" s="183" t="s">
        <v>6977</v>
      </c>
    </row>
    <row r="20932" spans="1:4">
      <c r="A20932" s="171">
        <v>89624</v>
      </c>
      <c r="B20932" t="s">
        <v>6976</v>
      </c>
      <c r="C20932" t="s">
        <v>168</v>
      </c>
      <c r="D20932" s="183" t="s">
        <v>6977</v>
      </c>
    </row>
    <row r="20933" spans="1:4">
      <c r="A20933" s="171">
        <v>89625</v>
      </c>
      <c r="B20933" t="s">
        <v>6978</v>
      </c>
      <c r="C20933" t="s">
        <v>168</v>
      </c>
      <c r="D20933" s="183" t="s">
        <v>6979</v>
      </c>
    </row>
    <row r="20934" spans="1:4">
      <c r="A20934" s="171">
        <v>89625</v>
      </c>
      <c r="B20934" t="s">
        <v>6978</v>
      </c>
      <c r="C20934" t="s">
        <v>168</v>
      </c>
      <c r="D20934" s="183" t="s">
        <v>6979</v>
      </c>
    </row>
    <row r="20935" spans="1:4">
      <c r="A20935" s="171">
        <v>89625</v>
      </c>
      <c r="B20935" t="s">
        <v>6978</v>
      </c>
      <c r="C20935" t="s">
        <v>168</v>
      </c>
      <c r="D20935" s="183" t="s">
        <v>6979</v>
      </c>
    </row>
    <row r="20936" spans="1:4">
      <c r="A20936" s="171">
        <v>89625</v>
      </c>
      <c r="B20936" t="s">
        <v>6978</v>
      </c>
      <c r="C20936" t="s">
        <v>168</v>
      </c>
      <c r="D20936" s="183" t="s">
        <v>6979</v>
      </c>
    </row>
    <row r="20937" spans="1:4">
      <c r="A20937" s="171">
        <v>89625</v>
      </c>
      <c r="B20937" t="s">
        <v>6978</v>
      </c>
      <c r="C20937" t="s">
        <v>168</v>
      </c>
      <c r="D20937" s="183" t="s">
        <v>6979</v>
      </c>
    </row>
    <row r="20938" spans="1:4">
      <c r="A20938" s="171">
        <v>89625</v>
      </c>
      <c r="B20938" t="s">
        <v>6978</v>
      </c>
      <c r="C20938" t="s">
        <v>168</v>
      </c>
      <c r="D20938" s="183" t="s">
        <v>6979</v>
      </c>
    </row>
    <row r="20939" spans="1:4">
      <c r="A20939" s="171">
        <v>89625</v>
      </c>
      <c r="B20939" t="s">
        <v>6978</v>
      </c>
      <c r="C20939" t="s">
        <v>168</v>
      </c>
      <c r="D20939" s="183" t="s">
        <v>6979</v>
      </c>
    </row>
    <row r="20940" spans="1:4">
      <c r="A20940" s="171">
        <v>89626</v>
      </c>
      <c r="B20940" t="s">
        <v>6980</v>
      </c>
      <c r="C20940" t="s">
        <v>168</v>
      </c>
      <c r="D20940" s="183" t="s">
        <v>6981</v>
      </c>
    </row>
    <row r="20941" spans="1:4">
      <c r="A20941" s="171">
        <v>89626</v>
      </c>
      <c r="B20941" t="s">
        <v>6980</v>
      </c>
      <c r="C20941" t="s">
        <v>168</v>
      </c>
      <c r="D20941" s="183" t="s">
        <v>6981</v>
      </c>
    </row>
    <row r="20942" spans="1:4">
      <c r="A20942" s="171">
        <v>89626</v>
      </c>
      <c r="B20942" t="s">
        <v>6980</v>
      </c>
      <c r="C20942" t="s">
        <v>168</v>
      </c>
      <c r="D20942" s="183" t="s">
        <v>6981</v>
      </c>
    </row>
    <row r="20943" spans="1:4">
      <c r="A20943" s="171">
        <v>89626</v>
      </c>
      <c r="B20943" t="s">
        <v>6980</v>
      </c>
      <c r="C20943" t="s">
        <v>168</v>
      </c>
      <c r="D20943" s="183" t="s">
        <v>6981</v>
      </c>
    </row>
    <row r="20944" spans="1:4">
      <c r="A20944" s="171">
        <v>89626</v>
      </c>
      <c r="B20944" t="s">
        <v>6980</v>
      </c>
      <c r="C20944" t="s">
        <v>168</v>
      </c>
      <c r="D20944" s="183" t="s">
        <v>6981</v>
      </c>
    </row>
    <row r="20945" spans="1:4">
      <c r="A20945" s="171">
        <v>89626</v>
      </c>
      <c r="B20945" t="s">
        <v>6980</v>
      </c>
      <c r="C20945" t="s">
        <v>168</v>
      </c>
      <c r="D20945" s="183" t="s">
        <v>6981</v>
      </c>
    </row>
    <row r="20946" spans="1:4">
      <c r="A20946" s="171">
        <v>89626</v>
      </c>
      <c r="B20946" t="s">
        <v>6980</v>
      </c>
      <c r="C20946" t="s">
        <v>168</v>
      </c>
      <c r="D20946" s="183" t="s">
        <v>6981</v>
      </c>
    </row>
    <row r="20947" spans="1:4">
      <c r="A20947" s="171">
        <v>89627</v>
      </c>
      <c r="B20947" t="s">
        <v>6982</v>
      </c>
      <c r="C20947" t="s">
        <v>168</v>
      </c>
      <c r="D20947" s="183" t="s">
        <v>6983</v>
      </c>
    </row>
    <row r="20948" spans="1:4">
      <c r="A20948" s="171">
        <v>89627</v>
      </c>
      <c r="B20948" t="s">
        <v>6982</v>
      </c>
      <c r="C20948" t="s">
        <v>168</v>
      </c>
      <c r="D20948" s="183" t="s">
        <v>6983</v>
      </c>
    </row>
    <row r="20949" spans="1:4">
      <c r="A20949" s="171">
        <v>89627</v>
      </c>
      <c r="B20949" t="s">
        <v>6982</v>
      </c>
      <c r="C20949" t="s">
        <v>168</v>
      </c>
      <c r="D20949" s="183" t="s">
        <v>6983</v>
      </c>
    </row>
    <row r="20950" spans="1:4">
      <c r="A20950" s="171">
        <v>89627</v>
      </c>
      <c r="B20950" t="s">
        <v>6982</v>
      </c>
      <c r="C20950" t="s">
        <v>168</v>
      </c>
      <c r="D20950" s="183" t="s">
        <v>6983</v>
      </c>
    </row>
    <row r="20951" spans="1:4">
      <c r="A20951" s="171">
        <v>89627</v>
      </c>
      <c r="B20951" t="s">
        <v>6982</v>
      </c>
      <c r="C20951" t="s">
        <v>168</v>
      </c>
      <c r="D20951" s="183" t="s">
        <v>6983</v>
      </c>
    </row>
    <row r="20952" spans="1:4">
      <c r="A20952" s="171">
        <v>89627</v>
      </c>
      <c r="B20952" t="s">
        <v>6982</v>
      </c>
      <c r="C20952" t="s">
        <v>168</v>
      </c>
      <c r="D20952" s="183" t="s">
        <v>6983</v>
      </c>
    </row>
    <row r="20953" spans="1:4">
      <c r="A20953" s="171">
        <v>89627</v>
      </c>
      <c r="B20953" t="s">
        <v>6982</v>
      </c>
      <c r="C20953" t="s">
        <v>168</v>
      </c>
      <c r="D20953" s="183" t="s">
        <v>6983</v>
      </c>
    </row>
    <row r="20954" spans="1:4">
      <c r="A20954" s="171">
        <v>89628</v>
      </c>
      <c r="B20954" t="s">
        <v>6984</v>
      </c>
      <c r="C20954" t="s">
        <v>168</v>
      </c>
      <c r="D20954" s="183" t="s">
        <v>6985</v>
      </c>
    </row>
    <row r="20955" spans="1:4">
      <c r="A20955" s="171">
        <v>89628</v>
      </c>
      <c r="B20955" t="s">
        <v>6984</v>
      </c>
      <c r="C20955" t="s">
        <v>168</v>
      </c>
      <c r="D20955" s="183" t="s">
        <v>6985</v>
      </c>
    </row>
    <row r="20956" spans="1:4">
      <c r="A20956" s="171">
        <v>89628</v>
      </c>
      <c r="B20956" t="s">
        <v>6984</v>
      </c>
      <c r="C20956" t="s">
        <v>168</v>
      </c>
      <c r="D20956" s="183" t="s">
        <v>6985</v>
      </c>
    </row>
    <row r="20957" spans="1:4">
      <c r="A20957" s="171">
        <v>89628</v>
      </c>
      <c r="B20957" t="s">
        <v>6984</v>
      </c>
      <c r="C20957" t="s">
        <v>168</v>
      </c>
      <c r="D20957" s="183" t="s">
        <v>6985</v>
      </c>
    </row>
    <row r="20958" spans="1:4">
      <c r="A20958" s="171">
        <v>89628</v>
      </c>
      <c r="B20958" t="s">
        <v>6984</v>
      </c>
      <c r="C20958" t="s">
        <v>168</v>
      </c>
      <c r="D20958" s="183" t="s">
        <v>6985</v>
      </c>
    </row>
    <row r="20959" spans="1:4">
      <c r="A20959" s="171">
        <v>89628</v>
      </c>
      <c r="B20959" t="s">
        <v>6984</v>
      </c>
      <c r="C20959" t="s">
        <v>168</v>
      </c>
      <c r="D20959" s="183" t="s">
        <v>6985</v>
      </c>
    </row>
    <row r="20960" spans="1:4">
      <c r="A20960" s="171">
        <v>89628</v>
      </c>
      <c r="B20960" t="s">
        <v>6984</v>
      </c>
      <c r="C20960" t="s">
        <v>168</v>
      </c>
      <c r="D20960" s="183" t="s">
        <v>6985</v>
      </c>
    </row>
    <row r="20961" spans="1:4">
      <c r="A20961" s="171">
        <v>89629</v>
      </c>
      <c r="B20961" t="s">
        <v>6986</v>
      </c>
      <c r="C20961" t="s">
        <v>168</v>
      </c>
      <c r="D20961" s="183" t="s">
        <v>6987</v>
      </c>
    </row>
    <row r="20962" spans="1:4">
      <c r="A20962" s="171">
        <v>89629</v>
      </c>
      <c r="B20962" t="s">
        <v>6986</v>
      </c>
      <c r="C20962" t="s">
        <v>168</v>
      </c>
      <c r="D20962" s="183" t="s">
        <v>6987</v>
      </c>
    </row>
    <row r="20963" spans="1:4">
      <c r="A20963" s="171">
        <v>89629</v>
      </c>
      <c r="B20963" t="s">
        <v>6986</v>
      </c>
      <c r="C20963" t="s">
        <v>168</v>
      </c>
      <c r="D20963" s="183" t="s">
        <v>6987</v>
      </c>
    </row>
    <row r="20964" spans="1:4">
      <c r="A20964" s="171">
        <v>89629</v>
      </c>
      <c r="B20964" t="s">
        <v>6986</v>
      </c>
      <c r="C20964" t="s">
        <v>168</v>
      </c>
      <c r="D20964" s="183" t="s">
        <v>6987</v>
      </c>
    </row>
    <row r="20965" spans="1:4">
      <c r="A20965" s="171">
        <v>89629</v>
      </c>
      <c r="B20965" t="s">
        <v>6986</v>
      </c>
      <c r="C20965" t="s">
        <v>168</v>
      </c>
      <c r="D20965" s="183" t="s">
        <v>6987</v>
      </c>
    </row>
    <row r="20966" spans="1:4">
      <c r="A20966" s="171">
        <v>89629</v>
      </c>
      <c r="B20966" t="s">
        <v>6986</v>
      </c>
      <c r="C20966" t="s">
        <v>168</v>
      </c>
      <c r="D20966" s="183" t="s">
        <v>6987</v>
      </c>
    </row>
    <row r="20967" spans="1:4">
      <c r="A20967" s="171">
        <v>89629</v>
      </c>
      <c r="B20967" t="s">
        <v>6986</v>
      </c>
      <c r="C20967" t="s">
        <v>168</v>
      </c>
      <c r="D20967" s="183" t="s">
        <v>6987</v>
      </c>
    </row>
    <row r="20968" spans="1:4">
      <c r="A20968" s="171">
        <v>89630</v>
      </c>
      <c r="B20968" t="s">
        <v>6988</v>
      </c>
      <c r="C20968" t="s">
        <v>168</v>
      </c>
      <c r="D20968" s="183" t="s">
        <v>6989</v>
      </c>
    </row>
    <row r="20969" spans="1:4">
      <c r="A20969" s="171">
        <v>89630</v>
      </c>
      <c r="B20969" t="s">
        <v>6988</v>
      </c>
      <c r="C20969" t="s">
        <v>168</v>
      </c>
      <c r="D20969" s="183" t="s">
        <v>6989</v>
      </c>
    </row>
    <row r="20970" spans="1:4">
      <c r="A20970" s="171">
        <v>89630</v>
      </c>
      <c r="B20970" t="s">
        <v>6988</v>
      </c>
      <c r="C20970" t="s">
        <v>168</v>
      </c>
      <c r="D20970" s="183" t="s">
        <v>6989</v>
      </c>
    </row>
    <row r="20971" spans="1:4">
      <c r="A20971" s="171">
        <v>89630</v>
      </c>
      <c r="B20971" t="s">
        <v>6988</v>
      </c>
      <c r="C20971" t="s">
        <v>168</v>
      </c>
      <c r="D20971" s="183" t="s">
        <v>6989</v>
      </c>
    </row>
    <row r="20972" spans="1:4">
      <c r="A20972" s="171">
        <v>89630</v>
      </c>
      <c r="B20972" t="s">
        <v>6988</v>
      </c>
      <c r="C20972" t="s">
        <v>168</v>
      </c>
      <c r="D20972" s="183" t="s">
        <v>6989</v>
      </c>
    </row>
    <row r="20973" spans="1:4">
      <c r="A20973" s="171">
        <v>89630</v>
      </c>
      <c r="B20973" t="s">
        <v>6988</v>
      </c>
      <c r="C20973" t="s">
        <v>168</v>
      </c>
      <c r="D20973" s="183" t="s">
        <v>6989</v>
      </c>
    </row>
    <row r="20974" spans="1:4">
      <c r="A20974" s="171">
        <v>89630</v>
      </c>
      <c r="B20974" t="s">
        <v>6988</v>
      </c>
      <c r="C20974" t="s">
        <v>168</v>
      </c>
      <c r="D20974" s="183" t="s">
        <v>6989</v>
      </c>
    </row>
    <row r="20975" spans="1:4">
      <c r="A20975" s="171">
        <v>89631</v>
      </c>
      <c r="B20975" t="s">
        <v>6990</v>
      </c>
      <c r="C20975" t="s">
        <v>168</v>
      </c>
      <c r="D20975" s="183" t="s">
        <v>6991</v>
      </c>
    </row>
    <row r="20976" spans="1:4">
      <c r="A20976" s="171">
        <v>89631</v>
      </c>
      <c r="B20976" t="s">
        <v>6990</v>
      </c>
      <c r="C20976" t="s">
        <v>168</v>
      </c>
      <c r="D20976" s="183" t="s">
        <v>6991</v>
      </c>
    </row>
    <row r="20977" spans="1:4">
      <c r="A20977" s="171">
        <v>89631</v>
      </c>
      <c r="B20977" t="s">
        <v>6990</v>
      </c>
      <c r="C20977" t="s">
        <v>168</v>
      </c>
      <c r="D20977" s="183" t="s">
        <v>6991</v>
      </c>
    </row>
    <row r="20978" spans="1:4">
      <c r="A20978" s="171">
        <v>89631</v>
      </c>
      <c r="B20978" t="s">
        <v>6990</v>
      </c>
      <c r="C20978" t="s">
        <v>168</v>
      </c>
      <c r="D20978" s="183" t="s">
        <v>6991</v>
      </c>
    </row>
    <row r="20979" spans="1:4">
      <c r="A20979" s="171">
        <v>89631</v>
      </c>
      <c r="B20979" t="s">
        <v>6990</v>
      </c>
      <c r="C20979" t="s">
        <v>168</v>
      </c>
      <c r="D20979" s="183" t="s">
        <v>6991</v>
      </c>
    </row>
    <row r="20980" spans="1:4">
      <c r="A20980" s="171">
        <v>89631</v>
      </c>
      <c r="B20980" t="s">
        <v>6990</v>
      </c>
      <c r="C20980" t="s">
        <v>168</v>
      </c>
      <c r="D20980" s="183" t="s">
        <v>6991</v>
      </c>
    </row>
    <row r="20981" spans="1:4">
      <c r="A20981" s="171">
        <v>89631</v>
      </c>
      <c r="B20981" t="s">
        <v>6990</v>
      </c>
      <c r="C20981" t="s">
        <v>168</v>
      </c>
      <c r="D20981" s="183" t="s">
        <v>6991</v>
      </c>
    </row>
    <row r="20982" spans="1:4">
      <c r="A20982" s="171">
        <v>89632</v>
      </c>
      <c r="B20982" t="s">
        <v>6992</v>
      </c>
      <c r="C20982" t="s">
        <v>168</v>
      </c>
      <c r="D20982" s="183" t="s">
        <v>6993</v>
      </c>
    </row>
    <row r="20983" spans="1:4">
      <c r="A20983" s="171">
        <v>89632</v>
      </c>
      <c r="B20983" t="s">
        <v>6992</v>
      </c>
      <c r="C20983" t="s">
        <v>168</v>
      </c>
      <c r="D20983" s="183" t="s">
        <v>6993</v>
      </c>
    </row>
    <row r="20984" spans="1:4">
      <c r="A20984" s="171">
        <v>89632</v>
      </c>
      <c r="B20984" t="s">
        <v>6992</v>
      </c>
      <c r="C20984" t="s">
        <v>168</v>
      </c>
      <c r="D20984" s="183" t="s">
        <v>6993</v>
      </c>
    </row>
    <row r="20985" spans="1:4">
      <c r="A20985" s="171">
        <v>89632</v>
      </c>
      <c r="B20985" t="s">
        <v>6992</v>
      </c>
      <c r="C20985" t="s">
        <v>168</v>
      </c>
      <c r="D20985" s="183" t="s">
        <v>6993</v>
      </c>
    </row>
    <row r="20986" spans="1:4">
      <c r="A20986" s="171">
        <v>89632</v>
      </c>
      <c r="B20986" t="s">
        <v>6992</v>
      </c>
      <c r="C20986" t="s">
        <v>168</v>
      </c>
      <c r="D20986" s="183" t="s">
        <v>6993</v>
      </c>
    </row>
    <row r="20987" spans="1:4">
      <c r="A20987" s="171">
        <v>89632</v>
      </c>
      <c r="B20987" t="s">
        <v>6992</v>
      </c>
      <c r="C20987" t="s">
        <v>168</v>
      </c>
      <c r="D20987" s="183" t="s">
        <v>6993</v>
      </c>
    </row>
    <row r="20988" spans="1:4">
      <c r="A20988" s="171">
        <v>89632</v>
      </c>
      <c r="B20988" t="s">
        <v>6992</v>
      </c>
      <c r="C20988" t="s">
        <v>168</v>
      </c>
      <c r="D20988" s="183" t="s">
        <v>6993</v>
      </c>
    </row>
    <row r="20989" spans="1:4">
      <c r="A20989" s="171">
        <v>89637</v>
      </c>
      <c r="B20989" t="s">
        <v>6994</v>
      </c>
      <c r="C20989" t="s">
        <v>168</v>
      </c>
      <c r="D20989" s="183" t="s">
        <v>1580</v>
      </c>
    </row>
    <row r="20990" spans="1:4">
      <c r="A20990" s="171">
        <v>89637</v>
      </c>
      <c r="B20990" t="s">
        <v>6994</v>
      </c>
      <c r="C20990" t="s">
        <v>168</v>
      </c>
      <c r="D20990" s="183" t="s">
        <v>1580</v>
      </c>
    </row>
    <row r="20991" spans="1:4">
      <c r="A20991" s="171">
        <v>89637</v>
      </c>
      <c r="B20991" t="s">
        <v>6994</v>
      </c>
      <c r="C20991" t="s">
        <v>168</v>
      </c>
      <c r="D20991" s="183" t="s">
        <v>1580</v>
      </c>
    </row>
    <row r="20992" spans="1:4">
      <c r="A20992" s="171">
        <v>89637</v>
      </c>
      <c r="B20992" t="s">
        <v>6994</v>
      </c>
      <c r="C20992" t="s">
        <v>168</v>
      </c>
      <c r="D20992" s="183" t="s">
        <v>1580</v>
      </c>
    </row>
    <row r="20993" spans="1:4">
      <c r="A20993" s="171">
        <v>89637</v>
      </c>
      <c r="B20993" t="s">
        <v>6994</v>
      </c>
      <c r="C20993" t="s">
        <v>168</v>
      </c>
      <c r="D20993" s="183" t="s">
        <v>1580</v>
      </c>
    </row>
    <row r="20994" spans="1:4">
      <c r="A20994" s="171">
        <v>89638</v>
      </c>
      <c r="B20994" t="s">
        <v>6995</v>
      </c>
      <c r="C20994" t="s">
        <v>168</v>
      </c>
      <c r="D20994" s="183" t="s">
        <v>6996</v>
      </c>
    </row>
    <row r="20995" spans="1:4">
      <c r="A20995" s="171">
        <v>89638</v>
      </c>
      <c r="B20995" t="s">
        <v>6995</v>
      </c>
      <c r="C20995" t="s">
        <v>168</v>
      </c>
      <c r="D20995" s="183" t="s">
        <v>6996</v>
      </c>
    </row>
    <row r="20996" spans="1:4">
      <c r="A20996" s="171">
        <v>89638</v>
      </c>
      <c r="B20996" t="s">
        <v>6995</v>
      </c>
      <c r="C20996" t="s">
        <v>168</v>
      </c>
      <c r="D20996" s="183" t="s">
        <v>6996</v>
      </c>
    </row>
    <row r="20997" spans="1:4">
      <c r="A20997" s="171">
        <v>89638</v>
      </c>
      <c r="B20997" t="s">
        <v>6995</v>
      </c>
      <c r="C20997" t="s">
        <v>168</v>
      </c>
      <c r="D20997" s="183" t="s">
        <v>6996</v>
      </c>
    </row>
    <row r="20998" spans="1:4">
      <c r="A20998" s="171">
        <v>89638</v>
      </c>
      <c r="B20998" t="s">
        <v>6995</v>
      </c>
      <c r="C20998" t="s">
        <v>168</v>
      </c>
      <c r="D20998" s="183" t="s">
        <v>6996</v>
      </c>
    </row>
    <row r="20999" spans="1:4">
      <c r="A20999" s="171">
        <v>89639</v>
      </c>
      <c r="B20999" t="s">
        <v>6997</v>
      </c>
      <c r="C20999" t="s">
        <v>168</v>
      </c>
      <c r="D20999" s="183" t="s">
        <v>6998</v>
      </c>
    </row>
    <row r="21000" spans="1:4">
      <c r="A21000" s="171">
        <v>89639</v>
      </c>
      <c r="B21000" t="s">
        <v>6997</v>
      </c>
      <c r="C21000" t="s">
        <v>168</v>
      </c>
      <c r="D21000" s="183" t="s">
        <v>6998</v>
      </c>
    </row>
    <row r="21001" spans="1:4">
      <c r="A21001" s="171">
        <v>89639</v>
      </c>
      <c r="B21001" t="s">
        <v>6997</v>
      </c>
      <c r="C21001" t="s">
        <v>168</v>
      </c>
      <c r="D21001" s="183" t="s">
        <v>6998</v>
      </c>
    </row>
    <row r="21002" spans="1:4">
      <c r="A21002" s="171">
        <v>89639</v>
      </c>
      <c r="B21002" t="s">
        <v>6997</v>
      </c>
      <c r="C21002" t="s">
        <v>168</v>
      </c>
      <c r="D21002" s="183" t="s">
        <v>6998</v>
      </c>
    </row>
    <row r="21003" spans="1:4">
      <c r="A21003" s="171">
        <v>89639</v>
      </c>
      <c r="B21003" t="s">
        <v>6997</v>
      </c>
      <c r="C21003" t="s">
        <v>168</v>
      </c>
      <c r="D21003" s="183" t="s">
        <v>6998</v>
      </c>
    </row>
    <row r="21004" spans="1:4">
      <c r="A21004" s="171">
        <v>89641</v>
      </c>
      <c r="B21004" t="s">
        <v>6999</v>
      </c>
      <c r="C21004" t="s">
        <v>168</v>
      </c>
      <c r="D21004" s="183" t="s">
        <v>7000</v>
      </c>
    </row>
    <row r="21005" spans="1:4">
      <c r="A21005" s="171">
        <v>89641</v>
      </c>
      <c r="B21005" t="s">
        <v>6999</v>
      </c>
      <c r="C21005" t="s">
        <v>168</v>
      </c>
      <c r="D21005" s="183" t="s">
        <v>7000</v>
      </c>
    </row>
    <row r="21006" spans="1:4">
      <c r="A21006" s="171">
        <v>89641</v>
      </c>
      <c r="B21006" t="s">
        <v>6999</v>
      </c>
      <c r="C21006" t="s">
        <v>168</v>
      </c>
      <c r="D21006" s="183" t="s">
        <v>7000</v>
      </c>
    </row>
    <row r="21007" spans="1:4">
      <c r="A21007" s="171">
        <v>89641</v>
      </c>
      <c r="B21007" t="s">
        <v>6999</v>
      </c>
      <c r="C21007" t="s">
        <v>168</v>
      </c>
      <c r="D21007" s="183" t="s">
        <v>7000</v>
      </c>
    </row>
    <row r="21008" spans="1:4">
      <c r="A21008" s="171">
        <v>89641</v>
      </c>
      <c r="B21008" t="s">
        <v>6999</v>
      </c>
      <c r="C21008" t="s">
        <v>168</v>
      </c>
      <c r="D21008" s="183" t="s">
        <v>7000</v>
      </c>
    </row>
    <row r="21009" spans="1:4">
      <c r="A21009" s="171">
        <v>89642</v>
      </c>
      <c r="B21009" t="s">
        <v>7001</v>
      </c>
      <c r="C21009" t="s">
        <v>168</v>
      </c>
      <c r="D21009" s="183" t="s">
        <v>4712</v>
      </c>
    </row>
    <row r="21010" spans="1:4">
      <c r="A21010" s="171">
        <v>89642</v>
      </c>
      <c r="B21010" t="s">
        <v>7001</v>
      </c>
      <c r="C21010" t="s">
        <v>168</v>
      </c>
      <c r="D21010" s="183" t="s">
        <v>4712</v>
      </c>
    </row>
    <row r="21011" spans="1:4">
      <c r="A21011" s="171">
        <v>89642</v>
      </c>
      <c r="B21011" t="s">
        <v>7001</v>
      </c>
      <c r="C21011" t="s">
        <v>168</v>
      </c>
      <c r="D21011" s="183" t="s">
        <v>4712</v>
      </c>
    </row>
    <row r="21012" spans="1:4">
      <c r="A21012" s="171">
        <v>89642</v>
      </c>
      <c r="B21012" t="s">
        <v>7001</v>
      </c>
      <c r="C21012" t="s">
        <v>168</v>
      </c>
      <c r="D21012" s="183" t="s">
        <v>4712</v>
      </c>
    </row>
    <row r="21013" spans="1:4">
      <c r="A21013" s="171">
        <v>89642</v>
      </c>
      <c r="B21013" t="s">
        <v>7001</v>
      </c>
      <c r="C21013" t="s">
        <v>168</v>
      </c>
      <c r="D21013" s="183" t="s">
        <v>4712</v>
      </c>
    </row>
    <row r="21014" spans="1:4">
      <c r="A21014" s="171">
        <v>89643</v>
      </c>
      <c r="B21014" t="s">
        <v>7002</v>
      </c>
      <c r="C21014" t="s">
        <v>168</v>
      </c>
      <c r="D21014" s="183" t="s">
        <v>7003</v>
      </c>
    </row>
    <row r="21015" spans="1:4">
      <c r="A21015" s="171">
        <v>89643</v>
      </c>
      <c r="B21015" t="s">
        <v>7002</v>
      </c>
      <c r="C21015" t="s">
        <v>168</v>
      </c>
      <c r="D21015" s="183" t="s">
        <v>7003</v>
      </c>
    </row>
    <row r="21016" spans="1:4">
      <c r="A21016" s="171">
        <v>89643</v>
      </c>
      <c r="B21016" t="s">
        <v>7002</v>
      </c>
      <c r="C21016" t="s">
        <v>168</v>
      </c>
      <c r="D21016" s="183" t="s">
        <v>7003</v>
      </c>
    </row>
    <row r="21017" spans="1:4">
      <c r="A21017" s="171">
        <v>89643</v>
      </c>
      <c r="B21017" t="s">
        <v>7002</v>
      </c>
      <c r="C21017" t="s">
        <v>168</v>
      </c>
      <c r="D21017" s="183" t="s">
        <v>7003</v>
      </c>
    </row>
    <row r="21018" spans="1:4">
      <c r="A21018" s="171">
        <v>89643</v>
      </c>
      <c r="B21018" t="s">
        <v>7002</v>
      </c>
      <c r="C21018" t="s">
        <v>168</v>
      </c>
      <c r="D21018" s="183" t="s">
        <v>7003</v>
      </c>
    </row>
    <row r="21019" spans="1:4">
      <c r="A21019" s="171">
        <v>89645</v>
      </c>
      <c r="B21019" t="s">
        <v>7004</v>
      </c>
      <c r="C21019" t="s">
        <v>168</v>
      </c>
      <c r="D21019" s="183" t="s">
        <v>4725</v>
      </c>
    </row>
    <row r="21020" spans="1:4">
      <c r="A21020" s="171">
        <v>89645</v>
      </c>
      <c r="B21020" t="s">
        <v>7004</v>
      </c>
      <c r="C21020" t="s">
        <v>168</v>
      </c>
      <c r="D21020" s="183" t="s">
        <v>4725</v>
      </c>
    </row>
    <row r="21021" spans="1:4">
      <c r="A21021" s="171">
        <v>89645</v>
      </c>
      <c r="B21021" t="s">
        <v>7004</v>
      </c>
      <c r="C21021" t="s">
        <v>168</v>
      </c>
      <c r="D21021" s="183" t="s">
        <v>4725</v>
      </c>
    </row>
    <row r="21022" spans="1:4">
      <c r="A21022" s="171">
        <v>89645</v>
      </c>
      <c r="B21022" t="s">
        <v>7004</v>
      </c>
      <c r="C21022" t="s">
        <v>168</v>
      </c>
      <c r="D21022" s="183" t="s">
        <v>4725</v>
      </c>
    </row>
    <row r="21023" spans="1:4">
      <c r="A21023" s="171">
        <v>89645</v>
      </c>
      <c r="B21023" t="s">
        <v>7004</v>
      </c>
      <c r="C21023" t="s">
        <v>168</v>
      </c>
      <c r="D21023" s="183" t="s">
        <v>4725</v>
      </c>
    </row>
    <row r="21024" spans="1:4">
      <c r="A21024" s="171">
        <v>89646</v>
      </c>
      <c r="B21024" t="s">
        <v>7005</v>
      </c>
      <c r="C21024" t="s">
        <v>168</v>
      </c>
      <c r="D21024" s="183" t="s">
        <v>7006</v>
      </c>
    </row>
    <row r="21025" spans="1:4">
      <c r="A21025" s="171">
        <v>89646</v>
      </c>
      <c r="B21025" t="s">
        <v>7005</v>
      </c>
      <c r="C21025" t="s">
        <v>168</v>
      </c>
      <c r="D21025" s="183" t="s">
        <v>7006</v>
      </c>
    </row>
    <row r="21026" spans="1:4">
      <c r="A21026" s="171">
        <v>89646</v>
      </c>
      <c r="B21026" t="s">
        <v>7005</v>
      </c>
      <c r="C21026" t="s">
        <v>168</v>
      </c>
      <c r="D21026" s="183" t="s">
        <v>7006</v>
      </c>
    </row>
    <row r="21027" spans="1:4">
      <c r="A21027" s="171">
        <v>89646</v>
      </c>
      <c r="B21027" t="s">
        <v>7005</v>
      </c>
      <c r="C21027" t="s">
        <v>168</v>
      </c>
      <c r="D21027" s="183" t="s">
        <v>7006</v>
      </c>
    </row>
    <row r="21028" spans="1:4">
      <c r="A21028" s="171">
        <v>89646</v>
      </c>
      <c r="B21028" t="s">
        <v>7005</v>
      </c>
      <c r="C21028" t="s">
        <v>168</v>
      </c>
      <c r="D21028" s="183" t="s">
        <v>7006</v>
      </c>
    </row>
    <row r="21029" spans="1:4">
      <c r="A21029" s="171">
        <v>89647</v>
      </c>
      <c r="B21029" t="s">
        <v>7007</v>
      </c>
      <c r="C21029" t="s">
        <v>168</v>
      </c>
      <c r="D21029" s="183" t="s">
        <v>5571</v>
      </c>
    </row>
    <row r="21030" spans="1:4">
      <c r="A21030" s="171">
        <v>89647</v>
      </c>
      <c r="B21030" t="s">
        <v>7007</v>
      </c>
      <c r="C21030" t="s">
        <v>168</v>
      </c>
      <c r="D21030" s="183" t="s">
        <v>5571</v>
      </c>
    </row>
    <row r="21031" spans="1:4">
      <c r="A21031" s="171">
        <v>89647</v>
      </c>
      <c r="B21031" t="s">
        <v>7007</v>
      </c>
      <c r="C21031" t="s">
        <v>168</v>
      </c>
      <c r="D21031" s="183" t="s">
        <v>5571</v>
      </c>
    </row>
    <row r="21032" spans="1:4">
      <c r="A21032" s="171">
        <v>89647</v>
      </c>
      <c r="B21032" t="s">
        <v>7007</v>
      </c>
      <c r="C21032" t="s">
        <v>168</v>
      </c>
      <c r="D21032" s="183" t="s">
        <v>5571</v>
      </c>
    </row>
    <row r="21033" spans="1:4">
      <c r="A21033" s="171">
        <v>89647</v>
      </c>
      <c r="B21033" t="s">
        <v>7007</v>
      </c>
      <c r="C21033" t="s">
        <v>168</v>
      </c>
      <c r="D21033" s="183" t="s">
        <v>5571</v>
      </c>
    </row>
    <row r="21034" spans="1:4">
      <c r="A21034" s="171">
        <v>89648</v>
      </c>
      <c r="B21034" t="s">
        <v>7008</v>
      </c>
      <c r="C21034" t="s">
        <v>168</v>
      </c>
      <c r="D21034" s="183" t="s">
        <v>7009</v>
      </c>
    </row>
    <row r="21035" spans="1:4">
      <c r="A21035" s="171">
        <v>89648</v>
      </c>
      <c r="B21035" t="s">
        <v>7008</v>
      </c>
      <c r="C21035" t="s">
        <v>168</v>
      </c>
      <c r="D21035" s="183" t="s">
        <v>7009</v>
      </c>
    </row>
    <row r="21036" spans="1:4">
      <c r="A21036" s="171">
        <v>89648</v>
      </c>
      <c r="B21036" t="s">
        <v>7008</v>
      </c>
      <c r="C21036" t="s">
        <v>168</v>
      </c>
      <c r="D21036" s="183" t="s">
        <v>7009</v>
      </c>
    </row>
    <row r="21037" spans="1:4">
      <c r="A21037" s="171">
        <v>89648</v>
      </c>
      <c r="B21037" t="s">
        <v>7008</v>
      </c>
      <c r="C21037" t="s">
        <v>168</v>
      </c>
      <c r="D21037" s="183" t="s">
        <v>7009</v>
      </c>
    </row>
    <row r="21038" spans="1:4">
      <c r="A21038" s="171">
        <v>89648</v>
      </c>
      <c r="B21038" t="s">
        <v>7008</v>
      </c>
      <c r="C21038" t="s">
        <v>168</v>
      </c>
      <c r="D21038" s="183" t="s">
        <v>7009</v>
      </c>
    </row>
    <row r="21039" spans="1:4">
      <c r="A21039" s="171">
        <v>89649</v>
      </c>
      <c r="B21039" t="s">
        <v>7010</v>
      </c>
      <c r="C21039" t="s">
        <v>168</v>
      </c>
      <c r="D21039" s="183" t="s">
        <v>7011</v>
      </c>
    </row>
    <row r="21040" spans="1:4">
      <c r="A21040" s="171">
        <v>89649</v>
      </c>
      <c r="B21040" t="s">
        <v>7010</v>
      </c>
      <c r="C21040" t="s">
        <v>168</v>
      </c>
      <c r="D21040" s="183" t="s">
        <v>7011</v>
      </c>
    </row>
    <row r="21041" spans="1:4">
      <c r="A21041" s="171">
        <v>89649</v>
      </c>
      <c r="B21041" t="s">
        <v>7010</v>
      </c>
      <c r="C21041" t="s">
        <v>168</v>
      </c>
      <c r="D21041" s="183" t="s">
        <v>7011</v>
      </c>
    </row>
    <row r="21042" spans="1:4">
      <c r="A21042" s="171">
        <v>89649</v>
      </c>
      <c r="B21042" t="s">
        <v>7010</v>
      </c>
      <c r="C21042" t="s">
        <v>168</v>
      </c>
      <c r="D21042" s="183" t="s">
        <v>7011</v>
      </c>
    </row>
    <row r="21043" spans="1:4">
      <c r="A21043" s="171">
        <v>89649</v>
      </c>
      <c r="B21043" t="s">
        <v>7010</v>
      </c>
      <c r="C21043" t="s">
        <v>168</v>
      </c>
      <c r="D21043" s="183" t="s">
        <v>7011</v>
      </c>
    </row>
    <row r="21044" spans="1:4">
      <c r="A21044" s="171">
        <v>89650</v>
      </c>
      <c r="B21044" t="s">
        <v>7012</v>
      </c>
      <c r="C21044" t="s">
        <v>168</v>
      </c>
      <c r="D21044" s="183" t="s">
        <v>7011</v>
      </c>
    </row>
    <row r="21045" spans="1:4">
      <c r="A21045" s="171">
        <v>89650</v>
      </c>
      <c r="B21045" t="s">
        <v>7012</v>
      </c>
      <c r="C21045" t="s">
        <v>168</v>
      </c>
      <c r="D21045" s="183" t="s">
        <v>7011</v>
      </c>
    </row>
    <row r="21046" spans="1:4">
      <c r="A21046" s="171">
        <v>89650</v>
      </c>
      <c r="B21046" t="s">
        <v>7012</v>
      </c>
      <c r="C21046" t="s">
        <v>168</v>
      </c>
      <c r="D21046" s="183" t="s">
        <v>7011</v>
      </c>
    </row>
    <row r="21047" spans="1:4">
      <c r="A21047" s="171">
        <v>89650</v>
      </c>
      <c r="B21047" t="s">
        <v>7012</v>
      </c>
      <c r="C21047" t="s">
        <v>168</v>
      </c>
      <c r="D21047" s="183" t="s">
        <v>7011</v>
      </c>
    </row>
    <row r="21048" spans="1:4">
      <c r="A21048" s="171">
        <v>89650</v>
      </c>
      <c r="B21048" t="s">
        <v>7012</v>
      </c>
      <c r="C21048" t="s">
        <v>168</v>
      </c>
      <c r="D21048" s="183" t="s">
        <v>7011</v>
      </c>
    </row>
    <row r="21049" spans="1:4">
      <c r="A21049" s="171">
        <v>89651</v>
      </c>
      <c r="B21049" t="s">
        <v>7013</v>
      </c>
      <c r="C21049" t="s">
        <v>168</v>
      </c>
      <c r="D21049" s="183" t="s">
        <v>7014</v>
      </c>
    </row>
    <row r="21050" spans="1:4">
      <c r="A21050" s="171">
        <v>89651</v>
      </c>
      <c r="B21050" t="s">
        <v>7013</v>
      </c>
      <c r="C21050" t="s">
        <v>168</v>
      </c>
      <c r="D21050" s="183" t="s">
        <v>7014</v>
      </c>
    </row>
    <row r="21051" spans="1:4">
      <c r="A21051" s="171">
        <v>89651</v>
      </c>
      <c r="B21051" t="s">
        <v>7013</v>
      </c>
      <c r="C21051" t="s">
        <v>168</v>
      </c>
      <c r="D21051" s="183" t="s">
        <v>7014</v>
      </c>
    </row>
    <row r="21052" spans="1:4">
      <c r="A21052" s="171">
        <v>89651</v>
      </c>
      <c r="B21052" t="s">
        <v>7013</v>
      </c>
      <c r="C21052" t="s">
        <v>168</v>
      </c>
      <c r="D21052" s="183" t="s">
        <v>7014</v>
      </c>
    </row>
    <row r="21053" spans="1:4">
      <c r="A21053" s="171">
        <v>89651</v>
      </c>
      <c r="B21053" t="s">
        <v>7013</v>
      </c>
      <c r="C21053" t="s">
        <v>168</v>
      </c>
      <c r="D21053" s="183" t="s">
        <v>7014</v>
      </c>
    </row>
    <row r="21054" spans="1:4">
      <c r="A21054" s="171">
        <v>89652</v>
      </c>
      <c r="B21054" t="s">
        <v>7015</v>
      </c>
      <c r="C21054" t="s">
        <v>168</v>
      </c>
      <c r="D21054" s="183" t="s">
        <v>1882</v>
      </c>
    </row>
    <row r="21055" spans="1:4">
      <c r="A21055" s="171">
        <v>89652</v>
      </c>
      <c r="B21055" t="s">
        <v>7015</v>
      </c>
      <c r="C21055" t="s">
        <v>168</v>
      </c>
      <c r="D21055" s="183" t="s">
        <v>1882</v>
      </c>
    </row>
    <row r="21056" spans="1:4">
      <c r="A21056" s="171">
        <v>89652</v>
      </c>
      <c r="B21056" t="s">
        <v>7015</v>
      </c>
      <c r="C21056" t="s">
        <v>168</v>
      </c>
      <c r="D21056" s="183" t="s">
        <v>1882</v>
      </c>
    </row>
    <row r="21057" spans="1:4">
      <c r="A21057" s="171">
        <v>89652</v>
      </c>
      <c r="B21057" t="s">
        <v>7015</v>
      </c>
      <c r="C21057" t="s">
        <v>168</v>
      </c>
      <c r="D21057" s="183" t="s">
        <v>1882</v>
      </c>
    </row>
    <row r="21058" spans="1:4">
      <c r="A21058" s="171">
        <v>89652</v>
      </c>
      <c r="B21058" t="s">
        <v>7015</v>
      </c>
      <c r="C21058" t="s">
        <v>168</v>
      </c>
      <c r="D21058" s="183" t="s">
        <v>1882</v>
      </c>
    </row>
    <row r="21059" spans="1:4">
      <c r="A21059" s="171">
        <v>89653</v>
      </c>
      <c r="B21059" t="s">
        <v>7016</v>
      </c>
      <c r="C21059" t="s">
        <v>168</v>
      </c>
      <c r="D21059" s="183" t="s">
        <v>7017</v>
      </c>
    </row>
    <row r="21060" spans="1:4">
      <c r="A21060" s="171">
        <v>89653</v>
      </c>
      <c r="B21060" t="s">
        <v>7016</v>
      </c>
      <c r="C21060" t="s">
        <v>168</v>
      </c>
      <c r="D21060" s="183" t="s">
        <v>7017</v>
      </c>
    </row>
    <row r="21061" spans="1:4">
      <c r="A21061" s="171">
        <v>89653</v>
      </c>
      <c r="B21061" t="s">
        <v>7016</v>
      </c>
      <c r="C21061" t="s">
        <v>168</v>
      </c>
      <c r="D21061" s="183" t="s">
        <v>7017</v>
      </c>
    </row>
    <row r="21062" spans="1:4">
      <c r="A21062" s="171">
        <v>89653</v>
      </c>
      <c r="B21062" t="s">
        <v>7016</v>
      </c>
      <c r="C21062" t="s">
        <v>168</v>
      </c>
      <c r="D21062" s="183" t="s">
        <v>7017</v>
      </c>
    </row>
    <row r="21063" spans="1:4">
      <c r="A21063" s="171">
        <v>89653</v>
      </c>
      <c r="B21063" t="s">
        <v>7016</v>
      </c>
      <c r="C21063" t="s">
        <v>168</v>
      </c>
      <c r="D21063" s="183" t="s">
        <v>7017</v>
      </c>
    </row>
    <row r="21064" spans="1:4">
      <c r="A21064" s="171">
        <v>89654</v>
      </c>
      <c r="B21064" t="s">
        <v>7018</v>
      </c>
      <c r="C21064" t="s">
        <v>168</v>
      </c>
      <c r="D21064" s="183" t="s">
        <v>3522</v>
      </c>
    </row>
    <row r="21065" spans="1:4">
      <c r="A21065" s="171">
        <v>89654</v>
      </c>
      <c r="B21065" t="s">
        <v>7018</v>
      </c>
      <c r="C21065" t="s">
        <v>168</v>
      </c>
      <c r="D21065" s="183" t="s">
        <v>3522</v>
      </c>
    </row>
    <row r="21066" spans="1:4">
      <c r="A21066" s="171">
        <v>89654</v>
      </c>
      <c r="B21066" t="s">
        <v>7018</v>
      </c>
      <c r="C21066" t="s">
        <v>168</v>
      </c>
      <c r="D21066" s="183" t="s">
        <v>3522</v>
      </c>
    </row>
    <row r="21067" spans="1:4">
      <c r="A21067" s="171">
        <v>89654</v>
      </c>
      <c r="B21067" t="s">
        <v>7018</v>
      </c>
      <c r="C21067" t="s">
        <v>168</v>
      </c>
      <c r="D21067" s="183" t="s">
        <v>3522</v>
      </c>
    </row>
    <row r="21068" spans="1:4">
      <c r="A21068" s="171">
        <v>89654</v>
      </c>
      <c r="B21068" t="s">
        <v>7018</v>
      </c>
      <c r="C21068" t="s">
        <v>168</v>
      </c>
      <c r="D21068" s="183" t="s">
        <v>3522</v>
      </c>
    </row>
    <row r="21069" spans="1:4">
      <c r="A21069" s="171">
        <v>89655</v>
      </c>
      <c r="B21069" t="s">
        <v>7019</v>
      </c>
      <c r="C21069" t="s">
        <v>168</v>
      </c>
      <c r="D21069" s="183" t="s">
        <v>729</v>
      </c>
    </row>
    <row r="21070" spans="1:4">
      <c r="A21070" s="171">
        <v>89655</v>
      </c>
      <c r="B21070" t="s">
        <v>7019</v>
      </c>
      <c r="C21070" t="s">
        <v>168</v>
      </c>
      <c r="D21070" s="183" t="s">
        <v>729</v>
      </c>
    </row>
    <row r="21071" spans="1:4">
      <c r="A21071" s="171">
        <v>89655</v>
      </c>
      <c r="B21071" t="s">
        <v>7019</v>
      </c>
      <c r="C21071" t="s">
        <v>168</v>
      </c>
      <c r="D21071" s="183" t="s">
        <v>729</v>
      </c>
    </row>
    <row r="21072" spans="1:4">
      <c r="A21072" s="171">
        <v>89655</v>
      </c>
      <c r="B21072" t="s">
        <v>7019</v>
      </c>
      <c r="C21072" t="s">
        <v>168</v>
      </c>
      <c r="D21072" s="183" t="s">
        <v>729</v>
      </c>
    </row>
    <row r="21073" spans="1:4">
      <c r="A21073" s="171">
        <v>89655</v>
      </c>
      <c r="B21073" t="s">
        <v>7019</v>
      </c>
      <c r="C21073" t="s">
        <v>168</v>
      </c>
      <c r="D21073" s="183" t="s">
        <v>729</v>
      </c>
    </row>
    <row r="21074" spans="1:4">
      <c r="A21074" s="171">
        <v>89656</v>
      </c>
      <c r="B21074" t="s">
        <v>7020</v>
      </c>
      <c r="C21074" t="s">
        <v>168</v>
      </c>
      <c r="D21074" s="183" t="s">
        <v>6761</v>
      </c>
    </row>
    <row r="21075" spans="1:4">
      <c r="A21075" s="171">
        <v>89656</v>
      </c>
      <c r="B21075" t="s">
        <v>7020</v>
      </c>
      <c r="C21075" t="s">
        <v>168</v>
      </c>
      <c r="D21075" s="183" t="s">
        <v>6761</v>
      </c>
    </row>
    <row r="21076" spans="1:4">
      <c r="A21076" s="171">
        <v>89656</v>
      </c>
      <c r="B21076" t="s">
        <v>7020</v>
      </c>
      <c r="C21076" t="s">
        <v>168</v>
      </c>
      <c r="D21076" s="183" t="s">
        <v>6761</v>
      </c>
    </row>
    <row r="21077" spans="1:4">
      <c r="A21077" s="171">
        <v>89656</v>
      </c>
      <c r="B21077" t="s">
        <v>7020</v>
      </c>
      <c r="C21077" t="s">
        <v>168</v>
      </c>
      <c r="D21077" s="183" t="s">
        <v>6761</v>
      </c>
    </row>
    <row r="21078" spans="1:4">
      <c r="A21078" s="171">
        <v>89656</v>
      </c>
      <c r="B21078" t="s">
        <v>7020</v>
      </c>
      <c r="C21078" t="s">
        <v>168</v>
      </c>
      <c r="D21078" s="183" t="s">
        <v>6761</v>
      </c>
    </row>
    <row r="21079" spans="1:4">
      <c r="A21079" s="171">
        <v>89657</v>
      </c>
      <c r="B21079" t="s">
        <v>7021</v>
      </c>
      <c r="C21079" t="s">
        <v>168</v>
      </c>
      <c r="D21079" s="183" t="s">
        <v>1921</v>
      </c>
    </row>
    <row r="21080" spans="1:4">
      <c r="A21080" s="171">
        <v>89657</v>
      </c>
      <c r="B21080" t="s">
        <v>7021</v>
      </c>
      <c r="C21080" t="s">
        <v>168</v>
      </c>
      <c r="D21080" s="183" t="s">
        <v>1921</v>
      </c>
    </row>
    <row r="21081" spans="1:4">
      <c r="A21081" s="171">
        <v>89657</v>
      </c>
      <c r="B21081" t="s">
        <v>7021</v>
      </c>
      <c r="C21081" t="s">
        <v>168</v>
      </c>
      <c r="D21081" s="183" t="s">
        <v>1921</v>
      </c>
    </row>
    <row r="21082" spans="1:4">
      <c r="A21082" s="171">
        <v>89657</v>
      </c>
      <c r="B21082" t="s">
        <v>7021</v>
      </c>
      <c r="C21082" t="s">
        <v>168</v>
      </c>
      <c r="D21082" s="183" t="s">
        <v>1921</v>
      </c>
    </row>
    <row r="21083" spans="1:4">
      <c r="A21083" s="171">
        <v>89657</v>
      </c>
      <c r="B21083" t="s">
        <v>7021</v>
      </c>
      <c r="C21083" t="s">
        <v>168</v>
      </c>
      <c r="D21083" s="183" t="s">
        <v>1921</v>
      </c>
    </row>
    <row r="21084" spans="1:4">
      <c r="A21084" s="171">
        <v>89658</v>
      </c>
      <c r="B21084" t="s">
        <v>7022</v>
      </c>
      <c r="C21084" t="s">
        <v>168</v>
      </c>
      <c r="D21084" s="183" t="s">
        <v>4665</v>
      </c>
    </row>
    <row r="21085" spans="1:4">
      <c r="A21085" s="171">
        <v>89658</v>
      </c>
      <c r="B21085" t="s">
        <v>7022</v>
      </c>
      <c r="C21085" t="s">
        <v>168</v>
      </c>
      <c r="D21085" s="183" t="s">
        <v>4665</v>
      </c>
    </row>
    <row r="21086" spans="1:4">
      <c r="A21086" s="171">
        <v>89658</v>
      </c>
      <c r="B21086" t="s">
        <v>7022</v>
      </c>
      <c r="C21086" t="s">
        <v>168</v>
      </c>
      <c r="D21086" s="183" t="s">
        <v>4665</v>
      </c>
    </row>
    <row r="21087" spans="1:4">
      <c r="A21087" s="171">
        <v>89658</v>
      </c>
      <c r="B21087" t="s">
        <v>7022</v>
      </c>
      <c r="C21087" t="s">
        <v>168</v>
      </c>
      <c r="D21087" s="183" t="s">
        <v>4665</v>
      </c>
    </row>
    <row r="21088" spans="1:4">
      <c r="A21088" s="171">
        <v>89658</v>
      </c>
      <c r="B21088" t="s">
        <v>7022</v>
      </c>
      <c r="C21088" t="s">
        <v>168</v>
      </c>
      <c r="D21088" s="183" t="s">
        <v>4665</v>
      </c>
    </row>
    <row r="21089" spans="1:4">
      <c r="A21089" s="171">
        <v>89659</v>
      </c>
      <c r="B21089" t="s">
        <v>7023</v>
      </c>
      <c r="C21089" t="s">
        <v>168</v>
      </c>
      <c r="D21089" s="183" t="s">
        <v>3538</v>
      </c>
    </row>
    <row r="21090" spans="1:4">
      <c r="A21090" s="171">
        <v>89659</v>
      </c>
      <c r="B21090" t="s">
        <v>7023</v>
      </c>
      <c r="C21090" t="s">
        <v>168</v>
      </c>
      <c r="D21090" s="183" t="s">
        <v>3538</v>
      </c>
    </row>
    <row r="21091" spans="1:4">
      <c r="A21091" s="171">
        <v>89659</v>
      </c>
      <c r="B21091" t="s">
        <v>7023</v>
      </c>
      <c r="C21091" t="s">
        <v>168</v>
      </c>
      <c r="D21091" s="183" t="s">
        <v>3538</v>
      </c>
    </row>
    <row r="21092" spans="1:4">
      <c r="A21092" s="171">
        <v>89659</v>
      </c>
      <c r="B21092" t="s">
        <v>7023</v>
      </c>
      <c r="C21092" t="s">
        <v>168</v>
      </c>
      <c r="D21092" s="183" t="s">
        <v>3538</v>
      </c>
    </row>
    <row r="21093" spans="1:4">
      <c r="A21093" s="171">
        <v>89659</v>
      </c>
      <c r="B21093" t="s">
        <v>7023</v>
      </c>
      <c r="C21093" t="s">
        <v>168</v>
      </c>
      <c r="D21093" s="183" t="s">
        <v>3538</v>
      </c>
    </row>
    <row r="21094" spans="1:4">
      <c r="A21094" s="171">
        <v>89660</v>
      </c>
      <c r="B21094" t="s">
        <v>7024</v>
      </c>
      <c r="C21094" t="s">
        <v>168</v>
      </c>
      <c r="D21094" s="183" t="s">
        <v>691</v>
      </c>
    </row>
    <row r="21095" spans="1:4">
      <c r="A21095" s="171">
        <v>89660</v>
      </c>
      <c r="B21095" t="s">
        <v>7024</v>
      </c>
      <c r="C21095" t="s">
        <v>168</v>
      </c>
      <c r="D21095" s="183" t="s">
        <v>691</v>
      </c>
    </row>
    <row r="21096" spans="1:4">
      <c r="A21096" s="171">
        <v>89660</v>
      </c>
      <c r="B21096" t="s">
        <v>7024</v>
      </c>
      <c r="C21096" t="s">
        <v>168</v>
      </c>
      <c r="D21096" s="183" t="s">
        <v>691</v>
      </c>
    </row>
    <row r="21097" spans="1:4">
      <c r="A21097" s="171">
        <v>89660</v>
      </c>
      <c r="B21097" t="s">
        <v>7024</v>
      </c>
      <c r="C21097" t="s">
        <v>168</v>
      </c>
      <c r="D21097" s="183" t="s">
        <v>691</v>
      </c>
    </row>
    <row r="21098" spans="1:4">
      <c r="A21098" s="171">
        <v>89660</v>
      </c>
      <c r="B21098" t="s">
        <v>7024</v>
      </c>
      <c r="C21098" t="s">
        <v>168</v>
      </c>
      <c r="D21098" s="183" t="s">
        <v>691</v>
      </c>
    </row>
    <row r="21099" spans="1:4">
      <c r="A21099" s="171">
        <v>89661</v>
      </c>
      <c r="B21099" t="s">
        <v>7025</v>
      </c>
      <c r="C21099" t="s">
        <v>168</v>
      </c>
      <c r="D21099" s="183" t="s">
        <v>7026</v>
      </c>
    </row>
    <row r="21100" spans="1:4">
      <c r="A21100" s="171">
        <v>89661</v>
      </c>
      <c r="B21100" t="s">
        <v>7025</v>
      </c>
      <c r="C21100" t="s">
        <v>168</v>
      </c>
      <c r="D21100" s="183" t="s">
        <v>7026</v>
      </c>
    </row>
    <row r="21101" spans="1:4">
      <c r="A21101" s="171">
        <v>89661</v>
      </c>
      <c r="B21101" t="s">
        <v>7025</v>
      </c>
      <c r="C21101" t="s">
        <v>168</v>
      </c>
      <c r="D21101" s="183" t="s">
        <v>7026</v>
      </c>
    </row>
    <row r="21102" spans="1:4">
      <c r="A21102" s="171">
        <v>89661</v>
      </c>
      <c r="B21102" t="s">
        <v>7025</v>
      </c>
      <c r="C21102" t="s">
        <v>168</v>
      </c>
      <c r="D21102" s="183" t="s">
        <v>7026</v>
      </c>
    </row>
    <row r="21103" spans="1:4">
      <c r="A21103" s="171">
        <v>89661</v>
      </c>
      <c r="B21103" t="s">
        <v>7025</v>
      </c>
      <c r="C21103" t="s">
        <v>168</v>
      </c>
      <c r="D21103" s="183" t="s">
        <v>7026</v>
      </c>
    </row>
    <row r="21104" spans="1:4">
      <c r="A21104" s="171">
        <v>89662</v>
      </c>
      <c r="B21104" t="s">
        <v>7027</v>
      </c>
      <c r="C21104" t="s">
        <v>168</v>
      </c>
      <c r="D21104" s="183" t="s">
        <v>5301</v>
      </c>
    </row>
    <row r="21105" spans="1:4">
      <c r="A21105" s="171">
        <v>89662</v>
      </c>
      <c r="B21105" t="s">
        <v>7027</v>
      </c>
      <c r="C21105" t="s">
        <v>168</v>
      </c>
      <c r="D21105" s="183" t="s">
        <v>5301</v>
      </c>
    </row>
    <row r="21106" spans="1:4">
      <c r="A21106" s="171">
        <v>89662</v>
      </c>
      <c r="B21106" t="s">
        <v>7027</v>
      </c>
      <c r="C21106" t="s">
        <v>168</v>
      </c>
      <c r="D21106" s="183" t="s">
        <v>5301</v>
      </c>
    </row>
    <row r="21107" spans="1:4">
      <c r="A21107" s="171">
        <v>89662</v>
      </c>
      <c r="B21107" t="s">
        <v>7027</v>
      </c>
      <c r="C21107" t="s">
        <v>168</v>
      </c>
      <c r="D21107" s="183" t="s">
        <v>5301</v>
      </c>
    </row>
    <row r="21108" spans="1:4">
      <c r="A21108" s="171">
        <v>89662</v>
      </c>
      <c r="B21108" t="s">
        <v>7027</v>
      </c>
      <c r="C21108" t="s">
        <v>168</v>
      </c>
      <c r="D21108" s="183" t="s">
        <v>5301</v>
      </c>
    </row>
    <row r="21109" spans="1:4">
      <c r="A21109" s="171">
        <v>89663</v>
      </c>
      <c r="B21109" t="s">
        <v>7028</v>
      </c>
      <c r="C21109" t="s">
        <v>168</v>
      </c>
      <c r="D21109" s="183" t="s">
        <v>7029</v>
      </c>
    </row>
    <row r="21110" spans="1:4">
      <c r="A21110" s="171">
        <v>89663</v>
      </c>
      <c r="B21110" t="s">
        <v>7028</v>
      </c>
      <c r="C21110" t="s">
        <v>168</v>
      </c>
      <c r="D21110" s="183" t="s">
        <v>7029</v>
      </c>
    </row>
    <row r="21111" spans="1:4">
      <c r="A21111" s="171">
        <v>89663</v>
      </c>
      <c r="B21111" t="s">
        <v>7028</v>
      </c>
      <c r="C21111" t="s">
        <v>168</v>
      </c>
      <c r="D21111" s="183" t="s">
        <v>7029</v>
      </c>
    </row>
    <row r="21112" spans="1:4">
      <c r="A21112" s="171">
        <v>89663</v>
      </c>
      <c r="B21112" t="s">
        <v>7028</v>
      </c>
      <c r="C21112" t="s">
        <v>168</v>
      </c>
      <c r="D21112" s="183" t="s">
        <v>7029</v>
      </c>
    </row>
    <row r="21113" spans="1:4">
      <c r="A21113" s="171">
        <v>89663</v>
      </c>
      <c r="B21113" t="s">
        <v>7028</v>
      </c>
      <c r="C21113" t="s">
        <v>168</v>
      </c>
      <c r="D21113" s="183" t="s">
        <v>7029</v>
      </c>
    </row>
    <row r="21114" spans="1:4">
      <c r="A21114" s="171">
        <v>89664</v>
      </c>
      <c r="B21114" t="s">
        <v>7030</v>
      </c>
      <c r="C21114" t="s">
        <v>168</v>
      </c>
      <c r="D21114" s="183" t="s">
        <v>3538</v>
      </c>
    </row>
    <row r="21115" spans="1:4">
      <c r="A21115" s="171">
        <v>89664</v>
      </c>
      <c r="B21115" t="s">
        <v>7030</v>
      </c>
      <c r="C21115" t="s">
        <v>168</v>
      </c>
      <c r="D21115" s="183" t="s">
        <v>3538</v>
      </c>
    </row>
    <row r="21116" spans="1:4">
      <c r="A21116" s="171">
        <v>89664</v>
      </c>
      <c r="B21116" t="s">
        <v>7030</v>
      </c>
      <c r="C21116" t="s">
        <v>168</v>
      </c>
      <c r="D21116" s="183" t="s">
        <v>3538</v>
      </c>
    </row>
    <row r="21117" spans="1:4">
      <c r="A21117" s="171">
        <v>89664</v>
      </c>
      <c r="B21117" t="s">
        <v>7030</v>
      </c>
      <c r="C21117" t="s">
        <v>168</v>
      </c>
      <c r="D21117" s="183" t="s">
        <v>3538</v>
      </c>
    </row>
    <row r="21118" spans="1:4">
      <c r="A21118" s="171">
        <v>89664</v>
      </c>
      <c r="B21118" t="s">
        <v>7030</v>
      </c>
      <c r="C21118" t="s">
        <v>168</v>
      </c>
      <c r="D21118" s="183" t="s">
        <v>3538</v>
      </c>
    </row>
    <row r="21119" spans="1:4">
      <c r="A21119" s="171">
        <v>89665</v>
      </c>
      <c r="B21119" t="s">
        <v>7031</v>
      </c>
      <c r="C21119" t="s">
        <v>168</v>
      </c>
      <c r="D21119" s="183" t="s">
        <v>1483</v>
      </c>
    </row>
    <row r="21120" spans="1:4">
      <c r="A21120" s="171">
        <v>89665</v>
      </c>
      <c r="B21120" t="s">
        <v>7031</v>
      </c>
      <c r="C21120" t="s">
        <v>168</v>
      </c>
      <c r="D21120" s="183" t="s">
        <v>1483</v>
      </c>
    </row>
    <row r="21121" spans="1:4">
      <c r="A21121" s="171">
        <v>89665</v>
      </c>
      <c r="B21121" t="s">
        <v>7031</v>
      </c>
      <c r="C21121" t="s">
        <v>168</v>
      </c>
      <c r="D21121" s="183" t="s">
        <v>1483</v>
      </c>
    </row>
    <row r="21122" spans="1:4">
      <c r="A21122" s="171">
        <v>89665</v>
      </c>
      <c r="B21122" t="s">
        <v>7031</v>
      </c>
      <c r="C21122" t="s">
        <v>168</v>
      </c>
      <c r="D21122" s="183" t="s">
        <v>1483</v>
      </c>
    </row>
    <row r="21123" spans="1:4">
      <c r="A21123" s="171">
        <v>89665</v>
      </c>
      <c r="B21123" t="s">
        <v>7031</v>
      </c>
      <c r="C21123" t="s">
        <v>168</v>
      </c>
      <c r="D21123" s="183" t="s">
        <v>1483</v>
      </c>
    </row>
    <row r="21124" spans="1:4">
      <c r="A21124" s="171">
        <v>89665</v>
      </c>
      <c r="B21124" t="s">
        <v>7031</v>
      </c>
      <c r="C21124" t="s">
        <v>168</v>
      </c>
      <c r="D21124" s="183" t="s">
        <v>1483</v>
      </c>
    </row>
    <row r="21125" spans="1:4">
      <c r="A21125" s="171">
        <v>89666</v>
      </c>
      <c r="B21125" t="s">
        <v>7032</v>
      </c>
      <c r="C21125" t="s">
        <v>168</v>
      </c>
      <c r="D21125" s="183" t="s">
        <v>7033</v>
      </c>
    </row>
    <row r="21126" spans="1:4">
      <c r="A21126" s="171">
        <v>89666</v>
      </c>
      <c r="B21126" t="s">
        <v>7032</v>
      </c>
      <c r="C21126" t="s">
        <v>168</v>
      </c>
      <c r="D21126" s="183" t="s">
        <v>7033</v>
      </c>
    </row>
    <row r="21127" spans="1:4">
      <c r="A21127" s="171">
        <v>89666</v>
      </c>
      <c r="B21127" t="s">
        <v>7032</v>
      </c>
      <c r="C21127" t="s">
        <v>168</v>
      </c>
      <c r="D21127" s="183" t="s">
        <v>7033</v>
      </c>
    </row>
    <row r="21128" spans="1:4">
      <c r="A21128" s="171">
        <v>89666</v>
      </c>
      <c r="B21128" t="s">
        <v>7032</v>
      </c>
      <c r="C21128" t="s">
        <v>168</v>
      </c>
      <c r="D21128" s="183" t="s">
        <v>7033</v>
      </c>
    </row>
    <row r="21129" spans="1:4">
      <c r="A21129" s="171">
        <v>89666</v>
      </c>
      <c r="B21129" t="s">
        <v>7032</v>
      </c>
      <c r="C21129" t="s">
        <v>168</v>
      </c>
      <c r="D21129" s="183" t="s">
        <v>7033</v>
      </c>
    </row>
    <row r="21130" spans="1:4">
      <c r="A21130" s="171">
        <v>89667</v>
      </c>
      <c r="B21130" t="s">
        <v>7034</v>
      </c>
      <c r="C21130" t="s">
        <v>168</v>
      </c>
      <c r="D21130" s="183" t="s">
        <v>7035</v>
      </c>
    </row>
    <row r="21131" spans="1:4">
      <c r="A21131" s="171">
        <v>89667</v>
      </c>
      <c r="B21131" t="s">
        <v>7034</v>
      </c>
      <c r="C21131" t="s">
        <v>168</v>
      </c>
      <c r="D21131" s="183" t="s">
        <v>7035</v>
      </c>
    </row>
    <row r="21132" spans="1:4">
      <c r="A21132" s="171">
        <v>89667</v>
      </c>
      <c r="B21132" t="s">
        <v>7034</v>
      </c>
      <c r="C21132" t="s">
        <v>168</v>
      </c>
      <c r="D21132" s="183" t="s">
        <v>7035</v>
      </c>
    </row>
    <row r="21133" spans="1:4">
      <c r="A21133" s="171">
        <v>89667</v>
      </c>
      <c r="B21133" t="s">
        <v>7034</v>
      </c>
      <c r="C21133" t="s">
        <v>168</v>
      </c>
      <c r="D21133" s="183" t="s">
        <v>7035</v>
      </c>
    </row>
    <row r="21134" spans="1:4">
      <c r="A21134" s="171">
        <v>89667</v>
      </c>
      <c r="B21134" t="s">
        <v>7034</v>
      </c>
      <c r="C21134" t="s">
        <v>168</v>
      </c>
      <c r="D21134" s="183" t="s">
        <v>7035</v>
      </c>
    </row>
    <row r="21135" spans="1:4">
      <c r="A21135" s="171">
        <v>89667</v>
      </c>
      <c r="B21135" t="s">
        <v>7034</v>
      </c>
      <c r="C21135" t="s">
        <v>168</v>
      </c>
      <c r="D21135" s="183" t="s">
        <v>7035</v>
      </c>
    </row>
    <row r="21136" spans="1:4">
      <c r="A21136" s="171">
        <v>89668</v>
      </c>
      <c r="B21136" t="s">
        <v>7036</v>
      </c>
      <c r="C21136" t="s">
        <v>168</v>
      </c>
      <c r="D21136" s="183" t="s">
        <v>7037</v>
      </c>
    </row>
    <row r="21137" spans="1:4">
      <c r="A21137" s="171">
        <v>89668</v>
      </c>
      <c r="B21137" t="s">
        <v>7036</v>
      </c>
      <c r="C21137" t="s">
        <v>168</v>
      </c>
      <c r="D21137" s="183" t="s">
        <v>7037</v>
      </c>
    </row>
    <row r="21138" spans="1:4">
      <c r="A21138" s="171">
        <v>89668</v>
      </c>
      <c r="B21138" t="s">
        <v>7036</v>
      </c>
      <c r="C21138" t="s">
        <v>168</v>
      </c>
      <c r="D21138" s="183" t="s">
        <v>7037</v>
      </c>
    </row>
    <row r="21139" spans="1:4">
      <c r="A21139" s="171">
        <v>89668</v>
      </c>
      <c r="B21139" t="s">
        <v>7036</v>
      </c>
      <c r="C21139" t="s">
        <v>168</v>
      </c>
      <c r="D21139" s="183" t="s">
        <v>7037</v>
      </c>
    </row>
    <row r="21140" spans="1:4">
      <c r="A21140" s="171">
        <v>89668</v>
      </c>
      <c r="B21140" t="s">
        <v>7036</v>
      </c>
      <c r="C21140" t="s">
        <v>168</v>
      </c>
      <c r="D21140" s="183" t="s">
        <v>7037</v>
      </c>
    </row>
    <row r="21141" spans="1:4">
      <c r="A21141" s="171">
        <v>89669</v>
      </c>
      <c r="B21141" t="s">
        <v>7038</v>
      </c>
      <c r="C21141" t="s">
        <v>168</v>
      </c>
      <c r="D21141" s="183" t="s">
        <v>7039</v>
      </c>
    </row>
    <row r="21142" spans="1:4">
      <c r="A21142" s="171">
        <v>89669</v>
      </c>
      <c r="B21142" t="s">
        <v>7038</v>
      </c>
      <c r="C21142" t="s">
        <v>168</v>
      </c>
      <c r="D21142" s="183" t="s">
        <v>7039</v>
      </c>
    </row>
    <row r="21143" spans="1:4">
      <c r="A21143" s="171">
        <v>89669</v>
      </c>
      <c r="B21143" t="s">
        <v>7038</v>
      </c>
      <c r="C21143" t="s">
        <v>168</v>
      </c>
      <c r="D21143" s="183" t="s">
        <v>7039</v>
      </c>
    </row>
    <row r="21144" spans="1:4">
      <c r="A21144" s="171">
        <v>89669</v>
      </c>
      <c r="B21144" t="s">
        <v>7038</v>
      </c>
      <c r="C21144" t="s">
        <v>168</v>
      </c>
      <c r="D21144" s="183" t="s">
        <v>7039</v>
      </c>
    </row>
    <row r="21145" spans="1:4">
      <c r="A21145" s="171">
        <v>89669</v>
      </c>
      <c r="B21145" t="s">
        <v>7038</v>
      </c>
      <c r="C21145" t="s">
        <v>168</v>
      </c>
      <c r="D21145" s="183" t="s">
        <v>7039</v>
      </c>
    </row>
    <row r="21146" spans="1:4">
      <c r="A21146" s="171">
        <v>89669</v>
      </c>
      <c r="B21146" t="s">
        <v>7038</v>
      </c>
      <c r="C21146" t="s">
        <v>168</v>
      </c>
      <c r="D21146" s="183" t="s">
        <v>7039</v>
      </c>
    </row>
    <row r="21147" spans="1:4">
      <c r="A21147" s="171">
        <v>89670</v>
      </c>
      <c r="B21147" t="s">
        <v>7040</v>
      </c>
      <c r="C21147" t="s">
        <v>168</v>
      </c>
      <c r="D21147" s="183" t="s">
        <v>7041</v>
      </c>
    </row>
    <row r="21148" spans="1:4">
      <c r="A21148" s="171">
        <v>89670</v>
      </c>
      <c r="B21148" t="s">
        <v>7040</v>
      </c>
      <c r="C21148" t="s">
        <v>168</v>
      </c>
      <c r="D21148" s="183" t="s">
        <v>7041</v>
      </c>
    </row>
    <row r="21149" spans="1:4">
      <c r="A21149" s="171">
        <v>89670</v>
      </c>
      <c r="B21149" t="s">
        <v>7040</v>
      </c>
      <c r="C21149" t="s">
        <v>168</v>
      </c>
      <c r="D21149" s="183" t="s">
        <v>7041</v>
      </c>
    </row>
    <row r="21150" spans="1:4">
      <c r="A21150" s="171">
        <v>89670</v>
      </c>
      <c r="B21150" t="s">
        <v>7040</v>
      </c>
      <c r="C21150" t="s">
        <v>168</v>
      </c>
      <c r="D21150" s="183" t="s">
        <v>7041</v>
      </c>
    </row>
    <row r="21151" spans="1:4">
      <c r="A21151" s="171">
        <v>89670</v>
      </c>
      <c r="B21151" t="s">
        <v>7040</v>
      </c>
      <c r="C21151" t="s">
        <v>168</v>
      </c>
      <c r="D21151" s="183" t="s">
        <v>7041</v>
      </c>
    </row>
    <row r="21152" spans="1:4">
      <c r="A21152" s="171">
        <v>89671</v>
      </c>
      <c r="B21152" t="s">
        <v>7042</v>
      </c>
      <c r="C21152" t="s">
        <v>168</v>
      </c>
      <c r="D21152" s="183" t="s">
        <v>7043</v>
      </c>
    </row>
    <row r="21153" spans="1:4">
      <c r="A21153" s="171">
        <v>89671</v>
      </c>
      <c r="B21153" t="s">
        <v>7042</v>
      </c>
      <c r="C21153" t="s">
        <v>168</v>
      </c>
      <c r="D21153" s="183" t="s">
        <v>7043</v>
      </c>
    </row>
    <row r="21154" spans="1:4">
      <c r="A21154" s="171">
        <v>89671</v>
      </c>
      <c r="B21154" t="s">
        <v>7042</v>
      </c>
      <c r="C21154" t="s">
        <v>168</v>
      </c>
      <c r="D21154" s="183" t="s">
        <v>7043</v>
      </c>
    </row>
    <row r="21155" spans="1:4">
      <c r="A21155" s="171">
        <v>89671</v>
      </c>
      <c r="B21155" t="s">
        <v>7042</v>
      </c>
      <c r="C21155" t="s">
        <v>168</v>
      </c>
      <c r="D21155" s="183" t="s">
        <v>7043</v>
      </c>
    </row>
    <row r="21156" spans="1:4">
      <c r="A21156" s="171">
        <v>89671</v>
      </c>
      <c r="B21156" t="s">
        <v>7042</v>
      </c>
      <c r="C21156" t="s">
        <v>168</v>
      </c>
      <c r="D21156" s="183" t="s">
        <v>7043</v>
      </c>
    </row>
    <row r="21157" spans="1:4">
      <c r="A21157" s="171">
        <v>89671</v>
      </c>
      <c r="B21157" t="s">
        <v>7042</v>
      </c>
      <c r="C21157" t="s">
        <v>168</v>
      </c>
      <c r="D21157" s="183" t="s">
        <v>7043</v>
      </c>
    </row>
    <row r="21158" spans="1:4">
      <c r="A21158" s="171">
        <v>89672</v>
      </c>
      <c r="B21158" t="s">
        <v>7044</v>
      </c>
      <c r="C21158" t="s">
        <v>168</v>
      </c>
      <c r="D21158" s="183" t="s">
        <v>5219</v>
      </c>
    </row>
    <row r="21159" spans="1:4">
      <c r="A21159" s="171">
        <v>89672</v>
      </c>
      <c r="B21159" t="s">
        <v>7044</v>
      </c>
      <c r="C21159" t="s">
        <v>168</v>
      </c>
      <c r="D21159" s="183" t="s">
        <v>5219</v>
      </c>
    </row>
    <row r="21160" spans="1:4">
      <c r="A21160" s="171">
        <v>89672</v>
      </c>
      <c r="B21160" t="s">
        <v>7044</v>
      </c>
      <c r="C21160" t="s">
        <v>168</v>
      </c>
      <c r="D21160" s="183" t="s">
        <v>5219</v>
      </c>
    </row>
    <row r="21161" spans="1:4">
      <c r="A21161" s="171">
        <v>89672</v>
      </c>
      <c r="B21161" t="s">
        <v>7044</v>
      </c>
      <c r="C21161" t="s">
        <v>168</v>
      </c>
      <c r="D21161" s="183" t="s">
        <v>5219</v>
      </c>
    </row>
    <row r="21162" spans="1:4">
      <c r="A21162" s="171">
        <v>89672</v>
      </c>
      <c r="B21162" t="s">
        <v>7044</v>
      </c>
      <c r="C21162" t="s">
        <v>168</v>
      </c>
      <c r="D21162" s="183" t="s">
        <v>5219</v>
      </c>
    </row>
    <row r="21163" spans="1:4">
      <c r="A21163" s="171">
        <v>89673</v>
      </c>
      <c r="B21163" t="s">
        <v>7045</v>
      </c>
      <c r="C21163" t="s">
        <v>168</v>
      </c>
      <c r="D21163" s="183" t="s">
        <v>1248</v>
      </c>
    </row>
    <row r="21164" spans="1:4">
      <c r="A21164" s="171">
        <v>89673</v>
      </c>
      <c r="B21164" t="s">
        <v>7045</v>
      </c>
      <c r="C21164" t="s">
        <v>168</v>
      </c>
      <c r="D21164" s="183" t="s">
        <v>1248</v>
      </c>
    </row>
    <row r="21165" spans="1:4">
      <c r="A21165" s="171">
        <v>89673</v>
      </c>
      <c r="B21165" t="s">
        <v>7045</v>
      </c>
      <c r="C21165" t="s">
        <v>168</v>
      </c>
      <c r="D21165" s="183" t="s">
        <v>1248</v>
      </c>
    </row>
    <row r="21166" spans="1:4">
      <c r="A21166" s="171">
        <v>89673</v>
      </c>
      <c r="B21166" t="s">
        <v>7045</v>
      </c>
      <c r="C21166" t="s">
        <v>168</v>
      </c>
      <c r="D21166" s="183" t="s">
        <v>1248</v>
      </c>
    </row>
    <row r="21167" spans="1:4">
      <c r="A21167" s="171">
        <v>89673</v>
      </c>
      <c r="B21167" t="s">
        <v>7045</v>
      </c>
      <c r="C21167" t="s">
        <v>168</v>
      </c>
      <c r="D21167" s="183" t="s">
        <v>1248</v>
      </c>
    </row>
    <row r="21168" spans="1:4">
      <c r="A21168" s="171">
        <v>89673</v>
      </c>
      <c r="B21168" t="s">
        <v>7045</v>
      </c>
      <c r="C21168" t="s">
        <v>168</v>
      </c>
      <c r="D21168" s="183" t="s">
        <v>1248</v>
      </c>
    </row>
    <row r="21169" spans="1:4">
      <c r="A21169" s="171">
        <v>89674</v>
      </c>
      <c r="B21169" t="s">
        <v>7046</v>
      </c>
      <c r="C21169" t="s">
        <v>168</v>
      </c>
      <c r="D21169" s="183" t="s">
        <v>7047</v>
      </c>
    </row>
    <row r="21170" spans="1:4">
      <c r="A21170" s="171">
        <v>89674</v>
      </c>
      <c r="B21170" t="s">
        <v>7046</v>
      </c>
      <c r="C21170" t="s">
        <v>168</v>
      </c>
      <c r="D21170" s="183" t="s">
        <v>7047</v>
      </c>
    </row>
    <row r="21171" spans="1:4">
      <c r="A21171" s="171">
        <v>89674</v>
      </c>
      <c r="B21171" t="s">
        <v>7046</v>
      </c>
      <c r="C21171" t="s">
        <v>168</v>
      </c>
      <c r="D21171" s="183" t="s">
        <v>7047</v>
      </c>
    </row>
    <row r="21172" spans="1:4">
      <c r="A21172" s="171">
        <v>89674</v>
      </c>
      <c r="B21172" t="s">
        <v>7046</v>
      </c>
      <c r="C21172" t="s">
        <v>168</v>
      </c>
      <c r="D21172" s="183" t="s">
        <v>7047</v>
      </c>
    </row>
    <row r="21173" spans="1:4">
      <c r="A21173" s="171">
        <v>89674</v>
      </c>
      <c r="B21173" t="s">
        <v>7046</v>
      </c>
      <c r="C21173" t="s">
        <v>168</v>
      </c>
      <c r="D21173" s="183" t="s">
        <v>7047</v>
      </c>
    </row>
    <row r="21174" spans="1:4">
      <c r="A21174" s="171">
        <v>89675</v>
      </c>
      <c r="B21174" t="s">
        <v>7048</v>
      </c>
      <c r="C21174" t="s">
        <v>168</v>
      </c>
      <c r="D21174" s="183" t="s">
        <v>7049</v>
      </c>
    </row>
    <row r="21175" spans="1:4">
      <c r="A21175" s="171">
        <v>89675</v>
      </c>
      <c r="B21175" t="s">
        <v>7048</v>
      </c>
      <c r="C21175" t="s">
        <v>168</v>
      </c>
      <c r="D21175" s="183" t="s">
        <v>7049</v>
      </c>
    </row>
    <row r="21176" spans="1:4">
      <c r="A21176" s="171">
        <v>89675</v>
      </c>
      <c r="B21176" t="s">
        <v>7048</v>
      </c>
      <c r="C21176" t="s">
        <v>168</v>
      </c>
      <c r="D21176" s="183" t="s">
        <v>7049</v>
      </c>
    </row>
    <row r="21177" spans="1:4">
      <c r="A21177" s="171">
        <v>89675</v>
      </c>
      <c r="B21177" t="s">
        <v>7048</v>
      </c>
      <c r="C21177" t="s">
        <v>168</v>
      </c>
      <c r="D21177" s="183" t="s">
        <v>7049</v>
      </c>
    </row>
    <row r="21178" spans="1:4">
      <c r="A21178" s="171">
        <v>89675</v>
      </c>
      <c r="B21178" t="s">
        <v>7048</v>
      </c>
      <c r="C21178" t="s">
        <v>168</v>
      </c>
      <c r="D21178" s="183" t="s">
        <v>7049</v>
      </c>
    </row>
    <row r="21179" spans="1:4">
      <c r="A21179" s="171">
        <v>89675</v>
      </c>
      <c r="B21179" t="s">
        <v>7048</v>
      </c>
      <c r="C21179" t="s">
        <v>168</v>
      </c>
      <c r="D21179" s="183" t="s">
        <v>7049</v>
      </c>
    </row>
    <row r="21180" spans="1:4">
      <c r="A21180" s="171">
        <v>89676</v>
      </c>
      <c r="B21180" t="s">
        <v>7050</v>
      </c>
      <c r="C21180" t="s">
        <v>168</v>
      </c>
      <c r="D21180" s="183" t="s">
        <v>7051</v>
      </c>
    </row>
    <row r="21181" spans="1:4">
      <c r="A21181" s="171">
        <v>89676</v>
      </c>
      <c r="B21181" t="s">
        <v>7050</v>
      </c>
      <c r="C21181" t="s">
        <v>168</v>
      </c>
      <c r="D21181" s="183" t="s">
        <v>7051</v>
      </c>
    </row>
    <row r="21182" spans="1:4">
      <c r="A21182" s="171">
        <v>89676</v>
      </c>
      <c r="B21182" t="s">
        <v>7050</v>
      </c>
      <c r="C21182" t="s">
        <v>168</v>
      </c>
      <c r="D21182" s="183" t="s">
        <v>7051</v>
      </c>
    </row>
    <row r="21183" spans="1:4">
      <c r="A21183" s="171">
        <v>89676</v>
      </c>
      <c r="B21183" t="s">
        <v>7050</v>
      </c>
      <c r="C21183" t="s">
        <v>168</v>
      </c>
      <c r="D21183" s="183" t="s">
        <v>7051</v>
      </c>
    </row>
    <row r="21184" spans="1:4">
      <c r="A21184" s="171">
        <v>89676</v>
      </c>
      <c r="B21184" t="s">
        <v>7050</v>
      </c>
      <c r="C21184" t="s">
        <v>168</v>
      </c>
      <c r="D21184" s="183" t="s">
        <v>7051</v>
      </c>
    </row>
    <row r="21185" spans="1:4">
      <c r="A21185" s="171">
        <v>89677</v>
      </c>
      <c r="B21185" t="s">
        <v>7052</v>
      </c>
      <c r="C21185" t="s">
        <v>168</v>
      </c>
      <c r="D21185" s="183" t="s">
        <v>7053</v>
      </c>
    </row>
    <row r="21186" spans="1:4">
      <c r="A21186" s="171">
        <v>89677</v>
      </c>
      <c r="B21186" t="s">
        <v>7052</v>
      </c>
      <c r="C21186" t="s">
        <v>168</v>
      </c>
      <c r="D21186" s="183" t="s">
        <v>7053</v>
      </c>
    </row>
    <row r="21187" spans="1:4">
      <c r="A21187" s="171">
        <v>89677</v>
      </c>
      <c r="B21187" t="s">
        <v>7052</v>
      </c>
      <c r="C21187" t="s">
        <v>168</v>
      </c>
      <c r="D21187" s="183" t="s">
        <v>7053</v>
      </c>
    </row>
    <row r="21188" spans="1:4">
      <c r="A21188" s="171">
        <v>89677</v>
      </c>
      <c r="B21188" t="s">
        <v>7052</v>
      </c>
      <c r="C21188" t="s">
        <v>168</v>
      </c>
      <c r="D21188" s="183" t="s">
        <v>7053</v>
      </c>
    </row>
    <row r="21189" spans="1:4">
      <c r="A21189" s="171">
        <v>89677</v>
      </c>
      <c r="B21189" t="s">
        <v>7052</v>
      </c>
      <c r="C21189" t="s">
        <v>168</v>
      </c>
      <c r="D21189" s="183" t="s">
        <v>7053</v>
      </c>
    </row>
    <row r="21190" spans="1:4">
      <c r="A21190" s="171">
        <v>89677</v>
      </c>
      <c r="B21190" t="s">
        <v>7052</v>
      </c>
      <c r="C21190" t="s">
        <v>168</v>
      </c>
      <c r="D21190" s="183" t="s">
        <v>7053</v>
      </c>
    </row>
    <row r="21191" spans="1:4">
      <c r="A21191" s="171">
        <v>89678</v>
      </c>
      <c r="B21191" t="s">
        <v>7054</v>
      </c>
      <c r="C21191" t="s">
        <v>168</v>
      </c>
      <c r="D21191" s="183" t="s">
        <v>6248</v>
      </c>
    </row>
    <row r="21192" spans="1:4">
      <c r="A21192" s="171">
        <v>89678</v>
      </c>
      <c r="B21192" t="s">
        <v>7054</v>
      </c>
      <c r="C21192" t="s">
        <v>168</v>
      </c>
      <c r="D21192" s="183" t="s">
        <v>6248</v>
      </c>
    </row>
    <row r="21193" spans="1:4">
      <c r="A21193" s="171">
        <v>89678</v>
      </c>
      <c r="B21193" t="s">
        <v>7054</v>
      </c>
      <c r="C21193" t="s">
        <v>168</v>
      </c>
      <c r="D21193" s="183" t="s">
        <v>6248</v>
      </c>
    </row>
    <row r="21194" spans="1:4">
      <c r="A21194" s="171">
        <v>89678</v>
      </c>
      <c r="B21194" t="s">
        <v>7054</v>
      </c>
      <c r="C21194" t="s">
        <v>168</v>
      </c>
      <c r="D21194" s="183" t="s">
        <v>6248</v>
      </c>
    </row>
    <row r="21195" spans="1:4">
      <c r="A21195" s="171">
        <v>89678</v>
      </c>
      <c r="B21195" t="s">
        <v>7054</v>
      </c>
      <c r="C21195" t="s">
        <v>168</v>
      </c>
      <c r="D21195" s="183" t="s">
        <v>6248</v>
      </c>
    </row>
    <row r="21196" spans="1:4">
      <c r="A21196" s="171">
        <v>89679</v>
      </c>
      <c r="B21196" t="s">
        <v>7055</v>
      </c>
      <c r="C21196" t="s">
        <v>168</v>
      </c>
      <c r="D21196" s="183" t="s">
        <v>7056</v>
      </c>
    </row>
    <row r="21197" spans="1:4">
      <c r="A21197" s="171">
        <v>89679</v>
      </c>
      <c r="B21197" t="s">
        <v>7055</v>
      </c>
      <c r="C21197" t="s">
        <v>168</v>
      </c>
      <c r="D21197" s="183" t="s">
        <v>7056</v>
      </c>
    </row>
    <row r="21198" spans="1:4">
      <c r="A21198" s="171">
        <v>89679</v>
      </c>
      <c r="B21198" t="s">
        <v>7055</v>
      </c>
      <c r="C21198" t="s">
        <v>168</v>
      </c>
      <c r="D21198" s="183" t="s">
        <v>7056</v>
      </c>
    </row>
    <row r="21199" spans="1:4">
      <c r="A21199" s="171">
        <v>89679</v>
      </c>
      <c r="B21199" t="s">
        <v>7055</v>
      </c>
      <c r="C21199" t="s">
        <v>168</v>
      </c>
      <c r="D21199" s="183" t="s">
        <v>7056</v>
      </c>
    </row>
    <row r="21200" spans="1:4">
      <c r="A21200" s="171">
        <v>89679</v>
      </c>
      <c r="B21200" t="s">
        <v>7055</v>
      </c>
      <c r="C21200" t="s">
        <v>168</v>
      </c>
      <c r="D21200" s="183" t="s">
        <v>7056</v>
      </c>
    </row>
    <row r="21201" spans="1:4">
      <c r="A21201" s="171">
        <v>89679</v>
      </c>
      <c r="B21201" t="s">
        <v>7055</v>
      </c>
      <c r="C21201" t="s">
        <v>168</v>
      </c>
      <c r="D21201" s="183" t="s">
        <v>7056</v>
      </c>
    </row>
    <row r="21202" spans="1:4">
      <c r="A21202" s="171">
        <v>89680</v>
      </c>
      <c r="B21202" t="s">
        <v>7057</v>
      </c>
      <c r="C21202" t="s">
        <v>168</v>
      </c>
      <c r="D21202" s="183" t="s">
        <v>7058</v>
      </c>
    </row>
    <row r="21203" spans="1:4">
      <c r="A21203" s="171">
        <v>89680</v>
      </c>
      <c r="B21203" t="s">
        <v>7057</v>
      </c>
      <c r="C21203" t="s">
        <v>168</v>
      </c>
      <c r="D21203" s="183" t="s">
        <v>7058</v>
      </c>
    </row>
    <row r="21204" spans="1:4">
      <c r="A21204" s="171">
        <v>89680</v>
      </c>
      <c r="B21204" t="s">
        <v>7057</v>
      </c>
      <c r="C21204" t="s">
        <v>168</v>
      </c>
      <c r="D21204" s="183" t="s">
        <v>7058</v>
      </c>
    </row>
    <row r="21205" spans="1:4">
      <c r="A21205" s="171">
        <v>89680</v>
      </c>
      <c r="B21205" t="s">
        <v>7057</v>
      </c>
      <c r="C21205" t="s">
        <v>168</v>
      </c>
      <c r="D21205" s="183" t="s">
        <v>7058</v>
      </c>
    </row>
    <row r="21206" spans="1:4">
      <c r="A21206" s="171">
        <v>89680</v>
      </c>
      <c r="B21206" t="s">
        <v>7057</v>
      </c>
      <c r="C21206" t="s">
        <v>168</v>
      </c>
      <c r="D21206" s="183" t="s">
        <v>7058</v>
      </c>
    </row>
    <row r="21207" spans="1:4">
      <c r="A21207" s="171">
        <v>89681</v>
      </c>
      <c r="B21207" t="s">
        <v>7059</v>
      </c>
      <c r="C21207" t="s">
        <v>168</v>
      </c>
      <c r="D21207" s="183" t="s">
        <v>7060</v>
      </c>
    </row>
    <row r="21208" spans="1:4">
      <c r="A21208" s="171">
        <v>89681</v>
      </c>
      <c r="B21208" t="s">
        <v>7059</v>
      </c>
      <c r="C21208" t="s">
        <v>168</v>
      </c>
      <c r="D21208" s="183" t="s">
        <v>7060</v>
      </c>
    </row>
    <row r="21209" spans="1:4">
      <c r="A21209" s="171">
        <v>89681</v>
      </c>
      <c r="B21209" t="s">
        <v>7059</v>
      </c>
      <c r="C21209" t="s">
        <v>168</v>
      </c>
      <c r="D21209" s="183" t="s">
        <v>7060</v>
      </c>
    </row>
    <row r="21210" spans="1:4">
      <c r="A21210" s="171">
        <v>89681</v>
      </c>
      <c r="B21210" t="s">
        <v>7059</v>
      </c>
      <c r="C21210" t="s">
        <v>168</v>
      </c>
      <c r="D21210" s="183" t="s">
        <v>7060</v>
      </c>
    </row>
    <row r="21211" spans="1:4">
      <c r="A21211" s="171">
        <v>89681</v>
      </c>
      <c r="B21211" t="s">
        <v>7059</v>
      </c>
      <c r="C21211" t="s">
        <v>168</v>
      </c>
      <c r="D21211" s="183" t="s">
        <v>7060</v>
      </c>
    </row>
    <row r="21212" spans="1:4">
      <c r="A21212" s="171">
        <v>89681</v>
      </c>
      <c r="B21212" t="s">
        <v>7059</v>
      </c>
      <c r="C21212" t="s">
        <v>168</v>
      </c>
      <c r="D21212" s="183" t="s">
        <v>7060</v>
      </c>
    </row>
    <row r="21213" spans="1:4">
      <c r="A21213" s="171">
        <v>89682</v>
      </c>
      <c r="B21213" t="s">
        <v>7061</v>
      </c>
      <c r="C21213" t="s">
        <v>168</v>
      </c>
      <c r="D21213" s="183" t="s">
        <v>7062</v>
      </c>
    </row>
    <row r="21214" spans="1:4">
      <c r="A21214" s="171">
        <v>89682</v>
      </c>
      <c r="B21214" t="s">
        <v>7061</v>
      </c>
      <c r="C21214" t="s">
        <v>168</v>
      </c>
      <c r="D21214" s="183" t="s">
        <v>7062</v>
      </c>
    </row>
    <row r="21215" spans="1:4">
      <c r="A21215" s="171">
        <v>89682</v>
      </c>
      <c r="B21215" t="s">
        <v>7061</v>
      </c>
      <c r="C21215" t="s">
        <v>168</v>
      </c>
      <c r="D21215" s="183" t="s">
        <v>7062</v>
      </c>
    </row>
    <row r="21216" spans="1:4">
      <c r="A21216" s="171">
        <v>89682</v>
      </c>
      <c r="B21216" t="s">
        <v>7061</v>
      </c>
      <c r="C21216" t="s">
        <v>168</v>
      </c>
      <c r="D21216" s="183" t="s">
        <v>7062</v>
      </c>
    </row>
    <row r="21217" spans="1:4">
      <c r="A21217" s="171">
        <v>89682</v>
      </c>
      <c r="B21217" t="s">
        <v>7061</v>
      </c>
      <c r="C21217" t="s">
        <v>168</v>
      </c>
      <c r="D21217" s="183" t="s">
        <v>7062</v>
      </c>
    </row>
    <row r="21218" spans="1:4">
      <c r="A21218" s="171">
        <v>89684</v>
      </c>
      <c r="B21218" t="s">
        <v>7063</v>
      </c>
      <c r="C21218" t="s">
        <v>168</v>
      </c>
      <c r="D21218" s="183" t="s">
        <v>7064</v>
      </c>
    </row>
    <row r="21219" spans="1:4">
      <c r="A21219" s="171">
        <v>89684</v>
      </c>
      <c r="B21219" t="s">
        <v>7063</v>
      </c>
      <c r="C21219" t="s">
        <v>168</v>
      </c>
      <c r="D21219" s="183" t="s">
        <v>7064</v>
      </c>
    </row>
    <row r="21220" spans="1:4">
      <c r="A21220" s="171">
        <v>89684</v>
      </c>
      <c r="B21220" t="s">
        <v>7063</v>
      </c>
      <c r="C21220" t="s">
        <v>168</v>
      </c>
      <c r="D21220" s="183" t="s">
        <v>7064</v>
      </c>
    </row>
    <row r="21221" spans="1:4">
      <c r="A21221" s="171">
        <v>89684</v>
      </c>
      <c r="B21221" t="s">
        <v>7063</v>
      </c>
      <c r="C21221" t="s">
        <v>168</v>
      </c>
      <c r="D21221" s="183" t="s">
        <v>7064</v>
      </c>
    </row>
    <row r="21222" spans="1:4">
      <c r="A21222" s="171">
        <v>89684</v>
      </c>
      <c r="B21222" t="s">
        <v>7063</v>
      </c>
      <c r="C21222" t="s">
        <v>168</v>
      </c>
      <c r="D21222" s="183" t="s">
        <v>7064</v>
      </c>
    </row>
    <row r="21223" spans="1:4">
      <c r="A21223" s="171">
        <v>89685</v>
      </c>
      <c r="B21223" t="s">
        <v>7065</v>
      </c>
      <c r="C21223" t="s">
        <v>168</v>
      </c>
      <c r="D21223" s="183" t="s">
        <v>7066</v>
      </c>
    </row>
    <row r="21224" spans="1:4">
      <c r="A21224" s="171">
        <v>89685</v>
      </c>
      <c r="B21224" t="s">
        <v>7065</v>
      </c>
      <c r="C21224" t="s">
        <v>168</v>
      </c>
      <c r="D21224" s="183" t="s">
        <v>7066</v>
      </c>
    </row>
    <row r="21225" spans="1:4">
      <c r="A21225" s="171">
        <v>89685</v>
      </c>
      <c r="B21225" t="s">
        <v>7065</v>
      </c>
      <c r="C21225" t="s">
        <v>168</v>
      </c>
      <c r="D21225" s="183" t="s">
        <v>7066</v>
      </c>
    </row>
    <row r="21226" spans="1:4">
      <c r="A21226" s="171">
        <v>89685</v>
      </c>
      <c r="B21226" t="s">
        <v>7065</v>
      </c>
      <c r="C21226" t="s">
        <v>168</v>
      </c>
      <c r="D21226" s="183" t="s">
        <v>7066</v>
      </c>
    </row>
    <row r="21227" spans="1:4">
      <c r="A21227" s="171">
        <v>89685</v>
      </c>
      <c r="B21227" t="s">
        <v>7065</v>
      </c>
      <c r="C21227" t="s">
        <v>168</v>
      </c>
      <c r="D21227" s="183" t="s">
        <v>7066</v>
      </c>
    </row>
    <row r="21228" spans="1:4">
      <c r="A21228" s="171">
        <v>89685</v>
      </c>
      <c r="B21228" t="s">
        <v>7065</v>
      </c>
      <c r="C21228" t="s">
        <v>168</v>
      </c>
      <c r="D21228" s="183" t="s">
        <v>7066</v>
      </c>
    </row>
    <row r="21229" spans="1:4">
      <c r="A21229" s="171">
        <v>89686</v>
      </c>
      <c r="B21229" t="s">
        <v>7067</v>
      </c>
      <c r="C21229" t="s">
        <v>168</v>
      </c>
      <c r="D21229" s="183" t="s">
        <v>7068</v>
      </c>
    </row>
    <row r="21230" spans="1:4">
      <c r="A21230" s="171">
        <v>89686</v>
      </c>
      <c r="B21230" t="s">
        <v>7067</v>
      </c>
      <c r="C21230" t="s">
        <v>168</v>
      </c>
      <c r="D21230" s="183" t="s">
        <v>7068</v>
      </c>
    </row>
    <row r="21231" spans="1:4">
      <c r="A21231" s="171">
        <v>89686</v>
      </c>
      <c r="B21231" t="s">
        <v>7067</v>
      </c>
      <c r="C21231" t="s">
        <v>168</v>
      </c>
      <c r="D21231" s="183" t="s">
        <v>7068</v>
      </c>
    </row>
    <row r="21232" spans="1:4">
      <c r="A21232" s="171">
        <v>89686</v>
      </c>
      <c r="B21232" t="s">
        <v>7067</v>
      </c>
      <c r="C21232" t="s">
        <v>168</v>
      </c>
      <c r="D21232" s="183" t="s">
        <v>7068</v>
      </c>
    </row>
    <row r="21233" spans="1:4">
      <c r="A21233" s="171">
        <v>89686</v>
      </c>
      <c r="B21233" t="s">
        <v>7067</v>
      </c>
      <c r="C21233" t="s">
        <v>168</v>
      </c>
      <c r="D21233" s="183" t="s">
        <v>7068</v>
      </c>
    </row>
    <row r="21234" spans="1:4">
      <c r="A21234" s="171">
        <v>89687</v>
      </c>
      <c r="B21234" t="s">
        <v>7069</v>
      </c>
      <c r="C21234" t="s">
        <v>168</v>
      </c>
      <c r="D21234" s="183" t="s">
        <v>7070</v>
      </c>
    </row>
    <row r="21235" spans="1:4">
      <c r="A21235" s="171">
        <v>89687</v>
      </c>
      <c r="B21235" t="s">
        <v>7069</v>
      </c>
      <c r="C21235" t="s">
        <v>168</v>
      </c>
      <c r="D21235" s="183" t="s">
        <v>7070</v>
      </c>
    </row>
    <row r="21236" spans="1:4">
      <c r="A21236" s="171">
        <v>89687</v>
      </c>
      <c r="B21236" t="s">
        <v>7069</v>
      </c>
      <c r="C21236" t="s">
        <v>168</v>
      </c>
      <c r="D21236" s="183" t="s">
        <v>7070</v>
      </c>
    </row>
    <row r="21237" spans="1:4">
      <c r="A21237" s="171">
        <v>89687</v>
      </c>
      <c r="B21237" t="s">
        <v>7069</v>
      </c>
      <c r="C21237" t="s">
        <v>168</v>
      </c>
      <c r="D21237" s="183" t="s">
        <v>7070</v>
      </c>
    </row>
    <row r="21238" spans="1:4">
      <c r="A21238" s="171">
        <v>89687</v>
      </c>
      <c r="B21238" t="s">
        <v>7069</v>
      </c>
      <c r="C21238" t="s">
        <v>168</v>
      </c>
      <c r="D21238" s="183" t="s">
        <v>7070</v>
      </c>
    </row>
    <row r="21239" spans="1:4">
      <c r="A21239" s="171">
        <v>89687</v>
      </c>
      <c r="B21239" t="s">
        <v>7069</v>
      </c>
      <c r="C21239" t="s">
        <v>168</v>
      </c>
      <c r="D21239" s="183" t="s">
        <v>7070</v>
      </c>
    </row>
    <row r="21240" spans="1:4">
      <c r="A21240" s="171">
        <v>89689</v>
      </c>
      <c r="B21240" t="s">
        <v>7071</v>
      </c>
      <c r="C21240" t="s">
        <v>168</v>
      </c>
      <c r="D21240" s="183" t="s">
        <v>7072</v>
      </c>
    </row>
    <row r="21241" spans="1:4">
      <c r="A21241" s="171">
        <v>89689</v>
      </c>
      <c r="B21241" t="s">
        <v>7071</v>
      </c>
      <c r="C21241" t="s">
        <v>168</v>
      </c>
      <c r="D21241" s="183" t="s">
        <v>7072</v>
      </c>
    </row>
    <row r="21242" spans="1:4">
      <c r="A21242" s="171">
        <v>89689</v>
      </c>
      <c r="B21242" t="s">
        <v>7071</v>
      </c>
      <c r="C21242" t="s">
        <v>168</v>
      </c>
      <c r="D21242" s="183" t="s">
        <v>7072</v>
      </c>
    </row>
    <row r="21243" spans="1:4">
      <c r="A21243" s="171">
        <v>89689</v>
      </c>
      <c r="B21243" t="s">
        <v>7071</v>
      </c>
      <c r="C21243" t="s">
        <v>168</v>
      </c>
      <c r="D21243" s="183" t="s">
        <v>7072</v>
      </c>
    </row>
    <row r="21244" spans="1:4">
      <c r="A21244" s="171">
        <v>89689</v>
      </c>
      <c r="B21244" t="s">
        <v>7071</v>
      </c>
      <c r="C21244" t="s">
        <v>168</v>
      </c>
      <c r="D21244" s="183" t="s">
        <v>7072</v>
      </c>
    </row>
    <row r="21245" spans="1:4">
      <c r="A21245" s="171">
        <v>89690</v>
      </c>
      <c r="B21245" t="s">
        <v>7073</v>
      </c>
      <c r="C21245" t="s">
        <v>168</v>
      </c>
      <c r="D21245" s="183" t="s">
        <v>1975</v>
      </c>
    </row>
    <row r="21246" spans="1:4">
      <c r="A21246" s="171">
        <v>89690</v>
      </c>
      <c r="B21246" t="s">
        <v>7073</v>
      </c>
      <c r="C21246" t="s">
        <v>168</v>
      </c>
      <c r="D21246" s="183" t="s">
        <v>1975</v>
      </c>
    </row>
    <row r="21247" spans="1:4">
      <c r="A21247" s="171">
        <v>89690</v>
      </c>
      <c r="B21247" t="s">
        <v>7073</v>
      </c>
      <c r="C21247" t="s">
        <v>168</v>
      </c>
      <c r="D21247" s="183" t="s">
        <v>1975</v>
      </c>
    </row>
    <row r="21248" spans="1:4">
      <c r="A21248" s="171">
        <v>89690</v>
      </c>
      <c r="B21248" t="s">
        <v>7073</v>
      </c>
      <c r="C21248" t="s">
        <v>168</v>
      </c>
      <c r="D21248" s="183" t="s">
        <v>1975</v>
      </c>
    </row>
    <row r="21249" spans="1:4">
      <c r="A21249" s="171">
        <v>89690</v>
      </c>
      <c r="B21249" t="s">
        <v>7073</v>
      </c>
      <c r="C21249" t="s">
        <v>168</v>
      </c>
      <c r="D21249" s="183" t="s">
        <v>1975</v>
      </c>
    </row>
    <row r="21250" spans="1:4">
      <c r="A21250" s="171">
        <v>89690</v>
      </c>
      <c r="B21250" t="s">
        <v>7073</v>
      </c>
      <c r="C21250" t="s">
        <v>168</v>
      </c>
      <c r="D21250" s="183" t="s">
        <v>1975</v>
      </c>
    </row>
    <row r="21251" spans="1:4">
      <c r="A21251" s="171">
        <v>89691</v>
      </c>
      <c r="B21251" t="s">
        <v>7074</v>
      </c>
      <c r="C21251" t="s">
        <v>168</v>
      </c>
      <c r="D21251" s="183" t="s">
        <v>1234</v>
      </c>
    </row>
    <row r="21252" spans="1:4">
      <c r="A21252" s="171">
        <v>89691</v>
      </c>
      <c r="B21252" t="s">
        <v>7074</v>
      </c>
      <c r="C21252" t="s">
        <v>168</v>
      </c>
      <c r="D21252" s="183" t="s">
        <v>1234</v>
      </c>
    </row>
    <row r="21253" spans="1:4">
      <c r="A21253" s="171">
        <v>89691</v>
      </c>
      <c r="B21253" t="s">
        <v>7074</v>
      </c>
      <c r="C21253" t="s">
        <v>168</v>
      </c>
      <c r="D21253" s="183" t="s">
        <v>1234</v>
      </c>
    </row>
    <row r="21254" spans="1:4">
      <c r="A21254" s="171">
        <v>89691</v>
      </c>
      <c r="B21254" t="s">
        <v>7074</v>
      </c>
      <c r="C21254" t="s">
        <v>168</v>
      </c>
      <c r="D21254" s="183" t="s">
        <v>1234</v>
      </c>
    </row>
    <row r="21255" spans="1:4">
      <c r="A21255" s="171">
        <v>89691</v>
      </c>
      <c r="B21255" t="s">
        <v>7074</v>
      </c>
      <c r="C21255" t="s">
        <v>168</v>
      </c>
      <c r="D21255" s="183" t="s">
        <v>1234</v>
      </c>
    </row>
    <row r="21256" spans="1:4">
      <c r="A21256" s="171">
        <v>89692</v>
      </c>
      <c r="B21256" t="s">
        <v>7075</v>
      </c>
      <c r="C21256" t="s">
        <v>168</v>
      </c>
      <c r="D21256" s="183" t="s">
        <v>1370</v>
      </c>
    </row>
    <row r="21257" spans="1:4">
      <c r="A21257" s="171">
        <v>89692</v>
      </c>
      <c r="B21257" t="s">
        <v>7075</v>
      </c>
      <c r="C21257" t="s">
        <v>168</v>
      </c>
      <c r="D21257" s="183" t="s">
        <v>1370</v>
      </c>
    </row>
    <row r="21258" spans="1:4">
      <c r="A21258" s="171">
        <v>89692</v>
      </c>
      <c r="B21258" t="s">
        <v>7075</v>
      </c>
      <c r="C21258" t="s">
        <v>168</v>
      </c>
      <c r="D21258" s="183" t="s">
        <v>1370</v>
      </c>
    </row>
    <row r="21259" spans="1:4">
      <c r="A21259" s="171">
        <v>89692</v>
      </c>
      <c r="B21259" t="s">
        <v>7075</v>
      </c>
      <c r="C21259" t="s">
        <v>168</v>
      </c>
      <c r="D21259" s="183" t="s">
        <v>1370</v>
      </c>
    </row>
    <row r="21260" spans="1:4">
      <c r="A21260" s="171">
        <v>89692</v>
      </c>
      <c r="B21260" t="s">
        <v>7075</v>
      </c>
      <c r="C21260" t="s">
        <v>168</v>
      </c>
      <c r="D21260" s="183" t="s">
        <v>1370</v>
      </c>
    </row>
    <row r="21261" spans="1:4">
      <c r="A21261" s="171">
        <v>89692</v>
      </c>
      <c r="B21261" t="s">
        <v>7075</v>
      </c>
      <c r="C21261" t="s">
        <v>168</v>
      </c>
      <c r="D21261" s="183" t="s">
        <v>1370</v>
      </c>
    </row>
    <row r="21262" spans="1:4">
      <c r="A21262" s="171">
        <v>89692</v>
      </c>
      <c r="B21262" t="s">
        <v>7075</v>
      </c>
      <c r="C21262" t="s">
        <v>168</v>
      </c>
      <c r="D21262" s="183" t="s">
        <v>1370</v>
      </c>
    </row>
    <row r="21263" spans="1:4">
      <c r="A21263" s="171">
        <v>89693</v>
      </c>
      <c r="B21263" t="s">
        <v>7076</v>
      </c>
      <c r="C21263" t="s">
        <v>168</v>
      </c>
      <c r="D21263" s="183" t="s">
        <v>7077</v>
      </c>
    </row>
    <row r="21264" spans="1:4">
      <c r="A21264" s="171">
        <v>89693</v>
      </c>
      <c r="B21264" t="s">
        <v>7076</v>
      </c>
      <c r="C21264" t="s">
        <v>168</v>
      </c>
      <c r="D21264" s="183" t="s">
        <v>7077</v>
      </c>
    </row>
    <row r="21265" spans="1:4">
      <c r="A21265" s="171">
        <v>89693</v>
      </c>
      <c r="B21265" t="s">
        <v>7076</v>
      </c>
      <c r="C21265" t="s">
        <v>168</v>
      </c>
      <c r="D21265" s="183" t="s">
        <v>7077</v>
      </c>
    </row>
    <row r="21266" spans="1:4">
      <c r="A21266" s="171">
        <v>89693</v>
      </c>
      <c r="B21266" t="s">
        <v>7076</v>
      </c>
      <c r="C21266" t="s">
        <v>168</v>
      </c>
      <c r="D21266" s="183" t="s">
        <v>7077</v>
      </c>
    </row>
    <row r="21267" spans="1:4">
      <c r="A21267" s="171">
        <v>89693</v>
      </c>
      <c r="B21267" t="s">
        <v>7076</v>
      </c>
      <c r="C21267" t="s">
        <v>168</v>
      </c>
      <c r="D21267" s="183" t="s">
        <v>7077</v>
      </c>
    </row>
    <row r="21268" spans="1:4">
      <c r="A21268" s="171">
        <v>89693</v>
      </c>
      <c r="B21268" t="s">
        <v>7076</v>
      </c>
      <c r="C21268" t="s">
        <v>168</v>
      </c>
      <c r="D21268" s="183" t="s">
        <v>7077</v>
      </c>
    </row>
    <row r="21269" spans="1:4">
      <c r="A21269" s="171">
        <v>89694</v>
      </c>
      <c r="B21269" t="s">
        <v>7078</v>
      </c>
      <c r="C21269" t="s">
        <v>168</v>
      </c>
      <c r="D21269" s="183" t="s">
        <v>7079</v>
      </c>
    </row>
    <row r="21270" spans="1:4">
      <c r="A21270" s="171">
        <v>89694</v>
      </c>
      <c r="B21270" t="s">
        <v>7078</v>
      </c>
      <c r="C21270" t="s">
        <v>168</v>
      </c>
      <c r="D21270" s="183" t="s">
        <v>7079</v>
      </c>
    </row>
    <row r="21271" spans="1:4">
      <c r="A21271" s="171">
        <v>89694</v>
      </c>
      <c r="B21271" t="s">
        <v>7078</v>
      </c>
      <c r="C21271" t="s">
        <v>168</v>
      </c>
      <c r="D21271" s="183" t="s">
        <v>7079</v>
      </c>
    </row>
    <row r="21272" spans="1:4">
      <c r="A21272" s="171">
        <v>89694</v>
      </c>
      <c r="B21272" t="s">
        <v>7078</v>
      </c>
      <c r="C21272" t="s">
        <v>168</v>
      </c>
      <c r="D21272" s="183" t="s">
        <v>7079</v>
      </c>
    </row>
    <row r="21273" spans="1:4">
      <c r="A21273" s="171">
        <v>89694</v>
      </c>
      <c r="B21273" t="s">
        <v>7078</v>
      </c>
      <c r="C21273" t="s">
        <v>168</v>
      </c>
      <c r="D21273" s="183" t="s">
        <v>7079</v>
      </c>
    </row>
    <row r="21274" spans="1:4">
      <c r="A21274" s="171">
        <v>89695</v>
      </c>
      <c r="B21274" t="s">
        <v>7080</v>
      </c>
      <c r="C21274" t="s">
        <v>168</v>
      </c>
      <c r="D21274" s="183" t="s">
        <v>7081</v>
      </c>
    </row>
    <row r="21275" spans="1:4">
      <c r="A21275" s="171">
        <v>89695</v>
      </c>
      <c r="B21275" t="s">
        <v>7080</v>
      </c>
      <c r="C21275" t="s">
        <v>168</v>
      </c>
      <c r="D21275" s="183" t="s">
        <v>7081</v>
      </c>
    </row>
    <row r="21276" spans="1:4">
      <c r="A21276" s="171">
        <v>89695</v>
      </c>
      <c r="B21276" t="s">
        <v>7080</v>
      </c>
      <c r="C21276" t="s">
        <v>168</v>
      </c>
      <c r="D21276" s="183" t="s">
        <v>7081</v>
      </c>
    </row>
    <row r="21277" spans="1:4">
      <c r="A21277" s="171">
        <v>89695</v>
      </c>
      <c r="B21277" t="s">
        <v>7080</v>
      </c>
      <c r="C21277" t="s">
        <v>168</v>
      </c>
      <c r="D21277" s="183" t="s">
        <v>7081</v>
      </c>
    </row>
    <row r="21278" spans="1:4">
      <c r="A21278" s="171">
        <v>89695</v>
      </c>
      <c r="B21278" t="s">
        <v>7080</v>
      </c>
      <c r="C21278" t="s">
        <v>168</v>
      </c>
      <c r="D21278" s="183" t="s">
        <v>7081</v>
      </c>
    </row>
    <row r="21279" spans="1:4">
      <c r="A21279" s="171">
        <v>89696</v>
      </c>
      <c r="B21279" t="s">
        <v>7082</v>
      </c>
      <c r="C21279" t="s">
        <v>168</v>
      </c>
      <c r="D21279" s="183" t="s">
        <v>4279</v>
      </c>
    </row>
    <row r="21280" spans="1:4">
      <c r="A21280" s="171">
        <v>89696</v>
      </c>
      <c r="B21280" t="s">
        <v>7082</v>
      </c>
      <c r="C21280" t="s">
        <v>168</v>
      </c>
      <c r="D21280" s="183" t="s">
        <v>4279</v>
      </c>
    </row>
    <row r="21281" spans="1:4">
      <c r="A21281" s="171">
        <v>89696</v>
      </c>
      <c r="B21281" t="s">
        <v>7082</v>
      </c>
      <c r="C21281" t="s">
        <v>168</v>
      </c>
      <c r="D21281" s="183" t="s">
        <v>4279</v>
      </c>
    </row>
    <row r="21282" spans="1:4">
      <c r="A21282" s="171">
        <v>89696</v>
      </c>
      <c r="B21282" t="s">
        <v>7082</v>
      </c>
      <c r="C21282" t="s">
        <v>168</v>
      </c>
      <c r="D21282" s="183" t="s">
        <v>4279</v>
      </c>
    </row>
    <row r="21283" spans="1:4">
      <c r="A21283" s="171">
        <v>89696</v>
      </c>
      <c r="B21283" t="s">
        <v>7082</v>
      </c>
      <c r="C21283" t="s">
        <v>168</v>
      </c>
      <c r="D21283" s="183" t="s">
        <v>4279</v>
      </c>
    </row>
    <row r="21284" spans="1:4">
      <c r="A21284" s="171">
        <v>89696</v>
      </c>
      <c r="B21284" t="s">
        <v>7082</v>
      </c>
      <c r="C21284" t="s">
        <v>168</v>
      </c>
      <c r="D21284" s="183" t="s">
        <v>4279</v>
      </c>
    </row>
    <row r="21285" spans="1:4">
      <c r="A21285" s="171">
        <v>89696</v>
      </c>
      <c r="B21285" t="s">
        <v>7082</v>
      </c>
      <c r="C21285" t="s">
        <v>168</v>
      </c>
      <c r="D21285" s="183" t="s">
        <v>4279</v>
      </c>
    </row>
    <row r="21286" spans="1:4">
      <c r="A21286" s="171">
        <v>89697</v>
      </c>
      <c r="B21286" t="s">
        <v>7083</v>
      </c>
      <c r="C21286" t="s">
        <v>168</v>
      </c>
      <c r="D21286" s="183" t="s">
        <v>4749</v>
      </c>
    </row>
    <row r="21287" spans="1:4">
      <c r="A21287" s="171">
        <v>89697</v>
      </c>
      <c r="B21287" t="s">
        <v>7083</v>
      </c>
      <c r="C21287" t="s">
        <v>168</v>
      </c>
      <c r="D21287" s="183" t="s">
        <v>4749</v>
      </c>
    </row>
    <row r="21288" spans="1:4">
      <c r="A21288" s="171">
        <v>89697</v>
      </c>
      <c r="B21288" t="s">
        <v>7083</v>
      </c>
      <c r="C21288" t="s">
        <v>168</v>
      </c>
      <c r="D21288" s="183" t="s">
        <v>4749</v>
      </c>
    </row>
    <row r="21289" spans="1:4">
      <c r="A21289" s="171">
        <v>89697</v>
      </c>
      <c r="B21289" t="s">
        <v>7083</v>
      </c>
      <c r="C21289" t="s">
        <v>168</v>
      </c>
      <c r="D21289" s="183" t="s">
        <v>4749</v>
      </c>
    </row>
    <row r="21290" spans="1:4">
      <c r="A21290" s="171">
        <v>89697</v>
      </c>
      <c r="B21290" t="s">
        <v>7083</v>
      </c>
      <c r="C21290" t="s">
        <v>168</v>
      </c>
      <c r="D21290" s="183" t="s">
        <v>4749</v>
      </c>
    </row>
    <row r="21291" spans="1:4">
      <c r="A21291" s="171">
        <v>89698</v>
      </c>
      <c r="B21291" t="s">
        <v>7084</v>
      </c>
      <c r="C21291" t="s">
        <v>168</v>
      </c>
      <c r="D21291" s="183" t="s">
        <v>7085</v>
      </c>
    </row>
    <row r="21292" spans="1:4">
      <c r="A21292" s="171">
        <v>89698</v>
      </c>
      <c r="B21292" t="s">
        <v>7084</v>
      </c>
      <c r="C21292" t="s">
        <v>168</v>
      </c>
      <c r="D21292" s="183" t="s">
        <v>7085</v>
      </c>
    </row>
    <row r="21293" spans="1:4">
      <c r="A21293" s="171">
        <v>89698</v>
      </c>
      <c r="B21293" t="s">
        <v>7084</v>
      </c>
      <c r="C21293" t="s">
        <v>168</v>
      </c>
      <c r="D21293" s="183" t="s">
        <v>7085</v>
      </c>
    </row>
    <row r="21294" spans="1:4">
      <c r="A21294" s="171">
        <v>89698</v>
      </c>
      <c r="B21294" t="s">
        <v>7084</v>
      </c>
      <c r="C21294" t="s">
        <v>168</v>
      </c>
      <c r="D21294" s="183" t="s">
        <v>7085</v>
      </c>
    </row>
    <row r="21295" spans="1:4">
      <c r="A21295" s="171">
        <v>89698</v>
      </c>
      <c r="B21295" t="s">
        <v>7084</v>
      </c>
      <c r="C21295" t="s">
        <v>168</v>
      </c>
      <c r="D21295" s="183" t="s">
        <v>7085</v>
      </c>
    </row>
    <row r="21296" spans="1:4">
      <c r="A21296" s="171">
        <v>89698</v>
      </c>
      <c r="B21296" t="s">
        <v>7084</v>
      </c>
      <c r="C21296" t="s">
        <v>168</v>
      </c>
      <c r="D21296" s="183" t="s">
        <v>7085</v>
      </c>
    </row>
    <row r="21297" spans="1:4">
      <c r="A21297" s="171">
        <v>89699</v>
      </c>
      <c r="B21297" t="s">
        <v>7086</v>
      </c>
      <c r="C21297" t="s">
        <v>168</v>
      </c>
      <c r="D21297" s="183" t="s">
        <v>7087</v>
      </c>
    </row>
    <row r="21298" spans="1:4">
      <c r="A21298" s="171">
        <v>89699</v>
      </c>
      <c r="B21298" t="s">
        <v>7086</v>
      </c>
      <c r="C21298" t="s">
        <v>168</v>
      </c>
      <c r="D21298" s="183" t="s">
        <v>7087</v>
      </c>
    </row>
    <row r="21299" spans="1:4">
      <c r="A21299" s="171">
        <v>89699</v>
      </c>
      <c r="B21299" t="s">
        <v>7086</v>
      </c>
      <c r="C21299" t="s">
        <v>168</v>
      </c>
      <c r="D21299" s="183" t="s">
        <v>7087</v>
      </c>
    </row>
    <row r="21300" spans="1:4">
      <c r="A21300" s="171">
        <v>89699</v>
      </c>
      <c r="B21300" t="s">
        <v>7086</v>
      </c>
      <c r="C21300" t="s">
        <v>168</v>
      </c>
      <c r="D21300" s="183" t="s">
        <v>7087</v>
      </c>
    </row>
    <row r="21301" spans="1:4">
      <c r="A21301" s="171">
        <v>89699</v>
      </c>
      <c r="B21301" t="s">
        <v>7086</v>
      </c>
      <c r="C21301" t="s">
        <v>168</v>
      </c>
      <c r="D21301" s="183" t="s">
        <v>7087</v>
      </c>
    </row>
    <row r="21302" spans="1:4">
      <c r="A21302" s="171">
        <v>89699</v>
      </c>
      <c r="B21302" t="s">
        <v>7086</v>
      </c>
      <c r="C21302" t="s">
        <v>168</v>
      </c>
      <c r="D21302" s="183" t="s">
        <v>7087</v>
      </c>
    </row>
    <row r="21303" spans="1:4">
      <c r="A21303" s="171">
        <v>89699</v>
      </c>
      <c r="B21303" t="s">
        <v>7086</v>
      </c>
      <c r="C21303" t="s">
        <v>168</v>
      </c>
      <c r="D21303" s="183" t="s">
        <v>7087</v>
      </c>
    </row>
    <row r="21304" spans="1:4">
      <c r="A21304" s="171">
        <v>89700</v>
      </c>
      <c r="B21304" t="s">
        <v>7088</v>
      </c>
      <c r="C21304" t="s">
        <v>168</v>
      </c>
      <c r="D21304" s="183" t="s">
        <v>7089</v>
      </c>
    </row>
    <row r="21305" spans="1:4">
      <c r="A21305" s="171">
        <v>89700</v>
      </c>
      <c r="B21305" t="s">
        <v>7088</v>
      </c>
      <c r="C21305" t="s">
        <v>168</v>
      </c>
      <c r="D21305" s="183" t="s">
        <v>7089</v>
      </c>
    </row>
    <row r="21306" spans="1:4">
      <c r="A21306" s="171">
        <v>89700</v>
      </c>
      <c r="B21306" t="s">
        <v>7088</v>
      </c>
      <c r="C21306" t="s">
        <v>168</v>
      </c>
      <c r="D21306" s="183" t="s">
        <v>7089</v>
      </c>
    </row>
    <row r="21307" spans="1:4">
      <c r="A21307" s="171">
        <v>89700</v>
      </c>
      <c r="B21307" t="s">
        <v>7088</v>
      </c>
      <c r="C21307" t="s">
        <v>168</v>
      </c>
      <c r="D21307" s="183" t="s">
        <v>7089</v>
      </c>
    </row>
    <row r="21308" spans="1:4">
      <c r="A21308" s="171">
        <v>89700</v>
      </c>
      <c r="B21308" t="s">
        <v>7088</v>
      </c>
      <c r="C21308" t="s">
        <v>168</v>
      </c>
      <c r="D21308" s="183" t="s">
        <v>7089</v>
      </c>
    </row>
    <row r="21309" spans="1:4">
      <c r="A21309" s="171">
        <v>89701</v>
      </c>
      <c r="B21309" t="s">
        <v>7090</v>
      </c>
      <c r="C21309" t="s">
        <v>168</v>
      </c>
      <c r="D21309" s="183" t="s">
        <v>7091</v>
      </c>
    </row>
    <row r="21310" spans="1:4">
      <c r="A21310" s="171">
        <v>89701</v>
      </c>
      <c r="B21310" t="s">
        <v>7090</v>
      </c>
      <c r="C21310" t="s">
        <v>168</v>
      </c>
      <c r="D21310" s="183" t="s">
        <v>7091</v>
      </c>
    </row>
    <row r="21311" spans="1:4">
      <c r="A21311" s="171">
        <v>89701</v>
      </c>
      <c r="B21311" t="s">
        <v>7090</v>
      </c>
      <c r="C21311" t="s">
        <v>168</v>
      </c>
      <c r="D21311" s="183" t="s">
        <v>7091</v>
      </c>
    </row>
    <row r="21312" spans="1:4">
      <c r="A21312" s="171">
        <v>89701</v>
      </c>
      <c r="B21312" t="s">
        <v>7090</v>
      </c>
      <c r="C21312" t="s">
        <v>168</v>
      </c>
      <c r="D21312" s="183" t="s">
        <v>7091</v>
      </c>
    </row>
    <row r="21313" spans="1:4">
      <c r="A21313" s="171">
        <v>89701</v>
      </c>
      <c r="B21313" t="s">
        <v>7090</v>
      </c>
      <c r="C21313" t="s">
        <v>168</v>
      </c>
      <c r="D21313" s="183" t="s">
        <v>7091</v>
      </c>
    </row>
    <row r="21314" spans="1:4">
      <c r="A21314" s="171">
        <v>89701</v>
      </c>
      <c r="B21314" t="s">
        <v>7090</v>
      </c>
      <c r="C21314" t="s">
        <v>168</v>
      </c>
      <c r="D21314" s="183" t="s">
        <v>7091</v>
      </c>
    </row>
    <row r="21315" spans="1:4">
      <c r="A21315" s="171">
        <v>89702</v>
      </c>
      <c r="B21315" t="s">
        <v>7092</v>
      </c>
      <c r="C21315" t="s">
        <v>168</v>
      </c>
      <c r="D21315" s="183" t="s">
        <v>7089</v>
      </c>
    </row>
    <row r="21316" spans="1:4">
      <c r="A21316" s="171">
        <v>89702</v>
      </c>
      <c r="B21316" t="s">
        <v>7092</v>
      </c>
      <c r="C21316" t="s">
        <v>168</v>
      </c>
      <c r="D21316" s="183" t="s">
        <v>7089</v>
      </c>
    </row>
    <row r="21317" spans="1:4">
      <c r="A21317" s="171">
        <v>89702</v>
      </c>
      <c r="B21317" t="s">
        <v>7092</v>
      </c>
      <c r="C21317" t="s">
        <v>168</v>
      </c>
      <c r="D21317" s="183" t="s">
        <v>7089</v>
      </c>
    </row>
    <row r="21318" spans="1:4">
      <c r="A21318" s="171">
        <v>89702</v>
      </c>
      <c r="B21318" t="s">
        <v>7092</v>
      </c>
      <c r="C21318" t="s">
        <v>168</v>
      </c>
      <c r="D21318" s="183" t="s">
        <v>7089</v>
      </c>
    </row>
    <row r="21319" spans="1:4">
      <c r="A21319" s="171">
        <v>89702</v>
      </c>
      <c r="B21319" t="s">
        <v>7092</v>
      </c>
      <c r="C21319" t="s">
        <v>168</v>
      </c>
      <c r="D21319" s="183" t="s">
        <v>7089</v>
      </c>
    </row>
    <row r="21320" spans="1:4">
      <c r="A21320" s="171">
        <v>89703</v>
      </c>
      <c r="B21320" t="s">
        <v>7093</v>
      </c>
      <c r="C21320" t="s">
        <v>168</v>
      </c>
      <c r="D21320" s="183" t="s">
        <v>7094</v>
      </c>
    </row>
    <row r="21321" spans="1:4">
      <c r="A21321" s="171">
        <v>89703</v>
      </c>
      <c r="B21321" t="s">
        <v>7093</v>
      </c>
      <c r="C21321" t="s">
        <v>168</v>
      </c>
      <c r="D21321" s="183" t="s">
        <v>7094</v>
      </c>
    </row>
    <row r="21322" spans="1:4">
      <c r="A21322" s="171">
        <v>89703</v>
      </c>
      <c r="B21322" t="s">
        <v>7093</v>
      </c>
      <c r="C21322" t="s">
        <v>168</v>
      </c>
      <c r="D21322" s="183" t="s">
        <v>7094</v>
      </c>
    </row>
    <row r="21323" spans="1:4">
      <c r="A21323" s="171">
        <v>89703</v>
      </c>
      <c r="B21323" t="s">
        <v>7093</v>
      </c>
      <c r="C21323" t="s">
        <v>168</v>
      </c>
      <c r="D21323" s="183" t="s">
        <v>7094</v>
      </c>
    </row>
    <row r="21324" spans="1:4">
      <c r="A21324" s="171">
        <v>89703</v>
      </c>
      <c r="B21324" t="s">
        <v>7093</v>
      </c>
      <c r="C21324" t="s">
        <v>168</v>
      </c>
      <c r="D21324" s="183" t="s">
        <v>7094</v>
      </c>
    </row>
    <row r="21325" spans="1:4">
      <c r="A21325" s="171">
        <v>89704</v>
      </c>
      <c r="B21325" t="s">
        <v>7095</v>
      </c>
      <c r="C21325" t="s">
        <v>168</v>
      </c>
      <c r="D21325" s="183" t="s">
        <v>2107</v>
      </c>
    </row>
    <row r="21326" spans="1:4">
      <c r="A21326" s="171">
        <v>89704</v>
      </c>
      <c r="B21326" t="s">
        <v>7095</v>
      </c>
      <c r="C21326" t="s">
        <v>168</v>
      </c>
      <c r="D21326" s="183" t="s">
        <v>2107</v>
      </c>
    </row>
    <row r="21327" spans="1:4">
      <c r="A21327" s="171">
        <v>89704</v>
      </c>
      <c r="B21327" t="s">
        <v>7095</v>
      </c>
      <c r="C21327" t="s">
        <v>168</v>
      </c>
      <c r="D21327" s="183" t="s">
        <v>2107</v>
      </c>
    </row>
    <row r="21328" spans="1:4">
      <c r="A21328" s="171">
        <v>89704</v>
      </c>
      <c r="B21328" t="s">
        <v>7095</v>
      </c>
      <c r="C21328" t="s">
        <v>168</v>
      </c>
      <c r="D21328" s="183" t="s">
        <v>2107</v>
      </c>
    </row>
    <row r="21329" spans="1:4">
      <c r="A21329" s="171">
        <v>89704</v>
      </c>
      <c r="B21329" t="s">
        <v>7095</v>
      </c>
      <c r="C21329" t="s">
        <v>168</v>
      </c>
      <c r="D21329" s="183" t="s">
        <v>2107</v>
      </c>
    </row>
    <row r="21330" spans="1:4">
      <c r="A21330" s="171">
        <v>89704</v>
      </c>
      <c r="B21330" t="s">
        <v>7095</v>
      </c>
      <c r="C21330" t="s">
        <v>168</v>
      </c>
      <c r="D21330" s="183" t="s">
        <v>2107</v>
      </c>
    </row>
    <row r="21331" spans="1:4">
      <c r="A21331" s="171">
        <v>89704</v>
      </c>
      <c r="B21331" t="s">
        <v>7095</v>
      </c>
      <c r="C21331" t="s">
        <v>168</v>
      </c>
      <c r="D21331" s="183" t="s">
        <v>2107</v>
      </c>
    </row>
    <row r="21332" spans="1:4">
      <c r="A21332" s="171">
        <v>89705</v>
      </c>
      <c r="B21332" t="s">
        <v>7096</v>
      </c>
      <c r="C21332" t="s">
        <v>168</v>
      </c>
      <c r="D21332" s="183" t="s">
        <v>7097</v>
      </c>
    </row>
    <row r="21333" spans="1:4">
      <c r="A21333" s="171">
        <v>89705</v>
      </c>
      <c r="B21333" t="s">
        <v>7096</v>
      </c>
      <c r="C21333" t="s">
        <v>168</v>
      </c>
      <c r="D21333" s="183" t="s">
        <v>7097</v>
      </c>
    </row>
    <row r="21334" spans="1:4">
      <c r="A21334" s="171">
        <v>89705</v>
      </c>
      <c r="B21334" t="s">
        <v>7096</v>
      </c>
      <c r="C21334" t="s">
        <v>168</v>
      </c>
      <c r="D21334" s="183" t="s">
        <v>7097</v>
      </c>
    </row>
    <row r="21335" spans="1:4">
      <c r="A21335" s="171">
        <v>89705</v>
      </c>
      <c r="B21335" t="s">
        <v>7096</v>
      </c>
      <c r="C21335" t="s">
        <v>168</v>
      </c>
      <c r="D21335" s="183" t="s">
        <v>7097</v>
      </c>
    </row>
    <row r="21336" spans="1:4">
      <c r="A21336" s="171">
        <v>89705</v>
      </c>
      <c r="B21336" t="s">
        <v>7096</v>
      </c>
      <c r="C21336" t="s">
        <v>168</v>
      </c>
      <c r="D21336" s="183" t="s">
        <v>7097</v>
      </c>
    </row>
    <row r="21337" spans="1:4">
      <c r="A21337" s="171">
        <v>89706</v>
      </c>
      <c r="B21337" t="s">
        <v>7098</v>
      </c>
      <c r="C21337" t="s">
        <v>168</v>
      </c>
      <c r="D21337" s="183" t="s">
        <v>7099</v>
      </c>
    </row>
    <row r="21338" spans="1:4">
      <c r="A21338" s="171">
        <v>89706</v>
      </c>
      <c r="B21338" t="s">
        <v>7098</v>
      </c>
      <c r="C21338" t="s">
        <v>168</v>
      </c>
      <c r="D21338" s="183" t="s">
        <v>7099</v>
      </c>
    </row>
    <row r="21339" spans="1:4">
      <c r="A21339" s="171">
        <v>89706</v>
      </c>
      <c r="B21339" t="s">
        <v>7098</v>
      </c>
      <c r="C21339" t="s">
        <v>168</v>
      </c>
      <c r="D21339" s="183" t="s">
        <v>7099</v>
      </c>
    </row>
    <row r="21340" spans="1:4">
      <c r="A21340" s="171">
        <v>89706</v>
      </c>
      <c r="B21340" t="s">
        <v>7098</v>
      </c>
      <c r="C21340" t="s">
        <v>168</v>
      </c>
      <c r="D21340" s="183" t="s">
        <v>7099</v>
      </c>
    </row>
    <row r="21341" spans="1:4">
      <c r="A21341" s="171">
        <v>89706</v>
      </c>
      <c r="B21341" t="s">
        <v>7098</v>
      </c>
      <c r="C21341" t="s">
        <v>168</v>
      </c>
      <c r="D21341" s="183" t="s">
        <v>7099</v>
      </c>
    </row>
    <row r="21342" spans="1:4">
      <c r="A21342" s="171">
        <v>89718</v>
      </c>
      <c r="B21342" t="s">
        <v>7100</v>
      </c>
      <c r="C21342" t="s">
        <v>176</v>
      </c>
      <c r="D21342" s="183" t="s">
        <v>7101</v>
      </c>
    </row>
    <row r="21343" spans="1:4">
      <c r="A21343" s="171">
        <v>89718</v>
      </c>
      <c r="B21343" t="s">
        <v>7100</v>
      </c>
      <c r="C21343" t="s">
        <v>176</v>
      </c>
      <c r="D21343" s="183" t="s">
        <v>7101</v>
      </c>
    </row>
    <row r="21344" spans="1:4">
      <c r="A21344" s="171">
        <v>89718</v>
      </c>
      <c r="B21344" t="s">
        <v>7100</v>
      </c>
      <c r="C21344" t="s">
        <v>176</v>
      </c>
      <c r="D21344" s="183" t="s">
        <v>7101</v>
      </c>
    </row>
    <row r="21345" spans="1:4">
      <c r="A21345" s="171">
        <v>89718</v>
      </c>
      <c r="B21345" t="s">
        <v>7100</v>
      </c>
      <c r="C21345" t="s">
        <v>176</v>
      </c>
      <c r="D21345" s="183" t="s">
        <v>7101</v>
      </c>
    </row>
    <row r="21346" spans="1:4">
      <c r="A21346" s="171">
        <v>89719</v>
      </c>
      <c r="B21346" t="s">
        <v>7102</v>
      </c>
      <c r="C21346" t="s">
        <v>168</v>
      </c>
      <c r="D21346" s="183" t="s">
        <v>4605</v>
      </c>
    </row>
    <row r="21347" spans="1:4">
      <c r="A21347" s="171">
        <v>89719</v>
      </c>
      <c r="B21347" t="s">
        <v>7102</v>
      </c>
      <c r="C21347" t="s">
        <v>168</v>
      </c>
      <c r="D21347" s="183" t="s">
        <v>4605</v>
      </c>
    </row>
    <row r="21348" spans="1:4">
      <c r="A21348" s="171">
        <v>89719</v>
      </c>
      <c r="B21348" t="s">
        <v>7102</v>
      </c>
      <c r="C21348" t="s">
        <v>168</v>
      </c>
      <c r="D21348" s="183" t="s">
        <v>4605</v>
      </c>
    </row>
    <row r="21349" spans="1:4">
      <c r="A21349" s="171">
        <v>89719</v>
      </c>
      <c r="B21349" t="s">
        <v>7102</v>
      </c>
      <c r="C21349" t="s">
        <v>168</v>
      </c>
      <c r="D21349" s="183" t="s">
        <v>4605</v>
      </c>
    </row>
    <row r="21350" spans="1:4">
      <c r="A21350" s="171">
        <v>89719</v>
      </c>
      <c r="B21350" t="s">
        <v>7102</v>
      </c>
      <c r="C21350" t="s">
        <v>168</v>
      </c>
      <c r="D21350" s="183" t="s">
        <v>4605</v>
      </c>
    </row>
    <row r="21351" spans="1:4">
      <c r="A21351" s="171">
        <v>89720</v>
      </c>
      <c r="B21351" t="s">
        <v>7103</v>
      </c>
      <c r="C21351" t="s">
        <v>168</v>
      </c>
      <c r="D21351" s="183" t="s">
        <v>5084</v>
      </c>
    </row>
    <row r="21352" spans="1:4">
      <c r="A21352" s="171">
        <v>89720</v>
      </c>
      <c r="B21352" t="s">
        <v>7103</v>
      </c>
      <c r="C21352" t="s">
        <v>168</v>
      </c>
      <c r="D21352" s="183" t="s">
        <v>5084</v>
      </c>
    </row>
    <row r="21353" spans="1:4">
      <c r="A21353" s="171">
        <v>89720</v>
      </c>
      <c r="B21353" t="s">
        <v>7103</v>
      </c>
      <c r="C21353" t="s">
        <v>168</v>
      </c>
      <c r="D21353" s="183" t="s">
        <v>5084</v>
      </c>
    </row>
    <row r="21354" spans="1:4">
      <c r="A21354" s="171">
        <v>89720</v>
      </c>
      <c r="B21354" t="s">
        <v>7103</v>
      </c>
      <c r="C21354" t="s">
        <v>168</v>
      </c>
      <c r="D21354" s="183" t="s">
        <v>5084</v>
      </c>
    </row>
    <row r="21355" spans="1:4">
      <c r="A21355" s="171">
        <v>89720</v>
      </c>
      <c r="B21355" t="s">
        <v>7103</v>
      </c>
      <c r="C21355" t="s">
        <v>168</v>
      </c>
      <c r="D21355" s="183" t="s">
        <v>5084</v>
      </c>
    </row>
    <row r="21356" spans="1:4">
      <c r="A21356" s="171">
        <v>89721</v>
      </c>
      <c r="B21356" t="s">
        <v>7104</v>
      </c>
      <c r="C21356" t="s">
        <v>168</v>
      </c>
      <c r="D21356" s="183" t="s">
        <v>7105</v>
      </c>
    </row>
    <row r="21357" spans="1:4">
      <c r="A21357" s="171">
        <v>89721</v>
      </c>
      <c r="B21357" t="s">
        <v>7104</v>
      </c>
      <c r="C21357" t="s">
        <v>168</v>
      </c>
      <c r="D21357" s="183" t="s">
        <v>7105</v>
      </c>
    </row>
    <row r="21358" spans="1:4">
      <c r="A21358" s="171">
        <v>89721</v>
      </c>
      <c r="B21358" t="s">
        <v>7104</v>
      </c>
      <c r="C21358" t="s">
        <v>168</v>
      </c>
      <c r="D21358" s="183" t="s">
        <v>7105</v>
      </c>
    </row>
    <row r="21359" spans="1:4">
      <c r="A21359" s="171">
        <v>89721</v>
      </c>
      <c r="B21359" t="s">
        <v>7104</v>
      </c>
      <c r="C21359" t="s">
        <v>168</v>
      </c>
      <c r="D21359" s="183" t="s">
        <v>7105</v>
      </c>
    </row>
    <row r="21360" spans="1:4">
      <c r="A21360" s="171">
        <v>89721</v>
      </c>
      <c r="B21360" t="s">
        <v>7104</v>
      </c>
      <c r="C21360" t="s">
        <v>168</v>
      </c>
      <c r="D21360" s="183" t="s">
        <v>7105</v>
      </c>
    </row>
    <row r="21361" spans="1:4">
      <c r="A21361" s="171">
        <v>89723</v>
      </c>
      <c r="B21361" t="s">
        <v>7106</v>
      </c>
      <c r="C21361" t="s">
        <v>168</v>
      </c>
      <c r="D21361" s="183" t="s">
        <v>4616</v>
      </c>
    </row>
    <row r="21362" spans="1:4">
      <c r="A21362" s="171">
        <v>89723</v>
      </c>
      <c r="B21362" t="s">
        <v>7106</v>
      </c>
      <c r="C21362" t="s">
        <v>168</v>
      </c>
      <c r="D21362" s="183" t="s">
        <v>4616</v>
      </c>
    </row>
    <row r="21363" spans="1:4">
      <c r="A21363" s="171">
        <v>89723</v>
      </c>
      <c r="B21363" t="s">
        <v>7106</v>
      </c>
      <c r="C21363" t="s">
        <v>168</v>
      </c>
      <c r="D21363" s="183" t="s">
        <v>4616</v>
      </c>
    </row>
    <row r="21364" spans="1:4">
      <c r="A21364" s="171">
        <v>89723</v>
      </c>
      <c r="B21364" t="s">
        <v>7106</v>
      </c>
      <c r="C21364" t="s">
        <v>168</v>
      </c>
      <c r="D21364" s="183" t="s">
        <v>4616</v>
      </c>
    </row>
    <row r="21365" spans="1:4">
      <c r="A21365" s="171">
        <v>89723</v>
      </c>
      <c r="B21365" t="s">
        <v>7106</v>
      </c>
      <c r="C21365" t="s">
        <v>168</v>
      </c>
      <c r="D21365" s="183" t="s">
        <v>4616</v>
      </c>
    </row>
    <row r="21366" spans="1:4">
      <c r="A21366" s="171">
        <v>89724</v>
      </c>
      <c r="B21366" t="s">
        <v>7107</v>
      </c>
      <c r="C21366" t="s">
        <v>168</v>
      </c>
      <c r="D21366" s="183" t="s">
        <v>5197</v>
      </c>
    </row>
    <row r="21367" spans="1:4">
      <c r="A21367" s="171">
        <v>89724</v>
      </c>
      <c r="B21367" t="s">
        <v>7107</v>
      </c>
      <c r="C21367" t="s">
        <v>168</v>
      </c>
      <c r="D21367" s="183" t="s">
        <v>5197</v>
      </c>
    </row>
    <row r="21368" spans="1:4">
      <c r="A21368" s="171">
        <v>89724</v>
      </c>
      <c r="B21368" t="s">
        <v>7107</v>
      </c>
      <c r="C21368" t="s">
        <v>168</v>
      </c>
      <c r="D21368" s="183" t="s">
        <v>5197</v>
      </c>
    </row>
    <row r="21369" spans="1:4">
      <c r="A21369" s="171">
        <v>89724</v>
      </c>
      <c r="B21369" t="s">
        <v>7107</v>
      </c>
      <c r="C21369" t="s">
        <v>168</v>
      </c>
      <c r="D21369" s="183" t="s">
        <v>5197</v>
      </c>
    </row>
    <row r="21370" spans="1:4">
      <c r="A21370" s="171">
        <v>89724</v>
      </c>
      <c r="B21370" t="s">
        <v>7107</v>
      </c>
      <c r="C21370" t="s">
        <v>168</v>
      </c>
      <c r="D21370" s="183" t="s">
        <v>5197</v>
      </c>
    </row>
    <row r="21371" spans="1:4">
      <c r="A21371" s="171">
        <v>89724</v>
      </c>
      <c r="B21371" t="s">
        <v>7107</v>
      </c>
      <c r="C21371" t="s">
        <v>168</v>
      </c>
      <c r="D21371" s="183" t="s">
        <v>5197</v>
      </c>
    </row>
    <row r="21372" spans="1:4">
      <c r="A21372" s="171">
        <v>89724</v>
      </c>
      <c r="B21372" t="s">
        <v>7107</v>
      </c>
      <c r="C21372" t="s">
        <v>168</v>
      </c>
      <c r="D21372" s="183" t="s">
        <v>5197</v>
      </c>
    </row>
    <row r="21373" spans="1:4">
      <c r="A21373" s="171">
        <v>89725</v>
      </c>
      <c r="B21373" t="s">
        <v>7108</v>
      </c>
      <c r="C21373" t="s">
        <v>168</v>
      </c>
      <c r="D21373" s="183" t="s">
        <v>6304</v>
      </c>
    </row>
    <row r="21374" spans="1:4">
      <c r="A21374" s="171">
        <v>89725</v>
      </c>
      <c r="B21374" t="s">
        <v>7108</v>
      </c>
      <c r="C21374" t="s">
        <v>168</v>
      </c>
      <c r="D21374" s="183" t="s">
        <v>6304</v>
      </c>
    </row>
    <row r="21375" spans="1:4">
      <c r="A21375" s="171">
        <v>89725</v>
      </c>
      <c r="B21375" t="s">
        <v>7108</v>
      </c>
      <c r="C21375" t="s">
        <v>168</v>
      </c>
      <c r="D21375" s="183" t="s">
        <v>6304</v>
      </c>
    </row>
    <row r="21376" spans="1:4">
      <c r="A21376" s="171">
        <v>89725</v>
      </c>
      <c r="B21376" t="s">
        <v>7108</v>
      </c>
      <c r="C21376" t="s">
        <v>168</v>
      </c>
      <c r="D21376" s="183" t="s">
        <v>6304</v>
      </c>
    </row>
    <row r="21377" spans="1:4">
      <c r="A21377" s="171">
        <v>89725</v>
      </c>
      <c r="B21377" t="s">
        <v>7108</v>
      </c>
      <c r="C21377" t="s">
        <v>168</v>
      </c>
      <c r="D21377" s="183" t="s">
        <v>6304</v>
      </c>
    </row>
    <row r="21378" spans="1:4">
      <c r="A21378" s="171">
        <v>89726</v>
      </c>
      <c r="B21378" t="s">
        <v>7109</v>
      </c>
      <c r="C21378" t="s">
        <v>168</v>
      </c>
      <c r="D21378" s="183" t="s">
        <v>7110</v>
      </c>
    </row>
    <row r="21379" spans="1:4">
      <c r="A21379" s="171">
        <v>89726</v>
      </c>
      <c r="B21379" t="s">
        <v>7109</v>
      </c>
      <c r="C21379" t="s">
        <v>168</v>
      </c>
      <c r="D21379" s="183" t="s">
        <v>7110</v>
      </c>
    </row>
    <row r="21380" spans="1:4">
      <c r="A21380" s="171">
        <v>89726</v>
      </c>
      <c r="B21380" t="s">
        <v>7109</v>
      </c>
      <c r="C21380" t="s">
        <v>168</v>
      </c>
      <c r="D21380" s="183" t="s">
        <v>7110</v>
      </c>
    </row>
    <row r="21381" spans="1:4">
      <c r="A21381" s="171">
        <v>89726</v>
      </c>
      <c r="B21381" t="s">
        <v>7109</v>
      </c>
      <c r="C21381" t="s">
        <v>168</v>
      </c>
      <c r="D21381" s="183" t="s">
        <v>7110</v>
      </c>
    </row>
    <row r="21382" spans="1:4">
      <c r="A21382" s="171">
        <v>89726</v>
      </c>
      <c r="B21382" t="s">
        <v>7109</v>
      </c>
      <c r="C21382" t="s">
        <v>168</v>
      </c>
      <c r="D21382" s="183" t="s">
        <v>7110</v>
      </c>
    </row>
    <row r="21383" spans="1:4">
      <c r="A21383" s="171">
        <v>89726</v>
      </c>
      <c r="B21383" t="s">
        <v>7109</v>
      </c>
      <c r="C21383" t="s">
        <v>168</v>
      </c>
      <c r="D21383" s="183" t="s">
        <v>7110</v>
      </c>
    </row>
    <row r="21384" spans="1:4">
      <c r="A21384" s="171">
        <v>89726</v>
      </c>
      <c r="B21384" t="s">
        <v>7109</v>
      </c>
      <c r="C21384" t="s">
        <v>168</v>
      </c>
      <c r="D21384" s="183" t="s">
        <v>7110</v>
      </c>
    </row>
    <row r="21385" spans="1:4">
      <c r="A21385" s="171">
        <v>89727</v>
      </c>
      <c r="B21385" t="s">
        <v>7111</v>
      </c>
      <c r="C21385" t="s">
        <v>168</v>
      </c>
      <c r="D21385" s="183" t="s">
        <v>5471</v>
      </c>
    </row>
    <row r="21386" spans="1:4">
      <c r="A21386" s="171">
        <v>89727</v>
      </c>
      <c r="B21386" t="s">
        <v>7111</v>
      </c>
      <c r="C21386" t="s">
        <v>168</v>
      </c>
      <c r="D21386" s="183" t="s">
        <v>5471</v>
      </c>
    </row>
    <row r="21387" spans="1:4">
      <c r="A21387" s="171">
        <v>89727</v>
      </c>
      <c r="B21387" t="s">
        <v>7111</v>
      </c>
      <c r="C21387" t="s">
        <v>168</v>
      </c>
      <c r="D21387" s="183" t="s">
        <v>5471</v>
      </c>
    </row>
    <row r="21388" spans="1:4">
      <c r="A21388" s="171">
        <v>89727</v>
      </c>
      <c r="B21388" t="s">
        <v>7111</v>
      </c>
      <c r="C21388" t="s">
        <v>168</v>
      </c>
      <c r="D21388" s="183" t="s">
        <v>5471</v>
      </c>
    </row>
    <row r="21389" spans="1:4">
      <c r="A21389" s="171">
        <v>89727</v>
      </c>
      <c r="B21389" t="s">
        <v>7111</v>
      </c>
      <c r="C21389" t="s">
        <v>168</v>
      </c>
      <c r="D21389" s="183" t="s">
        <v>5471</v>
      </c>
    </row>
    <row r="21390" spans="1:4">
      <c r="A21390" s="171">
        <v>89728</v>
      </c>
      <c r="B21390" t="s">
        <v>7112</v>
      </c>
      <c r="C21390" t="s">
        <v>168</v>
      </c>
      <c r="D21390" s="183" t="s">
        <v>7113</v>
      </c>
    </row>
    <row r="21391" spans="1:4">
      <c r="A21391" s="171">
        <v>89728</v>
      </c>
      <c r="B21391" t="s">
        <v>7112</v>
      </c>
      <c r="C21391" t="s">
        <v>168</v>
      </c>
      <c r="D21391" s="183" t="s">
        <v>7113</v>
      </c>
    </row>
    <row r="21392" spans="1:4">
      <c r="A21392" s="171">
        <v>89728</v>
      </c>
      <c r="B21392" t="s">
        <v>7112</v>
      </c>
      <c r="C21392" t="s">
        <v>168</v>
      </c>
      <c r="D21392" s="183" t="s">
        <v>7113</v>
      </c>
    </row>
    <row r="21393" spans="1:4">
      <c r="A21393" s="171">
        <v>89728</v>
      </c>
      <c r="B21393" t="s">
        <v>7112</v>
      </c>
      <c r="C21393" t="s">
        <v>168</v>
      </c>
      <c r="D21393" s="183" t="s">
        <v>7113</v>
      </c>
    </row>
    <row r="21394" spans="1:4">
      <c r="A21394" s="171">
        <v>89728</v>
      </c>
      <c r="B21394" t="s">
        <v>7112</v>
      </c>
      <c r="C21394" t="s">
        <v>168</v>
      </c>
      <c r="D21394" s="183" t="s">
        <v>7113</v>
      </c>
    </row>
    <row r="21395" spans="1:4">
      <c r="A21395" s="171">
        <v>89728</v>
      </c>
      <c r="B21395" t="s">
        <v>7112</v>
      </c>
      <c r="C21395" t="s">
        <v>168</v>
      </c>
      <c r="D21395" s="183" t="s">
        <v>7113</v>
      </c>
    </row>
    <row r="21396" spans="1:4">
      <c r="A21396" s="171">
        <v>89728</v>
      </c>
      <c r="B21396" t="s">
        <v>7112</v>
      </c>
      <c r="C21396" t="s">
        <v>168</v>
      </c>
      <c r="D21396" s="183" t="s">
        <v>7113</v>
      </c>
    </row>
    <row r="21397" spans="1:4">
      <c r="A21397" s="171">
        <v>89729</v>
      </c>
      <c r="B21397" t="s">
        <v>7114</v>
      </c>
      <c r="C21397" t="s">
        <v>168</v>
      </c>
      <c r="D21397" s="183" t="s">
        <v>6880</v>
      </c>
    </row>
    <row r="21398" spans="1:4">
      <c r="A21398" s="171">
        <v>89729</v>
      </c>
      <c r="B21398" t="s">
        <v>7114</v>
      </c>
      <c r="C21398" t="s">
        <v>168</v>
      </c>
      <c r="D21398" s="183" t="s">
        <v>6880</v>
      </c>
    </row>
    <row r="21399" spans="1:4">
      <c r="A21399" s="171">
        <v>89729</v>
      </c>
      <c r="B21399" t="s">
        <v>7114</v>
      </c>
      <c r="C21399" t="s">
        <v>168</v>
      </c>
      <c r="D21399" s="183" t="s">
        <v>6880</v>
      </c>
    </row>
    <row r="21400" spans="1:4">
      <c r="A21400" s="171">
        <v>89729</v>
      </c>
      <c r="B21400" t="s">
        <v>7114</v>
      </c>
      <c r="C21400" t="s">
        <v>168</v>
      </c>
      <c r="D21400" s="183" t="s">
        <v>6880</v>
      </c>
    </row>
    <row r="21401" spans="1:4">
      <c r="A21401" s="171">
        <v>89729</v>
      </c>
      <c r="B21401" t="s">
        <v>7114</v>
      </c>
      <c r="C21401" t="s">
        <v>168</v>
      </c>
      <c r="D21401" s="183" t="s">
        <v>6880</v>
      </c>
    </row>
    <row r="21402" spans="1:4">
      <c r="A21402" s="171">
        <v>89730</v>
      </c>
      <c r="B21402" t="s">
        <v>7115</v>
      </c>
      <c r="C21402" t="s">
        <v>168</v>
      </c>
      <c r="D21402" s="183" t="s">
        <v>2375</v>
      </c>
    </row>
    <row r="21403" spans="1:4">
      <c r="A21403" s="171">
        <v>89730</v>
      </c>
      <c r="B21403" t="s">
        <v>7115</v>
      </c>
      <c r="C21403" t="s">
        <v>168</v>
      </c>
      <c r="D21403" s="183" t="s">
        <v>2375</v>
      </c>
    </row>
    <row r="21404" spans="1:4">
      <c r="A21404" s="171">
        <v>89730</v>
      </c>
      <c r="B21404" t="s">
        <v>7115</v>
      </c>
      <c r="C21404" t="s">
        <v>168</v>
      </c>
      <c r="D21404" s="183" t="s">
        <v>2375</v>
      </c>
    </row>
    <row r="21405" spans="1:4">
      <c r="A21405" s="171">
        <v>89730</v>
      </c>
      <c r="B21405" t="s">
        <v>7115</v>
      </c>
      <c r="C21405" t="s">
        <v>168</v>
      </c>
      <c r="D21405" s="183" t="s">
        <v>2375</v>
      </c>
    </row>
    <row r="21406" spans="1:4">
      <c r="A21406" s="171">
        <v>89730</v>
      </c>
      <c r="B21406" t="s">
        <v>7115</v>
      </c>
      <c r="C21406" t="s">
        <v>168</v>
      </c>
      <c r="D21406" s="183" t="s">
        <v>2375</v>
      </c>
    </row>
    <row r="21407" spans="1:4">
      <c r="A21407" s="171">
        <v>89730</v>
      </c>
      <c r="B21407" t="s">
        <v>7115</v>
      </c>
      <c r="C21407" t="s">
        <v>168</v>
      </c>
      <c r="D21407" s="183" t="s">
        <v>2375</v>
      </c>
    </row>
    <row r="21408" spans="1:4">
      <c r="A21408" s="171">
        <v>89730</v>
      </c>
      <c r="B21408" t="s">
        <v>7115</v>
      </c>
      <c r="C21408" t="s">
        <v>168</v>
      </c>
      <c r="D21408" s="183" t="s">
        <v>2375</v>
      </c>
    </row>
    <row r="21409" spans="1:4">
      <c r="A21409" s="171">
        <v>89731</v>
      </c>
      <c r="B21409" t="s">
        <v>7116</v>
      </c>
      <c r="C21409" t="s">
        <v>168</v>
      </c>
      <c r="D21409" s="183" t="s">
        <v>7117</v>
      </c>
    </row>
    <row r="21410" spans="1:4">
      <c r="A21410" s="171">
        <v>89731</v>
      </c>
      <c r="B21410" t="s">
        <v>7116</v>
      </c>
      <c r="C21410" t="s">
        <v>168</v>
      </c>
      <c r="D21410" s="183" t="s">
        <v>7117</v>
      </c>
    </row>
    <row r="21411" spans="1:4">
      <c r="A21411" s="171">
        <v>89731</v>
      </c>
      <c r="B21411" t="s">
        <v>7116</v>
      </c>
      <c r="C21411" t="s">
        <v>168</v>
      </c>
      <c r="D21411" s="183" t="s">
        <v>7117</v>
      </c>
    </row>
    <row r="21412" spans="1:4">
      <c r="A21412" s="171">
        <v>89731</v>
      </c>
      <c r="B21412" t="s">
        <v>7116</v>
      </c>
      <c r="C21412" t="s">
        <v>168</v>
      </c>
      <c r="D21412" s="183" t="s">
        <v>7117</v>
      </c>
    </row>
    <row r="21413" spans="1:4">
      <c r="A21413" s="171">
        <v>89731</v>
      </c>
      <c r="B21413" t="s">
        <v>7116</v>
      </c>
      <c r="C21413" t="s">
        <v>168</v>
      </c>
      <c r="D21413" s="183" t="s">
        <v>7117</v>
      </c>
    </row>
    <row r="21414" spans="1:4">
      <c r="A21414" s="171">
        <v>89731</v>
      </c>
      <c r="B21414" t="s">
        <v>7116</v>
      </c>
      <c r="C21414" t="s">
        <v>168</v>
      </c>
      <c r="D21414" s="183" t="s">
        <v>7117</v>
      </c>
    </row>
    <row r="21415" spans="1:4">
      <c r="A21415" s="171">
        <v>89732</v>
      </c>
      <c r="B21415" t="s">
        <v>7118</v>
      </c>
      <c r="C21415" t="s">
        <v>168</v>
      </c>
      <c r="D21415" s="183" t="s">
        <v>1483</v>
      </c>
    </row>
    <row r="21416" spans="1:4">
      <c r="A21416" s="171">
        <v>89732</v>
      </c>
      <c r="B21416" t="s">
        <v>7118</v>
      </c>
      <c r="C21416" t="s">
        <v>168</v>
      </c>
      <c r="D21416" s="183" t="s">
        <v>1483</v>
      </c>
    </row>
    <row r="21417" spans="1:4">
      <c r="A21417" s="171">
        <v>89732</v>
      </c>
      <c r="B21417" t="s">
        <v>7118</v>
      </c>
      <c r="C21417" t="s">
        <v>168</v>
      </c>
      <c r="D21417" s="183" t="s">
        <v>1483</v>
      </c>
    </row>
    <row r="21418" spans="1:4">
      <c r="A21418" s="171">
        <v>89732</v>
      </c>
      <c r="B21418" t="s">
        <v>7118</v>
      </c>
      <c r="C21418" t="s">
        <v>168</v>
      </c>
      <c r="D21418" s="183" t="s">
        <v>1483</v>
      </c>
    </row>
    <row r="21419" spans="1:4">
      <c r="A21419" s="171">
        <v>89732</v>
      </c>
      <c r="B21419" t="s">
        <v>7118</v>
      </c>
      <c r="C21419" t="s">
        <v>168</v>
      </c>
      <c r="D21419" s="183" t="s">
        <v>1483</v>
      </c>
    </row>
    <row r="21420" spans="1:4">
      <c r="A21420" s="171">
        <v>89732</v>
      </c>
      <c r="B21420" t="s">
        <v>7118</v>
      </c>
      <c r="C21420" t="s">
        <v>168</v>
      </c>
      <c r="D21420" s="183" t="s">
        <v>1483</v>
      </c>
    </row>
    <row r="21421" spans="1:4">
      <c r="A21421" s="171">
        <v>89733</v>
      </c>
      <c r="B21421" t="s">
        <v>7119</v>
      </c>
      <c r="C21421" t="s">
        <v>168</v>
      </c>
      <c r="D21421" s="183" t="s">
        <v>2190</v>
      </c>
    </row>
    <row r="21422" spans="1:4">
      <c r="A21422" s="171">
        <v>89733</v>
      </c>
      <c r="B21422" t="s">
        <v>7119</v>
      </c>
      <c r="C21422" t="s">
        <v>168</v>
      </c>
      <c r="D21422" s="183" t="s">
        <v>2190</v>
      </c>
    </row>
    <row r="21423" spans="1:4">
      <c r="A21423" s="171">
        <v>89733</v>
      </c>
      <c r="B21423" t="s">
        <v>7119</v>
      </c>
      <c r="C21423" t="s">
        <v>168</v>
      </c>
      <c r="D21423" s="183" t="s">
        <v>2190</v>
      </c>
    </row>
    <row r="21424" spans="1:4">
      <c r="A21424" s="171">
        <v>89733</v>
      </c>
      <c r="B21424" t="s">
        <v>7119</v>
      </c>
      <c r="C21424" t="s">
        <v>168</v>
      </c>
      <c r="D21424" s="183" t="s">
        <v>2190</v>
      </c>
    </row>
    <row r="21425" spans="1:4">
      <c r="A21425" s="171">
        <v>89733</v>
      </c>
      <c r="B21425" t="s">
        <v>7119</v>
      </c>
      <c r="C21425" t="s">
        <v>168</v>
      </c>
      <c r="D21425" s="183" t="s">
        <v>2190</v>
      </c>
    </row>
    <row r="21426" spans="1:4">
      <c r="A21426" s="171">
        <v>89733</v>
      </c>
      <c r="B21426" t="s">
        <v>7119</v>
      </c>
      <c r="C21426" t="s">
        <v>168</v>
      </c>
      <c r="D21426" s="183" t="s">
        <v>2190</v>
      </c>
    </row>
    <row r="21427" spans="1:4">
      <c r="A21427" s="171">
        <v>89734</v>
      </c>
      <c r="B21427" t="s">
        <v>7120</v>
      </c>
      <c r="C21427" t="s">
        <v>168</v>
      </c>
      <c r="D21427" s="183" t="s">
        <v>6880</v>
      </c>
    </row>
    <row r="21428" spans="1:4">
      <c r="A21428" s="171">
        <v>89734</v>
      </c>
      <c r="B21428" t="s">
        <v>7120</v>
      </c>
      <c r="C21428" t="s">
        <v>168</v>
      </c>
      <c r="D21428" s="183" t="s">
        <v>6880</v>
      </c>
    </row>
    <row r="21429" spans="1:4">
      <c r="A21429" s="171">
        <v>89734</v>
      </c>
      <c r="B21429" t="s">
        <v>7120</v>
      </c>
      <c r="C21429" t="s">
        <v>168</v>
      </c>
      <c r="D21429" s="183" t="s">
        <v>6880</v>
      </c>
    </row>
    <row r="21430" spans="1:4">
      <c r="A21430" s="171">
        <v>89734</v>
      </c>
      <c r="B21430" t="s">
        <v>7120</v>
      </c>
      <c r="C21430" t="s">
        <v>168</v>
      </c>
      <c r="D21430" s="183" t="s">
        <v>6880</v>
      </c>
    </row>
    <row r="21431" spans="1:4">
      <c r="A21431" s="171">
        <v>89734</v>
      </c>
      <c r="B21431" t="s">
        <v>7120</v>
      </c>
      <c r="C21431" t="s">
        <v>168</v>
      </c>
      <c r="D21431" s="183" t="s">
        <v>6880</v>
      </c>
    </row>
    <row r="21432" spans="1:4">
      <c r="A21432" s="171">
        <v>89735</v>
      </c>
      <c r="B21432" t="s">
        <v>7121</v>
      </c>
      <c r="C21432" t="s">
        <v>168</v>
      </c>
      <c r="D21432" s="183" t="s">
        <v>7122</v>
      </c>
    </row>
    <row r="21433" spans="1:4">
      <c r="A21433" s="171">
        <v>89735</v>
      </c>
      <c r="B21433" t="s">
        <v>7121</v>
      </c>
      <c r="C21433" t="s">
        <v>168</v>
      </c>
      <c r="D21433" s="183" t="s">
        <v>7122</v>
      </c>
    </row>
    <row r="21434" spans="1:4">
      <c r="A21434" s="171">
        <v>89735</v>
      </c>
      <c r="B21434" t="s">
        <v>7121</v>
      </c>
      <c r="C21434" t="s">
        <v>168</v>
      </c>
      <c r="D21434" s="183" t="s">
        <v>7122</v>
      </c>
    </row>
    <row r="21435" spans="1:4">
      <c r="A21435" s="171">
        <v>89735</v>
      </c>
      <c r="B21435" t="s">
        <v>7121</v>
      </c>
      <c r="C21435" t="s">
        <v>168</v>
      </c>
      <c r="D21435" s="183" t="s">
        <v>7122</v>
      </c>
    </row>
    <row r="21436" spans="1:4">
      <c r="A21436" s="171">
        <v>89735</v>
      </c>
      <c r="B21436" t="s">
        <v>7121</v>
      </c>
      <c r="C21436" t="s">
        <v>168</v>
      </c>
      <c r="D21436" s="183" t="s">
        <v>7122</v>
      </c>
    </row>
    <row r="21437" spans="1:4">
      <c r="A21437" s="171">
        <v>89735</v>
      </c>
      <c r="B21437" t="s">
        <v>7121</v>
      </c>
      <c r="C21437" t="s">
        <v>168</v>
      </c>
      <c r="D21437" s="183" t="s">
        <v>7122</v>
      </c>
    </row>
    <row r="21438" spans="1:4">
      <c r="A21438" s="171">
        <v>89736</v>
      </c>
      <c r="B21438" t="s">
        <v>7123</v>
      </c>
      <c r="C21438" t="s">
        <v>168</v>
      </c>
      <c r="D21438" s="183" t="s">
        <v>7124</v>
      </c>
    </row>
    <row r="21439" spans="1:4">
      <c r="A21439" s="171">
        <v>89736</v>
      </c>
      <c r="B21439" t="s">
        <v>7123</v>
      </c>
      <c r="C21439" t="s">
        <v>168</v>
      </c>
      <c r="D21439" s="183" t="s">
        <v>7124</v>
      </c>
    </row>
    <row r="21440" spans="1:4">
      <c r="A21440" s="171">
        <v>89736</v>
      </c>
      <c r="B21440" t="s">
        <v>7123</v>
      </c>
      <c r="C21440" t="s">
        <v>168</v>
      </c>
      <c r="D21440" s="183" t="s">
        <v>7124</v>
      </c>
    </row>
    <row r="21441" spans="1:4">
      <c r="A21441" s="171">
        <v>89736</v>
      </c>
      <c r="B21441" t="s">
        <v>7123</v>
      </c>
      <c r="C21441" t="s">
        <v>168</v>
      </c>
      <c r="D21441" s="183" t="s">
        <v>7124</v>
      </c>
    </row>
    <row r="21442" spans="1:4">
      <c r="A21442" s="171">
        <v>89736</v>
      </c>
      <c r="B21442" t="s">
        <v>7123</v>
      </c>
      <c r="C21442" t="s">
        <v>168</v>
      </c>
      <c r="D21442" s="183" t="s">
        <v>7124</v>
      </c>
    </row>
    <row r="21443" spans="1:4">
      <c r="A21443" s="171">
        <v>89737</v>
      </c>
      <c r="B21443" t="s">
        <v>7125</v>
      </c>
      <c r="C21443" t="s">
        <v>168</v>
      </c>
      <c r="D21443" s="183" t="s">
        <v>2224</v>
      </c>
    </row>
    <row r="21444" spans="1:4">
      <c r="A21444" s="171">
        <v>89737</v>
      </c>
      <c r="B21444" t="s">
        <v>7125</v>
      </c>
      <c r="C21444" t="s">
        <v>168</v>
      </c>
      <c r="D21444" s="183" t="s">
        <v>2224</v>
      </c>
    </row>
    <row r="21445" spans="1:4">
      <c r="A21445" s="171">
        <v>89737</v>
      </c>
      <c r="B21445" t="s">
        <v>7125</v>
      </c>
      <c r="C21445" t="s">
        <v>168</v>
      </c>
      <c r="D21445" s="183" t="s">
        <v>2224</v>
      </c>
    </row>
    <row r="21446" spans="1:4">
      <c r="A21446" s="171">
        <v>89737</v>
      </c>
      <c r="B21446" t="s">
        <v>7125</v>
      </c>
      <c r="C21446" t="s">
        <v>168</v>
      </c>
      <c r="D21446" s="183" t="s">
        <v>2224</v>
      </c>
    </row>
    <row r="21447" spans="1:4">
      <c r="A21447" s="171">
        <v>89737</v>
      </c>
      <c r="B21447" t="s">
        <v>7125</v>
      </c>
      <c r="C21447" t="s">
        <v>168</v>
      </c>
      <c r="D21447" s="183" t="s">
        <v>2224</v>
      </c>
    </row>
    <row r="21448" spans="1:4">
      <c r="A21448" s="171">
        <v>89737</v>
      </c>
      <c r="B21448" t="s">
        <v>7125</v>
      </c>
      <c r="C21448" t="s">
        <v>168</v>
      </c>
      <c r="D21448" s="183" t="s">
        <v>2224</v>
      </c>
    </row>
    <row r="21449" spans="1:4">
      <c r="A21449" s="171">
        <v>89738</v>
      </c>
      <c r="B21449" t="s">
        <v>7126</v>
      </c>
      <c r="C21449" t="s">
        <v>168</v>
      </c>
      <c r="D21449" s="183" t="s">
        <v>723</v>
      </c>
    </row>
    <row r="21450" spans="1:4">
      <c r="A21450" s="171">
        <v>89738</v>
      </c>
      <c r="B21450" t="s">
        <v>7126</v>
      </c>
      <c r="C21450" t="s">
        <v>168</v>
      </c>
      <c r="D21450" s="183" t="s">
        <v>723</v>
      </c>
    </row>
    <row r="21451" spans="1:4">
      <c r="A21451" s="171">
        <v>89738</v>
      </c>
      <c r="B21451" t="s">
        <v>7126</v>
      </c>
      <c r="C21451" t="s">
        <v>168</v>
      </c>
      <c r="D21451" s="183" t="s">
        <v>723</v>
      </c>
    </row>
    <row r="21452" spans="1:4">
      <c r="A21452" s="171">
        <v>89738</v>
      </c>
      <c r="B21452" t="s">
        <v>7126</v>
      </c>
      <c r="C21452" t="s">
        <v>168</v>
      </c>
      <c r="D21452" s="183" t="s">
        <v>723</v>
      </c>
    </row>
    <row r="21453" spans="1:4">
      <c r="A21453" s="171">
        <v>89738</v>
      </c>
      <c r="B21453" t="s">
        <v>7126</v>
      </c>
      <c r="C21453" t="s">
        <v>168</v>
      </c>
      <c r="D21453" s="183" t="s">
        <v>723</v>
      </c>
    </row>
    <row r="21454" spans="1:4">
      <c r="A21454" s="171">
        <v>89739</v>
      </c>
      <c r="B21454" t="s">
        <v>7127</v>
      </c>
      <c r="C21454" t="s">
        <v>168</v>
      </c>
      <c r="D21454" s="183" t="s">
        <v>7128</v>
      </c>
    </row>
    <row r="21455" spans="1:4">
      <c r="A21455" s="171">
        <v>89739</v>
      </c>
      <c r="B21455" t="s">
        <v>7127</v>
      </c>
      <c r="C21455" t="s">
        <v>168</v>
      </c>
      <c r="D21455" s="183" t="s">
        <v>7128</v>
      </c>
    </row>
    <row r="21456" spans="1:4">
      <c r="A21456" s="171">
        <v>89739</v>
      </c>
      <c r="B21456" t="s">
        <v>7127</v>
      </c>
      <c r="C21456" t="s">
        <v>168</v>
      </c>
      <c r="D21456" s="183" t="s">
        <v>7128</v>
      </c>
    </row>
    <row r="21457" spans="1:4">
      <c r="A21457" s="171">
        <v>89739</v>
      </c>
      <c r="B21457" t="s">
        <v>7127</v>
      </c>
      <c r="C21457" t="s">
        <v>168</v>
      </c>
      <c r="D21457" s="183" t="s">
        <v>7128</v>
      </c>
    </row>
    <row r="21458" spans="1:4">
      <c r="A21458" s="171">
        <v>89739</v>
      </c>
      <c r="B21458" t="s">
        <v>7127</v>
      </c>
      <c r="C21458" t="s">
        <v>168</v>
      </c>
      <c r="D21458" s="183" t="s">
        <v>7128</v>
      </c>
    </row>
    <row r="21459" spans="1:4">
      <c r="A21459" s="171">
        <v>89739</v>
      </c>
      <c r="B21459" t="s">
        <v>7127</v>
      </c>
      <c r="C21459" t="s">
        <v>168</v>
      </c>
      <c r="D21459" s="183" t="s">
        <v>7128</v>
      </c>
    </row>
    <row r="21460" spans="1:4">
      <c r="A21460" s="171">
        <v>89740</v>
      </c>
      <c r="B21460" t="s">
        <v>7129</v>
      </c>
      <c r="C21460" t="s">
        <v>168</v>
      </c>
      <c r="D21460" s="183" t="s">
        <v>7130</v>
      </c>
    </row>
    <row r="21461" spans="1:4">
      <c r="A21461" s="171">
        <v>89740</v>
      </c>
      <c r="B21461" t="s">
        <v>7129</v>
      </c>
      <c r="C21461" t="s">
        <v>168</v>
      </c>
      <c r="D21461" s="183" t="s">
        <v>7130</v>
      </c>
    </row>
    <row r="21462" spans="1:4">
      <c r="A21462" s="171">
        <v>89740</v>
      </c>
      <c r="B21462" t="s">
        <v>7129</v>
      </c>
      <c r="C21462" t="s">
        <v>168</v>
      </c>
      <c r="D21462" s="183" t="s">
        <v>7130</v>
      </c>
    </row>
    <row r="21463" spans="1:4">
      <c r="A21463" s="171">
        <v>89740</v>
      </c>
      <c r="B21463" t="s">
        <v>7129</v>
      </c>
      <c r="C21463" t="s">
        <v>168</v>
      </c>
      <c r="D21463" s="183" t="s">
        <v>7130</v>
      </c>
    </row>
    <row r="21464" spans="1:4">
      <c r="A21464" s="171">
        <v>89740</v>
      </c>
      <c r="B21464" t="s">
        <v>7129</v>
      </c>
      <c r="C21464" t="s">
        <v>168</v>
      </c>
      <c r="D21464" s="183" t="s">
        <v>7130</v>
      </c>
    </row>
    <row r="21465" spans="1:4">
      <c r="A21465" s="171">
        <v>89741</v>
      </c>
      <c r="B21465" t="s">
        <v>7131</v>
      </c>
      <c r="C21465" t="s">
        <v>168</v>
      </c>
      <c r="D21465" s="183" t="s">
        <v>7132</v>
      </c>
    </row>
    <row r="21466" spans="1:4">
      <c r="A21466" s="171">
        <v>89741</v>
      </c>
      <c r="B21466" t="s">
        <v>7131</v>
      </c>
      <c r="C21466" t="s">
        <v>168</v>
      </c>
      <c r="D21466" s="183" t="s">
        <v>7132</v>
      </c>
    </row>
    <row r="21467" spans="1:4">
      <c r="A21467" s="171">
        <v>89741</v>
      </c>
      <c r="B21467" t="s">
        <v>7131</v>
      </c>
      <c r="C21467" t="s">
        <v>168</v>
      </c>
      <c r="D21467" s="183" t="s">
        <v>7132</v>
      </c>
    </row>
    <row r="21468" spans="1:4">
      <c r="A21468" s="171">
        <v>89741</v>
      </c>
      <c r="B21468" t="s">
        <v>7131</v>
      </c>
      <c r="C21468" t="s">
        <v>168</v>
      </c>
      <c r="D21468" s="183" t="s">
        <v>7132</v>
      </c>
    </row>
    <row r="21469" spans="1:4">
      <c r="A21469" s="171">
        <v>89741</v>
      </c>
      <c r="B21469" t="s">
        <v>7131</v>
      </c>
      <c r="C21469" t="s">
        <v>168</v>
      </c>
      <c r="D21469" s="183" t="s">
        <v>7132</v>
      </c>
    </row>
    <row r="21470" spans="1:4">
      <c r="A21470" s="171">
        <v>89742</v>
      </c>
      <c r="B21470" t="s">
        <v>7133</v>
      </c>
      <c r="C21470" t="s">
        <v>168</v>
      </c>
      <c r="D21470" s="183" t="s">
        <v>7134</v>
      </c>
    </row>
    <row r="21471" spans="1:4">
      <c r="A21471" s="171">
        <v>89742</v>
      </c>
      <c r="B21471" t="s">
        <v>7133</v>
      </c>
      <c r="C21471" t="s">
        <v>168</v>
      </c>
      <c r="D21471" s="183" t="s">
        <v>7134</v>
      </c>
    </row>
    <row r="21472" spans="1:4">
      <c r="A21472" s="171">
        <v>89742</v>
      </c>
      <c r="B21472" t="s">
        <v>7133</v>
      </c>
      <c r="C21472" t="s">
        <v>168</v>
      </c>
      <c r="D21472" s="183" t="s">
        <v>7134</v>
      </c>
    </row>
    <row r="21473" spans="1:4">
      <c r="A21473" s="171">
        <v>89742</v>
      </c>
      <c r="B21473" t="s">
        <v>7133</v>
      </c>
      <c r="C21473" t="s">
        <v>168</v>
      </c>
      <c r="D21473" s="183" t="s">
        <v>7134</v>
      </c>
    </row>
    <row r="21474" spans="1:4">
      <c r="A21474" s="171">
        <v>89742</v>
      </c>
      <c r="B21474" t="s">
        <v>7133</v>
      </c>
      <c r="C21474" t="s">
        <v>168</v>
      </c>
      <c r="D21474" s="183" t="s">
        <v>7134</v>
      </c>
    </row>
    <row r="21475" spans="1:4">
      <c r="A21475" s="171">
        <v>89742</v>
      </c>
      <c r="B21475" t="s">
        <v>7133</v>
      </c>
      <c r="C21475" t="s">
        <v>168</v>
      </c>
      <c r="D21475" s="183" t="s">
        <v>7134</v>
      </c>
    </row>
    <row r="21476" spans="1:4">
      <c r="A21476" s="171">
        <v>89743</v>
      </c>
      <c r="B21476" t="s">
        <v>7135</v>
      </c>
      <c r="C21476" t="s">
        <v>168</v>
      </c>
      <c r="D21476" s="183" t="s">
        <v>837</v>
      </c>
    </row>
    <row r="21477" spans="1:4">
      <c r="A21477" s="171">
        <v>89743</v>
      </c>
      <c r="B21477" t="s">
        <v>7135</v>
      </c>
      <c r="C21477" t="s">
        <v>168</v>
      </c>
      <c r="D21477" s="183" t="s">
        <v>837</v>
      </c>
    </row>
    <row r="21478" spans="1:4">
      <c r="A21478" s="171">
        <v>89743</v>
      </c>
      <c r="B21478" t="s">
        <v>7135</v>
      </c>
      <c r="C21478" t="s">
        <v>168</v>
      </c>
      <c r="D21478" s="183" t="s">
        <v>837</v>
      </c>
    </row>
    <row r="21479" spans="1:4">
      <c r="A21479" s="171">
        <v>89743</v>
      </c>
      <c r="B21479" t="s">
        <v>7135</v>
      </c>
      <c r="C21479" t="s">
        <v>168</v>
      </c>
      <c r="D21479" s="183" t="s">
        <v>837</v>
      </c>
    </row>
    <row r="21480" spans="1:4">
      <c r="A21480" s="171">
        <v>89743</v>
      </c>
      <c r="B21480" t="s">
        <v>7135</v>
      </c>
      <c r="C21480" t="s">
        <v>168</v>
      </c>
      <c r="D21480" s="183" t="s">
        <v>837</v>
      </c>
    </row>
    <row r="21481" spans="1:4">
      <c r="A21481" s="171">
        <v>89743</v>
      </c>
      <c r="B21481" t="s">
        <v>7135</v>
      </c>
      <c r="C21481" t="s">
        <v>168</v>
      </c>
      <c r="D21481" s="183" t="s">
        <v>837</v>
      </c>
    </row>
    <row r="21482" spans="1:4">
      <c r="A21482" s="171">
        <v>89744</v>
      </c>
      <c r="B21482" t="s">
        <v>7136</v>
      </c>
      <c r="C21482" t="s">
        <v>168</v>
      </c>
      <c r="D21482" s="183" t="s">
        <v>7137</v>
      </c>
    </row>
    <row r="21483" spans="1:4">
      <c r="A21483" s="171">
        <v>89744</v>
      </c>
      <c r="B21483" t="s">
        <v>7136</v>
      </c>
      <c r="C21483" t="s">
        <v>168</v>
      </c>
      <c r="D21483" s="183" t="s">
        <v>7137</v>
      </c>
    </row>
    <row r="21484" spans="1:4">
      <c r="A21484" s="171">
        <v>89744</v>
      </c>
      <c r="B21484" t="s">
        <v>7136</v>
      </c>
      <c r="C21484" t="s">
        <v>168</v>
      </c>
      <c r="D21484" s="183" t="s">
        <v>7137</v>
      </c>
    </row>
    <row r="21485" spans="1:4">
      <c r="A21485" s="171">
        <v>89744</v>
      </c>
      <c r="B21485" t="s">
        <v>7136</v>
      </c>
      <c r="C21485" t="s">
        <v>168</v>
      </c>
      <c r="D21485" s="183" t="s">
        <v>7137</v>
      </c>
    </row>
    <row r="21486" spans="1:4">
      <c r="A21486" s="171">
        <v>89744</v>
      </c>
      <c r="B21486" t="s">
        <v>7136</v>
      </c>
      <c r="C21486" t="s">
        <v>168</v>
      </c>
      <c r="D21486" s="183" t="s">
        <v>7137</v>
      </c>
    </row>
    <row r="21487" spans="1:4">
      <c r="A21487" s="171">
        <v>89744</v>
      </c>
      <c r="B21487" t="s">
        <v>7136</v>
      </c>
      <c r="C21487" t="s">
        <v>168</v>
      </c>
      <c r="D21487" s="183" t="s">
        <v>7137</v>
      </c>
    </row>
    <row r="21488" spans="1:4">
      <c r="A21488" s="171">
        <v>89745</v>
      </c>
      <c r="B21488" t="s">
        <v>7138</v>
      </c>
      <c r="C21488" t="s">
        <v>168</v>
      </c>
      <c r="D21488" s="183" t="s">
        <v>7139</v>
      </c>
    </row>
    <row r="21489" spans="1:4">
      <c r="A21489" s="171">
        <v>89745</v>
      </c>
      <c r="B21489" t="s">
        <v>7138</v>
      </c>
      <c r="C21489" t="s">
        <v>168</v>
      </c>
      <c r="D21489" s="183" t="s">
        <v>7139</v>
      </c>
    </row>
    <row r="21490" spans="1:4">
      <c r="A21490" s="171">
        <v>89745</v>
      </c>
      <c r="B21490" t="s">
        <v>7138</v>
      </c>
      <c r="C21490" t="s">
        <v>168</v>
      </c>
      <c r="D21490" s="183" t="s">
        <v>7139</v>
      </c>
    </row>
    <row r="21491" spans="1:4">
      <c r="A21491" s="171">
        <v>89745</v>
      </c>
      <c r="B21491" t="s">
        <v>7138</v>
      </c>
      <c r="C21491" t="s">
        <v>168</v>
      </c>
      <c r="D21491" s="183" t="s">
        <v>7139</v>
      </c>
    </row>
    <row r="21492" spans="1:4">
      <c r="A21492" s="171">
        <v>89745</v>
      </c>
      <c r="B21492" t="s">
        <v>7138</v>
      </c>
      <c r="C21492" t="s">
        <v>168</v>
      </c>
      <c r="D21492" s="183" t="s">
        <v>7139</v>
      </c>
    </row>
    <row r="21493" spans="1:4">
      <c r="A21493" s="171">
        <v>89746</v>
      </c>
      <c r="B21493" t="s">
        <v>7140</v>
      </c>
      <c r="C21493" t="s">
        <v>168</v>
      </c>
      <c r="D21493" s="183" t="s">
        <v>2782</v>
      </c>
    </row>
    <row r="21494" spans="1:4">
      <c r="A21494" s="171">
        <v>89746</v>
      </c>
      <c r="B21494" t="s">
        <v>7140</v>
      </c>
      <c r="C21494" t="s">
        <v>168</v>
      </c>
      <c r="D21494" s="183" t="s">
        <v>2782</v>
      </c>
    </row>
    <row r="21495" spans="1:4">
      <c r="A21495" s="171">
        <v>89746</v>
      </c>
      <c r="B21495" t="s">
        <v>7140</v>
      </c>
      <c r="C21495" t="s">
        <v>168</v>
      </c>
      <c r="D21495" s="183" t="s">
        <v>2782</v>
      </c>
    </row>
    <row r="21496" spans="1:4">
      <c r="A21496" s="171">
        <v>89746</v>
      </c>
      <c r="B21496" t="s">
        <v>7140</v>
      </c>
      <c r="C21496" t="s">
        <v>168</v>
      </c>
      <c r="D21496" s="183" t="s">
        <v>2782</v>
      </c>
    </row>
    <row r="21497" spans="1:4">
      <c r="A21497" s="171">
        <v>89746</v>
      </c>
      <c r="B21497" t="s">
        <v>7140</v>
      </c>
      <c r="C21497" t="s">
        <v>168</v>
      </c>
      <c r="D21497" s="183" t="s">
        <v>2782</v>
      </c>
    </row>
    <row r="21498" spans="1:4">
      <c r="A21498" s="171">
        <v>89746</v>
      </c>
      <c r="B21498" t="s">
        <v>7140</v>
      </c>
      <c r="C21498" t="s">
        <v>168</v>
      </c>
      <c r="D21498" s="183" t="s">
        <v>2782</v>
      </c>
    </row>
    <row r="21499" spans="1:4">
      <c r="A21499" s="171">
        <v>89747</v>
      </c>
      <c r="B21499" t="s">
        <v>7141</v>
      </c>
      <c r="C21499" t="s">
        <v>168</v>
      </c>
      <c r="D21499" s="183" t="s">
        <v>4990</v>
      </c>
    </row>
    <row r="21500" spans="1:4">
      <c r="A21500" s="171">
        <v>89747</v>
      </c>
      <c r="B21500" t="s">
        <v>7141</v>
      </c>
      <c r="C21500" t="s">
        <v>168</v>
      </c>
      <c r="D21500" s="183" t="s">
        <v>4990</v>
      </c>
    </row>
    <row r="21501" spans="1:4">
      <c r="A21501" s="171">
        <v>89747</v>
      </c>
      <c r="B21501" t="s">
        <v>7141</v>
      </c>
      <c r="C21501" t="s">
        <v>168</v>
      </c>
      <c r="D21501" s="183" t="s">
        <v>4990</v>
      </c>
    </row>
    <row r="21502" spans="1:4">
      <c r="A21502" s="171">
        <v>89747</v>
      </c>
      <c r="B21502" t="s">
        <v>7141</v>
      </c>
      <c r="C21502" t="s">
        <v>168</v>
      </c>
      <c r="D21502" s="183" t="s">
        <v>4990</v>
      </c>
    </row>
    <row r="21503" spans="1:4">
      <c r="A21503" s="171">
        <v>89747</v>
      </c>
      <c r="B21503" t="s">
        <v>7141</v>
      </c>
      <c r="C21503" t="s">
        <v>168</v>
      </c>
      <c r="D21503" s="183" t="s">
        <v>4990</v>
      </c>
    </row>
    <row r="21504" spans="1:4">
      <c r="A21504" s="171">
        <v>89748</v>
      </c>
      <c r="B21504" t="s">
        <v>7142</v>
      </c>
      <c r="C21504" t="s">
        <v>168</v>
      </c>
      <c r="D21504" s="183" t="s">
        <v>7143</v>
      </c>
    </row>
    <row r="21505" spans="1:4">
      <c r="A21505" s="171">
        <v>89748</v>
      </c>
      <c r="B21505" t="s">
        <v>7142</v>
      </c>
      <c r="C21505" t="s">
        <v>168</v>
      </c>
      <c r="D21505" s="183" t="s">
        <v>7143</v>
      </c>
    </row>
    <row r="21506" spans="1:4">
      <c r="A21506" s="171">
        <v>89748</v>
      </c>
      <c r="B21506" t="s">
        <v>7142</v>
      </c>
      <c r="C21506" t="s">
        <v>168</v>
      </c>
      <c r="D21506" s="183" t="s">
        <v>7143</v>
      </c>
    </row>
    <row r="21507" spans="1:4">
      <c r="A21507" s="171">
        <v>89748</v>
      </c>
      <c r="B21507" t="s">
        <v>7142</v>
      </c>
      <c r="C21507" t="s">
        <v>168</v>
      </c>
      <c r="D21507" s="183" t="s">
        <v>7143</v>
      </c>
    </row>
    <row r="21508" spans="1:4">
      <c r="A21508" s="171">
        <v>89748</v>
      </c>
      <c r="B21508" t="s">
        <v>7142</v>
      </c>
      <c r="C21508" t="s">
        <v>168</v>
      </c>
      <c r="D21508" s="183" t="s">
        <v>7143</v>
      </c>
    </row>
    <row r="21509" spans="1:4">
      <c r="A21509" s="171">
        <v>89748</v>
      </c>
      <c r="B21509" t="s">
        <v>7142</v>
      </c>
      <c r="C21509" t="s">
        <v>168</v>
      </c>
      <c r="D21509" s="183" t="s">
        <v>7143</v>
      </c>
    </row>
    <row r="21510" spans="1:4">
      <c r="A21510" s="171">
        <v>89749</v>
      </c>
      <c r="B21510" t="s">
        <v>7144</v>
      </c>
      <c r="C21510" t="s">
        <v>168</v>
      </c>
      <c r="D21510" s="183" t="s">
        <v>723</v>
      </c>
    </row>
    <row r="21511" spans="1:4">
      <c r="A21511" s="171">
        <v>89749</v>
      </c>
      <c r="B21511" t="s">
        <v>7144</v>
      </c>
      <c r="C21511" t="s">
        <v>168</v>
      </c>
      <c r="D21511" s="183" t="s">
        <v>723</v>
      </c>
    </row>
    <row r="21512" spans="1:4">
      <c r="A21512" s="171">
        <v>89749</v>
      </c>
      <c r="B21512" t="s">
        <v>7144</v>
      </c>
      <c r="C21512" t="s">
        <v>168</v>
      </c>
      <c r="D21512" s="183" t="s">
        <v>723</v>
      </c>
    </row>
    <row r="21513" spans="1:4">
      <c r="A21513" s="171">
        <v>89749</v>
      </c>
      <c r="B21513" t="s">
        <v>7144</v>
      </c>
      <c r="C21513" t="s">
        <v>168</v>
      </c>
      <c r="D21513" s="183" t="s">
        <v>723</v>
      </c>
    </row>
    <row r="21514" spans="1:4">
      <c r="A21514" s="171">
        <v>89749</v>
      </c>
      <c r="B21514" t="s">
        <v>7144</v>
      </c>
      <c r="C21514" t="s">
        <v>168</v>
      </c>
      <c r="D21514" s="183" t="s">
        <v>723</v>
      </c>
    </row>
    <row r="21515" spans="1:4">
      <c r="A21515" s="171">
        <v>89750</v>
      </c>
      <c r="B21515" t="s">
        <v>7145</v>
      </c>
      <c r="C21515" t="s">
        <v>168</v>
      </c>
      <c r="D21515" s="183" t="s">
        <v>7146</v>
      </c>
    </row>
    <row r="21516" spans="1:4">
      <c r="A21516" s="171">
        <v>89750</v>
      </c>
      <c r="B21516" t="s">
        <v>7145</v>
      </c>
      <c r="C21516" t="s">
        <v>168</v>
      </c>
      <c r="D21516" s="183" t="s">
        <v>7146</v>
      </c>
    </row>
    <row r="21517" spans="1:4">
      <c r="A21517" s="171">
        <v>89750</v>
      </c>
      <c r="B21517" t="s">
        <v>7145</v>
      </c>
      <c r="C21517" t="s">
        <v>168</v>
      </c>
      <c r="D21517" s="183" t="s">
        <v>7146</v>
      </c>
    </row>
    <row r="21518" spans="1:4">
      <c r="A21518" s="171">
        <v>89750</v>
      </c>
      <c r="B21518" t="s">
        <v>7145</v>
      </c>
      <c r="C21518" t="s">
        <v>168</v>
      </c>
      <c r="D21518" s="183" t="s">
        <v>7146</v>
      </c>
    </row>
    <row r="21519" spans="1:4">
      <c r="A21519" s="171">
        <v>89750</v>
      </c>
      <c r="B21519" t="s">
        <v>7145</v>
      </c>
      <c r="C21519" t="s">
        <v>168</v>
      </c>
      <c r="D21519" s="183" t="s">
        <v>7146</v>
      </c>
    </row>
    <row r="21520" spans="1:4">
      <c r="A21520" s="171">
        <v>89750</v>
      </c>
      <c r="B21520" t="s">
        <v>7145</v>
      </c>
      <c r="C21520" t="s">
        <v>168</v>
      </c>
      <c r="D21520" s="183" t="s">
        <v>7146</v>
      </c>
    </row>
    <row r="21521" spans="1:4">
      <c r="A21521" s="171">
        <v>89751</v>
      </c>
      <c r="B21521" t="s">
        <v>7147</v>
      </c>
      <c r="C21521" t="s">
        <v>168</v>
      </c>
      <c r="D21521" s="183" t="s">
        <v>7148</v>
      </c>
    </row>
    <row r="21522" spans="1:4">
      <c r="A21522" s="171">
        <v>89751</v>
      </c>
      <c r="B21522" t="s">
        <v>7147</v>
      </c>
      <c r="C21522" t="s">
        <v>168</v>
      </c>
      <c r="D21522" s="183" t="s">
        <v>7148</v>
      </c>
    </row>
    <row r="21523" spans="1:4">
      <c r="A21523" s="171">
        <v>89751</v>
      </c>
      <c r="B21523" t="s">
        <v>7147</v>
      </c>
      <c r="C21523" t="s">
        <v>168</v>
      </c>
      <c r="D21523" s="183" t="s">
        <v>7148</v>
      </c>
    </row>
    <row r="21524" spans="1:4">
      <c r="A21524" s="171">
        <v>89751</v>
      </c>
      <c r="B21524" t="s">
        <v>7147</v>
      </c>
      <c r="C21524" t="s">
        <v>168</v>
      </c>
      <c r="D21524" s="183" t="s">
        <v>7148</v>
      </c>
    </row>
    <row r="21525" spans="1:4">
      <c r="A21525" s="171">
        <v>89751</v>
      </c>
      <c r="B21525" t="s">
        <v>7147</v>
      </c>
      <c r="C21525" t="s">
        <v>168</v>
      </c>
      <c r="D21525" s="183" t="s">
        <v>7148</v>
      </c>
    </row>
    <row r="21526" spans="1:4">
      <c r="A21526" s="171">
        <v>89752</v>
      </c>
      <c r="B21526" t="s">
        <v>7149</v>
      </c>
      <c r="C21526" t="s">
        <v>168</v>
      </c>
      <c r="D21526" s="183" t="s">
        <v>7150</v>
      </c>
    </row>
    <row r="21527" spans="1:4">
      <c r="A21527" s="171">
        <v>89752</v>
      </c>
      <c r="B21527" t="s">
        <v>7149</v>
      </c>
      <c r="C21527" t="s">
        <v>168</v>
      </c>
      <c r="D21527" s="183" t="s">
        <v>7150</v>
      </c>
    </row>
    <row r="21528" spans="1:4">
      <c r="A21528" s="171">
        <v>89752</v>
      </c>
      <c r="B21528" t="s">
        <v>7149</v>
      </c>
      <c r="C21528" t="s">
        <v>168</v>
      </c>
      <c r="D21528" s="183" t="s">
        <v>7150</v>
      </c>
    </row>
    <row r="21529" spans="1:4">
      <c r="A21529" s="171">
        <v>89752</v>
      </c>
      <c r="B21529" t="s">
        <v>7149</v>
      </c>
      <c r="C21529" t="s">
        <v>168</v>
      </c>
      <c r="D21529" s="183" t="s">
        <v>7150</v>
      </c>
    </row>
    <row r="21530" spans="1:4">
      <c r="A21530" s="171">
        <v>89752</v>
      </c>
      <c r="B21530" t="s">
        <v>7149</v>
      </c>
      <c r="C21530" t="s">
        <v>168</v>
      </c>
      <c r="D21530" s="183" t="s">
        <v>7150</v>
      </c>
    </row>
    <row r="21531" spans="1:4">
      <c r="A21531" s="171">
        <v>89752</v>
      </c>
      <c r="B21531" t="s">
        <v>7149</v>
      </c>
      <c r="C21531" t="s">
        <v>168</v>
      </c>
      <c r="D21531" s="183" t="s">
        <v>7150</v>
      </c>
    </row>
    <row r="21532" spans="1:4">
      <c r="A21532" s="171">
        <v>89753</v>
      </c>
      <c r="B21532" t="s">
        <v>7151</v>
      </c>
      <c r="C21532" t="s">
        <v>168</v>
      </c>
      <c r="D21532" s="183" t="s">
        <v>6886</v>
      </c>
    </row>
    <row r="21533" spans="1:4">
      <c r="A21533" s="171">
        <v>89753</v>
      </c>
      <c r="B21533" t="s">
        <v>7151</v>
      </c>
      <c r="C21533" t="s">
        <v>168</v>
      </c>
      <c r="D21533" s="183" t="s">
        <v>6886</v>
      </c>
    </row>
    <row r="21534" spans="1:4">
      <c r="A21534" s="171">
        <v>89753</v>
      </c>
      <c r="B21534" t="s">
        <v>7151</v>
      </c>
      <c r="C21534" t="s">
        <v>168</v>
      </c>
      <c r="D21534" s="183" t="s">
        <v>6886</v>
      </c>
    </row>
    <row r="21535" spans="1:4">
      <c r="A21535" s="171">
        <v>89753</v>
      </c>
      <c r="B21535" t="s">
        <v>7151</v>
      </c>
      <c r="C21535" t="s">
        <v>168</v>
      </c>
      <c r="D21535" s="183" t="s">
        <v>6886</v>
      </c>
    </row>
    <row r="21536" spans="1:4">
      <c r="A21536" s="171">
        <v>89753</v>
      </c>
      <c r="B21536" t="s">
        <v>7151</v>
      </c>
      <c r="C21536" t="s">
        <v>168</v>
      </c>
      <c r="D21536" s="183" t="s">
        <v>6886</v>
      </c>
    </row>
    <row r="21537" spans="1:4">
      <c r="A21537" s="171">
        <v>89753</v>
      </c>
      <c r="B21537" t="s">
        <v>7151</v>
      </c>
      <c r="C21537" t="s">
        <v>168</v>
      </c>
      <c r="D21537" s="183" t="s">
        <v>6886</v>
      </c>
    </row>
    <row r="21538" spans="1:4">
      <c r="A21538" s="171">
        <v>89754</v>
      </c>
      <c r="B21538" t="s">
        <v>7152</v>
      </c>
      <c r="C21538" t="s">
        <v>168</v>
      </c>
      <c r="D21538" s="183" t="s">
        <v>7153</v>
      </c>
    </row>
    <row r="21539" spans="1:4">
      <c r="A21539" s="171">
        <v>89754</v>
      </c>
      <c r="B21539" t="s">
        <v>7152</v>
      </c>
      <c r="C21539" t="s">
        <v>168</v>
      </c>
      <c r="D21539" s="183" t="s">
        <v>7153</v>
      </c>
    </row>
    <row r="21540" spans="1:4">
      <c r="A21540" s="171">
        <v>89754</v>
      </c>
      <c r="B21540" t="s">
        <v>7152</v>
      </c>
      <c r="C21540" t="s">
        <v>168</v>
      </c>
      <c r="D21540" s="183" t="s">
        <v>7153</v>
      </c>
    </row>
    <row r="21541" spans="1:4">
      <c r="A21541" s="171">
        <v>89754</v>
      </c>
      <c r="B21541" t="s">
        <v>7152</v>
      </c>
      <c r="C21541" t="s">
        <v>168</v>
      </c>
      <c r="D21541" s="183" t="s">
        <v>7153</v>
      </c>
    </row>
    <row r="21542" spans="1:4">
      <c r="A21542" s="171">
        <v>89754</v>
      </c>
      <c r="B21542" t="s">
        <v>7152</v>
      </c>
      <c r="C21542" t="s">
        <v>168</v>
      </c>
      <c r="D21542" s="183" t="s">
        <v>7153</v>
      </c>
    </row>
    <row r="21543" spans="1:4">
      <c r="A21543" s="171">
        <v>89754</v>
      </c>
      <c r="B21543" t="s">
        <v>7152</v>
      </c>
      <c r="C21543" t="s">
        <v>168</v>
      </c>
      <c r="D21543" s="183" t="s">
        <v>7153</v>
      </c>
    </row>
    <row r="21544" spans="1:4">
      <c r="A21544" s="171">
        <v>89755</v>
      </c>
      <c r="B21544" t="s">
        <v>7154</v>
      </c>
      <c r="C21544" t="s">
        <v>168</v>
      </c>
      <c r="D21544" s="183" t="s">
        <v>4744</v>
      </c>
    </row>
    <row r="21545" spans="1:4">
      <c r="A21545" s="171">
        <v>89755</v>
      </c>
      <c r="B21545" t="s">
        <v>7154</v>
      </c>
      <c r="C21545" t="s">
        <v>168</v>
      </c>
      <c r="D21545" s="183" t="s">
        <v>4744</v>
      </c>
    </row>
    <row r="21546" spans="1:4">
      <c r="A21546" s="171">
        <v>89755</v>
      </c>
      <c r="B21546" t="s">
        <v>7154</v>
      </c>
      <c r="C21546" t="s">
        <v>168</v>
      </c>
      <c r="D21546" s="183" t="s">
        <v>4744</v>
      </c>
    </row>
    <row r="21547" spans="1:4">
      <c r="A21547" s="171">
        <v>89755</v>
      </c>
      <c r="B21547" t="s">
        <v>7154</v>
      </c>
      <c r="C21547" t="s">
        <v>168</v>
      </c>
      <c r="D21547" s="183" t="s">
        <v>4744</v>
      </c>
    </row>
    <row r="21548" spans="1:4">
      <c r="A21548" s="171">
        <v>89755</v>
      </c>
      <c r="B21548" t="s">
        <v>7154</v>
      </c>
      <c r="C21548" t="s">
        <v>168</v>
      </c>
      <c r="D21548" s="183" t="s">
        <v>4744</v>
      </c>
    </row>
    <row r="21549" spans="1:4">
      <c r="A21549" s="171">
        <v>89756</v>
      </c>
      <c r="B21549" t="s">
        <v>7155</v>
      </c>
      <c r="C21549" t="s">
        <v>168</v>
      </c>
      <c r="D21549" s="183" t="s">
        <v>7156</v>
      </c>
    </row>
    <row r="21550" spans="1:4">
      <c r="A21550" s="171">
        <v>89756</v>
      </c>
      <c r="B21550" t="s">
        <v>7155</v>
      </c>
      <c r="C21550" t="s">
        <v>168</v>
      </c>
      <c r="D21550" s="183" t="s">
        <v>7156</v>
      </c>
    </row>
    <row r="21551" spans="1:4">
      <c r="A21551" s="171">
        <v>89756</v>
      </c>
      <c r="B21551" t="s">
        <v>7155</v>
      </c>
      <c r="C21551" t="s">
        <v>168</v>
      </c>
      <c r="D21551" s="183" t="s">
        <v>7156</v>
      </c>
    </row>
    <row r="21552" spans="1:4">
      <c r="A21552" s="171">
        <v>89756</v>
      </c>
      <c r="B21552" t="s">
        <v>7155</v>
      </c>
      <c r="C21552" t="s">
        <v>168</v>
      </c>
      <c r="D21552" s="183" t="s">
        <v>7156</v>
      </c>
    </row>
    <row r="21553" spans="1:4">
      <c r="A21553" s="171">
        <v>89756</v>
      </c>
      <c r="B21553" t="s">
        <v>7155</v>
      </c>
      <c r="C21553" t="s">
        <v>168</v>
      </c>
      <c r="D21553" s="183" t="s">
        <v>7156</v>
      </c>
    </row>
    <row r="21554" spans="1:4">
      <c r="A21554" s="171">
        <v>89757</v>
      </c>
      <c r="B21554" t="s">
        <v>7157</v>
      </c>
      <c r="C21554" t="s">
        <v>168</v>
      </c>
      <c r="D21554" s="183" t="s">
        <v>6705</v>
      </c>
    </row>
    <row r="21555" spans="1:4">
      <c r="A21555" s="171">
        <v>89757</v>
      </c>
      <c r="B21555" t="s">
        <v>7157</v>
      </c>
      <c r="C21555" t="s">
        <v>168</v>
      </c>
      <c r="D21555" s="183" t="s">
        <v>6705</v>
      </c>
    </row>
    <row r="21556" spans="1:4">
      <c r="A21556" s="171">
        <v>89757</v>
      </c>
      <c r="B21556" t="s">
        <v>7157</v>
      </c>
      <c r="C21556" t="s">
        <v>168</v>
      </c>
      <c r="D21556" s="183" t="s">
        <v>6705</v>
      </c>
    </row>
    <row r="21557" spans="1:4">
      <c r="A21557" s="171">
        <v>89757</v>
      </c>
      <c r="B21557" t="s">
        <v>7157</v>
      </c>
      <c r="C21557" t="s">
        <v>168</v>
      </c>
      <c r="D21557" s="183" t="s">
        <v>6705</v>
      </c>
    </row>
    <row r="21558" spans="1:4">
      <c r="A21558" s="171">
        <v>89757</v>
      </c>
      <c r="B21558" t="s">
        <v>7157</v>
      </c>
      <c r="C21558" t="s">
        <v>168</v>
      </c>
      <c r="D21558" s="183" t="s">
        <v>6705</v>
      </c>
    </row>
    <row r="21559" spans="1:4">
      <c r="A21559" s="171">
        <v>89758</v>
      </c>
      <c r="B21559" t="s">
        <v>7158</v>
      </c>
      <c r="C21559" t="s">
        <v>168</v>
      </c>
      <c r="D21559" s="183" t="s">
        <v>7159</v>
      </c>
    </row>
    <row r="21560" spans="1:4">
      <c r="A21560" s="171">
        <v>89758</v>
      </c>
      <c r="B21560" t="s">
        <v>7158</v>
      </c>
      <c r="C21560" t="s">
        <v>168</v>
      </c>
      <c r="D21560" s="183" t="s">
        <v>7159</v>
      </c>
    </row>
    <row r="21561" spans="1:4">
      <c r="A21561" s="171">
        <v>89758</v>
      </c>
      <c r="B21561" t="s">
        <v>7158</v>
      </c>
      <c r="C21561" t="s">
        <v>168</v>
      </c>
      <c r="D21561" s="183" t="s">
        <v>7159</v>
      </c>
    </row>
    <row r="21562" spans="1:4">
      <c r="A21562" s="171">
        <v>89758</v>
      </c>
      <c r="B21562" t="s">
        <v>7158</v>
      </c>
      <c r="C21562" t="s">
        <v>168</v>
      </c>
      <c r="D21562" s="183" t="s">
        <v>7159</v>
      </c>
    </row>
    <row r="21563" spans="1:4">
      <c r="A21563" s="171">
        <v>89758</v>
      </c>
      <c r="B21563" t="s">
        <v>7158</v>
      </c>
      <c r="C21563" t="s">
        <v>168</v>
      </c>
      <c r="D21563" s="183" t="s">
        <v>7159</v>
      </c>
    </row>
    <row r="21564" spans="1:4">
      <c r="A21564" s="171">
        <v>89759</v>
      </c>
      <c r="B21564" t="s">
        <v>7160</v>
      </c>
      <c r="C21564" t="s">
        <v>168</v>
      </c>
      <c r="D21564" s="183" t="s">
        <v>4647</v>
      </c>
    </row>
    <row r="21565" spans="1:4">
      <c r="A21565" s="171">
        <v>89759</v>
      </c>
      <c r="B21565" t="s">
        <v>7160</v>
      </c>
      <c r="C21565" t="s">
        <v>168</v>
      </c>
      <c r="D21565" s="183" t="s">
        <v>4647</v>
      </c>
    </row>
    <row r="21566" spans="1:4">
      <c r="A21566" s="171">
        <v>89759</v>
      </c>
      <c r="B21566" t="s">
        <v>7160</v>
      </c>
      <c r="C21566" t="s">
        <v>168</v>
      </c>
      <c r="D21566" s="183" t="s">
        <v>4647</v>
      </c>
    </row>
    <row r="21567" spans="1:4">
      <c r="A21567" s="171">
        <v>89759</v>
      </c>
      <c r="B21567" t="s">
        <v>7160</v>
      </c>
      <c r="C21567" t="s">
        <v>168</v>
      </c>
      <c r="D21567" s="183" t="s">
        <v>4647</v>
      </c>
    </row>
    <row r="21568" spans="1:4">
      <c r="A21568" s="171">
        <v>89759</v>
      </c>
      <c r="B21568" t="s">
        <v>7160</v>
      </c>
      <c r="C21568" t="s">
        <v>168</v>
      </c>
      <c r="D21568" s="183" t="s">
        <v>4647</v>
      </c>
    </row>
    <row r="21569" spans="1:4">
      <c r="A21569" s="171">
        <v>89760</v>
      </c>
      <c r="B21569" t="s">
        <v>7161</v>
      </c>
      <c r="C21569" t="s">
        <v>168</v>
      </c>
      <c r="D21569" s="183" t="s">
        <v>4583</v>
      </c>
    </row>
    <row r="21570" spans="1:4">
      <c r="A21570" s="171">
        <v>89760</v>
      </c>
      <c r="B21570" t="s">
        <v>7161</v>
      </c>
      <c r="C21570" t="s">
        <v>168</v>
      </c>
      <c r="D21570" s="183" t="s">
        <v>4583</v>
      </c>
    </row>
    <row r="21571" spans="1:4">
      <c r="A21571" s="171">
        <v>89760</v>
      </c>
      <c r="B21571" t="s">
        <v>7161</v>
      </c>
      <c r="C21571" t="s">
        <v>168</v>
      </c>
      <c r="D21571" s="183" t="s">
        <v>4583</v>
      </c>
    </row>
    <row r="21572" spans="1:4">
      <c r="A21572" s="171">
        <v>89760</v>
      </c>
      <c r="B21572" t="s">
        <v>7161</v>
      </c>
      <c r="C21572" t="s">
        <v>168</v>
      </c>
      <c r="D21572" s="183" t="s">
        <v>4583</v>
      </c>
    </row>
    <row r="21573" spans="1:4">
      <c r="A21573" s="171">
        <v>89760</v>
      </c>
      <c r="B21573" t="s">
        <v>7161</v>
      </c>
      <c r="C21573" t="s">
        <v>168</v>
      </c>
      <c r="D21573" s="183" t="s">
        <v>4583</v>
      </c>
    </row>
    <row r="21574" spans="1:4">
      <c r="A21574" s="171">
        <v>89761</v>
      </c>
      <c r="B21574" t="s">
        <v>7162</v>
      </c>
      <c r="C21574" t="s">
        <v>168</v>
      </c>
      <c r="D21574" s="183" t="s">
        <v>5700</v>
      </c>
    </row>
    <row r="21575" spans="1:4">
      <c r="A21575" s="171">
        <v>89761</v>
      </c>
      <c r="B21575" t="s">
        <v>7162</v>
      </c>
      <c r="C21575" t="s">
        <v>168</v>
      </c>
      <c r="D21575" s="183" t="s">
        <v>5700</v>
      </c>
    </row>
    <row r="21576" spans="1:4">
      <c r="A21576" s="171">
        <v>89761</v>
      </c>
      <c r="B21576" t="s">
        <v>7162</v>
      </c>
      <c r="C21576" t="s">
        <v>168</v>
      </c>
      <c r="D21576" s="183" t="s">
        <v>5700</v>
      </c>
    </row>
    <row r="21577" spans="1:4">
      <c r="A21577" s="171">
        <v>89761</v>
      </c>
      <c r="B21577" t="s">
        <v>7162</v>
      </c>
      <c r="C21577" t="s">
        <v>168</v>
      </c>
      <c r="D21577" s="183" t="s">
        <v>5700</v>
      </c>
    </row>
    <row r="21578" spans="1:4">
      <c r="A21578" s="171">
        <v>89761</v>
      </c>
      <c r="B21578" t="s">
        <v>7162</v>
      </c>
      <c r="C21578" t="s">
        <v>168</v>
      </c>
      <c r="D21578" s="183" t="s">
        <v>5700</v>
      </c>
    </row>
    <row r="21579" spans="1:4">
      <c r="A21579" s="171">
        <v>89762</v>
      </c>
      <c r="B21579" t="s">
        <v>7163</v>
      </c>
      <c r="C21579" t="s">
        <v>168</v>
      </c>
      <c r="D21579" s="183" t="s">
        <v>7164</v>
      </c>
    </row>
    <row r="21580" spans="1:4">
      <c r="A21580" s="171">
        <v>89762</v>
      </c>
      <c r="B21580" t="s">
        <v>7163</v>
      </c>
      <c r="C21580" t="s">
        <v>168</v>
      </c>
      <c r="D21580" s="183" t="s">
        <v>7164</v>
      </c>
    </row>
    <row r="21581" spans="1:4">
      <c r="A21581" s="171">
        <v>89762</v>
      </c>
      <c r="B21581" t="s">
        <v>7163</v>
      </c>
      <c r="C21581" t="s">
        <v>168</v>
      </c>
      <c r="D21581" s="183" t="s">
        <v>7164</v>
      </c>
    </row>
    <row r="21582" spans="1:4">
      <c r="A21582" s="171">
        <v>89762</v>
      </c>
      <c r="B21582" t="s">
        <v>7163</v>
      </c>
      <c r="C21582" t="s">
        <v>168</v>
      </c>
      <c r="D21582" s="183" t="s">
        <v>7164</v>
      </c>
    </row>
    <row r="21583" spans="1:4">
      <c r="A21583" s="171">
        <v>89762</v>
      </c>
      <c r="B21583" t="s">
        <v>7163</v>
      </c>
      <c r="C21583" t="s">
        <v>168</v>
      </c>
      <c r="D21583" s="183" t="s">
        <v>7164</v>
      </c>
    </row>
    <row r="21584" spans="1:4">
      <c r="A21584" s="171">
        <v>89763</v>
      </c>
      <c r="B21584" t="s">
        <v>7165</v>
      </c>
      <c r="C21584" t="s">
        <v>168</v>
      </c>
      <c r="D21584" s="183" t="s">
        <v>7166</v>
      </c>
    </row>
    <row r="21585" spans="1:4">
      <c r="A21585" s="171">
        <v>89763</v>
      </c>
      <c r="B21585" t="s">
        <v>7165</v>
      </c>
      <c r="C21585" t="s">
        <v>168</v>
      </c>
      <c r="D21585" s="183" t="s">
        <v>7166</v>
      </c>
    </row>
    <row r="21586" spans="1:4">
      <c r="A21586" s="171">
        <v>89763</v>
      </c>
      <c r="B21586" t="s">
        <v>7165</v>
      </c>
      <c r="C21586" t="s">
        <v>168</v>
      </c>
      <c r="D21586" s="183" t="s">
        <v>7166</v>
      </c>
    </row>
    <row r="21587" spans="1:4">
      <c r="A21587" s="171">
        <v>89763</v>
      </c>
      <c r="B21587" t="s">
        <v>7165</v>
      </c>
      <c r="C21587" t="s">
        <v>168</v>
      </c>
      <c r="D21587" s="183" t="s">
        <v>7166</v>
      </c>
    </row>
    <row r="21588" spans="1:4">
      <c r="A21588" s="171">
        <v>89763</v>
      </c>
      <c r="B21588" t="s">
        <v>7165</v>
      </c>
      <c r="C21588" t="s">
        <v>168</v>
      </c>
      <c r="D21588" s="183" t="s">
        <v>7166</v>
      </c>
    </row>
    <row r="21589" spans="1:4">
      <c r="A21589" s="171">
        <v>89764</v>
      </c>
      <c r="B21589" t="s">
        <v>7167</v>
      </c>
      <c r="C21589" t="s">
        <v>168</v>
      </c>
      <c r="D21589" s="183" t="s">
        <v>7168</v>
      </c>
    </row>
    <row r="21590" spans="1:4">
      <c r="A21590" s="171">
        <v>89764</v>
      </c>
      <c r="B21590" t="s">
        <v>7167</v>
      </c>
      <c r="C21590" t="s">
        <v>168</v>
      </c>
      <c r="D21590" s="183" t="s">
        <v>7168</v>
      </c>
    </row>
    <row r="21591" spans="1:4">
      <c r="A21591" s="171">
        <v>89764</v>
      </c>
      <c r="B21591" t="s">
        <v>7167</v>
      </c>
      <c r="C21591" t="s">
        <v>168</v>
      </c>
      <c r="D21591" s="183" t="s">
        <v>7168</v>
      </c>
    </row>
    <row r="21592" spans="1:4">
      <c r="A21592" s="171">
        <v>89764</v>
      </c>
      <c r="B21592" t="s">
        <v>7167</v>
      </c>
      <c r="C21592" t="s">
        <v>168</v>
      </c>
      <c r="D21592" s="183" t="s">
        <v>7168</v>
      </c>
    </row>
    <row r="21593" spans="1:4">
      <c r="A21593" s="171">
        <v>89764</v>
      </c>
      <c r="B21593" t="s">
        <v>7167</v>
      </c>
      <c r="C21593" t="s">
        <v>168</v>
      </c>
      <c r="D21593" s="183" t="s">
        <v>7168</v>
      </c>
    </row>
    <row r="21594" spans="1:4">
      <c r="A21594" s="171">
        <v>89765</v>
      </c>
      <c r="B21594" t="s">
        <v>7169</v>
      </c>
      <c r="C21594" t="s">
        <v>168</v>
      </c>
      <c r="D21594" s="183" t="s">
        <v>7170</v>
      </c>
    </row>
    <row r="21595" spans="1:4">
      <c r="A21595" s="171">
        <v>89765</v>
      </c>
      <c r="B21595" t="s">
        <v>7169</v>
      </c>
      <c r="C21595" t="s">
        <v>168</v>
      </c>
      <c r="D21595" s="183" t="s">
        <v>7170</v>
      </c>
    </row>
    <row r="21596" spans="1:4">
      <c r="A21596" s="171">
        <v>89765</v>
      </c>
      <c r="B21596" t="s">
        <v>7169</v>
      </c>
      <c r="C21596" t="s">
        <v>168</v>
      </c>
      <c r="D21596" s="183" t="s">
        <v>7170</v>
      </c>
    </row>
    <row r="21597" spans="1:4">
      <c r="A21597" s="171">
        <v>89765</v>
      </c>
      <c r="B21597" t="s">
        <v>7169</v>
      </c>
      <c r="C21597" t="s">
        <v>168</v>
      </c>
      <c r="D21597" s="183" t="s">
        <v>7170</v>
      </c>
    </row>
    <row r="21598" spans="1:4">
      <c r="A21598" s="171">
        <v>89765</v>
      </c>
      <c r="B21598" t="s">
        <v>7169</v>
      </c>
      <c r="C21598" t="s">
        <v>168</v>
      </c>
      <c r="D21598" s="183" t="s">
        <v>7170</v>
      </c>
    </row>
    <row r="21599" spans="1:4">
      <c r="A21599" s="171">
        <v>89766</v>
      </c>
      <c r="B21599" t="s">
        <v>7171</v>
      </c>
      <c r="C21599" t="s">
        <v>168</v>
      </c>
      <c r="D21599" s="183" t="s">
        <v>7172</v>
      </c>
    </row>
    <row r="21600" spans="1:4">
      <c r="A21600" s="171">
        <v>89766</v>
      </c>
      <c r="B21600" t="s">
        <v>7171</v>
      </c>
      <c r="C21600" t="s">
        <v>168</v>
      </c>
      <c r="D21600" s="183" t="s">
        <v>7172</v>
      </c>
    </row>
    <row r="21601" spans="1:4">
      <c r="A21601" s="171">
        <v>89766</v>
      </c>
      <c r="B21601" t="s">
        <v>7171</v>
      </c>
      <c r="C21601" t="s">
        <v>168</v>
      </c>
      <c r="D21601" s="183" t="s">
        <v>7172</v>
      </c>
    </row>
    <row r="21602" spans="1:4">
      <c r="A21602" s="171">
        <v>89766</v>
      </c>
      <c r="B21602" t="s">
        <v>7171</v>
      </c>
      <c r="C21602" t="s">
        <v>168</v>
      </c>
      <c r="D21602" s="183" t="s">
        <v>7172</v>
      </c>
    </row>
    <row r="21603" spans="1:4">
      <c r="A21603" s="171">
        <v>89766</v>
      </c>
      <c r="B21603" t="s">
        <v>7171</v>
      </c>
      <c r="C21603" t="s">
        <v>168</v>
      </c>
      <c r="D21603" s="183" t="s">
        <v>7172</v>
      </c>
    </row>
    <row r="21604" spans="1:4">
      <c r="A21604" s="171">
        <v>89767</v>
      </c>
      <c r="B21604" t="s">
        <v>7173</v>
      </c>
      <c r="C21604" t="s">
        <v>168</v>
      </c>
      <c r="D21604" s="183" t="s">
        <v>7172</v>
      </c>
    </row>
    <row r="21605" spans="1:4">
      <c r="A21605" s="171">
        <v>89767</v>
      </c>
      <c r="B21605" t="s">
        <v>7173</v>
      </c>
      <c r="C21605" t="s">
        <v>168</v>
      </c>
      <c r="D21605" s="183" t="s">
        <v>7172</v>
      </c>
    </row>
    <row r="21606" spans="1:4">
      <c r="A21606" s="171">
        <v>89767</v>
      </c>
      <c r="B21606" t="s">
        <v>7173</v>
      </c>
      <c r="C21606" t="s">
        <v>168</v>
      </c>
      <c r="D21606" s="183" t="s">
        <v>7172</v>
      </c>
    </row>
    <row r="21607" spans="1:4">
      <c r="A21607" s="171">
        <v>89767</v>
      </c>
      <c r="B21607" t="s">
        <v>7173</v>
      </c>
      <c r="C21607" t="s">
        <v>168</v>
      </c>
      <c r="D21607" s="183" t="s">
        <v>7172</v>
      </c>
    </row>
    <row r="21608" spans="1:4">
      <c r="A21608" s="171">
        <v>89767</v>
      </c>
      <c r="B21608" t="s">
        <v>7173</v>
      </c>
      <c r="C21608" t="s">
        <v>168</v>
      </c>
      <c r="D21608" s="183" t="s">
        <v>7172</v>
      </c>
    </row>
    <row r="21609" spans="1:4">
      <c r="A21609" s="171">
        <v>89768</v>
      </c>
      <c r="B21609" t="s">
        <v>7174</v>
      </c>
      <c r="C21609" t="s">
        <v>168</v>
      </c>
      <c r="D21609" s="183" t="s">
        <v>4193</v>
      </c>
    </row>
    <row r="21610" spans="1:4">
      <c r="A21610" s="171">
        <v>89768</v>
      </c>
      <c r="B21610" t="s">
        <v>7174</v>
      </c>
      <c r="C21610" t="s">
        <v>168</v>
      </c>
      <c r="D21610" s="183" t="s">
        <v>4193</v>
      </c>
    </row>
    <row r="21611" spans="1:4">
      <c r="A21611" s="171">
        <v>89768</v>
      </c>
      <c r="B21611" t="s">
        <v>7174</v>
      </c>
      <c r="C21611" t="s">
        <v>168</v>
      </c>
      <c r="D21611" s="183" t="s">
        <v>4193</v>
      </c>
    </row>
    <row r="21612" spans="1:4">
      <c r="A21612" s="171">
        <v>89768</v>
      </c>
      <c r="B21612" t="s">
        <v>7174</v>
      </c>
      <c r="C21612" t="s">
        <v>168</v>
      </c>
      <c r="D21612" s="183" t="s">
        <v>4193</v>
      </c>
    </row>
    <row r="21613" spans="1:4">
      <c r="A21613" s="171">
        <v>89768</v>
      </c>
      <c r="B21613" t="s">
        <v>7174</v>
      </c>
      <c r="C21613" t="s">
        <v>168</v>
      </c>
      <c r="D21613" s="183" t="s">
        <v>4193</v>
      </c>
    </row>
    <row r="21614" spans="1:4">
      <c r="A21614" s="171">
        <v>89769</v>
      </c>
      <c r="B21614" t="s">
        <v>7175</v>
      </c>
      <c r="C21614" t="s">
        <v>168</v>
      </c>
      <c r="D21614" s="183" t="s">
        <v>7176</v>
      </c>
    </row>
    <row r="21615" spans="1:4">
      <c r="A21615" s="171">
        <v>89769</v>
      </c>
      <c r="B21615" t="s">
        <v>7175</v>
      </c>
      <c r="C21615" t="s">
        <v>168</v>
      </c>
      <c r="D21615" s="183" t="s">
        <v>7176</v>
      </c>
    </row>
    <row r="21616" spans="1:4">
      <c r="A21616" s="171">
        <v>89769</v>
      </c>
      <c r="B21616" t="s">
        <v>7175</v>
      </c>
      <c r="C21616" t="s">
        <v>168</v>
      </c>
      <c r="D21616" s="183" t="s">
        <v>7176</v>
      </c>
    </row>
    <row r="21617" spans="1:4">
      <c r="A21617" s="171">
        <v>89769</v>
      </c>
      <c r="B21617" t="s">
        <v>7175</v>
      </c>
      <c r="C21617" t="s">
        <v>168</v>
      </c>
      <c r="D21617" s="183" t="s">
        <v>7176</v>
      </c>
    </row>
    <row r="21618" spans="1:4">
      <c r="A21618" s="171">
        <v>89769</v>
      </c>
      <c r="B21618" t="s">
        <v>7175</v>
      </c>
      <c r="C21618" t="s">
        <v>168</v>
      </c>
      <c r="D21618" s="183" t="s">
        <v>7176</v>
      </c>
    </row>
    <row r="21619" spans="1:4">
      <c r="A21619" s="171">
        <v>89772</v>
      </c>
      <c r="B21619" t="s">
        <v>7177</v>
      </c>
      <c r="C21619" t="s">
        <v>176</v>
      </c>
      <c r="D21619" s="183" t="s">
        <v>7178</v>
      </c>
    </row>
    <row r="21620" spans="1:4">
      <c r="A21620" s="171">
        <v>89772</v>
      </c>
      <c r="B21620" t="s">
        <v>7177</v>
      </c>
      <c r="C21620" t="s">
        <v>176</v>
      </c>
      <c r="D21620" s="183" t="s">
        <v>7178</v>
      </c>
    </row>
    <row r="21621" spans="1:4">
      <c r="A21621" s="171">
        <v>89772</v>
      </c>
      <c r="B21621" t="s">
        <v>7177</v>
      </c>
      <c r="C21621" t="s">
        <v>176</v>
      </c>
      <c r="D21621" s="183" t="s">
        <v>7178</v>
      </c>
    </row>
    <row r="21622" spans="1:4">
      <c r="A21622" s="171">
        <v>89772</v>
      </c>
      <c r="B21622" t="s">
        <v>7177</v>
      </c>
      <c r="C21622" t="s">
        <v>176</v>
      </c>
      <c r="D21622" s="183" t="s">
        <v>7178</v>
      </c>
    </row>
    <row r="21623" spans="1:4">
      <c r="A21623" s="171">
        <v>89774</v>
      </c>
      <c r="B21623" t="s">
        <v>7179</v>
      </c>
      <c r="C21623" t="s">
        <v>168</v>
      </c>
      <c r="D21623" s="183" t="s">
        <v>7156</v>
      </c>
    </row>
    <row r="21624" spans="1:4">
      <c r="A21624" s="171">
        <v>89774</v>
      </c>
      <c r="B21624" t="s">
        <v>7179</v>
      </c>
      <c r="C21624" t="s">
        <v>168</v>
      </c>
      <c r="D21624" s="183" t="s">
        <v>7156</v>
      </c>
    </row>
    <row r="21625" spans="1:4">
      <c r="A21625" s="171">
        <v>89774</v>
      </c>
      <c r="B21625" t="s">
        <v>7179</v>
      </c>
      <c r="C21625" t="s">
        <v>168</v>
      </c>
      <c r="D21625" s="183" t="s">
        <v>7156</v>
      </c>
    </row>
    <row r="21626" spans="1:4">
      <c r="A21626" s="171">
        <v>89774</v>
      </c>
      <c r="B21626" t="s">
        <v>7179</v>
      </c>
      <c r="C21626" t="s">
        <v>168</v>
      </c>
      <c r="D21626" s="183" t="s">
        <v>7156</v>
      </c>
    </row>
    <row r="21627" spans="1:4">
      <c r="A21627" s="171">
        <v>89774</v>
      </c>
      <c r="B21627" t="s">
        <v>7179</v>
      </c>
      <c r="C21627" t="s">
        <v>168</v>
      </c>
      <c r="D21627" s="183" t="s">
        <v>7156</v>
      </c>
    </row>
    <row r="21628" spans="1:4">
      <c r="A21628" s="171">
        <v>89774</v>
      </c>
      <c r="B21628" t="s">
        <v>7179</v>
      </c>
      <c r="C21628" t="s">
        <v>168</v>
      </c>
      <c r="D21628" s="183" t="s">
        <v>7156</v>
      </c>
    </row>
    <row r="21629" spans="1:4">
      <c r="A21629" s="171">
        <v>89776</v>
      </c>
      <c r="B21629" t="s">
        <v>7180</v>
      </c>
      <c r="C21629" t="s">
        <v>168</v>
      </c>
      <c r="D21629" s="183" t="s">
        <v>2264</v>
      </c>
    </row>
    <row r="21630" spans="1:4">
      <c r="A21630" s="171">
        <v>89776</v>
      </c>
      <c r="B21630" t="s">
        <v>7180</v>
      </c>
      <c r="C21630" t="s">
        <v>168</v>
      </c>
      <c r="D21630" s="183" t="s">
        <v>2264</v>
      </c>
    </row>
    <row r="21631" spans="1:4">
      <c r="A21631" s="171">
        <v>89776</v>
      </c>
      <c r="B21631" t="s">
        <v>7180</v>
      </c>
      <c r="C21631" t="s">
        <v>168</v>
      </c>
      <c r="D21631" s="183" t="s">
        <v>2264</v>
      </c>
    </row>
    <row r="21632" spans="1:4">
      <c r="A21632" s="171">
        <v>89776</v>
      </c>
      <c r="B21632" t="s">
        <v>7180</v>
      </c>
      <c r="C21632" t="s">
        <v>168</v>
      </c>
      <c r="D21632" s="183" t="s">
        <v>2264</v>
      </c>
    </row>
    <row r="21633" spans="1:4">
      <c r="A21633" s="171">
        <v>89776</v>
      </c>
      <c r="B21633" t="s">
        <v>7180</v>
      </c>
      <c r="C21633" t="s">
        <v>168</v>
      </c>
      <c r="D21633" s="183" t="s">
        <v>2264</v>
      </c>
    </row>
    <row r="21634" spans="1:4">
      <c r="A21634" s="171">
        <v>89776</v>
      </c>
      <c r="B21634" t="s">
        <v>7180</v>
      </c>
      <c r="C21634" t="s">
        <v>168</v>
      </c>
      <c r="D21634" s="183" t="s">
        <v>2264</v>
      </c>
    </row>
    <row r="21635" spans="1:4">
      <c r="A21635" s="171">
        <v>89777</v>
      </c>
      <c r="B21635" t="s">
        <v>7181</v>
      </c>
      <c r="C21635" t="s">
        <v>168</v>
      </c>
      <c r="D21635" s="183" t="s">
        <v>6977</v>
      </c>
    </row>
    <row r="21636" spans="1:4">
      <c r="A21636" s="171">
        <v>89777</v>
      </c>
      <c r="B21636" t="s">
        <v>7181</v>
      </c>
      <c r="C21636" t="s">
        <v>168</v>
      </c>
      <c r="D21636" s="183" t="s">
        <v>6977</v>
      </c>
    </row>
    <row r="21637" spans="1:4">
      <c r="A21637" s="171">
        <v>89777</v>
      </c>
      <c r="B21637" t="s">
        <v>7181</v>
      </c>
      <c r="C21637" t="s">
        <v>168</v>
      </c>
      <c r="D21637" s="183" t="s">
        <v>6977</v>
      </c>
    </row>
    <row r="21638" spans="1:4">
      <c r="A21638" s="171">
        <v>89777</v>
      </c>
      <c r="B21638" t="s">
        <v>7181</v>
      </c>
      <c r="C21638" t="s">
        <v>168</v>
      </c>
      <c r="D21638" s="183" t="s">
        <v>6977</v>
      </c>
    </row>
    <row r="21639" spans="1:4">
      <c r="A21639" s="171">
        <v>89777</v>
      </c>
      <c r="B21639" t="s">
        <v>7181</v>
      </c>
      <c r="C21639" t="s">
        <v>168</v>
      </c>
      <c r="D21639" s="183" t="s">
        <v>6977</v>
      </c>
    </row>
    <row r="21640" spans="1:4">
      <c r="A21640" s="171">
        <v>89778</v>
      </c>
      <c r="B21640" t="s">
        <v>7182</v>
      </c>
      <c r="C21640" t="s">
        <v>168</v>
      </c>
      <c r="D21640" s="183" t="s">
        <v>7183</v>
      </c>
    </row>
    <row r="21641" spans="1:4">
      <c r="A21641" s="171">
        <v>89778</v>
      </c>
      <c r="B21641" t="s">
        <v>7182</v>
      </c>
      <c r="C21641" t="s">
        <v>168</v>
      </c>
      <c r="D21641" s="183" t="s">
        <v>7183</v>
      </c>
    </row>
    <row r="21642" spans="1:4">
      <c r="A21642" s="171">
        <v>89778</v>
      </c>
      <c r="B21642" t="s">
        <v>7182</v>
      </c>
      <c r="C21642" t="s">
        <v>168</v>
      </c>
      <c r="D21642" s="183" t="s">
        <v>7183</v>
      </c>
    </row>
    <row r="21643" spans="1:4">
      <c r="A21643" s="171">
        <v>89778</v>
      </c>
      <c r="B21643" t="s">
        <v>7182</v>
      </c>
      <c r="C21643" t="s">
        <v>168</v>
      </c>
      <c r="D21643" s="183" t="s">
        <v>7183</v>
      </c>
    </row>
    <row r="21644" spans="1:4">
      <c r="A21644" s="171">
        <v>89778</v>
      </c>
      <c r="B21644" t="s">
        <v>7182</v>
      </c>
      <c r="C21644" t="s">
        <v>168</v>
      </c>
      <c r="D21644" s="183" t="s">
        <v>7183</v>
      </c>
    </row>
    <row r="21645" spans="1:4">
      <c r="A21645" s="171">
        <v>89778</v>
      </c>
      <c r="B21645" t="s">
        <v>7182</v>
      </c>
      <c r="C21645" t="s">
        <v>168</v>
      </c>
      <c r="D21645" s="183" t="s">
        <v>7183</v>
      </c>
    </row>
    <row r="21646" spans="1:4">
      <c r="A21646" s="171">
        <v>89779</v>
      </c>
      <c r="B21646" t="s">
        <v>7184</v>
      </c>
      <c r="C21646" t="s">
        <v>168</v>
      </c>
      <c r="D21646" s="183" t="s">
        <v>7185</v>
      </c>
    </row>
    <row r="21647" spans="1:4">
      <c r="A21647" s="171">
        <v>89779</v>
      </c>
      <c r="B21647" t="s">
        <v>7184</v>
      </c>
      <c r="C21647" t="s">
        <v>168</v>
      </c>
      <c r="D21647" s="183" t="s">
        <v>7185</v>
      </c>
    </row>
    <row r="21648" spans="1:4">
      <c r="A21648" s="171">
        <v>89779</v>
      </c>
      <c r="B21648" t="s">
        <v>7184</v>
      </c>
      <c r="C21648" t="s">
        <v>168</v>
      </c>
      <c r="D21648" s="183" t="s">
        <v>7185</v>
      </c>
    </row>
    <row r="21649" spans="1:4">
      <c r="A21649" s="171">
        <v>89779</v>
      </c>
      <c r="B21649" t="s">
        <v>7184</v>
      </c>
      <c r="C21649" t="s">
        <v>168</v>
      </c>
      <c r="D21649" s="183" t="s">
        <v>7185</v>
      </c>
    </row>
    <row r="21650" spans="1:4">
      <c r="A21650" s="171">
        <v>89779</v>
      </c>
      <c r="B21650" t="s">
        <v>7184</v>
      </c>
      <c r="C21650" t="s">
        <v>168</v>
      </c>
      <c r="D21650" s="183" t="s">
        <v>7185</v>
      </c>
    </row>
    <row r="21651" spans="1:4">
      <c r="A21651" s="171">
        <v>89779</v>
      </c>
      <c r="B21651" t="s">
        <v>7184</v>
      </c>
      <c r="C21651" t="s">
        <v>168</v>
      </c>
      <c r="D21651" s="183" t="s">
        <v>7185</v>
      </c>
    </row>
    <row r="21652" spans="1:4">
      <c r="A21652" s="171">
        <v>89780</v>
      </c>
      <c r="B21652" t="s">
        <v>7186</v>
      </c>
      <c r="C21652" t="s">
        <v>168</v>
      </c>
      <c r="D21652" s="183" t="s">
        <v>6977</v>
      </c>
    </row>
    <row r="21653" spans="1:4">
      <c r="A21653" s="171">
        <v>89780</v>
      </c>
      <c r="B21653" t="s">
        <v>7186</v>
      </c>
      <c r="C21653" t="s">
        <v>168</v>
      </c>
      <c r="D21653" s="183" t="s">
        <v>6977</v>
      </c>
    </row>
    <row r="21654" spans="1:4">
      <c r="A21654" s="171">
        <v>89780</v>
      </c>
      <c r="B21654" t="s">
        <v>7186</v>
      </c>
      <c r="C21654" t="s">
        <v>168</v>
      </c>
      <c r="D21654" s="183" t="s">
        <v>6977</v>
      </c>
    </row>
    <row r="21655" spans="1:4">
      <c r="A21655" s="171">
        <v>89780</v>
      </c>
      <c r="B21655" t="s">
        <v>7186</v>
      </c>
      <c r="C21655" t="s">
        <v>168</v>
      </c>
      <c r="D21655" s="183" t="s">
        <v>6977</v>
      </c>
    </row>
    <row r="21656" spans="1:4">
      <c r="A21656" s="171">
        <v>89780</v>
      </c>
      <c r="B21656" t="s">
        <v>7186</v>
      </c>
      <c r="C21656" t="s">
        <v>168</v>
      </c>
      <c r="D21656" s="183" t="s">
        <v>6977</v>
      </c>
    </row>
    <row r="21657" spans="1:4">
      <c r="A21657" s="171">
        <v>89781</v>
      </c>
      <c r="B21657" t="s">
        <v>7187</v>
      </c>
      <c r="C21657" t="s">
        <v>168</v>
      </c>
      <c r="D21657" s="183" t="s">
        <v>7188</v>
      </c>
    </row>
    <row r="21658" spans="1:4">
      <c r="A21658" s="171">
        <v>89781</v>
      </c>
      <c r="B21658" t="s">
        <v>7187</v>
      </c>
      <c r="C21658" t="s">
        <v>168</v>
      </c>
      <c r="D21658" s="183" t="s">
        <v>7188</v>
      </c>
    </row>
    <row r="21659" spans="1:4">
      <c r="A21659" s="171">
        <v>89781</v>
      </c>
      <c r="B21659" t="s">
        <v>7187</v>
      </c>
      <c r="C21659" t="s">
        <v>168</v>
      </c>
      <c r="D21659" s="183" t="s">
        <v>7188</v>
      </c>
    </row>
    <row r="21660" spans="1:4">
      <c r="A21660" s="171">
        <v>89781</v>
      </c>
      <c r="B21660" t="s">
        <v>7187</v>
      </c>
      <c r="C21660" t="s">
        <v>168</v>
      </c>
      <c r="D21660" s="183" t="s">
        <v>7188</v>
      </c>
    </row>
    <row r="21661" spans="1:4">
      <c r="A21661" s="171">
        <v>89781</v>
      </c>
      <c r="B21661" t="s">
        <v>7187</v>
      </c>
      <c r="C21661" t="s">
        <v>168</v>
      </c>
      <c r="D21661" s="183" t="s">
        <v>7188</v>
      </c>
    </row>
    <row r="21662" spans="1:4">
      <c r="A21662" s="171">
        <v>89782</v>
      </c>
      <c r="B21662" t="s">
        <v>7189</v>
      </c>
      <c r="C21662" t="s">
        <v>168</v>
      </c>
      <c r="D21662" s="183" t="s">
        <v>4564</v>
      </c>
    </row>
    <row r="21663" spans="1:4">
      <c r="A21663" s="171">
        <v>89782</v>
      </c>
      <c r="B21663" t="s">
        <v>7189</v>
      </c>
      <c r="C21663" t="s">
        <v>168</v>
      </c>
      <c r="D21663" s="183" t="s">
        <v>4564</v>
      </c>
    </row>
    <row r="21664" spans="1:4">
      <c r="A21664" s="171">
        <v>89782</v>
      </c>
      <c r="B21664" t="s">
        <v>7189</v>
      </c>
      <c r="C21664" t="s">
        <v>168</v>
      </c>
      <c r="D21664" s="183" t="s">
        <v>4564</v>
      </c>
    </row>
    <row r="21665" spans="1:4">
      <c r="A21665" s="171">
        <v>89782</v>
      </c>
      <c r="B21665" t="s">
        <v>7189</v>
      </c>
      <c r="C21665" t="s">
        <v>168</v>
      </c>
      <c r="D21665" s="183" t="s">
        <v>4564</v>
      </c>
    </row>
    <row r="21666" spans="1:4">
      <c r="A21666" s="171">
        <v>89782</v>
      </c>
      <c r="B21666" t="s">
        <v>7189</v>
      </c>
      <c r="C21666" t="s">
        <v>168</v>
      </c>
      <c r="D21666" s="183" t="s">
        <v>4564</v>
      </c>
    </row>
    <row r="21667" spans="1:4">
      <c r="A21667" s="171">
        <v>89782</v>
      </c>
      <c r="B21667" t="s">
        <v>7189</v>
      </c>
      <c r="C21667" t="s">
        <v>168</v>
      </c>
      <c r="D21667" s="183" t="s">
        <v>4564</v>
      </c>
    </row>
    <row r="21668" spans="1:4">
      <c r="A21668" s="171">
        <v>89782</v>
      </c>
      <c r="B21668" t="s">
        <v>7189</v>
      </c>
      <c r="C21668" t="s">
        <v>168</v>
      </c>
      <c r="D21668" s="183" t="s">
        <v>4564</v>
      </c>
    </row>
    <row r="21669" spans="1:4">
      <c r="A21669" s="171">
        <v>89783</v>
      </c>
      <c r="B21669" t="s">
        <v>7190</v>
      </c>
      <c r="C21669" t="s">
        <v>168</v>
      </c>
      <c r="D21669" s="183" t="s">
        <v>1890</v>
      </c>
    </row>
    <row r="21670" spans="1:4">
      <c r="A21670" s="171">
        <v>89783</v>
      </c>
      <c r="B21670" t="s">
        <v>7190</v>
      </c>
      <c r="C21670" t="s">
        <v>168</v>
      </c>
      <c r="D21670" s="183" t="s">
        <v>1890</v>
      </c>
    </row>
    <row r="21671" spans="1:4">
      <c r="A21671" s="171">
        <v>89783</v>
      </c>
      <c r="B21671" t="s">
        <v>7190</v>
      </c>
      <c r="C21671" t="s">
        <v>168</v>
      </c>
      <c r="D21671" s="183" t="s">
        <v>1890</v>
      </c>
    </row>
    <row r="21672" spans="1:4">
      <c r="A21672" s="171">
        <v>89783</v>
      </c>
      <c r="B21672" t="s">
        <v>7190</v>
      </c>
      <c r="C21672" t="s">
        <v>168</v>
      </c>
      <c r="D21672" s="183" t="s">
        <v>1890</v>
      </c>
    </row>
    <row r="21673" spans="1:4">
      <c r="A21673" s="171">
        <v>89783</v>
      </c>
      <c r="B21673" t="s">
        <v>7190</v>
      </c>
      <c r="C21673" t="s">
        <v>168</v>
      </c>
      <c r="D21673" s="183" t="s">
        <v>1890</v>
      </c>
    </row>
    <row r="21674" spans="1:4">
      <c r="A21674" s="171">
        <v>89783</v>
      </c>
      <c r="B21674" t="s">
        <v>7190</v>
      </c>
      <c r="C21674" t="s">
        <v>168</v>
      </c>
      <c r="D21674" s="183" t="s">
        <v>1890</v>
      </c>
    </row>
    <row r="21675" spans="1:4">
      <c r="A21675" s="171">
        <v>89783</v>
      </c>
      <c r="B21675" t="s">
        <v>7190</v>
      </c>
      <c r="C21675" t="s">
        <v>168</v>
      </c>
      <c r="D21675" s="183" t="s">
        <v>1890</v>
      </c>
    </row>
    <row r="21676" spans="1:4">
      <c r="A21676" s="171">
        <v>89784</v>
      </c>
      <c r="B21676" t="s">
        <v>7191</v>
      </c>
      <c r="C21676" t="s">
        <v>168</v>
      </c>
      <c r="D21676" s="183" t="s">
        <v>7128</v>
      </c>
    </row>
    <row r="21677" spans="1:4">
      <c r="A21677" s="171">
        <v>89784</v>
      </c>
      <c r="B21677" t="s">
        <v>7191</v>
      </c>
      <c r="C21677" t="s">
        <v>168</v>
      </c>
      <c r="D21677" s="183" t="s">
        <v>7128</v>
      </c>
    </row>
    <row r="21678" spans="1:4">
      <c r="A21678" s="171">
        <v>89784</v>
      </c>
      <c r="B21678" t="s">
        <v>7191</v>
      </c>
      <c r="C21678" t="s">
        <v>168</v>
      </c>
      <c r="D21678" s="183" t="s">
        <v>7128</v>
      </c>
    </row>
    <row r="21679" spans="1:4">
      <c r="A21679" s="171">
        <v>89784</v>
      </c>
      <c r="B21679" t="s">
        <v>7191</v>
      </c>
      <c r="C21679" t="s">
        <v>168</v>
      </c>
      <c r="D21679" s="183" t="s">
        <v>7128</v>
      </c>
    </row>
    <row r="21680" spans="1:4">
      <c r="A21680" s="171">
        <v>89784</v>
      </c>
      <c r="B21680" t="s">
        <v>7191</v>
      </c>
      <c r="C21680" t="s">
        <v>168</v>
      </c>
      <c r="D21680" s="183" t="s">
        <v>7128</v>
      </c>
    </row>
    <row r="21681" spans="1:4">
      <c r="A21681" s="171">
        <v>89784</v>
      </c>
      <c r="B21681" t="s">
        <v>7191</v>
      </c>
      <c r="C21681" t="s">
        <v>168</v>
      </c>
      <c r="D21681" s="183" t="s">
        <v>7128</v>
      </c>
    </row>
    <row r="21682" spans="1:4">
      <c r="A21682" s="171">
        <v>89785</v>
      </c>
      <c r="B21682" t="s">
        <v>7192</v>
      </c>
      <c r="C21682" t="s">
        <v>168</v>
      </c>
      <c r="D21682" s="183" t="s">
        <v>7193</v>
      </c>
    </row>
    <row r="21683" spans="1:4">
      <c r="A21683" s="171">
        <v>89785</v>
      </c>
      <c r="B21683" t="s">
        <v>7192</v>
      </c>
      <c r="C21683" t="s">
        <v>168</v>
      </c>
      <c r="D21683" s="183" t="s">
        <v>7193</v>
      </c>
    </row>
    <row r="21684" spans="1:4">
      <c r="A21684" s="171">
        <v>89785</v>
      </c>
      <c r="B21684" t="s">
        <v>7192</v>
      </c>
      <c r="C21684" t="s">
        <v>168</v>
      </c>
      <c r="D21684" s="183" t="s">
        <v>7193</v>
      </c>
    </row>
    <row r="21685" spans="1:4">
      <c r="A21685" s="171">
        <v>89785</v>
      </c>
      <c r="B21685" t="s">
        <v>7192</v>
      </c>
      <c r="C21685" t="s">
        <v>168</v>
      </c>
      <c r="D21685" s="183" t="s">
        <v>7193</v>
      </c>
    </row>
    <row r="21686" spans="1:4">
      <c r="A21686" s="171">
        <v>89785</v>
      </c>
      <c r="B21686" t="s">
        <v>7192</v>
      </c>
      <c r="C21686" t="s">
        <v>168</v>
      </c>
      <c r="D21686" s="183" t="s">
        <v>7193</v>
      </c>
    </row>
    <row r="21687" spans="1:4">
      <c r="A21687" s="171">
        <v>89785</v>
      </c>
      <c r="B21687" t="s">
        <v>7192</v>
      </c>
      <c r="C21687" t="s">
        <v>168</v>
      </c>
      <c r="D21687" s="183" t="s">
        <v>7193</v>
      </c>
    </row>
    <row r="21688" spans="1:4">
      <c r="A21688" s="171">
        <v>89786</v>
      </c>
      <c r="B21688" t="s">
        <v>7194</v>
      </c>
      <c r="C21688" t="s">
        <v>168</v>
      </c>
      <c r="D21688" s="183" t="s">
        <v>7195</v>
      </c>
    </row>
    <row r="21689" spans="1:4">
      <c r="A21689" s="171">
        <v>89786</v>
      </c>
      <c r="B21689" t="s">
        <v>7194</v>
      </c>
      <c r="C21689" t="s">
        <v>168</v>
      </c>
      <c r="D21689" s="183" t="s">
        <v>7195</v>
      </c>
    </row>
    <row r="21690" spans="1:4">
      <c r="A21690" s="171">
        <v>89786</v>
      </c>
      <c r="B21690" t="s">
        <v>7194</v>
      </c>
      <c r="C21690" t="s">
        <v>168</v>
      </c>
      <c r="D21690" s="183" t="s">
        <v>7195</v>
      </c>
    </row>
    <row r="21691" spans="1:4">
      <c r="A21691" s="171">
        <v>89786</v>
      </c>
      <c r="B21691" t="s">
        <v>7194</v>
      </c>
      <c r="C21691" t="s">
        <v>168</v>
      </c>
      <c r="D21691" s="183" t="s">
        <v>7195</v>
      </c>
    </row>
    <row r="21692" spans="1:4">
      <c r="A21692" s="171">
        <v>89786</v>
      </c>
      <c r="B21692" t="s">
        <v>7194</v>
      </c>
      <c r="C21692" t="s">
        <v>168</v>
      </c>
      <c r="D21692" s="183" t="s">
        <v>7195</v>
      </c>
    </row>
    <row r="21693" spans="1:4">
      <c r="A21693" s="171">
        <v>89786</v>
      </c>
      <c r="B21693" t="s">
        <v>7194</v>
      </c>
      <c r="C21693" t="s">
        <v>168</v>
      </c>
      <c r="D21693" s="183" t="s">
        <v>7195</v>
      </c>
    </row>
    <row r="21694" spans="1:4">
      <c r="A21694" s="171">
        <v>89787</v>
      </c>
      <c r="B21694" t="s">
        <v>7196</v>
      </c>
      <c r="C21694" t="s">
        <v>168</v>
      </c>
      <c r="D21694" s="183" t="s">
        <v>7188</v>
      </c>
    </row>
    <row r="21695" spans="1:4">
      <c r="A21695" s="171">
        <v>89787</v>
      </c>
      <c r="B21695" t="s">
        <v>7196</v>
      </c>
      <c r="C21695" t="s">
        <v>168</v>
      </c>
      <c r="D21695" s="183" t="s">
        <v>7188</v>
      </c>
    </row>
    <row r="21696" spans="1:4">
      <c r="A21696" s="171">
        <v>89787</v>
      </c>
      <c r="B21696" t="s">
        <v>7196</v>
      </c>
      <c r="C21696" t="s">
        <v>168</v>
      </c>
      <c r="D21696" s="183" t="s">
        <v>7188</v>
      </c>
    </row>
    <row r="21697" spans="1:4">
      <c r="A21697" s="171">
        <v>89787</v>
      </c>
      <c r="B21697" t="s">
        <v>7196</v>
      </c>
      <c r="C21697" t="s">
        <v>168</v>
      </c>
      <c r="D21697" s="183" t="s">
        <v>7188</v>
      </c>
    </row>
    <row r="21698" spans="1:4">
      <c r="A21698" s="171">
        <v>89787</v>
      </c>
      <c r="B21698" t="s">
        <v>7196</v>
      </c>
      <c r="C21698" t="s">
        <v>168</v>
      </c>
      <c r="D21698" s="183" t="s">
        <v>7188</v>
      </c>
    </row>
    <row r="21699" spans="1:4">
      <c r="A21699" s="171">
        <v>89788</v>
      </c>
      <c r="B21699" t="s">
        <v>7197</v>
      </c>
      <c r="C21699" t="s">
        <v>168</v>
      </c>
      <c r="D21699" s="183" t="s">
        <v>7198</v>
      </c>
    </row>
    <row r="21700" spans="1:4">
      <c r="A21700" s="171">
        <v>89788</v>
      </c>
      <c r="B21700" t="s">
        <v>7197</v>
      </c>
      <c r="C21700" t="s">
        <v>168</v>
      </c>
      <c r="D21700" s="183" t="s">
        <v>7198</v>
      </c>
    </row>
    <row r="21701" spans="1:4">
      <c r="A21701" s="171">
        <v>89788</v>
      </c>
      <c r="B21701" t="s">
        <v>7197</v>
      </c>
      <c r="C21701" t="s">
        <v>168</v>
      </c>
      <c r="D21701" s="183" t="s">
        <v>7198</v>
      </c>
    </row>
    <row r="21702" spans="1:4">
      <c r="A21702" s="171">
        <v>89788</v>
      </c>
      <c r="B21702" t="s">
        <v>7197</v>
      </c>
      <c r="C21702" t="s">
        <v>168</v>
      </c>
      <c r="D21702" s="183" t="s">
        <v>7198</v>
      </c>
    </row>
    <row r="21703" spans="1:4">
      <c r="A21703" s="171">
        <v>89788</v>
      </c>
      <c r="B21703" t="s">
        <v>7197</v>
      </c>
      <c r="C21703" t="s">
        <v>168</v>
      </c>
      <c r="D21703" s="183" t="s">
        <v>7198</v>
      </c>
    </row>
    <row r="21704" spans="1:4">
      <c r="A21704" s="171">
        <v>89789</v>
      </c>
      <c r="B21704" t="s">
        <v>7199</v>
      </c>
      <c r="C21704" t="s">
        <v>168</v>
      </c>
      <c r="D21704" s="183" t="s">
        <v>7200</v>
      </c>
    </row>
    <row r="21705" spans="1:4">
      <c r="A21705" s="171">
        <v>89789</v>
      </c>
      <c r="B21705" t="s">
        <v>7199</v>
      </c>
      <c r="C21705" t="s">
        <v>168</v>
      </c>
      <c r="D21705" s="183" t="s">
        <v>7200</v>
      </c>
    </row>
    <row r="21706" spans="1:4">
      <c r="A21706" s="171">
        <v>89789</v>
      </c>
      <c r="B21706" t="s">
        <v>7199</v>
      </c>
      <c r="C21706" t="s">
        <v>168</v>
      </c>
      <c r="D21706" s="183" t="s">
        <v>7200</v>
      </c>
    </row>
    <row r="21707" spans="1:4">
      <c r="A21707" s="171">
        <v>89789</v>
      </c>
      <c r="B21707" t="s">
        <v>7199</v>
      </c>
      <c r="C21707" t="s">
        <v>168</v>
      </c>
      <c r="D21707" s="183" t="s">
        <v>7200</v>
      </c>
    </row>
    <row r="21708" spans="1:4">
      <c r="A21708" s="171">
        <v>89789</v>
      </c>
      <c r="B21708" t="s">
        <v>7199</v>
      </c>
      <c r="C21708" t="s">
        <v>168</v>
      </c>
      <c r="D21708" s="183" t="s">
        <v>7200</v>
      </c>
    </row>
    <row r="21709" spans="1:4">
      <c r="A21709" s="171">
        <v>89790</v>
      </c>
      <c r="B21709" t="s">
        <v>7201</v>
      </c>
      <c r="C21709" t="s">
        <v>168</v>
      </c>
      <c r="D21709" s="183" t="s">
        <v>7202</v>
      </c>
    </row>
    <row r="21710" spans="1:4">
      <c r="A21710" s="171">
        <v>89790</v>
      </c>
      <c r="B21710" t="s">
        <v>7201</v>
      </c>
      <c r="C21710" t="s">
        <v>168</v>
      </c>
      <c r="D21710" s="183" t="s">
        <v>7202</v>
      </c>
    </row>
    <row r="21711" spans="1:4">
      <c r="A21711" s="171">
        <v>89790</v>
      </c>
      <c r="B21711" t="s">
        <v>7201</v>
      </c>
      <c r="C21711" t="s">
        <v>168</v>
      </c>
      <c r="D21711" s="183" t="s">
        <v>7202</v>
      </c>
    </row>
    <row r="21712" spans="1:4">
      <c r="A21712" s="171">
        <v>89790</v>
      </c>
      <c r="B21712" t="s">
        <v>7201</v>
      </c>
      <c r="C21712" t="s">
        <v>168</v>
      </c>
      <c r="D21712" s="183" t="s">
        <v>7202</v>
      </c>
    </row>
    <row r="21713" spans="1:4">
      <c r="A21713" s="171">
        <v>89790</v>
      </c>
      <c r="B21713" t="s">
        <v>7201</v>
      </c>
      <c r="C21713" t="s">
        <v>168</v>
      </c>
      <c r="D21713" s="183" t="s">
        <v>7202</v>
      </c>
    </row>
    <row r="21714" spans="1:4">
      <c r="A21714" s="171">
        <v>89791</v>
      </c>
      <c r="B21714" t="s">
        <v>7203</v>
      </c>
      <c r="C21714" t="s">
        <v>168</v>
      </c>
      <c r="D21714" s="183" t="s">
        <v>7204</v>
      </c>
    </row>
    <row r="21715" spans="1:4">
      <c r="A21715" s="171">
        <v>89791</v>
      </c>
      <c r="B21715" t="s">
        <v>7203</v>
      </c>
      <c r="C21715" t="s">
        <v>168</v>
      </c>
      <c r="D21715" s="183" t="s">
        <v>7204</v>
      </c>
    </row>
    <row r="21716" spans="1:4">
      <c r="A21716" s="171">
        <v>89791</v>
      </c>
      <c r="B21716" t="s">
        <v>7203</v>
      </c>
      <c r="C21716" t="s">
        <v>168</v>
      </c>
      <c r="D21716" s="183" t="s">
        <v>7204</v>
      </c>
    </row>
    <row r="21717" spans="1:4">
      <c r="A21717" s="171">
        <v>89791</v>
      </c>
      <c r="B21717" t="s">
        <v>7203</v>
      </c>
      <c r="C21717" t="s">
        <v>168</v>
      </c>
      <c r="D21717" s="183" t="s">
        <v>7204</v>
      </c>
    </row>
    <row r="21718" spans="1:4">
      <c r="A21718" s="171">
        <v>89791</v>
      </c>
      <c r="B21718" t="s">
        <v>7203</v>
      </c>
      <c r="C21718" t="s">
        <v>168</v>
      </c>
      <c r="D21718" s="183" t="s">
        <v>7204</v>
      </c>
    </row>
    <row r="21719" spans="1:4">
      <c r="A21719" s="171">
        <v>89792</v>
      </c>
      <c r="B21719" t="s">
        <v>7205</v>
      </c>
      <c r="C21719" t="s">
        <v>168</v>
      </c>
      <c r="D21719" s="183" t="s">
        <v>7206</v>
      </c>
    </row>
    <row r="21720" spans="1:4">
      <c r="A21720" s="171">
        <v>89792</v>
      </c>
      <c r="B21720" t="s">
        <v>7205</v>
      </c>
      <c r="C21720" t="s">
        <v>168</v>
      </c>
      <c r="D21720" s="183" t="s">
        <v>7206</v>
      </c>
    </row>
    <row r="21721" spans="1:4">
      <c r="A21721" s="171">
        <v>89792</v>
      </c>
      <c r="B21721" t="s">
        <v>7205</v>
      </c>
      <c r="C21721" t="s">
        <v>168</v>
      </c>
      <c r="D21721" s="183" t="s">
        <v>7206</v>
      </c>
    </row>
    <row r="21722" spans="1:4">
      <c r="A21722" s="171">
        <v>89792</v>
      </c>
      <c r="B21722" t="s">
        <v>7205</v>
      </c>
      <c r="C21722" t="s">
        <v>168</v>
      </c>
      <c r="D21722" s="183" t="s">
        <v>7206</v>
      </c>
    </row>
    <row r="21723" spans="1:4">
      <c r="A21723" s="171">
        <v>89792</v>
      </c>
      <c r="B21723" t="s">
        <v>7205</v>
      </c>
      <c r="C21723" t="s">
        <v>168</v>
      </c>
      <c r="D21723" s="183" t="s">
        <v>7206</v>
      </c>
    </row>
    <row r="21724" spans="1:4">
      <c r="A21724" s="171">
        <v>89793</v>
      </c>
      <c r="B21724" t="s">
        <v>7207</v>
      </c>
      <c r="C21724" t="s">
        <v>168</v>
      </c>
      <c r="D21724" s="183" t="s">
        <v>3729</v>
      </c>
    </row>
    <row r="21725" spans="1:4">
      <c r="A21725" s="171">
        <v>89793</v>
      </c>
      <c r="B21725" t="s">
        <v>7207</v>
      </c>
      <c r="C21725" t="s">
        <v>168</v>
      </c>
      <c r="D21725" s="183" t="s">
        <v>3729</v>
      </c>
    </row>
    <row r="21726" spans="1:4">
      <c r="A21726" s="171">
        <v>89793</v>
      </c>
      <c r="B21726" t="s">
        <v>7207</v>
      </c>
      <c r="C21726" t="s">
        <v>168</v>
      </c>
      <c r="D21726" s="183" t="s">
        <v>3729</v>
      </c>
    </row>
    <row r="21727" spans="1:4">
      <c r="A21727" s="171">
        <v>89793</v>
      </c>
      <c r="B21727" t="s">
        <v>7207</v>
      </c>
      <c r="C21727" t="s">
        <v>168</v>
      </c>
      <c r="D21727" s="183" t="s">
        <v>3729</v>
      </c>
    </row>
    <row r="21728" spans="1:4">
      <c r="A21728" s="171">
        <v>89793</v>
      </c>
      <c r="B21728" t="s">
        <v>7207</v>
      </c>
      <c r="C21728" t="s">
        <v>168</v>
      </c>
      <c r="D21728" s="183" t="s">
        <v>3729</v>
      </c>
    </row>
    <row r="21729" spans="1:4">
      <c r="A21729" s="171">
        <v>89794</v>
      </c>
      <c r="B21729" t="s">
        <v>7208</v>
      </c>
      <c r="C21729" t="s">
        <v>168</v>
      </c>
      <c r="D21729" s="183" t="s">
        <v>1222</v>
      </c>
    </row>
    <row r="21730" spans="1:4">
      <c r="A21730" s="171">
        <v>89794</v>
      </c>
      <c r="B21730" t="s">
        <v>7208</v>
      </c>
      <c r="C21730" t="s">
        <v>168</v>
      </c>
      <c r="D21730" s="183" t="s">
        <v>1222</v>
      </c>
    </row>
    <row r="21731" spans="1:4">
      <c r="A21731" s="171">
        <v>89794</v>
      </c>
      <c r="B21731" t="s">
        <v>7208</v>
      </c>
      <c r="C21731" t="s">
        <v>168</v>
      </c>
      <c r="D21731" s="183" t="s">
        <v>1222</v>
      </c>
    </row>
    <row r="21732" spans="1:4">
      <c r="A21732" s="171">
        <v>89794</v>
      </c>
      <c r="B21732" t="s">
        <v>7208</v>
      </c>
      <c r="C21732" t="s">
        <v>168</v>
      </c>
      <c r="D21732" s="183" t="s">
        <v>1222</v>
      </c>
    </row>
    <row r="21733" spans="1:4">
      <c r="A21733" s="171">
        <v>89794</v>
      </c>
      <c r="B21733" t="s">
        <v>7208</v>
      </c>
      <c r="C21733" t="s">
        <v>168</v>
      </c>
      <c r="D21733" s="183" t="s">
        <v>1222</v>
      </c>
    </row>
    <row r="21734" spans="1:4">
      <c r="A21734" s="171">
        <v>89795</v>
      </c>
      <c r="B21734" t="s">
        <v>7209</v>
      </c>
      <c r="C21734" t="s">
        <v>168</v>
      </c>
      <c r="D21734" s="183" t="s">
        <v>7210</v>
      </c>
    </row>
    <row r="21735" spans="1:4">
      <c r="A21735" s="171">
        <v>89795</v>
      </c>
      <c r="B21735" t="s">
        <v>7209</v>
      </c>
      <c r="C21735" t="s">
        <v>168</v>
      </c>
      <c r="D21735" s="183" t="s">
        <v>7210</v>
      </c>
    </row>
    <row r="21736" spans="1:4">
      <c r="A21736" s="171">
        <v>89795</v>
      </c>
      <c r="B21736" t="s">
        <v>7209</v>
      </c>
      <c r="C21736" t="s">
        <v>168</v>
      </c>
      <c r="D21736" s="183" t="s">
        <v>7210</v>
      </c>
    </row>
    <row r="21737" spans="1:4">
      <c r="A21737" s="171">
        <v>89795</v>
      </c>
      <c r="B21737" t="s">
        <v>7209</v>
      </c>
      <c r="C21737" t="s">
        <v>168</v>
      </c>
      <c r="D21737" s="183" t="s">
        <v>7210</v>
      </c>
    </row>
    <row r="21738" spans="1:4">
      <c r="A21738" s="171">
        <v>89795</v>
      </c>
      <c r="B21738" t="s">
        <v>7209</v>
      </c>
      <c r="C21738" t="s">
        <v>168</v>
      </c>
      <c r="D21738" s="183" t="s">
        <v>7210</v>
      </c>
    </row>
    <row r="21739" spans="1:4">
      <c r="A21739" s="171">
        <v>89795</v>
      </c>
      <c r="B21739" t="s">
        <v>7209</v>
      </c>
      <c r="C21739" t="s">
        <v>168</v>
      </c>
      <c r="D21739" s="183" t="s">
        <v>7210</v>
      </c>
    </row>
    <row r="21740" spans="1:4">
      <c r="A21740" s="171">
        <v>89796</v>
      </c>
      <c r="B21740" t="s">
        <v>7211</v>
      </c>
      <c r="C21740" t="s">
        <v>168</v>
      </c>
      <c r="D21740" s="183" t="s">
        <v>2440</v>
      </c>
    </row>
    <row r="21741" spans="1:4">
      <c r="A21741" s="171">
        <v>89796</v>
      </c>
      <c r="B21741" t="s">
        <v>7211</v>
      </c>
      <c r="C21741" t="s">
        <v>168</v>
      </c>
      <c r="D21741" s="183" t="s">
        <v>2440</v>
      </c>
    </row>
    <row r="21742" spans="1:4">
      <c r="A21742" s="171">
        <v>89796</v>
      </c>
      <c r="B21742" t="s">
        <v>7211</v>
      </c>
      <c r="C21742" t="s">
        <v>168</v>
      </c>
      <c r="D21742" s="183" t="s">
        <v>2440</v>
      </c>
    </row>
    <row r="21743" spans="1:4">
      <c r="A21743" s="171">
        <v>89796</v>
      </c>
      <c r="B21743" t="s">
        <v>7211</v>
      </c>
      <c r="C21743" t="s">
        <v>168</v>
      </c>
      <c r="D21743" s="183" t="s">
        <v>2440</v>
      </c>
    </row>
    <row r="21744" spans="1:4">
      <c r="A21744" s="171">
        <v>89796</v>
      </c>
      <c r="B21744" t="s">
        <v>7211</v>
      </c>
      <c r="C21744" t="s">
        <v>168</v>
      </c>
      <c r="D21744" s="183" t="s">
        <v>2440</v>
      </c>
    </row>
    <row r="21745" spans="1:4">
      <c r="A21745" s="171">
        <v>89796</v>
      </c>
      <c r="B21745" t="s">
        <v>7211</v>
      </c>
      <c r="C21745" t="s">
        <v>168</v>
      </c>
      <c r="D21745" s="183" t="s">
        <v>2440</v>
      </c>
    </row>
    <row r="21746" spans="1:4">
      <c r="A21746" s="171">
        <v>89797</v>
      </c>
      <c r="B21746" t="s">
        <v>7212</v>
      </c>
      <c r="C21746" t="s">
        <v>168</v>
      </c>
      <c r="D21746" s="183" t="s">
        <v>7213</v>
      </c>
    </row>
    <row r="21747" spans="1:4">
      <c r="A21747" s="171">
        <v>89797</v>
      </c>
      <c r="B21747" t="s">
        <v>7212</v>
      </c>
      <c r="C21747" t="s">
        <v>168</v>
      </c>
      <c r="D21747" s="183" t="s">
        <v>7213</v>
      </c>
    </row>
    <row r="21748" spans="1:4">
      <c r="A21748" s="171">
        <v>89797</v>
      </c>
      <c r="B21748" t="s">
        <v>7212</v>
      </c>
      <c r="C21748" t="s">
        <v>168</v>
      </c>
      <c r="D21748" s="183" t="s">
        <v>7213</v>
      </c>
    </row>
    <row r="21749" spans="1:4">
      <c r="A21749" s="171">
        <v>89797</v>
      </c>
      <c r="B21749" t="s">
        <v>7212</v>
      </c>
      <c r="C21749" t="s">
        <v>168</v>
      </c>
      <c r="D21749" s="183" t="s">
        <v>7213</v>
      </c>
    </row>
    <row r="21750" spans="1:4">
      <c r="A21750" s="171">
        <v>89797</v>
      </c>
      <c r="B21750" t="s">
        <v>7212</v>
      </c>
      <c r="C21750" t="s">
        <v>168</v>
      </c>
      <c r="D21750" s="183" t="s">
        <v>7213</v>
      </c>
    </row>
    <row r="21751" spans="1:4">
      <c r="A21751" s="171">
        <v>89797</v>
      </c>
      <c r="B21751" t="s">
        <v>7212</v>
      </c>
      <c r="C21751" t="s">
        <v>168</v>
      </c>
      <c r="D21751" s="183" t="s">
        <v>7213</v>
      </c>
    </row>
    <row r="21752" spans="1:4">
      <c r="A21752" s="171">
        <v>89801</v>
      </c>
      <c r="B21752" t="s">
        <v>7214</v>
      </c>
      <c r="C21752" t="s">
        <v>168</v>
      </c>
      <c r="D21752" s="183" t="s">
        <v>7215</v>
      </c>
    </row>
    <row r="21753" spans="1:4">
      <c r="A21753" s="171">
        <v>89801</v>
      </c>
      <c r="B21753" t="s">
        <v>7214</v>
      </c>
      <c r="C21753" t="s">
        <v>168</v>
      </c>
      <c r="D21753" s="183" t="s">
        <v>7215</v>
      </c>
    </row>
    <row r="21754" spans="1:4">
      <c r="A21754" s="171">
        <v>89801</v>
      </c>
      <c r="B21754" t="s">
        <v>7214</v>
      </c>
      <c r="C21754" t="s">
        <v>168</v>
      </c>
      <c r="D21754" s="183" t="s">
        <v>7215</v>
      </c>
    </row>
    <row r="21755" spans="1:4">
      <c r="A21755" s="171">
        <v>89801</v>
      </c>
      <c r="B21755" t="s">
        <v>7214</v>
      </c>
      <c r="C21755" t="s">
        <v>168</v>
      </c>
      <c r="D21755" s="183" t="s">
        <v>7215</v>
      </c>
    </row>
    <row r="21756" spans="1:4">
      <c r="A21756" s="171">
        <v>89801</v>
      </c>
      <c r="B21756" t="s">
        <v>7214</v>
      </c>
      <c r="C21756" t="s">
        <v>168</v>
      </c>
      <c r="D21756" s="183" t="s">
        <v>7215</v>
      </c>
    </row>
    <row r="21757" spans="1:4">
      <c r="A21757" s="171">
        <v>89801</v>
      </c>
      <c r="B21757" t="s">
        <v>7214</v>
      </c>
      <c r="C21757" t="s">
        <v>168</v>
      </c>
      <c r="D21757" s="183" t="s">
        <v>7215</v>
      </c>
    </row>
    <row r="21758" spans="1:4">
      <c r="A21758" s="171">
        <v>89802</v>
      </c>
      <c r="B21758" t="s">
        <v>7216</v>
      </c>
      <c r="C21758" t="s">
        <v>168</v>
      </c>
      <c r="D21758" s="183" t="s">
        <v>7217</v>
      </c>
    </row>
    <row r="21759" spans="1:4">
      <c r="A21759" s="171">
        <v>89802</v>
      </c>
      <c r="B21759" t="s">
        <v>7216</v>
      </c>
      <c r="C21759" t="s">
        <v>168</v>
      </c>
      <c r="D21759" s="183" t="s">
        <v>7217</v>
      </c>
    </row>
    <row r="21760" spans="1:4">
      <c r="A21760" s="171">
        <v>89802</v>
      </c>
      <c r="B21760" t="s">
        <v>7216</v>
      </c>
      <c r="C21760" t="s">
        <v>168</v>
      </c>
      <c r="D21760" s="183" t="s">
        <v>7217</v>
      </c>
    </row>
    <row r="21761" spans="1:4">
      <c r="A21761" s="171">
        <v>89802</v>
      </c>
      <c r="B21761" t="s">
        <v>7216</v>
      </c>
      <c r="C21761" t="s">
        <v>168</v>
      </c>
      <c r="D21761" s="183" t="s">
        <v>7217</v>
      </c>
    </row>
    <row r="21762" spans="1:4">
      <c r="A21762" s="171">
        <v>89802</v>
      </c>
      <c r="B21762" t="s">
        <v>7216</v>
      </c>
      <c r="C21762" t="s">
        <v>168</v>
      </c>
      <c r="D21762" s="183" t="s">
        <v>7217</v>
      </c>
    </row>
    <row r="21763" spans="1:4">
      <c r="A21763" s="171">
        <v>89802</v>
      </c>
      <c r="B21763" t="s">
        <v>7216</v>
      </c>
      <c r="C21763" t="s">
        <v>168</v>
      </c>
      <c r="D21763" s="183" t="s">
        <v>7217</v>
      </c>
    </row>
    <row r="21764" spans="1:4">
      <c r="A21764" s="171">
        <v>89803</v>
      </c>
      <c r="B21764" t="s">
        <v>7218</v>
      </c>
      <c r="C21764" t="s">
        <v>168</v>
      </c>
      <c r="D21764" s="183" t="s">
        <v>2236</v>
      </c>
    </row>
    <row r="21765" spans="1:4">
      <c r="A21765" s="171">
        <v>89803</v>
      </c>
      <c r="B21765" t="s">
        <v>7218</v>
      </c>
      <c r="C21765" t="s">
        <v>168</v>
      </c>
      <c r="D21765" s="183" t="s">
        <v>2236</v>
      </c>
    </row>
    <row r="21766" spans="1:4">
      <c r="A21766" s="171">
        <v>89803</v>
      </c>
      <c r="B21766" t="s">
        <v>7218</v>
      </c>
      <c r="C21766" t="s">
        <v>168</v>
      </c>
      <c r="D21766" s="183" t="s">
        <v>2236</v>
      </c>
    </row>
    <row r="21767" spans="1:4">
      <c r="A21767" s="171">
        <v>89803</v>
      </c>
      <c r="B21767" t="s">
        <v>7218</v>
      </c>
      <c r="C21767" t="s">
        <v>168</v>
      </c>
      <c r="D21767" s="183" t="s">
        <v>2236</v>
      </c>
    </row>
    <row r="21768" spans="1:4">
      <c r="A21768" s="171">
        <v>89803</v>
      </c>
      <c r="B21768" t="s">
        <v>7218</v>
      </c>
      <c r="C21768" t="s">
        <v>168</v>
      </c>
      <c r="D21768" s="183" t="s">
        <v>2236</v>
      </c>
    </row>
    <row r="21769" spans="1:4">
      <c r="A21769" s="171">
        <v>89803</v>
      </c>
      <c r="B21769" t="s">
        <v>7218</v>
      </c>
      <c r="C21769" t="s">
        <v>168</v>
      </c>
      <c r="D21769" s="183" t="s">
        <v>2236</v>
      </c>
    </row>
    <row r="21770" spans="1:4">
      <c r="A21770" s="171">
        <v>89804</v>
      </c>
      <c r="B21770" t="s">
        <v>7219</v>
      </c>
      <c r="C21770" t="s">
        <v>168</v>
      </c>
      <c r="D21770" s="183" t="s">
        <v>7220</v>
      </c>
    </row>
    <row r="21771" spans="1:4">
      <c r="A21771" s="171">
        <v>89804</v>
      </c>
      <c r="B21771" t="s">
        <v>7219</v>
      </c>
      <c r="C21771" t="s">
        <v>168</v>
      </c>
      <c r="D21771" s="183" t="s">
        <v>7220</v>
      </c>
    </row>
    <row r="21772" spans="1:4">
      <c r="A21772" s="171">
        <v>89804</v>
      </c>
      <c r="B21772" t="s">
        <v>7219</v>
      </c>
      <c r="C21772" t="s">
        <v>168</v>
      </c>
      <c r="D21772" s="183" t="s">
        <v>7220</v>
      </c>
    </row>
    <row r="21773" spans="1:4">
      <c r="A21773" s="171">
        <v>89804</v>
      </c>
      <c r="B21773" t="s">
        <v>7219</v>
      </c>
      <c r="C21773" t="s">
        <v>168</v>
      </c>
      <c r="D21773" s="183" t="s">
        <v>7220</v>
      </c>
    </row>
    <row r="21774" spans="1:4">
      <c r="A21774" s="171">
        <v>89804</v>
      </c>
      <c r="B21774" t="s">
        <v>7219</v>
      </c>
      <c r="C21774" t="s">
        <v>168</v>
      </c>
      <c r="D21774" s="183" t="s">
        <v>7220</v>
      </c>
    </row>
    <row r="21775" spans="1:4">
      <c r="A21775" s="171">
        <v>89804</v>
      </c>
      <c r="B21775" t="s">
        <v>7219</v>
      </c>
      <c r="C21775" t="s">
        <v>168</v>
      </c>
      <c r="D21775" s="183" t="s">
        <v>7220</v>
      </c>
    </row>
    <row r="21776" spans="1:4">
      <c r="A21776" s="171">
        <v>89805</v>
      </c>
      <c r="B21776" t="s">
        <v>7221</v>
      </c>
      <c r="C21776" t="s">
        <v>168</v>
      </c>
      <c r="D21776" s="183" t="s">
        <v>4600</v>
      </c>
    </row>
    <row r="21777" spans="1:4">
      <c r="A21777" s="171">
        <v>89805</v>
      </c>
      <c r="B21777" t="s">
        <v>7221</v>
      </c>
      <c r="C21777" t="s">
        <v>168</v>
      </c>
      <c r="D21777" s="183" t="s">
        <v>4600</v>
      </c>
    </row>
    <row r="21778" spans="1:4">
      <c r="A21778" s="171">
        <v>89805</v>
      </c>
      <c r="B21778" t="s">
        <v>7221</v>
      </c>
      <c r="C21778" t="s">
        <v>168</v>
      </c>
      <c r="D21778" s="183" t="s">
        <v>4600</v>
      </c>
    </row>
    <row r="21779" spans="1:4">
      <c r="A21779" s="171">
        <v>89805</v>
      </c>
      <c r="B21779" t="s">
        <v>7221</v>
      </c>
      <c r="C21779" t="s">
        <v>168</v>
      </c>
      <c r="D21779" s="183" t="s">
        <v>4600</v>
      </c>
    </row>
    <row r="21780" spans="1:4">
      <c r="A21780" s="171">
        <v>89805</v>
      </c>
      <c r="B21780" t="s">
        <v>7221</v>
      </c>
      <c r="C21780" t="s">
        <v>168</v>
      </c>
      <c r="D21780" s="183" t="s">
        <v>4600</v>
      </c>
    </row>
    <row r="21781" spans="1:4">
      <c r="A21781" s="171">
        <v>89805</v>
      </c>
      <c r="B21781" t="s">
        <v>7221</v>
      </c>
      <c r="C21781" t="s">
        <v>168</v>
      </c>
      <c r="D21781" s="183" t="s">
        <v>4600</v>
      </c>
    </row>
    <row r="21782" spans="1:4">
      <c r="A21782" s="171">
        <v>89806</v>
      </c>
      <c r="B21782" t="s">
        <v>7222</v>
      </c>
      <c r="C21782" t="s">
        <v>168</v>
      </c>
      <c r="D21782" s="183" t="s">
        <v>5328</v>
      </c>
    </row>
    <row r="21783" spans="1:4">
      <c r="A21783" s="171">
        <v>89806</v>
      </c>
      <c r="B21783" t="s">
        <v>7222</v>
      </c>
      <c r="C21783" t="s">
        <v>168</v>
      </c>
      <c r="D21783" s="183" t="s">
        <v>5328</v>
      </c>
    </row>
    <row r="21784" spans="1:4">
      <c r="A21784" s="171">
        <v>89806</v>
      </c>
      <c r="B21784" t="s">
        <v>7222</v>
      </c>
      <c r="C21784" t="s">
        <v>168</v>
      </c>
      <c r="D21784" s="183" t="s">
        <v>5328</v>
      </c>
    </row>
    <row r="21785" spans="1:4">
      <c r="A21785" s="171">
        <v>89806</v>
      </c>
      <c r="B21785" t="s">
        <v>7222</v>
      </c>
      <c r="C21785" t="s">
        <v>168</v>
      </c>
      <c r="D21785" s="183" t="s">
        <v>5328</v>
      </c>
    </row>
    <row r="21786" spans="1:4">
      <c r="A21786" s="171">
        <v>89806</v>
      </c>
      <c r="B21786" t="s">
        <v>7222</v>
      </c>
      <c r="C21786" t="s">
        <v>168</v>
      </c>
      <c r="D21786" s="183" t="s">
        <v>5328</v>
      </c>
    </row>
    <row r="21787" spans="1:4">
      <c r="A21787" s="171">
        <v>89806</v>
      </c>
      <c r="B21787" t="s">
        <v>7222</v>
      </c>
      <c r="C21787" t="s">
        <v>168</v>
      </c>
      <c r="D21787" s="183" t="s">
        <v>5328</v>
      </c>
    </row>
    <row r="21788" spans="1:4">
      <c r="A21788" s="171">
        <v>89807</v>
      </c>
      <c r="B21788" t="s">
        <v>7223</v>
      </c>
      <c r="C21788" t="s">
        <v>168</v>
      </c>
      <c r="D21788" s="183" t="s">
        <v>7224</v>
      </c>
    </row>
    <row r="21789" spans="1:4">
      <c r="A21789" s="171">
        <v>89807</v>
      </c>
      <c r="B21789" t="s">
        <v>7223</v>
      </c>
      <c r="C21789" t="s">
        <v>168</v>
      </c>
      <c r="D21789" s="183" t="s">
        <v>7224</v>
      </c>
    </row>
    <row r="21790" spans="1:4">
      <c r="A21790" s="171">
        <v>89807</v>
      </c>
      <c r="B21790" t="s">
        <v>7223</v>
      </c>
      <c r="C21790" t="s">
        <v>168</v>
      </c>
      <c r="D21790" s="183" t="s">
        <v>7224</v>
      </c>
    </row>
    <row r="21791" spans="1:4">
      <c r="A21791" s="171">
        <v>89807</v>
      </c>
      <c r="B21791" t="s">
        <v>7223</v>
      </c>
      <c r="C21791" t="s">
        <v>168</v>
      </c>
      <c r="D21791" s="183" t="s">
        <v>7224</v>
      </c>
    </row>
    <row r="21792" spans="1:4">
      <c r="A21792" s="171">
        <v>89807</v>
      </c>
      <c r="B21792" t="s">
        <v>7223</v>
      </c>
      <c r="C21792" t="s">
        <v>168</v>
      </c>
      <c r="D21792" s="183" t="s">
        <v>7224</v>
      </c>
    </row>
    <row r="21793" spans="1:4">
      <c r="A21793" s="171">
        <v>89807</v>
      </c>
      <c r="B21793" t="s">
        <v>7223</v>
      </c>
      <c r="C21793" t="s">
        <v>168</v>
      </c>
      <c r="D21793" s="183" t="s">
        <v>7224</v>
      </c>
    </row>
    <row r="21794" spans="1:4">
      <c r="A21794" s="171">
        <v>89808</v>
      </c>
      <c r="B21794" t="s">
        <v>7225</v>
      </c>
      <c r="C21794" t="s">
        <v>168</v>
      </c>
      <c r="D21794" s="183" t="s">
        <v>3531</v>
      </c>
    </row>
    <row r="21795" spans="1:4">
      <c r="A21795" s="171">
        <v>89808</v>
      </c>
      <c r="B21795" t="s">
        <v>7225</v>
      </c>
      <c r="C21795" t="s">
        <v>168</v>
      </c>
      <c r="D21795" s="183" t="s">
        <v>3531</v>
      </c>
    </row>
    <row r="21796" spans="1:4">
      <c r="A21796" s="171">
        <v>89808</v>
      </c>
      <c r="B21796" t="s">
        <v>7225</v>
      </c>
      <c r="C21796" t="s">
        <v>168</v>
      </c>
      <c r="D21796" s="183" t="s">
        <v>3531</v>
      </c>
    </row>
    <row r="21797" spans="1:4">
      <c r="A21797" s="171">
        <v>89808</v>
      </c>
      <c r="B21797" t="s">
        <v>7225</v>
      </c>
      <c r="C21797" t="s">
        <v>168</v>
      </c>
      <c r="D21797" s="183" t="s">
        <v>3531</v>
      </c>
    </row>
    <row r="21798" spans="1:4">
      <c r="A21798" s="171">
        <v>89808</v>
      </c>
      <c r="B21798" t="s">
        <v>7225</v>
      </c>
      <c r="C21798" t="s">
        <v>168</v>
      </c>
      <c r="D21798" s="183" t="s">
        <v>3531</v>
      </c>
    </row>
    <row r="21799" spans="1:4">
      <c r="A21799" s="171">
        <v>89808</v>
      </c>
      <c r="B21799" t="s">
        <v>7225</v>
      </c>
      <c r="C21799" t="s">
        <v>168</v>
      </c>
      <c r="D21799" s="183" t="s">
        <v>3531</v>
      </c>
    </row>
    <row r="21800" spans="1:4">
      <c r="A21800" s="171">
        <v>89809</v>
      </c>
      <c r="B21800" t="s">
        <v>7226</v>
      </c>
      <c r="C21800" t="s">
        <v>168</v>
      </c>
      <c r="D21800" s="183" t="s">
        <v>7227</v>
      </c>
    </row>
    <row r="21801" spans="1:4">
      <c r="A21801" s="171">
        <v>89809</v>
      </c>
      <c r="B21801" t="s">
        <v>7226</v>
      </c>
      <c r="C21801" t="s">
        <v>168</v>
      </c>
      <c r="D21801" s="183" t="s">
        <v>7227</v>
      </c>
    </row>
    <row r="21802" spans="1:4">
      <c r="A21802" s="171">
        <v>89809</v>
      </c>
      <c r="B21802" t="s">
        <v>7226</v>
      </c>
      <c r="C21802" t="s">
        <v>168</v>
      </c>
      <c r="D21802" s="183" t="s">
        <v>7227</v>
      </c>
    </row>
    <row r="21803" spans="1:4">
      <c r="A21803" s="171">
        <v>89809</v>
      </c>
      <c r="B21803" t="s">
        <v>7226</v>
      </c>
      <c r="C21803" t="s">
        <v>168</v>
      </c>
      <c r="D21803" s="183" t="s">
        <v>7227</v>
      </c>
    </row>
    <row r="21804" spans="1:4">
      <c r="A21804" s="171">
        <v>89809</v>
      </c>
      <c r="B21804" t="s">
        <v>7226</v>
      </c>
      <c r="C21804" t="s">
        <v>168</v>
      </c>
      <c r="D21804" s="183" t="s">
        <v>7227</v>
      </c>
    </row>
    <row r="21805" spans="1:4">
      <c r="A21805" s="171">
        <v>89809</v>
      </c>
      <c r="B21805" t="s">
        <v>7226</v>
      </c>
      <c r="C21805" t="s">
        <v>168</v>
      </c>
      <c r="D21805" s="183" t="s">
        <v>7227</v>
      </c>
    </row>
    <row r="21806" spans="1:4">
      <c r="A21806" s="171">
        <v>89810</v>
      </c>
      <c r="B21806" t="s">
        <v>7228</v>
      </c>
      <c r="C21806" t="s">
        <v>168</v>
      </c>
      <c r="D21806" s="183" t="s">
        <v>7229</v>
      </c>
    </row>
    <row r="21807" spans="1:4">
      <c r="A21807" s="171">
        <v>89810</v>
      </c>
      <c r="B21807" t="s">
        <v>7228</v>
      </c>
      <c r="C21807" t="s">
        <v>168</v>
      </c>
      <c r="D21807" s="183" t="s">
        <v>7229</v>
      </c>
    </row>
    <row r="21808" spans="1:4">
      <c r="A21808" s="171">
        <v>89810</v>
      </c>
      <c r="B21808" t="s">
        <v>7228</v>
      </c>
      <c r="C21808" t="s">
        <v>168</v>
      </c>
      <c r="D21808" s="183" t="s">
        <v>7229</v>
      </c>
    </row>
    <row r="21809" spans="1:4">
      <c r="A21809" s="171">
        <v>89810</v>
      </c>
      <c r="B21809" t="s">
        <v>7228</v>
      </c>
      <c r="C21809" t="s">
        <v>168</v>
      </c>
      <c r="D21809" s="183" t="s">
        <v>7229</v>
      </c>
    </row>
    <row r="21810" spans="1:4">
      <c r="A21810" s="171">
        <v>89810</v>
      </c>
      <c r="B21810" t="s">
        <v>7228</v>
      </c>
      <c r="C21810" t="s">
        <v>168</v>
      </c>
      <c r="D21810" s="183" t="s">
        <v>7229</v>
      </c>
    </row>
    <row r="21811" spans="1:4">
      <c r="A21811" s="171">
        <v>89810</v>
      </c>
      <c r="B21811" t="s">
        <v>7228</v>
      </c>
      <c r="C21811" t="s">
        <v>168</v>
      </c>
      <c r="D21811" s="183" t="s">
        <v>7229</v>
      </c>
    </row>
    <row r="21812" spans="1:4">
      <c r="A21812" s="171">
        <v>89811</v>
      </c>
      <c r="B21812" t="s">
        <v>7230</v>
      </c>
      <c r="C21812" t="s">
        <v>168</v>
      </c>
      <c r="D21812" s="183" t="s">
        <v>7231</v>
      </c>
    </row>
    <row r="21813" spans="1:4">
      <c r="A21813" s="171">
        <v>89811</v>
      </c>
      <c r="B21813" t="s">
        <v>7230</v>
      </c>
      <c r="C21813" t="s">
        <v>168</v>
      </c>
      <c r="D21813" s="183" t="s">
        <v>7231</v>
      </c>
    </row>
    <row r="21814" spans="1:4">
      <c r="A21814" s="171">
        <v>89811</v>
      </c>
      <c r="B21814" t="s">
        <v>7230</v>
      </c>
      <c r="C21814" t="s">
        <v>168</v>
      </c>
      <c r="D21814" s="183" t="s">
        <v>7231</v>
      </c>
    </row>
    <row r="21815" spans="1:4">
      <c r="A21815" s="171">
        <v>89811</v>
      </c>
      <c r="B21815" t="s">
        <v>7230</v>
      </c>
      <c r="C21815" t="s">
        <v>168</v>
      </c>
      <c r="D21815" s="183" t="s">
        <v>7231</v>
      </c>
    </row>
    <row r="21816" spans="1:4">
      <c r="A21816" s="171">
        <v>89811</v>
      </c>
      <c r="B21816" t="s">
        <v>7230</v>
      </c>
      <c r="C21816" t="s">
        <v>168</v>
      </c>
      <c r="D21816" s="183" t="s">
        <v>7231</v>
      </c>
    </row>
    <row r="21817" spans="1:4">
      <c r="A21817" s="171">
        <v>89811</v>
      </c>
      <c r="B21817" t="s">
        <v>7230</v>
      </c>
      <c r="C21817" t="s">
        <v>168</v>
      </c>
      <c r="D21817" s="183" t="s">
        <v>7231</v>
      </c>
    </row>
    <row r="21818" spans="1:4">
      <c r="A21818" s="171">
        <v>89812</v>
      </c>
      <c r="B21818" t="s">
        <v>7232</v>
      </c>
      <c r="C21818" t="s">
        <v>168</v>
      </c>
      <c r="D21818" s="183" t="s">
        <v>7233</v>
      </c>
    </row>
    <row r="21819" spans="1:4">
      <c r="A21819" s="171">
        <v>89812</v>
      </c>
      <c r="B21819" t="s">
        <v>7232</v>
      </c>
      <c r="C21819" t="s">
        <v>168</v>
      </c>
      <c r="D21819" s="183" t="s">
        <v>7233</v>
      </c>
    </row>
    <row r="21820" spans="1:4">
      <c r="A21820" s="171">
        <v>89812</v>
      </c>
      <c r="B21820" t="s">
        <v>7232</v>
      </c>
      <c r="C21820" t="s">
        <v>168</v>
      </c>
      <c r="D21820" s="183" t="s">
        <v>7233</v>
      </c>
    </row>
    <row r="21821" spans="1:4">
      <c r="A21821" s="171">
        <v>89812</v>
      </c>
      <c r="B21821" t="s">
        <v>7232</v>
      </c>
      <c r="C21821" t="s">
        <v>168</v>
      </c>
      <c r="D21821" s="183" t="s">
        <v>7233</v>
      </c>
    </row>
    <row r="21822" spans="1:4">
      <c r="A21822" s="171">
        <v>89812</v>
      </c>
      <c r="B21822" t="s">
        <v>7232</v>
      </c>
      <c r="C21822" t="s">
        <v>168</v>
      </c>
      <c r="D21822" s="183" t="s">
        <v>7233</v>
      </c>
    </row>
    <row r="21823" spans="1:4">
      <c r="A21823" s="171">
        <v>89812</v>
      </c>
      <c r="B21823" t="s">
        <v>7232</v>
      </c>
      <c r="C21823" t="s">
        <v>168</v>
      </c>
      <c r="D21823" s="183" t="s">
        <v>7233</v>
      </c>
    </row>
    <row r="21824" spans="1:4">
      <c r="A21824" s="171">
        <v>89813</v>
      </c>
      <c r="B21824" t="s">
        <v>7234</v>
      </c>
      <c r="C21824" t="s">
        <v>168</v>
      </c>
      <c r="D21824" s="183" t="s">
        <v>7235</v>
      </c>
    </row>
    <row r="21825" spans="1:4">
      <c r="A21825" s="171">
        <v>89813</v>
      </c>
      <c r="B21825" t="s">
        <v>7234</v>
      </c>
      <c r="C21825" t="s">
        <v>168</v>
      </c>
      <c r="D21825" s="183" t="s">
        <v>7235</v>
      </c>
    </row>
    <row r="21826" spans="1:4">
      <c r="A21826" s="171">
        <v>89813</v>
      </c>
      <c r="B21826" t="s">
        <v>7234</v>
      </c>
      <c r="C21826" t="s">
        <v>168</v>
      </c>
      <c r="D21826" s="183" t="s">
        <v>7235</v>
      </c>
    </row>
    <row r="21827" spans="1:4">
      <c r="A21827" s="171">
        <v>89813</v>
      </c>
      <c r="B21827" t="s">
        <v>7234</v>
      </c>
      <c r="C21827" t="s">
        <v>168</v>
      </c>
      <c r="D21827" s="183" t="s">
        <v>7235</v>
      </c>
    </row>
    <row r="21828" spans="1:4">
      <c r="A21828" s="171">
        <v>89813</v>
      </c>
      <c r="B21828" t="s">
        <v>7234</v>
      </c>
      <c r="C21828" t="s">
        <v>168</v>
      </c>
      <c r="D21828" s="183" t="s">
        <v>7235</v>
      </c>
    </row>
    <row r="21829" spans="1:4">
      <c r="A21829" s="171">
        <v>89813</v>
      </c>
      <c r="B21829" t="s">
        <v>7234</v>
      </c>
      <c r="C21829" t="s">
        <v>168</v>
      </c>
      <c r="D21829" s="183" t="s">
        <v>7235</v>
      </c>
    </row>
    <row r="21830" spans="1:4">
      <c r="A21830" s="171">
        <v>89814</v>
      </c>
      <c r="B21830" t="s">
        <v>7236</v>
      </c>
      <c r="C21830" t="s">
        <v>168</v>
      </c>
      <c r="D21830" s="183" t="s">
        <v>7237</v>
      </c>
    </row>
    <row r="21831" spans="1:4">
      <c r="A21831" s="171">
        <v>89814</v>
      </c>
      <c r="B21831" t="s">
        <v>7236</v>
      </c>
      <c r="C21831" t="s">
        <v>168</v>
      </c>
      <c r="D21831" s="183" t="s">
        <v>7237</v>
      </c>
    </row>
    <row r="21832" spans="1:4">
      <c r="A21832" s="171">
        <v>89814</v>
      </c>
      <c r="B21832" t="s">
        <v>7236</v>
      </c>
      <c r="C21832" t="s">
        <v>168</v>
      </c>
      <c r="D21832" s="183" t="s">
        <v>7237</v>
      </c>
    </row>
    <row r="21833" spans="1:4">
      <c r="A21833" s="171">
        <v>89814</v>
      </c>
      <c r="B21833" t="s">
        <v>7236</v>
      </c>
      <c r="C21833" t="s">
        <v>168</v>
      </c>
      <c r="D21833" s="183" t="s">
        <v>7237</v>
      </c>
    </row>
    <row r="21834" spans="1:4">
      <c r="A21834" s="171">
        <v>89814</v>
      </c>
      <c r="B21834" t="s">
        <v>7236</v>
      </c>
      <c r="C21834" t="s">
        <v>168</v>
      </c>
      <c r="D21834" s="183" t="s">
        <v>7237</v>
      </c>
    </row>
    <row r="21835" spans="1:4">
      <c r="A21835" s="171">
        <v>89814</v>
      </c>
      <c r="B21835" t="s">
        <v>7236</v>
      </c>
      <c r="C21835" t="s">
        <v>168</v>
      </c>
      <c r="D21835" s="183" t="s">
        <v>7237</v>
      </c>
    </row>
    <row r="21836" spans="1:4">
      <c r="A21836" s="171">
        <v>89815</v>
      </c>
      <c r="B21836" t="s">
        <v>7238</v>
      </c>
      <c r="C21836" t="s">
        <v>168</v>
      </c>
      <c r="D21836" s="183" t="s">
        <v>6880</v>
      </c>
    </row>
    <row r="21837" spans="1:4">
      <c r="A21837" s="171">
        <v>89815</v>
      </c>
      <c r="B21837" t="s">
        <v>7238</v>
      </c>
      <c r="C21837" t="s">
        <v>168</v>
      </c>
      <c r="D21837" s="183" t="s">
        <v>6880</v>
      </c>
    </row>
    <row r="21838" spans="1:4">
      <c r="A21838" s="171">
        <v>89815</v>
      </c>
      <c r="B21838" t="s">
        <v>7238</v>
      </c>
      <c r="C21838" t="s">
        <v>168</v>
      </c>
      <c r="D21838" s="183" t="s">
        <v>6880</v>
      </c>
    </row>
    <row r="21839" spans="1:4">
      <c r="A21839" s="171">
        <v>89815</v>
      </c>
      <c r="B21839" t="s">
        <v>7238</v>
      </c>
      <c r="C21839" t="s">
        <v>168</v>
      </c>
      <c r="D21839" s="183" t="s">
        <v>6880</v>
      </c>
    </row>
    <row r="21840" spans="1:4">
      <c r="A21840" s="171">
        <v>89815</v>
      </c>
      <c r="B21840" t="s">
        <v>7238</v>
      </c>
      <c r="C21840" t="s">
        <v>168</v>
      </c>
      <c r="D21840" s="183" t="s">
        <v>6880</v>
      </c>
    </row>
    <row r="21841" spans="1:4">
      <c r="A21841" s="171">
        <v>89816</v>
      </c>
      <c r="B21841" t="s">
        <v>7239</v>
      </c>
      <c r="C21841" t="s">
        <v>168</v>
      </c>
      <c r="D21841" s="183" t="s">
        <v>549</v>
      </c>
    </row>
    <row r="21842" spans="1:4">
      <c r="A21842" s="171">
        <v>89816</v>
      </c>
      <c r="B21842" t="s">
        <v>7239</v>
      </c>
      <c r="C21842" t="s">
        <v>168</v>
      </c>
      <c r="D21842" s="183" t="s">
        <v>549</v>
      </c>
    </row>
    <row r="21843" spans="1:4">
      <c r="A21843" s="171">
        <v>89816</v>
      </c>
      <c r="B21843" t="s">
        <v>7239</v>
      </c>
      <c r="C21843" t="s">
        <v>168</v>
      </c>
      <c r="D21843" s="183" t="s">
        <v>549</v>
      </c>
    </row>
    <row r="21844" spans="1:4">
      <c r="A21844" s="171">
        <v>89816</v>
      </c>
      <c r="B21844" t="s">
        <v>7239</v>
      </c>
      <c r="C21844" t="s">
        <v>168</v>
      </c>
      <c r="D21844" s="183" t="s">
        <v>549</v>
      </c>
    </row>
    <row r="21845" spans="1:4">
      <c r="A21845" s="171">
        <v>89816</v>
      </c>
      <c r="B21845" t="s">
        <v>7239</v>
      </c>
      <c r="C21845" t="s">
        <v>168</v>
      </c>
      <c r="D21845" s="183" t="s">
        <v>549</v>
      </c>
    </row>
    <row r="21846" spans="1:4">
      <c r="A21846" s="171">
        <v>89817</v>
      </c>
      <c r="B21846" t="s">
        <v>7240</v>
      </c>
      <c r="C21846" t="s">
        <v>168</v>
      </c>
      <c r="D21846" s="183" t="s">
        <v>5608</v>
      </c>
    </row>
    <row r="21847" spans="1:4">
      <c r="A21847" s="171">
        <v>89817</v>
      </c>
      <c r="B21847" t="s">
        <v>7240</v>
      </c>
      <c r="C21847" t="s">
        <v>168</v>
      </c>
      <c r="D21847" s="183" t="s">
        <v>5608</v>
      </c>
    </row>
    <row r="21848" spans="1:4">
      <c r="A21848" s="171">
        <v>89817</v>
      </c>
      <c r="B21848" t="s">
        <v>7240</v>
      </c>
      <c r="C21848" t="s">
        <v>168</v>
      </c>
      <c r="D21848" s="183" t="s">
        <v>5608</v>
      </c>
    </row>
    <row r="21849" spans="1:4">
      <c r="A21849" s="171">
        <v>89817</v>
      </c>
      <c r="B21849" t="s">
        <v>7240</v>
      </c>
      <c r="C21849" t="s">
        <v>168</v>
      </c>
      <c r="D21849" s="183" t="s">
        <v>5608</v>
      </c>
    </row>
    <row r="21850" spans="1:4">
      <c r="A21850" s="171">
        <v>89817</v>
      </c>
      <c r="B21850" t="s">
        <v>7240</v>
      </c>
      <c r="C21850" t="s">
        <v>168</v>
      </c>
      <c r="D21850" s="183" t="s">
        <v>5608</v>
      </c>
    </row>
    <row r="21851" spans="1:4">
      <c r="A21851" s="171">
        <v>89817</v>
      </c>
      <c r="B21851" t="s">
        <v>7240</v>
      </c>
      <c r="C21851" t="s">
        <v>168</v>
      </c>
      <c r="D21851" s="183" t="s">
        <v>5608</v>
      </c>
    </row>
    <row r="21852" spans="1:4">
      <c r="A21852" s="171">
        <v>89818</v>
      </c>
      <c r="B21852" t="s">
        <v>7241</v>
      </c>
      <c r="C21852" t="s">
        <v>168</v>
      </c>
      <c r="D21852" s="183" t="s">
        <v>4903</v>
      </c>
    </row>
    <row r="21853" spans="1:4">
      <c r="A21853" s="171">
        <v>89818</v>
      </c>
      <c r="B21853" t="s">
        <v>7241</v>
      </c>
      <c r="C21853" t="s">
        <v>168</v>
      </c>
      <c r="D21853" s="183" t="s">
        <v>4903</v>
      </c>
    </row>
    <row r="21854" spans="1:4">
      <c r="A21854" s="171">
        <v>89818</v>
      </c>
      <c r="B21854" t="s">
        <v>7241</v>
      </c>
      <c r="C21854" t="s">
        <v>168</v>
      </c>
      <c r="D21854" s="183" t="s">
        <v>4903</v>
      </c>
    </row>
    <row r="21855" spans="1:4">
      <c r="A21855" s="171">
        <v>89818</v>
      </c>
      <c r="B21855" t="s">
        <v>7241</v>
      </c>
      <c r="C21855" t="s">
        <v>168</v>
      </c>
      <c r="D21855" s="183" t="s">
        <v>4903</v>
      </c>
    </row>
    <row r="21856" spans="1:4">
      <c r="A21856" s="171">
        <v>89818</v>
      </c>
      <c r="B21856" t="s">
        <v>7241</v>
      </c>
      <c r="C21856" t="s">
        <v>168</v>
      </c>
      <c r="D21856" s="183" t="s">
        <v>4903</v>
      </c>
    </row>
    <row r="21857" spans="1:4">
      <c r="A21857" s="171">
        <v>89819</v>
      </c>
      <c r="B21857" t="s">
        <v>7242</v>
      </c>
      <c r="C21857" t="s">
        <v>168</v>
      </c>
      <c r="D21857" s="183" t="s">
        <v>4209</v>
      </c>
    </row>
    <row r="21858" spans="1:4">
      <c r="A21858" s="171">
        <v>89819</v>
      </c>
      <c r="B21858" t="s">
        <v>7242</v>
      </c>
      <c r="C21858" t="s">
        <v>168</v>
      </c>
      <c r="D21858" s="183" t="s">
        <v>4209</v>
      </c>
    </row>
    <row r="21859" spans="1:4">
      <c r="A21859" s="171">
        <v>89819</v>
      </c>
      <c r="B21859" t="s">
        <v>7242</v>
      </c>
      <c r="C21859" t="s">
        <v>168</v>
      </c>
      <c r="D21859" s="183" t="s">
        <v>4209</v>
      </c>
    </row>
    <row r="21860" spans="1:4">
      <c r="A21860" s="171">
        <v>89819</v>
      </c>
      <c r="B21860" t="s">
        <v>7242</v>
      </c>
      <c r="C21860" t="s">
        <v>168</v>
      </c>
      <c r="D21860" s="183" t="s">
        <v>4209</v>
      </c>
    </row>
    <row r="21861" spans="1:4">
      <c r="A21861" s="171">
        <v>89819</v>
      </c>
      <c r="B21861" t="s">
        <v>7242</v>
      </c>
      <c r="C21861" t="s">
        <v>168</v>
      </c>
      <c r="D21861" s="183" t="s">
        <v>4209</v>
      </c>
    </row>
    <row r="21862" spans="1:4">
      <c r="A21862" s="171">
        <v>89819</v>
      </c>
      <c r="B21862" t="s">
        <v>7242</v>
      </c>
      <c r="C21862" t="s">
        <v>168</v>
      </c>
      <c r="D21862" s="183" t="s">
        <v>4209</v>
      </c>
    </row>
    <row r="21863" spans="1:4">
      <c r="A21863" s="171">
        <v>89820</v>
      </c>
      <c r="B21863" t="s">
        <v>7243</v>
      </c>
      <c r="C21863" t="s">
        <v>168</v>
      </c>
      <c r="D21863" s="183" t="s">
        <v>7244</v>
      </c>
    </row>
    <row r="21864" spans="1:4">
      <c r="A21864" s="171">
        <v>89820</v>
      </c>
      <c r="B21864" t="s">
        <v>7243</v>
      </c>
      <c r="C21864" t="s">
        <v>168</v>
      </c>
      <c r="D21864" s="183" t="s">
        <v>7244</v>
      </c>
    </row>
    <row r="21865" spans="1:4">
      <c r="A21865" s="171">
        <v>89820</v>
      </c>
      <c r="B21865" t="s">
        <v>7243</v>
      </c>
      <c r="C21865" t="s">
        <v>168</v>
      </c>
      <c r="D21865" s="183" t="s">
        <v>7244</v>
      </c>
    </row>
    <row r="21866" spans="1:4">
      <c r="A21866" s="171">
        <v>89820</v>
      </c>
      <c r="B21866" t="s">
        <v>7243</v>
      </c>
      <c r="C21866" t="s">
        <v>168</v>
      </c>
      <c r="D21866" s="183" t="s">
        <v>7244</v>
      </c>
    </row>
    <row r="21867" spans="1:4">
      <c r="A21867" s="171">
        <v>89820</v>
      </c>
      <c r="B21867" t="s">
        <v>7243</v>
      </c>
      <c r="C21867" t="s">
        <v>168</v>
      </c>
      <c r="D21867" s="183" t="s">
        <v>7244</v>
      </c>
    </row>
    <row r="21868" spans="1:4">
      <c r="A21868" s="171">
        <v>89821</v>
      </c>
      <c r="B21868" t="s">
        <v>7245</v>
      </c>
      <c r="C21868" t="s">
        <v>168</v>
      </c>
      <c r="D21868" s="183" t="s">
        <v>5252</v>
      </c>
    </row>
    <row r="21869" spans="1:4">
      <c r="A21869" s="171">
        <v>89821</v>
      </c>
      <c r="B21869" t="s">
        <v>7245</v>
      </c>
      <c r="C21869" t="s">
        <v>168</v>
      </c>
      <c r="D21869" s="183" t="s">
        <v>5252</v>
      </c>
    </row>
    <row r="21870" spans="1:4">
      <c r="A21870" s="171">
        <v>89821</v>
      </c>
      <c r="B21870" t="s">
        <v>7245</v>
      </c>
      <c r="C21870" t="s">
        <v>168</v>
      </c>
      <c r="D21870" s="183" t="s">
        <v>5252</v>
      </c>
    </row>
    <row r="21871" spans="1:4">
      <c r="A21871" s="171">
        <v>89821</v>
      </c>
      <c r="B21871" t="s">
        <v>7245</v>
      </c>
      <c r="C21871" t="s">
        <v>168</v>
      </c>
      <c r="D21871" s="183" t="s">
        <v>5252</v>
      </c>
    </row>
    <row r="21872" spans="1:4">
      <c r="A21872" s="171">
        <v>89821</v>
      </c>
      <c r="B21872" t="s">
        <v>7245</v>
      </c>
      <c r="C21872" t="s">
        <v>168</v>
      </c>
      <c r="D21872" s="183" t="s">
        <v>5252</v>
      </c>
    </row>
    <row r="21873" spans="1:4">
      <c r="A21873" s="171">
        <v>89821</v>
      </c>
      <c r="B21873" t="s">
        <v>7245</v>
      </c>
      <c r="C21873" t="s">
        <v>168</v>
      </c>
      <c r="D21873" s="183" t="s">
        <v>5252</v>
      </c>
    </row>
    <row r="21874" spans="1:4">
      <c r="A21874" s="171">
        <v>89822</v>
      </c>
      <c r="B21874" t="s">
        <v>7246</v>
      </c>
      <c r="C21874" t="s">
        <v>168</v>
      </c>
      <c r="D21874" s="183" t="s">
        <v>7247</v>
      </c>
    </row>
    <row r="21875" spans="1:4">
      <c r="A21875" s="171">
        <v>89822</v>
      </c>
      <c r="B21875" t="s">
        <v>7246</v>
      </c>
      <c r="C21875" t="s">
        <v>168</v>
      </c>
      <c r="D21875" s="183" t="s">
        <v>7247</v>
      </c>
    </row>
    <row r="21876" spans="1:4">
      <c r="A21876" s="171">
        <v>89822</v>
      </c>
      <c r="B21876" t="s">
        <v>7246</v>
      </c>
      <c r="C21876" t="s">
        <v>168</v>
      </c>
      <c r="D21876" s="183" t="s">
        <v>7247</v>
      </c>
    </row>
    <row r="21877" spans="1:4">
      <c r="A21877" s="171">
        <v>89822</v>
      </c>
      <c r="B21877" t="s">
        <v>7246</v>
      </c>
      <c r="C21877" t="s">
        <v>168</v>
      </c>
      <c r="D21877" s="183" t="s">
        <v>7247</v>
      </c>
    </row>
    <row r="21878" spans="1:4">
      <c r="A21878" s="171">
        <v>89822</v>
      </c>
      <c r="B21878" t="s">
        <v>7246</v>
      </c>
      <c r="C21878" t="s">
        <v>168</v>
      </c>
      <c r="D21878" s="183" t="s">
        <v>7247</v>
      </c>
    </row>
    <row r="21879" spans="1:4">
      <c r="A21879" s="171">
        <v>89823</v>
      </c>
      <c r="B21879" t="s">
        <v>7248</v>
      </c>
      <c r="C21879" t="s">
        <v>168</v>
      </c>
      <c r="D21879" s="183" t="s">
        <v>7249</v>
      </c>
    </row>
    <row r="21880" spans="1:4">
      <c r="A21880" s="171">
        <v>89823</v>
      </c>
      <c r="B21880" t="s">
        <v>7248</v>
      </c>
      <c r="C21880" t="s">
        <v>168</v>
      </c>
      <c r="D21880" s="183" t="s">
        <v>7249</v>
      </c>
    </row>
    <row r="21881" spans="1:4">
      <c r="A21881" s="171">
        <v>89823</v>
      </c>
      <c r="B21881" t="s">
        <v>7248</v>
      </c>
      <c r="C21881" t="s">
        <v>168</v>
      </c>
      <c r="D21881" s="183" t="s">
        <v>7249</v>
      </c>
    </row>
    <row r="21882" spans="1:4">
      <c r="A21882" s="171">
        <v>89823</v>
      </c>
      <c r="B21882" t="s">
        <v>7248</v>
      </c>
      <c r="C21882" t="s">
        <v>168</v>
      </c>
      <c r="D21882" s="183" t="s">
        <v>7249</v>
      </c>
    </row>
    <row r="21883" spans="1:4">
      <c r="A21883" s="171">
        <v>89823</v>
      </c>
      <c r="B21883" t="s">
        <v>7248</v>
      </c>
      <c r="C21883" t="s">
        <v>168</v>
      </c>
      <c r="D21883" s="183" t="s">
        <v>7249</v>
      </c>
    </row>
    <row r="21884" spans="1:4">
      <c r="A21884" s="171">
        <v>89823</v>
      </c>
      <c r="B21884" t="s">
        <v>7248</v>
      </c>
      <c r="C21884" t="s">
        <v>168</v>
      </c>
      <c r="D21884" s="183" t="s">
        <v>7249</v>
      </c>
    </row>
    <row r="21885" spans="1:4">
      <c r="A21885" s="171">
        <v>89824</v>
      </c>
      <c r="B21885" t="s">
        <v>7250</v>
      </c>
      <c r="C21885" t="s">
        <v>168</v>
      </c>
      <c r="D21885" s="183" t="s">
        <v>7251</v>
      </c>
    </row>
    <row r="21886" spans="1:4">
      <c r="A21886" s="171">
        <v>89824</v>
      </c>
      <c r="B21886" t="s">
        <v>7250</v>
      </c>
      <c r="C21886" t="s">
        <v>168</v>
      </c>
      <c r="D21886" s="183" t="s">
        <v>7251</v>
      </c>
    </row>
    <row r="21887" spans="1:4">
      <c r="A21887" s="171">
        <v>89824</v>
      </c>
      <c r="B21887" t="s">
        <v>7250</v>
      </c>
      <c r="C21887" t="s">
        <v>168</v>
      </c>
      <c r="D21887" s="183" t="s">
        <v>7251</v>
      </c>
    </row>
    <row r="21888" spans="1:4">
      <c r="A21888" s="171">
        <v>89824</v>
      </c>
      <c r="B21888" t="s">
        <v>7250</v>
      </c>
      <c r="C21888" t="s">
        <v>168</v>
      </c>
      <c r="D21888" s="183" t="s">
        <v>7251</v>
      </c>
    </row>
    <row r="21889" spans="1:4">
      <c r="A21889" s="171">
        <v>89824</v>
      </c>
      <c r="B21889" t="s">
        <v>7250</v>
      </c>
      <c r="C21889" t="s">
        <v>168</v>
      </c>
      <c r="D21889" s="183" t="s">
        <v>7251</v>
      </c>
    </row>
    <row r="21890" spans="1:4">
      <c r="A21890" s="171">
        <v>89825</v>
      </c>
      <c r="B21890" t="s">
        <v>7252</v>
      </c>
      <c r="C21890" t="s">
        <v>168</v>
      </c>
      <c r="D21890" s="183" t="s">
        <v>2285</v>
      </c>
    </row>
    <row r="21891" spans="1:4">
      <c r="A21891" s="171">
        <v>89825</v>
      </c>
      <c r="B21891" t="s">
        <v>7252</v>
      </c>
      <c r="C21891" t="s">
        <v>168</v>
      </c>
      <c r="D21891" s="183" t="s">
        <v>2285</v>
      </c>
    </row>
    <row r="21892" spans="1:4">
      <c r="A21892" s="171">
        <v>89825</v>
      </c>
      <c r="B21892" t="s">
        <v>7252</v>
      </c>
      <c r="C21892" t="s">
        <v>168</v>
      </c>
      <c r="D21892" s="183" t="s">
        <v>2285</v>
      </c>
    </row>
    <row r="21893" spans="1:4">
      <c r="A21893" s="171">
        <v>89825</v>
      </c>
      <c r="B21893" t="s">
        <v>7252</v>
      </c>
      <c r="C21893" t="s">
        <v>168</v>
      </c>
      <c r="D21893" s="183" t="s">
        <v>2285</v>
      </c>
    </row>
    <row r="21894" spans="1:4">
      <c r="A21894" s="171">
        <v>89825</v>
      </c>
      <c r="B21894" t="s">
        <v>7252</v>
      </c>
      <c r="C21894" t="s">
        <v>168</v>
      </c>
      <c r="D21894" s="183" t="s">
        <v>2285</v>
      </c>
    </row>
    <row r="21895" spans="1:4">
      <c r="A21895" s="171">
        <v>89825</v>
      </c>
      <c r="B21895" t="s">
        <v>7252</v>
      </c>
      <c r="C21895" t="s">
        <v>168</v>
      </c>
      <c r="D21895" s="183" t="s">
        <v>2285</v>
      </c>
    </row>
    <row r="21896" spans="1:4">
      <c r="A21896" s="171">
        <v>89826</v>
      </c>
      <c r="B21896" t="s">
        <v>7253</v>
      </c>
      <c r="C21896" t="s">
        <v>168</v>
      </c>
      <c r="D21896" s="183" t="s">
        <v>7254</v>
      </c>
    </row>
    <row r="21897" spans="1:4">
      <c r="A21897" s="171">
        <v>89826</v>
      </c>
      <c r="B21897" t="s">
        <v>7253</v>
      </c>
      <c r="C21897" t="s">
        <v>168</v>
      </c>
      <c r="D21897" s="183" t="s">
        <v>7254</v>
      </c>
    </row>
    <row r="21898" spans="1:4">
      <c r="A21898" s="171">
        <v>89826</v>
      </c>
      <c r="B21898" t="s">
        <v>7253</v>
      </c>
      <c r="C21898" t="s">
        <v>168</v>
      </c>
      <c r="D21898" s="183" t="s">
        <v>7254</v>
      </c>
    </row>
    <row r="21899" spans="1:4">
      <c r="A21899" s="171">
        <v>89826</v>
      </c>
      <c r="B21899" t="s">
        <v>7253</v>
      </c>
      <c r="C21899" t="s">
        <v>168</v>
      </c>
      <c r="D21899" s="183" t="s">
        <v>7254</v>
      </c>
    </row>
    <row r="21900" spans="1:4">
      <c r="A21900" s="171">
        <v>89826</v>
      </c>
      <c r="B21900" t="s">
        <v>7253</v>
      </c>
      <c r="C21900" t="s">
        <v>168</v>
      </c>
      <c r="D21900" s="183" t="s">
        <v>7254</v>
      </c>
    </row>
    <row r="21901" spans="1:4">
      <c r="A21901" s="171">
        <v>89827</v>
      </c>
      <c r="B21901" t="s">
        <v>7255</v>
      </c>
      <c r="C21901" t="s">
        <v>168</v>
      </c>
      <c r="D21901" s="183" t="s">
        <v>5567</v>
      </c>
    </row>
    <row r="21902" spans="1:4">
      <c r="A21902" s="171">
        <v>89827</v>
      </c>
      <c r="B21902" t="s">
        <v>7255</v>
      </c>
      <c r="C21902" t="s">
        <v>168</v>
      </c>
      <c r="D21902" s="183" t="s">
        <v>5567</v>
      </c>
    </row>
    <row r="21903" spans="1:4">
      <c r="A21903" s="171">
        <v>89827</v>
      </c>
      <c r="B21903" t="s">
        <v>7255</v>
      </c>
      <c r="C21903" t="s">
        <v>168</v>
      </c>
      <c r="D21903" s="183" t="s">
        <v>5567</v>
      </c>
    </row>
    <row r="21904" spans="1:4">
      <c r="A21904" s="171">
        <v>89827</v>
      </c>
      <c r="B21904" t="s">
        <v>7255</v>
      </c>
      <c r="C21904" t="s">
        <v>168</v>
      </c>
      <c r="D21904" s="183" t="s">
        <v>5567</v>
      </c>
    </row>
    <row r="21905" spans="1:4">
      <c r="A21905" s="171">
        <v>89827</v>
      </c>
      <c r="B21905" t="s">
        <v>7255</v>
      </c>
      <c r="C21905" t="s">
        <v>168</v>
      </c>
      <c r="D21905" s="183" t="s">
        <v>5567</v>
      </c>
    </row>
    <row r="21906" spans="1:4">
      <c r="A21906" s="171">
        <v>89827</v>
      </c>
      <c r="B21906" t="s">
        <v>7255</v>
      </c>
      <c r="C21906" t="s">
        <v>168</v>
      </c>
      <c r="D21906" s="183" t="s">
        <v>5567</v>
      </c>
    </row>
    <row r="21907" spans="1:4">
      <c r="A21907" s="171">
        <v>89828</v>
      </c>
      <c r="B21907" t="s">
        <v>7256</v>
      </c>
      <c r="C21907" t="s">
        <v>168</v>
      </c>
      <c r="D21907" s="183" t="s">
        <v>7257</v>
      </c>
    </row>
    <row r="21908" spans="1:4">
      <c r="A21908" s="171">
        <v>89828</v>
      </c>
      <c r="B21908" t="s">
        <v>7256</v>
      </c>
      <c r="C21908" t="s">
        <v>168</v>
      </c>
      <c r="D21908" s="183" t="s">
        <v>7257</v>
      </c>
    </row>
    <row r="21909" spans="1:4">
      <c r="A21909" s="171">
        <v>89828</v>
      </c>
      <c r="B21909" t="s">
        <v>7256</v>
      </c>
      <c r="C21909" t="s">
        <v>168</v>
      </c>
      <c r="D21909" s="183" t="s">
        <v>7257</v>
      </c>
    </row>
    <row r="21910" spans="1:4">
      <c r="A21910" s="171">
        <v>89828</v>
      </c>
      <c r="B21910" t="s">
        <v>7256</v>
      </c>
      <c r="C21910" t="s">
        <v>168</v>
      </c>
      <c r="D21910" s="183" t="s">
        <v>7257</v>
      </c>
    </row>
    <row r="21911" spans="1:4">
      <c r="A21911" s="171">
        <v>89828</v>
      </c>
      <c r="B21911" t="s">
        <v>7256</v>
      </c>
      <c r="C21911" t="s">
        <v>168</v>
      </c>
      <c r="D21911" s="183" t="s">
        <v>7257</v>
      </c>
    </row>
    <row r="21912" spans="1:4">
      <c r="A21912" s="171">
        <v>89829</v>
      </c>
      <c r="B21912" t="s">
        <v>7258</v>
      </c>
      <c r="C21912" t="s">
        <v>168</v>
      </c>
      <c r="D21912" s="183" t="s">
        <v>7259</v>
      </c>
    </row>
    <row r="21913" spans="1:4">
      <c r="A21913" s="171">
        <v>89829</v>
      </c>
      <c r="B21913" t="s">
        <v>7258</v>
      </c>
      <c r="C21913" t="s">
        <v>168</v>
      </c>
      <c r="D21913" s="183" t="s">
        <v>7259</v>
      </c>
    </row>
    <row r="21914" spans="1:4">
      <c r="A21914" s="171">
        <v>89829</v>
      </c>
      <c r="B21914" t="s">
        <v>7258</v>
      </c>
      <c r="C21914" t="s">
        <v>168</v>
      </c>
      <c r="D21914" s="183" t="s">
        <v>7259</v>
      </c>
    </row>
    <row r="21915" spans="1:4">
      <c r="A21915" s="171">
        <v>89829</v>
      </c>
      <c r="B21915" t="s">
        <v>7258</v>
      </c>
      <c r="C21915" t="s">
        <v>168</v>
      </c>
      <c r="D21915" s="183" t="s">
        <v>7259</v>
      </c>
    </row>
    <row r="21916" spans="1:4">
      <c r="A21916" s="171">
        <v>89829</v>
      </c>
      <c r="B21916" t="s">
        <v>7258</v>
      </c>
      <c r="C21916" t="s">
        <v>168</v>
      </c>
      <c r="D21916" s="183" t="s">
        <v>7259</v>
      </c>
    </row>
    <row r="21917" spans="1:4">
      <c r="A21917" s="171">
        <v>89829</v>
      </c>
      <c r="B21917" t="s">
        <v>7258</v>
      </c>
      <c r="C21917" t="s">
        <v>168</v>
      </c>
      <c r="D21917" s="183" t="s">
        <v>7259</v>
      </c>
    </row>
    <row r="21918" spans="1:4">
      <c r="A21918" s="171">
        <v>89830</v>
      </c>
      <c r="B21918" t="s">
        <v>7260</v>
      </c>
      <c r="C21918" t="s">
        <v>168</v>
      </c>
      <c r="D21918" s="183" t="s">
        <v>1568</v>
      </c>
    </row>
    <row r="21919" spans="1:4">
      <c r="A21919" s="171">
        <v>89830</v>
      </c>
      <c r="B21919" t="s">
        <v>7260</v>
      </c>
      <c r="C21919" t="s">
        <v>168</v>
      </c>
      <c r="D21919" s="183" t="s">
        <v>1568</v>
      </c>
    </row>
    <row r="21920" spans="1:4">
      <c r="A21920" s="171">
        <v>89830</v>
      </c>
      <c r="B21920" t="s">
        <v>7260</v>
      </c>
      <c r="C21920" t="s">
        <v>168</v>
      </c>
      <c r="D21920" s="183" t="s">
        <v>1568</v>
      </c>
    </row>
    <row r="21921" spans="1:4">
      <c r="A21921" s="171">
        <v>89830</v>
      </c>
      <c r="B21921" t="s">
        <v>7260</v>
      </c>
      <c r="C21921" t="s">
        <v>168</v>
      </c>
      <c r="D21921" s="183" t="s">
        <v>1568</v>
      </c>
    </row>
    <row r="21922" spans="1:4">
      <c r="A21922" s="171">
        <v>89830</v>
      </c>
      <c r="B21922" t="s">
        <v>7260</v>
      </c>
      <c r="C21922" t="s">
        <v>168</v>
      </c>
      <c r="D21922" s="183" t="s">
        <v>1568</v>
      </c>
    </row>
    <row r="21923" spans="1:4">
      <c r="A21923" s="171">
        <v>89830</v>
      </c>
      <c r="B21923" t="s">
        <v>7260</v>
      </c>
      <c r="C21923" t="s">
        <v>168</v>
      </c>
      <c r="D21923" s="183" t="s">
        <v>1568</v>
      </c>
    </row>
    <row r="21924" spans="1:4">
      <c r="A21924" s="171">
        <v>89831</v>
      </c>
      <c r="B21924" t="s">
        <v>7261</v>
      </c>
      <c r="C21924" t="s">
        <v>168</v>
      </c>
      <c r="D21924" s="183" t="s">
        <v>7262</v>
      </c>
    </row>
    <row r="21925" spans="1:4">
      <c r="A21925" s="171">
        <v>89831</v>
      </c>
      <c r="B21925" t="s">
        <v>7261</v>
      </c>
      <c r="C21925" t="s">
        <v>168</v>
      </c>
      <c r="D21925" s="183" t="s">
        <v>7262</v>
      </c>
    </row>
    <row r="21926" spans="1:4">
      <c r="A21926" s="171">
        <v>89831</v>
      </c>
      <c r="B21926" t="s">
        <v>7261</v>
      </c>
      <c r="C21926" t="s">
        <v>168</v>
      </c>
      <c r="D21926" s="183" t="s">
        <v>7262</v>
      </c>
    </row>
    <row r="21927" spans="1:4">
      <c r="A21927" s="171">
        <v>89831</v>
      </c>
      <c r="B21927" t="s">
        <v>7261</v>
      </c>
      <c r="C21927" t="s">
        <v>168</v>
      </c>
      <c r="D21927" s="183" t="s">
        <v>7262</v>
      </c>
    </row>
    <row r="21928" spans="1:4">
      <c r="A21928" s="171">
        <v>89831</v>
      </c>
      <c r="B21928" t="s">
        <v>7261</v>
      </c>
      <c r="C21928" t="s">
        <v>168</v>
      </c>
      <c r="D21928" s="183" t="s">
        <v>7262</v>
      </c>
    </row>
    <row r="21929" spans="1:4">
      <c r="A21929" s="171">
        <v>89832</v>
      </c>
      <c r="B21929" t="s">
        <v>7263</v>
      </c>
      <c r="C21929" t="s">
        <v>168</v>
      </c>
      <c r="D21929" s="183" t="s">
        <v>7264</v>
      </c>
    </row>
    <row r="21930" spans="1:4">
      <c r="A21930" s="171">
        <v>89832</v>
      </c>
      <c r="B21930" t="s">
        <v>7263</v>
      </c>
      <c r="C21930" t="s">
        <v>168</v>
      </c>
      <c r="D21930" s="183" t="s">
        <v>7264</v>
      </c>
    </row>
    <row r="21931" spans="1:4">
      <c r="A21931" s="171">
        <v>89832</v>
      </c>
      <c r="B21931" t="s">
        <v>7263</v>
      </c>
      <c r="C21931" t="s">
        <v>168</v>
      </c>
      <c r="D21931" s="183" t="s">
        <v>7264</v>
      </c>
    </row>
    <row r="21932" spans="1:4">
      <c r="A21932" s="171">
        <v>89832</v>
      </c>
      <c r="B21932" t="s">
        <v>7263</v>
      </c>
      <c r="C21932" t="s">
        <v>168</v>
      </c>
      <c r="D21932" s="183" t="s">
        <v>7264</v>
      </c>
    </row>
    <row r="21933" spans="1:4">
      <c r="A21933" s="171">
        <v>89832</v>
      </c>
      <c r="B21933" t="s">
        <v>7263</v>
      </c>
      <c r="C21933" t="s">
        <v>168</v>
      </c>
      <c r="D21933" s="183" t="s">
        <v>7264</v>
      </c>
    </row>
    <row r="21934" spans="1:4">
      <c r="A21934" s="171">
        <v>89833</v>
      </c>
      <c r="B21934" t="s">
        <v>7265</v>
      </c>
      <c r="C21934" t="s">
        <v>168</v>
      </c>
      <c r="D21934" s="183" t="s">
        <v>6845</v>
      </c>
    </row>
    <row r="21935" spans="1:4">
      <c r="A21935" s="171">
        <v>89833</v>
      </c>
      <c r="B21935" t="s">
        <v>7265</v>
      </c>
      <c r="C21935" t="s">
        <v>168</v>
      </c>
      <c r="D21935" s="183" t="s">
        <v>6845</v>
      </c>
    </row>
    <row r="21936" spans="1:4">
      <c r="A21936" s="171">
        <v>89833</v>
      </c>
      <c r="B21936" t="s">
        <v>7265</v>
      </c>
      <c r="C21936" t="s">
        <v>168</v>
      </c>
      <c r="D21936" s="183" t="s">
        <v>6845</v>
      </c>
    </row>
    <row r="21937" spans="1:4">
      <c r="A21937" s="171">
        <v>89833</v>
      </c>
      <c r="B21937" t="s">
        <v>7265</v>
      </c>
      <c r="C21937" t="s">
        <v>168</v>
      </c>
      <c r="D21937" s="183" t="s">
        <v>6845</v>
      </c>
    </row>
    <row r="21938" spans="1:4">
      <c r="A21938" s="171">
        <v>89833</v>
      </c>
      <c r="B21938" t="s">
        <v>7265</v>
      </c>
      <c r="C21938" t="s">
        <v>168</v>
      </c>
      <c r="D21938" s="183" t="s">
        <v>6845</v>
      </c>
    </row>
    <row r="21939" spans="1:4">
      <c r="A21939" s="171">
        <v>89833</v>
      </c>
      <c r="B21939" t="s">
        <v>7265</v>
      </c>
      <c r="C21939" t="s">
        <v>168</v>
      </c>
      <c r="D21939" s="183" t="s">
        <v>6845</v>
      </c>
    </row>
    <row r="21940" spans="1:4">
      <c r="A21940" s="171">
        <v>89834</v>
      </c>
      <c r="B21940" t="s">
        <v>7266</v>
      </c>
      <c r="C21940" t="s">
        <v>168</v>
      </c>
      <c r="D21940" s="183" t="s">
        <v>7267</v>
      </c>
    </row>
    <row r="21941" spans="1:4">
      <c r="A21941" s="171">
        <v>89834</v>
      </c>
      <c r="B21941" t="s">
        <v>7266</v>
      </c>
      <c r="C21941" t="s">
        <v>168</v>
      </c>
      <c r="D21941" s="183" t="s">
        <v>7267</v>
      </c>
    </row>
    <row r="21942" spans="1:4">
      <c r="A21942" s="171">
        <v>89834</v>
      </c>
      <c r="B21942" t="s">
        <v>7266</v>
      </c>
      <c r="C21942" t="s">
        <v>168</v>
      </c>
      <c r="D21942" s="183" t="s">
        <v>7267</v>
      </c>
    </row>
    <row r="21943" spans="1:4">
      <c r="A21943" s="171">
        <v>89834</v>
      </c>
      <c r="B21943" t="s">
        <v>7266</v>
      </c>
      <c r="C21943" t="s">
        <v>168</v>
      </c>
      <c r="D21943" s="183" t="s">
        <v>7267</v>
      </c>
    </row>
    <row r="21944" spans="1:4">
      <c r="A21944" s="171">
        <v>89834</v>
      </c>
      <c r="B21944" t="s">
        <v>7266</v>
      </c>
      <c r="C21944" t="s">
        <v>168</v>
      </c>
      <c r="D21944" s="183" t="s">
        <v>7267</v>
      </c>
    </row>
    <row r="21945" spans="1:4">
      <c r="A21945" s="171">
        <v>89834</v>
      </c>
      <c r="B21945" t="s">
        <v>7266</v>
      </c>
      <c r="C21945" t="s">
        <v>168</v>
      </c>
      <c r="D21945" s="183" t="s">
        <v>7267</v>
      </c>
    </row>
    <row r="21946" spans="1:4">
      <c r="A21946" s="171">
        <v>89835</v>
      </c>
      <c r="B21946" t="s">
        <v>7268</v>
      </c>
      <c r="C21946" t="s">
        <v>168</v>
      </c>
      <c r="D21946" s="183" t="s">
        <v>7269</v>
      </c>
    </row>
    <row r="21947" spans="1:4">
      <c r="A21947" s="171">
        <v>89835</v>
      </c>
      <c r="B21947" t="s">
        <v>7268</v>
      </c>
      <c r="C21947" t="s">
        <v>168</v>
      </c>
      <c r="D21947" s="183" t="s">
        <v>7269</v>
      </c>
    </row>
    <row r="21948" spans="1:4">
      <c r="A21948" s="171">
        <v>89835</v>
      </c>
      <c r="B21948" t="s">
        <v>7268</v>
      </c>
      <c r="C21948" t="s">
        <v>168</v>
      </c>
      <c r="D21948" s="183" t="s">
        <v>7269</v>
      </c>
    </row>
    <row r="21949" spans="1:4">
      <c r="A21949" s="171">
        <v>89835</v>
      </c>
      <c r="B21949" t="s">
        <v>7268</v>
      </c>
      <c r="C21949" t="s">
        <v>168</v>
      </c>
      <c r="D21949" s="183" t="s">
        <v>7269</v>
      </c>
    </row>
    <row r="21950" spans="1:4">
      <c r="A21950" s="171">
        <v>89835</v>
      </c>
      <c r="B21950" t="s">
        <v>7268</v>
      </c>
      <c r="C21950" t="s">
        <v>168</v>
      </c>
      <c r="D21950" s="183" t="s">
        <v>7269</v>
      </c>
    </row>
    <row r="21951" spans="1:4">
      <c r="A21951" s="171">
        <v>89836</v>
      </c>
      <c r="B21951" t="s">
        <v>7270</v>
      </c>
      <c r="C21951" t="s">
        <v>168</v>
      </c>
      <c r="D21951" s="183" t="s">
        <v>7271</v>
      </c>
    </row>
    <row r="21952" spans="1:4">
      <c r="A21952" s="171">
        <v>89836</v>
      </c>
      <c r="B21952" t="s">
        <v>7270</v>
      </c>
      <c r="C21952" t="s">
        <v>168</v>
      </c>
      <c r="D21952" s="183" t="s">
        <v>7271</v>
      </c>
    </row>
    <row r="21953" spans="1:4">
      <c r="A21953" s="171">
        <v>89836</v>
      </c>
      <c r="B21953" t="s">
        <v>7270</v>
      </c>
      <c r="C21953" t="s">
        <v>168</v>
      </c>
      <c r="D21953" s="183" t="s">
        <v>7271</v>
      </c>
    </row>
    <row r="21954" spans="1:4">
      <c r="A21954" s="171">
        <v>89836</v>
      </c>
      <c r="B21954" t="s">
        <v>7270</v>
      </c>
      <c r="C21954" t="s">
        <v>168</v>
      </c>
      <c r="D21954" s="183" t="s">
        <v>7271</v>
      </c>
    </row>
    <row r="21955" spans="1:4">
      <c r="A21955" s="171">
        <v>89836</v>
      </c>
      <c r="B21955" t="s">
        <v>7270</v>
      </c>
      <c r="C21955" t="s">
        <v>168</v>
      </c>
      <c r="D21955" s="183" t="s">
        <v>7271</v>
      </c>
    </row>
    <row r="21956" spans="1:4">
      <c r="A21956" s="171">
        <v>89837</v>
      </c>
      <c r="B21956" t="s">
        <v>7272</v>
      </c>
      <c r="C21956" t="s">
        <v>168</v>
      </c>
      <c r="D21956" s="183" t="s">
        <v>7273</v>
      </c>
    </row>
    <row r="21957" spans="1:4">
      <c r="A21957" s="171">
        <v>89837</v>
      </c>
      <c r="B21957" t="s">
        <v>7272</v>
      </c>
      <c r="C21957" t="s">
        <v>168</v>
      </c>
      <c r="D21957" s="183" t="s">
        <v>7273</v>
      </c>
    </row>
    <row r="21958" spans="1:4">
      <c r="A21958" s="171">
        <v>89837</v>
      </c>
      <c r="B21958" t="s">
        <v>7272</v>
      </c>
      <c r="C21958" t="s">
        <v>168</v>
      </c>
      <c r="D21958" s="183" t="s">
        <v>7273</v>
      </c>
    </row>
    <row r="21959" spans="1:4">
      <c r="A21959" s="171">
        <v>89837</v>
      </c>
      <c r="B21959" t="s">
        <v>7272</v>
      </c>
      <c r="C21959" t="s">
        <v>168</v>
      </c>
      <c r="D21959" s="183" t="s">
        <v>7273</v>
      </c>
    </row>
    <row r="21960" spans="1:4">
      <c r="A21960" s="171">
        <v>89837</v>
      </c>
      <c r="B21960" t="s">
        <v>7272</v>
      </c>
      <c r="C21960" t="s">
        <v>168</v>
      </c>
      <c r="D21960" s="183" t="s">
        <v>7273</v>
      </c>
    </row>
    <row r="21961" spans="1:4">
      <c r="A21961" s="171">
        <v>89838</v>
      </c>
      <c r="B21961" t="s">
        <v>7274</v>
      </c>
      <c r="C21961" t="s">
        <v>168</v>
      </c>
      <c r="D21961" s="183" t="s">
        <v>7275</v>
      </c>
    </row>
    <row r="21962" spans="1:4">
      <c r="A21962" s="171">
        <v>89838</v>
      </c>
      <c r="B21962" t="s">
        <v>7274</v>
      </c>
      <c r="C21962" t="s">
        <v>168</v>
      </c>
      <c r="D21962" s="183" t="s">
        <v>7275</v>
      </c>
    </row>
    <row r="21963" spans="1:4">
      <c r="A21963" s="171">
        <v>89838</v>
      </c>
      <c r="B21963" t="s">
        <v>7274</v>
      </c>
      <c r="C21963" t="s">
        <v>168</v>
      </c>
      <c r="D21963" s="183" t="s">
        <v>7275</v>
      </c>
    </row>
    <row r="21964" spans="1:4">
      <c r="A21964" s="171">
        <v>89838</v>
      </c>
      <c r="B21964" t="s">
        <v>7274</v>
      </c>
      <c r="C21964" t="s">
        <v>168</v>
      </c>
      <c r="D21964" s="183" t="s">
        <v>7275</v>
      </c>
    </row>
    <row r="21965" spans="1:4">
      <c r="A21965" s="171">
        <v>89838</v>
      </c>
      <c r="B21965" t="s">
        <v>7274</v>
      </c>
      <c r="C21965" t="s">
        <v>168</v>
      </c>
      <c r="D21965" s="183" t="s">
        <v>7275</v>
      </c>
    </row>
    <row r="21966" spans="1:4">
      <c r="A21966" s="171">
        <v>89839</v>
      </c>
      <c r="B21966" t="s">
        <v>7276</v>
      </c>
      <c r="C21966" t="s">
        <v>168</v>
      </c>
      <c r="D21966" s="183" t="s">
        <v>7277</v>
      </c>
    </row>
    <row r="21967" spans="1:4">
      <c r="A21967" s="171">
        <v>89839</v>
      </c>
      <c r="B21967" t="s">
        <v>7276</v>
      </c>
      <c r="C21967" t="s">
        <v>168</v>
      </c>
      <c r="D21967" s="183" t="s">
        <v>7277</v>
      </c>
    </row>
    <row r="21968" spans="1:4">
      <c r="A21968" s="171">
        <v>89839</v>
      </c>
      <c r="B21968" t="s">
        <v>7276</v>
      </c>
      <c r="C21968" t="s">
        <v>168</v>
      </c>
      <c r="D21968" s="183" t="s">
        <v>7277</v>
      </c>
    </row>
    <row r="21969" spans="1:4">
      <c r="A21969" s="171">
        <v>89839</v>
      </c>
      <c r="B21969" t="s">
        <v>7276</v>
      </c>
      <c r="C21969" t="s">
        <v>168</v>
      </c>
      <c r="D21969" s="183" t="s">
        <v>7277</v>
      </c>
    </row>
    <row r="21970" spans="1:4">
      <c r="A21970" s="171">
        <v>89839</v>
      </c>
      <c r="B21970" t="s">
        <v>7276</v>
      </c>
      <c r="C21970" t="s">
        <v>168</v>
      </c>
      <c r="D21970" s="183" t="s">
        <v>7277</v>
      </c>
    </row>
    <row r="21971" spans="1:4">
      <c r="A21971" s="171">
        <v>89840</v>
      </c>
      <c r="B21971" t="s">
        <v>7278</v>
      </c>
      <c r="C21971" t="s">
        <v>168</v>
      </c>
      <c r="D21971" s="183" t="s">
        <v>7279</v>
      </c>
    </row>
    <row r="21972" spans="1:4">
      <c r="A21972" s="171">
        <v>89840</v>
      </c>
      <c r="B21972" t="s">
        <v>7278</v>
      </c>
      <c r="C21972" t="s">
        <v>168</v>
      </c>
      <c r="D21972" s="183" t="s">
        <v>7279</v>
      </c>
    </row>
    <row r="21973" spans="1:4">
      <c r="A21973" s="171">
        <v>89840</v>
      </c>
      <c r="B21973" t="s">
        <v>7278</v>
      </c>
      <c r="C21973" t="s">
        <v>168</v>
      </c>
      <c r="D21973" s="183" t="s">
        <v>7279</v>
      </c>
    </row>
    <row r="21974" spans="1:4">
      <c r="A21974" s="171">
        <v>89840</v>
      </c>
      <c r="B21974" t="s">
        <v>7278</v>
      </c>
      <c r="C21974" t="s">
        <v>168</v>
      </c>
      <c r="D21974" s="183" t="s">
        <v>7279</v>
      </c>
    </row>
    <row r="21975" spans="1:4">
      <c r="A21975" s="171">
        <v>89840</v>
      </c>
      <c r="B21975" t="s">
        <v>7278</v>
      </c>
      <c r="C21975" t="s">
        <v>168</v>
      </c>
      <c r="D21975" s="183" t="s">
        <v>7279</v>
      </c>
    </row>
    <row r="21976" spans="1:4">
      <c r="A21976" s="171">
        <v>89841</v>
      </c>
      <c r="B21976" t="s">
        <v>7280</v>
      </c>
      <c r="C21976" t="s">
        <v>168</v>
      </c>
      <c r="D21976" s="183" t="s">
        <v>7281</v>
      </c>
    </row>
    <row r="21977" spans="1:4">
      <c r="A21977" s="171">
        <v>89841</v>
      </c>
      <c r="B21977" t="s">
        <v>7280</v>
      </c>
      <c r="C21977" t="s">
        <v>168</v>
      </c>
      <c r="D21977" s="183" t="s">
        <v>7281</v>
      </c>
    </row>
    <row r="21978" spans="1:4">
      <c r="A21978" s="171">
        <v>89841</v>
      </c>
      <c r="B21978" t="s">
        <v>7280</v>
      </c>
      <c r="C21978" t="s">
        <v>168</v>
      </c>
      <c r="D21978" s="183" t="s">
        <v>7281</v>
      </c>
    </row>
    <row r="21979" spans="1:4">
      <c r="A21979" s="171">
        <v>89841</v>
      </c>
      <c r="B21979" t="s">
        <v>7280</v>
      </c>
      <c r="C21979" t="s">
        <v>168</v>
      </c>
      <c r="D21979" s="183" t="s">
        <v>7281</v>
      </c>
    </row>
    <row r="21980" spans="1:4">
      <c r="A21980" s="171">
        <v>89841</v>
      </c>
      <c r="B21980" t="s">
        <v>7280</v>
      </c>
      <c r="C21980" t="s">
        <v>168</v>
      </c>
      <c r="D21980" s="183" t="s">
        <v>7281</v>
      </c>
    </row>
    <row r="21981" spans="1:4">
      <c r="A21981" s="171">
        <v>89842</v>
      </c>
      <c r="B21981" t="s">
        <v>7282</v>
      </c>
      <c r="C21981" t="s">
        <v>168</v>
      </c>
      <c r="D21981" s="183" t="s">
        <v>7051</v>
      </c>
    </row>
    <row r="21982" spans="1:4">
      <c r="A21982" s="171">
        <v>89842</v>
      </c>
      <c r="B21982" t="s">
        <v>7282</v>
      </c>
      <c r="C21982" t="s">
        <v>168</v>
      </c>
      <c r="D21982" s="183" t="s">
        <v>7051</v>
      </c>
    </row>
    <row r="21983" spans="1:4">
      <c r="A21983" s="171">
        <v>89842</v>
      </c>
      <c r="B21983" t="s">
        <v>7282</v>
      </c>
      <c r="C21983" t="s">
        <v>168</v>
      </c>
      <c r="D21983" s="183" t="s">
        <v>7051</v>
      </c>
    </row>
    <row r="21984" spans="1:4">
      <c r="A21984" s="171">
        <v>89842</v>
      </c>
      <c r="B21984" t="s">
        <v>7282</v>
      </c>
      <c r="C21984" t="s">
        <v>168</v>
      </c>
      <c r="D21984" s="183" t="s">
        <v>7051</v>
      </c>
    </row>
    <row r="21985" spans="1:4">
      <c r="A21985" s="171">
        <v>89842</v>
      </c>
      <c r="B21985" t="s">
        <v>7282</v>
      </c>
      <c r="C21985" t="s">
        <v>168</v>
      </c>
      <c r="D21985" s="183" t="s">
        <v>7051</v>
      </c>
    </row>
    <row r="21986" spans="1:4">
      <c r="A21986" s="171">
        <v>89844</v>
      </c>
      <c r="B21986" t="s">
        <v>7283</v>
      </c>
      <c r="C21986" t="s">
        <v>168</v>
      </c>
      <c r="D21986" s="183" t="s">
        <v>7284</v>
      </c>
    </row>
    <row r="21987" spans="1:4">
      <c r="A21987" s="171">
        <v>89844</v>
      </c>
      <c r="B21987" t="s">
        <v>7283</v>
      </c>
      <c r="C21987" t="s">
        <v>168</v>
      </c>
      <c r="D21987" s="183" t="s">
        <v>7284</v>
      </c>
    </row>
    <row r="21988" spans="1:4">
      <c r="A21988" s="171">
        <v>89844</v>
      </c>
      <c r="B21988" t="s">
        <v>7283</v>
      </c>
      <c r="C21988" t="s">
        <v>168</v>
      </c>
      <c r="D21988" s="183" t="s">
        <v>7284</v>
      </c>
    </row>
    <row r="21989" spans="1:4">
      <c r="A21989" s="171">
        <v>89844</v>
      </c>
      <c r="B21989" t="s">
        <v>7283</v>
      </c>
      <c r="C21989" t="s">
        <v>168</v>
      </c>
      <c r="D21989" s="183" t="s">
        <v>7284</v>
      </c>
    </row>
    <row r="21990" spans="1:4">
      <c r="A21990" s="171">
        <v>89844</v>
      </c>
      <c r="B21990" t="s">
        <v>7283</v>
      </c>
      <c r="C21990" t="s">
        <v>168</v>
      </c>
      <c r="D21990" s="183" t="s">
        <v>7284</v>
      </c>
    </row>
    <row r="21991" spans="1:4">
      <c r="A21991" s="171">
        <v>89845</v>
      </c>
      <c r="B21991" t="s">
        <v>7285</v>
      </c>
      <c r="C21991" t="s">
        <v>168</v>
      </c>
      <c r="D21991" s="183" t="s">
        <v>7286</v>
      </c>
    </row>
    <row r="21992" spans="1:4">
      <c r="A21992" s="171">
        <v>89845</v>
      </c>
      <c r="B21992" t="s">
        <v>7285</v>
      </c>
      <c r="C21992" t="s">
        <v>168</v>
      </c>
      <c r="D21992" s="183" t="s">
        <v>7286</v>
      </c>
    </row>
    <row r="21993" spans="1:4">
      <c r="A21993" s="171">
        <v>89845</v>
      </c>
      <c r="B21993" t="s">
        <v>7285</v>
      </c>
      <c r="C21993" t="s">
        <v>168</v>
      </c>
      <c r="D21993" s="183" t="s">
        <v>7286</v>
      </c>
    </row>
    <row r="21994" spans="1:4">
      <c r="A21994" s="171">
        <v>89845</v>
      </c>
      <c r="B21994" t="s">
        <v>7285</v>
      </c>
      <c r="C21994" t="s">
        <v>168</v>
      </c>
      <c r="D21994" s="183" t="s">
        <v>7286</v>
      </c>
    </row>
    <row r="21995" spans="1:4">
      <c r="A21995" s="171">
        <v>89845</v>
      </c>
      <c r="B21995" t="s">
        <v>7285</v>
      </c>
      <c r="C21995" t="s">
        <v>168</v>
      </c>
      <c r="D21995" s="183" t="s">
        <v>7286</v>
      </c>
    </row>
    <row r="21996" spans="1:4">
      <c r="A21996" s="171">
        <v>89846</v>
      </c>
      <c r="B21996" t="s">
        <v>7287</v>
      </c>
      <c r="C21996" t="s">
        <v>168</v>
      </c>
      <c r="D21996" s="183" t="s">
        <v>7288</v>
      </c>
    </row>
    <row r="21997" spans="1:4">
      <c r="A21997" s="171">
        <v>89846</v>
      </c>
      <c r="B21997" t="s">
        <v>7287</v>
      </c>
      <c r="C21997" t="s">
        <v>168</v>
      </c>
      <c r="D21997" s="183" t="s">
        <v>7288</v>
      </c>
    </row>
    <row r="21998" spans="1:4">
      <c r="A21998" s="171">
        <v>89846</v>
      </c>
      <c r="B21998" t="s">
        <v>7287</v>
      </c>
      <c r="C21998" t="s">
        <v>168</v>
      </c>
      <c r="D21998" s="183" t="s">
        <v>7288</v>
      </c>
    </row>
    <row r="21999" spans="1:4">
      <c r="A21999" s="171">
        <v>89846</v>
      </c>
      <c r="B21999" t="s">
        <v>7287</v>
      </c>
      <c r="C21999" t="s">
        <v>168</v>
      </c>
      <c r="D21999" s="183" t="s">
        <v>7288</v>
      </c>
    </row>
    <row r="22000" spans="1:4">
      <c r="A22000" s="171">
        <v>89846</v>
      </c>
      <c r="B22000" t="s">
        <v>7287</v>
      </c>
      <c r="C22000" t="s">
        <v>168</v>
      </c>
      <c r="D22000" s="183" t="s">
        <v>7288</v>
      </c>
    </row>
    <row r="22001" spans="1:4">
      <c r="A22001" s="171">
        <v>89847</v>
      </c>
      <c r="B22001" t="s">
        <v>7289</v>
      </c>
      <c r="C22001" t="s">
        <v>168</v>
      </c>
      <c r="D22001" s="183" t="s">
        <v>7290</v>
      </c>
    </row>
    <row r="22002" spans="1:4">
      <c r="A22002" s="171">
        <v>89847</v>
      </c>
      <c r="B22002" t="s">
        <v>7289</v>
      </c>
      <c r="C22002" t="s">
        <v>168</v>
      </c>
      <c r="D22002" s="183" t="s">
        <v>7290</v>
      </c>
    </row>
    <row r="22003" spans="1:4">
      <c r="A22003" s="171">
        <v>89847</v>
      </c>
      <c r="B22003" t="s">
        <v>7289</v>
      </c>
      <c r="C22003" t="s">
        <v>168</v>
      </c>
      <c r="D22003" s="183" t="s">
        <v>7290</v>
      </c>
    </row>
    <row r="22004" spans="1:4">
      <c r="A22004" s="171">
        <v>89847</v>
      </c>
      <c r="B22004" t="s">
        <v>7289</v>
      </c>
      <c r="C22004" t="s">
        <v>168</v>
      </c>
      <c r="D22004" s="183" t="s">
        <v>7290</v>
      </c>
    </row>
    <row r="22005" spans="1:4">
      <c r="A22005" s="171">
        <v>89847</v>
      </c>
      <c r="B22005" t="s">
        <v>7289</v>
      </c>
      <c r="C22005" t="s">
        <v>168</v>
      </c>
      <c r="D22005" s="183" t="s">
        <v>7290</v>
      </c>
    </row>
    <row r="22006" spans="1:4">
      <c r="A22006" s="171">
        <v>89850</v>
      </c>
      <c r="B22006" t="s">
        <v>7291</v>
      </c>
      <c r="C22006" t="s">
        <v>168</v>
      </c>
      <c r="D22006" s="183" t="s">
        <v>7292</v>
      </c>
    </row>
    <row r="22007" spans="1:4">
      <c r="A22007" s="171">
        <v>89850</v>
      </c>
      <c r="B22007" t="s">
        <v>7291</v>
      </c>
      <c r="C22007" t="s">
        <v>168</v>
      </c>
      <c r="D22007" s="183" t="s">
        <v>7292</v>
      </c>
    </row>
    <row r="22008" spans="1:4">
      <c r="A22008" s="171">
        <v>89850</v>
      </c>
      <c r="B22008" t="s">
        <v>7291</v>
      </c>
      <c r="C22008" t="s">
        <v>168</v>
      </c>
      <c r="D22008" s="183" t="s">
        <v>7292</v>
      </c>
    </row>
    <row r="22009" spans="1:4">
      <c r="A22009" s="171">
        <v>89850</v>
      </c>
      <c r="B22009" t="s">
        <v>7291</v>
      </c>
      <c r="C22009" t="s">
        <v>168</v>
      </c>
      <c r="D22009" s="183" t="s">
        <v>7292</v>
      </c>
    </row>
    <row r="22010" spans="1:4">
      <c r="A22010" s="171">
        <v>89850</v>
      </c>
      <c r="B22010" t="s">
        <v>7291</v>
      </c>
      <c r="C22010" t="s">
        <v>168</v>
      </c>
      <c r="D22010" s="183" t="s">
        <v>7292</v>
      </c>
    </row>
    <row r="22011" spans="1:4">
      <c r="A22011" s="171">
        <v>89850</v>
      </c>
      <c r="B22011" t="s">
        <v>7291</v>
      </c>
      <c r="C22011" t="s">
        <v>168</v>
      </c>
      <c r="D22011" s="183" t="s">
        <v>7292</v>
      </c>
    </row>
    <row r="22012" spans="1:4">
      <c r="A22012" s="171">
        <v>89851</v>
      </c>
      <c r="B22012" t="s">
        <v>7293</v>
      </c>
      <c r="C22012" t="s">
        <v>168</v>
      </c>
      <c r="D22012" s="183" t="s">
        <v>7294</v>
      </c>
    </row>
    <row r="22013" spans="1:4">
      <c r="A22013" s="171">
        <v>89851</v>
      </c>
      <c r="B22013" t="s">
        <v>7293</v>
      </c>
      <c r="C22013" t="s">
        <v>168</v>
      </c>
      <c r="D22013" s="183" t="s">
        <v>7294</v>
      </c>
    </row>
    <row r="22014" spans="1:4">
      <c r="A22014" s="171">
        <v>89851</v>
      </c>
      <c r="B22014" t="s">
        <v>7293</v>
      </c>
      <c r="C22014" t="s">
        <v>168</v>
      </c>
      <c r="D22014" s="183" t="s">
        <v>7294</v>
      </c>
    </row>
    <row r="22015" spans="1:4">
      <c r="A22015" s="171">
        <v>89851</v>
      </c>
      <c r="B22015" t="s">
        <v>7293</v>
      </c>
      <c r="C22015" t="s">
        <v>168</v>
      </c>
      <c r="D22015" s="183" t="s">
        <v>7294</v>
      </c>
    </row>
    <row r="22016" spans="1:4">
      <c r="A22016" s="171">
        <v>89851</v>
      </c>
      <c r="B22016" t="s">
        <v>7293</v>
      </c>
      <c r="C22016" t="s">
        <v>168</v>
      </c>
      <c r="D22016" s="183" t="s">
        <v>7294</v>
      </c>
    </row>
    <row r="22017" spans="1:4">
      <c r="A22017" s="171">
        <v>89851</v>
      </c>
      <c r="B22017" t="s">
        <v>7293</v>
      </c>
      <c r="C22017" t="s">
        <v>168</v>
      </c>
      <c r="D22017" s="183" t="s">
        <v>7294</v>
      </c>
    </row>
    <row r="22018" spans="1:4">
      <c r="A22018" s="171">
        <v>89852</v>
      </c>
      <c r="B22018" t="s">
        <v>7295</v>
      </c>
      <c r="C22018" t="s">
        <v>168</v>
      </c>
      <c r="D22018" s="183" t="s">
        <v>2344</v>
      </c>
    </row>
    <row r="22019" spans="1:4">
      <c r="A22019" s="171">
        <v>89852</v>
      </c>
      <c r="B22019" t="s">
        <v>7295</v>
      </c>
      <c r="C22019" t="s">
        <v>168</v>
      </c>
      <c r="D22019" s="183" t="s">
        <v>2344</v>
      </c>
    </row>
    <row r="22020" spans="1:4">
      <c r="A22020" s="171">
        <v>89852</v>
      </c>
      <c r="B22020" t="s">
        <v>7295</v>
      </c>
      <c r="C22020" t="s">
        <v>168</v>
      </c>
      <c r="D22020" s="183" t="s">
        <v>2344</v>
      </c>
    </row>
    <row r="22021" spans="1:4">
      <c r="A22021" s="171">
        <v>89852</v>
      </c>
      <c r="B22021" t="s">
        <v>7295</v>
      </c>
      <c r="C22021" t="s">
        <v>168</v>
      </c>
      <c r="D22021" s="183" t="s">
        <v>2344</v>
      </c>
    </row>
    <row r="22022" spans="1:4">
      <c r="A22022" s="171">
        <v>89852</v>
      </c>
      <c r="B22022" t="s">
        <v>7295</v>
      </c>
      <c r="C22022" t="s">
        <v>168</v>
      </c>
      <c r="D22022" s="183" t="s">
        <v>2344</v>
      </c>
    </row>
    <row r="22023" spans="1:4">
      <c r="A22023" s="171">
        <v>89852</v>
      </c>
      <c r="B22023" t="s">
        <v>7295</v>
      </c>
      <c r="C22023" t="s">
        <v>168</v>
      </c>
      <c r="D22023" s="183" t="s">
        <v>2344</v>
      </c>
    </row>
    <row r="22024" spans="1:4">
      <c r="A22024" s="171">
        <v>89853</v>
      </c>
      <c r="B22024" t="s">
        <v>7296</v>
      </c>
      <c r="C22024" t="s">
        <v>168</v>
      </c>
      <c r="D22024" s="183" t="s">
        <v>7297</v>
      </c>
    </row>
    <row r="22025" spans="1:4">
      <c r="A22025" s="171">
        <v>89853</v>
      </c>
      <c r="B22025" t="s">
        <v>7296</v>
      </c>
      <c r="C22025" t="s">
        <v>168</v>
      </c>
      <c r="D22025" s="183" t="s">
        <v>7297</v>
      </c>
    </row>
    <row r="22026" spans="1:4">
      <c r="A22026" s="171">
        <v>89853</v>
      </c>
      <c r="B22026" t="s">
        <v>7296</v>
      </c>
      <c r="C22026" t="s">
        <v>168</v>
      </c>
      <c r="D22026" s="183" t="s">
        <v>7297</v>
      </c>
    </row>
    <row r="22027" spans="1:4">
      <c r="A22027" s="171">
        <v>89853</v>
      </c>
      <c r="B22027" t="s">
        <v>7296</v>
      </c>
      <c r="C22027" t="s">
        <v>168</v>
      </c>
      <c r="D22027" s="183" t="s">
        <v>7297</v>
      </c>
    </row>
    <row r="22028" spans="1:4">
      <c r="A22028" s="171">
        <v>89853</v>
      </c>
      <c r="B22028" t="s">
        <v>7296</v>
      </c>
      <c r="C22028" t="s">
        <v>168</v>
      </c>
      <c r="D22028" s="183" t="s">
        <v>7297</v>
      </c>
    </row>
    <row r="22029" spans="1:4">
      <c r="A22029" s="171">
        <v>89853</v>
      </c>
      <c r="B22029" t="s">
        <v>7296</v>
      </c>
      <c r="C22029" t="s">
        <v>168</v>
      </c>
      <c r="D22029" s="183" t="s">
        <v>7297</v>
      </c>
    </row>
    <row r="22030" spans="1:4">
      <c r="A22030" s="171">
        <v>89854</v>
      </c>
      <c r="B22030" t="s">
        <v>7298</v>
      </c>
      <c r="C22030" t="s">
        <v>168</v>
      </c>
      <c r="D22030" s="183" t="s">
        <v>7299</v>
      </c>
    </row>
    <row r="22031" spans="1:4">
      <c r="A22031" s="171">
        <v>89854</v>
      </c>
      <c r="B22031" t="s">
        <v>7298</v>
      </c>
      <c r="C22031" t="s">
        <v>168</v>
      </c>
      <c r="D22031" s="183" t="s">
        <v>7299</v>
      </c>
    </row>
    <row r="22032" spans="1:4">
      <c r="A22032" s="171">
        <v>89854</v>
      </c>
      <c r="B22032" t="s">
        <v>7298</v>
      </c>
      <c r="C22032" t="s">
        <v>168</v>
      </c>
      <c r="D22032" s="183" t="s">
        <v>7299</v>
      </c>
    </row>
    <row r="22033" spans="1:4">
      <c r="A22033" s="171">
        <v>89854</v>
      </c>
      <c r="B22033" t="s">
        <v>7298</v>
      </c>
      <c r="C22033" t="s">
        <v>168</v>
      </c>
      <c r="D22033" s="183" t="s">
        <v>7299</v>
      </c>
    </row>
    <row r="22034" spans="1:4">
      <c r="A22034" s="171">
        <v>89854</v>
      </c>
      <c r="B22034" t="s">
        <v>7298</v>
      </c>
      <c r="C22034" t="s">
        <v>168</v>
      </c>
      <c r="D22034" s="183" t="s">
        <v>7299</v>
      </c>
    </row>
    <row r="22035" spans="1:4">
      <c r="A22035" s="171">
        <v>89854</v>
      </c>
      <c r="B22035" t="s">
        <v>7298</v>
      </c>
      <c r="C22035" t="s">
        <v>168</v>
      </c>
      <c r="D22035" s="183" t="s">
        <v>7299</v>
      </c>
    </row>
    <row r="22036" spans="1:4">
      <c r="A22036" s="171">
        <v>89855</v>
      </c>
      <c r="B22036" t="s">
        <v>7300</v>
      </c>
      <c r="C22036" t="s">
        <v>168</v>
      </c>
      <c r="D22036" s="183" t="s">
        <v>7301</v>
      </c>
    </row>
    <row r="22037" spans="1:4">
      <c r="A22037" s="171">
        <v>89855</v>
      </c>
      <c r="B22037" t="s">
        <v>7300</v>
      </c>
      <c r="C22037" t="s">
        <v>168</v>
      </c>
      <c r="D22037" s="183" t="s">
        <v>7301</v>
      </c>
    </row>
    <row r="22038" spans="1:4">
      <c r="A22038" s="171">
        <v>89855</v>
      </c>
      <c r="B22038" t="s">
        <v>7300</v>
      </c>
      <c r="C22038" t="s">
        <v>168</v>
      </c>
      <c r="D22038" s="183" t="s">
        <v>7301</v>
      </c>
    </row>
    <row r="22039" spans="1:4">
      <c r="A22039" s="171">
        <v>89855</v>
      </c>
      <c r="B22039" t="s">
        <v>7300</v>
      </c>
      <c r="C22039" t="s">
        <v>168</v>
      </c>
      <c r="D22039" s="183" t="s">
        <v>7301</v>
      </c>
    </row>
    <row r="22040" spans="1:4">
      <c r="A22040" s="171">
        <v>89855</v>
      </c>
      <c r="B22040" t="s">
        <v>7300</v>
      </c>
      <c r="C22040" t="s">
        <v>168</v>
      </c>
      <c r="D22040" s="183" t="s">
        <v>7301</v>
      </c>
    </row>
    <row r="22041" spans="1:4">
      <c r="A22041" s="171">
        <v>89855</v>
      </c>
      <c r="B22041" t="s">
        <v>7300</v>
      </c>
      <c r="C22041" t="s">
        <v>168</v>
      </c>
      <c r="D22041" s="183" t="s">
        <v>7301</v>
      </c>
    </row>
    <row r="22042" spans="1:4">
      <c r="A22042" s="171">
        <v>89856</v>
      </c>
      <c r="B22042" t="s">
        <v>7302</v>
      </c>
      <c r="C22042" t="s">
        <v>168</v>
      </c>
      <c r="D22042" s="183" t="s">
        <v>7303</v>
      </c>
    </row>
    <row r="22043" spans="1:4">
      <c r="A22043" s="171">
        <v>89856</v>
      </c>
      <c r="B22043" t="s">
        <v>7302</v>
      </c>
      <c r="C22043" t="s">
        <v>168</v>
      </c>
      <c r="D22043" s="183" t="s">
        <v>7303</v>
      </c>
    </row>
    <row r="22044" spans="1:4">
      <c r="A22044" s="171">
        <v>89856</v>
      </c>
      <c r="B22044" t="s">
        <v>7302</v>
      </c>
      <c r="C22044" t="s">
        <v>168</v>
      </c>
      <c r="D22044" s="183" t="s">
        <v>7303</v>
      </c>
    </row>
    <row r="22045" spans="1:4">
      <c r="A22045" s="171">
        <v>89856</v>
      </c>
      <c r="B22045" t="s">
        <v>7302</v>
      </c>
      <c r="C22045" t="s">
        <v>168</v>
      </c>
      <c r="D22045" s="183" t="s">
        <v>7303</v>
      </c>
    </row>
    <row r="22046" spans="1:4">
      <c r="A22046" s="171">
        <v>89856</v>
      </c>
      <c r="B22046" t="s">
        <v>7302</v>
      </c>
      <c r="C22046" t="s">
        <v>168</v>
      </c>
      <c r="D22046" s="183" t="s">
        <v>7303</v>
      </c>
    </row>
    <row r="22047" spans="1:4">
      <c r="A22047" s="171">
        <v>89856</v>
      </c>
      <c r="B22047" t="s">
        <v>7302</v>
      </c>
      <c r="C22047" t="s">
        <v>168</v>
      </c>
      <c r="D22047" s="183" t="s">
        <v>7303</v>
      </c>
    </row>
    <row r="22048" spans="1:4">
      <c r="A22048" s="171">
        <v>89857</v>
      </c>
      <c r="B22048" t="s">
        <v>7304</v>
      </c>
      <c r="C22048" t="s">
        <v>168</v>
      </c>
      <c r="D22048" s="183" t="s">
        <v>7305</v>
      </c>
    </row>
    <row r="22049" spans="1:4">
      <c r="A22049" s="171">
        <v>89857</v>
      </c>
      <c r="B22049" t="s">
        <v>7304</v>
      </c>
      <c r="C22049" t="s">
        <v>168</v>
      </c>
      <c r="D22049" s="183" t="s">
        <v>7305</v>
      </c>
    </row>
    <row r="22050" spans="1:4">
      <c r="A22050" s="171">
        <v>89857</v>
      </c>
      <c r="B22050" t="s">
        <v>7304</v>
      </c>
      <c r="C22050" t="s">
        <v>168</v>
      </c>
      <c r="D22050" s="183" t="s">
        <v>7305</v>
      </c>
    </row>
    <row r="22051" spans="1:4">
      <c r="A22051" s="171">
        <v>89857</v>
      </c>
      <c r="B22051" t="s">
        <v>7304</v>
      </c>
      <c r="C22051" t="s">
        <v>168</v>
      </c>
      <c r="D22051" s="183" t="s">
        <v>7305</v>
      </c>
    </row>
    <row r="22052" spans="1:4">
      <c r="A22052" s="171">
        <v>89857</v>
      </c>
      <c r="B22052" t="s">
        <v>7304</v>
      </c>
      <c r="C22052" t="s">
        <v>168</v>
      </c>
      <c r="D22052" s="183" t="s">
        <v>7305</v>
      </c>
    </row>
    <row r="22053" spans="1:4">
      <c r="A22053" s="171">
        <v>89857</v>
      </c>
      <c r="B22053" t="s">
        <v>7304</v>
      </c>
      <c r="C22053" t="s">
        <v>168</v>
      </c>
      <c r="D22053" s="183" t="s">
        <v>7305</v>
      </c>
    </row>
    <row r="22054" spans="1:4">
      <c r="A22054" s="171">
        <v>89859</v>
      </c>
      <c r="B22054" t="s">
        <v>7306</v>
      </c>
      <c r="C22054" t="s">
        <v>168</v>
      </c>
      <c r="D22054" s="183" t="s">
        <v>7307</v>
      </c>
    </row>
    <row r="22055" spans="1:4">
      <c r="A22055" s="171">
        <v>89859</v>
      </c>
      <c r="B22055" t="s">
        <v>7306</v>
      </c>
      <c r="C22055" t="s">
        <v>168</v>
      </c>
      <c r="D22055" s="183" t="s">
        <v>7307</v>
      </c>
    </row>
    <row r="22056" spans="1:4">
      <c r="A22056" s="171">
        <v>89859</v>
      </c>
      <c r="B22056" t="s">
        <v>7306</v>
      </c>
      <c r="C22056" t="s">
        <v>168</v>
      </c>
      <c r="D22056" s="183" t="s">
        <v>7307</v>
      </c>
    </row>
    <row r="22057" spans="1:4">
      <c r="A22057" s="171">
        <v>89859</v>
      </c>
      <c r="B22057" t="s">
        <v>7306</v>
      </c>
      <c r="C22057" t="s">
        <v>168</v>
      </c>
      <c r="D22057" s="183" t="s">
        <v>7307</v>
      </c>
    </row>
    <row r="22058" spans="1:4">
      <c r="A22058" s="171">
        <v>89859</v>
      </c>
      <c r="B22058" t="s">
        <v>7306</v>
      </c>
      <c r="C22058" t="s">
        <v>168</v>
      </c>
      <c r="D22058" s="183" t="s">
        <v>7307</v>
      </c>
    </row>
    <row r="22059" spans="1:4">
      <c r="A22059" s="171">
        <v>89859</v>
      </c>
      <c r="B22059" t="s">
        <v>7306</v>
      </c>
      <c r="C22059" t="s">
        <v>168</v>
      </c>
      <c r="D22059" s="183" t="s">
        <v>7307</v>
      </c>
    </row>
    <row r="22060" spans="1:4">
      <c r="A22060" s="171">
        <v>89860</v>
      </c>
      <c r="B22060" t="s">
        <v>7308</v>
      </c>
      <c r="C22060" t="s">
        <v>168</v>
      </c>
      <c r="D22060" s="183" t="s">
        <v>6320</v>
      </c>
    </row>
    <row r="22061" spans="1:4">
      <c r="A22061" s="171">
        <v>89860</v>
      </c>
      <c r="B22061" t="s">
        <v>7308</v>
      </c>
      <c r="C22061" t="s">
        <v>168</v>
      </c>
      <c r="D22061" s="183" t="s">
        <v>6320</v>
      </c>
    </row>
    <row r="22062" spans="1:4">
      <c r="A22062" s="171">
        <v>89860</v>
      </c>
      <c r="B22062" t="s">
        <v>7308</v>
      </c>
      <c r="C22062" t="s">
        <v>168</v>
      </c>
      <c r="D22062" s="183" t="s">
        <v>6320</v>
      </c>
    </row>
    <row r="22063" spans="1:4">
      <c r="A22063" s="171">
        <v>89860</v>
      </c>
      <c r="B22063" t="s">
        <v>7308</v>
      </c>
      <c r="C22063" t="s">
        <v>168</v>
      </c>
      <c r="D22063" s="183" t="s">
        <v>6320</v>
      </c>
    </row>
    <row r="22064" spans="1:4">
      <c r="A22064" s="171">
        <v>89860</v>
      </c>
      <c r="B22064" t="s">
        <v>7308</v>
      </c>
      <c r="C22064" t="s">
        <v>168</v>
      </c>
      <c r="D22064" s="183" t="s">
        <v>6320</v>
      </c>
    </row>
    <row r="22065" spans="1:4">
      <c r="A22065" s="171">
        <v>89860</v>
      </c>
      <c r="B22065" t="s">
        <v>7308</v>
      </c>
      <c r="C22065" t="s">
        <v>168</v>
      </c>
      <c r="D22065" s="183" t="s">
        <v>6320</v>
      </c>
    </row>
    <row r="22066" spans="1:4">
      <c r="A22066" s="171">
        <v>89861</v>
      </c>
      <c r="B22066" t="s">
        <v>7309</v>
      </c>
      <c r="C22066" t="s">
        <v>168</v>
      </c>
      <c r="D22066" s="183" t="s">
        <v>7310</v>
      </c>
    </row>
    <row r="22067" spans="1:4">
      <c r="A22067" s="171">
        <v>89861</v>
      </c>
      <c r="B22067" t="s">
        <v>7309</v>
      </c>
      <c r="C22067" t="s">
        <v>168</v>
      </c>
      <c r="D22067" s="183" t="s">
        <v>7310</v>
      </c>
    </row>
    <row r="22068" spans="1:4">
      <c r="A22068" s="171">
        <v>89861</v>
      </c>
      <c r="B22068" t="s">
        <v>7309</v>
      </c>
      <c r="C22068" t="s">
        <v>168</v>
      </c>
      <c r="D22068" s="183" t="s">
        <v>7310</v>
      </c>
    </row>
    <row r="22069" spans="1:4">
      <c r="A22069" s="171">
        <v>89861</v>
      </c>
      <c r="B22069" t="s">
        <v>7309</v>
      </c>
      <c r="C22069" t="s">
        <v>168</v>
      </c>
      <c r="D22069" s="183" t="s">
        <v>7310</v>
      </c>
    </row>
    <row r="22070" spans="1:4">
      <c r="A22070" s="171">
        <v>89861</v>
      </c>
      <c r="B22070" t="s">
        <v>7309</v>
      </c>
      <c r="C22070" t="s">
        <v>168</v>
      </c>
      <c r="D22070" s="183" t="s">
        <v>7310</v>
      </c>
    </row>
    <row r="22071" spans="1:4">
      <c r="A22071" s="171">
        <v>89861</v>
      </c>
      <c r="B22071" t="s">
        <v>7309</v>
      </c>
      <c r="C22071" t="s">
        <v>168</v>
      </c>
      <c r="D22071" s="183" t="s">
        <v>7310</v>
      </c>
    </row>
    <row r="22072" spans="1:4">
      <c r="A22072" s="171">
        <v>89862</v>
      </c>
      <c r="B22072" t="s">
        <v>7311</v>
      </c>
      <c r="C22072" t="s">
        <v>168</v>
      </c>
      <c r="D22072" s="183" t="s">
        <v>7312</v>
      </c>
    </row>
    <row r="22073" spans="1:4">
      <c r="A22073" s="171">
        <v>89862</v>
      </c>
      <c r="B22073" t="s">
        <v>7311</v>
      </c>
      <c r="C22073" t="s">
        <v>168</v>
      </c>
      <c r="D22073" s="183" t="s">
        <v>7312</v>
      </c>
    </row>
    <row r="22074" spans="1:4">
      <c r="A22074" s="171">
        <v>89862</v>
      </c>
      <c r="B22074" t="s">
        <v>7311</v>
      </c>
      <c r="C22074" t="s">
        <v>168</v>
      </c>
      <c r="D22074" s="183" t="s">
        <v>7312</v>
      </c>
    </row>
    <row r="22075" spans="1:4">
      <c r="A22075" s="171">
        <v>89862</v>
      </c>
      <c r="B22075" t="s">
        <v>7311</v>
      </c>
      <c r="C22075" t="s">
        <v>168</v>
      </c>
      <c r="D22075" s="183" t="s">
        <v>7312</v>
      </c>
    </row>
    <row r="22076" spans="1:4">
      <c r="A22076" s="171">
        <v>89862</v>
      </c>
      <c r="B22076" t="s">
        <v>7311</v>
      </c>
      <c r="C22076" t="s">
        <v>168</v>
      </c>
      <c r="D22076" s="183" t="s">
        <v>7312</v>
      </c>
    </row>
    <row r="22077" spans="1:4">
      <c r="A22077" s="171">
        <v>89862</v>
      </c>
      <c r="B22077" t="s">
        <v>7311</v>
      </c>
      <c r="C22077" t="s">
        <v>168</v>
      </c>
      <c r="D22077" s="183" t="s">
        <v>7312</v>
      </c>
    </row>
    <row r="22078" spans="1:4">
      <c r="A22078" s="171">
        <v>89863</v>
      </c>
      <c r="B22078" t="s">
        <v>7313</v>
      </c>
      <c r="C22078" t="s">
        <v>168</v>
      </c>
      <c r="D22078" s="183" t="s">
        <v>7314</v>
      </c>
    </row>
    <row r="22079" spans="1:4">
      <c r="A22079" s="171">
        <v>89863</v>
      </c>
      <c r="B22079" t="s">
        <v>7313</v>
      </c>
      <c r="C22079" t="s">
        <v>168</v>
      </c>
      <c r="D22079" s="183" t="s">
        <v>7314</v>
      </c>
    </row>
    <row r="22080" spans="1:4">
      <c r="A22080" s="171">
        <v>89863</v>
      </c>
      <c r="B22080" t="s">
        <v>7313</v>
      </c>
      <c r="C22080" t="s">
        <v>168</v>
      </c>
      <c r="D22080" s="183" t="s">
        <v>7314</v>
      </c>
    </row>
    <row r="22081" spans="1:4">
      <c r="A22081" s="171">
        <v>89863</v>
      </c>
      <c r="B22081" t="s">
        <v>7313</v>
      </c>
      <c r="C22081" t="s">
        <v>168</v>
      </c>
      <c r="D22081" s="183" t="s">
        <v>7314</v>
      </c>
    </row>
    <row r="22082" spans="1:4">
      <c r="A22082" s="171">
        <v>89863</v>
      </c>
      <c r="B22082" t="s">
        <v>7313</v>
      </c>
      <c r="C22082" t="s">
        <v>168</v>
      </c>
      <c r="D22082" s="183" t="s">
        <v>7314</v>
      </c>
    </row>
    <row r="22083" spans="1:4">
      <c r="A22083" s="171">
        <v>89863</v>
      </c>
      <c r="B22083" t="s">
        <v>7313</v>
      </c>
      <c r="C22083" t="s">
        <v>168</v>
      </c>
      <c r="D22083" s="183" t="s">
        <v>7314</v>
      </c>
    </row>
    <row r="22084" spans="1:4">
      <c r="A22084" s="171">
        <v>89866</v>
      </c>
      <c r="B22084" t="s">
        <v>7315</v>
      </c>
      <c r="C22084" t="s">
        <v>168</v>
      </c>
      <c r="D22084" s="183" t="s">
        <v>7316</v>
      </c>
    </row>
    <row r="22085" spans="1:4">
      <c r="A22085" s="171">
        <v>89866</v>
      </c>
      <c r="B22085" t="s">
        <v>7315</v>
      </c>
      <c r="C22085" t="s">
        <v>168</v>
      </c>
      <c r="D22085" s="183" t="s">
        <v>7316</v>
      </c>
    </row>
    <row r="22086" spans="1:4">
      <c r="A22086" s="171">
        <v>89866</v>
      </c>
      <c r="B22086" t="s">
        <v>7315</v>
      </c>
      <c r="C22086" t="s">
        <v>168</v>
      </c>
      <c r="D22086" s="183" t="s">
        <v>7316</v>
      </c>
    </row>
    <row r="22087" spans="1:4">
      <c r="A22087" s="171">
        <v>89866</v>
      </c>
      <c r="B22087" t="s">
        <v>7315</v>
      </c>
      <c r="C22087" t="s">
        <v>168</v>
      </c>
      <c r="D22087" s="183" t="s">
        <v>7316</v>
      </c>
    </row>
    <row r="22088" spans="1:4">
      <c r="A22088" s="171">
        <v>89866</v>
      </c>
      <c r="B22088" t="s">
        <v>7315</v>
      </c>
      <c r="C22088" t="s">
        <v>168</v>
      </c>
      <c r="D22088" s="183" t="s">
        <v>7316</v>
      </c>
    </row>
    <row r="22089" spans="1:4">
      <c r="A22089" s="171">
        <v>89866</v>
      </c>
      <c r="B22089" t="s">
        <v>7315</v>
      </c>
      <c r="C22089" t="s">
        <v>168</v>
      </c>
      <c r="D22089" s="183" t="s">
        <v>7316</v>
      </c>
    </row>
    <row r="22090" spans="1:4">
      <c r="A22090" s="171">
        <v>89866</v>
      </c>
      <c r="B22090" t="s">
        <v>7315</v>
      </c>
      <c r="C22090" t="s">
        <v>168</v>
      </c>
      <c r="D22090" s="183" t="s">
        <v>7316</v>
      </c>
    </row>
    <row r="22091" spans="1:4">
      <c r="A22091" s="171">
        <v>89867</v>
      </c>
      <c r="B22091" t="s">
        <v>7317</v>
      </c>
      <c r="C22091" t="s">
        <v>168</v>
      </c>
      <c r="D22091" s="183" t="s">
        <v>1408</v>
      </c>
    </row>
    <row r="22092" spans="1:4">
      <c r="A22092" s="171">
        <v>89867</v>
      </c>
      <c r="B22092" t="s">
        <v>7317</v>
      </c>
      <c r="C22092" t="s">
        <v>168</v>
      </c>
      <c r="D22092" s="183" t="s">
        <v>1408</v>
      </c>
    </row>
    <row r="22093" spans="1:4">
      <c r="A22093" s="171">
        <v>89867</v>
      </c>
      <c r="B22093" t="s">
        <v>7317</v>
      </c>
      <c r="C22093" t="s">
        <v>168</v>
      </c>
      <c r="D22093" s="183" t="s">
        <v>1408</v>
      </c>
    </row>
    <row r="22094" spans="1:4">
      <c r="A22094" s="171">
        <v>89867</v>
      </c>
      <c r="B22094" t="s">
        <v>7317</v>
      </c>
      <c r="C22094" t="s">
        <v>168</v>
      </c>
      <c r="D22094" s="183" t="s">
        <v>1408</v>
      </c>
    </row>
    <row r="22095" spans="1:4">
      <c r="A22095" s="171">
        <v>89867</v>
      </c>
      <c r="B22095" t="s">
        <v>7317</v>
      </c>
      <c r="C22095" t="s">
        <v>168</v>
      </c>
      <c r="D22095" s="183" t="s">
        <v>1408</v>
      </c>
    </row>
    <row r="22096" spans="1:4">
      <c r="A22096" s="171">
        <v>89867</v>
      </c>
      <c r="B22096" t="s">
        <v>7317</v>
      </c>
      <c r="C22096" t="s">
        <v>168</v>
      </c>
      <c r="D22096" s="183" t="s">
        <v>1408</v>
      </c>
    </row>
    <row r="22097" spans="1:4">
      <c r="A22097" s="171">
        <v>89867</v>
      </c>
      <c r="B22097" t="s">
        <v>7317</v>
      </c>
      <c r="C22097" t="s">
        <v>168</v>
      </c>
      <c r="D22097" s="183" t="s">
        <v>1408</v>
      </c>
    </row>
    <row r="22098" spans="1:4">
      <c r="A22098" s="171">
        <v>89868</v>
      </c>
      <c r="B22098" t="s">
        <v>7318</v>
      </c>
      <c r="C22098" t="s">
        <v>168</v>
      </c>
      <c r="D22098" s="183" t="s">
        <v>675</v>
      </c>
    </row>
    <row r="22099" spans="1:4">
      <c r="A22099" s="171">
        <v>89868</v>
      </c>
      <c r="B22099" t="s">
        <v>7318</v>
      </c>
      <c r="C22099" t="s">
        <v>168</v>
      </c>
      <c r="D22099" s="183" t="s">
        <v>675</v>
      </c>
    </row>
    <row r="22100" spans="1:4">
      <c r="A22100" s="171">
        <v>89868</v>
      </c>
      <c r="B22100" t="s">
        <v>7318</v>
      </c>
      <c r="C22100" t="s">
        <v>168</v>
      </c>
      <c r="D22100" s="183" t="s">
        <v>675</v>
      </c>
    </row>
    <row r="22101" spans="1:4">
      <c r="A22101" s="171">
        <v>89868</v>
      </c>
      <c r="B22101" t="s">
        <v>7318</v>
      </c>
      <c r="C22101" t="s">
        <v>168</v>
      </c>
      <c r="D22101" s="183" t="s">
        <v>675</v>
      </c>
    </row>
    <row r="22102" spans="1:4">
      <c r="A22102" s="171">
        <v>89868</v>
      </c>
      <c r="B22102" t="s">
        <v>7318</v>
      </c>
      <c r="C22102" t="s">
        <v>168</v>
      </c>
      <c r="D22102" s="183" t="s">
        <v>675</v>
      </c>
    </row>
    <row r="22103" spans="1:4">
      <c r="A22103" s="171">
        <v>89868</v>
      </c>
      <c r="B22103" t="s">
        <v>7318</v>
      </c>
      <c r="C22103" t="s">
        <v>168</v>
      </c>
      <c r="D22103" s="183" t="s">
        <v>675</v>
      </c>
    </row>
    <row r="22104" spans="1:4">
      <c r="A22104" s="171">
        <v>89868</v>
      </c>
      <c r="B22104" t="s">
        <v>7318</v>
      </c>
      <c r="C22104" t="s">
        <v>168</v>
      </c>
      <c r="D22104" s="183" t="s">
        <v>675</v>
      </c>
    </row>
    <row r="22105" spans="1:4">
      <c r="A22105" s="171">
        <v>89869</v>
      </c>
      <c r="B22105" t="s">
        <v>7319</v>
      </c>
      <c r="C22105" t="s">
        <v>168</v>
      </c>
      <c r="D22105" s="183" t="s">
        <v>7320</v>
      </c>
    </row>
    <row r="22106" spans="1:4">
      <c r="A22106" s="171">
        <v>89869</v>
      </c>
      <c r="B22106" t="s">
        <v>7319</v>
      </c>
      <c r="C22106" t="s">
        <v>168</v>
      </c>
      <c r="D22106" s="183" t="s">
        <v>7320</v>
      </c>
    </row>
    <row r="22107" spans="1:4">
      <c r="A22107" s="171">
        <v>89869</v>
      </c>
      <c r="B22107" t="s">
        <v>7319</v>
      </c>
      <c r="C22107" t="s">
        <v>168</v>
      </c>
      <c r="D22107" s="183" t="s">
        <v>7320</v>
      </c>
    </row>
    <row r="22108" spans="1:4">
      <c r="A22108" s="171">
        <v>89869</v>
      </c>
      <c r="B22108" t="s">
        <v>7319</v>
      </c>
      <c r="C22108" t="s">
        <v>168</v>
      </c>
      <c r="D22108" s="183" t="s">
        <v>7320</v>
      </c>
    </row>
    <row r="22109" spans="1:4">
      <c r="A22109" s="171">
        <v>89869</v>
      </c>
      <c r="B22109" t="s">
        <v>7319</v>
      </c>
      <c r="C22109" t="s">
        <v>168</v>
      </c>
      <c r="D22109" s="183" t="s">
        <v>7320</v>
      </c>
    </row>
    <row r="22110" spans="1:4">
      <c r="A22110" s="171">
        <v>89869</v>
      </c>
      <c r="B22110" t="s">
        <v>7319</v>
      </c>
      <c r="C22110" t="s">
        <v>168</v>
      </c>
      <c r="D22110" s="183" t="s">
        <v>7320</v>
      </c>
    </row>
    <row r="22111" spans="1:4">
      <c r="A22111" s="171">
        <v>89869</v>
      </c>
      <c r="B22111" t="s">
        <v>7319</v>
      </c>
      <c r="C22111" t="s">
        <v>168</v>
      </c>
      <c r="D22111" s="183" t="s">
        <v>7320</v>
      </c>
    </row>
    <row r="22112" spans="1:4">
      <c r="A22112" s="171">
        <v>89979</v>
      </c>
      <c r="B22112" t="s">
        <v>7321</v>
      </c>
      <c r="C22112" t="s">
        <v>168</v>
      </c>
      <c r="D22112" s="183" t="s">
        <v>7322</v>
      </c>
    </row>
    <row r="22113" spans="1:4">
      <c r="A22113" s="171">
        <v>89979</v>
      </c>
      <c r="B22113" t="s">
        <v>7321</v>
      </c>
      <c r="C22113" t="s">
        <v>168</v>
      </c>
      <c r="D22113" s="183" t="s">
        <v>7322</v>
      </c>
    </row>
    <row r="22114" spans="1:4">
      <c r="A22114" s="171">
        <v>89979</v>
      </c>
      <c r="B22114" t="s">
        <v>7321</v>
      </c>
      <c r="C22114" t="s">
        <v>168</v>
      </c>
      <c r="D22114" s="183" t="s">
        <v>7322</v>
      </c>
    </row>
    <row r="22115" spans="1:4">
      <c r="A22115" s="171">
        <v>89979</v>
      </c>
      <c r="B22115" t="s">
        <v>7321</v>
      </c>
      <c r="C22115" t="s">
        <v>168</v>
      </c>
      <c r="D22115" s="183" t="s">
        <v>7322</v>
      </c>
    </row>
    <row r="22116" spans="1:4">
      <c r="A22116" s="171">
        <v>89979</v>
      </c>
      <c r="B22116" t="s">
        <v>7321</v>
      </c>
      <c r="C22116" t="s">
        <v>168</v>
      </c>
      <c r="D22116" s="183" t="s">
        <v>7322</v>
      </c>
    </row>
    <row r="22117" spans="1:4">
      <c r="A22117" s="171">
        <v>89979</v>
      </c>
      <c r="B22117" t="s">
        <v>7321</v>
      </c>
      <c r="C22117" t="s">
        <v>168</v>
      </c>
      <c r="D22117" s="183" t="s">
        <v>7322</v>
      </c>
    </row>
    <row r="22118" spans="1:4">
      <c r="A22118" s="171">
        <v>89979</v>
      </c>
      <c r="B22118" t="s">
        <v>7321</v>
      </c>
      <c r="C22118" t="s">
        <v>168</v>
      </c>
      <c r="D22118" s="183" t="s">
        <v>7322</v>
      </c>
    </row>
    <row r="22119" spans="1:4">
      <c r="A22119" s="171">
        <v>89980</v>
      </c>
      <c r="B22119" t="s">
        <v>7323</v>
      </c>
      <c r="C22119" t="s">
        <v>168</v>
      </c>
      <c r="D22119" s="183" t="s">
        <v>5320</v>
      </c>
    </row>
    <row r="22120" spans="1:4">
      <c r="A22120" s="171">
        <v>89980</v>
      </c>
      <c r="B22120" t="s">
        <v>7323</v>
      </c>
      <c r="C22120" t="s">
        <v>168</v>
      </c>
      <c r="D22120" s="183" t="s">
        <v>5320</v>
      </c>
    </row>
    <row r="22121" spans="1:4">
      <c r="A22121" s="171">
        <v>89980</v>
      </c>
      <c r="B22121" t="s">
        <v>7323</v>
      </c>
      <c r="C22121" t="s">
        <v>168</v>
      </c>
      <c r="D22121" s="183" t="s">
        <v>5320</v>
      </c>
    </row>
    <row r="22122" spans="1:4">
      <c r="A22122" s="171">
        <v>89980</v>
      </c>
      <c r="B22122" t="s">
        <v>7323</v>
      </c>
      <c r="C22122" t="s">
        <v>168</v>
      </c>
      <c r="D22122" s="183" t="s">
        <v>5320</v>
      </c>
    </row>
    <row r="22123" spans="1:4">
      <c r="A22123" s="171">
        <v>89980</v>
      </c>
      <c r="B22123" t="s">
        <v>7323</v>
      </c>
      <c r="C22123" t="s">
        <v>168</v>
      </c>
      <c r="D22123" s="183" t="s">
        <v>5320</v>
      </c>
    </row>
    <row r="22124" spans="1:4">
      <c r="A22124" s="171">
        <v>89980</v>
      </c>
      <c r="B22124" t="s">
        <v>7323</v>
      </c>
      <c r="C22124" t="s">
        <v>168</v>
      </c>
      <c r="D22124" s="183" t="s">
        <v>5320</v>
      </c>
    </row>
    <row r="22125" spans="1:4">
      <c r="A22125" s="171">
        <v>89980</v>
      </c>
      <c r="B22125" t="s">
        <v>7323</v>
      </c>
      <c r="C22125" t="s">
        <v>168</v>
      </c>
      <c r="D22125" s="183" t="s">
        <v>5320</v>
      </c>
    </row>
    <row r="22126" spans="1:4">
      <c r="A22126" s="171">
        <v>89981</v>
      </c>
      <c r="B22126" t="s">
        <v>7324</v>
      </c>
      <c r="C22126" t="s">
        <v>168</v>
      </c>
      <c r="D22126" s="183" t="s">
        <v>7325</v>
      </c>
    </row>
    <row r="22127" spans="1:4">
      <c r="A22127" s="171">
        <v>89981</v>
      </c>
      <c r="B22127" t="s">
        <v>7324</v>
      </c>
      <c r="C22127" t="s">
        <v>168</v>
      </c>
      <c r="D22127" s="183" t="s">
        <v>7325</v>
      </c>
    </row>
    <row r="22128" spans="1:4">
      <c r="A22128" s="171">
        <v>89981</v>
      </c>
      <c r="B22128" t="s">
        <v>7324</v>
      </c>
      <c r="C22128" t="s">
        <v>168</v>
      </c>
      <c r="D22128" s="183" t="s">
        <v>7325</v>
      </c>
    </row>
    <row r="22129" spans="1:4">
      <c r="A22129" s="171">
        <v>89981</v>
      </c>
      <c r="B22129" t="s">
        <v>7324</v>
      </c>
      <c r="C22129" t="s">
        <v>168</v>
      </c>
      <c r="D22129" s="183" t="s">
        <v>7325</v>
      </c>
    </row>
    <row r="22130" spans="1:4">
      <c r="A22130" s="171">
        <v>89981</v>
      </c>
      <c r="B22130" t="s">
        <v>7324</v>
      </c>
      <c r="C22130" t="s">
        <v>168</v>
      </c>
      <c r="D22130" s="183" t="s">
        <v>7325</v>
      </c>
    </row>
    <row r="22131" spans="1:4">
      <c r="A22131" s="171">
        <v>89981</v>
      </c>
      <c r="B22131" t="s">
        <v>7324</v>
      </c>
      <c r="C22131" t="s">
        <v>168</v>
      </c>
      <c r="D22131" s="183" t="s">
        <v>7325</v>
      </c>
    </row>
    <row r="22132" spans="1:4">
      <c r="A22132" s="171">
        <v>89981</v>
      </c>
      <c r="B22132" t="s">
        <v>7324</v>
      </c>
      <c r="C22132" t="s">
        <v>168</v>
      </c>
      <c r="D22132" s="183" t="s">
        <v>7325</v>
      </c>
    </row>
    <row r="22133" spans="1:4">
      <c r="A22133" s="171">
        <v>90373</v>
      </c>
      <c r="B22133" t="s">
        <v>7326</v>
      </c>
      <c r="C22133" t="s">
        <v>168</v>
      </c>
      <c r="D22133" s="183" t="s">
        <v>5427</v>
      </c>
    </row>
    <row r="22134" spans="1:4">
      <c r="A22134" s="171">
        <v>90373</v>
      </c>
      <c r="B22134" t="s">
        <v>7326</v>
      </c>
      <c r="C22134" t="s">
        <v>168</v>
      </c>
      <c r="D22134" s="183" t="s">
        <v>5427</v>
      </c>
    </row>
    <row r="22135" spans="1:4">
      <c r="A22135" s="171">
        <v>90373</v>
      </c>
      <c r="B22135" t="s">
        <v>7326</v>
      </c>
      <c r="C22135" t="s">
        <v>168</v>
      </c>
      <c r="D22135" s="183" t="s">
        <v>5427</v>
      </c>
    </row>
    <row r="22136" spans="1:4">
      <c r="A22136" s="171">
        <v>90373</v>
      </c>
      <c r="B22136" t="s">
        <v>7326</v>
      </c>
      <c r="C22136" t="s">
        <v>168</v>
      </c>
      <c r="D22136" s="183" t="s">
        <v>5427</v>
      </c>
    </row>
    <row r="22137" spans="1:4">
      <c r="A22137" s="171">
        <v>90373</v>
      </c>
      <c r="B22137" t="s">
        <v>7326</v>
      </c>
      <c r="C22137" t="s">
        <v>168</v>
      </c>
      <c r="D22137" s="183" t="s">
        <v>5427</v>
      </c>
    </row>
    <row r="22138" spans="1:4">
      <c r="A22138" s="171">
        <v>90373</v>
      </c>
      <c r="B22138" t="s">
        <v>7326</v>
      </c>
      <c r="C22138" t="s">
        <v>168</v>
      </c>
      <c r="D22138" s="183" t="s">
        <v>5427</v>
      </c>
    </row>
    <row r="22139" spans="1:4">
      <c r="A22139" s="171">
        <v>90373</v>
      </c>
      <c r="B22139" t="s">
        <v>7326</v>
      </c>
      <c r="C22139" t="s">
        <v>168</v>
      </c>
      <c r="D22139" s="183" t="s">
        <v>5427</v>
      </c>
    </row>
    <row r="22140" spans="1:4">
      <c r="A22140" s="171">
        <v>90374</v>
      </c>
      <c r="B22140" t="s">
        <v>7327</v>
      </c>
      <c r="C22140" t="s">
        <v>168</v>
      </c>
      <c r="D22140" s="183" t="s">
        <v>7328</v>
      </c>
    </row>
    <row r="22141" spans="1:4">
      <c r="A22141" s="171">
        <v>90374</v>
      </c>
      <c r="B22141" t="s">
        <v>7327</v>
      </c>
      <c r="C22141" t="s">
        <v>168</v>
      </c>
      <c r="D22141" s="183" t="s">
        <v>7328</v>
      </c>
    </row>
    <row r="22142" spans="1:4">
      <c r="A22142" s="171">
        <v>90374</v>
      </c>
      <c r="B22142" t="s">
        <v>7327</v>
      </c>
      <c r="C22142" t="s">
        <v>168</v>
      </c>
      <c r="D22142" s="183" t="s">
        <v>7328</v>
      </c>
    </row>
    <row r="22143" spans="1:4">
      <c r="A22143" s="171">
        <v>90374</v>
      </c>
      <c r="B22143" t="s">
        <v>7327</v>
      </c>
      <c r="C22143" t="s">
        <v>168</v>
      </c>
      <c r="D22143" s="183" t="s">
        <v>7328</v>
      </c>
    </row>
    <row r="22144" spans="1:4">
      <c r="A22144" s="171">
        <v>90374</v>
      </c>
      <c r="B22144" t="s">
        <v>7327</v>
      </c>
      <c r="C22144" t="s">
        <v>168</v>
      </c>
      <c r="D22144" s="183" t="s">
        <v>7328</v>
      </c>
    </row>
    <row r="22145" spans="1:4">
      <c r="A22145" s="171">
        <v>90374</v>
      </c>
      <c r="B22145" t="s">
        <v>7327</v>
      </c>
      <c r="C22145" t="s">
        <v>168</v>
      </c>
      <c r="D22145" s="183" t="s">
        <v>7328</v>
      </c>
    </row>
    <row r="22146" spans="1:4">
      <c r="A22146" s="171">
        <v>90374</v>
      </c>
      <c r="B22146" t="s">
        <v>7327</v>
      </c>
      <c r="C22146" t="s">
        <v>168</v>
      </c>
      <c r="D22146" s="183" t="s">
        <v>7328</v>
      </c>
    </row>
    <row r="22147" spans="1:4">
      <c r="A22147" s="171">
        <v>90375</v>
      </c>
      <c r="B22147" t="s">
        <v>7329</v>
      </c>
      <c r="C22147" t="s">
        <v>168</v>
      </c>
      <c r="D22147" s="183" t="s">
        <v>7330</v>
      </c>
    </row>
    <row r="22148" spans="1:4">
      <c r="A22148" s="171">
        <v>90375</v>
      </c>
      <c r="B22148" t="s">
        <v>7329</v>
      </c>
      <c r="C22148" t="s">
        <v>168</v>
      </c>
      <c r="D22148" s="183" t="s">
        <v>7330</v>
      </c>
    </row>
    <row r="22149" spans="1:4">
      <c r="A22149" s="171">
        <v>90375</v>
      </c>
      <c r="B22149" t="s">
        <v>7329</v>
      </c>
      <c r="C22149" t="s">
        <v>168</v>
      </c>
      <c r="D22149" s="183" t="s">
        <v>7330</v>
      </c>
    </row>
    <row r="22150" spans="1:4">
      <c r="A22150" s="171">
        <v>90375</v>
      </c>
      <c r="B22150" t="s">
        <v>7329</v>
      </c>
      <c r="C22150" t="s">
        <v>168</v>
      </c>
      <c r="D22150" s="183" t="s">
        <v>7330</v>
      </c>
    </row>
    <row r="22151" spans="1:4">
      <c r="A22151" s="171">
        <v>90375</v>
      </c>
      <c r="B22151" t="s">
        <v>7329</v>
      </c>
      <c r="C22151" t="s">
        <v>168</v>
      </c>
      <c r="D22151" s="183" t="s">
        <v>7330</v>
      </c>
    </row>
    <row r="22152" spans="1:4">
      <c r="A22152" s="171">
        <v>90375</v>
      </c>
      <c r="B22152" t="s">
        <v>7329</v>
      </c>
      <c r="C22152" t="s">
        <v>168</v>
      </c>
      <c r="D22152" s="183" t="s">
        <v>7330</v>
      </c>
    </row>
    <row r="22153" spans="1:4">
      <c r="A22153" s="171">
        <v>90375</v>
      </c>
      <c r="B22153" t="s">
        <v>7329</v>
      </c>
      <c r="C22153" t="s">
        <v>168</v>
      </c>
      <c r="D22153" s="183" t="s">
        <v>7330</v>
      </c>
    </row>
    <row r="22154" spans="1:4">
      <c r="A22154" s="171">
        <v>92287</v>
      </c>
      <c r="B22154" t="s">
        <v>7331</v>
      </c>
      <c r="C22154" t="s">
        <v>168</v>
      </c>
      <c r="D22154" s="183" t="s">
        <v>4598</v>
      </c>
    </row>
    <row r="22155" spans="1:4">
      <c r="A22155" s="171">
        <v>92287</v>
      </c>
      <c r="B22155" t="s">
        <v>7331</v>
      </c>
      <c r="C22155" t="s">
        <v>168</v>
      </c>
      <c r="D22155" s="183" t="s">
        <v>4598</v>
      </c>
    </row>
    <row r="22156" spans="1:4">
      <c r="A22156" s="171">
        <v>92287</v>
      </c>
      <c r="B22156" t="s">
        <v>7331</v>
      </c>
      <c r="C22156" t="s">
        <v>168</v>
      </c>
      <c r="D22156" s="183" t="s">
        <v>4598</v>
      </c>
    </row>
    <row r="22157" spans="1:4">
      <c r="A22157" s="171">
        <v>92287</v>
      </c>
      <c r="B22157" t="s">
        <v>7331</v>
      </c>
      <c r="C22157" t="s">
        <v>168</v>
      </c>
      <c r="D22157" s="183" t="s">
        <v>4598</v>
      </c>
    </row>
    <row r="22158" spans="1:4">
      <c r="A22158" s="171">
        <v>92287</v>
      </c>
      <c r="B22158" t="s">
        <v>7331</v>
      </c>
      <c r="C22158" t="s">
        <v>168</v>
      </c>
      <c r="D22158" s="183" t="s">
        <v>4598</v>
      </c>
    </row>
    <row r="22159" spans="1:4">
      <c r="A22159" s="171">
        <v>92287</v>
      </c>
      <c r="B22159" t="s">
        <v>7331</v>
      </c>
      <c r="C22159" t="s">
        <v>168</v>
      </c>
      <c r="D22159" s="183" t="s">
        <v>4598</v>
      </c>
    </row>
    <row r="22160" spans="1:4">
      <c r="A22160" s="171">
        <v>92287</v>
      </c>
      <c r="B22160" t="s">
        <v>7331</v>
      </c>
      <c r="C22160" t="s">
        <v>168</v>
      </c>
      <c r="D22160" s="183" t="s">
        <v>4598</v>
      </c>
    </row>
    <row r="22161" spans="1:4">
      <c r="A22161" s="171">
        <v>92288</v>
      </c>
      <c r="B22161" t="s">
        <v>7332</v>
      </c>
      <c r="C22161" t="s">
        <v>168</v>
      </c>
      <c r="D22161" s="183" t="s">
        <v>4198</v>
      </c>
    </row>
    <row r="22162" spans="1:4">
      <c r="A22162" s="171">
        <v>92288</v>
      </c>
      <c r="B22162" t="s">
        <v>7332</v>
      </c>
      <c r="C22162" t="s">
        <v>168</v>
      </c>
      <c r="D22162" s="183" t="s">
        <v>4198</v>
      </c>
    </row>
    <row r="22163" spans="1:4">
      <c r="A22163" s="171">
        <v>92288</v>
      </c>
      <c r="B22163" t="s">
        <v>7332</v>
      </c>
      <c r="C22163" t="s">
        <v>168</v>
      </c>
      <c r="D22163" s="183" t="s">
        <v>4198</v>
      </c>
    </row>
    <row r="22164" spans="1:4">
      <c r="A22164" s="171">
        <v>92288</v>
      </c>
      <c r="B22164" t="s">
        <v>7332</v>
      </c>
      <c r="C22164" t="s">
        <v>168</v>
      </c>
      <c r="D22164" s="183" t="s">
        <v>4198</v>
      </c>
    </row>
    <row r="22165" spans="1:4">
      <c r="A22165" s="171">
        <v>92288</v>
      </c>
      <c r="B22165" t="s">
        <v>7332</v>
      </c>
      <c r="C22165" t="s">
        <v>168</v>
      </c>
      <c r="D22165" s="183" t="s">
        <v>4198</v>
      </c>
    </row>
    <row r="22166" spans="1:4">
      <c r="A22166" s="171">
        <v>92288</v>
      </c>
      <c r="B22166" t="s">
        <v>7332</v>
      </c>
      <c r="C22166" t="s">
        <v>168</v>
      </c>
      <c r="D22166" s="183" t="s">
        <v>4198</v>
      </c>
    </row>
    <row r="22167" spans="1:4">
      <c r="A22167" s="171">
        <v>92288</v>
      </c>
      <c r="B22167" t="s">
        <v>7332</v>
      </c>
      <c r="C22167" t="s">
        <v>168</v>
      </c>
      <c r="D22167" s="183" t="s">
        <v>4198</v>
      </c>
    </row>
    <row r="22168" spans="1:4">
      <c r="A22168" s="171">
        <v>92289</v>
      </c>
      <c r="B22168" t="s">
        <v>7333</v>
      </c>
      <c r="C22168" t="s">
        <v>168</v>
      </c>
      <c r="D22168" s="183" t="s">
        <v>7334</v>
      </c>
    </row>
    <row r="22169" spans="1:4">
      <c r="A22169" s="171">
        <v>92289</v>
      </c>
      <c r="B22169" t="s">
        <v>7333</v>
      </c>
      <c r="C22169" t="s">
        <v>168</v>
      </c>
      <c r="D22169" s="183" t="s">
        <v>7334</v>
      </c>
    </row>
    <row r="22170" spans="1:4">
      <c r="A22170" s="171">
        <v>92289</v>
      </c>
      <c r="B22170" t="s">
        <v>7333</v>
      </c>
      <c r="C22170" t="s">
        <v>168</v>
      </c>
      <c r="D22170" s="183" t="s">
        <v>7334</v>
      </c>
    </row>
    <row r="22171" spans="1:4">
      <c r="A22171" s="171">
        <v>92289</v>
      </c>
      <c r="B22171" t="s">
        <v>7333</v>
      </c>
      <c r="C22171" t="s">
        <v>168</v>
      </c>
      <c r="D22171" s="183" t="s">
        <v>7334</v>
      </c>
    </row>
    <row r="22172" spans="1:4">
      <c r="A22172" s="171">
        <v>92289</v>
      </c>
      <c r="B22172" t="s">
        <v>7333</v>
      </c>
      <c r="C22172" t="s">
        <v>168</v>
      </c>
      <c r="D22172" s="183" t="s">
        <v>7334</v>
      </c>
    </row>
    <row r="22173" spans="1:4">
      <c r="A22173" s="171">
        <v>92289</v>
      </c>
      <c r="B22173" t="s">
        <v>7333</v>
      </c>
      <c r="C22173" t="s">
        <v>168</v>
      </c>
      <c r="D22173" s="183" t="s">
        <v>7334</v>
      </c>
    </row>
    <row r="22174" spans="1:4">
      <c r="A22174" s="171">
        <v>92289</v>
      </c>
      <c r="B22174" t="s">
        <v>7333</v>
      </c>
      <c r="C22174" t="s">
        <v>168</v>
      </c>
      <c r="D22174" s="183" t="s">
        <v>7334</v>
      </c>
    </row>
    <row r="22175" spans="1:4">
      <c r="A22175" s="171">
        <v>92290</v>
      </c>
      <c r="B22175" t="s">
        <v>7335</v>
      </c>
      <c r="C22175" t="s">
        <v>168</v>
      </c>
      <c r="D22175" s="183" t="s">
        <v>1732</v>
      </c>
    </row>
    <row r="22176" spans="1:4">
      <c r="A22176" s="171">
        <v>92290</v>
      </c>
      <c r="B22176" t="s">
        <v>7335</v>
      </c>
      <c r="C22176" t="s">
        <v>168</v>
      </c>
      <c r="D22176" s="183" t="s">
        <v>1732</v>
      </c>
    </row>
    <row r="22177" spans="1:4">
      <c r="A22177" s="171">
        <v>92290</v>
      </c>
      <c r="B22177" t="s">
        <v>7335</v>
      </c>
      <c r="C22177" t="s">
        <v>168</v>
      </c>
      <c r="D22177" s="183" t="s">
        <v>1732</v>
      </c>
    </row>
    <row r="22178" spans="1:4">
      <c r="A22178" s="171">
        <v>92290</v>
      </c>
      <c r="B22178" t="s">
        <v>7335</v>
      </c>
      <c r="C22178" t="s">
        <v>168</v>
      </c>
      <c r="D22178" s="183" t="s">
        <v>1732</v>
      </c>
    </row>
    <row r="22179" spans="1:4">
      <c r="A22179" s="171">
        <v>92290</v>
      </c>
      <c r="B22179" t="s">
        <v>7335</v>
      </c>
      <c r="C22179" t="s">
        <v>168</v>
      </c>
      <c r="D22179" s="183" t="s">
        <v>1732</v>
      </c>
    </row>
    <row r="22180" spans="1:4">
      <c r="A22180" s="171">
        <v>92290</v>
      </c>
      <c r="B22180" t="s">
        <v>7335</v>
      </c>
      <c r="C22180" t="s">
        <v>168</v>
      </c>
      <c r="D22180" s="183" t="s">
        <v>1732</v>
      </c>
    </row>
    <row r="22181" spans="1:4">
      <c r="A22181" s="171">
        <v>92290</v>
      </c>
      <c r="B22181" t="s">
        <v>7335</v>
      </c>
      <c r="C22181" t="s">
        <v>168</v>
      </c>
      <c r="D22181" s="183" t="s">
        <v>1732</v>
      </c>
    </row>
    <row r="22182" spans="1:4">
      <c r="A22182" s="171">
        <v>92291</v>
      </c>
      <c r="B22182" t="s">
        <v>7336</v>
      </c>
      <c r="C22182" t="s">
        <v>168</v>
      </c>
      <c r="D22182" s="183" t="s">
        <v>7337</v>
      </c>
    </row>
    <row r="22183" spans="1:4">
      <c r="A22183" s="171">
        <v>92291</v>
      </c>
      <c r="B22183" t="s">
        <v>7336</v>
      </c>
      <c r="C22183" t="s">
        <v>168</v>
      </c>
      <c r="D22183" s="183" t="s">
        <v>7337</v>
      </c>
    </row>
    <row r="22184" spans="1:4">
      <c r="A22184" s="171">
        <v>92291</v>
      </c>
      <c r="B22184" t="s">
        <v>7336</v>
      </c>
      <c r="C22184" t="s">
        <v>168</v>
      </c>
      <c r="D22184" s="183" t="s">
        <v>7337</v>
      </c>
    </row>
    <row r="22185" spans="1:4">
      <c r="A22185" s="171">
        <v>92291</v>
      </c>
      <c r="B22185" t="s">
        <v>7336</v>
      </c>
      <c r="C22185" t="s">
        <v>168</v>
      </c>
      <c r="D22185" s="183" t="s">
        <v>7337</v>
      </c>
    </row>
    <row r="22186" spans="1:4">
      <c r="A22186" s="171">
        <v>92291</v>
      </c>
      <c r="B22186" t="s">
        <v>7336</v>
      </c>
      <c r="C22186" t="s">
        <v>168</v>
      </c>
      <c r="D22186" s="183" t="s">
        <v>7337</v>
      </c>
    </row>
    <row r="22187" spans="1:4">
      <c r="A22187" s="171">
        <v>92291</v>
      </c>
      <c r="B22187" t="s">
        <v>7336</v>
      </c>
      <c r="C22187" t="s">
        <v>168</v>
      </c>
      <c r="D22187" s="183" t="s">
        <v>7337</v>
      </c>
    </row>
    <row r="22188" spans="1:4">
      <c r="A22188" s="171">
        <v>92291</v>
      </c>
      <c r="B22188" t="s">
        <v>7336</v>
      </c>
      <c r="C22188" t="s">
        <v>168</v>
      </c>
      <c r="D22188" s="183" t="s">
        <v>7337</v>
      </c>
    </row>
    <row r="22189" spans="1:4">
      <c r="A22189" s="171">
        <v>92292</v>
      </c>
      <c r="B22189" t="s">
        <v>7338</v>
      </c>
      <c r="C22189" t="s">
        <v>168</v>
      </c>
      <c r="D22189" s="183" t="s">
        <v>7339</v>
      </c>
    </row>
    <row r="22190" spans="1:4">
      <c r="A22190" s="171">
        <v>92292</v>
      </c>
      <c r="B22190" t="s">
        <v>7338</v>
      </c>
      <c r="C22190" t="s">
        <v>168</v>
      </c>
      <c r="D22190" s="183" t="s">
        <v>7339</v>
      </c>
    </row>
    <row r="22191" spans="1:4">
      <c r="A22191" s="171">
        <v>92292</v>
      </c>
      <c r="B22191" t="s">
        <v>7338</v>
      </c>
      <c r="C22191" t="s">
        <v>168</v>
      </c>
      <c r="D22191" s="183" t="s">
        <v>7339</v>
      </c>
    </row>
    <row r="22192" spans="1:4">
      <c r="A22192" s="171">
        <v>92292</v>
      </c>
      <c r="B22192" t="s">
        <v>7338</v>
      </c>
      <c r="C22192" t="s">
        <v>168</v>
      </c>
      <c r="D22192" s="183" t="s">
        <v>7339</v>
      </c>
    </row>
    <row r="22193" spans="1:4">
      <c r="A22193" s="171">
        <v>92292</v>
      </c>
      <c r="B22193" t="s">
        <v>7338</v>
      </c>
      <c r="C22193" t="s">
        <v>168</v>
      </c>
      <c r="D22193" s="183" t="s">
        <v>7339</v>
      </c>
    </row>
    <row r="22194" spans="1:4">
      <c r="A22194" s="171">
        <v>92292</v>
      </c>
      <c r="B22194" t="s">
        <v>7338</v>
      </c>
      <c r="C22194" t="s">
        <v>168</v>
      </c>
      <c r="D22194" s="183" t="s">
        <v>7339</v>
      </c>
    </row>
    <row r="22195" spans="1:4">
      <c r="A22195" s="171">
        <v>92292</v>
      </c>
      <c r="B22195" t="s">
        <v>7338</v>
      </c>
      <c r="C22195" t="s">
        <v>168</v>
      </c>
      <c r="D22195" s="183" t="s">
        <v>7339</v>
      </c>
    </row>
    <row r="22196" spans="1:4">
      <c r="A22196" s="171">
        <v>92293</v>
      </c>
      <c r="B22196" t="s">
        <v>7340</v>
      </c>
      <c r="C22196" t="s">
        <v>168</v>
      </c>
      <c r="D22196" s="183" t="s">
        <v>531</v>
      </c>
    </row>
    <row r="22197" spans="1:4">
      <c r="A22197" s="171">
        <v>92293</v>
      </c>
      <c r="B22197" t="s">
        <v>7340</v>
      </c>
      <c r="C22197" t="s">
        <v>168</v>
      </c>
      <c r="D22197" s="183" t="s">
        <v>531</v>
      </c>
    </row>
    <row r="22198" spans="1:4">
      <c r="A22198" s="171">
        <v>92293</v>
      </c>
      <c r="B22198" t="s">
        <v>7340</v>
      </c>
      <c r="C22198" t="s">
        <v>168</v>
      </c>
      <c r="D22198" s="183" t="s">
        <v>531</v>
      </c>
    </row>
    <row r="22199" spans="1:4">
      <c r="A22199" s="171">
        <v>92293</v>
      </c>
      <c r="B22199" t="s">
        <v>7340</v>
      </c>
      <c r="C22199" t="s">
        <v>168</v>
      </c>
      <c r="D22199" s="183" t="s">
        <v>531</v>
      </c>
    </row>
    <row r="22200" spans="1:4">
      <c r="A22200" s="171">
        <v>92293</v>
      </c>
      <c r="B22200" t="s">
        <v>7340</v>
      </c>
      <c r="C22200" t="s">
        <v>168</v>
      </c>
      <c r="D22200" s="183" t="s">
        <v>531</v>
      </c>
    </row>
    <row r="22201" spans="1:4">
      <c r="A22201" s="171">
        <v>92293</v>
      </c>
      <c r="B22201" t="s">
        <v>7340</v>
      </c>
      <c r="C22201" t="s">
        <v>168</v>
      </c>
      <c r="D22201" s="183" t="s">
        <v>531</v>
      </c>
    </row>
    <row r="22202" spans="1:4">
      <c r="A22202" s="171">
        <v>92293</v>
      </c>
      <c r="B22202" t="s">
        <v>7340</v>
      </c>
      <c r="C22202" t="s">
        <v>168</v>
      </c>
      <c r="D22202" s="183" t="s">
        <v>531</v>
      </c>
    </row>
    <row r="22203" spans="1:4">
      <c r="A22203" s="171">
        <v>92294</v>
      </c>
      <c r="B22203" t="s">
        <v>7341</v>
      </c>
      <c r="C22203" t="s">
        <v>168</v>
      </c>
      <c r="D22203" s="183" t="s">
        <v>7342</v>
      </c>
    </row>
    <row r="22204" spans="1:4">
      <c r="A22204" s="171">
        <v>92294</v>
      </c>
      <c r="B22204" t="s">
        <v>7341</v>
      </c>
      <c r="C22204" t="s">
        <v>168</v>
      </c>
      <c r="D22204" s="183" t="s">
        <v>7342</v>
      </c>
    </row>
    <row r="22205" spans="1:4">
      <c r="A22205" s="171">
        <v>92294</v>
      </c>
      <c r="B22205" t="s">
        <v>7341</v>
      </c>
      <c r="C22205" t="s">
        <v>168</v>
      </c>
      <c r="D22205" s="183" t="s">
        <v>7342</v>
      </c>
    </row>
    <row r="22206" spans="1:4">
      <c r="A22206" s="171">
        <v>92294</v>
      </c>
      <c r="B22206" t="s">
        <v>7341</v>
      </c>
      <c r="C22206" t="s">
        <v>168</v>
      </c>
      <c r="D22206" s="183" t="s">
        <v>7342</v>
      </c>
    </row>
    <row r="22207" spans="1:4">
      <c r="A22207" s="171">
        <v>92294</v>
      </c>
      <c r="B22207" t="s">
        <v>7341</v>
      </c>
      <c r="C22207" t="s">
        <v>168</v>
      </c>
      <c r="D22207" s="183" t="s">
        <v>7342</v>
      </c>
    </row>
    <row r="22208" spans="1:4">
      <c r="A22208" s="171">
        <v>92294</v>
      </c>
      <c r="B22208" t="s">
        <v>7341</v>
      </c>
      <c r="C22208" t="s">
        <v>168</v>
      </c>
      <c r="D22208" s="183" t="s">
        <v>7342</v>
      </c>
    </row>
    <row r="22209" spans="1:4">
      <c r="A22209" s="171">
        <v>92294</v>
      </c>
      <c r="B22209" t="s">
        <v>7341</v>
      </c>
      <c r="C22209" t="s">
        <v>168</v>
      </c>
      <c r="D22209" s="183" t="s">
        <v>7342</v>
      </c>
    </row>
    <row r="22210" spans="1:4">
      <c r="A22210" s="171">
        <v>92295</v>
      </c>
      <c r="B22210" t="s">
        <v>7343</v>
      </c>
      <c r="C22210" t="s">
        <v>168</v>
      </c>
      <c r="D22210" s="183" t="s">
        <v>7344</v>
      </c>
    </row>
    <row r="22211" spans="1:4">
      <c r="A22211" s="171">
        <v>92295</v>
      </c>
      <c r="B22211" t="s">
        <v>7343</v>
      </c>
      <c r="C22211" t="s">
        <v>168</v>
      </c>
      <c r="D22211" s="183" t="s">
        <v>7344</v>
      </c>
    </row>
    <row r="22212" spans="1:4">
      <c r="A22212" s="171">
        <v>92295</v>
      </c>
      <c r="B22212" t="s">
        <v>7343</v>
      </c>
      <c r="C22212" t="s">
        <v>168</v>
      </c>
      <c r="D22212" s="183" t="s">
        <v>7344</v>
      </c>
    </row>
    <row r="22213" spans="1:4">
      <c r="A22213" s="171">
        <v>92295</v>
      </c>
      <c r="B22213" t="s">
        <v>7343</v>
      </c>
      <c r="C22213" t="s">
        <v>168</v>
      </c>
      <c r="D22213" s="183" t="s">
        <v>7344</v>
      </c>
    </row>
    <row r="22214" spans="1:4">
      <c r="A22214" s="171">
        <v>92295</v>
      </c>
      <c r="B22214" t="s">
        <v>7343</v>
      </c>
      <c r="C22214" t="s">
        <v>168</v>
      </c>
      <c r="D22214" s="183" t="s">
        <v>7344</v>
      </c>
    </row>
    <row r="22215" spans="1:4">
      <c r="A22215" s="171">
        <v>92295</v>
      </c>
      <c r="B22215" t="s">
        <v>7343</v>
      </c>
      <c r="C22215" t="s">
        <v>168</v>
      </c>
      <c r="D22215" s="183" t="s">
        <v>7344</v>
      </c>
    </row>
    <row r="22216" spans="1:4">
      <c r="A22216" s="171">
        <v>92295</v>
      </c>
      <c r="B22216" t="s">
        <v>7343</v>
      </c>
      <c r="C22216" t="s">
        <v>168</v>
      </c>
      <c r="D22216" s="183" t="s">
        <v>7344</v>
      </c>
    </row>
    <row r="22217" spans="1:4">
      <c r="A22217" s="171">
        <v>92296</v>
      </c>
      <c r="B22217" t="s">
        <v>7345</v>
      </c>
      <c r="C22217" t="s">
        <v>168</v>
      </c>
      <c r="D22217" s="183" t="s">
        <v>5797</v>
      </c>
    </row>
    <row r="22218" spans="1:4">
      <c r="A22218" s="171">
        <v>92296</v>
      </c>
      <c r="B22218" t="s">
        <v>7345</v>
      </c>
      <c r="C22218" t="s">
        <v>168</v>
      </c>
      <c r="D22218" s="183" t="s">
        <v>5797</v>
      </c>
    </row>
    <row r="22219" spans="1:4">
      <c r="A22219" s="171">
        <v>92296</v>
      </c>
      <c r="B22219" t="s">
        <v>7345</v>
      </c>
      <c r="C22219" t="s">
        <v>168</v>
      </c>
      <c r="D22219" s="183" t="s">
        <v>5797</v>
      </c>
    </row>
    <row r="22220" spans="1:4">
      <c r="A22220" s="171">
        <v>92296</v>
      </c>
      <c r="B22220" t="s">
        <v>7345</v>
      </c>
      <c r="C22220" t="s">
        <v>168</v>
      </c>
      <c r="D22220" s="183" t="s">
        <v>5797</v>
      </c>
    </row>
    <row r="22221" spans="1:4">
      <c r="A22221" s="171">
        <v>92296</v>
      </c>
      <c r="B22221" t="s">
        <v>7345</v>
      </c>
      <c r="C22221" t="s">
        <v>168</v>
      </c>
      <c r="D22221" s="183" t="s">
        <v>5797</v>
      </c>
    </row>
    <row r="22222" spans="1:4">
      <c r="A22222" s="171">
        <v>92296</v>
      </c>
      <c r="B22222" t="s">
        <v>7345</v>
      </c>
      <c r="C22222" t="s">
        <v>168</v>
      </c>
      <c r="D22222" s="183" t="s">
        <v>5797</v>
      </c>
    </row>
    <row r="22223" spans="1:4">
      <c r="A22223" s="171">
        <v>92296</v>
      </c>
      <c r="B22223" t="s">
        <v>7345</v>
      </c>
      <c r="C22223" t="s">
        <v>168</v>
      </c>
      <c r="D22223" s="183" t="s">
        <v>5797</v>
      </c>
    </row>
    <row r="22224" spans="1:4">
      <c r="A22224" s="171">
        <v>92297</v>
      </c>
      <c r="B22224" t="s">
        <v>7346</v>
      </c>
      <c r="C22224" t="s">
        <v>168</v>
      </c>
      <c r="D22224" s="183" t="s">
        <v>7347</v>
      </c>
    </row>
    <row r="22225" spans="1:4">
      <c r="A22225" s="171">
        <v>92297</v>
      </c>
      <c r="B22225" t="s">
        <v>7346</v>
      </c>
      <c r="C22225" t="s">
        <v>168</v>
      </c>
      <c r="D22225" s="183" t="s">
        <v>7347</v>
      </c>
    </row>
    <row r="22226" spans="1:4">
      <c r="A22226" s="171">
        <v>92297</v>
      </c>
      <c r="B22226" t="s">
        <v>7346</v>
      </c>
      <c r="C22226" t="s">
        <v>168</v>
      </c>
      <c r="D22226" s="183" t="s">
        <v>7347</v>
      </c>
    </row>
    <row r="22227" spans="1:4">
      <c r="A22227" s="171">
        <v>92297</v>
      </c>
      <c r="B22227" t="s">
        <v>7346</v>
      </c>
      <c r="C22227" t="s">
        <v>168</v>
      </c>
      <c r="D22227" s="183" t="s">
        <v>7347</v>
      </c>
    </row>
    <row r="22228" spans="1:4">
      <c r="A22228" s="171">
        <v>92297</v>
      </c>
      <c r="B22228" t="s">
        <v>7346</v>
      </c>
      <c r="C22228" t="s">
        <v>168</v>
      </c>
      <c r="D22228" s="183" t="s">
        <v>7347</v>
      </c>
    </row>
    <row r="22229" spans="1:4">
      <c r="A22229" s="171">
        <v>92297</v>
      </c>
      <c r="B22229" t="s">
        <v>7346</v>
      </c>
      <c r="C22229" t="s">
        <v>168</v>
      </c>
      <c r="D22229" s="183" t="s">
        <v>7347</v>
      </c>
    </row>
    <row r="22230" spans="1:4">
      <c r="A22230" s="171">
        <v>92297</v>
      </c>
      <c r="B22230" t="s">
        <v>7346</v>
      </c>
      <c r="C22230" t="s">
        <v>168</v>
      </c>
      <c r="D22230" s="183" t="s">
        <v>7347</v>
      </c>
    </row>
    <row r="22231" spans="1:4">
      <c r="A22231" s="171">
        <v>92298</v>
      </c>
      <c r="B22231" t="s">
        <v>7348</v>
      </c>
      <c r="C22231" t="s">
        <v>168</v>
      </c>
      <c r="D22231" s="183" t="s">
        <v>7349</v>
      </c>
    </row>
    <row r="22232" spans="1:4">
      <c r="A22232" s="171">
        <v>92298</v>
      </c>
      <c r="B22232" t="s">
        <v>7348</v>
      </c>
      <c r="C22232" t="s">
        <v>168</v>
      </c>
      <c r="D22232" s="183" t="s">
        <v>7349</v>
      </c>
    </row>
    <row r="22233" spans="1:4">
      <c r="A22233" s="171">
        <v>92298</v>
      </c>
      <c r="B22233" t="s">
        <v>7348</v>
      </c>
      <c r="C22233" t="s">
        <v>168</v>
      </c>
      <c r="D22233" s="183" t="s">
        <v>7349</v>
      </c>
    </row>
    <row r="22234" spans="1:4">
      <c r="A22234" s="171">
        <v>92298</v>
      </c>
      <c r="B22234" t="s">
        <v>7348</v>
      </c>
      <c r="C22234" t="s">
        <v>168</v>
      </c>
      <c r="D22234" s="183" t="s">
        <v>7349</v>
      </c>
    </row>
    <row r="22235" spans="1:4">
      <c r="A22235" s="171">
        <v>92298</v>
      </c>
      <c r="B22235" t="s">
        <v>7348</v>
      </c>
      <c r="C22235" t="s">
        <v>168</v>
      </c>
      <c r="D22235" s="183" t="s">
        <v>7349</v>
      </c>
    </row>
    <row r="22236" spans="1:4">
      <c r="A22236" s="171">
        <v>92298</v>
      </c>
      <c r="B22236" t="s">
        <v>7348</v>
      </c>
      <c r="C22236" t="s">
        <v>168</v>
      </c>
      <c r="D22236" s="183" t="s">
        <v>7349</v>
      </c>
    </row>
    <row r="22237" spans="1:4">
      <c r="A22237" s="171">
        <v>92298</v>
      </c>
      <c r="B22237" t="s">
        <v>7348</v>
      </c>
      <c r="C22237" t="s">
        <v>168</v>
      </c>
      <c r="D22237" s="183" t="s">
        <v>7349</v>
      </c>
    </row>
    <row r="22238" spans="1:4">
      <c r="A22238" s="171">
        <v>92299</v>
      </c>
      <c r="B22238" t="s">
        <v>7350</v>
      </c>
      <c r="C22238" t="s">
        <v>168</v>
      </c>
      <c r="D22238" s="183" t="s">
        <v>7351</v>
      </c>
    </row>
    <row r="22239" spans="1:4">
      <c r="A22239" s="171">
        <v>92299</v>
      </c>
      <c r="B22239" t="s">
        <v>7350</v>
      </c>
      <c r="C22239" t="s">
        <v>168</v>
      </c>
      <c r="D22239" s="183" t="s">
        <v>7351</v>
      </c>
    </row>
    <row r="22240" spans="1:4">
      <c r="A22240" s="171">
        <v>92299</v>
      </c>
      <c r="B22240" t="s">
        <v>7350</v>
      </c>
      <c r="C22240" t="s">
        <v>168</v>
      </c>
      <c r="D22240" s="183" t="s">
        <v>7351</v>
      </c>
    </row>
    <row r="22241" spans="1:4">
      <c r="A22241" s="171">
        <v>92299</v>
      </c>
      <c r="B22241" t="s">
        <v>7350</v>
      </c>
      <c r="C22241" t="s">
        <v>168</v>
      </c>
      <c r="D22241" s="183" t="s">
        <v>7351</v>
      </c>
    </row>
    <row r="22242" spans="1:4">
      <c r="A22242" s="171">
        <v>92299</v>
      </c>
      <c r="B22242" t="s">
        <v>7350</v>
      </c>
      <c r="C22242" t="s">
        <v>168</v>
      </c>
      <c r="D22242" s="183" t="s">
        <v>7351</v>
      </c>
    </row>
    <row r="22243" spans="1:4">
      <c r="A22243" s="171">
        <v>92299</v>
      </c>
      <c r="B22243" t="s">
        <v>7350</v>
      </c>
      <c r="C22243" t="s">
        <v>168</v>
      </c>
      <c r="D22243" s="183" t="s">
        <v>7351</v>
      </c>
    </row>
    <row r="22244" spans="1:4">
      <c r="A22244" s="171">
        <v>92299</v>
      </c>
      <c r="B22244" t="s">
        <v>7350</v>
      </c>
      <c r="C22244" t="s">
        <v>168</v>
      </c>
      <c r="D22244" s="183" t="s">
        <v>7351</v>
      </c>
    </row>
    <row r="22245" spans="1:4">
      <c r="A22245" s="171">
        <v>92300</v>
      </c>
      <c r="B22245" t="s">
        <v>7352</v>
      </c>
      <c r="C22245" t="s">
        <v>168</v>
      </c>
      <c r="D22245" s="183" t="s">
        <v>7353</v>
      </c>
    </row>
    <row r="22246" spans="1:4">
      <c r="A22246" s="171">
        <v>92300</v>
      </c>
      <c r="B22246" t="s">
        <v>7352</v>
      </c>
      <c r="C22246" t="s">
        <v>168</v>
      </c>
      <c r="D22246" s="183" t="s">
        <v>7353</v>
      </c>
    </row>
    <row r="22247" spans="1:4">
      <c r="A22247" s="171">
        <v>92300</v>
      </c>
      <c r="B22247" t="s">
        <v>7352</v>
      </c>
      <c r="C22247" t="s">
        <v>168</v>
      </c>
      <c r="D22247" s="183" t="s">
        <v>7353</v>
      </c>
    </row>
    <row r="22248" spans="1:4">
      <c r="A22248" s="171">
        <v>92300</v>
      </c>
      <c r="B22248" t="s">
        <v>7352</v>
      </c>
      <c r="C22248" t="s">
        <v>168</v>
      </c>
      <c r="D22248" s="183" t="s">
        <v>7353</v>
      </c>
    </row>
    <row r="22249" spans="1:4">
      <c r="A22249" s="171">
        <v>92300</v>
      </c>
      <c r="B22249" t="s">
        <v>7352</v>
      </c>
      <c r="C22249" t="s">
        <v>168</v>
      </c>
      <c r="D22249" s="183" t="s">
        <v>7353</v>
      </c>
    </row>
    <row r="22250" spans="1:4">
      <c r="A22250" s="171">
        <v>92300</v>
      </c>
      <c r="B22250" t="s">
        <v>7352</v>
      </c>
      <c r="C22250" t="s">
        <v>168</v>
      </c>
      <c r="D22250" s="183" t="s">
        <v>7353</v>
      </c>
    </row>
    <row r="22251" spans="1:4">
      <c r="A22251" s="171">
        <v>92300</v>
      </c>
      <c r="B22251" t="s">
        <v>7352</v>
      </c>
      <c r="C22251" t="s">
        <v>168</v>
      </c>
      <c r="D22251" s="183" t="s">
        <v>7353</v>
      </c>
    </row>
    <row r="22252" spans="1:4">
      <c r="A22252" s="171">
        <v>92301</v>
      </c>
      <c r="B22252" t="s">
        <v>7354</v>
      </c>
      <c r="C22252" t="s">
        <v>168</v>
      </c>
      <c r="D22252" s="183" t="s">
        <v>7355</v>
      </c>
    </row>
    <row r="22253" spans="1:4">
      <c r="A22253" s="171">
        <v>92301</v>
      </c>
      <c r="B22253" t="s">
        <v>7354</v>
      </c>
      <c r="C22253" t="s">
        <v>168</v>
      </c>
      <c r="D22253" s="183" t="s">
        <v>7355</v>
      </c>
    </row>
    <row r="22254" spans="1:4">
      <c r="A22254" s="171">
        <v>92301</v>
      </c>
      <c r="B22254" t="s">
        <v>7354</v>
      </c>
      <c r="C22254" t="s">
        <v>168</v>
      </c>
      <c r="D22254" s="183" t="s">
        <v>7355</v>
      </c>
    </row>
    <row r="22255" spans="1:4">
      <c r="A22255" s="171">
        <v>92301</v>
      </c>
      <c r="B22255" t="s">
        <v>7354</v>
      </c>
      <c r="C22255" t="s">
        <v>168</v>
      </c>
      <c r="D22255" s="183" t="s">
        <v>7355</v>
      </c>
    </row>
    <row r="22256" spans="1:4">
      <c r="A22256" s="171">
        <v>92301</v>
      </c>
      <c r="B22256" t="s">
        <v>7354</v>
      </c>
      <c r="C22256" t="s">
        <v>168</v>
      </c>
      <c r="D22256" s="183" t="s">
        <v>7355</v>
      </c>
    </row>
    <row r="22257" spans="1:4">
      <c r="A22257" s="171">
        <v>92301</v>
      </c>
      <c r="B22257" t="s">
        <v>7354</v>
      </c>
      <c r="C22257" t="s">
        <v>168</v>
      </c>
      <c r="D22257" s="183" t="s">
        <v>7355</v>
      </c>
    </row>
    <row r="22258" spans="1:4">
      <c r="A22258" s="171">
        <v>92301</v>
      </c>
      <c r="B22258" t="s">
        <v>7354</v>
      </c>
      <c r="C22258" t="s">
        <v>168</v>
      </c>
      <c r="D22258" s="183" t="s">
        <v>7355</v>
      </c>
    </row>
    <row r="22259" spans="1:4">
      <c r="A22259" s="171">
        <v>92302</v>
      </c>
      <c r="B22259" t="s">
        <v>7356</v>
      </c>
      <c r="C22259" t="s">
        <v>168</v>
      </c>
      <c r="D22259" s="183" t="s">
        <v>7357</v>
      </c>
    </row>
    <row r="22260" spans="1:4">
      <c r="A22260" s="171">
        <v>92302</v>
      </c>
      <c r="B22260" t="s">
        <v>7356</v>
      </c>
      <c r="C22260" t="s">
        <v>168</v>
      </c>
      <c r="D22260" s="183" t="s">
        <v>7357</v>
      </c>
    </row>
    <row r="22261" spans="1:4">
      <c r="A22261" s="171">
        <v>92302</v>
      </c>
      <c r="B22261" t="s">
        <v>7356</v>
      </c>
      <c r="C22261" t="s">
        <v>168</v>
      </c>
      <c r="D22261" s="183" t="s">
        <v>7357</v>
      </c>
    </row>
    <row r="22262" spans="1:4">
      <c r="A22262" s="171">
        <v>92302</v>
      </c>
      <c r="B22262" t="s">
        <v>7356</v>
      </c>
      <c r="C22262" t="s">
        <v>168</v>
      </c>
      <c r="D22262" s="183" t="s">
        <v>7357</v>
      </c>
    </row>
    <row r="22263" spans="1:4">
      <c r="A22263" s="171">
        <v>92302</v>
      </c>
      <c r="B22263" t="s">
        <v>7356</v>
      </c>
      <c r="C22263" t="s">
        <v>168</v>
      </c>
      <c r="D22263" s="183" t="s">
        <v>7357</v>
      </c>
    </row>
    <row r="22264" spans="1:4">
      <c r="A22264" s="171">
        <v>92302</v>
      </c>
      <c r="B22264" t="s">
        <v>7356</v>
      </c>
      <c r="C22264" t="s">
        <v>168</v>
      </c>
      <c r="D22264" s="183" t="s">
        <v>7357</v>
      </c>
    </row>
    <row r="22265" spans="1:4">
      <c r="A22265" s="171">
        <v>92302</v>
      </c>
      <c r="B22265" t="s">
        <v>7356</v>
      </c>
      <c r="C22265" t="s">
        <v>168</v>
      </c>
      <c r="D22265" s="183" t="s">
        <v>7357</v>
      </c>
    </row>
    <row r="22266" spans="1:4">
      <c r="A22266" s="171">
        <v>92303</v>
      </c>
      <c r="B22266" t="s">
        <v>7358</v>
      </c>
      <c r="C22266" t="s">
        <v>168</v>
      </c>
      <c r="D22266" s="183" t="s">
        <v>7359</v>
      </c>
    </row>
    <row r="22267" spans="1:4">
      <c r="A22267" s="171">
        <v>92303</v>
      </c>
      <c r="B22267" t="s">
        <v>7358</v>
      </c>
      <c r="C22267" t="s">
        <v>168</v>
      </c>
      <c r="D22267" s="183" t="s">
        <v>7359</v>
      </c>
    </row>
    <row r="22268" spans="1:4">
      <c r="A22268" s="171">
        <v>92303</v>
      </c>
      <c r="B22268" t="s">
        <v>7358</v>
      </c>
      <c r="C22268" t="s">
        <v>168</v>
      </c>
      <c r="D22268" s="183" t="s">
        <v>7359</v>
      </c>
    </row>
    <row r="22269" spans="1:4">
      <c r="A22269" s="171">
        <v>92303</v>
      </c>
      <c r="B22269" t="s">
        <v>7358</v>
      </c>
      <c r="C22269" t="s">
        <v>168</v>
      </c>
      <c r="D22269" s="183" t="s">
        <v>7359</v>
      </c>
    </row>
    <row r="22270" spans="1:4">
      <c r="A22270" s="171">
        <v>92303</v>
      </c>
      <c r="B22270" t="s">
        <v>7358</v>
      </c>
      <c r="C22270" t="s">
        <v>168</v>
      </c>
      <c r="D22270" s="183" t="s">
        <v>7359</v>
      </c>
    </row>
    <row r="22271" spans="1:4">
      <c r="A22271" s="171">
        <v>92303</v>
      </c>
      <c r="B22271" t="s">
        <v>7358</v>
      </c>
      <c r="C22271" t="s">
        <v>168</v>
      </c>
      <c r="D22271" s="183" t="s">
        <v>7359</v>
      </c>
    </row>
    <row r="22272" spans="1:4">
      <c r="A22272" s="171">
        <v>92303</v>
      </c>
      <c r="B22272" t="s">
        <v>7358</v>
      </c>
      <c r="C22272" t="s">
        <v>168</v>
      </c>
      <c r="D22272" s="183" t="s">
        <v>7359</v>
      </c>
    </row>
    <row r="22273" spans="1:4">
      <c r="A22273" s="171">
        <v>92304</v>
      </c>
      <c r="B22273" t="s">
        <v>7360</v>
      </c>
      <c r="C22273" t="s">
        <v>168</v>
      </c>
      <c r="D22273" s="183" t="s">
        <v>7361</v>
      </c>
    </row>
    <row r="22274" spans="1:4">
      <c r="A22274" s="171">
        <v>92304</v>
      </c>
      <c r="B22274" t="s">
        <v>7360</v>
      </c>
      <c r="C22274" t="s">
        <v>168</v>
      </c>
      <c r="D22274" s="183" t="s">
        <v>7361</v>
      </c>
    </row>
    <row r="22275" spans="1:4">
      <c r="A22275" s="171">
        <v>92304</v>
      </c>
      <c r="B22275" t="s">
        <v>7360</v>
      </c>
      <c r="C22275" t="s">
        <v>168</v>
      </c>
      <c r="D22275" s="183" t="s">
        <v>7361</v>
      </c>
    </row>
    <row r="22276" spans="1:4">
      <c r="A22276" s="171">
        <v>92304</v>
      </c>
      <c r="B22276" t="s">
        <v>7360</v>
      </c>
      <c r="C22276" t="s">
        <v>168</v>
      </c>
      <c r="D22276" s="183" t="s">
        <v>7361</v>
      </c>
    </row>
    <row r="22277" spans="1:4">
      <c r="A22277" s="171">
        <v>92304</v>
      </c>
      <c r="B22277" t="s">
        <v>7360</v>
      </c>
      <c r="C22277" t="s">
        <v>168</v>
      </c>
      <c r="D22277" s="183" t="s">
        <v>7361</v>
      </c>
    </row>
    <row r="22278" spans="1:4">
      <c r="A22278" s="171">
        <v>92304</v>
      </c>
      <c r="B22278" t="s">
        <v>7360</v>
      </c>
      <c r="C22278" t="s">
        <v>168</v>
      </c>
      <c r="D22278" s="183" t="s">
        <v>7361</v>
      </c>
    </row>
    <row r="22279" spans="1:4">
      <c r="A22279" s="171">
        <v>92304</v>
      </c>
      <c r="B22279" t="s">
        <v>7360</v>
      </c>
      <c r="C22279" t="s">
        <v>168</v>
      </c>
      <c r="D22279" s="183" t="s">
        <v>7361</v>
      </c>
    </row>
    <row r="22280" spans="1:4">
      <c r="A22280" s="171">
        <v>92311</v>
      </c>
      <c r="B22280" t="s">
        <v>7362</v>
      </c>
      <c r="C22280" t="s">
        <v>168</v>
      </c>
      <c r="D22280" s="183" t="s">
        <v>7363</v>
      </c>
    </row>
    <row r="22281" spans="1:4">
      <c r="A22281" s="171">
        <v>92311</v>
      </c>
      <c r="B22281" t="s">
        <v>7362</v>
      </c>
      <c r="C22281" t="s">
        <v>168</v>
      </c>
      <c r="D22281" s="183" t="s">
        <v>7363</v>
      </c>
    </row>
    <row r="22282" spans="1:4">
      <c r="A22282" s="171">
        <v>92311</v>
      </c>
      <c r="B22282" t="s">
        <v>7362</v>
      </c>
      <c r="C22282" t="s">
        <v>168</v>
      </c>
      <c r="D22282" s="183" t="s">
        <v>7363</v>
      </c>
    </row>
    <row r="22283" spans="1:4">
      <c r="A22283" s="171">
        <v>92311</v>
      </c>
      <c r="B22283" t="s">
        <v>7362</v>
      </c>
      <c r="C22283" t="s">
        <v>168</v>
      </c>
      <c r="D22283" s="183" t="s">
        <v>7363</v>
      </c>
    </row>
    <row r="22284" spans="1:4">
      <c r="A22284" s="171">
        <v>92311</v>
      </c>
      <c r="B22284" t="s">
        <v>7362</v>
      </c>
      <c r="C22284" t="s">
        <v>168</v>
      </c>
      <c r="D22284" s="183" t="s">
        <v>7363</v>
      </c>
    </row>
    <row r="22285" spans="1:4">
      <c r="A22285" s="171">
        <v>92311</v>
      </c>
      <c r="B22285" t="s">
        <v>7362</v>
      </c>
      <c r="C22285" t="s">
        <v>168</v>
      </c>
      <c r="D22285" s="183" t="s">
        <v>7363</v>
      </c>
    </row>
    <row r="22286" spans="1:4">
      <c r="A22286" s="171">
        <v>92311</v>
      </c>
      <c r="B22286" t="s">
        <v>7362</v>
      </c>
      <c r="C22286" t="s">
        <v>168</v>
      </c>
      <c r="D22286" s="183" t="s">
        <v>7363</v>
      </c>
    </row>
    <row r="22287" spans="1:4">
      <c r="A22287" s="171">
        <v>92312</v>
      </c>
      <c r="B22287" t="s">
        <v>7364</v>
      </c>
      <c r="C22287" t="s">
        <v>168</v>
      </c>
      <c r="D22287" s="183" t="s">
        <v>7365</v>
      </c>
    </row>
    <row r="22288" spans="1:4">
      <c r="A22288" s="171">
        <v>92312</v>
      </c>
      <c r="B22288" t="s">
        <v>7364</v>
      </c>
      <c r="C22288" t="s">
        <v>168</v>
      </c>
      <c r="D22288" s="183" t="s">
        <v>7365</v>
      </c>
    </row>
    <row r="22289" spans="1:4">
      <c r="A22289" s="171">
        <v>92312</v>
      </c>
      <c r="B22289" t="s">
        <v>7364</v>
      </c>
      <c r="C22289" t="s">
        <v>168</v>
      </c>
      <c r="D22289" s="183" t="s">
        <v>7365</v>
      </c>
    </row>
    <row r="22290" spans="1:4">
      <c r="A22290" s="171">
        <v>92312</v>
      </c>
      <c r="B22290" t="s">
        <v>7364</v>
      </c>
      <c r="C22290" t="s">
        <v>168</v>
      </c>
      <c r="D22290" s="183" t="s">
        <v>7365</v>
      </c>
    </row>
    <row r="22291" spans="1:4">
      <c r="A22291" s="171">
        <v>92312</v>
      </c>
      <c r="B22291" t="s">
        <v>7364</v>
      </c>
      <c r="C22291" t="s">
        <v>168</v>
      </c>
      <c r="D22291" s="183" t="s">
        <v>7365</v>
      </c>
    </row>
    <row r="22292" spans="1:4">
      <c r="A22292" s="171">
        <v>92312</v>
      </c>
      <c r="B22292" t="s">
        <v>7364</v>
      </c>
      <c r="C22292" t="s">
        <v>168</v>
      </c>
      <c r="D22292" s="183" t="s">
        <v>7365</v>
      </c>
    </row>
    <row r="22293" spans="1:4">
      <c r="A22293" s="171">
        <v>92312</v>
      </c>
      <c r="B22293" t="s">
        <v>7364</v>
      </c>
      <c r="C22293" t="s">
        <v>168</v>
      </c>
      <c r="D22293" s="183" t="s">
        <v>7365</v>
      </c>
    </row>
    <row r="22294" spans="1:4">
      <c r="A22294" s="171">
        <v>92313</v>
      </c>
      <c r="B22294" t="s">
        <v>7366</v>
      </c>
      <c r="C22294" t="s">
        <v>168</v>
      </c>
      <c r="D22294" s="183" t="s">
        <v>4472</v>
      </c>
    </row>
    <row r="22295" spans="1:4">
      <c r="A22295" s="171">
        <v>92313</v>
      </c>
      <c r="B22295" t="s">
        <v>7366</v>
      </c>
      <c r="C22295" t="s">
        <v>168</v>
      </c>
      <c r="D22295" s="183" t="s">
        <v>4472</v>
      </c>
    </row>
    <row r="22296" spans="1:4">
      <c r="A22296" s="171">
        <v>92313</v>
      </c>
      <c r="B22296" t="s">
        <v>7366</v>
      </c>
      <c r="C22296" t="s">
        <v>168</v>
      </c>
      <c r="D22296" s="183" t="s">
        <v>4472</v>
      </c>
    </row>
    <row r="22297" spans="1:4">
      <c r="A22297" s="171">
        <v>92313</v>
      </c>
      <c r="B22297" t="s">
        <v>7366</v>
      </c>
      <c r="C22297" t="s">
        <v>168</v>
      </c>
      <c r="D22297" s="183" t="s">
        <v>4472</v>
      </c>
    </row>
    <row r="22298" spans="1:4">
      <c r="A22298" s="171">
        <v>92313</v>
      </c>
      <c r="B22298" t="s">
        <v>7366</v>
      </c>
      <c r="C22298" t="s">
        <v>168</v>
      </c>
      <c r="D22298" s="183" t="s">
        <v>4472</v>
      </c>
    </row>
    <row r="22299" spans="1:4">
      <c r="A22299" s="171">
        <v>92313</v>
      </c>
      <c r="B22299" t="s">
        <v>7366</v>
      </c>
      <c r="C22299" t="s">
        <v>168</v>
      </c>
      <c r="D22299" s="183" t="s">
        <v>4472</v>
      </c>
    </row>
    <row r="22300" spans="1:4">
      <c r="A22300" s="171">
        <v>92313</v>
      </c>
      <c r="B22300" t="s">
        <v>7366</v>
      </c>
      <c r="C22300" t="s">
        <v>168</v>
      </c>
      <c r="D22300" s="183" t="s">
        <v>4472</v>
      </c>
    </row>
    <row r="22301" spans="1:4">
      <c r="A22301" s="171">
        <v>92314</v>
      </c>
      <c r="B22301" t="s">
        <v>7367</v>
      </c>
      <c r="C22301" t="s">
        <v>168</v>
      </c>
      <c r="D22301" s="183" t="s">
        <v>967</v>
      </c>
    </row>
    <row r="22302" spans="1:4">
      <c r="A22302" s="171">
        <v>92314</v>
      </c>
      <c r="B22302" t="s">
        <v>7367</v>
      </c>
      <c r="C22302" t="s">
        <v>168</v>
      </c>
      <c r="D22302" s="183" t="s">
        <v>967</v>
      </c>
    </row>
    <row r="22303" spans="1:4">
      <c r="A22303" s="171">
        <v>92314</v>
      </c>
      <c r="B22303" t="s">
        <v>7367</v>
      </c>
      <c r="C22303" t="s">
        <v>168</v>
      </c>
      <c r="D22303" s="183" t="s">
        <v>967</v>
      </c>
    </row>
    <row r="22304" spans="1:4">
      <c r="A22304" s="171">
        <v>92314</v>
      </c>
      <c r="B22304" t="s">
        <v>7367</v>
      </c>
      <c r="C22304" t="s">
        <v>168</v>
      </c>
      <c r="D22304" s="183" t="s">
        <v>967</v>
      </c>
    </row>
    <row r="22305" spans="1:4">
      <c r="A22305" s="171">
        <v>92314</v>
      </c>
      <c r="B22305" t="s">
        <v>7367</v>
      </c>
      <c r="C22305" t="s">
        <v>168</v>
      </c>
      <c r="D22305" s="183" t="s">
        <v>967</v>
      </c>
    </row>
    <row r="22306" spans="1:4">
      <c r="A22306" s="171">
        <v>92314</v>
      </c>
      <c r="B22306" t="s">
        <v>7367</v>
      </c>
      <c r="C22306" t="s">
        <v>168</v>
      </c>
      <c r="D22306" s="183" t="s">
        <v>967</v>
      </c>
    </row>
    <row r="22307" spans="1:4">
      <c r="A22307" s="171">
        <v>92314</v>
      </c>
      <c r="B22307" t="s">
        <v>7367</v>
      </c>
      <c r="C22307" t="s">
        <v>168</v>
      </c>
      <c r="D22307" s="183" t="s">
        <v>967</v>
      </c>
    </row>
    <row r="22308" spans="1:4">
      <c r="A22308" s="171">
        <v>92315</v>
      </c>
      <c r="B22308" t="s">
        <v>7368</v>
      </c>
      <c r="C22308" t="s">
        <v>168</v>
      </c>
      <c r="D22308" s="183" t="s">
        <v>7369</v>
      </c>
    </row>
    <row r="22309" spans="1:4">
      <c r="A22309" s="171">
        <v>92315</v>
      </c>
      <c r="B22309" t="s">
        <v>7368</v>
      </c>
      <c r="C22309" t="s">
        <v>168</v>
      </c>
      <c r="D22309" s="183" t="s">
        <v>7369</v>
      </c>
    </row>
    <row r="22310" spans="1:4">
      <c r="A22310" s="171">
        <v>92315</v>
      </c>
      <c r="B22310" t="s">
        <v>7368</v>
      </c>
      <c r="C22310" t="s">
        <v>168</v>
      </c>
      <c r="D22310" s="183" t="s">
        <v>7369</v>
      </c>
    </row>
    <row r="22311" spans="1:4">
      <c r="A22311" s="171">
        <v>92315</v>
      </c>
      <c r="B22311" t="s">
        <v>7368</v>
      </c>
      <c r="C22311" t="s">
        <v>168</v>
      </c>
      <c r="D22311" s="183" t="s">
        <v>7369</v>
      </c>
    </row>
    <row r="22312" spans="1:4">
      <c r="A22312" s="171">
        <v>92315</v>
      </c>
      <c r="B22312" t="s">
        <v>7368</v>
      </c>
      <c r="C22312" t="s">
        <v>168</v>
      </c>
      <c r="D22312" s="183" t="s">
        <v>7369</v>
      </c>
    </row>
    <row r="22313" spans="1:4">
      <c r="A22313" s="171">
        <v>92315</v>
      </c>
      <c r="B22313" t="s">
        <v>7368</v>
      </c>
      <c r="C22313" t="s">
        <v>168</v>
      </c>
      <c r="D22313" s="183" t="s">
        <v>7369</v>
      </c>
    </row>
    <row r="22314" spans="1:4">
      <c r="A22314" s="171">
        <v>92315</v>
      </c>
      <c r="B22314" t="s">
        <v>7368</v>
      </c>
      <c r="C22314" t="s">
        <v>168</v>
      </c>
      <c r="D22314" s="183" t="s">
        <v>7369</v>
      </c>
    </row>
    <row r="22315" spans="1:4">
      <c r="A22315" s="171">
        <v>92316</v>
      </c>
      <c r="B22315" t="s">
        <v>7370</v>
      </c>
      <c r="C22315" t="s">
        <v>168</v>
      </c>
      <c r="D22315" s="183" t="s">
        <v>2859</v>
      </c>
    </row>
    <row r="22316" spans="1:4">
      <c r="A22316" s="171">
        <v>92316</v>
      </c>
      <c r="B22316" t="s">
        <v>7370</v>
      </c>
      <c r="C22316" t="s">
        <v>168</v>
      </c>
      <c r="D22316" s="183" t="s">
        <v>2859</v>
      </c>
    </row>
    <row r="22317" spans="1:4">
      <c r="A22317" s="171">
        <v>92316</v>
      </c>
      <c r="B22317" t="s">
        <v>7370</v>
      </c>
      <c r="C22317" t="s">
        <v>168</v>
      </c>
      <c r="D22317" s="183" t="s">
        <v>2859</v>
      </c>
    </row>
    <row r="22318" spans="1:4">
      <c r="A22318" s="171">
        <v>92316</v>
      </c>
      <c r="B22318" t="s">
        <v>7370</v>
      </c>
      <c r="C22318" t="s">
        <v>168</v>
      </c>
      <c r="D22318" s="183" t="s">
        <v>2859</v>
      </c>
    </row>
    <row r="22319" spans="1:4">
      <c r="A22319" s="171">
        <v>92316</v>
      </c>
      <c r="B22319" t="s">
        <v>7370</v>
      </c>
      <c r="C22319" t="s">
        <v>168</v>
      </c>
      <c r="D22319" s="183" t="s">
        <v>2859</v>
      </c>
    </row>
    <row r="22320" spans="1:4">
      <c r="A22320" s="171">
        <v>92316</v>
      </c>
      <c r="B22320" t="s">
        <v>7370</v>
      </c>
      <c r="C22320" t="s">
        <v>168</v>
      </c>
      <c r="D22320" s="183" t="s">
        <v>2859</v>
      </c>
    </row>
    <row r="22321" spans="1:4">
      <c r="A22321" s="171">
        <v>92316</v>
      </c>
      <c r="B22321" t="s">
        <v>7370</v>
      </c>
      <c r="C22321" t="s">
        <v>168</v>
      </c>
      <c r="D22321" s="183" t="s">
        <v>2859</v>
      </c>
    </row>
    <row r="22322" spans="1:4">
      <c r="A22322" s="171">
        <v>92317</v>
      </c>
      <c r="B22322" t="s">
        <v>7371</v>
      </c>
      <c r="C22322" t="s">
        <v>168</v>
      </c>
      <c r="D22322" s="183" t="s">
        <v>5183</v>
      </c>
    </row>
    <row r="22323" spans="1:4">
      <c r="A22323" s="171">
        <v>92317</v>
      </c>
      <c r="B22323" t="s">
        <v>7371</v>
      </c>
      <c r="C22323" t="s">
        <v>168</v>
      </c>
      <c r="D22323" s="183" t="s">
        <v>5183</v>
      </c>
    </row>
    <row r="22324" spans="1:4">
      <c r="A22324" s="171">
        <v>92317</v>
      </c>
      <c r="B22324" t="s">
        <v>7371</v>
      </c>
      <c r="C22324" t="s">
        <v>168</v>
      </c>
      <c r="D22324" s="183" t="s">
        <v>5183</v>
      </c>
    </row>
    <row r="22325" spans="1:4">
      <c r="A22325" s="171">
        <v>92317</v>
      </c>
      <c r="B22325" t="s">
        <v>7371</v>
      </c>
      <c r="C22325" t="s">
        <v>168</v>
      </c>
      <c r="D22325" s="183" t="s">
        <v>5183</v>
      </c>
    </row>
    <row r="22326" spans="1:4">
      <c r="A22326" s="171">
        <v>92317</v>
      </c>
      <c r="B22326" t="s">
        <v>7371</v>
      </c>
      <c r="C22326" t="s">
        <v>168</v>
      </c>
      <c r="D22326" s="183" t="s">
        <v>5183</v>
      </c>
    </row>
    <row r="22327" spans="1:4">
      <c r="A22327" s="171">
        <v>92317</v>
      </c>
      <c r="B22327" t="s">
        <v>7371</v>
      </c>
      <c r="C22327" t="s">
        <v>168</v>
      </c>
      <c r="D22327" s="183" t="s">
        <v>5183</v>
      </c>
    </row>
    <row r="22328" spans="1:4">
      <c r="A22328" s="171">
        <v>92317</v>
      </c>
      <c r="B22328" t="s">
        <v>7371</v>
      </c>
      <c r="C22328" t="s">
        <v>168</v>
      </c>
      <c r="D22328" s="183" t="s">
        <v>5183</v>
      </c>
    </row>
    <row r="22329" spans="1:4">
      <c r="A22329" s="171">
        <v>92318</v>
      </c>
      <c r="B22329" t="s">
        <v>7372</v>
      </c>
      <c r="C22329" t="s">
        <v>168</v>
      </c>
      <c r="D22329" s="183" t="s">
        <v>7373</v>
      </c>
    </row>
    <row r="22330" spans="1:4">
      <c r="A22330" s="171">
        <v>92318</v>
      </c>
      <c r="B22330" t="s">
        <v>7372</v>
      </c>
      <c r="C22330" t="s">
        <v>168</v>
      </c>
      <c r="D22330" s="183" t="s">
        <v>7373</v>
      </c>
    </row>
    <row r="22331" spans="1:4">
      <c r="A22331" s="171">
        <v>92318</v>
      </c>
      <c r="B22331" t="s">
        <v>7372</v>
      </c>
      <c r="C22331" t="s">
        <v>168</v>
      </c>
      <c r="D22331" s="183" t="s">
        <v>7373</v>
      </c>
    </row>
    <row r="22332" spans="1:4">
      <c r="A22332" s="171">
        <v>92318</v>
      </c>
      <c r="B22332" t="s">
        <v>7372</v>
      </c>
      <c r="C22332" t="s">
        <v>168</v>
      </c>
      <c r="D22332" s="183" t="s">
        <v>7373</v>
      </c>
    </row>
    <row r="22333" spans="1:4">
      <c r="A22333" s="171">
        <v>92318</v>
      </c>
      <c r="B22333" t="s">
        <v>7372</v>
      </c>
      <c r="C22333" t="s">
        <v>168</v>
      </c>
      <c r="D22333" s="183" t="s">
        <v>7373</v>
      </c>
    </row>
    <row r="22334" spans="1:4">
      <c r="A22334" s="171">
        <v>92318</v>
      </c>
      <c r="B22334" t="s">
        <v>7372</v>
      </c>
      <c r="C22334" t="s">
        <v>168</v>
      </c>
      <c r="D22334" s="183" t="s">
        <v>7373</v>
      </c>
    </row>
    <row r="22335" spans="1:4">
      <c r="A22335" s="171">
        <v>92318</v>
      </c>
      <c r="B22335" t="s">
        <v>7372</v>
      </c>
      <c r="C22335" t="s">
        <v>168</v>
      </c>
      <c r="D22335" s="183" t="s">
        <v>7373</v>
      </c>
    </row>
    <row r="22336" spans="1:4">
      <c r="A22336" s="171">
        <v>92319</v>
      </c>
      <c r="B22336" t="s">
        <v>7374</v>
      </c>
      <c r="C22336" t="s">
        <v>168</v>
      </c>
      <c r="D22336" s="183" t="s">
        <v>7375</v>
      </c>
    </row>
    <row r="22337" spans="1:4">
      <c r="A22337" s="171">
        <v>92319</v>
      </c>
      <c r="B22337" t="s">
        <v>7374</v>
      </c>
      <c r="C22337" t="s">
        <v>168</v>
      </c>
      <c r="D22337" s="183" t="s">
        <v>7375</v>
      </c>
    </row>
    <row r="22338" spans="1:4">
      <c r="A22338" s="171">
        <v>92319</v>
      </c>
      <c r="B22338" t="s">
        <v>7374</v>
      </c>
      <c r="C22338" t="s">
        <v>168</v>
      </c>
      <c r="D22338" s="183" t="s">
        <v>7375</v>
      </c>
    </row>
    <row r="22339" spans="1:4">
      <c r="A22339" s="171">
        <v>92319</v>
      </c>
      <c r="B22339" t="s">
        <v>7374</v>
      </c>
      <c r="C22339" t="s">
        <v>168</v>
      </c>
      <c r="D22339" s="183" t="s">
        <v>7375</v>
      </c>
    </row>
    <row r="22340" spans="1:4">
      <c r="A22340" s="171">
        <v>92319</v>
      </c>
      <c r="B22340" t="s">
        <v>7374</v>
      </c>
      <c r="C22340" t="s">
        <v>168</v>
      </c>
      <c r="D22340" s="183" t="s">
        <v>7375</v>
      </c>
    </row>
    <row r="22341" spans="1:4">
      <c r="A22341" s="171">
        <v>92319</v>
      </c>
      <c r="B22341" t="s">
        <v>7374</v>
      </c>
      <c r="C22341" t="s">
        <v>168</v>
      </c>
      <c r="D22341" s="183" t="s">
        <v>7375</v>
      </c>
    </row>
    <row r="22342" spans="1:4">
      <c r="A22342" s="171">
        <v>92319</v>
      </c>
      <c r="B22342" t="s">
        <v>7374</v>
      </c>
      <c r="C22342" t="s">
        <v>168</v>
      </c>
      <c r="D22342" s="183" t="s">
        <v>7375</v>
      </c>
    </row>
    <row r="22343" spans="1:4">
      <c r="A22343" s="171">
        <v>92326</v>
      </c>
      <c r="B22343" t="s">
        <v>7376</v>
      </c>
      <c r="C22343" t="s">
        <v>168</v>
      </c>
      <c r="D22343" s="183" t="s">
        <v>5172</v>
      </c>
    </row>
    <row r="22344" spans="1:4">
      <c r="A22344" s="171">
        <v>92326</v>
      </c>
      <c r="B22344" t="s">
        <v>7376</v>
      </c>
      <c r="C22344" t="s">
        <v>168</v>
      </c>
      <c r="D22344" s="183" t="s">
        <v>5172</v>
      </c>
    </row>
    <row r="22345" spans="1:4">
      <c r="A22345" s="171">
        <v>92326</v>
      </c>
      <c r="B22345" t="s">
        <v>7376</v>
      </c>
      <c r="C22345" t="s">
        <v>168</v>
      </c>
      <c r="D22345" s="183" t="s">
        <v>5172</v>
      </c>
    </row>
    <row r="22346" spans="1:4">
      <c r="A22346" s="171">
        <v>92326</v>
      </c>
      <c r="B22346" t="s">
        <v>7376</v>
      </c>
      <c r="C22346" t="s">
        <v>168</v>
      </c>
      <c r="D22346" s="183" t="s">
        <v>5172</v>
      </c>
    </row>
    <row r="22347" spans="1:4">
      <c r="A22347" s="171">
        <v>92326</v>
      </c>
      <c r="B22347" t="s">
        <v>7376</v>
      </c>
      <c r="C22347" t="s">
        <v>168</v>
      </c>
      <c r="D22347" s="183" t="s">
        <v>5172</v>
      </c>
    </row>
    <row r="22348" spans="1:4">
      <c r="A22348" s="171">
        <v>92326</v>
      </c>
      <c r="B22348" t="s">
        <v>7376</v>
      </c>
      <c r="C22348" t="s">
        <v>168</v>
      </c>
      <c r="D22348" s="183" t="s">
        <v>5172</v>
      </c>
    </row>
    <row r="22349" spans="1:4">
      <c r="A22349" s="171">
        <v>92326</v>
      </c>
      <c r="B22349" t="s">
        <v>7376</v>
      </c>
      <c r="C22349" t="s">
        <v>168</v>
      </c>
      <c r="D22349" s="183" t="s">
        <v>5172</v>
      </c>
    </row>
    <row r="22350" spans="1:4">
      <c r="A22350" s="171">
        <v>92326</v>
      </c>
      <c r="B22350" t="s">
        <v>7376</v>
      </c>
      <c r="C22350" t="s">
        <v>168</v>
      </c>
      <c r="D22350" s="183" t="s">
        <v>5172</v>
      </c>
    </row>
    <row r="22351" spans="1:4">
      <c r="A22351" s="171">
        <v>92327</v>
      </c>
      <c r="B22351" t="s">
        <v>7377</v>
      </c>
      <c r="C22351" t="s">
        <v>168</v>
      </c>
      <c r="D22351" s="183" t="s">
        <v>7378</v>
      </c>
    </row>
    <row r="22352" spans="1:4">
      <c r="A22352" s="171">
        <v>92327</v>
      </c>
      <c r="B22352" t="s">
        <v>7377</v>
      </c>
      <c r="C22352" t="s">
        <v>168</v>
      </c>
      <c r="D22352" s="183" t="s">
        <v>7378</v>
      </c>
    </row>
    <row r="22353" spans="1:4">
      <c r="A22353" s="171">
        <v>92327</v>
      </c>
      <c r="B22353" t="s">
        <v>7377</v>
      </c>
      <c r="C22353" t="s">
        <v>168</v>
      </c>
      <c r="D22353" s="183" t="s">
        <v>7378</v>
      </c>
    </row>
    <row r="22354" spans="1:4">
      <c r="A22354" s="171">
        <v>92327</v>
      </c>
      <c r="B22354" t="s">
        <v>7377</v>
      </c>
      <c r="C22354" t="s">
        <v>168</v>
      </c>
      <c r="D22354" s="183" t="s">
        <v>7378</v>
      </c>
    </row>
    <row r="22355" spans="1:4">
      <c r="A22355" s="171">
        <v>92327</v>
      </c>
      <c r="B22355" t="s">
        <v>7377</v>
      </c>
      <c r="C22355" t="s">
        <v>168</v>
      </c>
      <c r="D22355" s="183" t="s">
        <v>7378</v>
      </c>
    </row>
    <row r="22356" spans="1:4">
      <c r="A22356" s="171">
        <v>92327</v>
      </c>
      <c r="B22356" t="s">
        <v>7377</v>
      </c>
      <c r="C22356" t="s">
        <v>168</v>
      </c>
      <c r="D22356" s="183" t="s">
        <v>7378</v>
      </c>
    </row>
    <row r="22357" spans="1:4">
      <c r="A22357" s="171">
        <v>92327</v>
      </c>
      <c r="B22357" t="s">
        <v>7377</v>
      </c>
      <c r="C22357" t="s">
        <v>168</v>
      </c>
      <c r="D22357" s="183" t="s">
        <v>7378</v>
      </c>
    </row>
    <row r="22358" spans="1:4">
      <c r="A22358" s="171">
        <v>92328</v>
      </c>
      <c r="B22358" t="s">
        <v>7379</v>
      </c>
      <c r="C22358" t="s">
        <v>168</v>
      </c>
      <c r="D22358" s="183" t="s">
        <v>7380</v>
      </c>
    </row>
    <row r="22359" spans="1:4">
      <c r="A22359" s="171">
        <v>92328</v>
      </c>
      <c r="B22359" t="s">
        <v>7379</v>
      </c>
      <c r="C22359" t="s">
        <v>168</v>
      </c>
      <c r="D22359" s="183" t="s">
        <v>7380</v>
      </c>
    </row>
    <row r="22360" spans="1:4">
      <c r="A22360" s="171">
        <v>92328</v>
      </c>
      <c r="B22360" t="s">
        <v>7379</v>
      </c>
      <c r="C22360" t="s">
        <v>168</v>
      </c>
      <c r="D22360" s="183" t="s">
        <v>7380</v>
      </c>
    </row>
    <row r="22361" spans="1:4">
      <c r="A22361" s="171">
        <v>92328</v>
      </c>
      <c r="B22361" t="s">
        <v>7379</v>
      </c>
      <c r="C22361" t="s">
        <v>168</v>
      </c>
      <c r="D22361" s="183" t="s">
        <v>7380</v>
      </c>
    </row>
    <row r="22362" spans="1:4">
      <c r="A22362" s="171">
        <v>92328</v>
      </c>
      <c r="B22362" t="s">
        <v>7379</v>
      </c>
      <c r="C22362" t="s">
        <v>168</v>
      </c>
      <c r="D22362" s="183" t="s">
        <v>7380</v>
      </c>
    </row>
    <row r="22363" spans="1:4">
      <c r="A22363" s="171">
        <v>92328</v>
      </c>
      <c r="B22363" t="s">
        <v>7379</v>
      </c>
      <c r="C22363" t="s">
        <v>168</v>
      </c>
      <c r="D22363" s="183" t="s">
        <v>7380</v>
      </c>
    </row>
    <row r="22364" spans="1:4">
      <c r="A22364" s="171">
        <v>92328</v>
      </c>
      <c r="B22364" t="s">
        <v>7379</v>
      </c>
      <c r="C22364" t="s">
        <v>168</v>
      </c>
      <c r="D22364" s="183" t="s">
        <v>7380</v>
      </c>
    </row>
    <row r="22365" spans="1:4">
      <c r="A22365" s="171">
        <v>92329</v>
      </c>
      <c r="B22365" t="s">
        <v>7381</v>
      </c>
      <c r="C22365" t="s">
        <v>168</v>
      </c>
      <c r="D22365" s="183" t="s">
        <v>7382</v>
      </c>
    </row>
    <row r="22366" spans="1:4">
      <c r="A22366" s="171">
        <v>92329</v>
      </c>
      <c r="B22366" t="s">
        <v>7381</v>
      </c>
      <c r="C22366" t="s">
        <v>168</v>
      </c>
      <c r="D22366" s="183" t="s">
        <v>7382</v>
      </c>
    </row>
    <row r="22367" spans="1:4">
      <c r="A22367" s="171">
        <v>92329</v>
      </c>
      <c r="B22367" t="s">
        <v>7381</v>
      </c>
      <c r="C22367" t="s">
        <v>168</v>
      </c>
      <c r="D22367" s="183" t="s">
        <v>7382</v>
      </c>
    </row>
    <row r="22368" spans="1:4">
      <c r="A22368" s="171">
        <v>92329</v>
      </c>
      <c r="B22368" t="s">
        <v>7381</v>
      </c>
      <c r="C22368" t="s">
        <v>168</v>
      </c>
      <c r="D22368" s="183" t="s">
        <v>7382</v>
      </c>
    </row>
    <row r="22369" spans="1:4">
      <c r="A22369" s="171">
        <v>92329</v>
      </c>
      <c r="B22369" t="s">
        <v>7381</v>
      </c>
      <c r="C22369" t="s">
        <v>168</v>
      </c>
      <c r="D22369" s="183" t="s">
        <v>7382</v>
      </c>
    </row>
    <row r="22370" spans="1:4">
      <c r="A22370" s="171">
        <v>92329</v>
      </c>
      <c r="B22370" t="s">
        <v>7381</v>
      </c>
      <c r="C22370" t="s">
        <v>168</v>
      </c>
      <c r="D22370" s="183" t="s">
        <v>7382</v>
      </c>
    </row>
    <row r="22371" spans="1:4">
      <c r="A22371" s="171">
        <v>92329</v>
      </c>
      <c r="B22371" t="s">
        <v>7381</v>
      </c>
      <c r="C22371" t="s">
        <v>168</v>
      </c>
      <c r="D22371" s="183" t="s">
        <v>7382</v>
      </c>
    </row>
    <row r="22372" spans="1:4">
      <c r="A22372" s="171">
        <v>92330</v>
      </c>
      <c r="B22372" t="s">
        <v>7383</v>
      </c>
      <c r="C22372" t="s">
        <v>168</v>
      </c>
      <c r="D22372" s="183" t="s">
        <v>3538</v>
      </c>
    </row>
    <row r="22373" spans="1:4">
      <c r="A22373" s="171">
        <v>92330</v>
      </c>
      <c r="B22373" t="s">
        <v>7383</v>
      </c>
      <c r="C22373" t="s">
        <v>168</v>
      </c>
      <c r="D22373" s="183" t="s">
        <v>3538</v>
      </c>
    </row>
    <row r="22374" spans="1:4">
      <c r="A22374" s="171">
        <v>92330</v>
      </c>
      <c r="B22374" t="s">
        <v>7383</v>
      </c>
      <c r="C22374" t="s">
        <v>168</v>
      </c>
      <c r="D22374" s="183" t="s">
        <v>3538</v>
      </c>
    </row>
    <row r="22375" spans="1:4">
      <c r="A22375" s="171">
        <v>92330</v>
      </c>
      <c r="B22375" t="s">
        <v>7383</v>
      </c>
      <c r="C22375" t="s">
        <v>168</v>
      </c>
      <c r="D22375" s="183" t="s">
        <v>3538</v>
      </c>
    </row>
    <row r="22376" spans="1:4">
      <c r="A22376" s="171">
        <v>92330</v>
      </c>
      <c r="B22376" t="s">
        <v>7383</v>
      </c>
      <c r="C22376" t="s">
        <v>168</v>
      </c>
      <c r="D22376" s="183" t="s">
        <v>3538</v>
      </c>
    </row>
    <row r="22377" spans="1:4">
      <c r="A22377" s="171">
        <v>92330</v>
      </c>
      <c r="B22377" t="s">
        <v>7383</v>
      </c>
      <c r="C22377" t="s">
        <v>168</v>
      </c>
      <c r="D22377" s="183" t="s">
        <v>3538</v>
      </c>
    </row>
    <row r="22378" spans="1:4">
      <c r="A22378" s="171">
        <v>92330</v>
      </c>
      <c r="B22378" t="s">
        <v>7383</v>
      </c>
      <c r="C22378" t="s">
        <v>168</v>
      </c>
      <c r="D22378" s="183" t="s">
        <v>3538</v>
      </c>
    </row>
    <row r="22379" spans="1:4">
      <c r="A22379" s="171">
        <v>92331</v>
      </c>
      <c r="B22379" t="s">
        <v>7384</v>
      </c>
      <c r="C22379" t="s">
        <v>168</v>
      </c>
      <c r="D22379" s="183" t="s">
        <v>7385</v>
      </c>
    </row>
    <row r="22380" spans="1:4">
      <c r="A22380" s="171">
        <v>92331</v>
      </c>
      <c r="B22380" t="s">
        <v>7384</v>
      </c>
      <c r="C22380" t="s">
        <v>168</v>
      </c>
      <c r="D22380" s="183" t="s">
        <v>7385</v>
      </c>
    </row>
    <row r="22381" spans="1:4">
      <c r="A22381" s="171">
        <v>92331</v>
      </c>
      <c r="B22381" t="s">
        <v>7384</v>
      </c>
      <c r="C22381" t="s">
        <v>168</v>
      </c>
      <c r="D22381" s="183" t="s">
        <v>7385</v>
      </c>
    </row>
    <row r="22382" spans="1:4">
      <c r="A22382" s="171">
        <v>92331</v>
      </c>
      <c r="B22382" t="s">
        <v>7384</v>
      </c>
      <c r="C22382" t="s">
        <v>168</v>
      </c>
      <c r="D22382" s="183" t="s">
        <v>7385</v>
      </c>
    </row>
    <row r="22383" spans="1:4">
      <c r="A22383" s="171">
        <v>92331</v>
      </c>
      <c r="B22383" t="s">
        <v>7384</v>
      </c>
      <c r="C22383" t="s">
        <v>168</v>
      </c>
      <c r="D22383" s="183" t="s">
        <v>7385</v>
      </c>
    </row>
    <row r="22384" spans="1:4">
      <c r="A22384" s="171">
        <v>92331</v>
      </c>
      <c r="B22384" t="s">
        <v>7384</v>
      </c>
      <c r="C22384" t="s">
        <v>168</v>
      </c>
      <c r="D22384" s="183" t="s">
        <v>7385</v>
      </c>
    </row>
    <row r="22385" spans="1:4">
      <c r="A22385" s="171">
        <v>92331</v>
      </c>
      <c r="B22385" t="s">
        <v>7384</v>
      </c>
      <c r="C22385" t="s">
        <v>168</v>
      </c>
      <c r="D22385" s="183" t="s">
        <v>7385</v>
      </c>
    </row>
    <row r="22386" spans="1:4">
      <c r="A22386" s="171">
        <v>92332</v>
      </c>
      <c r="B22386" t="s">
        <v>7386</v>
      </c>
      <c r="C22386" t="s">
        <v>168</v>
      </c>
      <c r="D22386" s="183" t="s">
        <v>7387</v>
      </c>
    </row>
    <row r="22387" spans="1:4">
      <c r="A22387" s="171">
        <v>92332</v>
      </c>
      <c r="B22387" t="s">
        <v>7386</v>
      </c>
      <c r="C22387" t="s">
        <v>168</v>
      </c>
      <c r="D22387" s="183" t="s">
        <v>7387</v>
      </c>
    </row>
    <row r="22388" spans="1:4">
      <c r="A22388" s="171">
        <v>92332</v>
      </c>
      <c r="B22388" t="s">
        <v>7386</v>
      </c>
      <c r="C22388" t="s">
        <v>168</v>
      </c>
      <c r="D22388" s="183" t="s">
        <v>7387</v>
      </c>
    </row>
    <row r="22389" spans="1:4">
      <c r="A22389" s="171">
        <v>92332</v>
      </c>
      <c r="B22389" t="s">
        <v>7386</v>
      </c>
      <c r="C22389" t="s">
        <v>168</v>
      </c>
      <c r="D22389" s="183" t="s">
        <v>7387</v>
      </c>
    </row>
    <row r="22390" spans="1:4">
      <c r="A22390" s="171">
        <v>92332</v>
      </c>
      <c r="B22390" t="s">
        <v>7386</v>
      </c>
      <c r="C22390" t="s">
        <v>168</v>
      </c>
      <c r="D22390" s="183" t="s">
        <v>7387</v>
      </c>
    </row>
    <row r="22391" spans="1:4">
      <c r="A22391" s="171">
        <v>92332</v>
      </c>
      <c r="B22391" t="s">
        <v>7386</v>
      </c>
      <c r="C22391" t="s">
        <v>168</v>
      </c>
      <c r="D22391" s="183" t="s">
        <v>7387</v>
      </c>
    </row>
    <row r="22392" spans="1:4">
      <c r="A22392" s="171">
        <v>92332</v>
      </c>
      <c r="B22392" t="s">
        <v>7386</v>
      </c>
      <c r="C22392" t="s">
        <v>168</v>
      </c>
      <c r="D22392" s="183" t="s">
        <v>7387</v>
      </c>
    </row>
    <row r="22393" spans="1:4">
      <c r="A22393" s="171">
        <v>92333</v>
      </c>
      <c r="B22393" t="s">
        <v>7388</v>
      </c>
      <c r="C22393" t="s">
        <v>168</v>
      </c>
      <c r="D22393" s="183" t="s">
        <v>7389</v>
      </c>
    </row>
    <row r="22394" spans="1:4">
      <c r="A22394" s="171">
        <v>92333</v>
      </c>
      <c r="B22394" t="s">
        <v>7388</v>
      </c>
      <c r="C22394" t="s">
        <v>168</v>
      </c>
      <c r="D22394" s="183" t="s">
        <v>7389</v>
      </c>
    </row>
    <row r="22395" spans="1:4">
      <c r="A22395" s="171">
        <v>92333</v>
      </c>
      <c r="B22395" t="s">
        <v>7388</v>
      </c>
      <c r="C22395" t="s">
        <v>168</v>
      </c>
      <c r="D22395" s="183" t="s">
        <v>7389</v>
      </c>
    </row>
    <row r="22396" spans="1:4">
      <c r="A22396" s="171">
        <v>92333</v>
      </c>
      <c r="B22396" t="s">
        <v>7388</v>
      </c>
      <c r="C22396" t="s">
        <v>168</v>
      </c>
      <c r="D22396" s="183" t="s">
        <v>7389</v>
      </c>
    </row>
    <row r="22397" spans="1:4">
      <c r="A22397" s="171">
        <v>92333</v>
      </c>
      <c r="B22397" t="s">
        <v>7388</v>
      </c>
      <c r="C22397" t="s">
        <v>168</v>
      </c>
      <c r="D22397" s="183" t="s">
        <v>7389</v>
      </c>
    </row>
    <row r="22398" spans="1:4">
      <c r="A22398" s="171">
        <v>92333</v>
      </c>
      <c r="B22398" t="s">
        <v>7388</v>
      </c>
      <c r="C22398" t="s">
        <v>168</v>
      </c>
      <c r="D22398" s="183" t="s">
        <v>7389</v>
      </c>
    </row>
    <row r="22399" spans="1:4">
      <c r="A22399" s="171">
        <v>92333</v>
      </c>
      <c r="B22399" t="s">
        <v>7388</v>
      </c>
      <c r="C22399" t="s">
        <v>168</v>
      </c>
      <c r="D22399" s="183" t="s">
        <v>7389</v>
      </c>
    </row>
    <row r="22400" spans="1:4">
      <c r="A22400" s="171">
        <v>92334</v>
      </c>
      <c r="B22400" t="s">
        <v>7390</v>
      </c>
      <c r="C22400" t="s">
        <v>168</v>
      </c>
      <c r="D22400" s="183" t="s">
        <v>5440</v>
      </c>
    </row>
    <row r="22401" spans="1:4">
      <c r="A22401" s="171">
        <v>92334</v>
      </c>
      <c r="B22401" t="s">
        <v>7390</v>
      </c>
      <c r="C22401" t="s">
        <v>168</v>
      </c>
      <c r="D22401" s="183" t="s">
        <v>5440</v>
      </c>
    </row>
    <row r="22402" spans="1:4">
      <c r="A22402" s="171">
        <v>92334</v>
      </c>
      <c r="B22402" t="s">
        <v>7390</v>
      </c>
      <c r="C22402" t="s">
        <v>168</v>
      </c>
      <c r="D22402" s="183" t="s">
        <v>5440</v>
      </c>
    </row>
    <row r="22403" spans="1:4">
      <c r="A22403" s="171">
        <v>92334</v>
      </c>
      <c r="B22403" t="s">
        <v>7390</v>
      </c>
      <c r="C22403" t="s">
        <v>168</v>
      </c>
      <c r="D22403" s="183" t="s">
        <v>5440</v>
      </c>
    </row>
    <row r="22404" spans="1:4">
      <c r="A22404" s="171">
        <v>92334</v>
      </c>
      <c r="B22404" t="s">
        <v>7390</v>
      </c>
      <c r="C22404" t="s">
        <v>168</v>
      </c>
      <c r="D22404" s="183" t="s">
        <v>5440</v>
      </c>
    </row>
    <row r="22405" spans="1:4">
      <c r="A22405" s="171">
        <v>92334</v>
      </c>
      <c r="B22405" t="s">
        <v>7390</v>
      </c>
      <c r="C22405" t="s">
        <v>168</v>
      </c>
      <c r="D22405" s="183" t="s">
        <v>5440</v>
      </c>
    </row>
    <row r="22406" spans="1:4">
      <c r="A22406" s="171">
        <v>92334</v>
      </c>
      <c r="B22406" t="s">
        <v>7390</v>
      </c>
      <c r="C22406" t="s">
        <v>168</v>
      </c>
      <c r="D22406" s="183" t="s">
        <v>5440</v>
      </c>
    </row>
    <row r="22407" spans="1:4">
      <c r="A22407" s="171">
        <v>92344</v>
      </c>
      <c r="B22407" t="s">
        <v>7391</v>
      </c>
      <c r="C22407" t="s">
        <v>168</v>
      </c>
      <c r="D22407" s="183" t="s">
        <v>7392</v>
      </c>
    </row>
    <row r="22408" spans="1:4">
      <c r="A22408" s="171">
        <v>92344</v>
      </c>
      <c r="B22408" t="s">
        <v>7391</v>
      </c>
      <c r="C22408" t="s">
        <v>168</v>
      </c>
      <c r="D22408" s="183" t="s">
        <v>7392</v>
      </c>
    </row>
    <row r="22409" spans="1:4">
      <c r="A22409" s="171">
        <v>92344</v>
      </c>
      <c r="B22409" t="s">
        <v>7391</v>
      </c>
      <c r="C22409" t="s">
        <v>168</v>
      </c>
      <c r="D22409" s="183" t="s">
        <v>7392</v>
      </c>
    </row>
    <row r="22410" spans="1:4">
      <c r="A22410" s="171">
        <v>92344</v>
      </c>
      <c r="B22410" t="s">
        <v>7391</v>
      </c>
      <c r="C22410" t="s">
        <v>168</v>
      </c>
      <c r="D22410" s="183" t="s">
        <v>7392</v>
      </c>
    </row>
    <row r="22411" spans="1:4">
      <c r="A22411" s="171">
        <v>92344</v>
      </c>
      <c r="B22411" t="s">
        <v>7391</v>
      </c>
      <c r="C22411" t="s">
        <v>168</v>
      </c>
      <c r="D22411" s="183" t="s">
        <v>7392</v>
      </c>
    </row>
    <row r="22412" spans="1:4">
      <c r="A22412" s="171">
        <v>92344</v>
      </c>
      <c r="B22412" t="s">
        <v>7391</v>
      </c>
      <c r="C22412" t="s">
        <v>168</v>
      </c>
      <c r="D22412" s="183" t="s">
        <v>7392</v>
      </c>
    </row>
    <row r="22413" spans="1:4">
      <c r="A22413" s="171">
        <v>92345</v>
      </c>
      <c r="B22413" t="s">
        <v>7393</v>
      </c>
      <c r="C22413" t="s">
        <v>168</v>
      </c>
      <c r="D22413" s="183" t="s">
        <v>3490</v>
      </c>
    </row>
    <row r="22414" spans="1:4">
      <c r="A22414" s="171">
        <v>92345</v>
      </c>
      <c r="B22414" t="s">
        <v>7393</v>
      </c>
      <c r="C22414" t="s">
        <v>168</v>
      </c>
      <c r="D22414" s="183" t="s">
        <v>3490</v>
      </c>
    </row>
    <row r="22415" spans="1:4">
      <c r="A22415" s="171">
        <v>92345</v>
      </c>
      <c r="B22415" t="s">
        <v>7393</v>
      </c>
      <c r="C22415" t="s">
        <v>168</v>
      </c>
      <c r="D22415" s="183" t="s">
        <v>3490</v>
      </c>
    </row>
    <row r="22416" spans="1:4">
      <c r="A22416" s="171">
        <v>92345</v>
      </c>
      <c r="B22416" t="s">
        <v>7393</v>
      </c>
      <c r="C22416" t="s">
        <v>168</v>
      </c>
      <c r="D22416" s="183" t="s">
        <v>3490</v>
      </c>
    </row>
    <row r="22417" spans="1:4">
      <c r="A22417" s="171">
        <v>92345</v>
      </c>
      <c r="B22417" t="s">
        <v>7393</v>
      </c>
      <c r="C22417" t="s">
        <v>168</v>
      </c>
      <c r="D22417" s="183" t="s">
        <v>3490</v>
      </c>
    </row>
    <row r="22418" spans="1:4">
      <c r="A22418" s="171">
        <v>92345</v>
      </c>
      <c r="B22418" t="s">
        <v>7393</v>
      </c>
      <c r="C22418" t="s">
        <v>168</v>
      </c>
      <c r="D22418" s="183" t="s">
        <v>3490</v>
      </c>
    </row>
    <row r="22419" spans="1:4">
      <c r="A22419" s="171">
        <v>92346</v>
      </c>
      <c r="B22419" t="s">
        <v>7394</v>
      </c>
      <c r="C22419" t="s">
        <v>168</v>
      </c>
      <c r="D22419" s="183" t="s">
        <v>5727</v>
      </c>
    </row>
    <row r="22420" spans="1:4">
      <c r="A22420" s="171">
        <v>92346</v>
      </c>
      <c r="B22420" t="s">
        <v>7394</v>
      </c>
      <c r="C22420" t="s">
        <v>168</v>
      </c>
      <c r="D22420" s="183" t="s">
        <v>5727</v>
      </c>
    </row>
    <row r="22421" spans="1:4">
      <c r="A22421" s="171">
        <v>92346</v>
      </c>
      <c r="B22421" t="s">
        <v>7394</v>
      </c>
      <c r="C22421" t="s">
        <v>168</v>
      </c>
      <c r="D22421" s="183" t="s">
        <v>5727</v>
      </c>
    </row>
    <row r="22422" spans="1:4">
      <c r="A22422" s="171">
        <v>92346</v>
      </c>
      <c r="B22422" t="s">
        <v>7394</v>
      </c>
      <c r="C22422" t="s">
        <v>168</v>
      </c>
      <c r="D22422" s="183" t="s">
        <v>5727</v>
      </c>
    </row>
    <row r="22423" spans="1:4">
      <c r="A22423" s="171">
        <v>92346</v>
      </c>
      <c r="B22423" t="s">
        <v>7394</v>
      </c>
      <c r="C22423" t="s">
        <v>168</v>
      </c>
      <c r="D22423" s="183" t="s">
        <v>5727</v>
      </c>
    </row>
    <row r="22424" spans="1:4">
      <c r="A22424" s="171">
        <v>92346</v>
      </c>
      <c r="B22424" t="s">
        <v>7394</v>
      </c>
      <c r="C22424" t="s">
        <v>168</v>
      </c>
      <c r="D22424" s="183" t="s">
        <v>5727</v>
      </c>
    </row>
    <row r="22425" spans="1:4">
      <c r="A22425" s="171">
        <v>92347</v>
      </c>
      <c r="B22425" t="s">
        <v>7395</v>
      </c>
      <c r="C22425" t="s">
        <v>168</v>
      </c>
      <c r="D22425" s="183" t="s">
        <v>7396</v>
      </c>
    </row>
    <row r="22426" spans="1:4">
      <c r="A22426" s="171">
        <v>92347</v>
      </c>
      <c r="B22426" t="s">
        <v>7395</v>
      </c>
      <c r="C22426" t="s">
        <v>168</v>
      </c>
      <c r="D22426" s="183" t="s">
        <v>7396</v>
      </c>
    </row>
    <row r="22427" spans="1:4">
      <c r="A22427" s="171">
        <v>92347</v>
      </c>
      <c r="B22427" t="s">
        <v>7395</v>
      </c>
      <c r="C22427" t="s">
        <v>168</v>
      </c>
      <c r="D22427" s="183" t="s">
        <v>7396</v>
      </c>
    </row>
    <row r="22428" spans="1:4">
      <c r="A22428" s="171">
        <v>92347</v>
      </c>
      <c r="B22428" t="s">
        <v>7395</v>
      </c>
      <c r="C22428" t="s">
        <v>168</v>
      </c>
      <c r="D22428" s="183" t="s">
        <v>7396</v>
      </c>
    </row>
    <row r="22429" spans="1:4">
      <c r="A22429" s="171">
        <v>92347</v>
      </c>
      <c r="B22429" t="s">
        <v>7395</v>
      </c>
      <c r="C22429" t="s">
        <v>168</v>
      </c>
      <c r="D22429" s="183" t="s">
        <v>7396</v>
      </c>
    </row>
    <row r="22430" spans="1:4">
      <c r="A22430" s="171">
        <v>92347</v>
      </c>
      <c r="B22430" t="s">
        <v>7395</v>
      </c>
      <c r="C22430" t="s">
        <v>168</v>
      </c>
      <c r="D22430" s="183" t="s">
        <v>7396</v>
      </c>
    </row>
    <row r="22431" spans="1:4">
      <c r="A22431" s="171">
        <v>92348</v>
      </c>
      <c r="B22431" t="s">
        <v>7397</v>
      </c>
      <c r="C22431" t="s">
        <v>168</v>
      </c>
      <c r="D22431" s="183" t="s">
        <v>7398</v>
      </c>
    </row>
    <row r="22432" spans="1:4">
      <c r="A22432" s="171">
        <v>92348</v>
      </c>
      <c r="B22432" t="s">
        <v>7397</v>
      </c>
      <c r="C22432" t="s">
        <v>168</v>
      </c>
      <c r="D22432" s="183" t="s">
        <v>7398</v>
      </c>
    </row>
    <row r="22433" spans="1:4">
      <c r="A22433" s="171">
        <v>92348</v>
      </c>
      <c r="B22433" t="s">
        <v>7397</v>
      </c>
      <c r="C22433" t="s">
        <v>168</v>
      </c>
      <c r="D22433" s="183" t="s">
        <v>7398</v>
      </c>
    </row>
    <row r="22434" spans="1:4">
      <c r="A22434" s="171">
        <v>92348</v>
      </c>
      <c r="B22434" t="s">
        <v>7397</v>
      </c>
      <c r="C22434" t="s">
        <v>168</v>
      </c>
      <c r="D22434" s="183" t="s">
        <v>7398</v>
      </c>
    </row>
    <row r="22435" spans="1:4">
      <c r="A22435" s="171">
        <v>92348</v>
      </c>
      <c r="B22435" t="s">
        <v>7397</v>
      </c>
      <c r="C22435" t="s">
        <v>168</v>
      </c>
      <c r="D22435" s="183" t="s">
        <v>7398</v>
      </c>
    </row>
    <row r="22436" spans="1:4">
      <c r="A22436" s="171">
        <v>92348</v>
      </c>
      <c r="B22436" t="s">
        <v>7397</v>
      </c>
      <c r="C22436" t="s">
        <v>168</v>
      </c>
      <c r="D22436" s="183" t="s">
        <v>7398</v>
      </c>
    </row>
    <row r="22437" spans="1:4">
      <c r="A22437" s="171">
        <v>92349</v>
      </c>
      <c r="B22437" t="s">
        <v>7399</v>
      </c>
      <c r="C22437" t="s">
        <v>168</v>
      </c>
      <c r="D22437" s="183" t="s">
        <v>7400</v>
      </c>
    </row>
    <row r="22438" spans="1:4">
      <c r="A22438" s="171">
        <v>92349</v>
      </c>
      <c r="B22438" t="s">
        <v>7399</v>
      </c>
      <c r="C22438" t="s">
        <v>168</v>
      </c>
      <c r="D22438" s="183" t="s">
        <v>7400</v>
      </c>
    </row>
    <row r="22439" spans="1:4">
      <c r="A22439" s="171">
        <v>92349</v>
      </c>
      <c r="B22439" t="s">
        <v>7399</v>
      </c>
      <c r="C22439" t="s">
        <v>168</v>
      </c>
      <c r="D22439" s="183" t="s">
        <v>7400</v>
      </c>
    </row>
    <row r="22440" spans="1:4">
      <c r="A22440" s="171">
        <v>92349</v>
      </c>
      <c r="B22440" t="s">
        <v>7399</v>
      </c>
      <c r="C22440" t="s">
        <v>168</v>
      </c>
      <c r="D22440" s="183" t="s">
        <v>7400</v>
      </c>
    </row>
    <row r="22441" spans="1:4">
      <c r="A22441" s="171">
        <v>92349</v>
      </c>
      <c r="B22441" t="s">
        <v>7399</v>
      </c>
      <c r="C22441" t="s">
        <v>168</v>
      </c>
      <c r="D22441" s="183" t="s">
        <v>7400</v>
      </c>
    </row>
    <row r="22442" spans="1:4">
      <c r="A22442" s="171">
        <v>92349</v>
      </c>
      <c r="B22442" t="s">
        <v>7399</v>
      </c>
      <c r="C22442" t="s">
        <v>168</v>
      </c>
      <c r="D22442" s="183" t="s">
        <v>7400</v>
      </c>
    </row>
    <row r="22443" spans="1:4">
      <c r="A22443" s="171">
        <v>92350</v>
      </c>
      <c r="B22443" t="s">
        <v>7401</v>
      </c>
      <c r="C22443" t="s">
        <v>168</v>
      </c>
      <c r="D22443" s="183" t="s">
        <v>7402</v>
      </c>
    </row>
    <row r="22444" spans="1:4">
      <c r="A22444" s="171">
        <v>92350</v>
      </c>
      <c r="B22444" t="s">
        <v>7401</v>
      </c>
      <c r="C22444" t="s">
        <v>168</v>
      </c>
      <c r="D22444" s="183" t="s">
        <v>7402</v>
      </c>
    </row>
    <row r="22445" spans="1:4">
      <c r="A22445" s="171">
        <v>92350</v>
      </c>
      <c r="B22445" t="s">
        <v>7401</v>
      </c>
      <c r="C22445" t="s">
        <v>168</v>
      </c>
      <c r="D22445" s="183" t="s">
        <v>7402</v>
      </c>
    </row>
    <row r="22446" spans="1:4">
      <c r="A22446" s="171">
        <v>92350</v>
      </c>
      <c r="B22446" t="s">
        <v>7401</v>
      </c>
      <c r="C22446" t="s">
        <v>168</v>
      </c>
      <c r="D22446" s="183" t="s">
        <v>7402</v>
      </c>
    </row>
    <row r="22447" spans="1:4">
      <c r="A22447" s="171">
        <v>92350</v>
      </c>
      <c r="B22447" t="s">
        <v>7401</v>
      </c>
      <c r="C22447" t="s">
        <v>168</v>
      </c>
      <c r="D22447" s="183" t="s">
        <v>7402</v>
      </c>
    </row>
    <row r="22448" spans="1:4">
      <c r="A22448" s="171">
        <v>92350</v>
      </c>
      <c r="B22448" t="s">
        <v>7401</v>
      </c>
      <c r="C22448" t="s">
        <v>168</v>
      </c>
      <c r="D22448" s="183" t="s">
        <v>7402</v>
      </c>
    </row>
    <row r="22449" spans="1:4">
      <c r="A22449" s="171">
        <v>92351</v>
      </c>
      <c r="B22449" t="s">
        <v>7403</v>
      </c>
      <c r="C22449" t="s">
        <v>168</v>
      </c>
      <c r="D22449" s="183" t="s">
        <v>4395</v>
      </c>
    </row>
    <row r="22450" spans="1:4">
      <c r="A22450" s="171">
        <v>92351</v>
      </c>
      <c r="B22450" t="s">
        <v>7403</v>
      </c>
      <c r="C22450" t="s">
        <v>168</v>
      </c>
      <c r="D22450" s="183" t="s">
        <v>4395</v>
      </c>
    </row>
    <row r="22451" spans="1:4">
      <c r="A22451" s="171">
        <v>92351</v>
      </c>
      <c r="B22451" t="s">
        <v>7403</v>
      </c>
      <c r="C22451" t="s">
        <v>168</v>
      </c>
      <c r="D22451" s="183" t="s">
        <v>4395</v>
      </c>
    </row>
    <row r="22452" spans="1:4">
      <c r="A22452" s="171">
        <v>92351</v>
      </c>
      <c r="B22452" t="s">
        <v>7403</v>
      </c>
      <c r="C22452" t="s">
        <v>168</v>
      </c>
      <c r="D22452" s="183" t="s">
        <v>4395</v>
      </c>
    </row>
    <row r="22453" spans="1:4">
      <c r="A22453" s="171">
        <v>92351</v>
      </c>
      <c r="B22453" t="s">
        <v>7403</v>
      </c>
      <c r="C22453" t="s">
        <v>168</v>
      </c>
      <c r="D22453" s="183" t="s">
        <v>4395</v>
      </c>
    </row>
    <row r="22454" spans="1:4">
      <c r="A22454" s="171">
        <v>92351</v>
      </c>
      <c r="B22454" t="s">
        <v>7403</v>
      </c>
      <c r="C22454" t="s">
        <v>168</v>
      </c>
      <c r="D22454" s="183" t="s">
        <v>4395</v>
      </c>
    </row>
    <row r="22455" spans="1:4">
      <c r="A22455" s="171">
        <v>92352</v>
      </c>
      <c r="B22455" t="s">
        <v>7404</v>
      </c>
      <c r="C22455" t="s">
        <v>168</v>
      </c>
      <c r="D22455" s="183" t="s">
        <v>7405</v>
      </c>
    </row>
    <row r="22456" spans="1:4">
      <c r="A22456" s="171">
        <v>92352</v>
      </c>
      <c r="B22456" t="s">
        <v>7404</v>
      </c>
      <c r="C22456" t="s">
        <v>168</v>
      </c>
      <c r="D22456" s="183" t="s">
        <v>7405</v>
      </c>
    </row>
    <row r="22457" spans="1:4">
      <c r="A22457" s="171">
        <v>92352</v>
      </c>
      <c r="B22457" t="s">
        <v>7404</v>
      </c>
      <c r="C22457" t="s">
        <v>168</v>
      </c>
      <c r="D22457" s="183" t="s">
        <v>7405</v>
      </c>
    </row>
    <row r="22458" spans="1:4">
      <c r="A22458" s="171">
        <v>92352</v>
      </c>
      <c r="B22458" t="s">
        <v>7404</v>
      </c>
      <c r="C22458" t="s">
        <v>168</v>
      </c>
      <c r="D22458" s="183" t="s">
        <v>7405</v>
      </c>
    </row>
    <row r="22459" spans="1:4">
      <c r="A22459" s="171">
        <v>92352</v>
      </c>
      <c r="B22459" t="s">
        <v>7404</v>
      </c>
      <c r="C22459" t="s">
        <v>168</v>
      </c>
      <c r="D22459" s="183" t="s">
        <v>7405</v>
      </c>
    </row>
    <row r="22460" spans="1:4">
      <c r="A22460" s="171">
        <v>92352</v>
      </c>
      <c r="B22460" t="s">
        <v>7404</v>
      </c>
      <c r="C22460" t="s">
        <v>168</v>
      </c>
      <c r="D22460" s="183" t="s">
        <v>7405</v>
      </c>
    </row>
    <row r="22461" spans="1:4">
      <c r="A22461" s="171">
        <v>92353</v>
      </c>
      <c r="B22461" t="s">
        <v>7406</v>
      </c>
      <c r="C22461" t="s">
        <v>168</v>
      </c>
      <c r="D22461" s="183" t="s">
        <v>7407</v>
      </c>
    </row>
    <row r="22462" spans="1:4">
      <c r="A22462" s="171">
        <v>92353</v>
      </c>
      <c r="B22462" t="s">
        <v>7406</v>
      </c>
      <c r="C22462" t="s">
        <v>168</v>
      </c>
      <c r="D22462" s="183" t="s">
        <v>7407</v>
      </c>
    </row>
    <row r="22463" spans="1:4">
      <c r="A22463" s="171">
        <v>92353</v>
      </c>
      <c r="B22463" t="s">
        <v>7406</v>
      </c>
      <c r="C22463" t="s">
        <v>168</v>
      </c>
      <c r="D22463" s="183" t="s">
        <v>7407</v>
      </c>
    </row>
    <row r="22464" spans="1:4">
      <c r="A22464" s="171">
        <v>92353</v>
      </c>
      <c r="B22464" t="s">
        <v>7406</v>
      </c>
      <c r="C22464" t="s">
        <v>168</v>
      </c>
      <c r="D22464" s="183" t="s">
        <v>7407</v>
      </c>
    </row>
    <row r="22465" spans="1:4">
      <c r="A22465" s="171">
        <v>92353</v>
      </c>
      <c r="B22465" t="s">
        <v>7406</v>
      </c>
      <c r="C22465" t="s">
        <v>168</v>
      </c>
      <c r="D22465" s="183" t="s">
        <v>7407</v>
      </c>
    </row>
    <row r="22466" spans="1:4">
      <c r="A22466" s="171">
        <v>92353</v>
      </c>
      <c r="B22466" t="s">
        <v>7406</v>
      </c>
      <c r="C22466" t="s">
        <v>168</v>
      </c>
      <c r="D22466" s="183" t="s">
        <v>7407</v>
      </c>
    </row>
    <row r="22467" spans="1:4">
      <c r="A22467" s="171">
        <v>92354</v>
      </c>
      <c r="B22467" t="s">
        <v>7408</v>
      </c>
      <c r="C22467" t="s">
        <v>168</v>
      </c>
      <c r="D22467" s="183" t="s">
        <v>7409</v>
      </c>
    </row>
    <row r="22468" spans="1:4">
      <c r="A22468" s="171">
        <v>92354</v>
      </c>
      <c r="B22468" t="s">
        <v>7408</v>
      </c>
      <c r="C22468" t="s">
        <v>168</v>
      </c>
      <c r="D22468" s="183" t="s">
        <v>7409</v>
      </c>
    </row>
    <row r="22469" spans="1:4">
      <c r="A22469" s="171">
        <v>92354</v>
      </c>
      <c r="B22469" t="s">
        <v>7408</v>
      </c>
      <c r="C22469" t="s">
        <v>168</v>
      </c>
      <c r="D22469" s="183" t="s">
        <v>7409</v>
      </c>
    </row>
    <row r="22470" spans="1:4">
      <c r="A22470" s="171">
        <v>92354</v>
      </c>
      <c r="B22470" t="s">
        <v>7408</v>
      </c>
      <c r="C22470" t="s">
        <v>168</v>
      </c>
      <c r="D22470" s="183" t="s">
        <v>7409</v>
      </c>
    </row>
    <row r="22471" spans="1:4">
      <c r="A22471" s="171">
        <v>92354</v>
      </c>
      <c r="B22471" t="s">
        <v>7408</v>
      </c>
      <c r="C22471" t="s">
        <v>168</v>
      </c>
      <c r="D22471" s="183" t="s">
        <v>7409</v>
      </c>
    </row>
    <row r="22472" spans="1:4">
      <c r="A22472" s="171">
        <v>92354</v>
      </c>
      <c r="B22472" t="s">
        <v>7408</v>
      </c>
      <c r="C22472" t="s">
        <v>168</v>
      </c>
      <c r="D22472" s="183" t="s">
        <v>7409</v>
      </c>
    </row>
    <row r="22473" spans="1:4">
      <c r="A22473" s="171">
        <v>92355</v>
      </c>
      <c r="B22473" t="s">
        <v>7410</v>
      </c>
      <c r="C22473" t="s">
        <v>168</v>
      </c>
      <c r="D22473" s="183" t="s">
        <v>7411</v>
      </c>
    </row>
    <row r="22474" spans="1:4">
      <c r="A22474" s="171">
        <v>92355</v>
      </c>
      <c r="B22474" t="s">
        <v>7410</v>
      </c>
      <c r="C22474" t="s">
        <v>168</v>
      </c>
      <c r="D22474" s="183" t="s">
        <v>7411</v>
      </c>
    </row>
    <row r="22475" spans="1:4">
      <c r="A22475" s="171">
        <v>92355</v>
      </c>
      <c r="B22475" t="s">
        <v>7410</v>
      </c>
      <c r="C22475" t="s">
        <v>168</v>
      </c>
      <c r="D22475" s="183" t="s">
        <v>7411</v>
      </c>
    </row>
    <row r="22476" spans="1:4">
      <c r="A22476" s="171">
        <v>92355</v>
      </c>
      <c r="B22476" t="s">
        <v>7410</v>
      </c>
      <c r="C22476" t="s">
        <v>168</v>
      </c>
      <c r="D22476" s="183" t="s">
        <v>7411</v>
      </c>
    </row>
    <row r="22477" spans="1:4">
      <c r="A22477" s="171">
        <v>92355</v>
      </c>
      <c r="B22477" t="s">
        <v>7410</v>
      </c>
      <c r="C22477" t="s">
        <v>168</v>
      </c>
      <c r="D22477" s="183" t="s">
        <v>7411</v>
      </c>
    </row>
    <row r="22478" spans="1:4">
      <c r="A22478" s="171">
        <v>92355</v>
      </c>
      <c r="B22478" t="s">
        <v>7410</v>
      </c>
      <c r="C22478" t="s">
        <v>168</v>
      </c>
      <c r="D22478" s="183" t="s">
        <v>7411</v>
      </c>
    </row>
    <row r="22479" spans="1:4">
      <c r="A22479" s="171">
        <v>92356</v>
      </c>
      <c r="B22479" t="s">
        <v>7412</v>
      </c>
      <c r="C22479" t="s">
        <v>168</v>
      </c>
      <c r="D22479" s="183" t="s">
        <v>7413</v>
      </c>
    </row>
    <row r="22480" spans="1:4">
      <c r="A22480" s="171">
        <v>92356</v>
      </c>
      <c r="B22480" t="s">
        <v>7412</v>
      </c>
      <c r="C22480" t="s">
        <v>168</v>
      </c>
      <c r="D22480" s="183" t="s">
        <v>7413</v>
      </c>
    </row>
    <row r="22481" spans="1:4">
      <c r="A22481" s="171">
        <v>92356</v>
      </c>
      <c r="B22481" t="s">
        <v>7412</v>
      </c>
      <c r="C22481" t="s">
        <v>168</v>
      </c>
      <c r="D22481" s="183" t="s">
        <v>7413</v>
      </c>
    </row>
    <row r="22482" spans="1:4">
      <c r="A22482" s="171">
        <v>92356</v>
      </c>
      <c r="B22482" t="s">
        <v>7412</v>
      </c>
      <c r="C22482" t="s">
        <v>168</v>
      </c>
      <c r="D22482" s="183" t="s">
        <v>7413</v>
      </c>
    </row>
    <row r="22483" spans="1:4">
      <c r="A22483" s="171">
        <v>92356</v>
      </c>
      <c r="B22483" t="s">
        <v>7412</v>
      </c>
      <c r="C22483" t="s">
        <v>168</v>
      </c>
      <c r="D22483" s="183" t="s">
        <v>7413</v>
      </c>
    </row>
    <row r="22484" spans="1:4">
      <c r="A22484" s="171">
        <v>92356</v>
      </c>
      <c r="B22484" t="s">
        <v>7412</v>
      </c>
      <c r="C22484" t="s">
        <v>168</v>
      </c>
      <c r="D22484" s="183" t="s">
        <v>7413</v>
      </c>
    </row>
    <row r="22485" spans="1:4">
      <c r="A22485" s="171">
        <v>92357</v>
      </c>
      <c r="B22485" t="s">
        <v>7414</v>
      </c>
      <c r="C22485" t="s">
        <v>168</v>
      </c>
      <c r="D22485" s="183" t="s">
        <v>7415</v>
      </c>
    </row>
    <row r="22486" spans="1:4">
      <c r="A22486" s="171">
        <v>92357</v>
      </c>
      <c r="B22486" t="s">
        <v>7414</v>
      </c>
      <c r="C22486" t="s">
        <v>168</v>
      </c>
      <c r="D22486" s="183" t="s">
        <v>7415</v>
      </c>
    </row>
    <row r="22487" spans="1:4">
      <c r="A22487" s="171">
        <v>92357</v>
      </c>
      <c r="B22487" t="s">
        <v>7414</v>
      </c>
      <c r="C22487" t="s">
        <v>168</v>
      </c>
      <c r="D22487" s="183" t="s">
        <v>7415</v>
      </c>
    </row>
    <row r="22488" spans="1:4">
      <c r="A22488" s="171">
        <v>92357</v>
      </c>
      <c r="B22488" t="s">
        <v>7414</v>
      </c>
      <c r="C22488" t="s">
        <v>168</v>
      </c>
      <c r="D22488" s="183" t="s">
        <v>7415</v>
      </c>
    </row>
    <row r="22489" spans="1:4">
      <c r="A22489" s="171">
        <v>92357</v>
      </c>
      <c r="B22489" t="s">
        <v>7414</v>
      </c>
      <c r="C22489" t="s">
        <v>168</v>
      </c>
      <c r="D22489" s="183" t="s">
        <v>7415</v>
      </c>
    </row>
    <row r="22490" spans="1:4">
      <c r="A22490" s="171">
        <v>92357</v>
      </c>
      <c r="B22490" t="s">
        <v>7414</v>
      </c>
      <c r="C22490" t="s">
        <v>168</v>
      </c>
      <c r="D22490" s="183" t="s">
        <v>7415</v>
      </c>
    </row>
    <row r="22491" spans="1:4">
      <c r="A22491" s="171">
        <v>92358</v>
      </c>
      <c r="B22491" t="s">
        <v>7416</v>
      </c>
      <c r="C22491" t="s">
        <v>168</v>
      </c>
      <c r="D22491" s="183" t="s">
        <v>7417</v>
      </c>
    </row>
    <row r="22492" spans="1:4">
      <c r="A22492" s="171">
        <v>92358</v>
      </c>
      <c r="B22492" t="s">
        <v>7416</v>
      </c>
      <c r="C22492" t="s">
        <v>168</v>
      </c>
      <c r="D22492" s="183" t="s">
        <v>7417</v>
      </c>
    </row>
    <row r="22493" spans="1:4">
      <c r="A22493" s="171">
        <v>92358</v>
      </c>
      <c r="B22493" t="s">
        <v>7416</v>
      </c>
      <c r="C22493" t="s">
        <v>168</v>
      </c>
      <c r="D22493" s="183" t="s">
        <v>7417</v>
      </c>
    </row>
    <row r="22494" spans="1:4">
      <c r="A22494" s="171">
        <v>92358</v>
      </c>
      <c r="B22494" t="s">
        <v>7416</v>
      </c>
      <c r="C22494" t="s">
        <v>168</v>
      </c>
      <c r="D22494" s="183" t="s">
        <v>7417</v>
      </c>
    </row>
    <row r="22495" spans="1:4">
      <c r="A22495" s="171">
        <v>92358</v>
      </c>
      <c r="B22495" t="s">
        <v>7416</v>
      </c>
      <c r="C22495" t="s">
        <v>168</v>
      </c>
      <c r="D22495" s="183" t="s">
        <v>7417</v>
      </c>
    </row>
    <row r="22496" spans="1:4">
      <c r="A22496" s="171">
        <v>92358</v>
      </c>
      <c r="B22496" t="s">
        <v>7416</v>
      </c>
      <c r="C22496" t="s">
        <v>168</v>
      </c>
      <c r="D22496" s="183" t="s">
        <v>7417</v>
      </c>
    </row>
    <row r="22497" spans="1:4">
      <c r="A22497" s="171">
        <v>92369</v>
      </c>
      <c r="B22497" t="s">
        <v>7418</v>
      </c>
      <c r="C22497" t="s">
        <v>168</v>
      </c>
      <c r="D22497" s="183" t="s">
        <v>1880</v>
      </c>
    </row>
    <row r="22498" spans="1:4">
      <c r="A22498" s="171">
        <v>92369</v>
      </c>
      <c r="B22498" t="s">
        <v>7418</v>
      </c>
      <c r="C22498" t="s">
        <v>168</v>
      </c>
      <c r="D22498" s="183" t="s">
        <v>1880</v>
      </c>
    </row>
    <row r="22499" spans="1:4">
      <c r="A22499" s="171">
        <v>92369</v>
      </c>
      <c r="B22499" t="s">
        <v>7418</v>
      </c>
      <c r="C22499" t="s">
        <v>168</v>
      </c>
      <c r="D22499" s="183" t="s">
        <v>1880</v>
      </c>
    </row>
    <row r="22500" spans="1:4">
      <c r="A22500" s="171">
        <v>92369</v>
      </c>
      <c r="B22500" t="s">
        <v>7418</v>
      </c>
      <c r="C22500" t="s">
        <v>168</v>
      </c>
      <c r="D22500" s="183" t="s">
        <v>1880</v>
      </c>
    </row>
    <row r="22501" spans="1:4">
      <c r="A22501" s="171">
        <v>92369</v>
      </c>
      <c r="B22501" t="s">
        <v>7418</v>
      </c>
      <c r="C22501" t="s">
        <v>168</v>
      </c>
      <c r="D22501" s="183" t="s">
        <v>1880</v>
      </c>
    </row>
    <row r="22502" spans="1:4">
      <c r="A22502" s="171">
        <v>92369</v>
      </c>
      <c r="B22502" t="s">
        <v>7418</v>
      </c>
      <c r="C22502" t="s">
        <v>168</v>
      </c>
      <c r="D22502" s="183" t="s">
        <v>1880</v>
      </c>
    </row>
    <row r="22503" spans="1:4">
      <c r="A22503" s="171">
        <v>92370</v>
      </c>
      <c r="B22503" t="s">
        <v>7419</v>
      </c>
      <c r="C22503" t="s">
        <v>168</v>
      </c>
      <c r="D22503" s="183" t="s">
        <v>5443</v>
      </c>
    </row>
    <row r="22504" spans="1:4">
      <c r="A22504" s="171">
        <v>92370</v>
      </c>
      <c r="B22504" t="s">
        <v>7419</v>
      </c>
      <c r="C22504" t="s">
        <v>168</v>
      </c>
      <c r="D22504" s="183" t="s">
        <v>5443</v>
      </c>
    </row>
    <row r="22505" spans="1:4">
      <c r="A22505" s="171">
        <v>92370</v>
      </c>
      <c r="B22505" t="s">
        <v>7419</v>
      </c>
      <c r="C22505" t="s">
        <v>168</v>
      </c>
      <c r="D22505" s="183" t="s">
        <v>5443</v>
      </c>
    </row>
    <row r="22506" spans="1:4">
      <c r="A22506" s="171">
        <v>92370</v>
      </c>
      <c r="B22506" t="s">
        <v>7419</v>
      </c>
      <c r="C22506" t="s">
        <v>168</v>
      </c>
      <c r="D22506" s="183" t="s">
        <v>5443</v>
      </c>
    </row>
    <row r="22507" spans="1:4">
      <c r="A22507" s="171">
        <v>92370</v>
      </c>
      <c r="B22507" t="s">
        <v>7419</v>
      </c>
      <c r="C22507" t="s">
        <v>168</v>
      </c>
      <c r="D22507" s="183" t="s">
        <v>5443</v>
      </c>
    </row>
    <row r="22508" spans="1:4">
      <c r="A22508" s="171">
        <v>92370</v>
      </c>
      <c r="B22508" t="s">
        <v>7419</v>
      </c>
      <c r="C22508" t="s">
        <v>168</v>
      </c>
      <c r="D22508" s="183" t="s">
        <v>5443</v>
      </c>
    </row>
    <row r="22509" spans="1:4">
      <c r="A22509" s="171">
        <v>92371</v>
      </c>
      <c r="B22509" t="s">
        <v>7420</v>
      </c>
      <c r="C22509" t="s">
        <v>168</v>
      </c>
      <c r="D22509" s="183" t="s">
        <v>7421</v>
      </c>
    </row>
    <row r="22510" spans="1:4">
      <c r="A22510" s="171">
        <v>92371</v>
      </c>
      <c r="B22510" t="s">
        <v>7420</v>
      </c>
      <c r="C22510" t="s">
        <v>168</v>
      </c>
      <c r="D22510" s="183" t="s">
        <v>7421</v>
      </c>
    </row>
    <row r="22511" spans="1:4">
      <c r="A22511" s="171">
        <v>92371</v>
      </c>
      <c r="B22511" t="s">
        <v>7420</v>
      </c>
      <c r="C22511" t="s">
        <v>168</v>
      </c>
      <c r="D22511" s="183" t="s">
        <v>7421</v>
      </c>
    </row>
    <row r="22512" spans="1:4">
      <c r="A22512" s="171">
        <v>92371</v>
      </c>
      <c r="B22512" t="s">
        <v>7420</v>
      </c>
      <c r="C22512" t="s">
        <v>168</v>
      </c>
      <c r="D22512" s="183" t="s">
        <v>7421</v>
      </c>
    </row>
    <row r="22513" spans="1:4">
      <c r="A22513" s="171">
        <v>92371</v>
      </c>
      <c r="B22513" t="s">
        <v>7420</v>
      </c>
      <c r="C22513" t="s">
        <v>168</v>
      </c>
      <c r="D22513" s="183" t="s">
        <v>7421</v>
      </c>
    </row>
    <row r="22514" spans="1:4">
      <c r="A22514" s="171">
        <v>92371</v>
      </c>
      <c r="B22514" t="s">
        <v>7420</v>
      </c>
      <c r="C22514" t="s">
        <v>168</v>
      </c>
      <c r="D22514" s="183" t="s">
        <v>7421</v>
      </c>
    </row>
    <row r="22515" spans="1:4">
      <c r="A22515" s="171">
        <v>92372</v>
      </c>
      <c r="B22515" t="s">
        <v>7422</v>
      </c>
      <c r="C22515" t="s">
        <v>168</v>
      </c>
      <c r="D22515" s="183" t="s">
        <v>7423</v>
      </c>
    </row>
    <row r="22516" spans="1:4">
      <c r="A22516" s="171">
        <v>92372</v>
      </c>
      <c r="B22516" t="s">
        <v>7422</v>
      </c>
      <c r="C22516" t="s">
        <v>168</v>
      </c>
      <c r="D22516" s="183" t="s">
        <v>7423</v>
      </c>
    </row>
    <row r="22517" spans="1:4">
      <c r="A22517" s="171">
        <v>92372</v>
      </c>
      <c r="B22517" t="s">
        <v>7422</v>
      </c>
      <c r="C22517" t="s">
        <v>168</v>
      </c>
      <c r="D22517" s="183" t="s">
        <v>7423</v>
      </c>
    </row>
    <row r="22518" spans="1:4">
      <c r="A22518" s="171">
        <v>92372</v>
      </c>
      <c r="B22518" t="s">
        <v>7422</v>
      </c>
      <c r="C22518" t="s">
        <v>168</v>
      </c>
      <c r="D22518" s="183" t="s">
        <v>7423</v>
      </c>
    </row>
    <row r="22519" spans="1:4">
      <c r="A22519" s="171">
        <v>92372</v>
      </c>
      <c r="B22519" t="s">
        <v>7422</v>
      </c>
      <c r="C22519" t="s">
        <v>168</v>
      </c>
      <c r="D22519" s="183" t="s">
        <v>7423</v>
      </c>
    </row>
    <row r="22520" spans="1:4">
      <c r="A22520" s="171">
        <v>92372</v>
      </c>
      <c r="B22520" t="s">
        <v>7422</v>
      </c>
      <c r="C22520" t="s">
        <v>168</v>
      </c>
      <c r="D22520" s="183" t="s">
        <v>7423</v>
      </c>
    </row>
    <row r="22521" spans="1:4">
      <c r="A22521" s="171">
        <v>92373</v>
      </c>
      <c r="B22521" t="s">
        <v>7424</v>
      </c>
      <c r="C22521" t="s">
        <v>168</v>
      </c>
      <c r="D22521" s="183" t="s">
        <v>7425</v>
      </c>
    </row>
    <row r="22522" spans="1:4">
      <c r="A22522" s="171">
        <v>92373</v>
      </c>
      <c r="B22522" t="s">
        <v>7424</v>
      </c>
      <c r="C22522" t="s">
        <v>168</v>
      </c>
      <c r="D22522" s="183" t="s">
        <v>7425</v>
      </c>
    </row>
    <row r="22523" spans="1:4">
      <c r="A22523" s="171">
        <v>92373</v>
      </c>
      <c r="B22523" t="s">
        <v>7424</v>
      </c>
      <c r="C22523" t="s">
        <v>168</v>
      </c>
      <c r="D22523" s="183" t="s">
        <v>7425</v>
      </c>
    </row>
    <row r="22524" spans="1:4">
      <c r="A22524" s="171">
        <v>92373</v>
      </c>
      <c r="B22524" t="s">
        <v>7424</v>
      </c>
      <c r="C22524" t="s">
        <v>168</v>
      </c>
      <c r="D22524" s="183" t="s">
        <v>7425</v>
      </c>
    </row>
    <row r="22525" spans="1:4">
      <c r="A22525" s="171">
        <v>92373</v>
      </c>
      <c r="B22525" t="s">
        <v>7424</v>
      </c>
      <c r="C22525" t="s">
        <v>168</v>
      </c>
      <c r="D22525" s="183" t="s">
        <v>7425</v>
      </c>
    </row>
    <row r="22526" spans="1:4">
      <c r="A22526" s="171">
        <v>92373</v>
      </c>
      <c r="B22526" t="s">
        <v>7424</v>
      </c>
      <c r="C22526" t="s">
        <v>168</v>
      </c>
      <c r="D22526" s="183" t="s">
        <v>7425</v>
      </c>
    </row>
    <row r="22527" spans="1:4">
      <c r="A22527" s="171">
        <v>92374</v>
      </c>
      <c r="B22527" t="s">
        <v>7426</v>
      </c>
      <c r="C22527" t="s">
        <v>168</v>
      </c>
      <c r="D22527" s="183" t="s">
        <v>7427</v>
      </c>
    </row>
    <row r="22528" spans="1:4">
      <c r="A22528" s="171">
        <v>92374</v>
      </c>
      <c r="B22528" t="s">
        <v>7426</v>
      </c>
      <c r="C22528" t="s">
        <v>168</v>
      </c>
      <c r="D22528" s="183" t="s">
        <v>7427</v>
      </c>
    </row>
    <row r="22529" spans="1:4">
      <c r="A22529" s="171">
        <v>92374</v>
      </c>
      <c r="B22529" t="s">
        <v>7426</v>
      </c>
      <c r="C22529" t="s">
        <v>168</v>
      </c>
      <c r="D22529" s="183" t="s">
        <v>7427</v>
      </c>
    </row>
    <row r="22530" spans="1:4">
      <c r="A22530" s="171">
        <v>92374</v>
      </c>
      <c r="B22530" t="s">
        <v>7426</v>
      </c>
      <c r="C22530" t="s">
        <v>168</v>
      </c>
      <c r="D22530" s="183" t="s">
        <v>7427</v>
      </c>
    </row>
    <row r="22531" spans="1:4">
      <c r="A22531" s="171">
        <v>92374</v>
      </c>
      <c r="B22531" t="s">
        <v>7426</v>
      </c>
      <c r="C22531" t="s">
        <v>168</v>
      </c>
      <c r="D22531" s="183" t="s">
        <v>7427</v>
      </c>
    </row>
    <row r="22532" spans="1:4">
      <c r="A22532" s="171">
        <v>92374</v>
      </c>
      <c r="B22532" t="s">
        <v>7426</v>
      </c>
      <c r="C22532" t="s">
        <v>168</v>
      </c>
      <c r="D22532" s="183" t="s">
        <v>7427</v>
      </c>
    </row>
    <row r="22533" spans="1:4">
      <c r="A22533" s="171">
        <v>92375</v>
      </c>
      <c r="B22533" t="s">
        <v>7428</v>
      </c>
      <c r="C22533" t="s">
        <v>168</v>
      </c>
      <c r="D22533" s="183" t="s">
        <v>7429</v>
      </c>
    </row>
    <row r="22534" spans="1:4">
      <c r="A22534" s="171">
        <v>92375</v>
      </c>
      <c r="B22534" t="s">
        <v>7428</v>
      </c>
      <c r="C22534" t="s">
        <v>168</v>
      </c>
      <c r="D22534" s="183" t="s">
        <v>7429</v>
      </c>
    </row>
    <row r="22535" spans="1:4">
      <c r="A22535" s="171">
        <v>92375</v>
      </c>
      <c r="B22535" t="s">
        <v>7428</v>
      </c>
      <c r="C22535" t="s">
        <v>168</v>
      </c>
      <c r="D22535" s="183" t="s">
        <v>7429</v>
      </c>
    </row>
    <row r="22536" spans="1:4">
      <c r="A22536" s="171">
        <v>92375</v>
      </c>
      <c r="B22536" t="s">
        <v>7428</v>
      </c>
      <c r="C22536" t="s">
        <v>168</v>
      </c>
      <c r="D22536" s="183" t="s">
        <v>7429</v>
      </c>
    </row>
    <row r="22537" spans="1:4">
      <c r="A22537" s="171">
        <v>92375</v>
      </c>
      <c r="B22537" t="s">
        <v>7428</v>
      </c>
      <c r="C22537" t="s">
        <v>168</v>
      </c>
      <c r="D22537" s="183" t="s">
        <v>7429</v>
      </c>
    </row>
    <row r="22538" spans="1:4">
      <c r="A22538" s="171">
        <v>92375</v>
      </c>
      <c r="B22538" t="s">
        <v>7428</v>
      </c>
      <c r="C22538" t="s">
        <v>168</v>
      </c>
      <c r="D22538" s="183" t="s">
        <v>7429</v>
      </c>
    </row>
    <row r="22539" spans="1:4">
      <c r="A22539" s="171">
        <v>92376</v>
      </c>
      <c r="B22539" t="s">
        <v>7430</v>
      </c>
      <c r="C22539" t="s">
        <v>168</v>
      </c>
      <c r="D22539" s="183" t="s">
        <v>7431</v>
      </c>
    </row>
    <row r="22540" spans="1:4">
      <c r="A22540" s="171">
        <v>92376</v>
      </c>
      <c r="B22540" t="s">
        <v>7430</v>
      </c>
      <c r="C22540" t="s">
        <v>168</v>
      </c>
      <c r="D22540" s="183" t="s">
        <v>7431</v>
      </c>
    </row>
    <row r="22541" spans="1:4">
      <c r="A22541" s="171">
        <v>92376</v>
      </c>
      <c r="B22541" t="s">
        <v>7430</v>
      </c>
      <c r="C22541" t="s">
        <v>168</v>
      </c>
      <c r="D22541" s="183" t="s">
        <v>7431</v>
      </c>
    </row>
    <row r="22542" spans="1:4">
      <c r="A22542" s="171">
        <v>92376</v>
      </c>
      <c r="B22542" t="s">
        <v>7430</v>
      </c>
      <c r="C22542" t="s">
        <v>168</v>
      </c>
      <c r="D22542" s="183" t="s">
        <v>7431</v>
      </c>
    </row>
    <row r="22543" spans="1:4">
      <c r="A22543" s="171">
        <v>92376</v>
      </c>
      <c r="B22543" t="s">
        <v>7430</v>
      </c>
      <c r="C22543" t="s">
        <v>168</v>
      </c>
      <c r="D22543" s="183" t="s">
        <v>7431</v>
      </c>
    </row>
    <row r="22544" spans="1:4">
      <c r="A22544" s="171">
        <v>92376</v>
      </c>
      <c r="B22544" t="s">
        <v>7430</v>
      </c>
      <c r="C22544" t="s">
        <v>168</v>
      </c>
      <c r="D22544" s="183" t="s">
        <v>7431</v>
      </c>
    </row>
    <row r="22545" spans="1:4">
      <c r="A22545" s="171">
        <v>92377</v>
      </c>
      <c r="B22545" t="s">
        <v>7432</v>
      </c>
      <c r="C22545" t="s">
        <v>168</v>
      </c>
      <c r="D22545" s="183" t="s">
        <v>7433</v>
      </c>
    </row>
    <row r="22546" spans="1:4">
      <c r="A22546" s="171">
        <v>92377</v>
      </c>
      <c r="B22546" t="s">
        <v>7432</v>
      </c>
      <c r="C22546" t="s">
        <v>168</v>
      </c>
      <c r="D22546" s="183" t="s">
        <v>7433</v>
      </c>
    </row>
    <row r="22547" spans="1:4">
      <c r="A22547" s="171">
        <v>92377</v>
      </c>
      <c r="B22547" t="s">
        <v>7432</v>
      </c>
      <c r="C22547" t="s">
        <v>168</v>
      </c>
      <c r="D22547" s="183" t="s">
        <v>7433</v>
      </c>
    </row>
    <row r="22548" spans="1:4">
      <c r="A22548" s="171">
        <v>92377</v>
      </c>
      <c r="B22548" t="s">
        <v>7432</v>
      </c>
      <c r="C22548" t="s">
        <v>168</v>
      </c>
      <c r="D22548" s="183" t="s">
        <v>7433</v>
      </c>
    </row>
    <row r="22549" spans="1:4">
      <c r="A22549" s="171">
        <v>92377</v>
      </c>
      <c r="B22549" t="s">
        <v>7432</v>
      </c>
      <c r="C22549" t="s">
        <v>168</v>
      </c>
      <c r="D22549" s="183" t="s">
        <v>7433</v>
      </c>
    </row>
    <row r="22550" spans="1:4">
      <c r="A22550" s="171">
        <v>92377</v>
      </c>
      <c r="B22550" t="s">
        <v>7432</v>
      </c>
      <c r="C22550" t="s">
        <v>168</v>
      </c>
      <c r="D22550" s="183" t="s">
        <v>7433</v>
      </c>
    </row>
    <row r="22551" spans="1:4">
      <c r="A22551" s="171">
        <v>92378</v>
      </c>
      <c r="B22551" t="s">
        <v>7434</v>
      </c>
      <c r="C22551" t="s">
        <v>168</v>
      </c>
      <c r="D22551" s="183" t="s">
        <v>6134</v>
      </c>
    </row>
    <row r="22552" spans="1:4">
      <c r="A22552" s="171">
        <v>92378</v>
      </c>
      <c r="B22552" t="s">
        <v>7434</v>
      </c>
      <c r="C22552" t="s">
        <v>168</v>
      </c>
      <c r="D22552" s="183" t="s">
        <v>6134</v>
      </c>
    </row>
    <row r="22553" spans="1:4">
      <c r="A22553" s="171">
        <v>92378</v>
      </c>
      <c r="B22553" t="s">
        <v>7434</v>
      </c>
      <c r="C22553" t="s">
        <v>168</v>
      </c>
      <c r="D22553" s="183" t="s">
        <v>6134</v>
      </c>
    </row>
    <row r="22554" spans="1:4">
      <c r="A22554" s="171">
        <v>92378</v>
      </c>
      <c r="B22554" t="s">
        <v>7434</v>
      </c>
      <c r="C22554" t="s">
        <v>168</v>
      </c>
      <c r="D22554" s="183" t="s">
        <v>6134</v>
      </c>
    </row>
    <row r="22555" spans="1:4">
      <c r="A22555" s="171">
        <v>92378</v>
      </c>
      <c r="B22555" t="s">
        <v>7434</v>
      </c>
      <c r="C22555" t="s">
        <v>168</v>
      </c>
      <c r="D22555" s="183" t="s">
        <v>6134</v>
      </c>
    </row>
    <row r="22556" spans="1:4">
      <c r="A22556" s="171">
        <v>92378</v>
      </c>
      <c r="B22556" t="s">
        <v>7434</v>
      </c>
      <c r="C22556" t="s">
        <v>168</v>
      </c>
      <c r="D22556" s="183" t="s">
        <v>6134</v>
      </c>
    </row>
    <row r="22557" spans="1:4">
      <c r="A22557" s="171">
        <v>92379</v>
      </c>
      <c r="B22557" t="s">
        <v>7435</v>
      </c>
      <c r="C22557" t="s">
        <v>168</v>
      </c>
      <c r="D22557" s="183" t="s">
        <v>7436</v>
      </c>
    </row>
    <row r="22558" spans="1:4">
      <c r="A22558" s="171">
        <v>92379</v>
      </c>
      <c r="B22558" t="s">
        <v>7435</v>
      </c>
      <c r="C22558" t="s">
        <v>168</v>
      </c>
      <c r="D22558" s="183" t="s">
        <v>7436</v>
      </c>
    </row>
    <row r="22559" spans="1:4">
      <c r="A22559" s="171">
        <v>92379</v>
      </c>
      <c r="B22559" t="s">
        <v>7435</v>
      </c>
      <c r="C22559" t="s">
        <v>168</v>
      </c>
      <c r="D22559" s="183" t="s">
        <v>7436</v>
      </c>
    </row>
    <row r="22560" spans="1:4">
      <c r="A22560" s="171">
        <v>92379</v>
      </c>
      <c r="B22560" t="s">
        <v>7435</v>
      </c>
      <c r="C22560" t="s">
        <v>168</v>
      </c>
      <c r="D22560" s="183" t="s">
        <v>7436</v>
      </c>
    </row>
    <row r="22561" spans="1:4">
      <c r="A22561" s="171">
        <v>92379</v>
      </c>
      <c r="B22561" t="s">
        <v>7435</v>
      </c>
      <c r="C22561" t="s">
        <v>168</v>
      </c>
      <c r="D22561" s="183" t="s">
        <v>7436</v>
      </c>
    </row>
    <row r="22562" spans="1:4">
      <c r="A22562" s="171">
        <v>92379</v>
      </c>
      <c r="B22562" t="s">
        <v>7435</v>
      </c>
      <c r="C22562" t="s">
        <v>168</v>
      </c>
      <c r="D22562" s="183" t="s">
        <v>7436</v>
      </c>
    </row>
    <row r="22563" spans="1:4">
      <c r="A22563" s="171">
        <v>92380</v>
      </c>
      <c r="B22563" t="s">
        <v>7437</v>
      </c>
      <c r="C22563" t="s">
        <v>168</v>
      </c>
      <c r="D22563" s="183" t="s">
        <v>7438</v>
      </c>
    </row>
    <row r="22564" spans="1:4">
      <c r="A22564" s="171">
        <v>92380</v>
      </c>
      <c r="B22564" t="s">
        <v>7437</v>
      </c>
      <c r="C22564" t="s">
        <v>168</v>
      </c>
      <c r="D22564" s="183" t="s">
        <v>7438</v>
      </c>
    </row>
    <row r="22565" spans="1:4">
      <c r="A22565" s="171">
        <v>92380</v>
      </c>
      <c r="B22565" t="s">
        <v>7437</v>
      </c>
      <c r="C22565" t="s">
        <v>168</v>
      </c>
      <c r="D22565" s="183" t="s">
        <v>7438</v>
      </c>
    </row>
    <row r="22566" spans="1:4">
      <c r="A22566" s="171">
        <v>92380</v>
      </c>
      <c r="B22566" t="s">
        <v>7437</v>
      </c>
      <c r="C22566" t="s">
        <v>168</v>
      </c>
      <c r="D22566" s="183" t="s">
        <v>7438</v>
      </c>
    </row>
    <row r="22567" spans="1:4">
      <c r="A22567" s="171">
        <v>92380</v>
      </c>
      <c r="B22567" t="s">
        <v>7437</v>
      </c>
      <c r="C22567" t="s">
        <v>168</v>
      </c>
      <c r="D22567" s="183" t="s">
        <v>7438</v>
      </c>
    </row>
    <row r="22568" spans="1:4">
      <c r="A22568" s="171">
        <v>92380</v>
      </c>
      <c r="B22568" t="s">
        <v>7437</v>
      </c>
      <c r="C22568" t="s">
        <v>168</v>
      </c>
      <c r="D22568" s="183" t="s">
        <v>7438</v>
      </c>
    </row>
    <row r="22569" spans="1:4">
      <c r="A22569" s="171">
        <v>92381</v>
      </c>
      <c r="B22569" t="s">
        <v>7439</v>
      </c>
      <c r="C22569" t="s">
        <v>168</v>
      </c>
      <c r="D22569" s="183" t="s">
        <v>7440</v>
      </c>
    </row>
    <row r="22570" spans="1:4">
      <c r="A22570" s="171">
        <v>92381</v>
      </c>
      <c r="B22570" t="s">
        <v>7439</v>
      </c>
      <c r="C22570" t="s">
        <v>168</v>
      </c>
      <c r="D22570" s="183" t="s">
        <v>7440</v>
      </c>
    </row>
    <row r="22571" spans="1:4">
      <c r="A22571" s="171">
        <v>92381</v>
      </c>
      <c r="B22571" t="s">
        <v>7439</v>
      </c>
      <c r="C22571" t="s">
        <v>168</v>
      </c>
      <c r="D22571" s="183" t="s">
        <v>7440</v>
      </c>
    </row>
    <row r="22572" spans="1:4">
      <c r="A22572" s="171">
        <v>92381</v>
      </c>
      <c r="B22572" t="s">
        <v>7439</v>
      </c>
      <c r="C22572" t="s">
        <v>168</v>
      </c>
      <c r="D22572" s="183" t="s">
        <v>7440</v>
      </c>
    </row>
    <row r="22573" spans="1:4">
      <c r="A22573" s="171">
        <v>92381</v>
      </c>
      <c r="B22573" t="s">
        <v>7439</v>
      </c>
      <c r="C22573" t="s">
        <v>168</v>
      </c>
      <c r="D22573" s="183" t="s">
        <v>7440</v>
      </c>
    </row>
    <row r="22574" spans="1:4">
      <c r="A22574" s="171">
        <v>92381</v>
      </c>
      <c r="B22574" t="s">
        <v>7439</v>
      </c>
      <c r="C22574" t="s">
        <v>168</v>
      </c>
      <c r="D22574" s="183" t="s">
        <v>7440</v>
      </c>
    </row>
    <row r="22575" spans="1:4">
      <c r="A22575" s="171">
        <v>92382</v>
      </c>
      <c r="B22575" t="s">
        <v>7441</v>
      </c>
      <c r="C22575" t="s">
        <v>168</v>
      </c>
      <c r="D22575" s="183" t="s">
        <v>7442</v>
      </c>
    </row>
    <row r="22576" spans="1:4">
      <c r="A22576" s="171">
        <v>92382</v>
      </c>
      <c r="B22576" t="s">
        <v>7441</v>
      </c>
      <c r="C22576" t="s">
        <v>168</v>
      </c>
      <c r="D22576" s="183" t="s">
        <v>7442</v>
      </c>
    </row>
    <row r="22577" spans="1:4">
      <c r="A22577" s="171">
        <v>92382</v>
      </c>
      <c r="B22577" t="s">
        <v>7441</v>
      </c>
      <c r="C22577" t="s">
        <v>168</v>
      </c>
      <c r="D22577" s="183" t="s">
        <v>7442</v>
      </c>
    </row>
    <row r="22578" spans="1:4">
      <c r="A22578" s="171">
        <v>92382</v>
      </c>
      <c r="B22578" t="s">
        <v>7441</v>
      </c>
      <c r="C22578" t="s">
        <v>168</v>
      </c>
      <c r="D22578" s="183" t="s">
        <v>7442</v>
      </c>
    </row>
    <row r="22579" spans="1:4">
      <c r="A22579" s="171">
        <v>92382</v>
      </c>
      <c r="B22579" t="s">
        <v>7441</v>
      </c>
      <c r="C22579" t="s">
        <v>168</v>
      </c>
      <c r="D22579" s="183" t="s">
        <v>7442</v>
      </c>
    </row>
    <row r="22580" spans="1:4">
      <c r="A22580" s="171">
        <v>92382</v>
      </c>
      <c r="B22580" t="s">
        <v>7441</v>
      </c>
      <c r="C22580" t="s">
        <v>168</v>
      </c>
      <c r="D22580" s="183" t="s">
        <v>7442</v>
      </c>
    </row>
    <row r="22581" spans="1:4">
      <c r="A22581" s="171">
        <v>92383</v>
      </c>
      <c r="B22581" t="s">
        <v>7443</v>
      </c>
      <c r="C22581" t="s">
        <v>168</v>
      </c>
      <c r="D22581" s="183" t="s">
        <v>7444</v>
      </c>
    </row>
    <row r="22582" spans="1:4">
      <c r="A22582" s="171">
        <v>92383</v>
      </c>
      <c r="B22582" t="s">
        <v>7443</v>
      </c>
      <c r="C22582" t="s">
        <v>168</v>
      </c>
      <c r="D22582" s="183" t="s">
        <v>7444</v>
      </c>
    </row>
    <row r="22583" spans="1:4">
      <c r="A22583" s="171">
        <v>92383</v>
      </c>
      <c r="B22583" t="s">
        <v>7443</v>
      </c>
      <c r="C22583" t="s">
        <v>168</v>
      </c>
      <c r="D22583" s="183" t="s">
        <v>7444</v>
      </c>
    </row>
    <row r="22584" spans="1:4">
      <c r="A22584" s="171">
        <v>92383</v>
      </c>
      <c r="B22584" t="s">
        <v>7443</v>
      </c>
      <c r="C22584" t="s">
        <v>168</v>
      </c>
      <c r="D22584" s="183" t="s">
        <v>7444</v>
      </c>
    </row>
    <row r="22585" spans="1:4">
      <c r="A22585" s="171">
        <v>92383</v>
      </c>
      <c r="B22585" t="s">
        <v>7443</v>
      </c>
      <c r="C22585" t="s">
        <v>168</v>
      </c>
      <c r="D22585" s="183" t="s">
        <v>7444</v>
      </c>
    </row>
    <row r="22586" spans="1:4">
      <c r="A22586" s="171">
        <v>92383</v>
      </c>
      <c r="B22586" t="s">
        <v>7443</v>
      </c>
      <c r="C22586" t="s">
        <v>168</v>
      </c>
      <c r="D22586" s="183" t="s">
        <v>7444</v>
      </c>
    </row>
    <row r="22587" spans="1:4">
      <c r="A22587" s="171">
        <v>92384</v>
      </c>
      <c r="B22587" t="s">
        <v>7445</v>
      </c>
      <c r="C22587" t="s">
        <v>168</v>
      </c>
      <c r="D22587" s="183" t="s">
        <v>7446</v>
      </c>
    </row>
    <row r="22588" spans="1:4">
      <c r="A22588" s="171">
        <v>92384</v>
      </c>
      <c r="B22588" t="s">
        <v>7445</v>
      </c>
      <c r="C22588" t="s">
        <v>168</v>
      </c>
      <c r="D22588" s="183" t="s">
        <v>7446</v>
      </c>
    </row>
    <row r="22589" spans="1:4">
      <c r="A22589" s="171">
        <v>92384</v>
      </c>
      <c r="B22589" t="s">
        <v>7445</v>
      </c>
      <c r="C22589" t="s">
        <v>168</v>
      </c>
      <c r="D22589" s="183" t="s">
        <v>7446</v>
      </c>
    </row>
    <row r="22590" spans="1:4">
      <c r="A22590" s="171">
        <v>92384</v>
      </c>
      <c r="B22590" t="s">
        <v>7445</v>
      </c>
      <c r="C22590" t="s">
        <v>168</v>
      </c>
      <c r="D22590" s="183" t="s">
        <v>7446</v>
      </c>
    </row>
    <row r="22591" spans="1:4">
      <c r="A22591" s="171">
        <v>92384</v>
      </c>
      <c r="B22591" t="s">
        <v>7445</v>
      </c>
      <c r="C22591" t="s">
        <v>168</v>
      </c>
      <c r="D22591" s="183" t="s">
        <v>7446</v>
      </c>
    </row>
    <row r="22592" spans="1:4">
      <c r="A22592" s="171">
        <v>92384</v>
      </c>
      <c r="B22592" t="s">
        <v>7445</v>
      </c>
      <c r="C22592" t="s">
        <v>168</v>
      </c>
      <c r="D22592" s="183" t="s">
        <v>7446</v>
      </c>
    </row>
    <row r="22593" spans="1:4">
      <c r="A22593" s="171">
        <v>92385</v>
      </c>
      <c r="B22593" t="s">
        <v>7447</v>
      </c>
      <c r="C22593" t="s">
        <v>168</v>
      </c>
      <c r="D22593" s="183" t="s">
        <v>7448</v>
      </c>
    </row>
    <row r="22594" spans="1:4">
      <c r="A22594" s="171">
        <v>92385</v>
      </c>
      <c r="B22594" t="s">
        <v>7447</v>
      </c>
      <c r="C22594" t="s">
        <v>168</v>
      </c>
      <c r="D22594" s="183" t="s">
        <v>7448</v>
      </c>
    </row>
    <row r="22595" spans="1:4">
      <c r="A22595" s="171">
        <v>92385</v>
      </c>
      <c r="B22595" t="s">
        <v>7447</v>
      </c>
      <c r="C22595" t="s">
        <v>168</v>
      </c>
      <c r="D22595" s="183" t="s">
        <v>7448</v>
      </c>
    </row>
    <row r="22596" spans="1:4">
      <c r="A22596" s="171">
        <v>92385</v>
      </c>
      <c r="B22596" t="s">
        <v>7447</v>
      </c>
      <c r="C22596" t="s">
        <v>168</v>
      </c>
      <c r="D22596" s="183" t="s">
        <v>7448</v>
      </c>
    </row>
    <row r="22597" spans="1:4">
      <c r="A22597" s="171">
        <v>92385</v>
      </c>
      <c r="B22597" t="s">
        <v>7447</v>
      </c>
      <c r="C22597" t="s">
        <v>168</v>
      </c>
      <c r="D22597" s="183" t="s">
        <v>7448</v>
      </c>
    </row>
    <row r="22598" spans="1:4">
      <c r="A22598" s="171">
        <v>92385</v>
      </c>
      <c r="B22598" t="s">
        <v>7447</v>
      </c>
      <c r="C22598" t="s">
        <v>168</v>
      </c>
      <c r="D22598" s="183" t="s">
        <v>7448</v>
      </c>
    </row>
    <row r="22599" spans="1:4">
      <c r="A22599" s="171">
        <v>92386</v>
      </c>
      <c r="B22599" t="s">
        <v>7449</v>
      </c>
      <c r="C22599" t="s">
        <v>168</v>
      </c>
      <c r="D22599" s="183" t="s">
        <v>7450</v>
      </c>
    </row>
    <row r="22600" spans="1:4">
      <c r="A22600" s="171">
        <v>92386</v>
      </c>
      <c r="B22600" t="s">
        <v>7449</v>
      </c>
      <c r="C22600" t="s">
        <v>168</v>
      </c>
      <c r="D22600" s="183" t="s">
        <v>7450</v>
      </c>
    </row>
    <row r="22601" spans="1:4">
      <c r="A22601" s="171">
        <v>92386</v>
      </c>
      <c r="B22601" t="s">
        <v>7449</v>
      </c>
      <c r="C22601" t="s">
        <v>168</v>
      </c>
      <c r="D22601" s="183" t="s">
        <v>7450</v>
      </c>
    </row>
    <row r="22602" spans="1:4">
      <c r="A22602" s="171">
        <v>92386</v>
      </c>
      <c r="B22602" t="s">
        <v>7449</v>
      </c>
      <c r="C22602" t="s">
        <v>168</v>
      </c>
      <c r="D22602" s="183" t="s">
        <v>7450</v>
      </c>
    </row>
    <row r="22603" spans="1:4">
      <c r="A22603" s="171">
        <v>92386</v>
      </c>
      <c r="B22603" t="s">
        <v>7449</v>
      </c>
      <c r="C22603" t="s">
        <v>168</v>
      </c>
      <c r="D22603" s="183" t="s">
        <v>7450</v>
      </c>
    </row>
    <row r="22604" spans="1:4">
      <c r="A22604" s="171">
        <v>92386</v>
      </c>
      <c r="B22604" t="s">
        <v>7449</v>
      </c>
      <c r="C22604" t="s">
        <v>168</v>
      </c>
      <c r="D22604" s="183" t="s">
        <v>7450</v>
      </c>
    </row>
    <row r="22605" spans="1:4">
      <c r="A22605" s="171">
        <v>92387</v>
      </c>
      <c r="B22605" t="s">
        <v>7451</v>
      </c>
      <c r="C22605" t="s">
        <v>168</v>
      </c>
      <c r="D22605" s="183" t="s">
        <v>7452</v>
      </c>
    </row>
    <row r="22606" spans="1:4">
      <c r="A22606" s="171">
        <v>92387</v>
      </c>
      <c r="B22606" t="s">
        <v>7451</v>
      </c>
      <c r="C22606" t="s">
        <v>168</v>
      </c>
      <c r="D22606" s="183" t="s">
        <v>7452</v>
      </c>
    </row>
    <row r="22607" spans="1:4">
      <c r="A22607" s="171">
        <v>92387</v>
      </c>
      <c r="B22607" t="s">
        <v>7451</v>
      </c>
      <c r="C22607" t="s">
        <v>168</v>
      </c>
      <c r="D22607" s="183" t="s">
        <v>7452</v>
      </c>
    </row>
    <row r="22608" spans="1:4">
      <c r="A22608" s="171">
        <v>92387</v>
      </c>
      <c r="B22608" t="s">
        <v>7451</v>
      </c>
      <c r="C22608" t="s">
        <v>168</v>
      </c>
      <c r="D22608" s="183" t="s">
        <v>7452</v>
      </c>
    </row>
    <row r="22609" spans="1:4">
      <c r="A22609" s="171">
        <v>92387</v>
      </c>
      <c r="B22609" t="s">
        <v>7451</v>
      </c>
      <c r="C22609" t="s">
        <v>168</v>
      </c>
      <c r="D22609" s="183" t="s">
        <v>7452</v>
      </c>
    </row>
    <row r="22610" spans="1:4">
      <c r="A22610" s="171">
        <v>92387</v>
      </c>
      <c r="B22610" t="s">
        <v>7451</v>
      </c>
      <c r="C22610" t="s">
        <v>168</v>
      </c>
      <c r="D22610" s="183" t="s">
        <v>7452</v>
      </c>
    </row>
    <row r="22611" spans="1:4">
      <c r="A22611" s="171">
        <v>92388</v>
      </c>
      <c r="B22611" t="s">
        <v>7453</v>
      </c>
      <c r="C22611" t="s">
        <v>168</v>
      </c>
      <c r="D22611" s="183" t="s">
        <v>7454</v>
      </c>
    </row>
    <row r="22612" spans="1:4">
      <c r="A22612" s="171">
        <v>92388</v>
      </c>
      <c r="B22612" t="s">
        <v>7453</v>
      </c>
      <c r="C22612" t="s">
        <v>168</v>
      </c>
      <c r="D22612" s="183" t="s">
        <v>7454</v>
      </c>
    </row>
    <row r="22613" spans="1:4">
      <c r="A22613" s="171">
        <v>92388</v>
      </c>
      <c r="B22613" t="s">
        <v>7453</v>
      </c>
      <c r="C22613" t="s">
        <v>168</v>
      </c>
      <c r="D22613" s="183" t="s">
        <v>7454</v>
      </c>
    </row>
    <row r="22614" spans="1:4">
      <c r="A22614" s="171">
        <v>92388</v>
      </c>
      <c r="B22614" t="s">
        <v>7453</v>
      </c>
      <c r="C22614" t="s">
        <v>168</v>
      </c>
      <c r="D22614" s="183" t="s">
        <v>7454</v>
      </c>
    </row>
    <row r="22615" spans="1:4">
      <c r="A22615" s="171">
        <v>92388</v>
      </c>
      <c r="B22615" t="s">
        <v>7453</v>
      </c>
      <c r="C22615" t="s">
        <v>168</v>
      </c>
      <c r="D22615" s="183" t="s">
        <v>7454</v>
      </c>
    </row>
    <row r="22616" spans="1:4">
      <c r="A22616" s="171">
        <v>92388</v>
      </c>
      <c r="B22616" t="s">
        <v>7453</v>
      </c>
      <c r="C22616" t="s">
        <v>168</v>
      </c>
      <c r="D22616" s="183" t="s">
        <v>7454</v>
      </c>
    </row>
    <row r="22617" spans="1:4">
      <c r="A22617" s="171">
        <v>92389</v>
      </c>
      <c r="B22617" t="s">
        <v>7455</v>
      </c>
      <c r="C22617" t="s">
        <v>168</v>
      </c>
      <c r="D22617" s="183" t="s">
        <v>7456</v>
      </c>
    </row>
    <row r="22618" spans="1:4">
      <c r="A22618" s="171">
        <v>92389</v>
      </c>
      <c r="B22618" t="s">
        <v>7455</v>
      </c>
      <c r="C22618" t="s">
        <v>168</v>
      </c>
      <c r="D22618" s="183" t="s">
        <v>7456</v>
      </c>
    </row>
    <row r="22619" spans="1:4">
      <c r="A22619" s="171">
        <v>92389</v>
      </c>
      <c r="B22619" t="s">
        <v>7455</v>
      </c>
      <c r="C22619" t="s">
        <v>168</v>
      </c>
      <c r="D22619" s="183" t="s">
        <v>7456</v>
      </c>
    </row>
    <row r="22620" spans="1:4">
      <c r="A22620" s="171">
        <v>92389</v>
      </c>
      <c r="B22620" t="s">
        <v>7455</v>
      </c>
      <c r="C22620" t="s">
        <v>168</v>
      </c>
      <c r="D22620" s="183" t="s">
        <v>7456</v>
      </c>
    </row>
    <row r="22621" spans="1:4">
      <c r="A22621" s="171">
        <v>92389</v>
      </c>
      <c r="B22621" t="s">
        <v>7455</v>
      </c>
      <c r="C22621" t="s">
        <v>168</v>
      </c>
      <c r="D22621" s="183" t="s">
        <v>7456</v>
      </c>
    </row>
    <row r="22622" spans="1:4">
      <c r="A22622" s="171">
        <v>92389</v>
      </c>
      <c r="B22622" t="s">
        <v>7455</v>
      </c>
      <c r="C22622" t="s">
        <v>168</v>
      </c>
      <c r="D22622" s="183" t="s">
        <v>7456</v>
      </c>
    </row>
    <row r="22623" spans="1:4">
      <c r="A22623" s="171">
        <v>92390</v>
      </c>
      <c r="B22623" t="s">
        <v>7457</v>
      </c>
      <c r="C22623" t="s">
        <v>168</v>
      </c>
      <c r="D22623" s="183" t="s">
        <v>7458</v>
      </c>
    </row>
    <row r="22624" spans="1:4">
      <c r="A22624" s="171">
        <v>92390</v>
      </c>
      <c r="B22624" t="s">
        <v>7457</v>
      </c>
      <c r="C22624" t="s">
        <v>168</v>
      </c>
      <c r="D22624" s="183" t="s">
        <v>7458</v>
      </c>
    </row>
    <row r="22625" spans="1:4">
      <c r="A22625" s="171">
        <v>92390</v>
      </c>
      <c r="B22625" t="s">
        <v>7457</v>
      </c>
      <c r="C22625" t="s">
        <v>168</v>
      </c>
      <c r="D22625" s="183" t="s">
        <v>7458</v>
      </c>
    </row>
    <row r="22626" spans="1:4">
      <c r="A22626" s="171">
        <v>92390</v>
      </c>
      <c r="B22626" t="s">
        <v>7457</v>
      </c>
      <c r="C22626" t="s">
        <v>168</v>
      </c>
      <c r="D22626" s="183" t="s">
        <v>7458</v>
      </c>
    </row>
    <row r="22627" spans="1:4">
      <c r="A22627" s="171">
        <v>92390</v>
      </c>
      <c r="B22627" t="s">
        <v>7457</v>
      </c>
      <c r="C22627" t="s">
        <v>168</v>
      </c>
      <c r="D22627" s="183" t="s">
        <v>7458</v>
      </c>
    </row>
    <row r="22628" spans="1:4">
      <c r="A22628" s="171">
        <v>92390</v>
      </c>
      <c r="B22628" t="s">
        <v>7457</v>
      </c>
      <c r="C22628" t="s">
        <v>168</v>
      </c>
      <c r="D22628" s="183" t="s">
        <v>7458</v>
      </c>
    </row>
    <row r="22629" spans="1:4">
      <c r="A22629" s="171">
        <v>92635</v>
      </c>
      <c r="B22629" t="s">
        <v>7459</v>
      </c>
      <c r="C22629" t="s">
        <v>168</v>
      </c>
      <c r="D22629" s="183" t="s">
        <v>7460</v>
      </c>
    </row>
    <row r="22630" spans="1:4">
      <c r="A22630" s="171">
        <v>92635</v>
      </c>
      <c r="B22630" t="s">
        <v>7459</v>
      </c>
      <c r="C22630" t="s">
        <v>168</v>
      </c>
      <c r="D22630" s="183" t="s">
        <v>7460</v>
      </c>
    </row>
    <row r="22631" spans="1:4">
      <c r="A22631" s="171">
        <v>92635</v>
      </c>
      <c r="B22631" t="s">
        <v>7459</v>
      </c>
      <c r="C22631" t="s">
        <v>168</v>
      </c>
      <c r="D22631" s="183" t="s">
        <v>7460</v>
      </c>
    </row>
    <row r="22632" spans="1:4">
      <c r="A22632" s="171">
        <v>92635</v>
      </c>
      <c r="B22632" t="s">
        <v>7459</v>
      </c>
      <c r="C22632" t="s">
        <v>168</v>
      </c>
      <c r="D22632" s="183" t="s">
        <v>7460</v>
      </c>
    </row>
    <row r="22633" spans="1:4">
      <c r="A22633" s="171">
        <v>92635</v>
      </c>
      <c r="B22633" t="s">
        <v>7459</v>
      </c>
      <c r="C22633" t="s">
        <v>168</v>
      </c>
      <c r="D22633" s="183" t="s">
        <v>7460</v>
      </c>
    </row>
    <row r="22634" spans="1:4">
      <c r="A22634" s="171">
        <v>92635</v>
      </c>
      <c r="B22634" t="s">
        <v>7459</v>
      </c>
      <c r="C22634" t="s">
        <v>168</v>
      </c>
      <c r="D22634" s="183" t="s">
        <v>7460</v>
      </c>
    </row>
    <row r="22635" spans="1:4">
      <c r="A22635" s="171">
        <v>92636</v>
      </c>
      <c r="B22635" t="s">
        <v>7461</v>
      </c>
      <c r="C22635" t="s">
        <v>168</v>
      </c>
      <c r="D22635" s="183" t="s">
        <v>7462</v>
      </c>
    </row>
    <row r="22636" spans="1:4">
      <c r="A22636" s="171">
        <v>92636</v>
      </c>
      <c r="B22636" t="s">
        <v>7461</v>
      </c>
      <c r="C22636" t="s">
        <v>168</v>
      </c>
      <c r="D22636" s="183" t="s">
        <v>7462</v>
      </c>
    </row>
    <row r="22637" spans="1:4">
      <c r="A22637" s="171">
        <v>92636</v>
      </c>
      <c r="B22637" t="s">
        <v>7461</v>
      </c>
      <c r="C22637" t="s">
        <v>168</v>
      </c>
      <c r="D22637" s="183" t="s">
        <v>7462</v>
      </c>
    </row>
    <row r="22638" spans="1:4">
      <c r="A22638" s="171">
        <v>92636</v>
      </c>
      <c r="B22638" t="s">
        <v>7461</v>
      </c>
      <c r="C22638" t="s">
        <v>168</v>
      </c>
      <c r="D22638" s="183" t="s">
        <v>7462</v>
      </c>
    </row>
    <row r="22639" spans="1:4">
      <c r="A22639" s="171">
        <v>92636</v>
      </c>
      <c r="B22639" t="s">
        <v>7461</v>
      </c>
      <c r="C22639" t="s">
        <v>168</v>
      </c>
      <c r="D22639" s="183" t="s">
        <v>7462</v>
      </c>
    </row>
    <row r="22640" spans="1:4">
      <c r="A22640" s="171">
        <v>92636</v>
      </c>
      <c r="B22640" t="s">
        <v>7461</v>
      </c>
      <c r="C22640" t="s">
        <v>168</v>
      </c>
      <c r="D22640" s="183" t="s">
        <v>7462</v>
      </c>
    </row>
    <row r="22641" spans="1:4">
      <c r="A22641" s="171">
        <v>92637</v>
      </c>
      <c r="B22641" t="s">
        <v>7463</v>
      </c>
      <c r="C22641" t="s">
        <v>168</v>
      </c>
      <c r="D22641" s="183" t="s">
        <v>7464</v>
      </c>
    </row>
    <row r="22642" spans="1:4">
      <c r="A22642" s="171">
        <v>92637</v>
      </c>
      <c r="B22642" t="s">
        <v>7463</v>
      </c>
      <c r="C22642" t="s">
        <v>168</v>
      </c>
      <c r="D22642" s="183" t="s">
        <v>7464</v>
      </c>
    </row>
    <row r="22643" spans="1:4">
      <c r="A22643" s="171">
        <v>92637</v>
      </c>
      <c r="B22643" t="s">
        <v>7463</v>
      </c>
      <c r="C22643" t="s">
        <v>168</v>
      </c>
      <c r="D22643" s="183" t="s">
        <v>7464</v>
      </c>
    </row>
    <row r="22644" spans="1:4">
      <c r="A22644" s="171">
        <v>92637</v>
      </c>
      <c r="B22644" t="s">
        <v>7463</v>
      </c>
      <c r="C22644" t="s">
        <v>168</v>
      </c>
      <c r="D22644" s="183" t="s">
        <v>7464</v>
      </c>
    </row>
    <row r="22645" spans="1:4">
      <c r="A22645" s="171">
        <v>92637</v>
      </c>
      <c r="B22645" t="s">
        <v>7463</v>
      </c>
      <c r="C22645" t="s">
        <v>168</v>
      </c>
      <c r="D22645" s="183" t="s">
        <v>7464</v>
      </c>
    </row>
    <row r="22646" spans="1:4">
      <c r="A22646" s="171">
        <v>92637</v>
      </c>
      <c r="B22646" t="s">
        <v>7463</v>
      </c>
      <c r="C22646" t="s">
        <v>168</v>
      </c>
      <c r="D22646" s="183" t="s">
        <v>7464</v>
      </c>
    </row>
    <row r="22647" spans="1:4">
      <c r="A22647" s="171">
        <v>92638</v>
      </c>
      <c r="B22647" t="s">
        <v>7465</v>
      </c>
      <c r="C22647" t="s">
        <v>168</v>
      </c>
      <c r="D22647" s="183" t="s">
        <v>1728</v>
      </c>
    </row>
    <row r="22648" spans="1:4">
      <c r="A22648" s="171">
        <v>92638</v>
      </c>
      <c r="B22648" t="s">
        <v>7465</v>
      </c>
      <c r="C22648" t="s">
        <v>168</v>
      </c>
      <c r="D22648" s="183" t="s">
        <v>1728</v>
      </c>
    </row>
    <row r="22649" spans="1:4">
      <c r="A22649" s="171">
        <v>92638</v>
      </c>
      <c r="B22649" t="s">
        <v>7465</v>
      </c>
      <c r="C22649" t="s">
        <v>168</v>
      </c>
      <c r="D22649" s="183" t="s">
        <v>1728</v>
      </c>
    </row>
    <row r="22650" spans="1:4">
      <c r="A22650" s="171">
        <v>92638</v>
      </c>
      <c r="B22650" t="s">
        <v>7465</v>
      </c>
      <c r="C22650" t="s">
        <v>168</v>
      </c>
      <c r="D22650" s="183" t="s">
        <v>1728</v>
      </c>
    </row>
    <row r="22651" spans="1:4">
      <c r="A22651" s="171">
        <v>92638</v>
      </c>
      <c r="B22651" t="s">
        <v>7465</v>
      </c>
      <c r="C22651" t="s">
        <v>168</v>
      </c>
      <c r="D22651" s="183" t="s">
        <v>1728</v>
      </c>
    </row>
    <row r="22652" spans="1:4">
      <c r="A22652" s="171">
        <v>92638</v>
      </c>
      <c r="B22652" t="s">
        <v>7465</v>
      </c>
      <c r="C22652" t="s">
        <v>168</v>
      </c>
      <c r="D22652" s="183" t="s">
        <v>1728</v>
      </c>
    </row>
    <row r="22653" spans="1:4">
      <c r="A22653" s="171">
        <v>92639</v>
      </c>
      <c r="B22653" t="s">
        <v>7466</v>
      </c>
      <c r="C22653" t="s">
        <v>168</v>
      </c>
      <c r="D22653" s="183" t="s">
        <v>7467</v>
      </c>
    </row>
    <row r="22654" spans="1:4">
      <c r="A22654" s="171">
        <v>92639</v>
      </c>
      <c r="B22654" t="s">
        <v>7466</v>
      </c>
      <c r="C22654" t="s">
        <v>168</v>
      </c>
      <c r="D22654" s="183" t="s">
        <v>7467</v>
      </c>
    </row>
    <row r="22655" spans="1:4">
      <c r="A22655" s="171">
        <v>92639</v>
      </c>
      <c r="B22655" t="s">
        <v>7466</v>
      </c>
      <c r="C22655" t="s">
        <v>168</v>
      </c>
      <c r="D22655" s="183" t="s">
        <v>7467</v>
      </c>
    </row>
    <row r="22656" spans="1:4">
      <c r="A22656" s="171">
        <v>92639</v>
      </c>
      <c r="B22656" t="s">
        <v>7466</v>
      </c>
      <c r="C22656" t="s">
        <v>168</v>
      </c>
      <c r="D22656" s="183" t="s">
        <v>7467</v>
      </c>
    </row>
    <row r="22657" spans="1:4">
      <c r="A22657" s="171">
        <v>92639</v>
      </c>
      <c r="B22657" t="s">
        <v>7466</v>
      </c>
      <c r="C22657" t="s">
        <v>168</v>
      </c>
      <c r="D22657" s="183" t="s">
        <v>7467</v>
      </c>
    </row>
    <row r="22658" spans="1:4">
      <c r="A22658" s="171">
        <v>92639</v>
      </c>
      <c r="B22658" t="s">
        <v>7466</v>
      </c>
      <c r="C22658" t="s">
        <v>168</v>
      </c>
      <c r="D22658" s="183" t="s">
        <v>7467</v>
      </c>
    </row>
    <row r="22659" spans="1:4">
      <c r="A22659" s="171">
        <v>92640</v>
      </c>
      <c r="B22659" t="s">
        <v>7468</v>
      </c>
      <c r="C22659" t="s">
        <v>168</v>
      </c>
      <c r="D22659" s="183" t="s">
        <v>7469</v>
      </c>
    </row>
    <row r="22660" spans="1:4">
      <c r="A22660" s="171">
        <v>92640</v>
      </c>
      <c r="B22660" t="s">
        <v>7468</v>
      </c>
      <c r="C22660" t="s">
        <v>168</v>
      </c>
      <c r="D22660" s="183" t="s">
        <v>7469</v>
      </c>
    </row>
    <row r="22661" spans="1:4">
      <c r="A22661" s="171">
        <v>92640</v>
      </c>
      <c r="B22661" t="s">
        <v>7468</v>
      </c>
      <c r="C22661" t="s">
        <v>168</v>
      </c>
      <c r="D22661" s="183" t="s">
        <v>7469</v>
      </c>
    </row>
    <row r="22662" spans="1:4">
      <c r="A22662" s="171">
        <v>92640</v>
      </c>
      <c r="B22662" t="s">
        <v>7468</v>
      </c>
      <c r="C22662" t="s">
        <v>168</v>
      </c>
      <c r="D22662" s="183" t="s">
        <v>7469</v>
      </c>
    </row>
    <row r="22663" spans="1:4">
      <c r="A22663" s="171">
        <v>92640</v>
      </c>
      <c r="B22663" t="s">
        <v>7468</v>
      </c>
      <c r="C22663" t="s">
        <v>168</v>
      </c>
      <c r="D22663" s="183" t="s">
        <v>7469</v>
      </c>
    </row>
    <row r="22664" spans="1:4">
      <c r="A22664" s="171">
        <v>92640</v>
      </c>
      <c r="B22664" t="s">
        <v>7468</v>
      </c>
      <c r="C22664" t="s">
        <v>168</v>
      </c>
      <c r="D22664" s="183" t="s">
        <v>7469</v>
      </c>
    </row>
    <row r="22665" spans="1:4">
      <c r="A22665" s="171">
        <v>92642</v>
      </c>
      <c r="B22665" t="s">
        <v>7470</v>
      </c>
      <c r="C22665" t="s">
        <v>168</v>
      </c>
      <c r="D22665" s="183" t="s">
        <v>7471</v>
      </c>
    </row>
    <row r="22666" spans="1:4">
      <c r="A22666" s="171">
        <v>92642</v>
      </c>
      <c r="B22666" t="s">
        <v>7470</v>
      </c>
      <c r="C22666" t="s">
        <v>168</v>
      </c>
      <c r="D22666" s="183" t="s">
        <v>7471</v>
      </c>
    </row>
    <row r="22667" spans="1:4">
      <c r="A22667" s="171">
        <v>92642</v>
      </c>
      <c r="B22667" t="s">
        <v>7470</v>
      </c>
      <c r="C22667" t="s">
        <v>168</v>
      </c>
      <c r="D22667" s="183" t="s">
        <v>7471</v>
      </c>
    </row>
    <row r="22668" spans="1:4">
      <c r="A22668" s="171">
        <v>92642</v>
      </c>
      <c r="B22668" t="s">
        <v>7470</v>
      </c>
      <c r="C22668" t="s">
        <v>168</v>
      </c>
      <c r="D22668" s="183" t="s">
        <v>7471</v>
      </c>
    </row>
    <row r="22669" spans="1:4">
      <c r="A22669" s="171">
        <v>92642</v>
      </c>
      <c r="B22669" t="s">
        <v>7470</v>
      </c>
      <c r="C22669" t="s">
        <v>168</v>
      </c>
      <c r="D22669" s="183" t="s">
        <v>7471</v>
      </c>
    </row>
    <row r="22670" spans="1:4">
      <c r="A22670" s="171">
        <v>92642</v>
      </c>
      <c r="B22670" t="s">
        <v>7470</v>
      </c>
      <c r="C22670" t="s">
        <v>168</v>
      </c>
      <c r="D22670" s="183" t="s">
        <v>7471</v>
      </c>
    </row>
    <row r="22671" spans="1:4">
      <c r="A22671" s="171">
        <v>92644</v>
      </c>
      <c r="B22671" t="s">
        <v>7472</v>
      </c>
      <c r="C22671" t="s">
        <v>168</v>
      </c>
      <c r="D22671" s="183" t="s">
        <v>7473</v>
      </c>
    </row>
    <row r="22672" spans="1:4">
      <c r="A22672" s="171">
        <v>92644</v>
      </c>
      <c r="B22672" t="s">
        <v>7472</v>
      </c>
      <c r="C22672" t="s">
        <v>168</v>
      </c>
      <c r="D22672" s="183" t="s">
        <v>7473</v>
      </c>
    </row>
    <row r="22673" spans="1:4">
      <c r="A22673" s="171">
        <v>92644</v>
      </c>
      <c r="B22673" t="s">
        <v>7472</v>
      </c>
      <c r="C22673" t="s">
        <v>168</v>
      </c>
      <c r="D22673" s="183" t="s">
        <v>7473</v>
      </c>
    </row>
    <row r="22674" spans="1:4">
      <c r="A22674" s="171">
        <v>92644</v>
      </c>
      <c r="B22674" t="s">
        <v>7472</v>
      </c>
      <c r="C22674" t="s">
        <v>168</v>
      </c>
      <c r="D22674" s="183" t="s">
        <v>7473</v>
      </c>
    </row>
    <row r="22675" spans="1:4">
      <c r="A22675" s="171">
        <v>92644</v>
      </c>
      <c r="B22675" t="s">
        <v>7472</v>
      </c>
      <c r="C22675" t="s">
        <v>168</v>
      </c>
      <c r="D22675" s="183" t="s">
        <v>7473</v>
      </c>
    </row>
    <row r="22676" spans="1:4">
      <c r="A22676" s="171">
        <v>92644</v>
      </c>
      <c r="B22676" t="s">
        <v>7472</v>
      </c>
      <c r="C22676" t="s">
        <v>168</v>
      </c>
      <c r="D22676" s="183" t="s">
        <v>7473</v>
      </c>
    </row>
    <row r="22677" spans="1:4">
      <c r="A22677" s="171">
        <v>92657</v>
      </c>
      <c r="B22677" t="s">
        <v>7474</v>
      </c>
      <c r="C22677" t="s">
        <v>168</v>
      </c>
      <c r="D22677" s="183" t="s">
        <v>7475</v>
      </c>
    </row>
    <row r="22678" spans="1:4">
      <c r="A22678" s="171">
        <v>92657</v>
      </c>
      <c r="B22678" t="s">
        <v>7474</v>
      </c>
      <c r="C22678" t="s">
        <v>168</v>
      </c>
      <c r="D22678" s="183" t="s">
        <v>7475</v>
      </c>
    </row>
    <row r="22679" spans="1:4">
      <c r="A22679" s="171">
        <v>92657</v>
      </c>
      <c r="B22679" t="s">
        <v>7474</v>
      </c>
      <c r="C22679" t="s">
        <v>168</v>
      </c>
      <c r="D22679" s="183" t="s">
        <v>7475</v>
      </c>
    </row>
    <row r="22680" spans="1:4">
      <c r="A22680" s="171">
        <v>92657</v>
      </c>
      <c r="B22680" t="s">
        <v>7474</v>
      </c>
      <c r="C22680" t="s">
        <v>168</v>
      </c>
      <c r="D22680" s="183" t="s">
        <v>7475</v>
      </c>
    </row>
    <row r="22681" spans="1:4">
      <c r="A22681" s="171">
        <v>92657</v>
      </c>
      <c r="B22681" t="s">
        <v>7474</v>
      </c>
      <c r="C22681" t="s">
        <v>168</v>
      </c>
      <c r="D22681" s="183" t="s">
        <v>7475</v>
      </c>
    </row>
    <row r="22682" spans="1:4">
      <c r="A22682" s="171">
        <v>92657</v>
      </c>
      <c r="B22682" t="s">
        <v>7474</v>
      </c>
      <c r="C22682" t="s">
        <v>168</v>
      </c>
      <c r="D22682" s="183" t="s">
        <v>7475</v>
      </c>
    </row>
    <row r="22683" spans="1:4">
      <c r="A22683" s="171">
        <v>92658</v>
      </c>
      <c r="B22683" t="s">
        <v>7476</v>
      </c>
      <c r="C22683" t="s">
        <v>168</v>
      </c>
      <c r="D22683" s="183" t="s">
        <v>4470</v>
      </c>
    </row>
    <row r="22684" spans="1:4">
      <c r="A22684" s="171">
        <v>92658</v>
      </c>
      <c r="B22684" t="s">
        <v>7476</v>
      </c>
      <c r="C22684" t="s">
        <v>168</v>
      </c>
      <c r="D22684" s="183" t="s">
        <v>4470</v>
      </c>
    </row>
    <row r="22685" spans="1:4">
      <c r="A22685" s="171">
        <v>92658</v>
      </c>
      <c r="B22685" t="s">
        <v>7476</v>
      </c>
      <c r="C22685" t="s">
        <v>168</v>
      </c>
      <c r="D22685" s="183" t="s">
        <v>4470</v>
      </c>
    </row>
    <row r="22686" spans="1:4">
      <c r="A22686" s="171">
        <v>92658</v>
      </c>
      <c r="B22686" t="s">
        <v>7476</v>
      </c>
      <c r="C22686" t="s">
        <v>168</v>
      </c>
      <c r="D22686" s="183" t="s">
        <v>4470</v>
      </c>
    </row>
    <row r="22687" spans="1:4">
      <c r="A22687" s="171">
        <v>92658</v>
      </c>
      <c r="B22687" t="s">
        <v>7476</v>
      </c>
      <c r="C22687" t="s">
        <v>168</v>
      </c>
      <c r="D22687" s="183" t="s">
        <v>4470</v>
      </c>
    </row>
    <row r="22688" spans="1:4">
      <c r="A22688" s="171">
        <v>92658</v>
      </c>
      <c r="B22688" t="s">
        <v>7476</v>
      </c>
      <c r="C22688" t="s">
        <v>168</v>
      </c>
      <c r="D22688" s="183" t="s">
        <v>4470</v>
      </c>
    </row>
    <row r="22689" spans="1:4">
      <c r="A22689" s="171">
        <v>92659</v>
      </c>
      <c r="B22689" t="s">
        <v>7477</v>
      </c>
      <c r="C22689" t="s">
        <v>168</v>
      </c>
      <c r="D22689" s="183" t="s">
        <v>7478</v>
      </c>
    </row>
    <row r="22690" spans="1:4">
      <c r="A22690" s="171">
        <v>92659</v>
      </c>
      <c r="B22690" t="s">
        <v>7477</v>
      </c>
      <c r="C22690" t="s">
        <v>168</v>
      </c>
      <c r="D22690" s="183" t="s">
        <v>7478</v>
      </c>
    </row>
    <row r="22691" spans="1:4">
      <c r="A22691" s="171">
        <v>92659</v>
      </c>
      <c r="B22691" t="s">
        <v>7477</v>
      </c>
      <c r="C22691" t="s">
        <v>168</v>
      </c>
      <c r="D22691" s="183" t="s">
        <v>7478</v>
      </c>
    </row>
    <row r="22692" spans="1:4">
      <c r="A22692" s="171">
        <v>92659</v>
      </c>
      <c r="B22692" t="s">
        <v>7477</v>
      </c>
      <c r="C22692" t="s">
        <v>168</v>
      </c>
      <c r="D22692" s="183" t="s">
        <v>7478</v>
      </c>
    </row>
    <row r="22693" spans="1:4">
      <c r="A22693" s="171">
        <v>92659</v>
      </c>
      <c r="B22693" t="s">
        <v>7477</v>
      </c>
      <c r="C22693" t="s">
        <v>168</v>
      </c>
      <c r="D22693" s="183" t="s">
        <v>7478</v>
      </c>
    </row>
    <row r="22694" spans="1:4">
      <c r="A22694" s="171">
        <v>92659</v>
      </c>
      <c r="B22694" t="s">
        <v>7477</v>
      </c>
      <c r="C22694" t="s">
        <v>168</v>
      </c>
      <c r="D22694" s="183" t="s">
        <v>7478</v>
      </c>
    </row>
    <row r="22695" spans="1:4">
      <c r="A22695" s="171">
        <v>92660</v>
      </c>
      <c r="B22695" t="s">
        <v>7479</v>
      </c>
      <c r="C22695" t="s">
        <v>168</v>
      </c>
      <c r="D22695" s="183" t="s">
        <v>7480</v>
      </c>
    </row>
    <row r="22696" spans="1:4">
      <c r="A22696" s="171">
        <v>92660</v>
      </c>
      <c r="B22696" t="s">
        <v>7479</v>
      </c>
      <c r="C22696" t="s">
        <v>168</v>
      </c>
      <c r="D22696" s="183" t="s">
        <v>7480</v>
      </c>
    </row>
    <row r="22697" spans="1:4">
      <c r="A22697" s="171">
        <v>92660</v>
      </c>
      <c r="B22697" t="s">
        <v>7479</v>
      </c>
      <c r="C22697" t="s">
        <v>168</v>
      </c>
      <c r="D22697" s="183" t="s">
        <v>7480</v>
      </c>
    </row>
    <row r="22698" spans="1:4">
      <c r="A22698" s="171">
        <v>92660</v>
      </c>
      <c r="B22698" t="s">
        <v>7479</v>
      </c>
      <c r="C22698" t="s">
        <v>168</v>
      </c>
      <c r="D22698" s="183" t="s">
        <v>7480</v>
      </c>
    </row>
    <row r="22699" spans="1:4">
      <c r="A22699" s="171">
        <v>92660</v>
      </c>
      <c r="B22699" t="s">
        <v>7479</v>
      </c>
      <c r="C22699" t="s">
        <v>168</v>
      </c>
      <c r="D22699" s="183" t="s">
        <v>7480</v>
      </c>
    </row>
    <row r="22700" spans="1:4">
      <c r="A22700" s="171">
        <v>92660</v>
      </c>
      <c r="B22700" t="s">
        <v>7479</v>
      </c>
      <c r="C22700" t="s">
        <v>168</v>
      </c>
      <c r="D22700" s="183" t="s">
        <v>7480</v>
      </c>
    </row>
    <row r="22701" spans="1:4">
      <c r="A22701" s="171">
        <v>92661</v>
      </c>
      <c r="B22701" t="s">
        <v>7481</v>
      </c>
      <c r="C22701" t="s">
        <v>168</v>
      </c>
      <c r="D22701" s="183" t="s">
        <v>7482</v>
      </c>
    </row>
    <row r="22702" spans="1:4">
      <c r="A22702" s="171">
        <v>92661</v>
      </c>
      <c r="B22702" t="s">
        <v>7481</v>
      </c>
      <c r="C22702" t="s">
        <v>168</v>
      </c>
      <c r="D22702" s="183" t="s">
        <v>7482</v>
      </c>
    </row>
    <row r="22703" spans="1:4">
      <c r="A22703" s="171">
        <v>92661</v>
      </c>
      <c r="B22703" t="s">
        <v>7481</v>
      </c>
      <c r="C22703" t="s">
        <v>168</v>
      </c>
      <c r="D22703" s="183" t="s">
        <v>7482</v>
      </c>
    </row>
    <row r="22704" spans="1:4">
      <c r="A22704" s="171">
        <v>92661</v>
      </c>
      <c r="B22704" t="s">
        <v>7481</v>
      </c>
      <c r="C22704" t="s">
        <v>168</v>
      </c>
      <c r="D22704" s="183" t="s">
        <v>7482</v>
      </c>
    </row>
    <row r="22705" spans="1:4">
      <c r="A22705" s="171">
        <v>92661</v>
      </c>
      <c r="B22705" t="s">
        <v>7481</v>
      </c>
      <c r="C22705" t="s">
        <v>168</v>
      </c>
      <c r="D22705" s="183" t="s">
        <v>7482</v>
      </c>
    </row>
    <row r="22706" spans="1:4">
      <c r="A22706" s="171">
        <v>92661</v>
      </c>
      <c r="B22706" t="s">
        <v>7481</v>
      </c>
      <c r="C22706" t="s">
        <v>168</v>
      </c>
      <c r="D22706" s="183" t="s">
        <v>7482</v>
      </c>
    </row>
    <row r="22707" spans="1:4">
      <c r="A22707" s="171">
        <v>92662</v>
      </c>
      <c r="B22707" t="s">
        <v>7483</v>
      </c>
      <c r="C22707" t="s">
        <v>168</v>
      </c>
      <c r="D22707" s="183" t="s">
        <v>7484</v>
      </c>
    </row>
    <row r="22708" spans="1:4">
      <c r="A22708" s="171">
        <v>92662</v>
      </c>
      <c r="B22708" t="s">
        <v>7483</v>
      </c>
      <c r="C22708" t="s">
        <v>168</v>
      </c>
      <c r="D22708" s="183" t="s">
        <v>7484</v>
      </c>
    </row>
    <row r="22709" spans="1:4">
      <c r="A22709" s="171">
        <v>92662</v>
      </c>
      <c r="B22709" t="s">
        <v>7483</v>
      </c>
      <c r="C22709" t="s">
        <v>168</v>
      </c>
      <c r="D22709" s="183" t="s">
        <v>7484</v>
      </c>
    </row>
    <row r="22710" spans="1:4">
      <c r="A22710" s="171">
        <v>92662</v>
      </c>
      <c r="B22710" t="s">
        <v>7483</v>
      </c>
      <c r="C22710" t="s">
        <v>168</v>
      </c>
      <c r="D22710" s="183" t="s">
        <v>7484</v>
      </c>
    </row>
    <row r="22711" spans="1:4">
      <c r="A22711" s="171">
        <v>92662</v>
      </c>
      <c r="B22711" t="s">
        <v>7483</v>
      </c>
      <c r="C22711" t="s">
        <v>168</v>
      </c>
      <c r="D22711" s="183" t="s">
        <v>7484</v>
      </c>
    </row>
    <row r="22712" spans="1:4">
      <c r="A22712" s="171">
        <v>92662</v>
      </c>
      <c r="B22712" t="s">
        <v>7483</v>
      </c>
      <c r="C22712" t="s">
        <v>168</v>
      </c>
      <c r="D22712" s="183" t="s">
        <v>7484</v>
      </c>
    </row>
    <row r="22713" spans="1:4">
      <c r="A22713" s="171">
        <v>92663</v>
      </c>
      <c r="B22713" t="s">
        <v>7485</v>
      </c>
      <c r="C22713" t="s">
        <v>168</v>
      </c>
      <c r="D22713" s="183" t="s">
        <v>7486</v>
      </c>
    </row>
    <row r="22714" spans="1:4">
      <c r="A22714" s="171">
        <v>92663</v>
      </c>
      <c r="B22714" t="s">
        <v>7485</v>
      </c>
      <c r="C22714" t="s">
        <v>168</v>
      </c>
      <c r="D22714" s="183" t="s">
        <v>7486</v>
      </c>
    </row>
    <row r="22715" spans="1:4">
      <c r="A22715" s="171">
        <v>92663</v>
      </c>
      <c r="B22715" t="s">
        <v>7485</v>
      </c>
      <c r="C22715" t="s">
        <v>168</v>
      </c>
      <c r="D22715" s="183" t="s">
        <v>7486</v>
      </c>
    </row>
    <row r="22716" spans="1:4">
      <c r="A22716" s="171">
        <v>92663</v>
      </c>
      <c r="B22716" t="s">
        <v>7485</v>
      </c>
      <c r="C22716" t="s">
        <v>168</v>
      </c>
      <c r="D22716" s="183" t="s">
        <v>7486</v>
      </c>
    </row>
    <row r="22717" spans="1:4">
      <c r="A22717" s="171">
        <v>92663</v>
      </c>
      <c r="B22717" t="s">
        <v>7485</v>
      </c>
      <c r="C22717" t="s">
        <v>168</v>
      </c>
      <c r="D22717" s="183" t="s">
        <v>7486</v>
      </c>
    </row>
    <row r="22718" spans="1:4">
      <c r="A22718" s="171">
        <v>92663</v>
      </c>
      <c r="B22718" t="s">
        <v>7485</v>
      </c>
      <c r="C22718" t="s">
        <v>168</v>
      </c>
      <c r="D22718" s="183" t="s">
        <v>7486</v>
      </c>
    </row>
    <row r="22719" spans="1:4">
      <c r="A22719" s="171">
        <v>92664</v>
      </c>
      <c r="B22719" t="s">
        <v>7487</v>
      </c>
      <c r="C22719" t="s">
        <v>168</v>
      </c>
      <c r="D22719" s="183" t="s">
        <v>7488</v>
      </c>
    </row>
    <row r="22720" spans="1:4">
      <c r="A22720" s="171">
        <v>92664</v>
      </c>
      <c r="B22720" t="s">
        <v>7487</v>
      </c>
      <c r="C22720" t="s">
        <v>168</v>
      </c>
      <c r="D22720" s="183" t="s">
        <v>7488</v>
      </c>
    </row>
    <row r="22721" spans="1:4">
      <c r="A22721" s="171">
        <v>92664</v>
      </c>
      <c r="B22721" t="s">
        <v>7487</v>
      </c>
      <c r="C22721" t="s">
        <v>168</v>
      </c>
      <c r="D22721" s="183" t="s">
        <v>7488</v>
      </c>
    </row>
    <row r="22722" spans="1:4">
      <c r="A22722" s="171">
        <v>92664</v>
      </c>
      <c r="B22722" t="s">
        <v>7487</v>
      </c>
      <c r="C22722" t="s">
        <v>168</v>
      </c>
      <c r="D22722" s="183" t="s">
        <v>7488</v>
      </c>
    </row>
    <row r="22723" spans="1:4">
      <c r="A22723" s="171">
        <v>92664</v>
      </c>
      <c r="B22723" t="s">
        <v>7487</v>
      </c>
      <c r="C22723" t="s">
        <v>168</v>
      </c>
      <c r="D22723" s="183" t="s">
        <v>7488</v>
      </c>
    </row>
    <row r="22724" spans="1:4">
      <c r="A22724" s="171">
        <v>92664</v>
      </c>
      <c r="B22724" t="s">
        <v>7487</v>
      </c>
      <c r="C22724" t="s">
        <v>168</v>
      </c>
      <c r="D22724" s="183" t="s">
        <v>7488</v>
      </c>
    </row>
    <row r="22725" spans="1:4">
      <c r="A22725" s="171">
        <v>92665</v>
      </c>
      <c r="B22725" t="s">
        <v>7489</v>
      </c>
      <c r="C22725" t="s">
        <v>168</v>
      </c>
      <c r="D22725" s="183" t="s">
        <v>7490</v>
      </c>
    </row>
    <row r="22726" spans="1:4">
      <c r="A22726" s="171">
        <v>92665</v>
      </c>
      <c r="B22726" t="s">
        <v>7489</v>
      </c>
      <c r="C22726" t="s">
        <v>168</v>
      </c>
      <c r="D22726" s="183" t="s">
        <v>7490</v>
      </c>
    </row>
    <row r="22727" spans="1:4">
      <c r="A22727" s="171">
        <v>92665</v>
      </c>
      <c r="B22727" t="s">
        <v>7489</v>
      </c>
      <c r="C22727" t="s">
        <v>168</v>
      </c>
      <c r="D22727" s="183" t="s">
        <v>7490</v>
      </c>
    </row>
    <row r="22728" spans="1:4">
      <c r="A22728" s="171">
        <v>92665</v>
      </c>
      <c r="B22728" t="s">
        <v>7489</v>
      </c>
      <c r="C22728" t="s">
        <v>168</v>
      </c>
      <c r="D22728" s="183" t="s">
        <v>7490</v>
      </c>
    </row>
    <row r="22729" spans="1:4">
      <c r="A22729" s="171">
        <v>92665</v>
      </c>
      <c r="B22729" t="s">
        <v>7489</v>
      </c>
      <c r="C22729" t="s">
        <v>168</v>
      </c>
      <c r="D22729" s="183" t="s">
        <v>7490</v>
      </c>
    </row>
    <row r="22730" spans="1:4">
      <c r="A22730" s="171">
        <v>92665</v>
      </c>
      <c r="B22730" t="s">
        <v>7489</v>
      </c>
      <c r="C22730" t="s">
        <v>168</v>
      </c>
      <c r="D22730" s="183" t="s">
        <v>7490</v>
      </c>
    </row>
    <row r="22731" spans="1:4">
      <c r="A22731" s="171">
        <v>92666</v>
      </c>
      <c r="B22731" t="s">
        <v>7491</v>
      </c>
      <c r="C22731" t="s">
        <v>168</v>
      </c>
      <c r="D22731" s="183" t="s">
        <v>7492</v>
      </c>
    </row>
    <row r="22732" spans="1:4">
      <c r="A22732" s="171">
        <v>92666</v>
      </c>
      <c r="B22732" t="s">
        <v>7491</v>
      </c>
      <c r="C22732" t="s">
        <v>168</v>
      </c>
      <c r="D22732" s="183" t="s">
        <v>7492</v>
      </c>
    </row>
    <row r="22733" spans="1:4">
      <c r="A22733" s="171">
        <v>92666</v>
      </c>
      <c r="B22733" t="s">
        <v>7491</v>
      </c>
      <c r="C22733" t="s">
        <v>168</v>
      </c>
      <c r="D22733" s="183" t="s">
        <v>7492</v>
      </c>
    </row>
    <row r="22734" spans="1:4">
      <c r="A22734" s="171">
        <v>92666</v>
      </c>
      <c r="B22734" t="s">
        <v>7491</v>
      </c>
      <c r="C22734" t="s">
        <v>168</v>
      </c>
      <c r="D22734" s="183" t="s">
        <v>7492</v>
      </c>
    </row>
    <row r="22735" spans="1:4">
      <c r="A22735" s="171">
        <v>92666</v>
      </c>
      <c r="B22735" t="s">
        <v>7491</v>
      </c>
      <c r="C22735" t="s">
        <v>168</v>
      </c>
      <c r="D22735" s="183" t="s">
        <v>7492</v>
      </c>
    </row>
    <row r="22736" spans="1:4">
      <c r="A22736" s="171">
        <v>92666</v>
      </c>
      <c r="B22736" t="s">
        <v>7491</v>
      </c>
      <c r="C22736" t="s">
        <v>168</v>
      </c>
      <c r="D22736" s="183" t="s">
        <v>7492</v>
      </c>
    </row>
    <row r="22737" spans="1:4">
      <c r="A22737" s="171">
        <v>92667</v>
      </c>
      <c r="B22737" t="s">
        <v>7493</v>
      </c>
      <c r="C22737" t="s">
        <v>168</v>
      </c>
      <c r="D22737" s="183" t="s">
        <v>7494</v>
      </c>
    </row>
    <row r="22738" spans="1:4">
      <c r="A22738" s="171">
        <v>92667</v>
      </c>
      <c r="B22738" t="s">
        <v>7493</v>
      </c>
      <c r="C22738" t="s">
        <v>168</v>
      </c>
      <c r="D22738" s="183" t="s">
        <v>7494</v>
      </c>
    </row>
    <row r="22739" spans="1:4">
      <c r="A22739" s="171">
        <v>92667</v>
      </c>
      <c r="B22739" t="s">
        <v>7493</v>
      </c>
      <c r="C22739" t="s">
        <v>168</v>
      </c>
      <c r="D22739" s="183" t="s">
        <v>7494</v>
      </c>
    </row>
    <row r="22740" spans="1:4">
      <c r="A22740" s="171">
        <v>92667</v>
      </c>
      <c r="B22740" t="s">
        <v>7493</v>
      </c>
      <c r="C22740" t="s">
        <v>168</v>
      </c>
      <c r="D22740" s="183" t="s">
        <v>7494</v>
      </c>
    </row>
    <row r="22741" spans="1:4">
      <c r="A22741" s="171">
        <v>92667</v>
      </c>
      <c r="B22741" t="s">
        <v>7493</v>
      </c>
      <c r="C22741" t="s">
        <v>168</v>
      </c>
      <c r="D22741" s="183" t="s">
        <v>7494</v>
      </c>
    </row>
    <row r="22742" spans="1:4">
      <c r="A22742" s="171">
        <v>92667</v>
      </c>
      <c r="B22742" t="s">
        <v>7493</v>
      </c>
      <c r="C22742" t="s">
        <v>168</v>
      </c>
      <c r="D22742" s="183" t="s">
        <v>7494</v>
      </c>
    </row>
    <row r="22743" spans="1:4">
      <c r="A22743" s="171">
        <v>92668</v>
      </c>
      <c r="B22743" t="s">
        <v>7495</v>
      </c>
      <c r="C22743" t="s">
        <v>168</v>
      </c>
      <c r="D22743" s="183" t="s">
        <v>7496</v>
      </c>
    </row>
    <row r="22744" spans="1:4">
      <c r="A22744" s="171">
        <v>92668</v>
      </c>
      <c r="B22744" t="s">
        <v>7495</v>
      </c>
      <c r="C22744" t="s">
        <v>168</v>
      </c>
      <c r="D22744" s="183" t="s">
        <v>7496</v>
      </c>
    </row>
    <row r="22745" spans="1:4">
      <c r="A22745" s="171">
        <v>92668</v>
      </c>
      <c r="B22745" t="s">
        <v>7495</v>
      </c>
      <c r="C22745" t="s">
        <v>168</v>
      </c>
      <c r="D22745" s="183" t="s">
        <v>7496</v>
      </c>
    </row>
    <row r="22746" spans="1:4">
      <c r="A22746" s="171">
        <v>92668</v>
      </c>
      <c r="B22746" t="s">
        <v>7495</v>
      </c>
      <c r="C22746" t="s">
        <v>168</v>
      </c>
      <c r="D22746" s="183" t="s">
        <v>7496</v>
      </c>
    </row>
    <row r="22747" spans="1:4">
      <c r="A22747" s="171">
        <v>92668</v>
      </c>
      <c r="B22747" t="s">
        <v>7495</v>
      </c>
      <c r="C22747" t="s">
        <v>168</v>
      </c>
      <c r="D22747" s="183" t="s">
        <v>7496</v>
      </c>
    </row>
    <row r="22748" spans="1:4">
      <c r="A22748" s="171">
        <v>92668</v>
      </c>
      <c r="B22748" t="s">
        <v>7495</v>
      </c>
      <c r="C22748" t="s">
        <v>168</v>
      </c>
      <c r="D22748" s="183" t="s">
        <v>7496</v>
      </c>
    </row>
    <row r="22749" spans="1:4">
      <c r="A22749" s="171">
        <v>92669</v>
      </c>
      <c r="B22749" t="s">
        <v>7497</v>
      </c>
      <c r="C22749" t="s">
        <v>168</v>
      </c>
      <c r="D22749" s="183" t="s">
        <v>7498</v>
      </c>
    </row>
    <row r="22750" spans="1:4">
      <c r="A22750" s="171">
        <v>92669</v>
      </c>
      <c r="B22750" t="s">
        <v>7497</v>
      </c>
      <c r="C22750" t="s">
        <v>168</v>
      </c>
      <c r="D22750" s="183" t="s">
        <v>7498</v>
      </c>
    </row>
    <row r="22751" spans="1:4">
      <c r="A22751" s="171">
        <v>92669</v>
      </c>
      <c r="B22751" t="s">
        <v>7497</v>
      </c>
      <c r="C22751" t="s">
        <v>168</v>
      </c>
      <c r="D22751" s="183" t="s">
        <v>7498</v>
      </c>
    </row>
    <row r="22752" spans="1:4">
      <c r="A22752" s="171">
        <v>92669</v>
      </c>
      <c r="B22752" t="s">
        <v>7497</v>
      </c>
      <c r="C22752" t="s">
        <v>168</v>
      </c>
      <c r="D22752" s="183" t="s">
        <v>7498</v>
      </c>
    </row>
    <row r="22753" spans="1:4">
      <c r="A22753" s="171">
        <v>92669</v>
      </c>
      <c r="B22753" t="s">
        <v>7497</v>
      </c>
      <c r="C22753" t="s">
        <v>168</v>
      </c>
      <c r="D22753" s="183" t="s">
        <v>7498</v>
      </c>
    </row>
    <row r="22754" spans="1:4">
      <c r="A22754" s="171">
        <v>92669</v>
      </c>
      <c r="B22754" t="s">
        <v>7497</v>
      </c>
      <c r="C22754" t="s">
        <v>168</v>
      </c>
      <c r="D22754" s="183" t="s">
        <v>7498</v>
      </c>
    </row>
    <row r="22755" spans="1:4">
      <c r="A22755" s="171">
        <v>92670</v>
      </c>
      <c r="B22755" t="s">
        <v>7499</v>
      </c>
      <c r="C22755" t="s">
        <v>168</v>
      </c>
      <c r="D22755" s="183" t="s">
        <v>7500</v>
      </c>
    </row>
    <row r="22756" spans="1:4">
      <c r="A22756" s="171">
        <v>92670</v>
      </c>
      <c r="B22756" t="s">
        <v>7499</v>
      </c>
      <c r="C22756" t="s">
        <v>168</v>
      </c>
      <c r="D22756" s="183" t="s">
        <v>7500</v>
      </c>
    </row>
    <row r="22757" spans="1:4">
      <c r="A22757" s="171">
        <v>92670</v>
      </c>
      <c r="B22757" t="s">
        <v>7499</v>
      </c>
      <c r="C22757" t="s">
        <v>168</v>
      </c>
      <c r="D22757" s="183" t="s">
        <v>7500</v>
      </c>
    </row>
    <row r="22758" spans="1:4">
      <c r="A22758" s="171">
        <v>92670</v>
      </c>
      <c r="B22758" t="s">
        <v>7499</v>
      </c>
      <c r="C22758" t="s">
        <v>168</v>
      </c>
      <c r="D22758" s="183" t="s">
        <v>7500</v>
      </c>
    </row>
    <row r="22759" spans="1:4">
      <c r="A22759" s="171">
        <v>92670</v>
      </c>
      <c r="B22759" t="s">
        <v>7499</v>
      </c>
      <c r="C22759" t="s">
        <v>168</v>
      </c>
      <c r="D22759" s="183" t="s">
        <v>7500</v>
      </c>
    </row>
    <row r="22760" spans="1:4">
      <c r="A22760" s="171">
        <v>92670</v>
      </c>
      <c r="B22760" t="s">
        <v>7499</v>
      </c>
      <c r="C22760" t="s">
        <v>168</v>
      </c>
      <c r="D22760" s="183" t="s">
        <v>7500</v>
      </c>
    </row>
    <row r="22761" spans="1:4">
      <c r="A22761" s="171">
        <v>92671</v>
      </c>
      <c r="B22761" t="s">
        <v>7501</v>
      </c>
      <c r="C22761" t="s">
        <v>168</v>
      </c>
      <c r="D22761" s="183" t="s">
        <v>7502</v>
      </c>
    </row>
    <row r="22762" spans="1:4">
      <c r="A22762" s="171">
        <v>92671</v>
      </c>
      <c r="B22762" t="s">
        <v>7501</v>
      </c>
      <c r="C22762" t="s">
        <v>168</v>
      </c>
      <c r="D22762" s="183" t="s">
        <v>7502</v>
      </c>
    </row>
    <row r="22763" spans="1:4">
      <c r="A22763" s="171">
        <v>92671</v>
      </c>
      <c r="B22763" t="s">
        <v>7501</v>
      </c>
      <c r="C22763" t="s">
        <v>168</v>
      </c>
      <c r="D22763" s="183" t="s">
        <v>7502</v>
      </c>
    </row>
    <row r="22764" spans="1:4">
      <c r="A22764" s="171">
        <v>92671</v>
      </c>
      <c r="B22764" t="s">
        <v>7501</v>
      </c>
      <c r="C22764" t="s">
        <v>168</v>
      </c>
      <c r="D22764" s="183" t="s">
        <v>7502</v>
      </c>
    </row>
    <row r="22765" spans="1:4">
      <c r="A22765" s="171">
        <v>92671</v>
      </c>
      <c r="B22765" t="s">
        <v>7501</v>
      </c>
      <c r="C22765" t="s">
        <v>168</v>
      </c>
      <c r="D22765" s="183" t="s">
        <v>7502</v>
      </c>
    </row>
    <row r="22766" spans="1:4">
      <c r="A22766" s="171">
        <v>92671</v>
      </c>
      <c r="B22766" t="s">
        <v>7501</v>
      </c>
      <c r="C22766" t="s">
        <v>168</v>
      </c>
      <c r="D22766" s="183" t="s">
        <v>7502</v>
      </c>
    </row>
    <row r="22767" spans="1:4">
      <c r="A22767" s="171">
        <v>92672</v>
      </c>
      <c r="B22767" t="s">
        <v>7503</v>
      </c>
      <c r="C22767" t="s">
        <v>168</v>
      </c>
      <c r="D22767" s="183" t="s">
        <v>7504</v>
      </c>
    </row>
    <row r="22768" spans="1:4">
      <c r="A22768" s="171">
        <v>92672</v>
      </c>
      <c r="B22768" t="s">
        <v>7503</v>
      </c>
      <c r="C22768" t="s">
        <v>168</v>
      </c>
      <c r="D22768" s="183" t="s">
        <v>7504</v>
      </c>
    </row>
    <row r="22769" spans="1:4">
      <c r="A22769" s="171">
        <v>92672</v>
      </c>
      <c r="B22769" t="s">
        <v>7503</v>
      </c>
      <c r="C22769" t="s">
        <v>168</v>
      </c>
      <c r="D22769" s="183" t="s">
        <v>7504</v>
      </c>
    </row>
    <row r="22770" spans="1:4">
      <c r="A22770" s="171">
        <v>92672</v>
      </c>
      <c r="B22770" t="s">
        <v>7503</v>
      </c>
      <c r="C22770" t="s">
        <v>168</v>
      </c>
      <c r="D22770" s="183" t="s">
        <v>7504</v>
      </c>
    </row>
    <row r="22771" spans="1:4">
      <c r="A22771" s="171">
        <v>92672</v>
      </c>
      <c r="B22771" t="s">
        <v>7503</v>
      </c>
      <c r="C22771" t="s">
        <v>168</v>
      </c>
      <c r="D22771" s="183" t="s">
        <v>7504</v>
      </c>
    </row>
    <row r="22772" spans="1:4">
      <c r="A22772" s="171">
        <v>92672</v>
      </c>
      <c r="B22772" t="s">
        <v>7503</v>
      </c>
      <c r="C22772" t="s">
        <v>168</v>
      </c>
      <c r="D22772" s="183" t="s">
        <v>7504</v>
      </c>
    </row>
    <row r="22773" spans="1:4">
      <c r="A22773" s="171">
        <v>92673</v>
      </c>
      <c r="B22773" t="s">
        <v>7505</v>
      </c>
      <c r="C22773" t="s">
        <v>168</v>
      </c>
      <c r="D22773" s="183" t="s">
        <v>7506</v>
      </c>
    </row>
    <row r="22774" spans="1:4">
      <c r="A22774" s="171">
        <v>92673</v>
      </c>
      <c r="B22774" t="s">
        <v>7505</v>
      </c>
      <c r="C22774" t="s">
        <v>168</v>
      </c>
      <c r="D22774" s="183" t="s">
        <v>7506</v>
      </c>
    </row>
    <row r="22775" spans="1:4">
      <c r="A22775" s="171">
        <v>92673</v>
      </c>
      <c r="B22775" t="s">
        <v>7505</v>
      </c>
      <c r="C22775" t="s">
        <v>168</v>
      </c>
      <c r="D22775" s="183" t="s">
        <v>7506</v>
      </c>
    </row>
    <row r="22776" spans="1:4">
      <c r="A22776" s="171">
        <v>92673</v>
      </c>
      <c r="B22776" t="s">
        <v>7505</v>
      </c>
      <c r="C22776" t="s">
        <v>168</v>
      </c>
      <c r="D22776" s="183" t="s">
        <v>7506</v>
      </c>
    </row>
    <row r="22777" spans="1:4">
      <c r="A22777" s="171">
        <v>92673</v>
      </c>
      <c r="B22777" t="s">
        <v>7505</v>
      </c>
      <c r="C22777" t="s">
        <v>168</v>
      </c>
      <c r="D22777" s="183" t="s">
        <v>7506</v>
      </c>
    </row>
    <row r="22778" spans="1:4">
      <c r="A22778" s="171">
        <v>92673</v>
      </c>
      <c r="B22778" t="s">
        <v>7505</v>
      </c>
      <c r="C22778" t="s">
        <v>168</v>
      </c>
      <c r="D22778" s="183" t="s">
        <v>7506</v>
      </c>
    </row>
    <row r="22779" spans="1:4">
      <c r="A22779" s="171">
        <v>92674</v>
      </c>
      <c r="B22779" t="s">
        <v>7507</v>
      </c>
      <c r="C22779" t="s">
        <v>168</v>
      </c>
      <c r="D22779" s="183" t="s">
        <v>7508</v>
      </c>
    </row>
    <row r="22780" spans="1:4">
      <c r="A22780" s="171">
        <v>92674</v>
      </c>
      <c r="B22780" t="s">
        <v>7507</v>
      </c>
      <c r="C22780" t="s">
        <v>168</v>
      </c>
      <c r="D22780" s="183" t="s">
        <v>7508</v>
      </c>
    </row>
    <row r="22781" spans="1:4">
      <c r="A22781" s="171">
        <v>92674</v>
      </c>
      <c r="B22781" t="s">
        <v>7507</v>
      </c>
      <c r="C22781" t="s">
        <v>168</v>
      </c>
      <c r="D22781" s="183" t="s">
        <v>7508</v>
      </c>
    </row>
    <row r="22782" spans="1:4">
      <c r="A22782" s="171">
        <v>92674</v>
      </c>
      <c r="B22782" t="s">
        <v>7507</v>
      </c>
      <c r="C22782" t="s">
        <v>168</v>
      </c>
      <c r="D22782" s="183" t="s">
        <v>7508</v>
      </c>
    </row>
    <row r="22783" spans="1:4">
      <c r="A22783" s="171">
        <v>92674</v>
      </c>
      <c r="B22783" t="s">
        <v>7507</v>
      </c>
      <c r="C22783" t="s">
        <v>168</v>
      </c>
      <c r="D22783" s="183" t="s">
        <v>7508</v>
      </c>
    </row>
    <row r="22784" spans="1:4">
      <c r="A22784" s="171">
        <v>92674</v>
      </c>
      <c r="B22784" t="s">
        <v>7507</v>
      </c>
      <c r="C22784" t="s">
        <v>168</v>
      </c>
      <c r="D22784" s="183" t="s">
        <v>7508</v>
      </c>
    </row>
    <row r="22785" spans="1:4">
      <c r="A22785" s="171">
        <v>92675</v>
      </c>
      <c r="B22785" t="s">
        <v>7509</v>
      </c>
      <c r="C22785" t="s">
        <v>168</v>
      </c>
      <c r="D22785" s="183" t="s">
        <v>7510</v>
      </c>
    </row>
    <row r="22786" spans="1:4">
      <c r="A22786" s="171">
        <v>92675</v>
      </c>
      <c r="B22786" t="s">
        <v>7509</v>
      </c>
      <c r="C22786" t="s">
        <v>168</v>
      </c>
      <c r="D22786" s="183" t="s">
        <v>7510</v>
      </c>
    </row>
    <row r="22787" spans="1:4">
      <c r="A22787" s="171">
        <v>92675</v>
      </c>
      <c r="B22787" t="s">
        <v>7509</v>
      </c>
      <c r="C22787" t="s">
        <v>168</v>
      </c>
      <c r="D22787" s="183" t="s">
        <v>7510</v>
      </c>
    </row>
    <row r="22788" spans="1:4">
      <c r="A22788" s="171">
        <v>92675</v>
      </c>
      <c r="B22788" t="s">
        <v>7509</v>
      </c>
      <c r="C22788" t="s">
        <v>168</v>
      </c>
      <c r="D22788" s="183" t="s">
        <v>7510</v>
      </c>
    </row>
    <row r="22789" spans="1:4">
      <c r="A22789" s="171">
        <v>92675</v>
      </c>
      <c r="B22789" t="s">
        <v>7509</v>
      </c>
      <c r="C22789" t="s">
        <v>168</v>
      </c>
      <c r="D22789" s="183" t="s">
        <v>7510</v>
      </c>
    </row>
    <row r="22790" spans="1:4">
      <c r="A22790" s="171">
        <v>92675</v>
      </c>
      <c r="B22790" t="s">
        <v>7509</v>
      </c>
      <c r="C22790" t="s">
        <v>168</v>
      </c>
      <c r="D22790" s="183" t="s">
        <v>7510</v>
      </c>
    </row>
    <row r="22791" spans="1:4">
      <c r="A22791" s="171">
        <v>92676</v>
      </c>
      <c r="B22791" t="s">
        <v>7511</v>
      </c>
      <c r="C22791" t="s">
        <v>168</v>
      </c>
      <c r="D22791" s="183" t="s">
        <v>7512</v>
      </c>
    </row>
    <row r="22792" spans="1:4">
      <c r="A22792" s="171">
        <v>92676</v>
      </c>
      <c r="B22792" t="s">
        <v>7511</v>
      </c>
      <c r="C22792" t="s">
        <v>168</v>
      </c>
      <c r="D22792" s="183" t="s">
        <v>7512</v>
      </c>
    </row>
    <row r="22793" spans="1:4">
      <c r="A22793" s="171">
        <v>92676</v>
      </c>
      <c r="B22793" t="s">
        <v>7511</v>
      </c>
      <c r="C22793" t="s">
        <v>168</v>
      </c>
      <c r="D22793" s="183" t="s">
        <v>7512</v>
      </c>
    </row>
    <row r="22794" spans="1:4">
      <c r="A22794" s="171">
        <v>92676</v>
      </c>
      <c r="B22794" t="s">
        <v>7511</v>
      </c>
      <c r="C22794" t="s">
        <v>168</v>
      </c>
      <c r="D22794" s="183" t="s">
        <v>7512</v>
      </c>
    </row>
    <row r="22795" spans="1:4">
      <c r="A22795" s="171">
        <v>92676</v>
      </c>
      <c r="B22795" t="s">
        <v>7511</v>
      </c>
      <c r="C22795" t="s">
        <v>168</v>
      </c>
      <c r="D22795" s="183" t="s">
        <v>7512</v>
      </c>
    </row>
    <row r="22796" spans="1:4">
      <c r="A22796" s="171">
        <v>92676</v>
      </c>
      <c r="B22796" t="s">
        <v>7511</v>
      </c>
      <c r="C22796" t="s">
        <v>168</v>
      </c>
      <c r="D22796" s="183" t="s">
        <v>7512</v>
      </c>
    </row>
    <row r="22797" spans="1:4">
      <c r="A22797" s="171">
        <v>92677</v>
      </c>
      <c r="B22797" t="s">
        <v>7513</v>
      </c>
      <c r="C22797" t="s">
        <v>168</v>
      </c>
      <c r="D22797" s="183" t="s">
        <v>7254</v>
      </c>
    </row>
    <row r="22798" spans="1:4">
      <c r="A22798" s="171">
        <v>92677</v>
      </c>
      <c r="B22798" t="s">
        <v>7513</v>
      </c>
      <c r="C22798" t="s">
        <v>168</v>
      </c>
      <c r="D22798" s="183" t="s">
        <v>7254</v>
      </c>
    </row>
    <row r="22799" spans="1:4">
      <c r="A22799" s="171">
        <v>92677</v>
      </c>
      <c r="B22799" t="s">
        <v>7513</v>
      </c>
      <c r="C22799" t="s">
        <v>168</v>
      </c>
      <c r="D22799" s="183" t="s">
        <v>7254</v>
      </c>
    </row>
    <row r="22800" spans="1:4">
      <c r="A22800" s="171">
        <v>92677</v>
      </c>
      <c r="B22800" t="s">
        <v>7513</v>
      </c>
      <c r="C22800" t="s">
        <v>168</v>
      </c>
      <c r="D22800" s="183" t="s">
        <v>7254</v>
      </c>
    </row>
    <row r="22801" spans="1:4">
      <c r="A22801" s="171">
        <v>92677</v>
      </c>
      <c r="B22801" t="s">
        <v>7513</v>
      </c>
      <c r="C22801" t="s">
        <v>168</v>
      </c>
      <c r="D22801" s="183" t="s">
        <v>7254</v>
      </c>
    </row>
    <row r="22802" spans="1:4">
      <c r="A22802" s="171">
        <v>92677</v>
      </c>
      <c r="B22802" t="s">
        <v>7513</v>
      </c>
      <c r="C22802" t="s">
        <v>168</v>
      </c>
      <c r="D22802" s="183" t="s">
        <v>7254</v>
      </c>
    </row>
    <row r="22803" spans="1:4">
      <c r="A22803" s="171">
        <v>92678</v>
      </c>
      <c r="B22803" t="s">
        <v>7514</v>
      </c>
      <c r="C22803" t="s">
        <v>168</v>
      </c>
      <c r="D22803" s="183" t="s">
        <v>7515</v>
      </c>
    </row>
    <row r="22804" spans="1:4">
      <c r="A22804" s="171">
        <v>92678</v>
      </c>
      <c r="B22804" t="s">
        <v>7514</v>
      </c>
      <c r="C22804" t="s">
        <v>168</v>
      </c>
      <c r="D22804" s="183" t="s">
        <v>7515</v>
      </c>
    </row>
    <row r="22805" spans="1:4">
      <c r="A22805" s="171">
        <v>92678</v>
      </c>
      <c r="B22805" t="s">
        <v>7514</v>
      </c>
      <c r="C22805" t="s">
        <v>168</v>
      </c>
      <c r="D22805" s="183" t="s">
        <v>7515</v>
      </c>
    </row>
    <row r="22806" spans="1:4">
      <c r="A22806" s="171">
        <v>92678</v>
      </c>
      <c r="B22806" t="s">
        <v>7514</v>
      </c>
      <c r="C22806" t="s">
        <v>168</v>
      </c>
      <c r="D22806" s="183" t="s">
        <v>7515</v>
      </c>
    </row>
    <row r="22807" spans="1:4">
      <c r="A22807" s="171">
        <v>92678</v>
      </c>
      <c r="B22807" t="s">
        <v>7514</v>
      </c>
      <c r="C22807" t="s">
        <v>168</v>
      </c>
      <c r="D22807" s="183" t="s">
        <v>7515</v>
      </c>
    </row>
    <row r="22808" spans="1:4">
      <c r="A22808" s="171">
        <v>92678</v>
      </c>
      <c r="B22808" t="s">
        <v>7514</v>
      </c>
      <c r="C22808" t="s">
        <v>168</v>
      </c>
      <c r="D22808" s="183" t="s">
        <v>7515</v>
      </c>
    </row>
    <row r="22809" spans="1:4">
      <c r="A22809" s="171">
        <v>92679</v>
      </c>
      <c r="B22809" t="s">
        <v>7516</v>
      </c>
      <c r="C22809" t="s">
        <v>168</v>
      </c>
      <c r="D22809" s="183" t="s">
        <v>7517</v>
      </c>
    </row>
    <row r="22810" spans="1:4">
      <c r="A22810" s="171">
        <v>92679</v>
      </c>
      <c r="B22810" t="s">
        <v>7516</v>
      </c>
      <c r="C22810" t="s">
        <v>168</v>
      </c>
      <c r="D22810" s="183" t="s">
        <v>7517</v>
      </c>
    </row>
    <row r="22811" spans="1:4">
      <c r="A22811" s="171">
        <v>92679</v>
      </c>
      <c r="B22811" t="s">
        <v>7516</v>
      </c>
      <c r="C22811" t="s">
        <v>168</v>
      </c>
      <c r="D22811" s="183" t="s">
        <v>7517</v>
      </c>
    </row>
    <row r="22812" spans="1:4">
      <c r="A22812" s="171">
        <v>92679</v>
      </c>
      <c r="B22812" t="s">
        <v>7516</v>
      </c>
      <c r="C22812" t="s">
        <v>168</v>
      </c>
      <c r="D22812" s="183" t="s">
        <v>7517</v>
      </c>
    </row>
    <row r="22813" spans="1:4">
      <c r="A22813" s="171">
        <v>92679</v>
      </c>
      <c r="B22813" t="s">
        <v>7516</v>
      </c>
      <c r="C22813" t="s">
        <v>168</v>
      </c>
      <c r="D22813" s="183" t="s">
        <v>7517</v>
      </c>
    </row>
    <row r="22814" spans="1:4">
      <c r="A22814" s="171">
        <v>92679</v>
      </c>
      <c r="B22814" t="s">
        <v>7516</v>
      </c>
      <c r="C22814" t="s">
        <v>168</v>
      </c>
      <c r="D22814" s="183" t="s">
        <v>7517</v>
      </c>
    </row>
    <row r="22815" spans="1:4">
      <c r="A22815" s="171">
        <v>92680</v>
      </c>
      <c r="B22815" t="s">
        <v>7518</v>
      </c>
      <c r="C22815" t="s">
        <v>168</v>
      </c>
      <c r="D22815" s="183" t="s">
        <v>615</v>
      </c>
    </row>
    <row r="22816" spans="1:4">
      <c r="A22816" s="171">
        <v>92680</v>
      </c>
      <c r="B22816" t="s">
        <v>7518</v>
      </c>
      <c r="C22816" t="s">
        <v>168</v>
      </c>
      <c r="D22816" s="183" t="s">
        <v>615</v>
      </c>
    </row>
    <row r="22817" spans="1:4">
      <c r="A22817" s="171">
        <v>92680</v>
      </c>
      <c r="B22817" t="s">
        <v>7518</v>
      </c>
      <c r="C22817" t="s">
        <v>168</v>
      </c>
      <c r="D22817" s="183" t="s">
        <v>615</v>
      </c>
    </row>
    <row r="22818" spans="1:4">
      <c r="A22818" s="171">
        <v>92680</v>
      </c>
      <c r="B22818" t="s">
        <v>7518</v>
      </c>
      <c r="C22818" t="s">
        <v>168</v>
      </c>
      <c r="D22818" s="183" t="s">
        <v>615</v>
      </c>
    </row>
    <row r="22819" spans="1:4">
      <c r="A22819" s="171">
        <v>92680</v>
      </c>
      <c r="B22819" t="s">
        <v>7518</v>
      </c>
      <c r="C22819" t="s">
        <v>168</v>
      </c>
      <c r="D22819" s="183" t="s">
        <v>615</v>
      </c>
    </row>
    <row r="22820" spans="1:4">
      <c r="A22820" s="171">
        <v>92680</v>
      </c>
      <c r="B22820" t="s">
        <v>7518</v>
      </c>
      <c r="C22820" t="s">
        <v>168</v>
      </c>
      <c r="D22820" s="183" t="s">
        <v>615</v>
      </c>
    </row>
    <row r="22821" spans="1:4">
      <c r="A22821" s="171">
        <v>92681</v>
      </c>
      <c r="B22821" t="s">
        <v>7519</v>
      </c>
      <c r="C22821" t="s">
        <v>168</v>
      </c>
      <c r="D22821" s="183" t="s">
        <v>871</v>
      </c>
    </row>
    <row r="22822" spans="1:4">
      <c r="A22822" s="171">
        <v>92681</v>
      </c>
      <c r="B22822" t="s">
        <v>7519</v>
      </c>
      <c r="C22822" t="s">
        <v>168</v>
      </c>
      <c r="D22822" s="183" t="s">
        <v>871</v>
      </c>
    </row>
    <row r="22823" spans="1:4">
      <c r="A22823" s="171">
        <v>92681</v>
      </c>
      <c r="B22823" t="s">
        <v>7519</v>
      </c>
      <c r="C22823" t="s">
        <v>168</v>
      </c>
      <c r="D22823" s="183" t="s">
        <v>871</v>
      </c>
    </row>
    <row r="22824" spans="1:4">
      <c r="A22824" s="171">
        <v>92681</v>
      </c>
      <c r="B22824" t="s">
        <v>7519</v>
      </c>
      <c r="C22824" t="s">
        <v>168</v>
      </c>
      <c r="D22824" s="183" t="s">
        <v>871</v>
      </c>
    </row>
    <row r="22825" spans="1:4">
      <c r="A22825" s="171">
        <v>92681</v>
      </c>
      <c r="B22825" t="s">
        <v>7519</v>
      </c>
      <c r="C22825" t="s">
        <v>168</v>
      </c>
      <c r="D22825" s="183" t="s">
        <v>871</v>
      </c>
    </row>
    <row r="22826" spans="1:4">
      <c r="A22826" s="171">
        <v>92681</v>
      </c>
      <c r="B22826" t="s">
        <v>7519</v>
      </c>
      <c r="C22826" t="s">
        <v>168</v>
      </c>
      <c r="D22826" s="183" t="s">
        <v>871</v>
      </c>
    </row>
    <row r="22827" spans="1:4">
      <c r="A22827" s="171">
        <v>92682</v>
      </c>
      <c r="B22827" t="s">
        <v>7520</v>
      </c>
      <c r="C22827" t="s">
        <v>168</v>
      </c>
      <c r="D22827" s="183" t="s">
        <v>7521</v>
      </c>
    </row>
    <row r="22828" spans="1:4">
      <c r="A22828" s="171">
        <v>92682</v>
      </c>
      <c r="B22828" t="s">
        <v>7520</v>
      </c>
      <c r="C22828" t="s">
        <v>168</v>
      </c>
      <c r="D22828" s="183" t="s">
        <v>7521</v>
      </c>
    </row>
    <row r="22829" spans="1:4">
      <c r="A22829" s="171">
        <v>92682</v>
      </c>
      <c r="B22829" t="s">
        <v>7520</v>
      </c>
      <c r="C22829" t="s">
        <v>168</v>
      </c>
      <c r="D22829" s="183" t="s">
        <v>7521</v>
      </c>
    </row>
    <row r="22830" spans="1:4">
      <c r="A22830" s="171">
        <v>92682</v>
      </c>
      <c r="B22830" t="s">
        <v>7520</v>
      </c>
      <c r="C22830" t="s">
        <v>168</v>
      </c>
      <c r="D22830" s="183" t="s">
        <v>7521</v>
      </c>
    </row>
    <row r="22831" spans="1:4">
      <c r="A22831" s="171">
        <v>92682</v>
      </c>
      <c r="B22831" t="s">
        <v>7520</v>
      </c>
      <c r="C22831" t="s">
        <v>168</v>
      </c>
      <c r="D22831" s="183" t="s">
        <v>7521</v>
      </c>
    </row>
    <row r="22832" spans="1:4">
      <c r="A22832" s="171">
        <v>92682</v>
      </c>
      <c r="B22832" t="s">
        <v>7520</v>
      </c>
      <c r="C22832" t="s">
        <v>168</v>
      </c>
      <c r="D22832" s="183" t="s">
        <v>7521</v>
      </c>
    </row>
    <row r="22833" spans="1:4">
      <c r="A22833" s="171">
        <v>92683</v>
      </c>
      <c r="B22833" t="s">
        <v>7522</v>
      </c>
      <c r="C22833" t="s">
        <v>168</v>
      </c>
      <c r="D22833" s="183" t="s">
        <v>7523</v>
      </c>
    </row>
    <row r="22834" spans="1:4">
      <c r="A22834" s="171">
        <v>92683</v>
      </c>
      <c r="B22834" t="s">
        <v>7522</v>
      </c>
      <c r="C22834" t="s">
        <v>168</v>
      </c>
      <c r="D22834" s="183" t="s">
        <v>7523</v>
      </c>
    </row>
    <row r="22835" spans="1:4">
      <c r="A22835" s="171">
        <v>92683</v>
      </c>
      <c r="B22835" t="s">
        <v>7522</v>
      </c>
      <c r="C22835" t="s">
        <v>168</v>
      </c>
      <c r="D22835" s="183" t="s">
        <v>7523</v>
      </c>
    </row>
    <row r="22836" spans="1:4">
      <c r="A22836" s="171">
        <v>92683</v>
      </c>
      <c r="B22836" t="s">
        <v>7522</v>
      </c>
      <c r="C22836" t="s">
        <v>168</v>
      </c>
      <c r="D22836" s="183" t="s">
        <v>7523</v>
      </c>
    </row>
    <row r="22837" spans="1:4">
      <c r="A22837" s="171">
        <v>92683</v>
      </c>
      <c r="B22837" t="s">
        <v>7522</v>
      </c>
      <c r="C22837" t="s">
        <v>168</v>
      </c>
      <c r="D22837" s="183" t="s">
        <v>7523</v>
      </c>
    </row>
    <row r="22838" spans="1:4">
      <c r="A22838" s="171">
        <v>92683</v>
      </c>
      <c r="B22838" t="s">
        <v>7522</v>
      </c>
      <c r="C22838" t="s">
        <v>168</v>
      </c>
      <c r="D22838" s="183" t="s">
        <v>7523</v>
      </c>
    </row>
    <row r="22839" spans="1:4">
      <c r="A22839" s="171">
        <v>92684</v>
      </c>
      <c r="B22839" t="s">
        <v>7524</v>
      </c>
      <c r="C22839" t="s">
        <v>168</v>
      </c>
      <c r="D22839" s="183" t="s">
        <v>7525</v>
      </c>
    </row>
    <row r="22840" spans="1:4">
      <c r="A22840" s="171">
        <v>92684</v>
      </c>
      <c r="B22840" t="s">
        <v>7524</v>
      </c>
      <c r="C22840" t="s">
        <v>168</v>
      </c>
      <c r="D22840" s="183" t="s">
        <v>7525</v>
      </c>
    </row>
    <row r="22841" spans="1:4">
      <c r="A22841" s="171">
        <v>92684</v>
      </c>
      <c r="B22841" t="s">
        <v>7524</v>
      </c>
      <c r="C22841" t="s">
        <v>168</v>
      </c>
      <c r="D22841" s="183" t="s">
        <v>7525</v>
      </c>
    </row>
    <row r="22842" spans="1:4">
      <c r="A22842" s="171">
        <v>92684</v>
      </c>
      <c r="B22842" t="s">
        <v>7524</v>
      </c>
      <c r="C22842" t="s">
        <v>168</v>
      </c>
      <c r="D22842" s="183" t="s">
        <v>7525</v>
      </c>
    </row>
    <row r="22843" spans="1:4">
      <c r="A22843" s="171">
        <v>92684</v>
      </c>
      <c r="B22843" t="s">
        <v>7524</v>
      </c>
      <c r="C22843" t="s">
        <v>168</v>
      </c>
      <c r="D22843" s="183" t="s">
        <v>7525</v>
      </c>
    </row>
    <row r="22844" spans="1:4">
      <c r="A22844" s="171">
        <v>92684</v>
      </c>
      <c r="B22844" t="s">
        <v>7524</v>
      </c>
      <c r="C22844" t="s">
        <v>168</v>
      </c>
      <c r="D22844" s="183" t="s">
        <v>7525</v>
      </c>
    </row>
    <row r="22845" spans="1:4">
      <c r="A22845" s="171">
        <v>92685</v>
      </c>
      <c r="B22845" t="s">
        <v>7526</v>
      </c>
      <c r="C22845" t="s">
        <v>168</v>
      </c>
      <c r="D22845" s="183" t="s">
        <v>7527</v>
      </c>
    </row>
    <row r="22846" spans="1:4">
      <c r="A22846" s="171">
        <v>92685</v>
      </c>
      <c r="B22846" t="s">
        <v>7526</v>
      </c>
      <c r="C22846" t="s">
        <v>168</v>
      </c>
      <c r="D22846" s="183" t="s">
        <v>7527</v>
      </c>
    </row>
    <row r="22847" spans="1:4">
      <c r="A22847" s="171">
        <v>92685</v>
      </c>
      <c r="B22847" t="s">
        <v>7526</v>
      </c>
      <c r="C22847" t="s">
        <v>168</v>
      </c>
      <c r="D22847" s="183" t="s">
        <v>7527</v>
      </c>
    </row>
    <row r="22848" spans="1:4">
      <c r="A22848" s="171">
        <v>92685</v>
      </c>
      <c r="B22848" t="s">
        <v>7526</v>
      </c>
      <c r="C22848" t="s">
        <v>168</v>
      </c>
      <c r="D22848" s="183" t="s">
        <v>7527</v>
      </c>
    </row>
    <row r="22849" spans="1:4">
      <c r="A22849" s="171">
        <v>92685</v>
      </c>
      <c r="B22849" t="s">
        <v>7526</v>
      </c>
      <c r="C22849" t="s">
        <v>168</v>
      </c>
      <c r="D22849" s="183" t="s">
        <v>7527</v>
      </c>
    </row>
    <row r="22850" spans="1:4">
      <c r="A22850" s="171">
        <v>92685</v>
      </c>
      <c r="B22850" t="s">
        <v>7526</v>
      </c>
      <c r="C22850" t="s">
        <v>168</v>
      </c>
      <c r="D22850" s="183" t="s">
        <v>7527</v>
      </c>
    </row>
    <row r="22851" spans="1:4">
      <c r="A22851" s="171">
        <v>92686</v>
      </c>
      <c r="B22851" t="s">
        <v>7528</v>
      </c>
      <c r="C22851" t="s">
        <v>168</v>
      </c>
      <c r="D22851" s="183" t="s">
        <v>7529</v>
      </c>
    </row>
    <row r="22852" spans="1:4">
      <c r="A22852" s="171">
        <v>92686</v>
      </c>
      <c r="B22852" t="s">
        <v>7528</v>
      </c>
      <c r="C22852" t="s">
        <v>168</v>
      </c>
      <c r="D22852" s="183" t="s">
        <v>7529</v>
      </c>
    </row>
    <row r="22853" spans="1:4">
      <c r="A22853" s="171">
        <v>92686</v>
      </c>
      <c r="B22853" t="s">
        <v>7528</v>
      </c>
      <c r="C22853" t="s">
        <v>168</v>
      </c>
      <c r="D22853" s="183" t="s">
        <v>7529</v>
      </c>
    </row>
    <row r="22854" spans="1:4">
      <c r="A22854" s="171">
        <v>92686</v>
      </c>
      <c r="B22854" t="s">
        <v>7528</v>
      </c>
      <c r="C22854" t="s">
        <v>168</v>
      </c>
      <c r="D22854" s="183" t="s">
        <v>7529</v>
      </c>
    </row>
    <row r="22855" spans="1:4">
      <c r="A22855" s="171">
        <v>92686</v>
      </c>
      <c r="B22855" t="s">
        <v>7528</v>
      </c>
      <c r="C22855" t="s">
        <v>168</v>
      </c>
      <c r="D22855" s="183" t="s">
        <v>7529</v>
      </c>
    </row>
    <row r="22856" spans="1:4">
      <c r="A22856" s="171">
        <v>92686</v>
      </c>
      <c r="B22856" t="s">
        <v>7528</v>
      </c>
      <c r="C22856" t="s">
        <v>168</v>
      </c>
      <c r="D22856" s="183" t="s">
        <v>7529</v>
      </c>
    </row>
    <row r="22857" spans="1:4">
      <c r="A22857" s="171">
        <v>92692</v>
      </c>
      <c r="B22857" t="s">
        <v>7530</v>
      </c>
      <c r="C22857" t="s">
        <v>168</v>
      </c>
      <c r="D22857" s="183" t="s">
        <v>7531</v>
      </c>
    </row>
    <row r="22858" spans="1:4">
      <c r="A22858" s="171">
        <v>92692</v>
      </c>
      <c r="B22858" t="s">
        <v>7530</v>
      </c>
      <c r="C22858" t="s">
        <v>168</v>
      </c>
      <c r="D22858" s="183" t="s">
        <v>7531</v>
      </c>
    </row>
    <row r="22859" spans="1:4">
      <c r="A22859" s="171">
        <v>92692</v>
      </c>
      <c r="B22859" t="s">
        <v>7530</v>
      </c>
      <c r="C22859" t="s">
        <v>168</v>
      </c>
      <c r="D22859" s="183" t="s">
        <v>7531</v>
      </c>
    </row>
    <row r="22860" spans="1:4">
      <c r="A22860" s="171">
        <v>92692</v>
      </c>
      <c r="B22860" t="s">
        <v>7530</v>
      </c>
      <c r="C22860" t="s">
        <v>168</v>
      </c>
      <c r="D22860" s="183" t="s">
        <v>7531</v>
      </c>
    </row>
    <row r="22861" spans="1:4">
      <c r="A22861" s="171">
        <v>92692</v>
      </c>
      <c r="B22861" t="s">
        <v>7530</v>
      </c>
      <c r="C22861" t="s">
        <v>168</v>
      </c>
      <c r="D22861" s="183" t="s">
        <v>7531</v>
      </c>
    </row>
    <row r="22862" spans="1:4">
      <c r="A22862" s="171">
        <v>92692</v>
      </c>
      <c r="B22862" t="s">
        <v>7530</v>
      </c>
      <c r="C22862" t="s">
        <v>168</v>
      </c>
      <c r="D22862" s="183" t="s">
        <v>7531</v>
      </c>
    </row>
    <row r="22863" spans="1:4">
      <c r="A22863" s="171">
        <v>92693</v>
      </c>
      <c r="B22863" t="s">
        <v>7532</v>
      </c>
      <c r="C22863" t="s">
        <v>168</v>
      </c>
      <c r="D22863" s="183" t="s">
        <v>7533</v>
      </c>
    </row>
    <row r="22864" spans="1:4">
      <c r="A22864" s="171">
        <v>92693</v>
      </c>
      <c r="B22864" t="s">
        <v>7532</v>
      </c>
      <c r="C22864" t="s">
        <v>168</v>
      </c>
      <c r="D22864" s="183" t="s">
        <v>7533</v>
      </c>
    </row>
    <row r="22865" spans="1:4">
      <c r="A22865" s="171">
        <v>92693</v>
      </c>
      <c r="B22865" t="s">
        <v>7532</v>
      </c>
      <c r="C22865" t="s">
        <v>168</v>
      </c>
      <c r="D22865" s="183" t="s">
        <v>7533</v>
      </c>
    </row>
    <row r="22866" spans="1:4">
      <c r="A22866" s="171">
        <v>92693</v>
      </c>
      <c r="B22866" t="s">
        <v>7532</v>
      </c>
      <c r="C22866" t="s">
        <v>168</v>
      </c>
      <c r="D22866" s="183" t="s">
        <v>7533</v>
      </c>
    </row>
    <row r="22867" spans="1:4">
      <c r="A22867" s="171">
        <v>92693</v>
      </c>
      <c r="B22867" t="s">
        <v>7532</v>
      </c>
      <c r="C22867" t="s">
        <v>168</v>
      </c>
      <c r="D22867" s="183" t="s">
        <v>7533</v>
      </c>
    </row>
    <row r="22868" spans="1:4">
      <c r="A22868" s="171">
        <v>92693</v>
      </c>
      <c r="B22868" t="s">
        <v>7532</v>
      </c>
      <c r="C22868" t="s">
        <v>168</v>
      </c>
      <c r="D22868" s="183" t="s">
        <v>7533</v>
      </c>
    </row>
    <row r="22869" spans="1:4">
      <c r="A22869" s="171">
        <v>92694</v>
      </c>
      <c r="B22869" t="s">
        <v>7534</v>
      </c>
      <c r="C22869" t="s">
        <v>168</v>
      </c>
      <c r="D22869" s="183" t="s">
        <v>7535</v>
      </c>
    </row>
    <row r="22870" spans="1:4">
      <c r="A22870" s="171">
        <v>92694</v>
      </c>
      <c r="B22870" t="s">
        <v>7534</v>
      </c>
      <c r="C22870" t="s">
        <v>168</v>
      </c>
      <c r="D22870" s="183" t="s">
        <v>7535</v>
      </c>
    </row>
    <row r="22871" spans="1:4">
      <c r="A22871" s="171">
        <v>92694</v>
      </c>
      <c r="B22871" t="s">
        <v>7534</v>
      </c>
      <c r="C22871" t="s">
        <v>168</v>
      </c>
      <c r="D22871" s="183" t="s">
        <v>7535</v>
      </c>
    </row>
    <row r="22872" spans="1:4">
      <c r="A22872" s="171">
        <v>92694</v>
      </c>
      <c r="B22872" t="s">
        <v>7534</v>
      </c>
      <c r="C22872" t="s">
        <v>168</v>
      </c>
      <c r="D22872" s="183" t="s">
        <v>7535</v>
      </c>
    </row>
    <row r="22873" spans="1:4">
      <c r="A22873" s="171">
        <v>92694</v>
      </c>
      <c r="B22873" t="s">
        <v>7534</v>
      </c>
      <c r="C22873" t="s">
        <v>168</v>
      </c>
      <c r="D22873" s="183" t="s">
        <v>7535</v>
      </c>
    </row>
    <row r="22874" spans="1:4">
      <c r="A22874" s="171">
        <v>92694</v>
      </c>
      <c r="B22874" t="s">
        <v>7534</v>
      </c>
      <c r="C22874" t="s">
        <v>168</v>
      </c>
      <c r="D22874" s="183" t="s">
        <v>7535</v>
      </c>
    </row>
    <row r="22875" spans="1:4">
      <c r="A22875" s="171">
        <v>92695</v>
      </c>
      <c r="B22875" t="s">
        <v>7536</v>
      </c>
      <c r="C22875" t="s">
        <v>168</v>
      </c>
      <c r="D22875" s="183" t="s">
        <v>1666</v>
      </c>
    </row>
    <row r="22876" spans="1:4">
      <c r="A22876" s="171">
        <v>92695</v>
      </c>
      <c r="B22876" t="s">
        <v>7536</v>
      </c>
      <c r="C22876" t="s">
        <v>168</v>
      </c>
      <c r="D22876" s="183" t="s">
        <v>1666</v>
      </c>
    </row>
    <row r="22877" spans="1:4">
      <c r="A22877" s="171">
        <v>92695</v>
      </c>
      <c r="B22877" t="s">
        <v>7536</v>
      </c>
      <c r="C22877" t="s">
        <v>168</v>
      </c>
      <c r="D22877" s="183" t="s">
        <v>1666</v>
      </c>
    </row>
    <row r="22878" spans="1:4">
      <c r="A22878" s="171">
        <v>92695</v>
      </c>
      <c r="B22878" t="s">
        <v>7536</v>
      </c>
      <c r="C22878" t="s">
        <v>168</v>
      </c>
      <c r="D22878" s="183" t="s">
        <v>1666</v>
      </c>
    </row>
    <row r="22879" spans="1:4">
      <c r="A22879" s="171">
        <v>92695</v>
      </c>
      <c r="B22879" t="s">
        <v>7536</v>
      </c>
      <c r="C22879" t="s">
        <v>168</v>
      </c>
      <c r="D22879" s="183" t="s">
        <v>1666</v>
      </c>
    </row>
    <row r="22880" spans="1:4">
      <c r="A22880" s="171">
        <v>92695</v>
      </c>
      <c r="B22880" t="s">
        <v>7536</v>
      </c>
      <c r="C22880" t="s">
        <v>168</v>
      </c>
      <c r="D22880" s="183" t="s">
        <v>1666</v>
      </c>
    </row>
    <row r="22881" spans="1:4">
      <c r="A22881" s="171">
        <v>92696</v>
      </c>
      <c r="B22881" t="s">
        <v>7537</v>
      </c>
      <c r="C22881" t="s">
        <v>168</v>
      </c>
      <c r="D22881" s="183" t="s">
        <v>7538</v>
      </c>
    </row>
    <row r="22882" spans="1:4">
      <c r="A22882" s="171">
        <v>92696</v>
      </c>
      <c r="B22882" t="s">
        <v>7537</v>
      </c>
      <c r="C22882" t="s">
        <v>168</v>
      </c>
      <c r="D22882" s="183" t="s">
        <v>7538</v>
      </c>
    </row>
    <row r="22883" spans="1:4">
      <c r="A22883" s="171">
        <v>92696</v>
      </c>
      <c r="B22883" t="s">
        <v>7537</v>
      </c>
      <c r="C22883" t="s">
        <v>168</v>
      </c>
      <c r="D22883" s="183" t="s">
        <v>7538</v>
      </c>
    </row>
    <row r="22884" spans="1:4">
      <c r="A22884" s="171">
        <v>92696</v>
      </c>
      <c r="B22884" t="s">
        <v>7537</v>
      </c>
      <c r="C22884" t="s">
        <v>168</v>
      </c>
      <c r="D22884" s="183" t="s">
        <v>7538</v>
      </c>
    </row>
    <row r="22885" spans="1:4">
      <c r="A22885" s="171">
        <v>92696</v>
      </c>
      <c r="B22885" t="s">
        <v>7537</v>
      </c>
      <c r="C22885" t="s">
        <v>168</v>
      </c>
      <c r="D22885" s="183" t="s">
        <v>7538</v>
      </c>
    </row>
    <row r="22886" spans="1:4">
      <c r="A22886" s="171">
        <v>92696</v>
      </c>
      <c r="B22886" t="s">
        <v>7537</v>
      </c>
      <c r="C22886" t="s">
        <v>168</v>
      </c>
      <c r="D22886" s="183" t="s">
        <v>7538</v>
      </c>
    </row>
    <row r="22887" spans="1:4">
      <c r="A22887" s="171">
        <v>92697</v>
      </c>
      <c r="B22887" t="s">
        <v>7539</v>
      </c>
      <c r="C22887" t="s">
        <v>168</v>
      </c>
      <c r="D22887" s="183" t="s">
        <v>4938</v>
      </c>
    </row>
    <row r="22888" spans="1:4">
      <c r="A22888" s="171">
        <v>92697</v>
      </c>
      <c r="B22888" t="s">
        <v>7539</v>
      </c>
      <c r="C22888" t="s">
        <v>168</v>
      </c>
      <c r="D22888" s="183" t="s">
        <v>4938</v>
      </c>
    </row>
    <row r="22889" spans="1:4">
      <c r="A22889" s="171">
        <v>92697</v>
      </c>
      <c r="B22889" t="s">
        <v>7539</v>
      </c>
      <c r="C22889" t="s">
        <v>168</v>
      </c>
      <c r="D22889" s="183" t="s">
        <v>4938</v>
      </c>
    </row>
    <row r="22890" spans="1:4">
      <c r="A22890" s="171">
        <v>92697</v>
      </c>
      <c r="B22890" t="s">
        <v>7539</v>
      </c>
      <c r="C22890" t="s">
        <v>168</v>
      </c>
      <c r="D22890" s="183" t="s">
        <v>4938</v>
      </c>
    </row>
    <row r="22891" spans="1:4">
      <c r="A22891" s="171">
        <v>92697</v>
      </c>
      <c r="B22891" t="s">
        <v>7539</v>
      </c>
      <c r="C22891" t="s">
        <v>168</v>
      </c>
      <c r="D22891" s="183" t="s">
        <v>4938</v>
      </c>
    </row>
    <row r="22892" spans="1:4">
      <c r="A22892" s="171">
        <v>92697</v>
      </c>
      <c r="B22892" t="s">
        <v>7539</v>
      </c>
      <c r="C22892" t="s">
        <v>168</v>
      </c>
      <c r="D22892" s="183" t="s">
        <v>4938</v>
      </c>
    </row>
    <row r="22893" spans="1:4">
      <c r="A22893" s="171">
        <v>92698</v>
      </c>
      <c r="B22893" t="s">
        <v>7540</v>
      </c>
      <c r="C22893" t="s">
        <v>168</v>
      </c>
      <c r="D22893" s="183" t="s">
        <v>1861</v>
      </c>
    </row>
    <row r="22894" spans="1:4">
      <c r="A22894" s="171">
        <v>92698</v>
      </c>
      <c r="B22894" t="s">
        <v>7540</v>
      </c>
      <c r="C22894" t="s">
        <v>168</v>
      </c>
      <c r="D22894" s="183" t="s">
        <v>1861</v>
      </c>
    </row>
    <row r="22895" spans="1:4">
      <c r="A22895" s="171">
        <v>92698</v>
      </c>
      <c r="B22895" t="s">
        <v>7540</v>
      </c>
      <c r="C22895" t="s">
        <v>168</v>
      </c>
      <c r="D22895" s="183" t="s">
        <v>1861</v>
      </c>
    </row>
    <row r="22896" spans="1:4">
      <c r="A22896" s="171">
        <v>92698</v>
      </c>
      <c r="B22896" t="s">
        <v>7540</v>
      </c>
      <c r="C22896" t="s">
        <v>168</v>
      </c>
      <c r="D22896" s="183" t="s">
        <v>1861</v>
      </c>
    </row>
    <row r="22897" spans="1:4">
      <c r="A22897" s="171">
        <v>92698</v>
      </c>
      <c r="B22897" t="s">
        <v>7540</v>
      </c>
      <c r="C22897" t="s">
        <v>168</v>
      </c>
      <c r="D22897" s="183" t="s">
        <v>1861</v>
      </c>
    </row>
    <row r="22898" spans="1:4">
      <c r="A22898" s="171">
        <v>92698</v>
      </c>
      <c r="B22898" t="s">
        <v>7540</v>
      </c>
      <c r="C22898" t="s">
        <v>168</v>
      </c>
      <c r="D22898" s="183" t="s">
        <v>1861</v>
      </c>
    </row>
    <row r="22899" spans="1:4">
      <c r="A22899" s="171">
        <v>92699</v>
      </c>
      <c r="B22899" t="s">
        <v>7541</v>
      </c>
      <c r="C22899" t="s">
        <v>168</v>
      </c>
      <c r="D22899" s="183" t="s">
        <v>7542</v>
      </c>
    </row>
    <row r="22900" spans="1:4">
      <c r="A22900" s="171">
        <v>92699</v>
      </c>
      <c r="B22900" t="s">
        <v>7541</v>
      </c>
      <c r="C22900" t="s">
        <v>168</v>
      </c>
      <c r="D22900" s="183" t="s">
        <v>7542</v>
      </c>
    </row>
    <row r="22901" spans="1:4">
      <c r="A22901" s="171">
        <v>92699</v>
      </c>
      <c r="B22901" t="s">
        <v>7541</v>
      </c>
      <c r="C22901" t="s">
        <v>168</v>
      </c>
      <c r="D22901" s="183" t="s">
        <v>7542</v>
      </c>
    </row>
    <row r="22902" spans="1:4">
      <c r="A22902" s="171">
        <v>92699</v>
      </c>
      <c r="B22902" t="s">
        <v>7541</v>
      </c>
      <c r="C22902" t="s">
        <v>168</v>
      </c>
      <c r="D22902" s="183" t="s">
        <v>7542</v>
      </c>
    </row>
    <row r="22903" spans="1:4">
      <c r="A22903" s="171">
        <v>92699</v>
      </c>
      <c r="B22903" t="s">
        <v>7541</v>
      </c>
      <c r="C22903" t="s">
        <v>168</v>
      </c>
      <c r="D22903" s="183" t="s">
        <v>7542</v>
      </c>
    </row>
    <row r="22904" spans="1:4">
      <c r="A22904" s="171">
        <v>92699</v>
      </c>
      <c r="B22904" t="s">
        <v>7541</v>
      </c>
      <c r="C22904" t="s">
        <v>168</v>
      </c>
      <c r="D22904" s="183" t="s">
        <v>7542</v>
      </c>
    </row>
    <row r="22905" spans="1:4">
      <c r="A22905" s="171">
        <v>92700</v>
      </c>
      <c r="B22905" t="s">
        <v>7543</v>
      </c>
      <c r="C22905" t="s">
        <v>168</v>
      </c>
      <c r="D22905" s="183" t="s">
        <v>7544</v>
      </c>
    </row>
    <row r="22906" spans="1:4">
      <c r="A22906" s="171">
        <v>92700</v>
      </c>
      <c r="B22906" t="s">
        <v>7543</v>
      </c>
      <c r="C22906" t="s">
        <v>168</v>
      </c>
      <c r="D22906" s="183" t="s">
        <v>7544</v>
      </c>
    </row>
    <row r="22907" spans="1:4">
      <c r="A22907" s="171">
        <v>92700</v>
      </c>
      <c r="B22907" t="s">
        <v>7543</v>
      </c>
      <c r="C22907" t="s">
        <v>168</v>
      </c>
      <c r="D22907" s="183" t="s">
        <v>7544</v>
      </c>
    </row>
    <row r="22908" spans="1:4">
      <c r="A22908" s="171">
        <v>92700</v>
      </c>
      <c r="B22908" t="s">
        <v>7543</v>
      </c>
      <c r="C22908" t="s">
        <v>168</v>
      </c>
      <c r="D22908" s="183" t="s">
        <v>7544</v>
      </c>
    </row>
    <row r="22909" spans="1:4">
      <c r="A22909" s="171">
        <v>92700</v>
      </c>
      <c r="B22909" t="s">
        <v>7543</v>
      </c>
      <c r="C22909" t="s">
        <v>168</v>
      </c>
      <c r="D22909" s="183" t="s">
        <v>7544</v>
      </c>
    </row>
    <row r="22910" spans="1:4">
      <c r="A22910" s="171">
        <v>92700</v>
      </c>
      <c r="B22910" t="s">
        <v>7543</v>
      </c>
      <c r="C22910" t="s">
        <v>168</v>
      </c>
      <c r="D22910" s="183" t="s">
        <v>7544</v>
      </c>
    </row>
    <row r="22911" spans="1:4">
      <c r="A22911" s="171">
        <v>92701</v>
      </c>
      <c r="B22911" t="s">
        <v>7545</v>
      </c>
      <c r="C22911" t="s">
        <v>168</v>
      </c>
      <c r="D22911" s="183" t="s">
        <v>7546</v>
      </c>
    </row>
    <row r="22912" spans="1:4">
      <c r="A22912" s="171">
        <v>92701</v>
      </c>
      <c r="B22912" t="s">
        <v>7545</v>
      </c>
      <c r="C22912" t="s">
        <v>168</v>
      </c>
      <c r="D22912" s="183" t="s">
        <v>7546</v>
      </c>
    </row>
    <row r="22913" spans="1:4">
      <c r="A22913" s="171">
        <v>92701</v>
      </c>
      <c r="B22913" t="s">
        <v>7545</v>
      </c>
      <c r="C22913" t="s">
        <v>168</v>
      </c>
      <c r="D22913" s="183" t="s">
        <v>7546</v>
      </c>
    </row>
    <row r="22914" spans="1:4">
      <c r="A22914" s="171">
        <v>92701</v>
      </c>
      <c r="B22914" t="s">
        <v>7545</v>
      </c>
      <c r="C22914" t="s">
        <v>168</v>
      </c>
      <c r="D22914" s="183" t="s">
        <v>7546</v>
      </c>
    </row>
    <row r="22915" spans="1:4">
      <c r="A22915" s="171">
        <v>92701</v>
      </c>
      <c r="B22915" t="s">
        <v>7545</v>
      </c>
      <c r="C22915" t="s">
        <v>168</v>
      </c>
      <c r="D22915" s="183" t="s">
        <v>7546</v>
      </c>
    </row>
    <row r="22916" spans="1:4">
      <c r="A22916" s="171">
        <v>92701</v>
      </c>
      <c r="B22916" t="s">
        <v>7545</v>
      </c>
      <c r="C22916" t="s">
        <v>168</v>
      </c>
      <c r="D22916" s="183" t="s">
        <v>7546</v>
      </c>
    </row>
    <row r="22917" spans="1:4">
      <c r="A22917" s="171">
        <v>92702</v>
      </c>
      <c r="B22917" t="s">
        <v>7547</v>
      </c>
      <c r="C22917" t="s">
        <v>168</v>
      </c>
      <c r="D22917" s="183" t="s">
        <v>7548</v>
      </c>
    </row>
    <row r="22918" spans="1:4">
      <c r="A22918" s="171">
        <v>92702</v>
      </c>
      <c r="B22918" t="s">
        <v>7547</v>
      </c>
      <c r="C22918" t="s">
        <v>168</v>
      </c>
      <c r="D22918" s="183" t="s">
        <v>7548</v>
      </c>
    </row>
    <row r="22919" spans="1:4">
      <c r="A22919" s="171">
        <v>92702</v>
      </c>
      <c r="B22919" t="s">
        <v>7547</v>
      </c>
      <c r="C22919" t="s">
        <v>168</v>
      </c>
      <c r="D22919" s="183" t="s">
        <v>7548</v>
      </c>
    </row>
    <row r="22920" spans="1:4">
      <c r="A22920" s="171">
        <v>92702</v>
      </c>
      <c r="B22920" t="s">
        <v>7547</v>
      </c>
      <c r="C22920" t="s">
        <v>168</v>
      </c>
      <c r="D22920" s="183" t="s">
        <v>7548</v>
      </c>
    </row>
    <row r="22921" spans="1:4">
      <c r="A22921" s="171">
        <v>92702</v>
      </c>
      <c r="B22921" t="s">
        <v>7547</v>
      </c>
      <c r="C22921" t="s">
        <v>168</v>
      </c>
      <c r="D22921" s="183" t="s">
        <v>7548</v>
      </c>
    </row>
    <row r="22922" spans="1:4">
      <c r="A22922" s="171">
        <v>92702</v>
      </c>
      <c r="B22922" t="s">
        <v>7547</v>
      </c>
      <c r="C22922" t="s">
        <v>168</v>
      </c>
      <c r="D22922" s="183" t="s">
        <v>7548</v>
      </c>
    </row>
    <row r="22923" spans="1:4">
      <c r="A22923" s="171">
        <v>92703</v>
      </c>
      <c r="B22923" t="s">
        <v>7549</v>
      </c>
      <c r="C22923" t="s">
        <v>168</v>
      </c>
      <c r="D22923" s="183" t="s">
        <v>7550</v>
      </c>
    </row>
    <row r="22924" spans="1:4">
      <c r="A22924" s="171">
        <v>92703</v>
      </c>
      <c r="B22924" t="s">
        <v>7549</v>
      </c>
      <c r="C22924" t="s">
        <v>168</v>
      </c>
      <c r="D22924" s="183" t="s">
        <v>7550</v>
      </c>
    </row>
    <row r="22925" spans="1:4">
      <c r="A22925" s="171">
        <v>92703</v>
      </c>
      <c r="B22925" t="s">
        <v>7549</v>
      </c>
      <c r="C22925" t="s">
        <v>168</v>
      </c>
      <c r="D22925" s="183" t="s">
        <v>7550</v>
      </c>
    </row>
    <row r="22926" spans="1:4">
      <c r="A22926" s="171">
        <v>92703</v>
      </c>
      <c r="B22926" t="s">
        <v>7549</v>
      </c>
      <c r="C22926" t="s">
        <v>168</v>
      </c>
      <c r="D22926" s="183" t="s">
        <v>7550</v>
      </c>
    </row>
    <row r="22927" spans="1:4">
      <c r="A22927" s="171">
        <v>92703</v>
      </c>
      <c r="B22927" t="s">
        <v>7549</v>
      </c>
      <c r="C22927" t="s">
        <v>168</v>
      </c>
      <c r="D22927" s="183" t="s">
        <v>7550</v>
      </c>
    </row>
    <row r="22928" spans="1:4">
      <c r="A22928" s="171">
        <v>92703</v>
      </c>
      <c r="B22928" t="s">
        <v>7549</v>
      </c>
      <c r="C22928" t="s">
        <v>168</v>
      </c>
      <c r="D22928" s="183" t="s">
        <v>7550</v>
      </c>
    </row>
    <row r="22929" spans="1:4">
      <c r="A22929" s="171">
        <v>92704</v>
      </c>
      <c r="B22929" t="s">
        <v>7551</v>
      </c>
      <c r="C22929" t="s">
        <v>168</v>
      </c>
      <c r="D22929" s="183" t="s">
        <v>7552</v>
      </c>
    </row>
    <row r="22930" spans="1:4">
      <c r="A22930" s="171">
        <v>92704</v>
      </c>
      <c r="B22930" t="s">
        <v>7551</v>
      </c>
      <c r="C22930" t="s">
        <v>168</v>
      </c>
      <c r="D22930" s="183" t="s">
        <v>7552</v>
      </c>
    </row>
    <row r="22931" spans="1:4">
      <c r="A22931" s="171">
        <v>92704</v>
      </c>
      <c r="B22931" t="s">
        <v>7551</v>
      </c>
      <c r="C22931" t="s">
        <v>168</v>
      </c>
      <c r="D22931" s="183" t="s">
        <v>7552</v>
      </c>
    </row>
    <row r="22932" spans="1:4">
      <c r="A22932" s="171">
        <v>92704</v>
      </c>
      <c r="B22932" t="s">
        <v>7551</v>
      </c>
      <c r="C22932" t="s">
        <v>168</v>
      </c>
      <c r="D22932" s="183" t="s">
        <v>7552</v>
      </c>
    </row>
    <row r="22933" spans="1:4">
      <c r="A22933" s="171">
        <v>92704</v>
      </c>
      <c r="B22933" t="s">
        <v>7551</v>
      </c>
      <c r="C22933" t="s">
        <v>168</v>
      </c>
      <c r="D22933" s="183" t="s">
        <v>7552</v>
      </c>
    </row>
    <row r="22934" spans="1:4">
      <c r="A22934" s="171">
        <v>92704</v>
      </c>
      <c r="B22934" t="s">
        <v>7551</v>
      </c>
      <c r="C22934" t="s">
        <v>168</v>
      </c>
      <c r="D22934" s="183" t="s">
        <v>7552</v>
      </c>
    </row>
    <row r="22935" spans="1:4">
      <c r="A22935" s="171">
        <v>92705</v>
      </c>
      <c r="B22935" t="s">
        <v>7553</v>
      </c>
      <c r="C22935" t="s">
        <v>168</v>
      </c>
      <c r="D22935" s="183" t="s">
        <v>7554</v>
      </c>
    </row>
    <row r="22936" spans="1:4">
      <c r="A22936" s="171">
        <v>92705</v>
      </c>
      <c r="B22936" t="s">
        <v>7553</v>
      </c>
      <c r="C22936" t="s">
        <v>168</v>
      </c>
      <c r="D22936" s="183" t="s">
        <v>7554</v>
      </c>
    </row>
    <row r="22937" spans="1:4">
      <c r="A22937" s="171">
        <v>92705</v>
      </c>
      <c r="B22937" t="s">
        <v>7553</v>
      </c>
      <c r="C22937" t="s">
        <v>168</v>
      </c>
      <c r="D22937" s="183" t="s">
        <v>7554</v>
      </c>
    </row>
    <row r="22938" spans="1:4">
      <c r="A22938" s="171">
        <v>92705</v>
      </c>
      <c r="B22938" t="s">
        <v>7553</v>
      </c>
      <c r="C22938" t="s">
        <v>168</v>
      </c>
      <c r="D22938" s="183" t="s">
        <v>7554</v>
      </c>
    </row>
    <row r="22939" spans="1:4">
      <c r="A22939" s="171">
        <v>92705</v>
      </c>
      <c r="B22939" t="s">
        <v>7553</v>
      </c>
      <c r="C22939" t="s">
        <v>168</v>
      </c>
      <c r="D22939" s="183" t="s">
        <v>7554</v>
      </c>
    </row>
    <row r="22940" spans="1:4">
      <c r="A22940" s="171">
        <v>92705</v>
      </c>
      <c r="B22940" t="s">
        <v>7553</v>
      </c>
      <c r="C22940" t="s">
        <v>168</v>
      </c>
      <c r="D22940" s="183" t="s">
        <v>7554</v>
      </c>
    </row>
    <row r="22941" spans="1:4">
      <c r="A22941" s="171">
        <v>92706</v>
      </c>
      <c r="B22941" t="s">
        <v>7555</v>
      </c>
      <c r="C22941" t="s">
        <v>168</v>
      </c>
      <c r="D22941" s="183" t="s">
        <v>7556</v>
      </c>
    </row>
    <row r="22942" spans="1:4">
      <c r="A22942" s="171">
        <v>92706</v>
      </c>
      <c r="B22942" t="s">
        <v>7555</v>
      </c>
      <c r="C22942" t="s">
        <v>168</v>
      </c>
      <c r="D22942" s="183" t="s">
        <v>7556</v>
      </c>
    </row>
    <row r="22943" spans="1:4">
      <c r="A22943" s="171">
        <v>92706</v>
      </c>
      <c r="B22943" t="s">
        <v>7555</v>
      </c>
      <c r="C22943" t="s">
        <v>168</v>
      </c>
      <c r="D22943" s="183" t="s">
        <v>7556</v>
      </c>
    </row>
    <row r="22944" spans="1:4">
      <c r="A22944" s="171">
        <v>92706</v>
      </c>
      <c r="B22944" t="s">
        <v>7555</v>
      </c>
      <c r="C22944" t="s">
        <v>168</v>
      </c>
      <c r="D22944" s="183" t="s">
        <v>7556</v>
      </c>
    </row>
    <row r="22945" spans="1:4">
      <c r="A22945" s="171">
        <v>92706</v>
      </c>
      <c r="B22945" t="s">
        <v>7555</v>
      </c>
      <c r="C22945" t="s">
        <v>168</v>
      </c>
      <c r="D22945" s="183" t="s">
        <v>7556</v>
      </c>
    </row>
    <row r="22946" spans="1:4">
      <c r="A22946" s="171">
        <v>92706</v>
      </c>
      <c r="B22946" t="s">
        <v>7555</v>
      </c>
      <c r="C22946" t="s">
        <v>168</v>
      </c>
      <c r="D22946" s="183" t="s">
        <v>7556</v>
      </c>
    </row>
    <row r="22947" spans="1:4">
      <c r="A22947" s="171">
        <v>92889</v>
      </c>
      <c r="B22947" t="s">
        <v>7557</v>
      </c>
      <c r="C22947" t="s">
        <v>168</v>
      </c>
      <c r="D22947" s="183" t="s">
        <v>7558</v>
      </c>
    </row>
    <row r="22948" spans="1:4">
      <c r="A22948" s="171">
        <v>92889</v>
      </c>
      <c r="B22948" t="s">
        <v>7557</v>
      </c>
      <c r="C22948" t="s">
        <v>168</v>
      </c>
      <c r="D22948" s="183" t="s">
        <v>7558</v>
      </c>
    </row>
    <row r="22949" spans="1:4">
      <c r="A22949" s="171">
        <v>92889</v>
      </c>
      <c r="B22949" t="s">
        <v>7557</v>
      </c>
      <c r="C22949" t="s">
        <v>168</v>
      </c>
      <c r="D22949" s="183" t="s">
        <v>7558</v>
      </c>
    </row>
    <row r="22950" spans="1:4">
      <c r="A22950" s="171">
        <v>92889</v>
      </c>
      <c r="B22950" t="s">
        <v>7557</v>
      </c>
      <c r="C22950" t="s">
        <v>168</v>
      </c>
      <c r="D22950" s="183" t="s">
        <v>7558</v>
      </c>
    </row>
    <row r="22951" spans="1:4">
      <c r="A22951" s="171">
        <v>92889</v>
      </c>
      <c r="B22951" t="s">
        <v>7557</v>
      </c>
      <c r="C22951" t="s">
        <v>168</v>
      </c>
      <c r="D22951" s="183" t="s">
        <v>7558</v>
      </c>
    </row>
    <row r="22952" spans="1:4">
      <c r="A22952" s="171">
        <v>92889</v>
      </c>
      <c r="B22952" t="s">
        <v>7557</v>
      </c>
      <c r="C22952" t="s">
        <v>168</v>
      </c>
      <c r="D22952" s="183" t="s">
        <v>7558</v>
      </c>
    </row>
    <row r="22953" spans="1:4">
      <c r="A22953" s="171">
        <v>92890</v>
      </c>
      <c r="B22953" t="s">
        <v>7559</v>
      </c>
      <c r="C22953" t="s">
        <v>168</v>
      </c>
      <c r="D22953" s="183" t="s">
        <v>7560</v>
      </c>
    </row>
    <row r="22954" spans="1:4">
      <c r="A22954" s="171">
        <v>92890</v>
      </c>
      <c r="B22954" t="s">
        <v>7559</v>
      </c>
      <c r="C22954" t="s">
        <v>168</v>
      </c>
      <c r="D22954" s="183" t="s">
        <v>7560</v>
      </c>
    </row>
    <row r="22955" spans="1:4">
      <c r="A22955" s="171">
        <v>92890</v>
      </c>
      <c r="B22955" t="s">
        <v>7559</v>
      </c>
      <c r="C22955" t="s">
        <v>168</v>
      </c>
      <c r="D22955" s="183" t="s">
        <v>7560</v>
      </c>
    </row>
    <row r="22956" spans="1:4">
      <c r="A22956" s="171">
        <v>92890</v>
      </c>
      <c r="B22956" t="s">
        <v>7559</v>
      </c>
      <c r="C22956" t="s">
        <v>168</v>
      </c>
      <c r="D22956" s="183" t="s">
        <v>7560</v>
      </c>
    </row>
    <row r="22957" spans="1:4">
      <c r="A22957" s="171">
        <v>92890</v>
      </c>
      <c r="B22957" t="s">
        <v>7559</v>
      </c>
      <c r="C22957" t="s">
        <v>168</v>
      </c>
      <c r="D22957" s="183" t="s">
        <v>7560</v>
      </c>
    </row>
    <row r="22958" spans="1:4">
      <c r="A22958" s="171">
        <v>92890</v>
      </c>
      <c r="B22958" t="s">
        <v>7559</v>
      </c>
      <c r="C22958" t="s">
        <v>168</v>
      </c>
      <c r="D22958" s="183" t="s">
        <v>7560</v>
      </c>
    </row>
    <row r="22959" spans="1:4">
      <c r="A22959" s="171">
        <v>92891</v>
      </c>
      <c r="B22959" t="s">
        <v>7561</v>
      </c>
      <c r="C22959" t="s">
        <v>168</v>
      </c>
      <c r="D22959" s="183" t="s">
        <v>7562</v>
      </c>
    </row>
    <row r="22960" spans="1:4">
      <c r="A22960" s="171">
        <v>92891</v>
      </c>
      <c r="B22960" t="s">
        <v>7561</v>
      </c>
      <c r="C22960" t="s">
        <v>168</v>
      </c>
      <c r="D22960" s="183" t="s">
        <v>7562</v>
      </c>
    </row>
    <row r="22961" spans="1:4">
      <c r="A22961" s="171">
        <v>92891</v>
      </c>
      <c r="B22961" t="s">
        <v>7561</v>
      </c>
      <c r="C22961" t="s">
        <v>168</v>
      </c>
      <c r="D22961" s="183" t="s">
        <v>7562</v>
      </c>
    </row>
    <row r="22962" spans="1:4">
      <c r="A22962" s="171">
        <v>92891</v>
      </c>
      <c r="B22962" t="s">
        <v>7561</v>
      </c>
      <c r="C22962" t="s">
        <v>168</v>
      </c>
      <c r="D22962" s="183" t="s">
        <v>7562</v>
      </c>
    </row>
    <row r="22963" spans="1:4">
      <c r="A22963" s="171">
        <v>92891</v>
      </c>
      <c r="B22963" t="s">
        <v>7561</v>
      </c>
      <c r="C22963" t="s">
        <v>168</v>
      </c>
      <c r="D22963" s="183" t="s">
        <v>7562</v>
      </c>
    </row>
    <row r="22964" spans="1:4">
      <c r="A22964" s="171">
        <v>92891</v>
      </c>
      <c r="B22964" t="s">
        <v>7561</v>
      </c>
      <c r="C22964" t="s">
        <v>168</v>
      </c>
      <c r="D22964" s="183" t="s">
        <v>7562</v>
      </c>
    </row>
    <row r="22965" spans="1:4">
      <c r="A22965" s="171">
        <v>92892</v>
      </c>
      <c r="B22965" t="s">
        <v>7563</v>
      </c>
      <c r="C22965" t="s">
        <v>168</v>
      </c>
      <c r="D22965" s="183" t="s">
        <v>7564</v>
      </c>
    </row>
    <row r="22966" spans="1:4">
      <c r="A22966" s="171">
        <v>92892</v>
      </c>
      <c r="B22966" t="s">
        <v>7563</v>
      </c>
      <c r="C22966" t="s">
        <v>168</v>
      </c>
      <c r="D22966" s="183" t="s">
        <v>7564</v>
      </c>
    </row>
    <row r="22967" spans="1:4">
      <c r="A22967" s="171">
        <v>92892</v>
      </c>
      <c r="B22967" t="s">
        <v>7563</v>
      </c>
      <c r="C22967" t="s">
        <v>168</v>
      </c>
      <c r="D22967" s="183" t="s">
        <v>7564</v>
      </c>
    </row>
    <row r="22968" spans="1:4">
      <c r="A22968" s="171">
        <v>92892</v>
      </c>
      <c r="B22968" t="s">
        <v>7563</v>
      </c>
      <c r="C22968" t="s">
        <v>168</v>
      </c>
      <c r="D22968" s="183" t="s">
        <v>7564</v>
      </c>
    </row>
    <row r="22969" spans="1:4">
      <c r="A22969" s="171">
        <v>92892</v>
      </c>
      <c r="B22969" t="s">
        <v>7563</v>
      </c>
      <c r="C22969" t="s">
        <v>168</v>
      </c>
      <c r="D22969" s="183" t="s">
        <v>7564</v>
      </c>
    </row>
    <row r="22970" spans="1:4">
      <c r="A22970" s="171">
        <v>92892</v>
      </c>
      <c r="B22970" t="s">
        <v>7563</v>
      </c>
      <c r="C22970" t="s">
        <v>168</v>
      </c>
      <c r="D22970" s="183" t="s">
        <v>7564</v>
      </c>
    </row>
    <row r="22971" spans="1:4">
      <c r="A22971" s="171">
        <v>92893</v>
      </c>
      <c r="B22971" t="s">
        <v>7565</v>
      </c>
      <c r="C22971" t="s">
        <v>168</v>
      </c>
      <c r="D22971" s="183" t="s">
        <v>7566</v>
      </c>
    </row>
    <row r="22972" spans="1:4">
      <c r="A22972" s="171">
        <v>92893</v>
      </c>
      <c r="B22972" t="s">
        <v>7565</v>
      </c>
      <c r="C22972" t="s">
        <v>168</v>
      </c>
      <c r="D22972" s="183" t="s">
        <v>7566</v>
      </c>
    </row>
    <row r="22973" spans="1:4">
      <c r="A22973" s="171">
        <v>92893</v>
      </c>
      <c r="B22973" t="s">
        <v>7565</v>
      </c>
      <c r="C22973" t="s">
        <v>168</v>
      </c>
      <c r="D22973" s="183" t="s">
        <v>7566</v>
      </c>
    </row>
    <row r="22974" spans="1:4">
      <c r="A22974" s="171">
        <v>92893</v>
      </c>
      <c r="B22974" t="s">
        <v>7565</v>
      </c>
      <c r="C22974" t="s">
        <v>168</v>
      </c>
      <c r="D22974" s="183" t="s">
        <v>7566</v>
      </c>
    </row>
    <row r="22975" spans="1:4">
      <c r="A22975" s="171">
        <v>92893</v>
      </c>
      <c r="B22975" t="s">
        <v>7565</v>
      </c>
      <c r="C22975" t="s">
        <v>168</v>
      </c>
      <c r="D22975" s="183" t="s">
        <v>7566</v>
      </c>
    </row>
    <row r="22976" spans="1:4">
      <c r="A22976" s="171">
        <v>92893</v>
      </c>
      <c r="B22976" t="s">
        <v>7565</v>
      </c>
      <c r="C22976" t="s">
        <v>168</v>
      </c>
      <c r="D22976" s="183" t="s">
        <v>7566</v>
      </c>
    </row>
    <row r="22977" spans="1:4">
      <c r="A22977" s="171">
        <v>92894</v>
      </c>
      <c r="B22977" t="s">
        <v>7567</v>
      </c>
      <c r="C22977" t="s">
        <v>168</v>
      </c>
      <c r="D22977" s="183" t="s">
        <v>7568</v>
      </c>
    </row>
    <row r="22978" spans="1:4">
      <c r="A22978" s="171">
        <v>92894</v>
      </c>
      <c r="B22978" t="s">
        <v>7567</v>
      </c>
      <c r="C22978" t="s">
        <v>168</v>
      </c>
      <c r="D22978" s="183" t="s">
        <v>7568</v>
      </c>
    </row>
    <row r="22979" spans="1:4">
      <c r="A22979" s="171">
        <v>92894</v>
      </c>
      <c r="B22979" t="s">
        <v>7567</v>
      </c>
      <c r="C22979" t="s">
        <v>168</v>
      </c>
      <c r="D22979" s="183" t="s">
        <v>7568</v>
      </c>
    </row>
    <row r="22980" spans="1:4">
      <c r="A22980" s="171">
        <v>92894</v>
      </c>
      <c r="B22980" t="s">
        <v>7567</v>
      </c>
      <c r="C22980" t="s">
        <v>168</v>
      </c>
      <c r="D22980" s="183" t="s">
        <v>7568</v>
      </c>
    </row>
    <row r="22981" spans="1:4">
      <c r="A22981" s="171">
        <v>92894</v>
      </c>
      <c r="B22981" t="s">
        <v>7567</v>
      </c>
      <c r="C22981" t="s">
        <v>168</v>
      </c>
      <c r="D22981" s="183" t="s">
        <v>7568</v>
      </c>
    </row>
    <row r="22982" spans="1:4">
      <c r="A22982" s="171">
        <v>92894</v>
      </c>
      <c r="B22982" t="s">
        <v>7567</v>
      </c>
      <c r="C22982" t="s">
        <v>168</v>
      </c>
      <c r="D22982" s="183" t="s">
        <v>7568</v>
      </c>
    </row>
    <row r="22983" spans="1:4">
      <c r="A22983" s="171">
        <v>92895</v>
      </c>
      <c r="B22983" t="s">
        <v>7569</v>
      </c>
      <c r="C22983" t="s">
        <v>168</v>
      </c>
      <c r="D22983" s="183" t="s">
        <v>7570</v>
      </c>
    </row>
    <row r="22984" spans="1:4">
      <c r="A22984" s="171">
        <v>92895</v>
      </c>
      <c r="B22984" t="s">
        <v>7569</v>
      </c>
      <c r="C22984" t="s">
        <v>168</v>
      </c>
      <c r="D22984" s="183" t="s">
        <v>7570</v>
      </c>
    </row>
    <row r="22985" spans="1:4">
      <c r="A22985" s="171">
        <v>92895</v>
      </c>
      <c r="B22985" t="s">
        <v>7569</v>
      </c>
      <c r="C22985" t="s">
        <v>168</v>
      </c>
      <c r="D22985" s="183" t="s">
        <v>7570</v>
      </c>
    </row>
    <row r="22986" spans="1:4">
      <c r="A22986" s="171">
        <v>92895</v>
      </c>
      <c r="B22986" t="s">
        <v>7569</v>
      </c>
      <c r="C22986" t="s">
        <v>168</v>
      </c>
      <c r="D22986" s="183" t="s">
        <v>7570</v>
      </c>
    </row>
    <row r="22987" spans="1:4">
      <c r="A22987" s="171">
        <v>92895</v>
      </c>
      <c r="B22987" t="s">
        <v>7569</v>
      </c>
      <c r="C22987" t="s">
        <v>168</v>
      </c>
      <c r="D22987" s="183" t="s">
        <v>7570</v>
      </c>
    </row>
    <row r="22988" spans="1:4">
      <c r="A22988" s="171">
        <v>92895</v>
      </c>
      <c r="B22988" t="s">
        <v>7569</v>
      </c>
      <c r="C22988" t="s">
        <v>168</v>
      </c>
      <c r="D22988" s="183" t="s">
        <v>7570</v>
      </c>
    </row>
    <row r="22989" spans="1:4">
      <c r="A22989" s="171">
        <v>92896</v>
      </c>
      <c r="B22989" t="s">
        <v>7571</v>
      </c>
      <c r="C22989" t="s">
        <v>168</v>
      </c>
      <c r="D22989" s="183" t="s">
        <v>7572</v>
      </c>
    </row>
    <row r="22990" spans="1:4">
      <c r="A22990" s="171">
        <v>92896</v>
      </c>
      <c r="B22990" t="s">
        <v>7571</v>
      </c>
      <c r="C22990" t="s">
        <v>168</v>
      </c>
      <c r="D22990" s="183" t="s">
        <v>7572</v>
      </c>
    </row>
    <row r="22991" spans="1:4">
      <c r="A22991" s="171">
        <v>92896</v>
      </c>
      <c r="B22991" t="s">
        <v>7571</v>
      </c>
      <c r="C22991" t="s">
        <v>168</v>
      </c>
      <c r="D22991" s="183" t="s">
        <v>7572</v>
      </c>
    </row>
    <row r="22992" spans="1:4">
      <c r="A22992" s="171">
        <v>92896</v>
      </c>
      <c r="B22992" t="s">
        <v>7571</v>
      </c>
      <c r="C22992" t="s">
        <v>168</v>
      </c>
      <c r="D22992" s="183" t="s">
        <v>7572</v>
      </c>
    </row>
    <row r="22993" spans="1:4">
      <c r="A22993" s="171">
        <v>92896</v>
      </c>
      <c r="B22993" t="s">
        <v>7571</v>
      </c>
      <c r="C22993" t="s">
        <v>168</v>
      </c>
      <c r="D22993" s="183" t="s">
        <v>7572</v>
      </c>
    </row>
    <row r="22994" spans="1:4">
      <c r="A22994" s="171">
        <v>92896</v>
      </c>
      <c r="B22994" t="s">
        <v>7571</v>
      </c>
      <c r="C22994" t="s">
        <v>168</v>
      </c>
      <c r="D22994" s="183" t="s">
        <v>7572</v>
      </c>
    </row>
    <row r="22995" spans="1:4">
      <c r="A22995" s="171">
        <v>92897</v>
      </c>
      <c r="B22995" t="s">
        <v>7573</v>
      </c>
      <c r="C22995" t="s">
        <v>168</v>
      </c>
      <c r="D22995" s="183" t="s">
        <v>605</v>
      </c>
    </row>
    <row r="22996" spans="1:4">
      <c r="A22996" s="171">
        <v>92897</v>
      </c>
      <c r="B22996" t="s">
        <v>7573</v>
      </c>
      <c r="C22996" t="s">
        <v>168</v>
      </c>
      <c r="D22996" s="183" t="s">
        <v>605</v>
      </c>
    </row>
    <row r="22997" spans="1:4">
      <c r="A22997" s="171">
        <v>92897</v>
      </c>
      <c r="B22997" t="s">
        <v>7573</v>
      </c>
      <c r="C22997" t="s">
        <v>168</v>
      </c>
      <c r="D22997" s="183" t="s">
        <v>605</v>
      </c>
    </row>
    <row r="22998" spans="1:4">
      <c r="A22998" s="171">
        <v>92897</v>
      </c>
      <c r="B22998" t="s">
        <v>7573</v>
      </c>
      <c r="C22998" t="s">
        <v>168</v>
      </c>
      <c r="D22998" s="183" t="s">
        <v>605</v>
      </c>
    </row>
    <row r="22999" spans="1:4">
      <c r="A22999" s="171">
        <v>92897</v>
      </c>
      <c r="B22999" t="s">
        <v>7573</v>
      </c>
      <c r="C22999" t="s">
        <v>168</v>
      </c>
      <c r="D22999" s="183" t="s">
        <v>605</v>
      </c>
    </row>
    <row r="23000" spans="1:4">
      <c r="A23000" s="171">
        <v>92897</v>
      </c>
      <c r="B23000" t="s">
        <v>7573</v>
      </c>
      <c r="C23000" t="s">
        <v>168</v>
      </c>
      <c r="D23000" s="183" t="s">
        <v>605</v>
      </c>
    </row>
    <row r="23001" spans="1:4">
      <c r="A23001" s="171">
        <v>92898</v>
      </c>
      <c r="B23001" t="s">
        <v>7574</v>
      </c>
      <c r="C23001" t="s">
        <v>168</v>
      </c>
      <c r="D23001" s="183" t="s">
        <v>583</v>
      </c>
    </row>
    <row r="23002" spans="1:4">
      <c r="A23002" s="171">
        <v>92898</v>
      </c>
      <c r="B23002" t="s">
        <v>7574</v>
      </c>
      <c r="C23002" t="s">
        <v>168</v>
      </c>
      <c r="D23002" s="183" t="s">
        <v>583</v>
      </c>
    </row>
    <row r="23003" spans="1:4">
      <c r="A23003" s="171">
        <v>92898</v>
      </c>
      <c r="B23003" t="s">
        <v>7574</v>
      </c>
      <c r="C23003" t="s">
        <v>168</v>
      </c>
      <c r="D23003" s="183" t="s">
        <v>583</v>
      </c>
    </row>
    <row r="23004" spans="1:4">
      <c r="A23004" s="171">
        <v>92898</v>
      </c>
      <c r="B23004" t="s">
        <v>7574</v>
      </c>
      <c r="C23004" t="s">
        <v>168</v>
      </c>
      <c r="D23004" s="183" t="s">
        <v>583</v>
      </c>
    </row>
    <row r="23005" spans="1:4">
      <c r="A23005" s="171">
        <v>92898</v>
      </c>
      <c r="B23005" t="s">
        <v>7574</v>
      </c>
      <c r="C23005" t="s">
        <v>168</v>
      </c>
      <c r="D23005" s="183" t="s">
        <v>583</v>
      </c>
    </row>
    <row r="23006" spans="1:4">
      <c r="A23006" s="171">
        <v>92898</v>
      </c>
      <c r="B23006" t="s">
        <v>7574</v>
      </c>
      <c r="C23006" t="s">
        <v>168</v>
      </c>
      <c r="D23006" s="183" t="s">
        <v>583</v>
      </c>
    </row>
    <row r="23007" spans="1:4">
      <c r="A23007" s="171">
        <v>92899</v>
      </c>
      <c r="B23007" t="s">
        <v>7575</v>
      </c>
      <c r="C23007" t="s">
        <v>168</v>
      </c>
      <c r="D23007" s="183" t="s">
        <v>2758</v>
      </c>
    </row>
    <row r="23008" spans="1:4">
      <c r="A23008" s="171">
        <v>92899</v>
      </c>
      <c r="B23008" t="s">
        <v>7575</v>
      </c>
      <c r="C23008" t="s">
        <v>168</v>
      </c>
      <c r="D23008" s="183" t="s">
        <v>2758</v>
      </c>
    </row>
    <row r="23009" spans="1:4">
      <c r="A23009" s="171">
        <v>92899</v>
      </c>
      <c r="B23009" t="s">
        <v>7575</v>
      </c>
      <c r="C23009" t="s">
        <v>168</v>
      </c>
      <c r="D23009" s="183" t="s">
        <v>2758</v>
      </c>
    </row>
    <row r="23010" spans="1:4">
      <c r="A23010" s="171">
        <v>92899</v>
      </c>
      <c r="B23010" t="s">
        <v>7575</v>
      </c>
      <c r="C23010" t="s">
        <v>168</v>
      </c>
      <c r="D23010" s="183" t="s">
        <v>2758</v>
      </c>
    </row>
    <row r="23011" spans="1:4">
      <c r="A23011" s="171">
        <v>92899</v>
      </c>
      <c r="B23011" t="s">
        <v>7575</v>
      </c>
      <c r="C23011" t="s">
        <v>168</v>
      </c>
      <c r="D23011" s="183" t="s">
        <v>2758</v>
      </c>
    </row>
    <row r="23012" spans="1:4">
      <c r="A23012" s="171">
        <v>92899</v>
      </c>
      <c r="B23012" t="s">
        <v>7575</v>
      </c>
      <c r="C23012" t="s">
        <v>168</v>
      </c>
      <c r="D23012" s="183" t="s">
        <v>2758</v>
      </c>
    </row>
    <row r="23013" spans="1:4">
      <c r="A23013" s="171">
        <v>92900</v>
      </c>
      <c r="B23013" t="s">
        <v>7576</v>
      </c>
      <c r="C23013" t="s">
        <v>168</v>
      </c>
      <c r="D23013" s="183" t="s">
        <v>7577</v>
      </c>
    </row>
    <row r="23014" spans="1:4">
      <c r="A23014" s="171">
        <v>92900</v>
      </c>
      <c r="B23014" t="s">
        <v>7576</v>
      </c>
      <c r="C23014" t="s">
        <v>168</v>
      </c>
      <c r="D23014" s="183" t="s">
        <v>7577</v>
      </c>
    </row>
    <row r="23015" spans="1:4">
      <c r="A23015" s="171">
        <v>92900</v>
      </c>
      <c r="B23015" t="s">
        <v>7576</v>
      </c>
      <c r="C23015" t="s">
        <v>168</v>
      </c>
      <c r="D23015" s="183" t="s">
        <v>7577</v>
      </c>
    </row>
    <row r="23016" spans="1:4">
      <c r="A23016" s="171">
        <v>92900</v>
      </c>
      <c r="B23016" t="s">
        <v>7576</v>
      </c>
      <c r="C23016" t="s">
        <v>168</v>
      </c>
      <c r="D23016" s="183" t="s">
        <v>7577</v>
      </c>
    </row>
    <row r="23017" spans="1:4">
      <c r="A23017" s="171">
        <v>92900</v>
      </c>
      <c r="B23017" t="s">
        <v>7576</v>
      </c>
      <c r="C23017" t="s">
        <v>168</v>
      </c>
      <c r="D23017" s="183" t="s">
        <v>7577</v>
      </c>
    </row>
    <row r="23018" spans="1:4">
      <c r="A23018" s="171">
        <v>92900</v>
      </c>
      <c r="B23018" t="s">
        <v>7576</v>
      </c>
      <c r="C23018" t="s">
        <v>168</v>
      </c>
      <c r="D23018" s="183" t="s">
        <v>7577</v>
      </c>
    </row>
    <row r="23019" spans="1:4">
      <c r="A23019" s="171">
        <v>92901</v>
      </c>
      <c r="B23019" t="s">
        <v>7578</v>
      </c>
      <c r="C23019" t="s">
        <v>168</v>
      </c>
      <c r="D23019" s="183" t="s">
        <v>7579</v>
      </c>
    </row>
    <row r="23020" spans="1:4">
      <c r="A23020" s="171">
        <v>92901</v>
      </c>
      <c r="B23020" t="s">
        <v>7578</v>
      </c>
      <c r="C23020" t="s">
        <v>168</v>
      </c>
      <c r="D23020" s="183" t="s">
        <v>7579</v>
      </c>
    </row>
    <row r="23021" spans="1:4">
      <c r="A23021" s="171">
        <v>92901</v>
      </c>
      <c r="B23021" t="s">
        <v>7578</v>
      </c>
      <c r="C23021" t="s">
        <v>168</v>
      </c>
      <c r="D23021" s="183" t="s">
        <v>7579</v>
      </c>
    </row>
    <row r="23022" spans="1:4">
      <c r="A23022" s="171">
        <v>92901</v>
      </c>
      <c r="B23022" t="s">
        <v>7578</v>
      </c>
      <c r="C23022" t="s">
        <v>168</v>
      </c>
      <c r="D23022" s="183" t="s">
        <v>7579</v>
      </c>
    </row>
    <row r="23023" spans="1:4">
      <c r="A23023" s="171">
        <v>92901</v>
      </c>
      <c r="B23023" t="s">
        <v>7578</v>
      </c>
      <c r="C23023" t="s">
        <v>168</v>
      </c>
      <c r="D23023" s="183" t="s">
        <v>7579</v>
      </c>
    </row>
    <row r="23024" spans="1:4">
      <c r="A23024" s="171">
        <v>92901</v>
      </c>
      <c r="B23024" t="s">
        <v>7578</v>
      </c>
      <c r="C23024" t="s">
        <v>168</v>
      </c>
      <c r="D23024" s="183" t="s">
        <v>7579</v>
      </c>
    </row>
    <row r="23025" spans="1:4">
      <c r="A23025" s="171">
        <v>92902</v>
      </c>
      <c r="B23025" t="s">
        <v>7580</v>
      </c>
      <c r="C23025" t="s">
        <v>168</v>
      </c>
      <c r="D23025" s="183" t="s">
        <v>7581</v>
      </c>
    </row>
    <row r="23026" spans="1:4">
      <c r="A23026" s="171">
        <v>92902</v>
      </c>
      <c r="B23026" t="s">
        <v>7580</v>
      </c>
      <c r="C23026" t="s">
        <v>168</v>
      </c>
      <c r="D23026" s="183" t="s">
        <v>7581</v>
      </c>
    </row>
    <row r="23027" spans="1:4">
      <c r="A23027" s="171">
        <v>92902</v>
      </c>
      <c r="B23027" t="s">
        <v>7580</v>
      </c>
      <c r="C23027" t="s">
        <v>168</v>
      </c>
      <c r="D23027" s="183" t="s">
        <v>7581</v>
      </c>
    </row>
    <row r="23028" spans="1:4">
      <c r="A23028" s="171">
        <v>92902</v>
      </c>
      <c r="B23028" t="s">
        <v>7580</v>
      </c>
      <c r="C23028" t="s">
        <v>168</v>
      </c>
      <c r="D23028" s="183" t="s">
        <v>7581</v>
      </c>
    </row>
    <row r="23029" spans="1:4">
      <c r="A23029" s="171">
        <v>92902</v>
      </c>
      <c r="B23029" t="s">
        <v>7580</v>
      </c>
      <c r="C23029" t="s">
        <v>168</v>
      </c>
      <c r="D23029" s="183" t="s">
        <v>7581</v>
      </c>
    </row>
    <row r="23030" spans="1:4">
      <c r="A23030" s="171">
        <v>92902</v>
      </c>
      <c r="B23030" t="s">
        <v>7580</v>
      </c>
      <c r="C23030" t="s">
        <v>168</v>
      </c>
      <c r="D23030" s="183" t="s">
        <v>7581</v>
      </c>
    </row>
    <row r="23031" spans="1:4">
      <c r="A23031" s="171">
        <v>92903</v>
      </c>
      <c r="B23031" t="s">
        <v>7582</v>
      </c>
      <c r="C23031" t="s">
        <v>168</v>
      </c>
      <c r="D23031" s="183" t="s">
        <v>7583</v>
      </c>
    </row>
    <row r="23032" spans="1:4">
      <c r="A23032" s="171">
        <v>92903</v>
      </c>
      <c r="B23032" t="s">
        <v>7582</v>
      </c>
      <c r="C23032" t="s">
        <v>168</v>
      </c>
      <c r="D23032" s="183" t="s">
        <v>7583</v>
      </c>
    </row>
    <row r="23033" spans="1:4">
      <c r="A23033" s="171">
        <v>92903</v>
      </c>
      <c r="B23033" t="s">
        <v>7582</v>
      </c>
      <c r="C23033" t="s">
        <v>168</v>
      </c>
      <c r="D23033" s="183" t="s">
        <v>7583</v>
      </c>
    </row>
    <row r="23034" spans="1:4">
      <c r="A23034" s="171">
        <v>92903</v>
      </c>
      <c r="B23034" t="s">
        <v>7582</v>
      </c>
      <c r="C23034" t="s">
        <v>168</v>
      </c>
      <c r="D23034" s="183" t="s">
        <v>7583</v>
      </c>
    </row>
    <row r="23035" spans="1:4">
      <c r="A23035" s="171">
        <v>92903</v>
      </c>
      <c r="B23035" t="s">
        <v>7582</v>
      </c>
      <c r="C23035" t="s">
        <v>168</v>
      </c>
      <c r="D23035" s="183" t="s">
        <v>7583</v>
      </c>
    </row>
    <row r="23036" spans="1:4">
      <c r="A23036" s="171">
        <v>92903</v>
      </c>
      <c r="B23036" t="s">
        <v>7582</v>
      </c>
      <c r="C23036" t="s">
        <v>168</v>
      </c>
      <c r="D23036" s="183" t="s">
        <v>7583</v>
      </c>
    </row>
    <row r="23037" spans="1:4">
      <c r="A23037" s="171">
        <v>92904</v>
      </c>
      <c r="B23037" t="s">
        <v>7584</v>
      </c>
      <c r="C23037" t="s">
        <v>168</v>
      </c>
      <c r="D23037" s="183" t="s">
        <v>7585</v>
      </c>
    </row>
    <row r="23038" spans="1:4">
      <c r="A23038" s="171">
        <v>92904</v>
      </c>
      <c r="B23038" t="s">
        <v>7584</v>
      </c>
      <c r="C23038" t="s">
        <v>168</v>
      </c>
      <c r="D23038" s="183" t="s">
        <v>7585</v>
      </c>
    </row>
    <row r="23039" spans="1:4">
      <c r="A23039" s="171">
        <v>92904</v>
      </c>
      <c r="B23039" t="s">
        <v>7584</v>
      </c>
      <c r="C23039" t="s">
        <v>168</v>
      </c>
      <c r="D23039" s="183" t="s">
        <v>7585</v>
      </c>
    </row>
    <row r="23040" spans="1:4">
      <c r="A23040" s="171">
        <v>92904</v>
      </c>
      <c r="B23040" t="s">
        <v>7584</v>
      </c>
      <c r="C23040" t="s">
        <v>168</v>
      </c>
      <c r="D23040" s="183" t="s">
        <v>7585</v>
      </c>
    </row>
    <row r="23041" spans="1:4">
      <c r="A23041" s="171">
        <v>92904</v>
      </c>
      <c r="B23041" t="s">
        <v>7584</v>
      </c>
      <c r="C23041" t="s">
        <v>168</v>
      </c>
      <c r="D23041" s="183" t="s">
        <v>7585</v>
      </c>
    </row>
    <row r="23042" spans="1:4">
      <c r="A23042" s="171">
        <v>92904</v>
      </c>
      <c r="B23042" t="s">
        <v>7584</v>
      </c>
      <c r="C23042" t="s">
        <v>168</v>
      </c>
      <c r="D23042" s="183" t="s">
        <v>7585</v>
      </c>
    </row>
    <row r="23043" spans="1:4">
      <c r="A23043" s="171">
        <v>92905</v>
      </c>
      <c r="B23043" t="s">
        <v>7586</v>
      </c>
      <c r="C23043" t="s">
        <v>168</v>
      </c>
      <c r="D23043" s="183" t="s">
        <v>7587</v>
      </c>
    </row>
    <row r="23044" spans="1:4">
      <c r="A23044" s="171">
        <v>92905</v>
      </c>
      <c r="B23044" t="s">
        <v>7586</v>
      </c>
      <c r="C23044" t="s">
        <v>168</v>
      </c>
      <c r="D23044" s="183" t="s">
        <v>7587</v>
      </c>
    </row>
    <row r="23045" spans="1:4">
      <c r="A23045" s="171">
        <v>92905</v>
      </c>
      <c r="B23045" t="s">
        <v>7586</v>
      </c>
      <c r="C23045" t="s">
        <v>168</v>
      </c>
      <c r="D23045" s="183" t="s">
        <v>7587</v>
      </c>
    </row>
    <row r="23046" spans="1:4">
      <c r="A23046" s="171">
        <v>92905</v>
      </c>
      <c r="B23046" t="s">
        <v>7586</v>
      </c>
      <c r="C23046" t="s">
        <v>168</v>
      </c>
      <c r="D23046" s="183" t="s">
        <v>7587</v>
      </c>
    </row>
    <row r="23047" spans="1:4">
      <c r="A23047" s="171">
        <v>92905</v>
      </c>
      <c r="B23047" t="s">
        <v>7586</v>
      </c>
      <c r="C23047" t="s">
        <v>168</v>
      </c>
      <c r="D23047" s="183" t="s">
        <v>7587</v>
      </c>
    </row>
    <row r="23048" spans="1:4">
      <c r="A23048" s="171">
        <v>92905</v>
      </c>
      <c r="B23048" t="s">
        <v>7586</v>
      </c>
      <c r="C23048" t="s">
        <v>168</v>
      </c>
      <c r="D23048" s="183" t="s">
        <v>7587</v>
      </c>
    </row>
    <row r="23049" spans="1:4">
      <c r="A23049" s="171">
        <v>92906</v>
      </c>
      <c r="B23049" t="s">
        <v>7588</v>
      </c>
      <c r="C23049" t="s">
        <v>168</v>
      </c>
      <c r="D23049" s="183" t="s">
        <v>6275</v>
      </c>
    </row>
    <row r="23050" spans="1:4">
      <c r="A23050" s="171">
        <v>92906</v>
      </c>
      <c r="B23050" t="s">
        <v>7588</v>
      </c>
      <c r="C23050" t="s">
        <v>168</v>
      </c>
      <c r="D23050" s="183" t="s">
        <v>6275</v>
      </c>
    </row>
    <row r="23051" spans="1:4">
      <c r="A23051" s="171">
        <v>92906</v>
      </c>
      <c r="B23051" t="s">
        <v>7588</v>
      </c>
      <c r="C23051" t="s">
        <v>168</v>
      </c>
      <c r="D23051" s="183" t="s">
        <v>6275</v>
      </c>
    </row>
    <row r="23052" spans="1:4">
      <c r="A23052" s="171">
        <v>92906</v>
      </c>
      <c r="B23052" t="s">
        <v>7588</v>
      </c>
      <c r="C23052" t="s">
        <v>168</v>
      </c>
      <c r="D23052" s="183" t="s">
        <v>6275</v>
      </c>
    </row>
    <row r="23053" spans="1:4">
      <c r="A23053" s="171">
        <v>92906</v>
      </c>
      <c r="B23053" t="s">
        <v>7588</v>
      </c>
      <c r="C23053" t="s">
        <v>168</v>
      </c>
      <c r="D23053" s="183" t="s">
        <v>6275</v>
      </c>
    </row>
    <row r="23054" spans="1:4">
      <c r="A23054" s="171">
        <v>92906</v>
      </c>
      <c r="B23054" t="s">
        <v>7588</v>
      </c>
      <c r="C23054" t="s">
        <v>168</v>
      </c>
      <c r="D23054" s="183" t="s">
        <v>6275</v>
      </c>
    </row>
    <row r="23055" spans="1:4">
      <c r="A23055" s="171">
        <v>92907</v>
      </c>
      <c r="B23055" t="s">
        <v>7589</v>
      </c>
      <c r="C23055" t="s">
        <v>168</v>
      </c>
      <c r="D23055" s="183" t="s">
        <v>7590</v>
      </c>
    </row>
    <row r="23056" spans="1:4">
      <c r="A23056" s="171">
        <v>92907</v>
      </c>
      <c r="B23056" t="s">
        <v>7589</v>
      </c>
      <c r="C23056" t="s">
        <v>168</v>
      </c>
      <c r="D23056" s="183" t="s">
        <v>7590</v>
      </c>
    </row>
    <row r="23057" spans="1:4">
      <c r="A23057" s="171">
        <v>92907</v>
      </c>
      <c r="B23057" t="s">
        <v>7589</v>
      </c>
      <c r="C23057" t="s">
        <v>168</v>
      </c>
      <c r="D23057" s="183" t="s">
        <v>7590</v>
      </c>
    </row>
    <row r="23058" spans="1:4">
      <c r="A23058" s="171">
        <v>92907</v>
      </c>
      <c r="B23058" t="s">
        <v>7589</v>
      </c>
      <c r="C23058" t="s">
        <v>168</v>
      </c>
      <c r="D23058" s="183" t="s">
        <v>7590</v>
      </c>
    </row>
    <row r="23059" spans="1:4">
      <c r="A23059" s="171">
        <v>92907</v>
      </c>
      <c r="B23059" t="s">
        <v>7589</v>
      </c>
      <c r="C23059" t="s">
        <v>168</v>
      </c>
      <c r="D23059" s="183" t="s">
        <v>7590</v>
      </c>
    </row>
    <row r="23060" spans="1:4">
      <c r="A23060" s="171">
        <v>92907</v>
      </c>
      <c r="B23060" t="s">
        <v>7589</v>
      </c>
      <c r="C23060" t="s">
        <v>168</v>
      </c>
      <c r="D23060" s="183" t="s">
        <v>7590</v>
      </c>
    </row>
    <row r="23061" spans="1:4">
      <c r="A23061" s="171">
        <v>92908</v>
      </c>
      <c r="B23061" t="s">
        <v>7591</v>
      </c>
      <c r="C23061" t="s">
        <v>168</v>
      </c>
      <c r="D23061" s="183" t="s">
        <v>7590</v>
      </c>
    </row>
    <row r="23062" spans="1:4">
      <c r="A23062" s="171">
        <v>92908</v>
      </c>
      <c r="B23062" t="s">
        <v>7591</v>
      </c>
      <c r="C23062" t="s">
        <v>168</v>
      </c>
      <c r="D23062" s="183" t="s">
        <v>7590</v>
      </c>
    </row>
    <row r="23063" spans="1:4">
      <c r="A23063" s="171">
        <v>92908</v>
      </c>
      <c r="B23063" t="s">
        <v>7591</v>
      </c>
      <c r="C23063" t="s">
        <v>168</v>
      </c>
      <c r="D23063" s="183" t="s">
        <v>7590</v>
      </c>
    </row>
    <row r="23064" spans="1:4">
      <c r="A23064" s="171">
        <v>92908</v>
      </c>
      <c r="B23064" t="s">
        <v>7591</v>
      </c>
      <c r="C23064" t="s">
        <v>168</v>
      </c>
      <c r="D23064" s="183" t="s">
        <v>7590</v>
      </c>
    </row>
    <row r="23065" spans="1:4">
      <c r="A23065" s="171">
        <v>92908</v>
      </c>
      <c r="B23065" t="s">
        <v>7591</v>
      </c>
      <c r="C23065" t="s">
        <v>168</v>
      </c>
      <c r="D23065" s="183" t="s">
        <v>7590</v>
      </c>
    </row>
    <row r="23066" spans="1:4">
      <c r="A23066" s="171">
        <v>92908</v>
      </c>
      <c r="B23066" t="s">
        <v>7591</v>
      </c>
      <c r="C23066" t="s">
        <v>168</v>
      </c>
      <c r="D23066" s="183" t="s">
        <v>7590</v>
      </c>
    </row>
    <row r="23067" spans="1:4">
      <c r="A23067" s="171">
        <v>92909</v>
      </c>
      <c r="B23067" t="s">
        <v>7592</v>
      </c>
      <c r="C23067" t="s">
        <v>168</v>
      </c>
      <c r="D23067" s="183" t="s">
        <v>7590</v>
      </c>
    </row>
    <row r="23068" spans="1:4">
      <c r="A23068" s="171">
        <v>92909</v>
      </c>
      <c r="B23068" t="s">
        <v>7592</v>
      </c>
      <c r="C23068" t="s">
        <v>168</v>
      </c>
      <c r="D23068" s="183" t="s">
        <v>7590</v>
      </c>
    </row>
    <row r="23069" spans="1:4">
      <c r="A23069" s="171">
        <v>92909</v>
      </c>
      <c r="B23069" t="s">
        <v>7592</v>
      </c>
      <c r="C23069" t="s">
        <v>168</v>
      </c>
      <c r="D23069" s="183" t="s">
        <v>7590</v>
      </c>
    </row>
    <row r="23070" spans="1:4">
      <c r="A23070" s="171">
        <v>92909</v>
      </c>
      <c r="B23070" t="s">
        <v>7592</v>
      </c>
      <c r="C23070" t="s">
        <v>168</v>
      </c>
      <c r="D23070" s="183" t="s">
        <v>7590</v>
      </c>
    </row>
    <row r="23071" spans="1:4">
      <c r="A23071" s="171">
        <v>92909</v>
      </c>
      <c r="B23071" t="s">
        <v>7592</v>
      </c>
      <c r="C23071" t="s">
        <v>168</v>
      </c>
      <c r="D23071" s="183" t="s">
        <v>7590</v>
      </c>
    </row>
    <row r="23072" spans="1:4">
      <c r="A23072" s="171">
        <v>92909</v>
      </c>
      <c r="B23072" t="s">
        <v>7592</v>
      </c>
      <c r="C23072" t="s">
        <v>168</v>
      </c>
      <c r="D23072" s="183" t="s">
        <v>7590</v>
      </c>
    </row>
    <row r="23073" spans="1:4">
      <c r="A23073" s="171">
        <v>92910</v>
      </c>
      <c r="B23073" t="s">
        <v>7593</v>
      </c>
      <c r="C23073" t="s">
        <v>168</v>
      </c>
      <c r="D23073" s="183" t="s">
        <v>7594</v>
      </c>
    </row>
    <row r="23074" spans="1:4">
      <c r="A23074" s="171">
        <v>92910</v>
      </c>
      <c r="B23074" t="s">
        <v>7593</v>
      </c>
      <c r="C23074" t="s">
        <v>168</v>
      </c>
      <c r="D23074" s="183" t="s">
        <v>7594</v>
      </c>
    </row>
    <row r="23075" spans="1:4">
      <c r="A23075" s="171">
        <v>92910</v>
      </c>
      <c r="B23075" t="s">
        <v>7593</v>
      </c>
      <c r="C23075" t="s">
        <v>168</v>
      </c>
      <c r="D23075" s="183" t="s">
        <v>7594</v>
      </c>
    </row>
    <row r="23076" spans="1:4">
      <c r="A23076" s="171">
        <v>92910</v>
      </c>
      <c r="B23076" t="s">
        <v>7593</v>
      </c>
      <c r="C23076" t="s">
        <v>168</v>
      </c>
      <c r="D23076" s="183" t="s">
        <v>7594</v>
      </c>
    </row>
    <row r="23077" spans="1:4">
      <c r="A23077" s="171">
        <v>92910</v>
      </c>
      <c r="B23077" t="s">
        <v>7593</v>
      </c>
      <c r="C23077" t="s">
        <v>168</v>
      </c>
      <c r="D23077" s="183" t="s">
        <v>7594</v>
      </c>
    </row>
    <row r="23078" spans="1:4">
      <c r="A23078" s="171">
        <v>92910</v>
      </c>
      <c r="B23078" t="s">
        <v>7593</v>
      </c>
      <c r="C23078" t="s">
        <v>168</v>
      </c>
      <c r="D23078" s="183" t="s">
        <v>7594</v>
      </c>
    </row>
    <row r="23079" spans="1:4">
      <c r="A23079" s="171">
        <v>92911</v>
      </c>
      <c r="B23079" t="s">
        <v>7595</v>
      </c>
      <c r="C23079" t="s">
        <v>168</v>
      </c>
      <c r="D23079" s="183" t="s">
        <v>7594</v>
      </c>
    </row>
    <row r="23080" spans="1:4">
      <c r="A23080" s="171">
        <v>92911</v>
      </c>
      <c r="B23080" t="s">
        <v>7595</v>
      </c>
      <c r="C23080" t="s">
        <v>168</v>
      </c>
      <c r="D23080" s="183" t="s">
        <v>7594</v>
      </c>
    </row>
    <row r="23081" spans="1:4">
      <c r="A23081" s="171">
        <v>92911</v>
      </c>
      <c r="B23081" t="s">
        <v>7595</v>
      </c>
      <c r="C23081" t="s">
        <v>168</v>
      </c>
      <c r="D23081" s="183" t="s">
        <v>7594</v>
      </c>
    </row>
    <row r="23082" spans="1:4">
      <c r="A23082" s="171">
        <v>92911</v>
      </c>
      <c r="B23082" t="s">
        <v>7595</v>
      </c>
      <c r="C23082" t="s">
        <v>168</v>
      </c>
      <c r="D23082" s="183" t="s">
        <v>7594</v>
      </c>
    </row>
    <row r="23083" spans="1:4">
      <c r="A23083" s="171">
        <v>92911</v>
      </c>
      <c r="B23083" t="s">
        <v>7595</v>
      </c>
      <c r="C23083" t="s">
        <v>168</v>
      </c>
      <c r="D23083" s="183" t="s">
        <v>7594</v>
      </c>
    </row>
    <row r="23084" spans="1:4">
      <c r="A23084" s="171">
        <v>92911</v>
      </c>
      <c r="B23084" t="s">
        <v>7595</v>
      </c>
      <c r="C23084" t="s">
        <v>168</v>
      </c>
      <c r="D23084" s="183" t="s">
        <v>7594</v>
      </c>
    </row>
    <row r="23085" spans="1:4">
      <c r="A23085" s="171">
        <v>92912</v>
      </c>
      <c r="B23085" t="s">
        <v>7596</v>
      </c>
      <c r="C23085" t="s">
        <v>168</v>
      </c>
      <c r="D23085" s="183" t="s">
        <v>7597</v>
      </c>
    </row>
    <row r="23086" spans="1:4">
      <c r="A23086" s="171">
        <v>92912</v>
      </c>
      <c r="B23086" t="s">
        <v>7596</v>
      </c>
      <c r="C23086" t="s">
        <v>168</v>
      </c>
      <c r="D23086" s="183" t="s">
        <v>7597</v>
      </c>
    </row>
    <row r="23087" spans="1:4">
      <c r="A23087" s="171">
        <v>92912</v>
      </c>
      <c r="B23087" t="s">
        <v>7596</v>
      </c>
      <c r="C23087" t="s">
        <v>168</v>
      </c>
      <c r="D23087" s="183" t="s">
        <v>7597</v>
      </c>
    </row>
    <row r="23088" spans="1:4">
      <c r="A23088" s="171">
        <v>92912</v>
      </c>
      <c r="B23088" t="s">
        <v>7596</v>
      </c>
      <c r="C23088" t="s">
        <v>168</v>
      </c>
      <c r="D23088" s="183" t="s">
        <v>7597</v>
      </c>
    </row>
    <row r="23089" spans="1:4">
      <c r="A23089" s="171">
        <v>92912</v>
      </c>
      <c r="B23089" t="s">
        <v>7596</v>
      </c>
      <c r="C23089" t="s">
        <v>168</v>
      </c>
      <c r="D23089" s="183" t="s">
        <v>7597</v>
      </c>
    </row>
    <row r="23090" spans="1:4">
      <c r="A23090" s="171">
        <v>92912</v>
      </c>
      <c r="B23090" t="s">
        <v>7596</v>
      </c>
      <c r="C23090" t="s">
        <v>168</v>
      </c>
      <c r="D23090" s="183" t="s">
        <v>7597</v>
      </c>
    </row>
    <row r="23091" spans="1:4">
      <c r="A23091" s="171">
        <v>92913</v>
      </c>
      <c r="B23091" t="s">
        <v>7598</v>
      </c>
      <c r="C23091" t="s">
        <v>168</v>
      </c>
      <c r="D23091" s="183" t="s">
        <v>7599</v>
      </c>
    </row>
    <row r="23092" spans="1:4">
      <c r="A23092" s="171">
        <v>92913</v>
      </c>
      <c r="B23092" t="s">
        <v>7598</v>
      </c>
      <c r="C23092" t="s">
        <v>168</v>
      </c>
      <c r="D23092" s="183" t="s">
        <v>7599</v>
      </c>
    </row>
    <row r="23093" spans="1:4">
      <c r="A23093" s="171">
        <v>92913</v>
      </c>
      <c r="B23093" t="s">
        <v>7598</v>
      </c>
      <c r="C23093" t="s">
        <v>168</v>
      </c>
      <c r="D23093" s="183" t="s">
        <v>7599</v>
      </c>
    </row>
    <row r="23094" spans="1:4">
      <c r="A23094" s="171">
        <v>92913</v>
      </c>
      <c r="B23094" t="s">
        <v>7598</v>
      </c>
      <c r="C23094" t="s">
        <v>168</v>
      </c>
      <c r="D23094" s="183" t="s">
        <v>7599</v>
      </c>
    </row>
    <row r="23095" spans="1:4">
      <c r="A23095" s="171">
        <v>92913</v>
      </c>
      <c r="B23095" t="s">
        <v>7598</v>
      </c>
      <c r="C23095" t="s">
        <v>168</v>
      </c>
      <c r="D23095" s="183" t="s">
        <v>7599</v>
      </c>
    </row>
    <row r="23096" spans="1:4">
      <c r="A23096" s="171">
        <v>92913</v>
      </c>
      <c r="B23096" t="s">
        <v>7598</v>
      </c>
      <c r="C23096" t="s">
        <v>168</v>
      </c>
      <c r="D23096" s="183" t="s">
        <v>7599</v>
      </c>
    </row>
    <row r="23097" spans="1:4">
      <c r="A23097" s="171">
        <v>92914</v>
      </c>
      <c r="B23097" t="s">
        <v>7600</v>
      </c>
      <c r="C23097" t="s">
        <v>168</v>
      </c>
      <c r="D23097" s="183" t="s">
        <v>7599</v>
      </c>
    </row>
    <row r="23098" spans="1:4">
      <c r="A23098" s="171">
        <v>92914</v>
      </c>
      <c r="B23098" t="s">
        <v>7600</v>
      </c>
      <c r="C23098" t="s">
        <v>168</v>
      </c>
      <c r="D23098" s="183" t="s">
        <v>7599</v>
      </c>
    </row>
    <row r="23099" spans="1:4">
      <c r="A23099" s="171">
        <v>92914</v>
      </c>
      <c r="B23099" t="s">
        <v>7600</v>
      </c>
      <c r="C23099" t="s">
        <v>168</v>
      </c>
      <c r="D23099" s="183" t="s">
        <v>7599</v>
      </c>
    </row>
    <row r="23100" spans="1:4">
      <c r="A23100" s="171">
        <v>92914</v>
      </c>
      <c r="B23100" t="s">
        <v>7600</v>
      </c>
      <c r="C23100" t="s">
        <v>168</v>
      </c>
      <c r="D23100" s="183" t="s">
        <v>7599</v>
      </c>
    </row>
    <row r="23101" spans="1:4">
      <c r="A23101" s="171">
        <v>92914</v>
      </c>
      <c r="B23101" t="s">
        <v>7600</v>
      </c>
      <c r="C23101" t="s">
        <v>168</v>
      </c>
      <c r="D23101" s="183" t="s">
        <v>7599</v>
      </c>
    </row>
    <row r="23102" spans="1:4">
      <c r="A23102" s="171">
        <v>92914</v>
      </c>
      <c r="B23102" t="s">
        <v>7600</v>
      </c>
      <c r="C23102" t="s">
        <v>168</v>
      </c>
      <c r="D23102" s="183" t="s">
        <v>7599</v>
      </c>
    </row>
    <row r="23103" spans="1:4">
      <c r="A23103" s="171">
        <v>92918</v>
      </c>
      <c r="B23103" t="s">
        <v>7601</v>
      </c>
      <c r="C23103" t="s">
        <v>168</v>
      </c>
      <c r="D23103" s="183" t="s">
        <v>7602</v>
      </c>
    </row>
    <row r="23104" spans="1:4">
      <c r="A23104" s="171">
        <v>92918</v>
      </c>
      <c r="B23104" t="s">
        <v>7601</v>
      </c>
      <c r="C23104" t="s">
        <v>168</v>
      </c>
      <c r="D23104" s="183" t="s">
        <v>7602</v>
      </c>
    </row>
    <row r="23105" spans="1:4">
      <c r="A23105" s="171">
        <v>92918</v>
      </c>
      <c r="B23105" t="s">
        <v>7601</v>
      </c>
      <c r="C23105" t="s">
        <v>168</v>
      </c>
      <c r="D23105" s="183" t="s">
        <v>7602</v>
      </c>
    </row>
    <row r="23106" spans="1:4">
      <c r="A23106" s="171">
        <v>92918</v>
      </c>
      <c r="B23106" t="s">
        <v>7601</v>
      </c>
      <c r="C23106" t="s">
        <v>168</v>
      </c>
      <c r="D23106" s="183" t="s">
        <v>7602</v>
      </c>
    </row>
    <row r="23107" spans="1:4">
      <c r="A23107" s="171">
        <v>92918</v>
      </c>
      <c r="B23107" t="s">
        <v>7601</v>
      </c>
      <c r="C23107" t="s">
        <v>168</v>
      </c>
      <c r="D23107" s="183" t="s">
        <v>7602</v>
      </c>
    </row>
    <row r="23108" spans="1:4">
      <c r="A23108" s="171">
        <v>92918</v>
      </c>
      <c r="B23108" t="s">
        <v>7601</v>
      </c>
      <c r="C23108" t="s">
        <v>168</v>
      </c>
      <c r="D23108" s="183" t="s">
        <v>7602</v>
      </c>
    </row>
    <row r="23109" spans="1:4">
      <c r="A23109" s="171">
        <v>92920</v>
      </c>
      <c r="B23109" t="s">
        <v>7603</v>
      </c>
      <c r="C23109" t="s">
        <v>168</v>
      </c>
      <c r="D23109" s="183" t="s">
        <v>7604</v>
      </c>
    </row>
    <row r="23110" spans="1:4">
      <c r="A23110" s="171">
        <v>92920</v>
      </c>
      <c r="B23110" t="s">
        <v>7603</v>
      </c>
      <c r="C23110" t="s">
        <v>168</v>
      </c>
      <c r="D23110" s="183" t="s">
        <v>7604</v>
      </c>
    </row>
    <row r="23111" spans="1:4">
      <c r="A23111" s="171">
        <v>92920</v>
      </c>
      <c r="B23111" t="s">
        <v>7603</v>
      </c>
      <c r="C23111" t="s">
        <v>168</v>
      </c>
      <c r="D23111" s="183" t="s">
        <v>7604</v>
      </c>
    </row>
    <row r="23112" spans="1:4">
      <c r="A23112" s="171">
        <v>92920</v>
      </c>
      <c r="B23112" t="s">
        <v>7603</v>
      </c>
      <c r="C23112" t="s">
        <v>168</v>
      </c>
      <c r="D23112" s="183" t="s">
        <v>7604</v>
      </c>
    </row>
    <row r="23113" spans="1:4">
      <c r="A23113" s="171">
        <v>92920</v>
      </c>
      <c r="B23113" t="s">
        <v>7603</v>
      </c>
      <c r="C23113" t="s">
        <v>168</v>
      </c>
      <c r="D23113" s="183" t="s">
        <v>7604</v>
      </c>
    </row>
    <row r="23114" spans="1:4">
      <c r="A23114" s="171">
        <v>92920</v>
      </c>
      <c r="B23114" t="s">
        <v>7603</v>
      </c>
      <c r="C23114" t="s">
        <v>168</v>
      </c>
      <c r="D23114" s="183" t="s">
        <v>7604</v>
      </c>
    </row>
    <row r="23115" spans="1:4">
      <c r="A23115" s="171">
        <v>92925</v>
      </c>
      <c r="B23115" t="s">
        <v>7605</v>
      </c>
      <c r="C23115" t="s">
        <v>168</v>
      </c>
      <c r="D23115" s="183" t="s">
        <v>5206</v>
      </c>
    </row>
    <row r="23116" spans="1:4">
      <c r="A23116" s="171">
        <v>92925</v>
      </c>
      <c r="B23116" t="s">
        <v>7605</v>
      </c>
      <c r="C23116" t="s">
        <v>168</v>
      </c>
      <c r="D23116" s="183" t="s">
        <v>5206</v>
      </c>
    </row>
    <row r="23117" spans="1:4">
      <c r="A23117" s="171">
        <v>92925</v>
      </c>
      <c r="B23117" t="s">
        <v>7605</v>
      </c>
      <c r="C23117" t="s">
        <v>168</v>
      </c>
      <c r="D23117" s="183" t="s">
        <v>5206</v>
      </c>
    </row>
    <row r="23118" spans="1:4">
      <c r="A23118" s="171">
        <v>92925</v>
      </c>
      <c r="B23118" t="s">
        <v>7605</v>
      </c>
      <c r="C23118" t="s">
        <v>168</v>
      </c>
      <c r="D23118" s="183" t="s">
        <v>5206</v>
      </c>
    </row>
    <row r="23119" spans="1:4">
      <c r="A23119" s="171">
        <v>92925</v>
      </c>
      <c r="B23119" t="s">
        <v>7605</v>
      </c>
      <c r="C23119" t="s">
        <v>168</v>
      </c>
      <c r="D23119" s="183" t="s">
        <v>5206</v>
      </c>
    </row>
    <row r="23120" spans="1:4">
      <c r="A23120" s="171">
        <v>92925</v>
      </c>
      <c r="B23120" t="s">
        <v>7605</v>
      </c>
      <c r="C23120" t="s">
        <v>168</v>
      </c>
      <c r="D23120" s="183" t="s">
        <v>5206</v>
      </c>
    </row>
    <row r="23121" spans="1:4">
      <c r="A23121" s="171">
        <v>92926</v>
      </c>
      <c r="B23121" t="s">
        <v>7606</v>
      </c>
      <c r="C23121" t="s">
        <v>168</v>
      </c>
      <c r="D23121" s="183" t="s">
        <v>5206</v>
      </c>
    </row>
    <row r="23122" spans="1:4">
      <c r="A23122" s="171">
        <v>92926</v>
      </c>
      <c r="B23122" t="s">
        <v>7606</v>
      </c>
      <c r="C23122" t="s">
        <v>168</v>
      </c>
      <c r="D23122" s="183" t="s">
        <v>5206</v>
      </c>
    </row>
    <row r="23123" spans="1:4">
      <c r="A23123" s="171">
        <v>92926</v>
      </c>
      <c r="B23123" t="s">
        <v>7606</v>
      </c>
      <c r="C23123" t="s">
        <v>168</v>
      </c>
      <c r="D23123" s="183" t="s">
        <v>5206</v>
      </c>
    </row>
    <row r="23124" spans="1:4">
      <c r="A23124" s="171">
        <v>92926</v>
      </c>
      <c r="B23124" t="s">
        <v>7606</v>
      </c>
      <c r="C23124" t="s">
        <v>168</v>
      </c>
      <c r="D23124" s="183" t="s">
        <v>5206</v>
      </c>
    </row>
    <row r="23125" spans="1:4">
      <c r="A23125" s="171">
        <v>92926</v>
      </c>
      <c r="B23125" t="s">
        <v>7606</v>
      </c>
      <c r="C23125" t="s">
        <v>168</v>
      </c>
      <c r="D23125" s="183" t="s">
        <v>5206</v>
      </c>
    </row>
    <row r="23126" spans="1:4">
      <c r="A23126" s="171">
        <v>92926</v>
      </c>
      <c r="B23126" t="s">
        <v>7606</v>
      </c>
      <c r="C23126" t="s">
        <v>168</v>
      </c>
      <c r="D23126" s="183" t="s">
        <v>5206</v>
      </c>
    </row>
    <row r="23127" spans="1:4">
      <c r="A23127" s="171">
        <v>92927</v>
      </c>
      <c r="B23127" t="s">
        <v>7607</v>
      </c>
      <c r="C23127" t="s">
        <v>168</v>
      </c>
      <c r="D23127" s="183" t="s">
        <v>5206</v>
      </c>
    </row>
    <row r="23128" spans="1:4">
      <c r="A23128" s="171">
        <v>92927</v>
      </c>
      <c r="B23128" t="s">
        <v>7607</v>
      </c>
      <c r="C23128" t="s">
        <v>168</v>
      </c>
      <c r="D23128" s="183" t="s">
        <v>5206</v>
      </c>
    </row>
    <row r="23129" spans="1:4">
      <c r="A23129" s="171">
        <v>92927</v>
      </c>
      <c r="B23129" t="s">
        <v>7607</v>
      </c>
      <c r="C23129" t="s">
        <v>168</v>
      </c>
      <c r="D23129" s="183" t="s">
        <v>5206</v>
      </c>
    </row>
    <row r="23130" spans="1:4">
      <c r="A23130" s="171">
        <v>92927</v>
      </c>
      <c r="B23130" t="s">
        <v>7607</v>
      </c>
      <c r="C23130" t="s">
        <v>168</v>
      </c>
      <c r="D23130" s="183" t="s">
        <v>5206</v>
      </c>
    </row>
    <row r="23131" spans="1:4">
      <c r="A23131" s="171">
        <v>92927</v>
      </c>
      <c r="B23131" t="s">
        <v>7607</v>
      </c>
      <c r="C23131" t="s">
        <v>168</v>
      </c>
      <c r="D23131" s="183" t="s">
        <v>5206</v>
      </c>
    </row>
    <row r="23132" spans="1:4">
      <c r="A23132" s="171">
        <v>92927</v>
      </c>
      <c r="B23132" t="s">
        <v>7607</v>
      </c>
      <c r="C23132" t="s">
        <v>168</v>
      </c>
      <c r="D23132" s="183" t="s">
        <v>5206</v>
      </c>
    </row>
    <row r="23133" spans="1:4">
      <c r="A23133" s="171">
        <v>92928</v>
      </c>
      <c r="B23133" t="s">
        <v>7608</v>
      </c>
      <c r="C23133" t="s">
        <v>168</v>
      </c>
      <c r="D23133" s="183" t="s">
        <v>7609</v>
      </c>
    </row>
    <row r="23134" spans="1:4">
      <c r="A23134" s="171">
        <v>92928</v>
      </c>
      <c r="B23134" t="s">
        <v>7608</v>
      </c>
      <c r="C23134" t="s">
        <v>168</v>
      </c>
      <c r="D23134" s="183" t="s">
        <v>7609</v>
      </c>
    </row>
    <row r="23135" spans="1:4">
      <c r="A23135" s="171">
        <v>92928</v>
      </c>
      <c r="B23135" t="s">
        <v>7608</v>
      </c>
      <c r="C23135" t="s">
        <v>168</v>
      </c>
      <c r="D23135" s="183" t="s">
        <v>7609</v>
      </c>
    </row>
    <row r="23136" spans="1:4">
      <c r="A23136" s="171">
        <v>92928</v>
      </c>
      <c r="B23136" t="s">
        <v>7608</v>
      </c>
      <c r="C23136" t="s">
        <v>168</v>
      </c>
      <c r="D23136" s="183" t="s">
        <v>7609</v>
      </c>
    </row>
    <row r="23137" spans="1:4">
      <c r="A23137" s="171">
        <v>92928</v>
      </c>
      <c r="B23137" t="s">
        <v>7608</v>
      </c>
      <c r="C23137" t="s">
        <v>168</v>
      </c>
      <c r="D23137" s="183" t="s">
        <v>7609</v>
      </c>
    </row>
    <row r="23138" spans="1:4">
      <c r="A23138" s="171">
        <v>92928</v>
      </c>
      <c r="B23138" t="s">
        <v>7608</v>
      </c>
      <c r="C23138" t="s">
        <v>168</v>
      </c>
      <c r="D23138" s="183" t="s">
        <v>7609</v>
      </c>
    </row>
    <row r="23139" spans="1:4">
      <c r="A23139" s="171">
        <v>92929</v>
      </c>
      <c r="B23139" t="s">
        <v>7610</v>
      </c>
      <c r="C23139" t="s">
        <v>168</v>
      </c>
      <c r="D23139" s="183" t="s">
        <v>7609</v>
      </c>
    </row>
    <row r="23140" spans="1:4">
      <c r="A23140" s="171">
        <v>92929</v>
      </c>
      <c r="B23140" t="s">
        <v>7610</v>
      </c>
      <c r="C23140" t="s">
        <v>168</v>
      </c>
      <c r="D23140" s="183" t="s">
        <v>7609</v>
      </c>
    </row>
    <row r="23141" spans="1:4">
      <c r="A23141" s="171">
        <v>92929</v>
      </c>
      <c r="B23141" t="s">
        <v>7610</v>
      </c>
      <c r="C23141" t="s">
        <v>168</v>
      </c>
      <c r="D23141" s="183" t="s">
        <v>7609</v>
      </c>
    </row>
    <row r="23142" spans="1:4">
      <c r="A23142" s="171">
        <v>92929</v>
      </c>
      <c r="B23142" t="s">
        <v>7610</v>
      </c>
      <c r="C23142" t="s">
        <v>168</v>
      </c>
      <c r="D23142" s="183" t="s">
        <v>7609</v>
      </c>
    </row>
    <row r="23143" spans="1:4">
      <c r="A23143" s="171">
        <v>92929</v>
      </c>
      <c r="B23143" t="s">
        <v>7610</v>
      </c>
      <c r="C23143" t="s">
        <v>168</v>
      </c>
      <c r="D23143" s="183" t="s">
        <v>7609</v>
      </c>
    </row>
    <row r="23144" spans="1:4">
      <c r="A23144" s="171">
        <v>92929</v>
      </c>
      <c r="B23144" t="s">
        <v>7610</v>
      </c>
      <c r="C23144" t="s">
        <v>168</v>
      </c>
      <c r="D23144" s="183" t="s">
        <v>7609</v>
      </c>
    </row>
    <row r="23145" spans="1:4">
      <c r="A23145" s="171">
        <v>92930</v>
      </c>
      <c r="B23145" t="s">
        <v>7611</v>
      </c>
      <c r="C23145" t="s">
        <v>168</v>
      </c>
      <c r="D23145" s="183" t="s">
        <v>7609</v>
      </c>
    </row>
    <row r="23146" spans="1:4">
      <c r="A23146" s="171">
        <v>92930</v>
      </c>
      <c r="B23146" t="s">
        <v>7611</v>
      </c>
      <c r="C23146" t="s">
        <v>168</v>
      </c>
      <c r="D23146" s="183" t="s">
        <v>7609</v>
      </c>
    </row>
    <row r="23147" spans="1:4">
      <c r="A23147" s="171">
        <v>92930</v>
      </c>
      <c r="B23147" t="s">
        <v>7611</v>
      </c>
      <c r="C23147" t="s">
        <v>168</v>
      </c>
      <c r="D23147" s="183" t="s">
        <v>7609</v>
      </c>
    </row>
    <row r="23148" spans="1:4">
      <c r="A23148" s="171">
        <v>92930</v>
      </c>
      <c r="B23148" t="s">
        <v>7611</v>
      </c>
      <c r="C23148" t="s">
        <v>168</v>
      </c>
      <c r="D23148" s="183" t="s">
        <v>7609</v>
      </c>
    </row>
    <row r="23149" spans="1:4">
      <c r="A23149" s="171">
        <v>92930</v>
      </c>
      <c r="B23149" t="s">
        <v>7611</v>
      </c>
      <c r="C23149" t="s">
        <v>168</v>
      </c>
      <c r="D23149" s="183" t="s">
        <v>7609</v>
      </c>
    </row>
    <row r="23150" spans="1:4">
      <c r="A23150" s="171">
        <v>92930</v>
      </c>
      <c r="B23150" t="s">
        <v>7611</v>
      </c>
      <c r="C23150" t="s">
        <v>168</v>
      </c>
      <c r="D23150" s="183" t="s">
        <v>7609</v>
      </c>
    </row>
    <row r="23151" spans="1:4">
      <c r="A23151" s="171">
        <v>92931</v>
      </c>
      <c r="B23151" t="s">
        <v>7612</v>
      </c>
      <c r="C23151" t="s">
        <v>168</v>
      </c>
      <c r="D23151" s="183" t="s">
        <v>7613</v>
      </c>
    </row>
    <row r="23152" spans="1:4">
      <c r="A23152" s="171">
        <v>92931</v>
      </c>
      <c r="B23152" t="s">
        <v>7612</v>
      </c>
      <c r="C23152" t="s">
        <v>168</v>
      </c>
      <c r="D23152" s="183" t="s">
        <v>7613</v>
      </c>
    </row>
    <row r="23153" spans="1:4">
      <c r="A23153" s="171">
        <v>92931</v>
      </c>
      <c r="B23153" t="s">
        <v>7612</v>
      </c>
      <c r="C23153" t="s">
        <v>168</v>
      </c>
      <c r="D23153" s="183" t="s">
        <v>7613</v>
      </c>
    </row>
    <row r="23154" spans="1:4">
      <c r="A23154" s="171">
        <v>92931</v>
      </c>
      <c r="B23154" t="s">
        <v>7612</v>
      </c>
      <c r="C23154" t="s">
        <v>168</v>
      </c>
      <c r="D23154" s="183" t="s">
        <v>7613</v>
      </c>
    </row>
    <row r="23155" spans="1:4">
      <c r="A23155" s="171">
        <v>92931</v>
      </c>
      <c r="B23155" t="s">
        <v>7612</v>
      </c>
      <c r="C23155" t="s">
        <v>168</v>
      </c>
      <c r="D23155" s="183" t="s">
        <v>7613</v>
      </c>
    </row>
    <row r="23156" spans="1:4">
      <c r="A23156" s="171">
        <v>92931</v>
      </c>
      <c r="B23156" t="s">
        <v>7612</v>
      </c>
      <c r="C23156" t="s">
        <v>168</v>
      </c>
      <c r="D23156" s="183" t="s">
        <v>7613</v>
      </c>
    </row>
    <row r="23157" spans="1:4">
      <c r="A23157" s="171">
        <v>92932</v>
      </c>
      <c r="B23157" t="s">
        <v>7614</v>
      </c>
      <c r="C23157" t="s">
        <v>168</v>
      </c>
      <c r="D23157" s="183" t="s">
        <v>7613</v>
      </c>
    </row>
    <row r="23158" spans="1:4">
      <c r="A23158" s="171">
        <v>92932</v>
      </c>
      <c r="B23158" t="s">
        <v>7614</v>
      </c>
      <c r="C23158" t="s">
        <v>168</v>
      </c>
      <c r="D23158" s="183" t="s">
        <v>7613</v>
      </c>
    </row>
    <row r="23159" spans="1:4">
      <c r="A23159" s="171">
        <v>92932</v>
      </c>
      <c r="B23159" t="s">
        <v>7614</v>
      </c>
      <c r="C23159" t="s">
        <v>168</v>
      </c>
      <c r="D23159" s="183" t="s">
        <v>7613</v>
      </c>
    </row>
    <row r="23160" spans="1:4">
      <c r="A23160" s="171">
        <v>92932</v>
      </c>
      <c r="B23160" t="s">
        <v>7614</v>
      </c>
      <c r="C23160" t="s">
        <v>168</v>
      </c>
      <c r="D23160" s="183" t="s">
        <v>7613</v>
      </c>
    </row>
    <row r="23161" spans="1:4">
      <c r="A23161" s="171">
        <v>92932</v>
      </c>
      <c r="B23161" t="s">
        <v>7614</v>
      </c>
      <c r="C23161" t="s">
        <v>168</v>
      </c>
      <c r="D23161" s="183" t="s">
        <v>7613</v>
      </c>
    </row>
    <row r="23162" spans="1:4">
      <c r="A23162" s="171">
        <v>92932</v>
      </c>
      <c r="B23162" t="s">
        <v>7614</v>
      </c>
      <c r="C23162" t="s">
        <v>168</v>
      </c>
      <c r="D23162" s="183" t="s">
        <v>7613</v>
      </c>
    </row>
    <row r="23163" spans="1:4">
      <c r="A23163" s="171">
        <v>92933</v>
      </c>
      <c r="B23163" t="s">
        <v>7615</v>
      </c>
      <c r="C23163" t="s">
        <v>168</v>
      </c>
      <c r="D23163" s="183" t="s">
        <v>7613</v>
      </c>
    </row>
    <row r="23164" spans="1:4">
      <c r="A23164" s="171">
        <v>92933</v>
      </c>
      <c r="B23164" t="s">
        <v>7615</v>
      </c>
      <c r="C23164" t="s">
        <v>168</v>
      </c>
      <c r="D23164" s="183" t="s">
        <v>7613</v>
      </c>
    </row>
    <row r="23165" spans="1:4">
      <c r="A23165" s="171">
        <v>92933</v>
      </c>
      <c r="B23165" t="s">
        <v>7615</v>
      </c>
      <c r="C23165" t="s">
        <v>168</v>
      </c>
      <c r="D23165" s="183" t="s">
        <v>7613</v>
      </c>
    </row>
    <row r="23166" spans="1:4">
      <c r="A23166" s="171">
        <v>92933</v>
      </c>
      <c r="B23166" t="s">
        <v>7615</v>
      </c>
      <c r="C23166" t="s">
        <v>168</v>
      </c>
      <c r="D23166" s="183" t="s">
        <v>7613</v>
      </c>
    </row>
    <row r="23167" spans="1:4">
      <c r="A23167" s="171">
        <v>92933</v>
      </c>
      <c r="B23167" t="s">
        <v>7615</v>
      </c>
      <c r="C23167" t="s">
        <v>168</v>
      </c>
      <c r="D23167" s="183" t="s">
        <v>7613</v>
      </c>
    </row>
    <row r="23168" spans="1:4">
      <c r="A23168" s="171">
        <v>92933</v>
      </c>
      <c r="B23168" t="s">
        <v>7615</v>
      </c>
      <c r="C23168" t="s">
        <v>168</v>
      </c>
      <c r="D23168" s="183" t="s">
        <v>7613</v>
      </c>
    </row>
    <row r="23169" spans="1:4">
      <c r="A23169" s="171">
        <v>92934</v>
      </c>
      <c r="B23169" t="s">
        <v>7616</v>
      </c>
      <c r="C23169" t="s">
        <v>168</v>
      </c>
      <c r="D23169" s="183" t="s">
        <v>7617</v>
      </c>
    </row>
    <row r="23170" spans="1:4">
      <c r="A23170" s="171">
        <v>92934</v>
      </c>
      <c r="B23170" t="s">
        <v>7616</v>
      </c>
      <c r="C23170" t="s">
        <v>168</v>
      </c>
      <c r="D23170" s="183" t="s">
        <v>7617</v>
      </c>
    </row>
    <row r="23171" spans="1:4">
      <c r="A23171" s="171">
        <v>92934</v>
      </c>
      <c r="B23171" t="s">
        <v>7616</v>
      </c>
      <c r="C23171" t="s">
        <v>168</v>
      </c>
      <c r="D23171" s="183" t="s">
        <v>7617</v>
      </c>
    </row>
    <row r="23172" spans="1:4">
      <c r="A23172" s="171">
        <v>92934</v>
      </c>
      <c r="B23172" t="s">
        <v>7616</v>
      </c>
      <c r="C23172" t="s">
        <v>168</v>
      </c>
      <c r="D23172" s="183" t="s">
        <v>7617</v>
      </c>
    </row>
    <row r="23173" spans="1:4">
      <c r="A23173" s="171">
        <v>92934</v>
      </c>
      <c r="B23173" t="s">
        <v>7616</v>
      </c>
      <c r="C23173" t="s">
        <v>168</v>
      </c>
      <c r="D23173" s="183" t="s">
        <v>7617</v>
      </c>
    </row>
    <row r="23174" spans="1:4">
      <c r="A23174" s="171">
        <v>92934</v>
      </c>
      <c r="B23174" t="s">
        <v>7616</v>
      </c>
      <c r="C23174" t="s">
        <v>168</v>
      </c>
      <c r="D23174" s="183" t="s">
        <v>7617</v>
      </c>
    </row>
    <row r="23175" spans="1:4">
      <c r="A23175" s="171">
        <v>92935</v>
      </c>
      <c r="B23175" t="s">
        <v>7618</v>
      </c>
      <c r="C23175" t="s">
        <v>168</v>
      </c>
      <c r="D23175" s="183" t="s">
        <v>7617</v>
      </c>
    </row>
    <row r="23176" spans="1:4">
      <c r="A23176" s="171">
        <v>92935</v>
      </c>
      <c r="B23176" t="s">
        <v>7618</v>
      </c>
      <c r="C23176" t="s">
        <v>168</v>
      </c>
      <c r="D23176" s="183" t="s">
        <v>7617</v>
      </c>
    </row>
    <row r="23177" spans="1:4">
      <c r="A23177" s="171">
        <v>92935</v>
      </c>
      <c r="B23177" t="s">
        <v>7618</v>
      </c>
      <c r="C23177" t="s">
        <v>168</v>
      </c>
      <c r="D23177" s="183" t="s">
        <v>7617</v>
      </c>
    </row>
    <row r="23178" spans="1:4">
      <c r="A23178" s="171">
        <v>92935</v>
      </c>
      <c r="B23178" t="s">
        <v>7618</v>
      </c>
      <c r="C23178" t="s">
        <v>168</v>
      </c>
      <c r="D23178" s="183" t="s">
        <v>7617</v>
      </c>
    </row>
    <row r="23179" spans="1:4">
      <c r="A23179" s="171">
        <v>92935</v>
      </c>
      <c r="B23179" t="s">
        <v>7618</v>
      </c>
      <c r="C23179" t="s">
        <v>168</v>
      </c>
      <c r="D23179" s="183" t="s">
        <v>7617</v>
      </c>
    </row>
    <row r="23180" spans="1:4">
      <c r="A23180" s="171">
        <v>92935</v>
      </c>
      <c r="B23180" t="s">
        <v>7618</v>
      </c>
      <c r="C23180" t="s">
        <v>168</v>
      </c>
      <c r="D23180" s="183" t="s">
        <v>7617</v>
      </c>
    </row>
    <row r="23181" spans="1:4">
      <c r="A23181" s="171">
        <v>92936</v>
      </c>
      <c r="B23181" t="s">
        <v>7619</v>
      </c>
      <c r="C23181" t="s">
        <v>168</v>
      </c>
      <c r="D23181" s="183" t="s">
        <v>7620</v>
      </c>
    </row>
    <row r="23182" spans="1:4">
      <c r="A23182" s="171">
        <v>92936</v>
      </c>
      <c r="B23182" t="s">
        <v>7619</v>
      </c>
      <c r="C23182" t="s">
        <v>168</v>
      </c>
      <c r="D23182" s="183" t="s">
        <v>7620</v>
      </c>
    </row>
    <row r="23183" spans="1:4">
      <c r="A23183" s="171">
        <v>92936</v>
      </c>
      <c r="B23183" t="s">
        <v>7619</v>
      </c>
      <c r="C23183" t="s">
        <v>168</v>
      </c>
      <c r="D23183" s="183" t="s">
        <v>7620</v>
      </c>
    </row>
    <row r="23184" spans="1:4">
      <c r="A23184" s="171">
        <v>92936</v>
      </c>
      <c r="B23184" t="s">
        <v>7619</v>
      </c>
      <c r="C23184" t="s">
        <v>168</v>
      </c>
      <c r="D23184" s="183" t="s">
        <v>7620</v>
      </c>
    </row>
    <row r="23185" spans="1:4">
      <c r="A23185" s="171">
        <v>92936</v>
      </c>
      <c r="B23185" t="s">
        <v>7619</v>
      </c>
      <c r="C23185" t="s">
        <v>168</v>
      </c>
      <c r="D23185" s="183" t="s">
        <v>7620</v>
      </c>
    </row>
    <row r="23186" spans="1:4">
      <c r="A23186" s="171">
        <v>92936</v>
      </c>
      <c r="B23186" t="s">
        <v>7619</v>
      </c>
      <c r="C23186" t="s">
        <v>168</v>
      </c>
      <c r="D23186" s="183" t="s">
        <v>7620</v>
      </c>
    </row>
    <row r="23187" spans="1:4">
      <c r="A23187" s="171">
        <v>92937</v>
      </c>
      <c r="B23187" t="s">
        <v>7621</v>
      </c>
      <c r="C23187" t="s">
        <v>168</v>
      </c>
      <c r="D23187" s="183" t="s">
        <v>7620</v>
      </c>
    </row>
    <row r="23188" spans="1:4">
      <c r="A23188" s="171">
        <v>92937</v>
      </c>
      <c r="B23188" t="s">
        <v>7621</v>
      </c>
      <c r="C23188" t="s">
        <v>168</v>
      </c>
      <c r="D23188" s="183" t="s">
        <v>7620</v>
      </c>
    </row>
    <row r="23189" spans="1:4">
      <c r="A23189" s="171">
        <v>92937</v>
      </c>
      <c r="B23189" t="s">
        <v>7621</v>
      </c>
      <c r="C23189" t="s">
        <v>168</v>
      </c>
      <c r="D23189" s="183" t="s">
        <v>7620</v>
      </c>
    </row>
    <row r="23190" spans="1:4">
      <c r="A23190" s="171">
        <v>92937</v>
      </c>
      <c r="B23190" t="s">
        <v>7621</v>
      </c>
      <c r="C23190" t="s">
        <v>168</v>
      </c>
      <c r="D23190" s="183" t="s">
        <v>7620</v>
      </c>
    </row>
    <row r="23191" spans="1:4">
      <c r="A23191" s="171">
        <v>92937</v>
      </c>
      <c r="B23191" t="s">
        <v>7621</v>
      </c>
      <c r="C23191" t="s">
        <v>168</v>
      </c>
      <c r="D23191" s="183" t="s">
        <v>7620</v>
      </c>
    </row>
    <row r="23192" spans="1:4">
      <c r="A23192" s="171">
        <v>92937</v>
      </c>
      <c r="B23192" t="s">
        <v>7621</v>
      </c>
      <c r="C23192" t="s">
        <v>168</v>
      </c>
      <c r="D23192" s="183" t="s">
        <v>7620</v>
      </c>
    </row>
    <row r="23193" spans="1:4">
      <c r="A23193" s="171">
        <v>92938</v>
      </c>
      <c r="B23193" t="s">
        <v>7622</v>
      </c>
      <c r="C23193" t="s">
        <v>168</v>
      </c>
      <c r="D23193" s="183" t="s">
        <v>7623</v>
      </c>
    </row>
    <row r="23194" spans="1:4">
      <c r="A23194" s="171">
        <v>92938</v>
      </c>
      <c r="B23194" t="s">
        <v>7622</v>
      </c>
      <c r="C23194" t="s">
        <v>168</v>
      </c>
      <c r="D23194" s="183" t="s">
        <v>7623</v>
      </c>
    </row>
    <row r="23195" spans="1:4">
      <c r="A23195" s="171">
        <v>92938</v>
      </c>
      <c r="B23195" t="s">
        <v>7622</v>
      </c>
      <c r="C23195" t="s">
        <v>168</v>
      </c>
      <c r="D23195" s="183" t="s">
        <v>7623</v>
      </c>
    </row>
    <row r="23196" spans="1:4">
      <c r="A23196" s="171">
        <v>92938</v>
      </c>
      <c r="B23196" t="s">
        <v>7622</v>
      </c>
      <c r="C23196" t="s">
        <v>168</v>
      </c>
      <c r="D23196" s="183" t="s">
        <v>7623</v>
      </c>
    </row>
    <row r="23197" spans="1:4">
      <c r="A23197" s="171">
        <v>92938</v>
      </c>
      <c r="B23197" t="s">
        <v>7622</v>
      </c>
      <c r="C23197" t="s">
        <v>168</v>
      </c>
      <c r="D23197" s="183" t="s">
        <v>7623</v>
      </c>
    </row>
    <row r="23198" spans="1:4">
      <c r="A23198" s="171">
        <v>92938</v>
      </c>
      <c r="B23198" t="s">
        <v>7622</v>
      </c>
      <c r="C23198" t="s">
        <v>168</v>
      </c>
      <c r="D23198" s="183" t="s">
        <v>7623</v>
      </c>
    </row>
    <row r="23199" spans="1:4">
      <c r="A23199" s="171">
        <v>92939</v>
      </c>
      <c r="B23199" t="s">
        <v>7624</v>
      </c>
      <c r="C23199" t="s">
        <v>168</v>
      </c>
      <c r="D23199" s="183" t="s">
        <v>3521</v>
      </c>
    </row>
    <row r="23200" spans="1:4">
      <c r="A23200" s="171">
        <v>92939</v>
      </c>
      <c r="B23200" t="s">
        <v>7624</v>
      </c>
      <c r="C23200" t="s">
        <v>168</v>
      </c>
      <c r="D23200" s="183" t="s">
        <v>3521</v>
      </c>
    </row>
    <row r="23201" spans="1:4">
      <c r="A23201" s="171">
        <v>92939</v>
      </c>
      <c r="B23201" t="s">
        <v>7624</v>
      </c>
      <c r="C23201" t="s">
        <v>168</v>
      </c>
      <c r="D23201" s="183" t="s">
        <v>3521</v>
      </c>
    </row>
    <row r="23202" spans="1:4">
      <c r="A23202" s="171">
        <v>92939</v>
      </c>
      <c r="B23202" t="s">
        <v>7624</v>
      </c>
      <c r="C23202" t="s">
        <v>168</v>
      </c>
      <c r="D23202" s="183" t="s">
        <v>3521</v>
      </c>
    </row>
    <row r="23203" spans="1:4">
      <c r="A23203" s="171">
        <v>92939</v>
      </c>
      <c r="B23203" t="s">
        <v>7624</v>
      </c>
      <c r="C23203" t="s">
        <v>168</v>
      </c>
      <c r="D23203" s="183" t="s">
        <v>3521</v>
      </c>
    </row>
    <row r="23204" spans="1:4">
      <c r="A23204" s="171">
        <v>92939</v>
      </c>
      <c r="B23204" t="s">
        <v>7624</v>
      </c>
      <c r="C23204" t="s">
        <v>168</v>
      </c>
      <c r="D23204" s="183" t="s">
        <v>3521</v>
      </c>
    </row>
    <row r="23205" spans="1:4">
      <c r="A23205" s="171">
        <v>92940</v>
      </c>
      <c r="B23205" t="s">
        <v>7625</v>
      </c>
      <c r="C23205" t="s">
        <v>168</v>
      </c>
      <c r="D23205" s="183" t="s">
        <v>7626</v>
      </c>
    </row>
    <row r="23206" spans="1:4">
      <c r="A23206" s="171">
        <v>92940</v>
      </c>
      <c r="B23206" t="s">
        <v>7625</v>
      </c>
      <c r="C23206" t="s">
        <v>168</v>
      </c>
      <c r="D23206" s="183" t="s">
        <v>7626</v>
      </c>
    </row>
    <row r="23207" spans="1:4">
      <c r="A23207" s="171">
        <v>92940</v>
      </c>
      <c r="B23207" t="s">
        <v>7625</v>
      </c>
      <c r="C23207" t="s">
        <v>168</v>
      </c>
      <c r="D23207" s="183" t="s">
        <v>7626</v>
      </c>
    </row>
    <row r="23208" spans="1:4">
      <c r="A23208" s="171">
        <v>92940</v>
      </c>
      <c r="B23208" t="s">
        <v>7625</v>
      </c>
      <c r="C23208" t="s">
        <v>168</v>
      </c>
      <c r="D23208" s="183" t="s">
        <v>7626</v>
      </c>
    </row>
    <row r="23209" spans="1:4">
      <c r="A23209" s="171">
        <v>92940</v>
      </c>
      <c r="B23209" t="s">
        <v>7625</v>
      </c>
      <c r="C23209" t="s">
        <v>168</v>
      </c>
      <c r="D23209" s="183" t="s">
        <v>7626</v>
      </c>
    </row>
    <row r="23210" spans="1:4">
      <c r="A23210" s="171">
        <v>92940</v>
      </c>
      <c r="B23210" t="s">
        <v>7625</v>
      </c>
      <c r="C23210" t="s">
        <v>168</v>
      </c>
      <c r="D23210" s="183" t="s">
        <v>7626</v>
      </c>
    </row>
    <row r="23211" spans="1:4">
      <c r="A23211" s="171">
        <v>92941</v>
      </c>
      <c r="B23211" t="s">
        <v>7627</v>
      </c>
      <c r="C23211" t="s">
        <v>168</v>
      </c>
      <c r="D23211" s="183" t="s">
        <v>7626</v>
      </c>
    </row>
    <row r="23212" spans="1:4">
      <c r="A23212" s="171">
        <v>92941</v>
      </c>
      <c r="B23212" t="s">
        <v>7627</v>
      </c>
      <c r="C23212" t="s">
        <v>168</v>
      </c>
      <c r="D23212" s="183" t="s">
        <v>7626</v>
      </c>
    </row>
    <row r="23213" spans="1:4">
      <c r="A23213" s="171">
        <v>92941</v>
      </c>
      <c r="B23213" t="s">
        <v>7627</v>
      </c>
      <c r="C23213" t="s">
        <v>168</v>
      </c>
      <c r="D23213" s="183" t="s">
        <v>7626</v>
      </c>
    </row>
    <row r="23214" spans="1:4">
      <c r="A23214" s="171">
        <v>92941</v>
      </c>
      <c r="B23214" t="s">
        <v>7627</v>
      </c>
      <c r="C23214" t="s">
        <v>168</v>
      </c>
      <c r="D23214" s="183" t="s">
        <v>7626</v>
      </c>
    </row>
    <row r="23215" spans="1:4">
      <c r="A23215" s="171">
        <v>92941</v>
      </c>
      <c r="B23215" t="s">
        <v>7627</v>
      </c>
      <c r="C23215" t="s">
        <v>168</v>
      </c>
      <c r="D23215" s="183" t="s">
        <v>7626</v>
      </c>
    </row>
    <row r="23216" spans="1:4">
      <c r="A23216" s="171">
        <v>92941</v>
      </c>
      <c r="B23216" t="s">
        <v>7627</v>
      </c>
      <c r="C23216" t="s">
        <v>168</v>
      </c>
      <c r="D23216" s="183" t="s">
        <v>7626</v>
      </c>
    </row>
    <row r="23217" spans="1:4">
      <c r="A23217" s="171">
        <v>92942</v>
      </c>
      <c r="B23217" t="s">
        <v>7628</v>
      </c>
      <c r="C23217" t="s">
        <v>168</v>
      </c>
      <c r="D23217" s="183" t="s">
        <v>7626</v>
      </c>
    </row>
    <row r="23218" spans="1:4">
      <c r="A23218" s="171">
        <v>92942</v>
      </c>
      <c r="B23218" t="s">
        <v>7628</v>
      </c>
      <c r="C23218" t="s">
        <v>168</v>
      </c>
      <c r="D23218" s="183" t="s">
        <v>7626</v>
      </c>
    </row>
    <row r="23219" spans="1:4">
      <c r="A23219" s="171">
        <v>92942</v>
      </c>
      <c r="B23219" t="s">
        <v>7628</v>
      </c>
      <c r="C23219" t="s">
        <v>168</v>
      </c>
      <c r="D23219" s="183" t="s">
        <v>7626</v>
      </c>
    </row>
    <row r="23220" spans="1:4">
      <c r="A23220" s="171">
        <v>92942</v>
      </c>
      <c r="B23220" t="s">
        <v>7628</v>
      </c>
      <c r="C23220" t="s">
        <v>168</v>
      </c>
      <c r="D23220" s="183" t="s">
        <v>7626</v>
      </c>
    </row>
    <row r="23221" spans="1:4">
      <c r="A23221" s="171">
        <v>92942</v>
      </c>
      <c r="B23221" t="s">
        <v>7628</v>
      </c>
      <c r="C23221" t="s">
        <v>168</v>
      </c>
      <c r="D23221" s="183" t="s">
        <v>7626</v>
      </c>
    </row>
    <row r="23222" spans="1:4">
      <c r="A23222" s="171">
        <v>92942</v>
      </c>
      <c r="B23222" t="s">
        <v>7628</v>
      </c>
      <c r="C23222" t="s">
        <v>168</v>
      </c>
      <c r="D23222" s="183" t="s">
        <v>7626</v>
      </c>
    </row>
    <row r="23223" spans="1:4">
      <c r="A23223" s="171">
        <v>92943</v>
      </c>
      <c r="B23223" t="s">
        <v>7629</v>
      </c>
      <c r="C23223" t="s">
        <v>168</v>
      </c>
      <c r="D23223" s="183" t="s">
        <v>7630</v>
      </c>
    </row>
    <row r="23224" spans="1:4">
      <c r="A23224" s="171">
        <v>92943</v>
      </c>
      <c r="B23224" t="s">
        <v>7629</v>
      </c>
      <c r="C23224" t="s">
        <v>168</v>
      </c>
      <c r="D23224" s="183" t="s">
        <v>7630</v>
      </c>
    </row>
    <row r="23225" spans="1:4">
      <c r="A23225" s="171">
        <v>92943</v>
      </c>
      <c r="B23225" t="s">
        <v>7629</v>
      </c>
      <c r="C23225" t="s">
        <v>168</v>
      </c>
      <c r="D23225" s="183" t="s">
        <v>7630</v>
      </c>
    </row>
    <row r="23226" spans="1:4">
      <c r="A23226" s="171">
        <v>92943</v>
      </c>
      <c r="B23226" t="s">
        <v>7629</v>
      </c>
      <c r="C23226" t="s">
        <v>168</v>
      </c>
      <c r="D23226" s="183" t="s">
        <v>7630</v>
      </c>
    </row>
    <row r="23227" spans="1:4">
      <c r="A23227" s="171">
        <v>92943</v>
      </c>
      <c r="B23227" t="s">
        <v>7629</v>
      </c>
      <c r="C23227" t="s">
        <v>168</v>
      </c>
      <c r="D23227" s="183" t="s">
        <v>7630</v>
      </c>
    </row>
    <row r="23228" spans="1:4">
      <c r="A23228" s="171">
        <v>92943</v>
      </c>
      <c r="B23228" t="s">
        <v>7629</v>
      </c>
      <c r="C23228" t="s">
        <v>168</v>
      </c>
      <c r="D23228" s="183" t="s">
        <v>7630</v>
      </c>
    </row>
    <row r="23229" spans="1:4">
      <c r="A23229" s="171">
        <v>92944</v>
      </c>
      <c r="B23229" t="s">
        <v>7631</v>
      </c>
      <c r="C23229" t="s">
        <v>168</v>
      </c>
      <c r="D23229" s="183" t="s">
        <v>7630</v>
      </c>
    </row>
    <row r="23230" spans="1:4">
      <c r="A23230" s="171">
        <v>92944</v>
      </c>
      <c r="B23230" t="s">
        <v>7631</v>
      </c>
      <c r="C23230" t="s">
        <v>168</v>
      </c>
      <c r="D23230" s="183" t="s">
        <v>7630</v>
      </c>
    </row>
    <row r="23231" spans="1:4">
      <c r="A23231" s="171">
        <v>92944</v>
      </c>
      <c r="B23231" t="s">
        <v>7631</v>
      </c>
      <c r="C23231" t="s">
        <v>168</v>
      </c>
      <c r="D23231" s="183" t="s">
        <v>7630</v>
      </c>
    </row>
    <row r="23232" spans="1:4">
      <c r="A23232" s="171">
        <v>92944</v>
      </c>
      <c r="B23232" t="s">
        <v>7631</v>
      </c>
      <c r="C23232" t="s">
        <v>168</v>
      </c>
      <c r="D23232" s="183" t="s">
        <v>7630</v>
      </c>
    </row>
    <row r="23233" spans="1:4">
      <c r="A23233" s="171">
        <v>92944</v>
      </c>
      <c r="B23233" t="s">
        <v>7631</v>
      </c>
      <c r="C23233" t="s">
        <v>168</v>
      </c>
      <c r="D23233" s="183" t="s">
        <v>7630</v>
      </c>
    </row>
    <row r="23234" spans="1:4">
      <c r="A23234" s="171">
        <v>92944</v>
      </c>
      <c r="B23234" t="s">
        <v>7631</v>
      </c>
      <c r="C23234" t="s">
        <v>168</v>
      </c>
      <c r="D23234" s="183" t="s">
        <v>7630</v>
      </c>
    </row>
    <row r="23235" spans="1:4">
      <c r="A23235" s="171">
        <v>92945</v>
      </c>
      <c r="B23235" t="s">
        <v>7632</v>
      </c>
      <c r="C23235" t="s">
        <v>168</v>
      </c>
      <c r="D23235" s="183" t="s">
        <v>7630</v>
      </c>
    </row>
    <row r="23236" spans="1:4">
      <c r="A23236" s="171">
        <v>92945</v>
      </c>
      <c r="B23236" t="s">
        <v>7632</v>
      </c>
      <c r="C23236" t="s">
        <v>168</v>
      </c>
      <c r="D23236" s="183" t="s">
        <v>7630</v>
      </c>
    </row>
    <row r="23237" spans="1:4">
      <c r="A23237" s="171">
        <v>92945</v>
      </c>
      <c r="B23237" t="s">
        <v>7632</v>
      </c>
      <c r="C23237" t="s">
        <v>168</v>
      </c>
      <c r="D23237" s="183" t="s">
        <v>7630</v>
      </c>
    </row>
    <row r="23238" spans="1:4">
      <c r="A23238" s="171">
        <v>92945</v>
      </c>
      <c r="B23238" t="s">
        <v>7632</v>
      </c>
      <c r="C23238" t="s">
        <v>168</v>
      </c>
      <c r="D23238" s="183" t="s">
        <v>7630</v>
      </c>
    </row>
    <row r="23239" spans="1:4">
      <c r="A23239" s="171">
        <v>92945</v>
      </c>
      <c r="B23239" t="s">
        <v>7632</v>
      </c>
      <c r="C23239" t="s">
        <v>168</v>
      </c>
      <c r="D23239" s="183" t="s">
        <v>7630</v>
      </c>
    </row>
    <row r="23240" spans="1:4">
      <c r="A23240" s="171">
        <v>92945</v>
      </c>
      <c r="B23240" t="s">
        <v>7632</v>
      </c>
      <c r="C23240" t="s">
        <v>168</v>
      </c>
      <c r="D23240" s="183" t="s">
        <v>7630</v>
      </c>
    </row>
    <row r="23241" spans="1:4">
      <c r="A23241" s="171">
        <v>92946</v>
      </c>
      <c r="B23241" t="s">
        <v>7633</v>
      </c>
      <c r="C23241" t="s">
        <v>168</v>
      </c>
      <c r="D23241" s="183" t="s">
        <v>6029</v>
      </c>
    </row>
    <row r="23242" spans="1:4">
      <c r="A23242" s="171">
        <v>92946</v>
      </c>
      <c r="B23242" t="s">
        <v>7633</v>
      </c>
      <c r="C23242" t="s">
        <v>168</v>
      </c>
      <c r="D23242" s="183" t="s">
        <v>6029</v>
      </c>
    </row>
    <row r="23243" spans="1:4">
      <c r="A23243" s="171">
        <v>92946</v>
      </c>
      <c r="B23243" t="s">
        <v>7633</v>
      </c>
      <c r="C23243" t="s">
        <v>168</v>
      </c>
      <c r="D23243" s="183" t="s">
        <v>6029</v>
      </c>
    </row>
    <row r="23244" spans="1:4">
      <c r="A23244" s="171">
        <v>92946</v>
      </c>
      <c r="B23244" t="s">
        <v>7633</v>
      </c>
      <c r="C23244" t="s">
        <v>168</v>
      </c>
      <c r="D23244" s="183" t="s">
        <v>6029</v>
      </c>
    </row>
    <row r="23245" spans="1:4">
      <c r="A23245" s="171">
        <v>92946</v>
      </c>
      <c r="B23245" t="s">
        <v>7633</v>
      </c>
      <c r="C23245" t="s">
        <v>168</v>
      </c>
      <c r="D23245" s="183" t="s">
        <v>6029</v>
      </c>
    </row>
    <row r="23246" spans="1:4">
      <c r="A23246" s="171">
        <v>92946</v>
      </c>
      <c r="B23246" t="s">
        <v>7633</v>
      </c>
      <c r="C23246" t="s">
        <v>168</v>
      </c>
      <c r="D23246" s="183" t="s">
        <v>6029</v>
      </c>
    </row>
    <row r="23247" spans="1:4">
      <c r="A23247" s="171">
        <v>92947</v>
      </c>
      <c r="B23247" t="s">
        <v>7634</v>
      </c>
      <c r="C23247" t="s">
        <v>168</v>
      </c>
      <c r="D23247" s="183" t="s">
        <v>6029</v>
      </c>
    </row>
    <row r="23248" spans="1:4">
      <c r="A23248" s="171">
        <v>92947</v>
      </c>
      <c r="B23248" t="s">
        <v>7634</v>
      </c>
      <c r="C23248" t="s">
        <v>168</v>
      </c>
      <c r="D23248" s="183" t="s">
        <v>6029</v>
      </c>
    </row>
    <row r="23249" spans="1:4">
      <c r="A23249" s="171">
        <v>92947</v>
      </c>
      <c r="B23249" t="s">
        <v>7634</v>
      </c>
      <c r="C23249" t="s">
        <v>168</v>
      </c>
      <c r="D23249" s="183" t="s">
        <v>6029</v>
      </c>
    </row>
    <row r="23250" spans="1:4">
      <c r="A23250" s="171">
        <v>92947</v>
      </c>
      <c r="B23250" t="s">
        <v>7634</v>
      </c>
      <c r="C23250" t="s">
        <v>168</v>
      </c>
      <c r="D23250" s="183" t="s">
        <v>6029</v>
      </c>
    </row>
    <row r="23251" spans="1:4">
      <c r="A23251" s="171">
        <v>92947</v>
      </c>
      <c r="B23251" t="s">
        <v>7634</v>
      </c>
      <c r="C23251" t="s">
        <v>168</v>
      </c>
      <c r="D23251" s="183" t="s">
        <v>6029</v>
      </c>
    </row>
    <row r="23252" spans="1:4">
      <c r="A23252" s="171">
        <v>92947</v>
      </c>
      <c r="B23252" t="s">
        <v>7634</v>
      </c>
      <c r="C23252" t="s">
        <v>168</v>
      </c>
      <c r="D23252" s="183" t="s">
        <v>6029</v>
      </c>
    </row>
    <row r="23253" spans="1:4">
      <c r="A23253" s="171">
        <v>92948</v>
      </c>
      <c r="B23253" t="s">
        <v>7635</v>
      </c>
      <c r="C23253" t="s">
        <v>168</v>
      </c>
      <c r="D23253" s="183" t="s">
        <v>6029</v>
      </c>
    </row>
    <row r="23254" spans="1:4">
      <c r="A23254" s="171">
        <v>92948</v>
      </c>
      <c r="B23254" t="s">
        <v>7635</v>
      </c>
      <c r="C23254" t="s">
        <v>168</v>
      </c>
      <c r="D23254" s="183" t="s">
        <v>6029</v>
      </c>
    </row>
    <row r="23255" spans="1:4">
      <c r="A23255" s="171">
        <v>92948</v>
      </c>
      <c r="B23255" t="s">
        <v>7635</v>
      </c>
      <c r="C23255" t="s">
        <v>168</v>
      </c>
      <c r="D23255" s="183" t="s">
        <v>6029</v>
      </c>
    </row>
    <row r="23256" spans="1:4">
      <c r="A23256" s="171">
        <v>92948</v>
      </c>
      <c r="B23256" t="s">
        <v>7635</v>
      </c>
      <c r="C23256" t="s">
        <v>168</v>
      </c>
      <c r="D23256" s="183" t="s">
        <v>6029</v>
      </c>
    </row>
    <row r="23257" spans="1:4">
      <c r="A23257" s="171">
        <v>92948</v>
      </c>
      <c r="B23257" t="s">
        <v>7635</v>
      </c>
      <c r="C23257" t="s">
        <v>168</v>
      </c>
      <c r="D23257" s="183" t="s">
        <v>6029</v>
      </c>
    </row>
    <row r="23258" spans="1:4">
      <c r="A23258" s="171">
        <v>92948</v>
      </c>
      <c r="B23258" t="s">
        <v>7635</v>
      </c>
      <c r="C23258" t="s">
        <v>168</v>
      </c>
      <c r="D23258" s="183" t="s">
        <v>6029</v>
      </c>
    </row>
    <row r="23259" spans="1:4">
      <c r="A23259" s="171">
        <v>92949</v>
      </c>
      <c r="B23259" t="s">
        <v>7636</v>
      </c>
      <c r="C23259" t="s">
        <v>168</v>
      </c>
      <c r="D23259" s="183" t="s">
        <v>7637</v>
      </c>
    </row>
    <row r="23260" spans="1:4">
      <c r="A23260" s="171">
        <v>92949</v>
      </c>
      <c r="B23260" t="s">
        <v>7636</v>
      </c>
      <c r="C23260" t="s">
        <v>168</v>
      </c>
      <c r="D23260" s="183" t="s">
        <v>7637</v>
      </c>
    </row>
    <row r="23261" spans="1:4">
      <c r="A23261" s="171">
        <v>92949</v>
      </c>
      <c r="B23261" t="s">
        <v>7636</v>
      </c>
      <c r="C23261" t="s">
        <v>168</v>
      </c>
      <c r="D23261" s="183" t="s">
        <v>7637</v>
      </c>
    </row>
    <row r="23262" spans="1:4">
      <c r="A23262" s="171">
        <v>92949</v>
      </c>
      <c r="B23262" t="s">
        <v>7636</v>
      </c>
      <c r="C23262" t="s">
        <v>168</v>
      </c>
      <c r="D23262" s="183" t="s">
        <v>7637</v>
      </c>
    </row>
    <row r="23263" spans="1:4">
      <c r="A23263" s="171">
        <v>92949</v>
      </c>
      <c r="B23263" t="s">
        <v>7636</v>
      </c>
      <c r="C23263" t="s">
        <v>168</v>
      </c>
      <c r="D23263" s="183" t="s">
        <v>7637</v>
      </c>
    </row>
    <row r="23264" spans="1:4">
      <c r="A23264" s="171">
        <v>92949</v>
      </c>
      <c r="B23264" t="s">
        <v>7636</v>
      </c>
      <c r="C23264" t="s">
        <v>168</v>
      </c>
      <c r="D23264" s="183" t="s">
        <v>7637</v>
      </c>
    </row>
    <row r="23265" spans="1:4">
      <c r="A23265" s="171">
        <v>92950</v>
      </c>
      <c r="B23265" t="s">
        <v>7638</v>
      </c>
      <c r="C23265" t="s">
        <v>168</v>
      </c>
      <c r="D23265" s="183" t="s">
        <v>7637</v>
      </c>
    </row>
    <row r="23266" spans="1:4">
      <c r="A23266" s="171">
        <v>92950</v>
      </c>
      <c r="B23266" t="s">
        <v>7638</v>
      </c>
      <c r="C23266" t="s">
        <v>168</v>
      </c>
      <c r="D23266" s="183" t="s">
        <v>7637</v>
      </c>
    </row>
    <row r="23267" spans="1:4">
      <c r="A23267" s="171">
        <v>92950</v>
      </c>
      <c r="B23267" t="s">
        <v>7638</v>
      </c>
      <c r="C23267" t="s">
        <v>168</v>
      </c>
      <c r="D23267" s="183" t="s">
        <v>7637</v>
      </c>
    </row>
    <row r="23268" spans="1:4">
      <c r="A23268" s="171">
        <v>92950</v>
      </c>
      <c r="B23268" t="s">
        <v>7638</v>
      </c>
      <c r="C23268" t="s">
        <v>168</v>
      </c>
      <c r="D23268" s="183" t="s">
        <v>7637</v>
      </c>
    </row>
    <row r="23269" spans="1:4">
      <c r="A23269" s="171">
        <v>92950</v>
      </c>
      <c r="B23269" t="s">
        <v>7638</v>
      </c>
      <c r="C23269" t="s">
        <v>168</v>
      </c>
      <c r="D23269" s="183" t="s">
        <v>7637</v>
      </c>
    </row>
    <row r="23270" spans="1:4">
      <c r="A23270" s="171">
        <v>92950</v>
      </c>
      <c r="B23270" t="s">
        <v>7638</v>
      </c>
      <c r="C23270" t="s">
        <v>168</v>
      </c>
      <c r="D23270" s="183" t="s">
        <v>7637</v>
      </c>
    </row>
    <row r="23271" spans="1:4">
      <c r="A23271" s="171">
        <v>92951</v>
      </c>
      <c r="B23271" t="s">
        <v>7639</v>
      </c>
      <c r="C23271" t="s">
        <v>168</v>
      </c>
      <c r="D23271" s="183" t="s">
        <v>7640</v>
      </c>
    </row>
    <row r="23272" spans="1:4">
      <c r="A23272" s="171">
        <v>92951</v>
      </c>
      <c r="B23272" t="s">
        <v>7639</v>
      </c>
      <c r="C23272" t="s">
        <v>168</v>
      </c>
      <c r="D23272" s="183" t="s">
        <v>7640</v>
      </c>
    </row>
    <row r="23273" spans="1:4">
      <c r="A23273" s="171">
        <v>92951</v>
      </c>
      <c r="B23273" t="s">
        <v>7639</v>
      </c>
      <c r="C23273" t="s">
        <v>168</v>
      </c>
      <c r="D23273" s="183" t="s">
        <v>7640</v>
      </c>
    </row>
    <row r="23274" spans="1:4">
      <c r="A23274" s="171">
        <v>92951</v>
      </c>
      <c r="B23274" t="s">
        <v>7639</v>
      </c>
      <c r="C23274" t="s">
        <v>168</v>
      </c>
      <c r="D23274" s="183" t="s">
        <v>7640</v>
      </c>
    </row>
    <row r="23275" spans="1:4">
      <c r="A23275" s="171">
        <v>92951</v>
      </c>
      <c r="B23275" t="s">
        <v>7639</v>
      </c>
      <c r="C23275" t="s">
        <v>168</v>
      </c>
      <c r="D23275" s="183" t="s">
        <v>7640</v>
      </c>
    </row>
    <row r="23276" spans="1:4">
      <c r="A23276" s="171">
        <v>92951</v>
      </c>
      <c r="B23276" t="s">
        <v>7639</v>
      </c>
      <c r="C23276" t="s">
        <v>168</v>
      </c>
      <c r="D23276" s="183" t="s">
        <v>7640</v>
      </c>
    </row>
    <row r="23277" spans="1:4">
      <c r="A23277" s="171">
        <v>92952</v>
      </c>
      <c r="B23277" t="s">
        <v>7641</v>
      </c>
      <c r="C23277" t="s">
        <v>168</v>
      </c>
      <c r="D23277" s="183" t="s">
        <v>7640</v>
      </c>
    </row>
    <row r="23278" spans="1:4">
      <c r="A23278" s="171">
        <v>92952</v>
      </c>
      <c r="B23278" t="s">
        <v>7641</v>
      </c>
      <c r="C23278" t="s">
        <v>168</v>
      </c>
      <c r="D23278" s="183" t="s">
        <v>7640</v>
      </c>
    </row>
    <row r="23279" spans="1:4">
      <c r="A23279" s="171">
        <v>92952</v>
      </c>
      <c r="B23279" t="s">
        <v>7641</v>
      </c>
      <c r="C23279" t="s">
        <v>168</v>
      </c>
      <c r="D23279" s="183" t="s">
        <v>7640</v>
      </c>
    </row>
    <row r="23280" spans="1:4">
      <c r="A23280" s="171">
        <v>92952</v>
      </c>
      <c r="B23280" t="s">
        <v>7641</v>
      </c>
      <c r="C23280" t="s">
        <v>168</v>
      </c>
      <c r="D23280" s="183" t="s">
        <v>7640</v>
      </c>
    </row>
    <row r="23281" spans="1:4">
      <c r="A23281" s="171">
        <v>92952</v>
      </c>
      <c r="B23281" t="s">
        <v>7641</v>
      </c>
      <c r="C23281" t="s">
        <v>168</v>
      </c>
      <c r="D23281" s="183" t="s">
        <v>7640</v>
      </c>
    </row>
    <row r="23282" spans="1:4">
      <c r="A23282" s="171">
        <v>92952</v>
      </c>
      <c r="B23282" t="s">
        <v>7641</v>
      </c>
      <c r="C23282" t="s">
        <v>168</v>
      </c>
      <c r="D23282" s="183" t="s">
        <v>7640</v>
      </c>
    </row>
    <row r="23283" spans="1:4">
      <c r="A23283" s="171">
        <v>92953</v>
      </c>
      <c r="B23283" t="s">
        <v>7642</v>
      </c>
      <c r="C23283" t="s">
        <v>168</v>
      </c>
      <c r="D23283" s="183" t="s">
        <v>4090</v>
      </c>
    </row>
    <row r="23284" spans="1:4">
      <c r="A23284" s="171">
        <v>92953</v>
      </c>
      <c r="B23284" t="s">
        <v>7642</v>
      </c>
      <c r="C23284" t="s">
        <v>168</v>
      </c>
      <c r="D23284" s="183" t="s">
        <v>4090</v>
      </c>
    </row>
    <row r="23285" spans="1:4">
      <c r="A23285" s="171">
        <v>92953</v>
      </c>
      <c r="B23285" t="s">
        <v>7642</v>
      </c>
      <c r="C23285" t="s">
        <v>168</v>
      </c>
      <c r="D23285" s="183" t="s">
        <v>4090</v>
      </c>
    </row>
    <row r="23286" spans="1:4">
      <c r="A23286" s="171">
        <v>92953</v>
      </c>
      <c r="B23286" t="s">
        <v>7642</v>
      </c>
      <c r="C23286" t="s">
        <v>168</v>
      </c>
      <c r="D23286" s="183" t="s">
        <v>4090</v>
      </c>
    </row>
    <row r="23287" spans="1:4">
      <c r="A23287" s="171">
        <v>92953</v>
      </c>
      <c r="B23287" t="s">
        <v>7642</v>
      </c>
      <c r="C23287" t="s">
        <v>168</v>
      </c>
      <c r="D23287" s="183" t="s">
        <v>4090</v>
      </c>
    </row>
    <row r="23288" spans="1:4">
      <c r="A23288" s="171">
        <v>92953</v>
      </c>
      <c r="B23288" t="s">
        <v>7642</v>
      </c>
      <c r="C23288" t="s">
        <v>168</v>
      </c>
      <c r="D23288" s="183" t="s">
        <v>4090</v>
      </c>
    </row>
    <row r="23289" spans="1:4">
      <c r="A23289" s="171">
        <v>93050</v>
      </c>
      <c r="B23289" t="s">
        <v>7643</v>
      </c>
      <c r="C23289" t="s">
        <v>168</v>
      </c>
      <c r="D23289" s="183" t="s">
        <v>4642</v>
      </c>
    </row>
    <row r="23290" spans="1:4">
      <c r="A23290" s="171">
        <v>93050</v>
      </c>
      <c r="B23290" t="s">
        <v>7643</v>
      </c>
      <c r="C23290" t="s">
        <v>168</v>
      </c>
      <c r="D23290" s="183" t="s">
        <v>4642</v>
      </c>
    </row>
    <row r="23291" spans="1:4">
      <c r="A23291" s="171">
        <v>93050</v>
      </c>
      <c r="B23291" t="s">
        <v>7643</v>
      </c>
      <c r="C23291" t="s">
        <v>168</v>
      </c>
      <c r="D23291" s="183" t="s">
        <v>4642</v>
      </c>
    </row>
    <row r="23292" spans="1:4">
      <c r="A23292" s="171">
        <v>93050</v>
      </c>
      <c r="B23292" t="s">
        <v>7643</v>
      </c>
      <c r="C23292" t="s">
        <v>168</v>
      </c>
      <c r="D23292" s="183" t="s">
        <v>4642</v>
      </c>
    </row>
    <row r="23293" spans="1:4">
      <c r="A23293" s="171">
        <v>93050</v>
      </c>
      <c r="B23293" t="s">
        <v>7643</v>
      </c>
      <c r="C23293" t="s">
        <v>168</v>
      </c>
      <c r="D23293" s="183" t="s">
        <v>4642</v>
      </c>
    </row>
    <row r="23294" spans="1:4">
      <c r="A23294" s="171">
        <v>93050</v>
      </c>
      <c r="B23294" t="s">
        <v>7643</v>
      </c>
      <c r="C23294" t="s">
        <v>168</v>
      </c>
      <c r="D23294" s="183" t="s">
        <v>4642</v>
      </c>
    </row>
    <row r="23295" spans="1:4">
      <c r="A23295" s="171">
        <v>93050</v>
      </c>
      <c r="B23295" t="s">
        <v>7643</v>
      </c>
      <c r="C23295" t="s">
        <v>168</v>
      </c>
      <c r="D23295" s="183" t="s">
        <v>4642</v>
      </c>
    </row>
    <row r="23296" spans="1:4">
      <c r="A23296" s="171">
        <v>93051</v>
      </c>
      <c r="B23296" t="s">
        <v>7644</v>
      </c>
      <c r="C23296" t="s">
        <v>168</v>
      </c>
      <c r="D23296" s="183" t="s">
        <v>969</v>
      </c>
    </row>
    <row r="23297" spans="1:4">
      <c r="A23297" s="171">
        <v>93051</v>
      </c>
      <c r="B23297" t="s">
        <v>7644</v>
      </c>
      <c r="C23297" t="s">
        <v>168</v>
      </c>
      <c r="D23297" s="183" t="s">
        <v>969</v>
      </c>
    </row>
    <row r="23298" spans="1:4">
      <c r="A23298" s="171">
        <v>93051</v>
      </c>
      <c r="B23298" t="s">
        <v>7644</v>
      </c>
      <c r="C23298" t="s">
        <v>168</v>
      </c>
      <c r="D23298" s="183" t="s">
        <v>969</v>
      </c>
    </row>
    <row r="23299" spans="1:4">
      <c r="A23299" s="171">
        <v>93051</v>
      </c>
      <c r="B23299" t="s">
        <v>7644</v>
      </c>
      <c r="C23299" t="s">
        <v>168</v>
      </c>
      <c r="D23299" s="183" t="s">
        <v>969</v>
      </c>
    </row>
    <row r="23300" spans="1:4">
      <c r="A23300" s="171">
        <v>93051</v>
      </c>
      <c r="B23300" t="s">
        <v>7644</v>
      </c>
      <c r="C23300" t="s">
        <v>168</v>
      </c>
      <c r="D23300" s="183" t="s">
        <v>969</v>
      </c>
    </row>
    <row r="23301" spans="1:4">
      <c r="A23301" s="171">
        <v>93051</v>
      </c>
      <c r="B23301" t="s">
        <v>7644</v>
      </c>
      <c r="C23301" t="s">
        <v>168</v>
      </c>
      <c r="D23301" s="183" t="s">
        <v>969</v>
      </c>
    </row>
    <row r="23302" spans="1:4">
      <c r="A23302" s="171">
        <v>93051</v>
      </c>
      <c r="B23302" t="s">
        <v>7644</v>
      </c>
      <c r="C23302" t="s">
        <v>168</v>
      </c>
      <c r="D23302" s="183" t="s">
        <v>969</v>
      </c>
    </row>
    <row r="23303" spans="1:4">
      <c r="A23303" s="171">
        <v>93052</v>
      </c>
      <c r="B23303" t="s">
        <v>7645</v>
      </c>
      <c r="C23303" t="s">
        <v>168</v>
      </c>
      <c r="D23303" s="183" t="s">
        <v>7646</v>
      </c>
    </row>
    <row r="23304" spans="1:4">
      <c r="A23304" s="171">
        <v>93052</v>
      </c>
      <c r="B23304" t="s">
        <v>7645</v>
      </c>
      <c r="C23304" t="s">
        <v>168</v>
      </c>
      <c r="D23304" s="183" t="s">
        <v>7646</v>
      </c>
    </row>
    <row r="23305" spans="1:4">
      <c r="A23305" s="171">
        <v>93052</v>
      </c>
      <c r="B23305" t="s">
        <v>7645</v>
      </c>
      <c r="C23305" t="s">
        <v>168</v>
      </c>
      <c r="D23305" s="183" t="s">
        <v>7646</v>
      </c>
    </row>
    <row r="23306" spans="1:4">
      <c r="A23306" s="171">
        <v>93052</v>
      </c>
      <c r="B23306" t="s">
        <v>7645</v>
      </c>
      <c r="C23306" t="s">
        <v>168</v>
      </c>
      <c r="D23306" s="183" t="s">
        <v>7646</v>
      </c>
    </row>
    <row r="23307" spans="1:4">
      <c r="A23307" s="171">
        <v>93052</v>
      </c>
      <c r="B23307" t="s">
        <v>7645</v>
      </c>
      <c r="C23307" t="s">
        <v>168</v>
      </c>
      <c r="D23307" s="183" t="s">
        <v>7646</v>
      </c>
    </row>
    <row r="23308" spans="1:4">
      <c r="A23308" s="171">
        <v>93052</v>
      </c>
      <c r="B23308" t="s">
        <v>7645</v>
      </c>
      <c r="C23308" t="s">
        <v>168</v>
      </c>
      <c r="D23308" s="183" t="s">
        <v>7646</v>
      </c>
    </row>
    <row r="23309" spans="1:4">
      <c r="A23309" s="171">
        <v>93052</v>
      </c>
      <c r="B23309" t="s">
        <v>7645</v>
      </c>
      <c r="C23309" t="s">
        <v>168</v>
      </c>
      <c r="D23309" s="183" t="s">
        <v>7646</v>
      </c>
    </row>
    <row r="23310" spans="1:4">
      <c r="A23310" s="171">
        <v>93054</v>
      </c>
      <c r="B23310" t="s">
        <v>7647</v>
      </c>
      <c r="C23310" t="s">
        <v>168</v>
      </c>
      <c r="D23310" s="183" t="s">
        <v>7648</v>
      </c>
    </row>
    <row r="23311" spans="1:4">
      <c r="A23311" s="171">
        <v>93054</v>
      </c>
      <c r="B23311" t="s">
        <v>7647</v>
      </c>
      <c r="C23311" t="s">
        <v>168</v>
      </c>
      <c r="D23311" s="183" t="s">
        <v>7648</v>
      </c>
    </row>
    <row r="23312" spans="1:4">
      <c r="A23312" s="171">
        <v>93054</v>
      </c>
      <c r="B23312" t="s">
        <v>7647</v>
      </c>
      <c r="C23312" t="s">
        <v>168</v>
      </c>
      <c r="D23312" s="183" t="s">
        <v>7648</v>
      </c>
    </row>
    <row r="23313" spans="1:4">
      <c r="A23313" s="171">
        <v>93054</v>
      </c>
      <c r="B23313" t="s">
        <v>7647</v>
      </c>
      <c r="C23313" t="s">
        <v>168</v>
      </c>
      <c r="D23313" s="183" t="s">
        <v>7648</v>
      </c>
    </row>
    <row r="23314" spans="1:4">
      <c r="A23314" s="171">
        <v>93054</v>
      </c>
      <c r="B23314" t="s">
        <v>7647</v>
      </c>
      <c r="C23314" t="s">
        <v>168</v>
      </c>
      <c r="D23314" s="183" t="s">
        <v>7648</v>
      </c>
    </row>
    <row r="23315" spans="1:4">
      <c r="A23315" s="171">
        <v>93054</v>
      </c>
      <c r="B23315" t="s">
        <v>7647</v>
      </c>
      <c r="C23315" t="s">
        <v>168</v>
      </c>
      <c r="D23315" s="183" t="s">
        <v>7648</v>
      </c>
    </row>
    <row r="23316" spans="1:4">
      <c r="A23316" s="171">
        <v>93054</v>
      </c>
      <c r="B23316" t="s">
        <v>7647</v>
      </c>
      <c r="C23316" t="s">
        <v>168</v>
      </c>
      <c r="D23316" s="183" t="s">
        <v>7648</v>
      </c>
    </row>
    <row r="23317" spans="1:4">
      <c r="A23317" s="171">
        <v>93055</v>
      </c>
      <c r="B23317" t="s">
        <v>7649</v>
      </c>
      <c r="C23317" t="s">
        <v>168</v>
      </c>
      <c r="D23317" s="183" t="s">
        <v>579</v>
      </c>
    </row>
    <row r="23318" spans="1:4">
      <c r="A23318" s="171">
        <v>93055</v>
      </c>
      <c r="B23318" t="s">
        <v>7649</v>
      </c>
      <c r="C23318" t="s">
        <v>168</v>
      </c>
      <c r="D23318" s="183" t="s">
        <v>579</v>
      </c>
    </row>
    <row r="23319" spans="1:4">
      <c r="A23319" s="171">
        <v>93055</v>
      </c>
      <c r="B23319" t="s">
        <v>7649</v>
      </c>
      <c r="C23319" t="s">
        <v>168</v>
      </c>
      <c r="D23319" s="183" t="s">
        <v>579</v>
      </c>
    </row>
    <row r="23320" spans="1:4">
      <c r="A23320" s="171">
        <v>93055</v>
      </c>
      <c r="B23320" t="s">
        <v>7649</v>
      </c>
      <c r="C23320" t="s">
        <v>168</v>
      </c>
      <c r="D23320" s="183" t="s">
        <v>579</v>
      </c>
    </row>
    <row r="23321" spans="1:4">
      <c r="A23321" s="171">
        <v>93055</v>
      </c>
      <c r="B23321" t="s">
        <v>7649</v>
      </c>
      <c r="C23321" t="s">
        <v>168</v>
      </c>
      <c r="D23321" s="183" t="s">
        <v>579</v>
      </c>
    </row>
    <row r="23322" spans="1:4">
      <c r="A23322" s="171">
        <v>93055</v>
      </c>
      <c r="B23322" t="s">
        <v>7649</v>
      </c>
      <c r="C23322" t="s">
        <v>168</v>
      </c>
      <c r="D23322" s="183" t="s">
        <v>579</v>
      </c>
    </row>
    <row r="23323" spans="1:4">
      <c r="A23323" s="171">
        <v>93055</v>
      </c>
      <c r="B23323" t="s">
        <v>7649</v>
      </c>
      <c r="C23323" t="s">
        <v>168</v>
      </c>
      <c r="D23323" s="183" t="s">
        <v>579</v>
      </c>
    </row>
    <row r="23324" spans="1:4">
      <c r="A23324" s="171">
        <v>93056</v>
      </c>
      <c r="B23324" t="s">
        <v>7650</v>
      </c>
      <c r="C23324" t="s">
        <v>168</v>
      </c>
      <c r="D23324" s="183" t="s">
        <v>7342</v>
      </c>
    </row>
    <row r="23325" spans="1:4">
      <c r="A23325" s="171">
        <v>93056</v>
      </c>
      <c r="B23325" t="s">
        <v>7650</v>
      </c>
      <c r="C23325" t="s">
        <v>168</v>
      </c>
      <c r="D23325" s="183" t="s">
        <v>7342</v>
      </c>
    </row>
    <row r="23326" spans="1:4">
      <c r="A23326" s="171">
        <v>93056</v>
      </c>
      <c r="B23326" t="s">
        <v>7650</v>
      </c>
      <c r="C23326" t="s">
        <v>168</v>
      </c>
      <c r="D23326" s="183" t="s">
        <v>7342</v>
      </c>
    </row>
    <row r="23327" spans="1:4">
      <c r="A23327" s="171">
        <v>93056</v>
      </c>
      <c r="B23327" t="s">
        <v>7650</v>
      </c>
      <c r="C23327" t="s">
        <v>168</v>
      </c>
      <c r="D23327" s="183" t="s">
        <v>7342</v>
      </c>
    </row>
    <row r="23328" spans="1:4">
      <c r="A23328" s="171">
        <v>93056</v>
      </c>
      <c r="B23328" t="s">
        <v>7650</v>
      </c>
      <c r="C23328" t="s">
        <v>168</v>
      </c>
      <c r="D23328" s="183" t="s">
        <v>7342</v>
      </c>
    </row>
    <row r="23329" spans="1:4">
      <c r="A23329" s="171">
        <v>93056</v>
      </c>
      <c r="B23329" t="s">
        <v>7650</v>
      </c>
      <c r="C23329" t="s">
        <v>168</v>
      </c>
      <c r="D23329" s="183" t="s">
        <v>7342</v>
      </c>
    </row>
    <row r="23330" spans="1:4">
      <c r="A23330" s="171">
        <v>93056</v>
      </c>
      <c r="B23330" t="s">
        <v>7650</v>
      </c>
      <c r="C23330" t="s">
        <v>168</v>
      </c>
      <c r="D23330" s="183" t="s">
        <v>7342</v>
      </c>
    </row>
    <row r="23331" spans="1:4">
      <c r="A23331" s="171">
        <v>93057</v>
      </c>
      <c r="B23331" t="s">
        <v>7651</v>
      </c>
      <c r="C23331" t="s">
        <v>168</v>
      </c>
      <c r="D23331" s="183" t="s">
        <v>6791</v>
      </c>
    </row>
    <row r="23332" spans="1:4">
      <c r="A23332" s="171">
        <v>93057</v>
      </c>
      <c r="B23332" t="s">
        <v>7651</v>
      </c>
      <c r="C23332" t="s">
        <v>168</v>
      </c>
      <c r="D23332" s="183" t="s">
        <v>6791</v>
      </c>
    </row>
    <row r="23333" spans="1:4">
      <c r="A23333" s="171">
        <v>93057</v>
      </c>
      <c r="B23333" t="s">
        <v>7651</v>
      </c>
      <c r="C23333" t="s">
        <v>168</v>
      </c>
      <c r="D23333" s="183" t="s">
        <v>6791</v>
      </c>
    </row>
    <row r="23334" spans="1:4">
      <c r="A23334" s="171">
        <v>93057</v>
      </c>
      <c r="B23334" t="s">
        <v>7651</v>
      </c>
      <c r="C23334" t="s">
        <v>168</v>
      </c>
      <c r="D23334" s="183" t="s">
        <v>6791</v>
      </c>
    </row>
    <row r="23335" spans="1:4">
      <c r="A23335" s="171">
        <v>93057</v>
      </c>
      <c r="B23335" t="s">
        <v>7651</v>
      </c>
      <c r="C23335" t="s">
        <v>168</v>
      </c>
      <c r="D23335" s="183" t="s">
        <v>6791</v>
      </c>
    </row>
    <row r="23336" spans="1:4">
      <c r="A23336" s="171">
        <v>93057</v>
      </c>
      <c r="B23336" t="s">
        <v>7651</v>
      </c>
      <c r="C23336" t="s">
        <v>168</v>
      </c>
      <c r="D23336" s="183" t="s">
        <v>6791</v>
      </c>
    </row>
    <row r="23337" spans="1:4">
      <c r="A23337" s="171">
        <v>93057</v>
      </c>
      <c r="B23337" t="s">
        <v>7651</v>
      </c>
      <c r="C23337" t="s">
        <v>168</v>
      </c>
      <c r="D23337" s="183" t="s">
        <v>6791</v>
      </c>
    </row>
    <row r="23338" spans="1:4">
      <c r="A23338" s="171">
        <v>93058</v>
      </c>
      <c r="B23338" t="s">
        <v>7652</v>
      </c>
      <c r="C23338" t="s">
        <v>168</v>
      </c>
      <c r="D23338" s="183" t="s">
        <v>7653</v>
      </c>
    </row>
    <row r="23339" spans="1:4">
      <c r="A23339" s="171">
        <v>93058</v>
      </c>
      <c r="B23339" t="s">
        <v>7652</v>
      </c>
      <c r="C23339" t="s">
        <v>168</v>
      </c>
      <c r="D23339" s="183" t="s">
        <v>7653</v>
      </c>
    </row>
    <row r="23340" spans="1:4">
      <c r="A23340" s="171">
        <v>93058</v>
      </c>
      <c r="B23340" t="s">
        <v>7652</v>
      </c>
      <c r="C23340" t="s">
        <v>168</v>
      </c>
      <c r="D23340" s="183" t="s">
        <v>7653</v>
      </c>
    </row>
    <row r="23341" spans="1:4">
      <c r="A23341" s="171">
        <v>93058</v>
      </c>
      <c r="B23341" t="s">
        <v>7652</v>
      </c>
      <c r="C23341" t="s">
        <v>168</v>
      </c>
      <c r="D23341" s="183" t="s">
        <v>7653</v>
      </c>
    </row>
    <row r="23342" spans="1:4">
      <c r="A23342" s="171">
        <v>93058</v>
      </c>
      <c r="B23342" t="s">
        <v>7652</v>
      </c>
      <c r="C23342" t="s">
        <v>168</v>
      </c>
      <c r="D23342" s="183" t="s">
        <v>7653</v>
      </c>
    </row>
    <row r="23343" spans="1:4">
      <c r="A23343" s="171">
        <v>93058</v>
      </c>
      <c r="B23343" t="s">
        <v>7652</v>
      </c>
      <c r="C23343" t="s">
        <v>168</v>
      </c>
      <c r="D23343" s="183" t="s">
        <v>7653</v>
      </c>
    </row>
    <row r="23344" spans="1:4">
      <c r="A23344" s="171">
        <v>93058</v>
      </c>
      <c r="B23344" t="s">
        <v>7652</v>
      </c>
      <c r="C23344" t="s">
        <v>168</v>
      </c>
      <c r="D23344" s="183" t="s">
        <v>7653</v>
      </c>
    </row>
    <row r="23345" spans="1:4">
      <c r="A23345" s="171">
        <v>93059</v>
      </c>
      <c r="B23345" t="s">
        <v>7654</v>
      </c>
      <c r="C23345" t="s">
        <v>168</v>
      </c>
      <c r="D23345" s="183" t="s">
        <v>7655</v>
      </c>
    </row>
    <row r="23346" spans="1:4">
      <c r="A23346" s="171">
        <v>93059</v>
      </c>
      <c r="B23346" t="s">
        <v>7654</v>
      </c>
      <c r="C23346" t="s">
        <v>168</v>
      </c>
      <c r="D23346" s="183" t="s">
        <v>7655</v>
      </c>
    </row>
    <row r="23347" spans="1:4">
      <c r="A23347" s="171">
        <v>93059</v>
      </c>
      <c r="B23347" t="s">
        <v>7654</v>
      </c>
      <c r="C23347" t="s">
        <v>168</v>
      </c>
      <c r="D23347" s="183" t="s">
        <v>7655</v>
      </c>
    </row>
    <row r="23348" spans="1:4">
      <c r="A23348" s="171">
        <v>93059</v>
      </c>
      <c r="B23348" t="s">
        <v>7654</v>
      </c>
      <c r="C23348" t="s">
        <v>168</v>
      </c>
      <c r="D23348" s="183" t="s">
        <v>7655</v>
      </c>
    </row>
    <row r="23349" spans="1:4">
      <c r="A23349" s="171">
        <v>93059</v>
      </c>
      <c r="B23349" t="s">
        <v>7654</v>
      </c>
      <c r="C23349" t="s">
        <v>168</v>
      </c>
      <c r="D23349" s="183" t="s">
        <v>7655</v>
      </c>
    </row>
    <row r="23350" spans="1:4">
      <c r="A23350" s="171">
        <v>93059</v>
      </c>
      <c r="B23350" t="s">
        <v>7654</v>
      </c>
      <c r="C23350" t="s">
        <v>168</v>
      </c>
      <c r="D23350" s="183" t="s">
        <v>7655</v>
      </c>
    </row>
    <row r="23351" spans="1:4">
      <c r="A23351" s="171">
        <v>93059</v>
      </c>
      <c r="B23351" t="s">
        <v>7654</v>
      </c>
      <c r="C23351" t="s">
        <v>168</v>
      </c>
      <c r="D23351" s="183" t="s">
        <v>7655</v>
      </c>
    </row>
    <row r="23352" spans="1:4">
      <c r="A23352" s="171">
        <v>93060</v>
      </c>
      <c r="B23352" t="s">
        <v>7656</v>
      </c>
      <c r="C23352" t="s">
        <v>168</v>
      </c>
      <c r="D23352" s="183" t="s">
        <v>521</v>
      </c>
    </row>
    <row r="23353" spans="1:4">
      <c r="A23353" s="171">
        <v>93060</v>
      </c>
      <c r="B23353" t="s">
        <v>7656</v>
      </c>
      <c r="C23353" t="s">
        <v>168</v>
      </c>
      <c r="D23353" s="183" t="s">
        <v>521</v>
      </c>
    </row>
    <row r="23354" spans="1:4">
      <c r="A23354" s="171">
        <v>93060</v>
      </c>
      <c r="B23354" t="s">
        <v>7656</v>
      </c>
      <c r="C23354" t="s">
        <v>168</v>
      </c>
      <c r="D23354" s="183" t="s">
        <v>521</v>
      </c>
    </row>
    <row r="23355" spans="1:4">
      <c r="A23355" s="171">
        <v>93060</v>
      </c>
      <c r="B23355" t="s">
        <v>7656</v>
      </c>
      <c r="C23355" t="s">
        <v>168</v>
      </c>
      <c r="D23355" s="183" t="s">
        <v>521</v>
      </c>
    </row>
    <row r="23356" spans="1:4">
      <c r="A23356" s="171">
        <v>93060</v>
      </c>
      <c r="B23356" t="s">
        <v>7656</v>
      </c>
      <c r="C23356" t="s">
        <v>168</v>
      </c>
      <c r="D23356" s="183" t="s">
        <v>521</v>
      </c>
    </row>
    <row r="23357" spans="1:4">
      <c r="A23357" s="171">
        <v>93060</v>
      </c>
      <c r="B23357" t="s">
        <v>7656</v>
      </c>
      <c r="C23357" t="s">
        <v>168</v>
      </c>
      <c r="D23357" s="183" t="s">
        <v>521</v>
      </c>
    </row>
    <row r="23358" spans="1:4">
      <c r="A23358" s="171">
        <v>93060</v>
      </c>
      <c r="B23358" t="s">
        <v>7656</v>
      </c>
      <c r="C23358" t="s">
        <v>168</v>
      </c>
      <c r="D23358" s="183" t="s">
        <v>521</v>
      </c>
    </row>
    <row r="23359" spans="1:4">
      <c r="A23359" s="171">
        <v>93061</v>
      </c>
      <c r="B23359" t="s">
        <v>7657</v>
      </c>
      <c r="C23359" t="s">
        <v>168</v>
      </c>
      <c r="D23359" s="183" t="s">
        <v>7658</v>
      </c>
    </row>
    <row r="23360" spans="1:4">
      <c r="A23360" s="171">
        <v>93061</v>
      </c>
      <c r="B23360" t="s">
        <v>7657</v>
      </c>
      <c r="C23360" t="s">
        <v>168</v>
      </c>
      <c r="D23360" s="183" t="s">
        <v>7658</v>
      </c>
    </row>
    <row r="23361" spans="1:4">
      <c r="A23361" s="171">
        <v>93061</v>
      </c>
      <c r="B23361" t="s">
        <v>7657</v>
      </c>
      <c r="C23361" t="s">
        <v>168</v>
      </c>
      <c r="D23361" s="183" t="s">
        <v>7658</v>
      </c>
    </row>
    <row r="23362" spans="1:4">
      <c r="A23362" s="171">
        <v>93061</v>
      </c>
      <c r="B23362" t="s">
        <v>7657</v>
      </c>
      <c r="C23362" t="s">
        <v>168</v>
      </c>
      <c r="D23362" s="183" t="s">
        <v>7658</v>
      </c>
    </row>
    <row r="23363" spans="1:4">
      <c r="A23363" s="171">
        <v>93061</v>
      </c>
      <c r="B23363" t="s">
        <v>7657</v>
      </c>
      <c r="C23363" t="s">
        <v>168</v>
      </c>
      <c r="D23363" s="183" t="s">
        <v>7658</v>
      </c>
    </row>
    <row r="23364" spans="1:4">
      <c r="A23364" s="171">
        <v>93061</v>
      </c>
      <c r="B23364" t="s">
        <v>7657</v>
      </c>
      <c r="C23364" t="s">
        <v>168</v>
      </c>
      <c r="D23364" s="183" t="s">
        <v>7658</v>
      </c>
    </row>
    <row r="23365" spans="1:4">
      <c r="A23365" s="171">
        <v>93061</v>
      </c>
      <c r="B23365" t="s">
        <v>7657</v>
      </c>
      <c r="C23365" t="s">
        <v>168</v>
      </c>
      <c r="D23365" s="183" t="s">
        <v>7658</v>
      </c>
    </row>
    <row r="23366" spans="1:4">
      <c r="A23366" s="171">
        <v>93062</v>
      </c>
      <c r="B23366" t="s">
        <v>7659</v>
      </c>
      <c r="C23366" t="s">
        <v>168</v>
      </c>
      <c r="D23366" s="183" t="s">
        <v>1618</v>
      </c>
    </row>
    <row r="23367" spans="1:4">
      <c r="A23367" s="171">
        <v>93062</v>
      </c>
      <c r="B23367" t="s">
        <v>7659</v>
      </c>
      <c r="C23367" t="s">
        <v>168</v>
      </c>
      <c r="D23367" s="183" t="s">
        <v>1618</v>
      </c>
    </row>
    <row r="23368" spans="1:4">
      <c r="A23368" s="171">
        <v>93062</v>
      </c>
      <c r="B23368" t="s">
        <v>7659</v>
      </c>
      <c r="C23368" t="s">
        <v>168</v>
      </c>
      <c r="D23368" s="183" t="s">
        <v>1618</v>
      </c>
    </row>
    <row r="23369" spans="1:4">
      <c r="A23369" s="171">
        <v>93062</v>
      </c>
      <c r="B23369" t="s">
        <v>7659</v>
      </c>
      <c r="C23369" t="s">
        <v>168</v>
      </c>
      <c r="D23369" s="183" t="s">
        <v>1618</v>
      </c>
    </row>
    <row r="23370" spans="1:4">
      <c r="A23370" s="171">
        <v>93062</v>
      </c>
      <c r="B23370" t="s">
        <v>7659</v>
      </c>
      <c r="C23370" t="s">
        <v>168</v>
      </c>
      <c r="D23370" s="183" t="s">
        <v>1618</v>
      </c>
    </row>
    <row r="23371" spans="1:4">
      <c r="A23371" s="171">
        <v>93062</v>
      </c>
      <c r="B23371" t="s">
        <v>7659</v>
      </c>
      <c r="C23371" t="s">
        <v>168</v>
      </c>
      <c r="D23371" s="183" t="s">
        <v>1618</v>
      </c>
    </row>
    <row r="23372" spans="1:4">
      <c r="A23372" s="171">
        <v>93062</v>
      </c>
      <c r="B23372" t="s">
        <v>7659</v>
      </c>
      <c r="C23372" t="s">
        <v>168</v>
      </c>
      <c r="D23372" s="183" t="s">
        <v>1618</v>
      </c>
    </row>
    <row r="23373" spans="1:4">
      <c r="A23373" s="171">
        <v>93063</v>
      </c>
      <c r="B23373" t="s">
        <v>7660</v>
      </c>
      <c r="C23373" t="s">
        <v>168</v>
      </c>
      <c r="D23373" s="183" t="s">
        <v>7661</v>
      </c>
    </row>
    <row r="23374" spans="1:4">
      <c r="A23374" s="171">
        <v>93063</v>
      </c>
      <c r="B23374" t="s">
        <v>7660</v>
      </c>
      <c r="C23374" t="s">
        <v>168</v>
      </c>
      <c r="D23374" s="183" t="s">
        <v>7661</v>
      </c>
    </row>
    <row r="23375" spans="1:4">
      <c r="A23375" s="171">
        <v>93063</v>
      </c>
      <c r="B23375" t="s">
        <v>7660</v>
      </c>
      <c r="C23375" t="s">
        <v>168</v>
      </c>
      <c r="D23375" s="183" t="s">
        <v>7661</v>
      </c>
    </row>
    <row r="23376" spans="1:4">
      <c r="A23376" s="171">
        <v>93063</v>
      </c>
      <c r="B23376" t="s">
        <v>7660</v>
      </c>
      <c r="C23376" t="s">
        <v>168</v>
      </c>
      <c r="D23376" s="183" t="s">
        <v>7661</v>
      </c>
    </row>
    <row r="23377" spans="1:4">
      <c r="A23377" s="171">
        <v>93063</v>
      </c>
      <c r="B23377" t="s">
        <v>7660</v>
      </c>
      <c r="C23377" t="s">
        <v>168</v>
      </c>
      <c r="D23377" s="183" t="s">
        <v>7661</v>
      </c>
    </row>
    <row r="23378" spans="1:4">
      <c r="A23378" s="171">
        <v>93063</v>
      </c>
      <c r="B23378" t="s">
        <v>7660</v>
      </c>
      <c r="C23378" t="s">
        <v>168</v>
      </c>
      <c r="D23378" s="183" t="s">
        <v>7661</v>
      </c>
    </row>
    <row r="23379" spans="1:4">
      <c r="A23379" s="171">
        <v>93063</v>
      </c>
      <c r="B23379" t="s">
        <v>7660</v>
      </c>
      <c r="C23379" t="s">
        <v>168</v>
      </c>
      <c r="D23379" s="183" t="s">
        <v>7661</v>
      </c>
    </row>
    <row r="23380" spans="1:4">
      <c r="A23380" s="171">
        <v>93064</v>
      </c>
      <c r="B23380" t="s">
        <v>7662</v>
      </c>
      <c r="C23380" t="s">
        <v>168</v>
      </c>
      <c r="D23380" s="183" t="s">
        <v>7663</v>
      </c>
    </row>
    <row r="23381" spans="1:4">
      <c r="A23381" s="171">
        <v>93064</v>
      </c>
      <c r="B23381" t="s">
        <v>7662</v>
      </c>
      <c r="C23381" t="s">
        <v>168</v>
      </c>
      <c r="D23381" s="183" t="s">
        <v>7663</v>
      </c>
    </row>
    <row r="23382" spans="1:4">
      <c r="A23382" s="171">
        <v>93064</v>
      </c>
      <c r="B23382" t="s">
        <v>7662</v>
      </c>
      <c r="C23382" t="s">
        <v>168</v>
      </c>
      <c r="D23382" s="183" t="s">
        <v>7663</v>
      </c>
    </row>
    <row r="23383" spans="1:4">
      <c r="A23383" s="171">
        <v>93064</v>
      </c>
      <c r="B23383" t="s">
        <v>7662</v>
      </c>
      <c r="C23383" t="s">
        <v>168</v>
      </c>
      <c r="D23383" s="183" t="s">
        <v>7663</v>
      </c>
    </row>
    <row r="23384" spans="1:4">
      <c r="A23384" s="171">
        <v>93064</v>
      </c>
      <c r="B23384" t="s">
        <v>7662</v>
      </c>
      <c r="C23384" t="s">
        <v>168</v>
      </c>
      <c r="D23384" s="183" t="s">
        <v>7663</v>
      </c>
    </row>
    <row r="23385" spans="1:4">
      <c r="A23385" s="171">
        <v>93064</v>
      </c>
      <c r="B23385" t="s">
        <v>7662</v>
      </c>
      <c r="C23385" t="s">
        <v>168</v>
      </c>
      <c r="D23385" s="183" t="s">
        <v>7663</v>
      </c>
    </row>
    <row r="23386" spans="1:4">
      <c r="A23386" s="171">
        <v>93064</v>
      </c>
      <c r="B23386" t="s">
        <v>7662</v>
      </c>
      <c r="C23386" t="s">
        <v>168</v>
      </c>
      <c r="D23386" s="183" t="s">
        <v>7663</v>
      </c>
    </row>
    <row r="23387" spans="1:4">
      <c r="A23387" s="171">
        <v>93065</v>
      </c>
      <c r="B23387" t="s">
        <v>7664</v>
      </c>
      <c r="C23387" t="s">
        <v>168</v>
      </c>
      <c r="D23387" s="183" t="s">
        <v>7665</v>
      </c>
    </row>
    <row r="23388" spans="1:4">
      <c r="A23388" s="171">
        <v>93065</v>
      </c>
      <c r="B23388" t="s">
        <v>7664</v>
      </c>
      <c r="C23388" t="s">
        <v>168</v>
      </c>
      <c r="D23388" s="183" t="s">
        <v>7665</v>
      </c>
    </row>
    <row r="23389" spans="1:4">
      <c r="A23389" s="171">
        <v>93065</v>
      </c>
      <c r="B23389" t="s">
        <v>7664</v>
      </c>
      <c r="C23389" t="s">
        <v>168</v>
      </c>
      <c r="D23389" s="183" t="s">
        <v>7665</v>
      </c>
    </row>
    <row r="23390" spans="1:4">
      <c r="A23390" s="171">
        <v>93065</v>
      </c>
      <c r="B23390" t="s">
        <v>7664</v>
      </c>
      <c r="C23390" t="s">
        <v>168</v>
      </c>
      <c r="D23390" s="183" t="s">
        <v>7665</v>
      </c>
    </row>
    <row r="23391" spans="1:4">
      <c r="A23391" s="171">
        <v>93065</v>
      </c>
      <c r="B23391" t="s">
        <v>7664</v>
      </c>
      <c r="C23391" t="s">
        <v>168</v>
      </c>
      <c r="D23391" s="183" t="s">
        <v>7665</v>
      </c>
    </row>
    <row r="23392" spans="1:4">
      <c r="A23392" s="171">
        <v>93065</v>
      </c>
      <c r="B23392" t="s">
        <v>7664</v>
      </c>
      <c r="C23392" t="s">
        <v>168</v>
      </c>
      <c r="D23392" s="183" t="s">
        <v>7665</v>
      </c>
    </row>
    <row r="23393" spans="1:4">
      <c r="A23393" s="171">
        <v>93065</v>
      </c>
      <c r="B23393" t="s">
        <v>7664</v>
      </c>
      <c r="C23393" t="s">
        <v>168</v>
      </c>
      <c r="D23393" s="183" t="s">
        <v>7665</v>
      </c>
    </row>
    <row r="23394" spans="1:4">
      <c r="A23394" s="171">
        <v>93066</v>
      </c>
      <c r="B23394" t="s">
        <v>7666</v>
      </c>
      <c r="C23394" t="s">
        <v>168</v>
      </c>
      <c r="D23394" s="183" t="s">
        <v>7667</v>
      </c>
    </row>
    <row r="23395" spans="1:4">
      <c r="A23395" s="171">
        <v>93066</v>
      </c>
      <c r="B23395" t="s">
        <v>7666</v>
      </c>
      <c r="C23395" t="s">
        <v>168</v>
      </c>
      <c r="D23395" s="183" t="s">
        <v>7667</v>
      </c>
    </row>
    <row r="23396" spans="1:4">
      <c r="A23396" s="171">
        <v>93066</v>
      </c>
      <c r="B23396" t="s">
        <v>7666</v>
      </c>
      <c r="C23396" t="s">
        <v>168</v>
      </c>
      <c r="D23396" s="183" t="s">
        <v>7667</v>
      </c>
    </row>
    <row r="23397" spans="1:4">
      <c r="A23397" s="171">
        <v>93066</v>
      </c>
      <c r="B23397" t="s">
        <v>7666</v>
      </c>
      <c r="C23397" t="s">
        <v>168</v>
      </c>
      <c r="D23397" s="183" t="s">
        <v>7667</v>
      </c>
    </row>
    <row r="23398" spans="1:4">
      <c r="A23398" s="171">
        <v>93066</v>
      </c>
      <c r="B23398" t="s">
        <v>7666</v>
      </c>
      <c r="C23398" t="s">
        <v>168</v>
      </c>
      <c r="D23398" s="183" t="s">
        <v>7667</v>
      </c>
    </row>
    <row r="23399" spans="1:4">
      <c r="A23399" s="171">
        <v>93066</v>
      </c>
      <c r="B23399" t="s">
        <v>7666</v>
      </c>
      <c r="C23399" t="s">
        <v>168</v>
      </c>
      <c r="D23399" s="183" t="s">
        <v>7667</v>
      </c>
    </row>
    <row r="23400" spans="1:4">
      <c r="A23400" s="171">
        <v>93066</v>
      </c>
      <c r="B23400" t="s">
        <v>7666</v>
      </c>
      <c r="C23400" t="s">
        <v>168</v>
      </c>
      <c r="D23400" s="183" t="s">
        <v>7667</v>
      </c>
    </row>
    <row r="23401" spans="1:4">
      <c r="A23401" s="171">
        <v>93067</v>
      </c>
      <c r="B23401" t="s">
        <v>7668</v>
      </c>
      <c r="C23401" t="s">
        <v>168</v>
      </c>
      <c r="D23401" s="183" t="s">
        <v>7669</v>
      </c>
    </row>
    <row r="23402" spans="1:4">
      <c r="A23402" s="171">
        <v>93067</v>
      </c>
      <c r="B23402" t="s">
        <v>7668</v>
      </c>
      <c r="C23402" t="s">
        <v>168</v>
      </c>
      <c r="D23402" s="183" t="s">
        <v>7669</v>
      </c>
    </row>
    <row r="23403" spans="1:4">
      <c r="A23403" s="171">
        <v>93067</v>
      </c>
      <c r="B23403" t="s">
        <v>7668</v>
      </c>
      <c r="C23403" t="s">
        <v>168</v>
      </c>
      <c r="D23403" s="183" t="s">
        <v>7669</v>
      </c>
    </row>
    <row r="23404" spans="1:4">
      <c r="A23404" s="171">
        <v>93067</v>
      </c>
      <c r="B23404" t="s">
        <v>7668</v>
      </c>
      <c r="C23404" t="s">
        <v>168</v>
      </c>
      <c r="D23404" s="183" t="s">
        <v>7669</v>
      </c>
    </row>
    <row r="23405" spans="1:4">
      <c r="A23405" s="171">
        <v>93067</v>
      </c>
      <c r="B23405" t="s">
        <v>7668</v>
      </c>
      <c r="C23405" t="s">
        <v>168</v>
      </c>
      <c r="D23405" s="183" t="s">
        <v>7669</v>
      </c>
    </row>
    <row r="23406" spans="1:4">
      <c r="A23406" s="171">
        <v>93067</v>
      </c>
      <c r="B23406" t="s">
        <v>7668</v>
      </c>
      <c r="C23406" t="s">
        <v>168</v>
      </c>
      <c r="D23406" s="183" t="s">
        <v>7669</v>
      </c>
    </row>
    <row r="23407" spans="1:4">
      <c r="A23407" s="171">
        <v>93067</v>
      </c>
      <c r="B23407" t="s">
        <v>7668</v>
      </c>
      <c r="C23407" t="s">
        <v>168</v>
      </c>
      <c r="D23407" s="183" t="s">
        <v>7669</v>
      </c>
    </row>
    <row r="23408" spans="1:4">
      <c r="A23408" s="171">
        <v>93068</v>
      </c>
      <c r="B23408" t="s">
        <v>7670</v>
      </c>
      <c r="C23408" t="s">
        <v>168</v>
      </c>
      <c r="D23408" s="183" t="s">
        <v>6477</v>
      </c>
    </row>
    <row r="23409" spans="1:4">
      <c r="A23409" s="171">
        <v>93068</v>
      </c>
      <c r="B23409" t="s">
        <v>7670</v>
      </c>
      <c r="C23409" t="s">
        <v>168</v>
      </c>
      <c r="D23409" s="183" t="s">
        <v>6477</v>
      </c>
    </row>
    <row r="23410" spans="1:4">
      <c r="A23410" s="171">
        <v>93068</v>
      </c>
      <c r="B23410" t="s">
        <v>7670</v>
      </c>
      <c r="C23410" t="s">
        <v>168</v>
      </c>
      <c r="D23410" s="183" t="s">
        <v>6477</v>
      </c>
    </row>
    <row r="23411" spans="1:4">
      <c r="A23411" s="171">
        <v>93068</v>
      </c>
      <c r="B23411" t="s">
        <v>7670</v>
      </c>
      <c r="C23411" t="s">
        <v>168</v>
      </c>
      <c r="D23411" s="183" t="s">
        <v>6477</v>
      </c>
    </row>
    <row r="23412" spans="1:4">
      <c r="A23412" s="171">
        <v>93068</v>
      </c>
      <c r="B23412" t="s">
        <v>7670</v>
      </c>
      <c r="C23412" t="s">
        <v>168</v>
      </c>
      <c r="D23412" s="183" t="s">
        <v>6477</v>
      </c>
    </row>
    <row r="23413" spans="1:4">
      <c r="A23413" s="171">
        <v>93068</v>
      </c>
      <c r="B23413" t="s">
        <v>7670</v>
      </c>
      <c r="C23413" t="s">
        <v>168</v>
      </c>
      <c r="D23413" s="183" t="s">
        <v>6477</v>
      </c>
    </row>
    <row r="23414" spans="1:4">
      <c r="A23414" s="171">
        <v>93068</v>
      </c>
      <c r="B23414" t="s">
        <v>7670</v>
      </c>
      <c r="C23414" t="s">
        <v>168</v>
      </c>
      <c r="D23414" s="183" t="s">
        <v>6477</v>
      </c>
    </row>
    <row r="23415" spans="1:4">
      <c r="A23415" s="171">
        <v>93069</v>
      </c>
      <c r="B23415" t="s">
        <v>7671</v>
      </c>
      <c r="C23415" t="s">
        <v>168</v>
      </c>
      <c r="D23415" s="183" t="s">
        <v>7672</v>
      </c>
    </row>
    <row r="23416" spans="1:4">
      <c r="A23416" s="171">
        <v>93069</v>
      </c>
      <c r="B23416" t="s">
        <v>7671</v>
      </c>
      <c r="C23416" t="s">
        <v>168</v>
      </c>
      <c r="D23416" s="183" t="s">
        <v>7672</v>
      </c>
    </row>
    <row r="23417" spans="1:4">
      <c r="A23417" s="171">
        <v>93069</v>
      </c>
      <c r="B23417" t="s">
        <v>7671</v>
      </c>
      <c r="C23417" t="s">
        <v>168</v>
      </c>
      <c r="D23417" s="183" t="s">
        <v>7672</v>
      </c>
    </row>
    <row r="23418" spans="1:4">
      <c r="A23418" s="171">
        <v>93069</v>
      </c>
      <c r="B23418" t="s">
        <v>7671</v>
      </c>
      <c r="C23418" t="s">
        <v>168</v>
      </c>
      <c r="D23418" s="183" t="s">
        <v>7672</v>
      </c>
    </row>
    <row r="23419" spans="1:4">
      <c r="A23419" s="171">
        <v>93069</v>
      </c>
      <c r="B23419" t="s">
        <v>7671</v>
      </c>
      <c r="C23419" t="s">
        <v>168</v>
      </c>
      <c r="D23419" s="183" t="s">
        <v>7672</v>
      </c>
    </row>
    <row r="23420" spans="1:4">
      <c r="A23420" s="171">
        <v>93069</v>
      </c>
      <c r="B23420" t="s">
        <v>7671</v>
      </c>
      <c r="C23420" t="s">
        <v>168</v>
      </c>
      <c r="D23420" s="183" t="s">
        <v>7672</v>
      </c>
    </row>
    <row r="23421" spans="1:4">
      <c r="A23421" s="171">
        <v>93069</v>
      </c>
      <c r="B23421" t="s">
        <v>7671</v>
      </c>
      <c r="C23421" t="s">
        <v>168</v>
      </c>
      <c r="D23421" s="183" t="s">
        <v>7672</v>
      </c>
    </row>
    <row r="23422" spans="1:4">
      <c r="A23422" s="171">
        <v>93070</v>
      </c>
      <c r="B23422" t="s">
        <v>7673</v>
      </c>
      <c r="C23422" t="s">
        <v>168</v>
      </c>
      <c r="D23422" s="183" t="s">
        <v>7349</v>
      </c>
    </row>
    <row r="23423" spans="1:4">
      <c r="A23423" s="171">
        <v>93070</v>
      </c>
      <c r="B23423" t="s">
        <v>7673</v>
      </c>
      <c r="C23423" t="s">
        <v>168</v>
      </c>
      <c r="D23423" s="183" t="s">
        <v>7349</v>
      </c>
    </row>
    <row r="23424" spans="1:4">
      <c r="A23424" s="171">
        <v>93070</v>
      </c>
      <c r="B23424" t="s">
        <v>7673</v>
      </c>
      <c r="C23424" t="s">
        <v>168</v>
      </c>
      <c r="D23424" s="183" t="s">
        <v>7349</v>
      </c>
    </row>
    <row r="23425" spans="1:4">
      <c r="A23425" s="171">
        <v>93070</v>
      </c>
      <c r="B23425" t="s">
        <v>7673</v>
      </c>
      <c r="C23425" t="s">
        <v>168</v>
      </c>
      <c r="D23425" s="183" t="s">
        <v>7349</v>
      </c>
    </row>
    <row r="23426" spans="1:4">
      <c r="A23426" s="171">
        <v>93070</v>
      </c>
      <c r="B23426" t="s">
        <v>7673</v>
      </c>
      <c r="C23426" t="s">
        <v>168</v>
      </c>
      <c r="D23426" s="183" t="s">
        <v>7349</v>
      </c>
    </row>
    <row r="23427" spans="1:4">
      <c r="A23427" s="171">
        <v>93070</v>
      </c>
      <c r="B23427" t="s">
        <v>7673</v>
      </c>
      <c r="C23427" t="s">
        <v>168</v>
      </c>
      <c r="D23427" s="183" t="s">
        <v>7349</v>
      </c>
    </row>
    <row r="23428" spans="1:4">
      <c r="A23428" s="171">
        <v>93070</v>
      </c>
      <c r="B23428" t="s">
        <v>7673</v>
      </c>
      <c r="C23428" t="s">
        <v>168</v>
      </c>
      <c r="D23428" s="183" t="s">
        <v>7349</v>
      </c>
    </row>
    <row r="23429" spans="1:4">
      <c r="A23429" s="171">
        <v>93071</v>
      </c>
      <c r="B23429" t="s">
        <v>7674</v>
      </c>
      <c r="C23429" t="s">
        <v>168</v>
      </c>
      <c r="D23429" s="183" t="s">
        <v>7675</v>
      </c>
    </row>
    <row r="23430" spans="1:4">
      <c r="A23430" s="171">
        <v>93071</v>
      </c>
      <c r="B23430" t="s">
        <v>7674</v>
      </c>
      <c r="C23430" t="s">
        <v>168</v>
      </c>
      <c r="D23430" s="183" t="s">
        <v>7675</v>
      </c>
    </row>
    <row r="23431" spans="1:4">
      <c r="A23431" s="171">
        <v>93071</v>
      </c>
      <c r="B23431" t="s">
        <v>7674</v>
      </c>
      <c r="C23431" t="s">
        <v>168</v>
      </c>
      <c r="D23431" s="183" t="s">
        <v>7675</v>
      </c>
    </row>
    <row r="23432" spans="1:4">
      <c r="A23432" s="171">
        <v>93071</v>
      </c>
      <c r="B23432" t="s">
        <v>7674</v>
      </c>
      <c r="C23432" t="s">
        <v>168</v>
      </c>
      <c r="D23432" s="183" t="s">
        <v>7675</v>
      </c>
    </row>
    <row r="23433" spans="1:4">
      <c r="A23433" s="171">
        <v>93071</v>
      </c>
      <c r="B23433" t="s">
        <v>7674</v>
      </c>
      <c r="C23433" t="s">
        <v>168</v>
      </c>
      <c r="D23433" s="183" t="s">
        <v>7675</v>
      </c>
    </row>
    <row r="23434" spans="1:4">
      <c r="A23434" s="171">
        <v>93071</v>
      </c>
      <c r="B23434" t="s">
        <v>7674</v>
      </c>
      <c r="C23434" t="s">
        <v>168</v>
      </c>
      <c r="D23434" s="183" t="s">
        <v>7675</v>
      </c>
    </row>
    <row r="23435" spans="1:4">
      <c r="A23435" s="171">
        <v>93071</v>
      </c>
      <c r="B23435" t="s">
        <v>7674</v>
      </c>
      <c r="C23435" t="s">
        <v>168</v>
      </c>
      <c r="D23435" s="183" t="s">
        <v>7675</v>
      </c>
    </row>
    <row r="23436" spans="1:4">
      <c r="A23436" s="171">
        <v>93072</v>
      </c>
      <c r="B23436" t="s">
        <v>7676</v>
      </c>
      <c r="C23436" t="s">
        <v>168</v>
      </c>
      <c r="D23436" s="183" t="s">
        <v>7677</v>
      </c>
    </row>
    <row r="23437" spans="1:4">
      <c r="A23437" s="171">
        <v>93072</v>
      </c>
      <c r="B23437" t="s">
        <v>7676</v>
      </c>
      <c r="C23437" t="s">
        <v>168</v>
      </c>
      <c r="D23437" s="183" t="s">
        <v>7677</v>
      </c>
    </row>
    <row r="23438" spans="1:4">
      <c r="A23438" s="171">
        <v>93072</v>
      </c>
      <c r="B23438" t="s">
        <v>7676</v>
      </c>
      <c r="C23438" t="s">
        <v>168</v>
      </c>
      <c r="D23438" s="183" t="s">
        <v>7677</v>
      </c>
    </row>
    <row r="23439" spans="1:4">
      <c r="A23439" s="171">
        <v>93072</v>
      </c>
      <c r="B23439" t="s">
        <v>7676</v>
      </c>
      <c r="C23439" t="s">
        <v>168</v>
      </c>
      <c r="D23439" s="183" t="s">
        <v>7677</v>
      </c>
    </row>
    <row r="23440" spans="1:4">
      <c r="A23440" s="171">
        <v>93072</v>
      </c>
      <c r="B23440" t="s">
        <v>7676</v>
      </c>
      <c r="C23440" t="s">
        <v>168</v>
      </c>
      <c r="D23440" s="183" t="s">
        <v>7677</v>
      </c>
    </row>
    <row r="23441" spans="1:4">
      <c r="A23441" s="171">
        <v>93072</v>
      </c>
      <c r="B23441" t="s">
        <v>7676</v>
      </c>
      <c r="C23441" t="s">
        <v>168</v>
      </c>
      <c r="D23441" s="183" t="s">
        <v>7677</v>
      </c>
    </row>
    <row r="23442" spans="1:4">
      <c r="A23442" s="171">
        <v>93072</v>
      </c>
      <c r="B23442" t="s">
        <v>7676</v>
      </c>
      <c r="C23442" t="s">
        <v>168</v>
      </c>
      <c r="D23442" s="183" t="s">
        <v>7677</v>
      </c>
    </row>
    <row r="23443" spans="1:4">
      <c r="A23443" s="171">
        <v>93073</v>
      </c>
      <c r="B23443" t="s">
        <v>7678</v>
      </c>
      <c r="C23443" t="s">
        <v>168</v>
      </c>
      <c r="D23443" s="183" t="s">
        <v>7679</v>
      </c>
    </row>
    <row r="23444" spans="1:4">
      <c r="A23444" s="171">
        <v>93073</v>
      </c>
      <c r="B23444" t="s">
        <v>7678</v>
      </c>
      <c r="C23444" t="s">
        <v>168</v>
      </c>
      <c r="D23444" s="183" t="s">
        <v>7679</v>
      </c>
    </row>
    <row r="23445" spans="1:4">
      <c r="A23445" s="171">
        <v>93073</v>
      </c>
      <c r="B23445" t="s">
        <v>7678</v>
      </c>
      <c r="C23445" t="s">
        <v>168</v>
      </c>
      <c r="D23445" s="183" t="s">
        <v>7679</v>
      </c>
    </row>
    <row r="23446" spans="1:4">
      <c r="A23446" s="171">
        <v>93073</v>
      </c>
      <c r="B23446" t="s">
        <v>7678</v>
      </c>
      <c r="C23446" t="s">
        <v>168</v>
      </c>
      <c r="D23446" s="183" t="s">
        <v>7679</v>
      </c>
    </row>
    <row r="23447" spans="1:4">
      <c r="A23447" s="171">
        <v>93073</v>
      </c>
      <c r="B23447" t="s">
        <v>7678</v>
      </c>
      <c r="C23447" t="s">
        <v>168</v>
      </c>
      <c r="D23447" s="183" t="s">
        <v>7679</v>
      </c>
    </row>
    <row r="23448" spans="1:4">
      <c r="A23448" s="171">
        <v>93073</v>
      </c>
      <c r="B23448" t="s">
        <v>7678</v>
      </c>
      <c r="C23448" t="s">
        <v>168</v>
      </c>
      <c r="D23448" s="183" t="s">
        <v>7679</v>
      </c>
    </row>
    <row r="23449" spans="1:4">
      <c r="A23449" s="171">
        <v>93073</v>
      </c>
      <c r="B23449" t="s">
        <v>7678</v>
      </c>
      <c r="C23449" t="s">
        <v>168</v>
      </c>
      <c r="D23449" s="183" t="s">
        <v>7679</v>
      </c>
    </row>
    <row r="23450" spans="1:4">
      <c r="A23450" s="171">
        <v>93074</v>
      </c>
      <c r="B23450" t="s">
        <v>7680</v>
      </c>
      <c r="C23450" t="s">
        <v>168</v>
      </c>
      <c r="D23450" s="183" t="s">
        <v>7681</v>
      </c>
    </row>
    <row r="23451" spans="1:4">
      <c r="A23451" s="171">
        <v>93074</v>
      </c>
      <c r="B23451" t="s">
        <v>7680</v>
      </c>
      <c r="C23451" t="s">
        <v>168</v>
      </c>
      <c r="D23451" s="183" t="s">
        <v>7681</v>
      </c>
    </row>
    <row r="23452" spans="1:4">
      <c r="A23452" s="171">
        <v>93074</v>
      </c>
      <c r="B23452" t="s">
        <v>7680</v>
      </c>
      <c r="C23452" t="s">
        <v>168</v>
      </c>
      <c r="D23452" s="183" t="s">
        <v>7681</v>
      </c>
    </row>
    <row r="23453" spans="1:4">
      <c r="A23453" s="171">
        <v>93074</v>
      </c>
      <c r="B23453" t="s">
        <v>7680</v>
      </c>
      <c r="C23453" t="s">
        <v>168</v>
      </c>
      <c r="D23453" s="183" t="s">
        <v>7681</v>
      </c>
    </row>
    <row r="23454" spans="1:4">
      <c r="A23454" s="171">
        <v>93074</v>
      </c>
      <c r="B23454" t="s">
        <v>7680</v>
      </c>
      <c r="C23454" t="s">
        <v>168</v>
      </c>
      <c r="D23454" s="183" t="s">
        <v>7681</v>
      </c>
    </row>
    <row r="23455" spans="1:4">
      <c r="A23455" s="171">
        <v>93074</v>
      </c>
      <c r="B23455" t="s">
        <v>7680</v>
      </c>
      <c r="C23455" t="s">
        <v>168</v>
      </c>
      <c r="D23455" s="183" t="s">
        <v>7681</v>
      </c>
    </row>
    <row r="23456" spans="1:4">
      <c r="A23456" s="171">
        <v>93074</v>
      </c>
      <c r="B23456" t="s">
        <v>7680</v>
      </c>
      <c r="C23456" t="s">
        <v>168</v>
      </c>
      <c r="D23456" s="183" t="s">
        <v>7681</v>
      </c>
    </row>
    <row r="23457" spans="1:4">
      <c r="A23457" s="171">
        <v>93075</v>
      </c>
      <c r="B23457" t="s">
        <v>7682</v>
      </c>
      <c r="C23457" t="s">
        <v>168</v>
      </c>
      <c r="D23457" s="183" t="s">
        <v>7683</v>
      </c>
    </row>
    <row r="23458" spans="1:4">
      <c r="A23458" s="171">
        <v>93075</v>
      </c>
      <c r="B23458" t="s">
        <v>7682</v>
      </c>
      <c r="C23458" t="s">
        <v>168</v>
      </c>
      <c r="D23458" s="183" t="s">
        <v>7683</v>
      </c>
    </row>
    <row r="23459" spans="1:4">
      <c r="A23459" s="171">
        <v>93075</v>
      </c>
      <c r="B23459" t="s">
        <v>7682</v>
      </c>
      <c r="C23459" t="s">
        <v>168</v>
      </c>
      <c r="D23459" s="183" t="s">
        <v>7683</v>
      </c>
    </row>
    <row r="23460" spans="1:4">
      <c r="A23460" s="171">
        <v>93075</v>
      </c>
      <c r="B23460" t="s">
        <v>7682</v>
      </c>
      <c r="C23460" t="s">
        <v>168</v>
      </c>
      <c r="D23460" s="183" t="s">
        <v>7683</v>
      </c>
    </row>
    <row r="23461" spans="1:4">
      <c r="A23461" s="171">
        <v>93075</v>
      </c>
      <c r="B23461" t="s">
        <v>7682</v>
      </c>
      <c r="C23461" t="s">
        <v>168</v>
      </c>
      <c r="D23461" s="183" t="s">
        <v>7683</v>
      </c>
    </row>
    <row r="23462" spans="1:4">
      <c r="A23462" s="171">
        <v>93075</v>
      </c>
      <c r="B23462" t="s">
        <v>7682</v>
      </c>
      <c r="C23462" t="s">
        <v>168</v>
      </c>
      <c r="D23462" s="183" t="s">
        <v>7683</v>
      </c>
    </row>
    <row r="23463" spans="1:4">
      <c r="A23463" s="171">
        <v>93075</v>
      </c>
      <c r="B23463" t="s">
        <v>7682</v>
      </c>
      <c r="C23463" t="s">
        <v>168</v>
      </c>
      <c r="D23463" s="183" t="s">
        <v>7683</v>
      </c>
    </row>
    <row r="23464" spans="1:4">
      <c r="A23464" s="171">
        <v>93076</v>
      </c>
      <c r="B23464" t="s">
        <v>7684</v>
      </c>
      <c r="C23464" t="s">
        <v>168</v>
      </c>
      <c r="D23464" s="183" t="s">
        <v>807</v>
      </c>
    </row>
    <row r="23465" spans="1:4">
      <c r="A23465" s="171">
        <v>93076</v>
      </c>
      <c r="B23465" t="s">
        <v>7684</v>
      </c>
      <c r="C23465" t="s">
        <v>168</v>
      </c>
      <c r="D23465" s="183" t="s">
        <v>807</v>
      </c>
    </row>
    <row r="23466" spans="1:4">
      <c r="A23466" s="171">
        <v>93076</v>
      </c>
      <c r="B23466" t="s">
        <v>7684</v>
      </c>
      <c r="C23466" t="s">
        <v>168</v>
      </c>
      <c r="D23466" s="183" t="s">
        <v>807</v>
      </c>
    </row>
    <row r="23467" spans="1:4">
      <c r="A23467" s="171">
        <v>93076</v>
      </c>
      <c r="B23467" t="s">
        <v>7684</v>
      </c>
      <c r="C23467" t="s">
        <v>168</v>
      </c>
      <c r="D23467" s="183" t="s">
        <v>807</v>
      </c>
    </row>
    <row r="23468" spans="1:4">
      <c r="A23468" s="171">
        <v>93076</v>
      </c>
      <c r="B23468" t="s">
        <v>7684</v>
      </c>
      <c r="C23468" t="s">
        <v>168</v>
      </c>
      <c r="D23468" s="183" t="s">
        <v>807</v>
      </c>
    </row>
    <row r="23469" spans="1:4">
      <c r="A23469" s="171">
        <v>93076</v>
      </c>
      <c r="B23469" t="s">
        <v>7684</v>
      </c>
      <c r="C23469" t="s">
        <v>168</v>
      </c>
      <c r="D23469" s="183" t="s">
        <v>807</v>
      </c>
    </row>
    <row r="23470" spans="1:4">
      <c r="A23470" s="171">
        <v>93076</v>
      </c>
      <c r="B23470" t="s">
        <v>7684</v>
      </c>
      <c r="C23470" t="s">
        <v>168</v>
      </c>
      <c r="D23470" s="183" t="s">
        <v>807</v>
      </c>
    </row>
    <row r="23471" spans="1:4">
      <c r="A23471" s="171">
        <v>93077</v>
      </c>
      <c r="B23471" t="s">
        <v>7685</v>
      </c>
      <c r="C23471" t="s">
        <v>168</v>
      </c>
      <c r="D23471" s="183" t="s">
        <v>5702</v>
      </c>
    </row>
    <row r="23472" spans="1:4">
      <c r="A23472" s="171">
        <v>93077</v>
      </c>
      <c r="B23472" t="s">
        <v>7685</v>
      </c>
      <c r="C23472" t="s">
        <v>168</v>
      </c>
      <c r="D23472" s="183" t="s">
        <v>5702</v>
      </c>
    </row>
    <row r="23473" spans="1:4">
      <c r="A23473" s="171">
        <v>93077</v>
      </c>
      <c r="B23473" t="s">
        <v>7685</v>
      </c>
      <c r="C23473" t="s">
        <v>168</v>
      </c>
      <c r="D23473" s="183" t="s">
        <v>5702</v>
      </c>
    </row>
    <row r="23474" spans="1:4">
      <c r="A23474" s="171">
        <v>93077</v>
      </c>
      <c r="B23474" t="s">
        <v>7685</v>
      </c>
      <c r="C23474" t="s">
        <v>168</v>
      </c>
      <c r="D23474" s="183" t="s">
        <v>5702</v>
      </c>
    </row>
    <row r="23475" spans="1:4">
      <c r="A23475" s="171">
        <v>93077</v>
      </c>
      <c r="B23475" t="s">
        <v>7685</v>
      </c>
      <c r="C23475" t="s">
        <v>168</v>
      </c>
      <c r="D23475" s="183" t="s">
        <v>5702</v>
      </c>
    </row>
    <row r="23476" spans="1:4">
      <c r="A23476" s="171">
        <v>93077</v>
      </c>
      <c r="B23476" t="s">
        <v>7685</v>
      </c>
      <c r="C23476" t="s">
        <v>168</v>
      </c>
      <c r="D23476" s="183" t="s">
        <v>5702</v>
      </c>
    </row>
    <row r="23477" spans="1:4">
      <c r="A23477" s="171">
        <v>93077</v>
      </c>
      <c r="B23477" t="s">
        <v>7685</v>
      </c>
      <c r="C23477" t="s">
        <v>168</v>
      </c>
      <c r="D23477" s="183" t="s">
        <v>5702</v>
      </c>
    </row>
    <row r="23478" spans="1:4">
      <c r="A23478" s="171">
        <v>93078</v>
      </c>
      <c r="B23478" t="s">
        <v>7686</v>
      </c>
      <c r="C23478" t="s">
        <v>168</v>
      </c>
      <c r="D23478" s="183" t="s">
        <v>7687</v>
      </c>
    </row>
    <row r="23479" spans="1:4">
      <c r="A23479" s="171">
        <v>93078</v>
      </c>
      <c r="B23479" t="s">
        <v>7686</v>
      </c>
      <c r="C23479" t="s">
        <v>168</v>
      </c>
      <c r="D23479" s="183" t="s">
        <v>7687</v>
      </c>
    </row>
    <row r="23480" spans="1:4">
      <c r="A23480" s="171">
        <v>93078</v>
      </c>
      <c r="B23480" t="s">
        <v>7686</v>
      </c>
      <c r="C23480" t="s">
        <v>168</v>
      </c>
      <c r="D23480" s="183" t="s">
        <v>7687</v>
      </c>
    </row>
    <row r="23481" spans="1:4">
      <c r="A23481" s="171">
        <v>93078</v>
      </c>
      <c r="B23481" t="s">
        <v>7686</v>
      </c>
      <c r="C23481" t="s">
        <v>168</v>
      </c>
      <c r="D23481" s="183" t="s">
        <v>7687</v>
      </c>
    </row>
    <row r="23482" spans="1:4">
      <c r="A23482" s="171">
        <v>93078</v>
      </c>
      <c r="B23482" t="s">
        <v>7686</v>
      </c>
      <c r="C23482" t="s">
        <v>168</v>
      </c>
      <c r="D23482" s="183" t="s">
        <v>7687</v>
      </c>
    </row>
    <row r="23483" spans="1:4">
      <c r="A23483" s="171">
        <v>93078</v>
      </c>
      <c r="B23483" t="s">
        <v>7686</v>
      </c>
      <c r="C23483" t="s">
        <v>168</v>
      </c>
      <c r="D23483" s="183" t="s">
        <v>7687</v>
      </c>
    </row>
    <row r="23484" spans="1:4">
      <c r="A23484" s="171">
        <v>93078</v>
      </c>
      <c r="B23484" t="s">
        <v>7686</v>
      </c>
      <c r="C23484" t="s">
        <v>168</v>
      </c>
      <c r="D23484" s="183" t="s">
        <v>7687</v>
      </c>
    </row>
    <row r="23485" spans="1:4">
      <c r="A23485" s="171">
        <v>93079</v>
      </c>
      <c r="B23485" t="s">
        <v>7688</v>
      </c>
      <c r="C23485" t="s">
        <v>168</v>
      </c>
      <c r="D23485" s="183" t="s">
        <v>1504</v>
      </c>
    </row>
    <row r="23486" spans="1:4">
      <c r="A23486" s="171">
        <v>93079</v>
      </c>
      <c r="B23486" t="s">
        <v>7688</v>
      </c>
      <c r="C23486" t="s">
        <v>168</v>
      </c>
      <c r="D23486" s="183" t="s">
        <v>1504</v>
      </c>
    </row>
    <row r="23487" spans="1:4">
      <c r="A23487" s="171">
        <v>93079</v>
      </c>
      <c r="B23487" t="s">
        <v>7688</v>
      </c>
      <c r="C23487" t="s">
        <v>168</v>
      </c>
      <c r="D23487" s="183" t="s">
        <v>1504</v>
      </c>
    </row>
    <row r="23488" spans="1:4">
      <c r="A23488" s="171">
        <v>93079</v>
      </c>
      <c r="B23488" t="s">
        <v>7688</v>
      </c>
      <c r="C23488" t="s">
        <v>168</v>
      </c>
      <c r="D23488" s="183" t="s">
        <v>1504</v>
      </c>
    </row>
    <row r="23489" spans="1:4">
      <c r="A23489" s="171">
        <v>93079</v>
      </c>
      <c r="B23489" t="s">
        <v>7688</v>
      </c>
      <c r="C23489" t="s">
        <v>168</v>
      </c>
      <c r="D23489" s="183" t="s">
        <v>1504</v>
      </c>
    </row>
    <row r="23490" spans="1:4">
      <c r="A23490" s="171">
        <v>93079</v>
      </c>
      <c r="B23490" t="s">
        <v>7688</v>
      </c>
      <c r="C23490" t="s">
        <v>168</v>
      </c>
      <c r="D23490" s="183" t="s">
        <v>1504</v>
      </c>
    </row>
    <row r="23491" spans="1:4">
      <c r="A23491" s="171">
        <v>93079</v>
      </c>
      <c r="B23491" t="s">
        <v>7688</v>
      </c>
      <c r="C23491" t="s">
        <v>168</v>
      </c>
      <c r="D23491" s="183" t="s">
        <v>1504</v>
      </c>
    </row>
    <row r="23492" spans="1:4">
      <c r="A23492" s="171">
        <v>93080</v>
      </c>
      <c r="B23492" t="s">
        <v>7689</v>
      </c>
      <c r="C23492" t="s">
        <v>168</v>
      </c>
      <c r="D23492" s="183" t="s">
        <v>7690</v>
      </c>
    </row>
    <row r="23493" spans="1:4">
      <c r="A23493" s="171">
        <v>93080</v>
      </c>
      <c r="B23493" t="s">
        <v>7689</v>
      </c>
      <c r="C23493" t="s">
        <v>168</v>
      </c>
      <c r="D23493" s="183" t="s">
        <v>7690</v>
      </c>
    </row>
    <row r="23494" spans="1:4">
      <c r="A23494" s="171">
        <v>93080</v>
      </c>
      <c r="B23494" t="s">
        <v>7689</v>
      </c>
      <c r="C23494" t="s">
        <v>168</v>
      </c>
      <c r="D23494" s="183" t="s">
        <v>7690</v>
      </c>
    </row>
    <row r="23495" spans="1:4">
      <c r="A23495" s="171">
        <v>93080</v>
      </c>
      <c r="B23495" t="s">
        <v>7689</v>
      </c>
      <c r="C23495" t="s">
        <v>168</v>
      </c>
      <c r="D23495" s="183" t="s">
        <v>7690</v>
      </c>
    </row>
    <row r="23496" spans="1:4">
      <c r="A23496" s="171">
        <v>93080</v>
      </c>
      <c r="B23496" t="s">
        <v>7689</v>
      </c>
      <c r="C23496" t="s">
        <v>168</v>
      </c>
      <c r="D23496" s="183" t="s">
        <v>7690</v>
      </c>
    </row>
    <row r="23497" spans="1:4">
      <c r="A23497" s="171">
        <v>93080</v>
      </c>
      <c r="B23497" t="s">
        <v>7689</v>
      </c>
      <c r="C23497" t="s">
        <v>168</v>
      </c>
      <c r="D23497" s="183" t="s">
        <v>7690</v>
      </c>
    </row>
    <row r="23498" spans="1:4">
      <c r="A23498" s="171">
        <v>93080</v>
      </c>
      <c r="B23498" t="s">
        <v>7689</v>
      </c>
      <c r="C23498" t="s">
        <v>168</v>
      </c>
      <c r="D23498" s="183" t="s">
        <v>7690</v>
      </c>
    </row>
    <row r="23499" spans="1:4">
      <c r="A23499" s="171">
        <v>93081</v>
      </c>
      <c r="B23499" t="s">
        <v>7691</v>
      </c>
      <c r="C23499" t="s">
        <v>168</v>
      </c>
      <c r="D23499" s="183" t="s">
        <v>7692</v>
      </c>
    </row>
    <row r="23500" spans="1:4">
      <c r="A23500" s="171">
        <v>93081</v>
      </c>
      <c r="B23500" t="s">
        <v>7691</v>
      </c>
      <c r="C23500" t="s">
        <v>168</v>
      </c>
      <c r="D23500" s="183" t="s">
        <v>7692</v>
      </c>
    </row>
    <row r="23501" spans="1:4">
      <c r="A23501" s="171">
        <v>93081</v>
      </c>
      <c r="B23501" t="s">
        <v>7691</v>
      </c>
      <c r="C23501" t="s">
        <v>168</v>
      </c>
      <c r="D23501" s="183" t="s">
        <v>7692</v>
      </c>
    </row>
    <row r="23502" spans="1:4">
      <c r="A23502" s="171">
        <v>93081</v>
      </c>
      <c r="B23502" t="s">
        <v>7691</v>
      </c>
      <c r="C23502" t="s">
        <v>168</v>
      </c>
      <c r="D23502" s="183" t="s">
        <v>7692</v>
      </c>
    </row>
    <row r="23503" spans="1:4">
      <c r="A23503" s="171">
        <v>93081</v>
      </c>
      <c r="B23503" t="s">
        <v>7691</v>
      </c>
      <c r="C23503" t="s">
        <v>168</v>
      </c>
      <c r="D23503" s="183" t="s">
        <v>7692</v>
      </c>
    </row>
    <row r="23504" spans="1:4">
      <c r="A23504" s="171">
        <v>93081</v>
      </c>
      <c r="B23504" t="s">
        <v>7691</v>
      </c>
      <c r="C23504" t="s">
        <v>168</v>
      </c>
      <c r="D23504" s="183" t="s">
        <v>7692</v>
      </c>
    </row>
    <row r="23505" spans="1:4">
      <c r="A23505" s="171">
        <v>93081</v>
      </c>
      <c r="B23505" t="s">
        <v>7691</v>
      </c>
      <c r="C23505" t="s">
        <v>168</v>
      </c>
      <c r="D23505" s="183" t="s">
        <v>7692</v>
      </c>
    </row>
    <row r="23506" spans="1:4">
      <c r="A23506" s="171">
        <v>93082</v>
      </c>
      <c r="B23506" t="s">
        <v>7693</v>
      </c>
      <c r="C23506" t="s">
        <v>168</v>
      </c>
      <c r="D23506" s="183" t="s">
        <v>1892</v>
      </c>
    </row>
    <row r="23507" spans="1:4">
      <c r="A23507" s="171">
        <v>93082</v>
      </c>
      <c r="B23507" t="s">
        <v>7693</v>
      </c>
      <c r="C23507" t="s">
        <v>168</v>
      </c>
      <c r="D23507" s="183" t="s">
        <v>1892</v>
      </c>
    </row>
    <row r="23508" spans="1:4">
      <c r="A23508" s="171">
        <v>93082</v>
      </c>
      <c r="B23508" t="s">
        <v>7693</v>
      </c>
      <c r="C23508" t="s">
        <v>168</v>
      </c>
      <c r="D23508" s="183" t="s">
        <v>1892</v>
      </c>
    </row>
    <row r="23509" spans="1:4">
      <c r="A23509" s="171">
        <v>93082</v>
      </c>
      <c r="B23509" t="s">
        <v>7693</v>
      </c>
      <c r="C23509" t="s">
        <v>168</v>
      </c>
      <c r="D23509" s="183" t="s">
        <v>1892</v>
      </c>
    </row>
    <row r="23510" spans="1:4">
      <c r="A23510" s="171">
        <v>93082</v>
      </c>
      <c r="B23510" t="s">
        <v>7693</v>
      </c>
      <c r="C23510" t="s">
        <v>168</v>
      </c>
      <c r="D23510" s="183" t="s">
        <v>1892</v>
      </c>
    </row>
    <row r="23511" spans="1:4">
      <c r="A23511" s="171">
        <v>93082</v>
      </c>
      <c r="B23511" t="s">
        <v>7693</v>
      </c>
      <c r="C23511" t="s">
        <v>168</v>
      </c>
      <c r="D23511" s="183" t="s">
        <v>1892</v>
      </c>
    </row>
    <row r="23512" spans="1:4">
      <c r="A23512" s="171">
        <v>93082</v>
      </c>
      <c r="B23512" t="s">
        <v>7693</v>
      </c>
      <c r="C23512" t="s">
        <v>168</v>
      </c>
      <c r="D23512" s="183" t="s">
        <v>1892</v>
      </c>
    </row>
    <row r="23513" spans="1:4">
      <c r="A23513" s="171">
        <v>93083</v>
      </c>
      <c r="B23513" t="s">
        <v>7694</v>
      </c>
      <c r="C23513" t="s">
        <v>168</v>
      </c>
      <c r="D23513" s="183" t="s">
        <v>7695</v>
      </c>
    </row>
    <row r="23514" spans="1:4">
      <c r="A23514" s="171">
        <v>93083</v>
      </c>
      <c r="B23514" t="s">
        <v>7694</v>
      </c>
      <c r="C23514" t="s">
        <v>168</v>
      </c>
      <c r="D23514" s="183" t="s">
        <v>7695</v>
      </c>
    </row>
    <row r="23515" spans="1:4">
      <c r="A23515" s="171">
        <v>93083</v>
      </c>
      <c r="B23515" t="s">
        <v>7694</v>
      </c>
      <c r="C23515" t="s">
        <v>168</v>
      </c>
      <c r="D23515" s="183" t="s">
        <v>7695</v>
      </c>
    </row>
    <row r="23516" spans="1:4">
      <c r="A23516" s="171">
        <v>93083</v>
      </c>
      <c r="B23516" t="s">
        <v>7694</v>
      </c>
      <c r="C23516" t="s">
        <v>168</v>
      </c>
      <c r="D23516" s="183" t="s">
        <v>7695</v>
      </c>
    </row>
    <row r="23517" spans="1:4">
      <c r="A23517" s="171">
        <v>93083</v>
      </c>
      <c r="B23517" t="s">
        <v>7694</v>
      </c>
      <c r="C23517" t="s">
        <v>168</v>
      </c>
      <c r="D23517" s="183" t="s">
        <v>7695</v>
      </c>
    </row>
    <row r="23518" spans="1:4">
      <c r="A23518" s="171">
        <v>93083</v>
      </c>
      <c r="B23518" t="s">
        <v>7694</v>
      </c>
      <c r="C23518" t="s">
        <v>168</v>
      </c>
      <c r="D23518" s="183" t="s">
        <v>7695</v>
      </c>
    </row>
    <row r="23519" spans="1:4">
      <c r="A23519" s="171">
        <v>93083</v>
      </c>
      <c r="B23519" t="s">
        <v>7694</v>
      </c>
      <c r="C23519" t="s">
        <v>168</v>
      </c>
      <c r="D23519" s="183" t="s">
        <v>7695</v>
      </c>
    </row>
    <row r="23520" spans="1:4">
      <c r="A23520" s="171">
        <v>93084</v>
      </c>
      <c r="B23520" t="s">
        <v>7696</v>
      </c>
      <c r="C23520" t="s">
        <v>168</v>
      </c>
      <c r="D23520" s="183" t="s">
        <v>7041</v>
      </c>
    </row>
    <row r="23521" spans="1:4">
      <c r="A23521" s="171">
        <v>93084</v>
      </c>
      <c r="B23521" t="s">
        <v>7696</v>
      </c>
      <c r="C23521" t="s">
        <v>168</v>
      </c>
      <c r="D23521" s="183" t="s">
        <v>7041</v>
      </c>
    </row>
    <row r="23522" spans="1:4">
      <c r="A23522" s="171">
        <v>93084</v>
      </c>
      <c r="B23522" t="s">
        <v>7696</v>
      </c>
      <c r="C23522" t="s">
        <v>168</v>
      </c>
      <c r="D23522" s="183" t="s">
        <v>7041</v>
      </c>
    </row>
    <row r="23523" spans="1:4">
      <c r="A23523" s="171">
        <v>93084</v>
      </c>
      <c r="B23523" t="s">
        <v>7696</v>
      </c>
      <c r="C23523" t="s">
        <v>168</v>
      </c>
      <c r="D23523" s="183" t="s">
        <v>7041</v>
      </c>
    </row>
    <row r="23524" spans="1:4">
      <c r="A23524" s="171">
        <v>93084</v>
      </c>
      <c r="B23524" t="s">
        <v>7696</v>
      </c>
      <c r="C23524" t="s">
        <v>168</v>
      </c>
      <c r="D23524" s="183" t="s">
        <v>7041</v>
      </c>
    </row>
    <row r="23525" spans="1:4">
      <c r="A23525" s="171">
        <v>93084</v>
      </c>
      <c r="B23525" t="s">
        <v>7696</v>
      </c>
      <c r="C23525" t="s">
        <v>168</v>
      </c>
      <c r="D23525" s="183" t="s">
        <v>7041</v>
      </c>
    </row>
    <row r="23526" spans="1:4">
      <c r="A23526" s="171">
        <v>93084</v>
      </c>
      <c r="B23526" t="s">
        <v>7696</v>
      </c>
      <c r="C23526" t="s">
        <v>168</v>
      </c>
      <c r="D23526" s="183" t="s">
        <v>7041</v>
      </c>
    </row>
    <row r="23527" spans="1:4">
      <c r="A23527" s="171">
        <v>93085</v>
      </c>
      <c r="B23527" t="s">
        <v>7697</v>
      </c>
      <c r="C23527" t="s">
        <v>168</v>
      </c>
      <c r="D23527" s="183" t="s">
        <v>7698</v>
      </c>
    </row>
    <row r="23528" spans="1:4">
      <c r="A23528" s="171">
        <v>93085</v>
      </c>
      <c r="B23528" t="s">
        <v>7697</v>
      </c>
      <c r="C23528" t="s">
        <v>168</v>
      </c>
      <c r="D23528" s="183" t="s">
        <v>7698</v>
      </c>
    </row>
    <row r="23529" spans="1:4">
      <c r="A23529" s="171">
        <v>93085</v>
      </c>
      <c r="B23529" t="s">
        <v>7697</v>
      </c>
      <c r="C23529" t="s">
        <v>168</v>
      </c>
      <c r="D23529" s="183" t="s">
        <v>7698</v>
      </c>
    </row>
    <row r="23530" spans="1:4">
      <c r="A23530" s="171">
        <v>93085</v>
      </c>
      <c r="B23530" t="s">
        <v>7697</v>
      </c>
      <c r="C23530" t="s">
        <v>168</v>
      </c>
      <c r="D23530" s="183" t="s">
        <v>7698</v>
      </c>
    </row>
    <row r="23531" spans="1:4">
      <c r="A23531" s="171">
        <v>93085</v>
      </c>
      <c r="B23531" t="s">
        <v>7697</v>
      </c>
      <c r="C23531" t="s">
        <v>168</v>
      </c>
      <c r="D23531" s="183" t="s">
        <v>7698</v>
      </c>
    </row>
    <row r="23532" spans="1:4">
      <c r="A23532" s="171">
        <v>93085</v>
      </c>
      <c r="B23532" t="s">
        <v>7697</v>
      </c>
      <c r="C23532" t="s">
        <v>168</v>
      </c>
      <c r="D23532" s="183" t="s">
        <v>7698</v>
      </c>
    </row>
    <row r="23533" spans="1:4">
      <c r="A23533" s="171">
        <v>93085</v>
      </c>
      <c r="B23533" t="s">
        <v>7697</v>
      </c>
      <c r="C23533" t="s">
        <v>168</v>
      </c>
      <c r="D23533" s="183" t="s">
        <v>7698</v>
      </c>
    </row>
    <row r="23534" spans="1:4">
      <c r="A23534" s="171">
        <v>93086</v>
      </c>
      <c r="B23534" t="s">
        <v>7699</v>
      </c>
      <c r="C23534" t="s">
        <v>168</v>
      </c>
      <c r="D23534" s="183" t="s">
        <v>7700</v>
      </c>
    </row>
    <row r="23535" spans="1:4">
      <c r="A23535" s="171">
        <v>93086</v>
      </c>
      <c r="B23535" t="s">
        <v>7699</v>
      </c>
      <c r="C23535" t="s">
        <v>168</v>
      </c>
      <c r="D23535" s="183" t="s">
        <v>7700</v>
      </c>
    </row>
    <row r="23536" spans="1:4">
      <c r="A23536" s="171">
        <v>93086</v>
      </c>
      <c r="B23536" t="s">
        <v>7699</v>
      </c>
      <c r="C23536" t="s">
        <v>168</v>
      </c>
      <c r="D23536" s="183" t="s">
        <v>7700</v>
      </c>
    </row>
    <row r="23537" spans="1:4">
      <c r="A23537" s="171">
        <v>93086</v>
      </c>
      <c r="B23537" t="s">
        <v>7699</v>
      </c>
      <c r="C23537" t="s">
        <v>168</v>
      </c>
      <c r="D23537" s="183" t="s">
        <v>7700</v>
      </c>
    </row>
    <row r="23538" spans="1:4">
      <c r="A23538" s="171">
        <v>93086</v>
      </c>
      <c r="B23538" t="s">
        <v>7699</v>
      </c>
      <c r="C23538" t="s">
        <v>168</v>
      </c>
      <c r="D23538" s="183" t="s">
        <v>7700</v>
      </c>
    </row>
    <row r="23539" spans="1:4">
      <c r="A23539" s="171">
        <v>93086</v>
      </c>
      <c r="B23539" t="s">
        <v>7699</v>
      </c>
      <c r="C23539" t="s">
        <v>168</v>
      </c>
      <c r="D23539" s="183" t="s">
        <v>7700</v>
      </c>
    </row>
    <row r="23540" spans="1:4">
      <c r="A23540" s="171">
        <v>93086</v>
      </c>
      <c r="B23540" t="s">
        <v>7699</v>
      </c>
      <c r="C23540" t="s">
        <v>168</v>
      </c>
      <c r="D23540" s="183" t="s">
        <v>7700</v>
      </c>
    </row>
    <row r="23541" spans="1:4">
      <c r="A23541" s="171">
        <v>93087</v>
      </c>
      <c r="B23541" t="s">
        <v>7701</v>
      </c>
      <c r="C23541" t="s">
        <v>168</v>
      </c>
      <c r="D23541" s="183" t="s">
        <v>2787</v>
      </c>
    </row>
    <row r="23542" spans="1:4">
      <c r="A23542" s="171">
        <v>93087</v>
      </c>
      <c r="B23542" t="s">
        <v>7701</v>
      </c>
      <c r="C23542" t="s">
        <v>168</v>
      </c>
      <c r="D23542" s="183" t="s">
        <v>2787</v>
      </c>
    </row>
    <row r="23543" spans="1:4">
      <c r="A23543" s="171">
        <v>93087</v>
      </c>
      <c r="B23543" t="s">
        <v>7701</v>
      </c>
      <c r="C23543" t="s">
        <v>168</v>
      </c>
      <c r="D23543" s="183" t="s">
        <v>2787</v>
      </c>
    </row>
    <row r="23544" spans="1:4">
      <c r="A23544" s="171">
        <v>93087</v>
      </c>
      <c r="B23544" t="s">
        <v>7701</v>
      </c>
      <c r="C23544" t="s">
        <v>168</v>
      </c>
      <c r="D23544" s="183" t="s">
        <v>2787</v>
      </c>
    </row>
    <row r="23545" spans="1:4">
      <c r="A23545" s="171">
        <v>93087</v>
      </c>
      <c r="B23545" t="s">
        <v>7701</v>
      </c>
      <c r="C23545" t="s">
        <v>168</v>
      </c>
      <c r="D23545" s="183" t="s">
        <v>2787</v>
      </c>
    </row>
    <row r="23546" spans="1:4">
      <c r="A23546" s="171">
        <v>93087</v>
      </c>
      <c r="B23546" t="s">
        <v>7701</v>
      </c>
      <c r="C23546" t="s">
        <v>168</v>
      </c>
      <c r="D23546" s="183" t="s">
        <v>2787</v>
      </c>
    </row>
    <row r="23547" spans="1:4">
      <c r="A23547" s="171">
        <v>93087</v>
      </c>
      <c r="B23547" t="s">
        <v>7701</v>
      </c>
      <c r="C23547" t="s">
        <v>168</v>
      </c>
      <c r="D23547" s="183" t="s">
        <v>2787</v>
      </c>
    </row>
    <row r="23548" spans="1:4">
      <c r="A23548" s="171">
        <v>93088</v>
      </c>
      <c r="B23548" t="s">
        <v>7702</v>
      </c>
      <c r="C23548" t="s">
        <v>168</v>
      </c>
      <c r="D23548" s="183" t="s">
        <v>7703</v>
      </c>
    </row>
    <row r="23549" spans="1:4">
      <c r="A23549" s="171">
        <v>93088</v>
      </c>
      <c r="B23549" t="s">
        <v>7702</v>
      </c>
      <c r="C23549" t="s">
        <v>168</v>
      </c>
      <c r="D23549" s="183" t="s">
        <v>7703</v>
      </c>
    </row>
    <row r="23550" spans="1:4">
      <c r="A23550" s="171">
        <v>93088</v>
      </c>
      <c r="B23550" t="s">
        <v>7702</v>
      </c>
      <c r="C23550" t="s">
        <v>168</v>
      </c>
      <c r="D23550" s="183" t="s">
        <v>7703</v>
      </c>
    </row>
    <row r="23551" spans="1:4">
      <c r="A23551" s="171">
        <v>93088</v>
      </c>
      <c r="B23551" t="s">
        <v>7702</v>
      </c>
      <c r="C23551" t="s">
        <v>168</v>
      </c>
      <c r="D23551" s="183" t="s">
        <v>7703</v>
      </c>
    </row>
    <row r="23552" spans="1:4">
      <c r="A23552" s="171">
        <v>93088</v>
      </c>
      <c r="B23552" t="s">
        <v>7702</v>
      </c>
      <c r="C23552" t="s">
        <v>168</v>
      </c>
      <c r="D23552" s="183" t="s">
        <v>7703</v>
      </c>
    </row>
    <row r="23553" spans="1:4">
      <c r="A23553" s="171">
        <v>93088</v>
      </c>
      <c r="B23553" t="s">
        <v>7702</v>
      </c>
      <c r="C23553" t="s">
        <v>168</v>
      </c>
      <c r="D23553" s="183" t="s">
        <v>7703</v>
      </c>
    </row>
    <row r="23554" spans="1:4">
      <c r="A23554" s="171">
        <v>93088</v>
      </c>
      <c r="B23554" t="s">
        <v>7702</v>
      </c>
      <c r="C23554" t="s">
        <v>168</v>
      </c>
      <c r="D23554" s="183" t="s">
        <v>7703</v>
      </c>
    </row>
    <row r="23555" spans="1:4">
      <c r="A23555" s="171">
        <v>93088</v>
      </c>
      <c r="B23555" t="s">
        <v>7702</v>
      </c>
      <c r="C23555" t="s">
        <v>168</v>
      </c>
      <c r="D23555" s="183" t="s">
        <v>7703</v>
      </c>
    </row>
    <row r="23556" spans="1:4">
      <c r="A23556" s="171">
        <v>93089</v>
      </c>
      <c r="B23556" t="s">
        <v>7704</v>
      </c>
      <c r="C23556" t="s">
        <v>168</v>
      </c>
      <c r="D23556" s="183" t="s">
        <v>3462</v>
      </c>
    </row>
    <row r="23557" spans="1:4">
      <c r="A23557" s="171">
        <v>93089</v>
      </c>
      <c r="B23557" t="s">
        <v>7704</v>
      </c>
      <c r="C23557" t="s">
        <v>168</v>
      </c>
      <c r="D23557" s="183" t="s">
        <v>3462</v>
      </c>
    </row>
    <row r="23558" spans="1:4">
      <c r="A23558" s="171">
        <v>93089</v>
      </c>
      <c r="B23558" t="s">
        <v>7704</v>
      </c>
      <c r="C23558" t="s">
        <v>168</v>
      </c>
      <c r="D23558" s="183" t="s">
        <v>3462</v>
      </c>
    </row>
    <row r="23559" spans="1:4">
      <c r="A23559" s="171">
        <v>93089</v>
      </c>
      <c r="B23559" t="s">
        <v>7704</v>
      </c>
      <c r="C23559" t="s">
        <v>168</v>
      </c>
      <c r="D23559" s="183" t="s">
        <v>3462</v>
      </c>
    </row>
    <row r="23560" spans="1:4">
      <c r="A23560" s="171">
        <v>93089</v>
      </c>
      <c r="B23560" t="s">
        <v>7704</v>
      </c>
      <c r="C23560" t="s">
        <v>168</v>
      </c>
      <c r="D23560" s="183" t="s">
        <v>3462</v>
      </c>
    </row>
    <row r="23561" spans="1:4">
      <c r="A23561" s="171">
        <v>93089</v>
      </c>
      <c r="B23561" t="s">
        <v>7704</v>
      </c>
      <c r="C23561" t="s">
        <v>168</v>
      </c>
      <c r="D23561" s="183" t="s">
        <v>3462</v>
      </c>
    </row>
    <row r="23562" spans="1:4">
      <c r="A23562" s="171">
        <v>93089</v>
      </c>
      <c r="B23562" t="s">
        <v>7704</v>
      </c>
      <c r="C23562" t="s">
        <v>168</v>
      </c>
      <c r="D23562" s="183" t="s">
        <v>3462</v>
      </c>
    </row>
    <row r="23563" spans="1:4">
      <c r="A23563" s="171">
        <v>93090</v>
      </c>
      <c r="B23563" t="s">
        <v>7705</v>
      </c>
      <c r="C23563" t="s">
        <v>168</v>
      </c>
      <c r="D23563" s="183" t="s">
        <v>2859</v>
      </c>
    </row>
    <row r="23564" spans="1:4">
      <c r="A23564" s="171">
        <v>93090</v>
      </c>
      <c r="B23564" t="s">
        <v>7705</v>
      </c>
      <c r="C23564" t="s">
        <v>168</v>
      </c>
      <c r="D23564" s="183" t="s">
        <v>2859</v>
      </c>
    </row>
    <row r="23565" spans="1:4">
      <c r="A23565" s="171">
        <v>93090</v>
      </c>
      <c r="B23565" t="s">
        <v>7705</v>
      </c>
      <c r="C23565" t="s">
        <v>168</v>
      </c>
      <c r="D23565" s="183" t="s">
        <v>2859</v>
      </c>
    </row>
    <row r="23566" spans="1:4">
      <c r="A23566" s="171">
        <v>93090</v>
      </c>
      <c r="B23566" t="s">
        <v>7705</v>
      </c>
      <c r="C23566" t="s">
        <v>168</v>
      </c>
      <c r="D23566" s="183" t="s">
        <v>2859</v>
      </c>
    </row>
    <row r="23567" spans="1:4">
      <c r="A23567" s="171">
        <v>93090</v>
      </c>
      <c r="B23567" t="s">
        <v>7705</v>
      </c>
      <c r="C23567" t="s">
        <v>168</v>
      </c>
      <c r="D23567" s="183" t="s">
        <v>2859</v>
      </c>
    </row>
    <row r="23568" spans="1:4">
      <c r="A23568" s="171">
        <v>93090</v>
      </c>
      <c r="B23568" t="s">
        <v>7705</v>
      </c>
      <c r="C23568" t="s">
        <v>168</v>
      </c>
      <c r="D23568" s="183" t="s">
        <v>2859</v>
      </c>
    </row>
    <row r="23569" spans="1:4">
      <c r="A23569" s="171">
        <v>93090</v>
      </c>
      <c r="B23569" t="s">
        <v>7705</v>
      </c>
      <c r="C23569" t="s">
        <v>168</v>
      </c>
      <c r="D23569" s="183" t="s">
        <v>2859</v>
      </c>
    </row>
    <row r="23570" spans="1:4">
      <c r="A23570" s="171">
        <v>93091</v>
      </c>
      <c r="B23570" t="s">
        <v>7706</v>
      </c>
      <c r="C23570" t="s">
        <v>168</v>
      </c>
      <c r="D23570" s="183" t="s">
        <v>4616</v>
      </c>
    </row>
    <row r="23571" spans="1:4">
      <c r="A23571" s="171">
        <v>93091</v>
      </c>
      <c r="B23571" t="s">
        <v>7706</v>
      </c>
      <c r="C23571" t="s">
        <v>168</v>
      </c>
      <c r="D23571" s="183" t="s">
        <v>4616</v>
      </c>
    </row>
    <row r="23572" spans="1:4">
      <c r="A23572" s="171">
        <v>93091</v>
      </c>
      <c r="B23572" t="s">
        <v>7706</v>
      </c>
      <c r="C23572" t="s">
        <v>168</v>
      </c>
      <c r="D23572" s="183" t="s">
        <v>4616</v>
      </c>
    </row>
    <row r="23573" spans="1:4">
      <c r="A23573" s="171">
        <v>93091</v>
      </c>
      <c r="B23573" t="s">
        <v>7706</v>
      </c>
      <c r="C23573" t="s">
        <v>168</v>
      </c>
      <c r="D23573" s="183" t="s">
        <v>4616</v>
      </c>
    </row>
    <row r="23574" spans="1:4">
      <c r="A23574" s="171">
        <v>93091</v>
      </c>
      <c r="B23574" t="s">
        <v>7706</v>
      </c>
      <c r="C23574" t="s">
        <v>168</v>
      </c>
      <c r="D23574" s="183" t="s">
        <v>4616</v>
      </c>
    </row>
    <row r="23575" spans="1:4">
      <c r="A23575" s="171">
        <v>93091</v>
      </c>
      <c r="B23575" t="s">
        <v>7706</v>
      </c>
      <c r="C23575" t="s">
        <v>168</v>
      </c>
      <c r="D23575" s="183" t="s">
        <v>4616</v>
      </c>
    </row>
    <row r="23576" spans="1:4">
      <c r="A23576" s="171">
        <v>93091</v>
      </c>
      <c r="B23576" t="s">
        <v>7706</v>
      </c>
      <c r="C23576" t="s">
        <v>168</v>
      </c>
      <c r="D23576" s="183" t="s">
        <v>4616</v>
      </c>
    </row>
    <row r="23577" spans="1:4">
      <c r="A23577" s="171">
        <v>93092</v>
      </c>
      <c r="B23577" t="s">
        <v>7707</v>
      </c>
      <c r="C23577" t="s">
        <v>168</v>
      </c>
      <c r="D23577" s="183" t="s">
        <v>7708</v>
      </c>
    </row>
    <row r="23578" spans="1:4">
      <c r="A23578" s="171">
        <v>93092</v>
      </c>
      <c r="B23578" t="s">
        <v>7707</v>
      </c>
      <c r="C23578" t="s">
        <v>168</v>
      </c>
      <c r="D23578" s="183" t="s">
        <v>7708</v>
      </c>
    </row>
    <row r="23579" spans="1:4">
      <c r="A23579" s="171">
        <v>93092</v>
      </c>
      <c r="B23579" t="s">
        <v>7707</v>
      </c>
      <c r="C23579" t="s">
        <v>168</v>
      </c>
      <c r="D23579" s="183" t="s">
        <v>7708</v>
      </c>
    </row>
    <row r="23580" spans="1:4">
      <c r="A23580" s="171">
        <v>93092</v>
      </c>
      <c r="B23580" t="s">
        <v>7707</v>
      </c>
      <c r="C23580" t="s">
        <v>168</v>
      </c>
      <c r="D23580" s="183" t="s">
        <v>7708</v>
      </c>
    </row>
    <row r="23581" spans="1:4">
      <c r="A23581" s="171">
        <v>93092</v>
      </c>
      <c r="B23581" t="s">
        <v>7707</v>
      </c>
      <c r="C23581" t="s">
        <v>168</v>
      </c>
      <c r="D23581" s="183" t="s">
        <v>7708</v>
      </c>
    </row>
    <row r="23582" spans="1:4">
      <c r="A23582" s="171">
        <v>93092</v>
      </c>
      <c r="B23582" t="s">
        <v>7707</v>
      </c>
      <c r="C23582" t="s">
        <v>168</v>
      </c>
      <c r="D23582" s="183" t="s">
        <v>7708</v>
      </c>
    </row>
    <row r="23583" spans="1:4">
      <c r="A23583" s="171">
        <v>93092</v>
      </c>
      <c r="B23583" t="s">
        <v>7707</v>
      </c>
      <c r="C23583" t="s">
        <v>168</v>
      </c>
      <c r="D23583" s="183" t="s">
        <v>7708</v>
      </c>
    </row>
    <row r="23584" spans="1:4">
      <c r="A23584" s="171">
        <v>93093</v>
      </c>
      <c r="B23584" t="s">
        <v>7709</v>
      </c>
      <c r="C23584" t="s">
        <v>168</v>
      </c>
      <c r="D23584" s="183" t="s">
        <v>4230</v>
      </c>
    </row>
    <row r="23585" spans="1:4">
      <c r="A23585" s="171">
        <v>93093</v>
      </c>
      <c r="B23585" t="s">
        <v>7709</v>
      </c>
      <c r="C23585" t="s">
        <v>168</v>
      </c>
      <c r="D23585" s="183" t="s">
        <v>4230</v>
      </c>
    </row>
    <row r="23586" spans="1:4">
      <c r="A23586" s="171">
        <v>93093</v>
      </c>
      <c r="B23586" t="s">
        <v>7709</v>
      </c>
      <c r="C23586" t="s">
        <v>168</v>
      </c>
      <c r="D23586" s="183" t="s">
        <v>4230</v>
      </c>
    </row>
    <row r="23587" spans="1:4">
      <c r="A23587" s="171">
        <v>93093</v>
      </c>
      <c r="B23587" t="s">
        <v>7709</v>
      </c>
      <c r="C23587" t="s">
        <v>168</v>
      </c>
      <c r="D23587" s="183" t="s">
        <v>4230</v>
      </c>
    </row>
    <row r="23588" spans="1:4">
      <c r="A23588" s="171">
        <v>93093</v>
      </c>
      <c r="B23588" t="s">
        <v>7709</v>
      </c>
      <c r="C23588" t="s">
        <v>168</v>
      </c>
      <c r="D23588" s="183" t="s">
        <v>4230</v>
      </c>
    </row>
    <row r="23589" spans="1:4">
      <c r="A23589" s="171">
        <v>93093</v>
      </c>
      <c r="B23589" t="s">
        <v>7709</v>
      </c>
      <c r="C23589" t="s">
        <v>168</v>
      </c>
      <c r="D23589" s="183" t="s">
        <v>4230</v>
      </c>
    </row>
    <row r="23590" spans="1:4">
      <c r="A23590" s="171">
        <v>93093</v>
      </c>
      <c r="B23590" t="s">
        <v>7709</v>
      </c>
      <c r="C23590" t="s">
        <v>168</v>
      </c>
      <c r="D23590" s="183" t="s">
        <v>4230</v>
      </c>
    </row>
    <row r="23591" spans="1:4">
      <c r="A23591" s="171">
        <v>93094</v>
      </c>
      <c r="B23591" t="s">
        <v>7710</v>
      </c>
      <c r="C23591" t="s">
        <v>168</v>
      </c>
      <c r="D23591" s="183" t="s">
        <v>7711</v>
      </c>
    </row>
    <row r="23592" spans="1:4">
      <c r="A23592" s="171">
        <v>93094</v>
      </c>
      <c r="B23592" t="s">
        <v>7710</v>
      </c>
      <c r="C23592" t="s">
        <v>168</v>
      </c>
      <c r="D23592" s="183" t="s">
        <v>7711</v>
      </c>
    </row>
    <row r="23593" spans="1:4">
      <c r="A23593" s="171">
        <v>93094</v>
      </c>
      <c r="B23593" t="s">
        <v>7710</v>
      </c>
      <c r="C23593" t="s">
        <v>168</v>
      </c>
      <c r="D23593" s="183" t="s">
        <v>7711</v>
      </c>
    </row>
    <row r="23594" spans="1:4">
      <c r="A23594" s="171">
        <v>93094</v>
      </c>
      <c r="B23594" t="s">
        <v>7710</v>
      </c>
      <c r="C23594" t="s">
        <v>168</v>
      </c>
      <c r="D23594" s="183" t="s">
        <v>7711</v>
      </c>
    </row>
    <row r="23595" spans="1:4">
      <c r="A23595" s="171">
        <v>93094</v>
      </c>
      <c r="B23595" t="s">
        <v>7710</v>
      </c>
      <c r="C23595" t="s">
        <v>168</v>
      </c>
      <c r="D23595" s="183" t="s">
        <v>7711</v>
      </c>
    </row>
    <row r="23596" spans="1:4">
      <c r="A23596" s="171">
        <v>93094</v>
      </c>
      <c r="B23596" t="s">
        <v>7710</v>
      </c>
      <c r="C23596" t="s">
        <v>168</v>
      </c>
      <c r="D23596" s="183" t="s">
        <v>7711</v>
      </c>
    </row>
    <row r="23597" spans="1:4">
      <c r="A23597" s="171">
        <v>93094</v>
      </c>
      <c r="B23597" t="s">
        <v>7710</v>
      </c>
      <c r="C23597" t="s">
        <v>168</v>
      </c>
      <c r="D23597" s="183" t="s">
        <v>7711</v>
      </c>
    </row>
    <row r="23598" spans="1:4">
      <c r="A23598" s="171">
        <v>93095</v>
      </c>
      <c r="B23598" t="s">
        <v>7712</v>
      </c>
      <c r="C23598" t="s">
        <v>168</v>
      </c>
      <c r="D23598" s="183" t="s">
        <v>7713</v>
      </c>
    </row>
    <row r="23599" spans="1:4">
      <c r="A23599" s="171">
        <v>93095</v>
      </c>
      <c r="B23599" t="s">
        <v>7712</v>
      </c>
      <c r="C23599" t="s">
        <v>168</v>
      </c>
      <c r="D23599" s="183" t="s">
        <v>7713</v>
      </c>
    </row>
    <row r="23600" spans="1:4">
      <c r="A23600" s="171">
        <v>93095</v>
      </c>
      <c r="B23600" t="s">
        <v>7712</v>
      </c>
      <c r="C23600" t="s">
        <v>168</v>
      </c>
      <c r="D23600" s="183" t="s">
        <v>7713</v>
      </c>
    </row>
    <row r="23601" spans="1:4">
      <c r="A23601" s="171">
        <v>93095</v>
      </c>
      <c r="B23601" t="s">
        <v>7712</v>
      </c>
      <c r="C23601" t="s">
        <v>168</v>
      </c>
      <c r="D23601" s="183" t="s">
        <v>7713</v>
      </c>
    </row>
    <row r="23602" spans="1:4">
      <c r="A23602" s="171">
        <v>93095</v>
      </c>
      <c r="B23602" t="s">
        <v>7712</v>
      </c>
      <c r="C23602" t="s">
        <v>168</v>
      </c>
      <c r="D23602" s="183" t="s">
        <v>7713</v>
      </c>
    </row>
    <row r="23603" spans="1:4">
      <c r="A23603" s="171">
        <v>93095</v>
      </c>
      <c r="B23603" t="s">
        <v>7712</v>
      </c>
      <c r="C23603" t="s">
        <v>168</v>
      </c>
      <c r="D23603" s="183" t="s">
        <v>7713</v>
      </c>
    </row>
    <row r="23604" spans="1:4">
      <c r="A23604" s="171">
        <v>93095</v>
      </c>
      <c r="B23604" t="s">
        <v>7712</v>
      </c>
      <c r="C23604" t="s">
        <v>168</v>
      </c>
      <c r="D23604" s="183" t="s">
        <v>7713</v>
      </c>
    </row>
    <row r="23605" spans="1:4">
      <c r="A23605" s="171">
        <v>93096</v>
      </c>
      <c r="B23605" t="s">
        <v>7714</v>
      </c>
      <c r="C23605" t="s">
        <v>168</v>
      </c>
      <c r="D23605" s="183" t="s">
        <v>5128</v>
      </c>
    </row>
    <row r="23606" spans="1:4">
      <c r="A23606" s="171">
        <v>93096</v>
      </c>
      <c r="B23606" t="s">
        <v>7714</v>
      </c>
      <c r="C23606" t="s">
        <v>168</v>
      </c>
      <c r="D23606" s="183" t="s">
        <v>5128</v>
      </c>
    </row>
    <row r="23607" spans="1:4">
      <c r="A23607" s="171">
        <v>93096</v>
      </c>
      <c r="B23607" t="s">
        <v>7714</v>
      </c>
      <c r="C23607" t="s">
        <v>168</v>
      </c>
      <c r="D23607" s="183" t="s">
        <v>5128</v>
      </c>
    </row>
    <row r="23608" spans="1:4">
      <c r="A23608" s="171">
        <v>93096</v>
      </c>
      <c r="B23608" t="s">
        <v>7714</v>
      </c>
      <c r="C23608" t="s">
        <v>168</v>
      </c>
      <c r="D23608" s="183" t="s">
        <v>5128</v>
      </c>
    </row>
    <row r="23609" spans="1:4">
      <c r="A23609" s="171">
        <v>93096</v>
      </c>
      <c r="B23609" t="s">
        <v>7714</v>
      </c>
      <c r="C23609" t="s">
        <v>168</v>
      </c>
      <c r="D23609" s="183" t="s">
        <v>5128</v>
      </c>
    </row>
    <row r="23610" spans="1:4">
      <c r="A23610" s="171">
        <v>93096</v>
      </c>
      <c r="B23610" t="s">
        <v>7714</v>
      </c>
      <c r="C23610" t="s">
        <v>168</v>
      </c>
      <c r="D23610" s="183" t="s">
        <v>5128</v>
      </c>
    </row>
    <row r="23611" spans="1:4">
      <c r="A23611" s="171">
        <v>93096</v>
      </c>
      <c r="B23611" t="s">
        <v>7714</v>
      </c>
      <c r="C23611" t="s">
        <v>168</v>
      </c>
      <c r="D23611" s="183" t="s">
        <v>5128</v>
      </c>
    </row>
    <row r="23612" spans="1:4">
      <c r="A23612" s="171">
        <v>93097</v>
      </c>
      <c r="B23612" t="s">
        <v>7715</v>
      </c>
      <c r="C23612" t="s">
        <v>168</v>
      </c>
      <c r="D23612" s="183" t="s">
        <v>7716</v>
      </c>
    </row>
    <row r="23613" spans="1:4">
      <c r="A23613" s="171">
        <v>93097</v>
      </c>
      <c r="B23613" t="s">
        <v>7715</v>
      </c>
      <c r="C23613" t="s">
        <v>168</v>
      </c>
      <c r="D23613" s="183" t="s">
        <v>7716</v>
      </c>
    </row>
    <row r="23614" spans="1:4">
      <c r="A23614" s="171">
        <v>93097</v>
      </c>
      <c r="B23614" t="s">
        <v>7715</v>
      </c>
      <c r="C23614" t="s">
        <v>168</v>
      </c>
      <c r="D23614" s="183" t="s">
        <v>7716</v>
      </c>
    </row>
    <row r="23615" spans="1:4">
      <c r="A23615" s="171">
        <v>93097</v>
      </c>
      <c r="B23615" t="s">
        <v>7715</v>
      </c>
      <c r="C23615" t="s">
        <v>168</v>
      </c>
      <c r="D23615" s="183" t="s">
        <v>7716</v>
      </c>
    </row>
    <row r="23616" spans="1:4">
      <c r="A23616" s="171">
        <v>93097</v>
      </c>
      <c r="B23616" t="s">
        <v>7715</v>
      </c>
      <c r="C23616" t="s">
        <v>168</v>
      </c>
      <c r="D23616" s="183" t="s">
        <v>7716</v>
      </c>
    </row>
    <row r="23617" spans="1:4">
      <c r="A23617" s="171">
        <v>93097</v>
      </c>
      <c r="B23617" t="s">
        <v>7715</v>
      </c>
      <c r="C23617" t="s">
        <v>168</v>
      </c>
      <c r="D23617" s="183" t="s">
        <v>7716</v>
      </c>
    </row>
    <row r="23618" spans="1:4">
      <c r="A23618" s="171">
        <v>93097</v>
      </c>
      <c r="B23618" t="s">
        <v>7715</v>
      </c>
      <c r="C23618" t="s">
        <v>168</v>
      </c>
      <c r="D23618" s="183" t="s">
        <v>7716</v>
      </c>
    </row>
    <row r="23619" spans="1:4">
      <c r="A23619" s="171">
        <v>93098</v>
      </c>
      <c r="B23619" t="s">
        <v>7717</v>
      </c>
      <c r="C23619" t="s">
        <v>168</v>
      </c>
      <c r="D23619" s="183" t="s">
        <v>7718</v>
      </c>
    </row>
    <row r="23620" spans="1:4">
      <c r="A23620" s="171">
        <v>93098</v>
      </c>
      <c r="B23620" t="s">
        <v>7717</v>
      </c>
      <c r="C23620" t="s">
        <v>168</v>
      </c>
      <c r="D23620" s="183" t="s">
        <v>7718</v>
      </c>
    </row>
    <row r="23621" spans="1:4">
      <c r="A23621" s="171">
        <v>93098</v>
      </c>
      <c r="B23621" t="s">
        <v>7717</v>
      </c>
      <c r="C23621" t="s">
        <v>168</v>
      </c>
      <c r="D23621" s="183" t="s">
        <v>7718</v>
      </c>
    </row>
    <row r="23622" spans="1:4">
      <c r="A23622" s="171">
        <v>93098</v>
      </c>
      <c r="B23622" t="s">
        <v>7717</v>
      </c>
      <c r="C23622" t="s">
        <v>168</v>
      </c>
      <c r="D23622" s="183" t="s">
        <v>7718</v>
      </c>
    </row>
    <row r="23623" spans="1:4">
      <c r="A23623" s="171">
        <v>93098</v>
      </c>
      <c r="B23623" t="s">
        <v>7717</v>
      </c>
      <c r="C23623" t="s">
        <v>168</v>
      </c>
      <c r="D23623" s="183" t="s">
        <v>7718</v>
      </c>
    </row>
    <row r="23624" spans="1:4">
      <c r="A23624" s="171">
        <v>93098</v>
      </c>
      <c r="B23624" t="s">
        <v>7717</v>
      </c>
      <c r="C23624" t="s">
        <v>168</v>
      </c>
      <c r="D23624" s="183" t="s">
        <v>7718</v>
      </c>
    </row>
    <row r="23625" spans="1:4">
      <c r="A23625" s="171">
        <v>93098</v>
      </c>
      <c r="B23625" t="s">
        <v>7717</v>
      </c>
      <c r="C23625" t="s">
        <v>168</v>
      </c>
      <c r="D23625" s="183" t="s">
        <v>7718</v>
      </c>
    </row>
    <row r="23626" spans="1:4">
      <c r="A23626" s="171">
        <v>93099</v>
      </c>
      <c r="B23626" t="s">
        <v>7719</v>
      </c>
      <c r="C23626" t="s">
        <v>168</v>
      </c>
      <c r="D23626" s="183" t="s">
        <v>7720</v>
      </c>
    </row>
    <row r="23627" spans="1:4">
      <c r="A23627" s="171">
        <v>93099</v>
      </c>
      <c r="B23627" t="s">
        <v>7719</v>
      </c>
      <c r="C23627" t="s">
        <v>168</v>
      </c>
      <c r="D23627" s="183" t="s">
        <v>7720</v>
      </c>
    </row>
    <row r="23628" spans="1:4">
      <c r="A23628" s="171">
        <v>93099</v>
      </c>
      <c r="B23628" t="s">
        <v>7719</v>
      </c>
      <c r="C23628" t="s">
        <v>168</v>
      </c>
      <c r="D23628" s="183" t="s">
        <v>7720</v>
      </c>
    </row>
    <row r="23629" spans="1:4">
      <c r="A23629" s="171">
        <v>93099</v>
      </c>
      <c r="B23629" t="s">
        <v>7719</v>
      </c>
      <c r="C23629" t="s">
        <v>168</v>
      </c>
      <c r="D23629" s="183" t="s">
        <v>7720</v>
      </c>
    </row>
    <row r="23630" spans="1:4">
      <c r="A23630" s="171">
        <v>93099</v>
      </c>
      <c r="B23630" t="s">
        <v>7719</v>
      </c>
      <c r="C23630" t="s">
        <v>168</v>
      </c>
      <c r="D23630" s="183" t="s">
        <v>7720</v>
      </c>
    </row>
    <row r="23631" spans="1:4">
      <c r="A23631" s="171">
        <v>93099</v>
      </c>
      <c r="B23631" t="s">
        <v>7719</v>
      </c>
      <c r="C23631" t="s">
        <v>168</v>
      </c>
      <c r="D23631" s="183" t="s">
        <v>7720</v>
      </c>
    </row>
    <row r="23632" spans="1:4">
      <c r="A23632" s="171">
        <v>93099</v>
      </c>
      <c r="B23632" t="s">
        <v>7719</v>
      </c>
      <c r="C23632" t="s">
        <v>168</v>
      </c>
      <c r="D23632" s="183" t="s">
        <v>7720</v>
      </c>
    </row>
    <row r="23633" spans="1:4">
      <c r="A23633" s="171">
        <v>93100</v>
      </c>
      <c r="B23633" t="s">
        <v>7721</v>
      </c>
      <c r="C23633" t="s">
        <v>168</v>
      </c>
      <c r="D23633" s="183" t="s">
        <v>7722</v>
      </c>
    </row>
    <row r="23634" spans="1:4">
      <c r="A23634" s="171">
        <v>93100</v>
      </c>
      <c r="B23634" t="s">
        <v>7721</v>
      </c>
      <c r="C23634" t="s">
        <v>168</v>
      </c>
      <c r="D23634" s="183" t="s">
        <v>7722</v>
      </c>
    </row>
    <row r="23635" spans="1:4">
      <c r="A23635" s="171">
        <v>93100</v>
      </c>
      <c r="B23635" t="s">
        <v>7721</v>
      </c>
      <c r="C23635" t="s">
        <v>168</v>
      </c>
      <c r="D23635" s="183" t="s">
        <v>7722</v>
      </c>
    </row>
    <row r="23636" spans="1:4">
      <c r="A23636" s="171">
        <v>93100</v>
      </c>
      <c r="B23636" t="s">
        <v>7721</v>
      </c>
      <c r="C23636" t="s">
        <v>168</v>
      </c>
      <c r="D23636" s="183" t="s">
        <v>7722</v>
      </c>
    </row>
    <row r="23637" spans="1:4">
      <c r="A23637" s="171">
        <v>93100</v>
      </c>
      <c r="B23637" t="s">
        <v>7721</v>
      </c>
      <c r="C23637" t="s">
        <v>168</v>
      </c>
      <c r="D23637" s="183" t="s">
        <v>7722</v>
      </c>
    </row>
    <row r="23638" spans="1:4">
      <c r="A23638" s="171">
        <v>93100</v>
      </c>
      <c r="B23638" t="s">
        <v>7721</v>
      </c>
      <c r="C23638" t="s">
        <v>168</v>
      </c>
      <c r="D23638" s="183" t="s">
        <v>7722</v>
      </c>
    </row>
    <row r="23639" spans="1:4">
      <c r="A23639" s="171">
        <v>93100</v>
      </c>
      <c r="B23639" t="s">
        <v>7721</v>
      </c>
      <c r="C23639" t="s">
        <v>168</v>
      </c>
      <c r="D23639" s="183" t="s">
        <v>7722</v>
      </c>
    </row>
    <row r="23640" spans="1:4">
      <c r="A23640" s="171">
        <v>93101</v>
      </c>
      <c r="B23640" t="s">
        <v>7723</v>
      </c>
      <c r="C23640" t="s">
        <v>168</v>
      </c>
      <c r="D23640" s="183" t="s">
        <v>7724</v>
      </c>
    </row>
    <row r="23641" spans="1:4">
      <c r="A23641" s="171">
        <v>93101</v>
      </c>
      <c r="B23641" t="s">
        <v>7723</v>
      </c>
      <c r="C23641" t="s">
        <v>168</v>
      </c>
      <c r="D23641" s="183" t="s">
        <v>7724</v>
      </c>
    </row>
    <row r="23642" spans="1:4">
      <c r="A23642" s="171">
        <v>93101</v>
      </c>
      <c r="B23642" t="s">
        <v>7723</v>
      </c>
      <c r="C23642" t="s">
        <v>168</v>
      </c>
      <c r="D23642" s="183" t="s">
        <v>7724</v>
      </c>
    </row>
    <row r="23643" spans="1:4">
      <c r="A23643" s="171">
        <v>93101</v>
      </c>
      <c r="B23643" t="s">
        <v>7723</v>
      </c>
      <c r="C23643" t="s">
        <v>168</v>
      </c>
      <c r="D23643" s="183" t="s">
        <v>7724</v>
      </c>
    </row>
    <row r="23644" spans="1:4">
      <c r="A23644" s="171">
        <v>93101</v>
      </c>
      <c r="B23644" t="s">
        <v>7723</v>
      </c>
      <c r="C23644" t="s">
        <v>168</v>
      </c>
      <c r="D23644" s="183" t="s">
        <v>7724</v>
      </c>
    </row>
    <row r="23645" spans="1:4">
      <c r="A23645" s="171">
        <v>93101</v>
      </c>
      <c r="B23645" t="s">
        <v>7723</v>
      </c>
      <c r="C23645" t="s">
        <v>168</v>
      </c>
      <c r="D23645" s="183" t="s">
        <v>7724</v>
      </c>
    </row>
    <row r="23646" spans="1:4">
      <c r="A23646" s="171">
        <v>93101</v>
      </c>
      <c r="B23646" t="s">
        <v>7723</v>
      </c>
      <c r="C23646" t="s">
        <v>168</v>
      </c>
      <c r="D23646" s="183" t="s">
        <v>7724</v>
      </c>
    </row>
    <row r="23647" spans="1:4">
      <c r="A23647" s="171">
        <v>93102</v>
      </c>
      <c r="B23647" t="s">
        <v>7725</v>
      </c>
      <c r="C23647" t="s">
        <v>168</v>
      </c>
      <c r="D23647" s="183" t="s">
        <v>4456</v>
      </c>
    </row>
    <row r="23648" spans="1:4">
      <c r="A23648" s="171">
        <v>93102</v>
      </c>
      <c r="B23648" t="s">
        <v>7725</v>
      </c>
      <c r="C23648" t="s">
        <v>168</v>
      </c>
      <c r="D23648" s="183" t="s">
        <v>4456</v>
      </c>
    </row>
    <row r="23649" spans="1:4">
      <c r="A23649" s="171">
        <v>93102</v>
      </c>
      <c r="B23649" t="s">
        <v>7725</v>
      </c>
      <c r="C23649" t="s">
        <v>168</v>
      </c>
      <c r="D23649" s="183" t="s">
        <v>4456</v>
      </c>
    </row>
    <row r="23650" spans="1:4">
      <c r="A23650" s="171">
        <v>93102</v>
      </c>
      <c r="B23650" t="s">
        <v>7725</v>
      </c>
      <c r="C23650" t="s">
        <v>168</v>
      </c>
      <c r="D23650" s="183" t="s">
        <v>4456</v>
      </c>
    </row>
    <row r="23651" spans="1:4">
      <c r="A23651" s="171">
        <v>93102</v>
      </c>
      <c r="B23651" t="s">
        <v>7725</v>
      </c>
      <c r="C23651" t="s">
        <v>168</v>
      </c>
      <c r="D23651" s="183" t="s">
        <v>4456</v>
      </c>
    </row>
    <row r="23652" spans="1:4">
      <c r="A23652" s="171">
        <v>93102</v>
      </c>
      <c r="B23652" t="s">
        <v>7725</v>
      </c>
      <c r="C23652" t="s">
        <v>168</v>
      </c>
      <c r="D23652" s="183" t="s">
        <v>4456</v>
      </c>
    </row>
    <row r="23653" spans="1:4">
      <c r="A23653" s="171">
        <v>93102</v>
      </c>
      <c r="B23653" t="s">
        <v>7725</v>
      </c>
      <c r="C23653" t="s">
        <v>168</v>
      </c>
      <c r="D23653" s="183" t="s">
        <v>4456</v>
      </c>
    </row>
    <row r="23654" spans="1:4">
      <c r="A23654" s="171">
        <v>93103</v>
      </c>
      <c r="B23654" t="s">
        <v>7726</v>
      </c>
      <c r="C23654" t="s">
        <v>168</v>
      </c>
      <c r="D23654" s="183" t="s">
        <v>7727</v>
      </c>
    </row>
    <row r="23655" spans="1:4">
      <c r="A23655" s="171">
        <v>93103</v>
      </c>
      <c r="B23655" t="s">
        <v>7726</v>
      </c>
      <c r="C23655" t="s">
        <v>168</v>
      </c>
      <c r="D23655" s="183" t="s">
        <v>7727</v>
      </c>
    </row>
    <row r="23656" spans="1:4">
      <c r="A23656" s="171">
        <v>93103</v>
      </c>
      <c r="B23656" t="s">
        <v>7726</v>
      </c>
      <c r="C23656" t="s">
        <v>168</v>
      </c>
      <c r="D23656" s="183" t="s">
        <v>7727</v>
      </c>
    </row>
    <row r="23657" spans="1:4">
      <c r="A23657" s="171">
        <v>93103</v>
      </c>
      <c r="B23657" t="s">
        <v>7726</v>
      </c>
      <c r="C23657" t="s">
        <v>168</v>
      </c>
      <c r="D23657" s="183" t="s">
        <v>7727</v>
      </c>
    </row>
    <row r="23658" spans="1:4">
      <c r="A23658" s="171">
        <v>93103</v>
      </c>
      <c r="B23658" t="s">
        <v>7726</v>
      </c>
      <c r="C23658" t="s">
        <v>168</v>
      </c>
      <c r="D23658" s="183" t="s">
        <v>7727</v>
      </c>
    </row>
    <row r="23659" spans="1:4">
      <c r="A23659" s="171">
        <v>93103</v>
      </c>
      <c r="B23659" t="s">
        <v>7726</v>
      </c>
      <c r="C23659" t="s">
        <v>168</v>
      </c>
      <c r="D23659" s="183" t="s">
        <v>7727</v>
      </c>
    </row>
    <row r="23660" spans="1:4">
      <c r="A23660" s="171">
        <v>93103</v>
      </c>
      <c r="B23660" t="s">
        <v>7726</v>
      </c>
      <c r="C23660" t="s">
        <v>168</v>
      </c>
      <c r="D23660" s="183" t="s">
        <v>7727</v>
      </c>
    </row>
    <row r="23661" spans="1:4">
      <c r="A23661" s="171">
        <v>93104</v>
      </c>
      <c r="B23661" t="s">
        <v>7728</v>
      </c>
      <c r="C23661" t="s">
        <v>168</v>
      </c>
      <c r="D23661" s="183" t="s">
        <v>4732</v>
      </c>
    </row>
    <row r="23662" spans="1:4">
      <c r="A23662" s="171">
        <v>93104</v>
      </c>
      <c r="B23662" t="s">
        <v>7728</v>
      </c>
      <c r="C23662" t="s">
        <v>168</v>
      </c>
      <c r="D23662" s="183" t="s">
        <v>4732</v>
      </c>
    </row>
    <row r="23663" spans="1:4">
      <c r="A23663" s="171">
        <v>93104</v>
      </c>
      <c r="B23663" t="s">
        <v>7728</v>
      </c>
      <c r="C23663" t="s">
        <v>168</v>
      </c>
      <c r="D23663" s="183" t="s">
        <v>4732</v>
      </c>
    </row>
    <row r="23664" spans="1:4">
      <c r="A23664" s="171">
        <v>93104</v>
      </c>
      <c r="B23664" t="s">
        <v>7728</v>
      </c>
      <c r="C23664" t="s">
        <v>168</v>
      </c>
      <c r="D23664" s="183" t="s">
        <v>4732</v>
      </c>
    </row>
    <row r="23665" spans="1:4">
      <c r="A23665" s="171">
        <v>93104</v>
      </c>
      <c r="B23665" t="s">
        <v>7728</v>
      </c>
      <c r="C23665" t="s">
        <v>168</v>
      </c>
      <c r="D23665" s="183" t="s">
        <v>4732</v>
      </c>
    </row>
    <row r="23666" spans="1:4">
      <c r="A23666" s="171">
        <v>93104</v>
      </c>
      <c r="B23666" t="s">
        <v>7728</v>
      </c>
      <c r="C23666" t="s">
        <v>168</v>
      </c>
      <c r="D23666" s="183" t="s">
        <v>4732</v>
      </c>
    </row>
    <row r="23667" spans="1:4">
      <c r="A23667" s="171">
        <v>93104</v>
      </c>
      <c r="B23667" t="s">
        <v>7728</v>
      </c>
      <c r="C23667" t="s">
        <v>168</v>
      </c>
      <c r="D23667" s="183" t="s">
        <v>4732</v>
      </c>
    </row>
    <row r="23668" spans="1:4">
      <c r="A23668" s="171">
        <v>93105</v>
      </c>
      <c r="B23668" t="s">
        <v>7729</v>
      </c>
      <c r="C23668" t="s">
        <v>168</v>
      </c>
      <c r="D23668" s="183" t="s">
        <v>4162</v>
      </c>
    </row>
    <row r="23669" spans="1:4">
      <c r="A23669" s="171">
        <v>93105</v>
      </c>
      <c r="B23669" t="s">
        <v>7729</v>
      </c>
      <c r="C23669" t="s">
        <v>168</v>
      </c>
      <c r="D23669" s="183" t="s">
        <v>4162</v>
      </c>
    </row>
    <row r="23670" spans="1:4">
      <c r="A23670" s="171">
        <v>93105</v>
      </c>
      <c r="B23670" t="s">
        <v>7729</v>
      </c>
      <c r="C23670" t="s">
        <v>168</v>
      </c>
      <c r="D23670" s="183" t="s">
        <v>4162</v>
      </c>
    </row>
    <row r="23671" spans="1:4">
      <c r="A23671" s="171">
        <v>93105</v>
      </c>
      <c r="B23671" t="s">
        <v>7729</v>
      </c>
      <c r="C23671" t="s">
        <v>168</v>
      </c>
      <c r="D23671" s="183" t="s">
        <v>4162</v>
      </c>
    </row>
    <row r="23672" spans="1:4">
      <c r="A23672" s="171">
        <v>93105</v>
      </c>
      <c r="B23672" t="s">
        <v>7729</v>
      </c>
      <c r="C23672" t="s">
        <v>168</v>
      </c>
      <c r="D23672" s="183" t="s">
        <v>4162</v>
      </c>
    </row>
    <row r="23673" spans="1:4">
      <c r="A23673" s="171">
        <v>93105</v>
      </c>
      <c r="B23673" t="s">
        <v>7729</v>
      </c>
      <c r="C23673" t="s">
        <v>168</v>
      </c>
      <c r="D23673" s="183" t="s">
        <v>4162</v>
      </c>
    </row>
    <row r="23674" spans="1:4">
      <c r="A23674" s="171">
        <v>93105</v>
      </c>
      <c r="B23674" t="s">
        <v>7729</v>
      </c>
      <c r="C23674" t="s">
        <v>168</v>
      </c>
      <c r="D23674" s="183" t="s">
        <v>4162</v>
      </c>
    </row>
    <row r="23675" spans="1:4">
      <c r="A23675" s="171">
        <v>93106</v>
      </c>
      <c r="B23675" t="s">
        <v>7730</v>
      </c>
      <c r="C23675" t="s">
        <v>168</v>
      </c>
      <c r="D23675" s="183" t="s">
        <v>7731</v>
      </c>
    </row>
    <row r="23676" spans="1:4">
      <c r="A23676" s="171">
        <v>93106</v>
      </c>
      <c r="B23676" t="s">
        <v>7730</v>
      </c>
      <c r="C23676" t="s">
        <v>168</v>
      </c>
      <c r="D23676" s="183" t="s">
        <v>7731</v>
      </c>
    </row>
    <row r="23677" spans="1:4">
      <c r="A23677" s="171">
        <v>93106</v>
      </c>
      <c r="B23677" t="s">
        <v>7730</v>
      </c>
      <c r="C23677" t="s">
        <v>168</v>
      </c>
      <c r="D23677" s="183" t="s">
        <v>7731</v>
      </c>
    </row>
    <row r="23678" spans="1:4">
      <c r="A23678" s="171">
        <v>93106</v>
      </c>
      <c r="B23678" t="s">
        <v>7730</v>
      </c>
      <c r="C23678" t="s">
        <v>168</v>
      </c>
      <c r="D23678" s="183" t="s">
        <v>7731</v>
      </c>
    </row>
    <row r="23679" spans="1:4">
      <c r="A23679" s="171">
        <v>93106</v>
      </c>
      <c r="B23679" t="s">
        <v>7730</v>
      </c>
      <c r="C23679" t="s">
        <v>168</v>
      </c>
      <c r="D23679" s="183" t="s">
        <v>7731</v>
      </c>
    </row>
    <row r="23680" spans="1:4">
      <c r="A23680" s="171">
        <v>93106</v>
      </c>
      <c r="B23680" t="s">
        <v>7730</v>
      </c>
      <c r="C23680" t="s">
        <v>168</v>
      </c>
      <c r="D23680" s="183" t="s">
        <v>7731</v>
      </c>
    </row>
    <row r="23681" spans="1:4">
      <c r="A23681" s="171">
        <v>93106</v>
      </c>
      <c r="B23681" t="s">
        <v>7730</v>
      </c>
      <c r="C23681" t="s">
        <v>168</v>
      </c>
      <c r="D23681" s="183" t="s">
        <v>7731</v>
      </c>
    </row>
    <row r="23682" spans="1:4">
      <c r="A23682" s="171">
        <v>93107</v>
      </c>
      <c r="B23682" t="s">
        <v>7732</v>
      </c>
      <c r="C23682" t="s">
        <v>168</v>
      </c>
      <c r="D23682" s="183" t="s">
        <v>7531</v>
      </c>
    </row>
    <row r="23683" spans="1:4">
      <c r="A23683" s="171">
        <v>93107</v>
      </c>
      <c r="B23683" t="s">
        <v>7732</v>
      </c>
      <c r="C23683" t="s">
        <v>168</v>
      </c>
      <c r="D23683" s="183" t="s">
        <v>7531</v>
      </c>
    </row>
    <row r="23684" spans="1:4">
      <c r="A23684" s="171">
        <v>93107</v>
      </c>
      <c r="B23684" t="s">
        <v>7732</v>
      </c>
      <c r="C23684" t="s">
        <v>168</v>
      </c>
      <c r="D23684" s="183" t="s">
        <v>7531</v>
      </c>
    </row>
    <row r="23685" spans="1:4">
      <c r="A23685" s="171">
        <v>93107</v>
      </c>
      <c r="B23685" t="s">
        <v>7732</v>
      </c>
      <c r="C23685" t="s">
        <v>168</v>
      </c>
      <c r="D23685" s="183" t="s">
        <v>7531</v>
      </c>
    </row>
    <row r="23686" spans="1:4">
      <c r="A23686" s="171">
        <v>93107</v>
      </c>
      <c r="B23686" t="s">
        <v>7732</v>
      </c>
      <c r="C23686" t="s">
        <v>168</v>
      </c>
      <c r="D23686" s="183" t="s">
        <v>7531</v>
      </c>
    </row>
    <row r="23687" spans="1:4">
      <c r="A23687" s="171">
        <v>93107</v>
      </c>
      <c r="B23687" t="s">
        <v>7732</v>
      </c>
      <c r="C23687" t="s">
        <v>168</v>
      </c>
      <c r="D23687" s="183" t="s">
        <v>7531</v>
      </c>
    </row>
    <row r="23688" spans="1:4">
      <c r="A23688" s="171">
        <v>93107</v>
      </c>
      <c r="B23688" t="s">
        <v>7732</v>
      </c>
      <c r="C23688" t="s">
        <v>168</v>
      </c>
      <c r="D23688" s="183" t="s">
        <v>7531</v>
      </c>
    </row>
    <row r="23689" spans="1:4">
      <c r="A23689" s="171">
        <v>93108</v>
      </c>
      <c r="B23689" t="s">
        <v>7733</v>
      </c>
      <c r="C23689" t="s">
        <v>168</v>
      </c>
      <c r="D23689" s="183" t="s">
        <v>7734</v>
      </c>
    </row>
    <row r="23690" spans="1:4">
      <c r="A23690" s="171">
        <v>93108</v>
      </c>
      <c r="B23690" t="s">
        <v>7733</v>
      </c>
      <c r="C23690" t="s">
        <v>168</v>
      </c>
      <c r="D23690" s="183" t="s">
        <v>7734</v>
      </c>
    </row>
    <row r="23691" spans="1:4">
      <c r="A23691" s="171">
        <v>93108</v>
      </c>
      <c r="B23691" t="s">
        <v>7733</v>
      </c>
      <c r="C23691" t="s">
        <v>168</v>
      </c>
      <c r="D23691" s="183" t="s">
        <v>7734</v>
      </c>
    </row>
    <row r="23692" spans="1:4">
      <c r="A23692" s="171">
        <v>93108</v>
      </c>
      <c r="B23692" t="s">
        <v>7733</v>
      </c>
      <c r="C23692" t="s">
        <v>168</v>
      </c>
      <c r="D23692" s="183" t="s">
        <v>7734</v>
      </c>
    </row>
    <row r="23693" spans="1:4">
      <c r="A23693" s="171">
        <v>93108</v>
      </c>
      <c r="B23693" t="s">
        <v>7733</v>
      </c>
      <c r="C23693" t="s">
        <v>168</v>
      </c>
      <c r="D23693" s="183" t="s">
        <v>7734</v>
      </c>
    </row>
    <row r="23694" spans="1:4">
      <c r="A23694" s="171">
        <v>93108</v>
      </c>
      <c r="B23694" t="s">
        <v>7733</v>
      </c>
      <c r="C23694" t="s">
        <v>168</v>
      </c>
      <c r="D23694" s="183" t="s">
        <v>7734</v>
      </c>
    </row>
    <row r="23695" spans="1:4">
      <c r="A23695" s="171">
        <v>93108</v>
      </c>
      <c r="B23695" t="s">
        <v>7733</v>
      </c>
      <c r="C23695" t="s">
        <v>168</v>
      </c>
      <c r="D23695" s="183" t="s">
        <v>7734</v>
      </c>
    </row>
    <row r="23696" spans="1:4">
      <c r="A23696" s="171">
        <v>93109</v>
      </c>
      <c r="B23696" t="s">
        <v>7735</v>
      </c>
      <c r="C23696" t="s">
        <v>168</v>
      </c>
      <c r="D23696" s="183" t="s">
        <v>7736</v>
      </c>
    </row>
    <row r="23697" spans="1:4">
      <c r="A23697" s="171">
        <v>93109</v>
      </c>
      <c r="B23697" t="s">
        <v>7735</v>
      </c>
      <c r="C23697" t="s">
        <v>168</v>
      </c>
      <c r="D23697" s="183" t="s">
        <v>7736</v>
      </c>
    </row>
    <row r="23698" spans="1:4">
      <c r="A23698" s="171">
        <v>93109</v>
      </c>
      <c r="B23698" t="s">
        <v>7735</v>
      </c>
      <c r="C23698" t="s">
        <v>168</v>
      </c>
      <c r="D23698" s="183" t="s">
        <v>7736</v>
      </c>
    </row>
    <row r="23699" spans="1:4">
      <c r="A23699" s="171">
        <v>93109</v>
      </c>
      <c r="B23699" t="s">
        <v>7735</v>
      </c>
      <c r="C23699" t="s">
        <v>168</v>
      </c>
      <c r="D23699" s="183" t="s">
        <v>7736</v>
      </c>
    </row>
    <row r="23700" spans="1:4">
      <c r="A23700" s="171">
        <v>93109</v>
      </c>
      <c r="B23700" t="s">
        <v>7735</v>
      </c>
      <c r="C23700" t="s">
        <v>168</v>
      </c>
      <c r="D23700" s="183" t="s">
        <v>7736</v>
      </c>
    </row>
    <row r="23701" spans="1:4">
      <c r="A23701" s="171">
        <v>93109</v>
      </c>
      <c r="B23701" t="s">
        <v>7735</v>
      </c>
      <c r="C23701" t="s">
        <v>168</v>
      </c>
      <c r="D23701" s="183" t="s">
        <v>7736</v>
      </c>
    </row>
    <row r="23702" spans="1:4">
      <c r="A23702" s="171">
        <v>93109</v>
      </c>
      <c r="B23702" t="s">
        <v>7735</v>
      </c>
      <c r="C23702" t="s">
        <v>168</v>
      </c>
      <c r="D23702" s="183" t="s">
        <v>7736</v>
      </c>
    </row>
    <row r="23703" spans="1:4">
      <c r="A23703" s="171">
        <v>93110</v>
      </c>
      <c r="B23703" t="s">
        <v>7737</v>
      </c>
      <c r="C23703" t="s">
        <v>168</v>
      </c>
      <c r="D23703" s="183" t="s">
        <v>7738</v>
      </c>
    </row>
    <row r="23704" spans="1:4">
      <c r="A23704" s="171">
        <v>93110</v>
      </c>
      <c r="B23704" t="s">
        <v>7737</v>
      </c>
      <c r="C23704" t="s">
        <v>168</v>
      </c>
      <c r="D23704" s="183" t="s">
        <v>7738</v>
      </c>
    </row>
    <row r="23705" spans="1:4">
      <c r="A23705" s="171">
        <v>93110</v>
      </c>
      <c r="B23705" t="s">
        <v>7737</v>
      </c>
      <c r="C23705" t="s">
        <v>168</v>
      </c>
      <c r="D23705" s="183" t="s">
        <v>7738</v>
      </c>
    </row>
    <row r="23706" spans="1:4">
      <c r="A23706" s="171">
        <v>93110</v>
      </c>
      <c r="B23706" t="s">
        <v>7737</v>
      </c>
      <c r="C23706" t="s">
        <v>168</v>
      </c>
      <c r="D23706" s="183" t="s">
        <v>7738</v>
      </c>
    </row>
    <row r="23707" spans="1:4">
      <c r="A23707" s="171">
        <v>93110</v>
      </c>
      <c r="B23707" t="s">
        <v>7737</v>
      </c>
      <c r="C23707" t="s">
        <v>168</v>
      </c>
      <c r="D23707" s="183" t="s">
        <v>7738</v>
      </c>
    </row>
    <row r="23708" spans="1:4">
      <c r="A23708" s="171">
        <v>93110</v>
      </c>
      <c r="B23708" t="s">
        <v>7737</v>
      </c>
      <c r="C23708" t="s">
        <v>168</v>
      </c>
      <c r="D23708" s="183" t="s">
        <v>7738</v>
      </c>
    </row>
    <row r="23709" spans="1:4">
      <c r="A23709" s="171">
        <v>93110</v>
      </c>
      <c r="B23709" t="s">
        <v>7737</v>
      </c>
      <c r="C23709" t="s">
        <v>168</v>
      </c>
      <c r="D23709" s="183" t="s">
        <v>7738</v>
      </c>
    </row>
    <row r="23710" spans="1:4">
      <c r="A23710" s="171">
        <v>93111</v>
      </c>
      <c r="B23710" t="s">
        <v>7739</v>
      </c>
      <c r="C23710" t="s">
        <v>168</v>
      </c>
      <c r="D23710" s="183" t="s">
        <v>7740</v>
      </c>
    </row>
    <row r="23711" spans="1:4">
      <c r="A23711" s="171">
        <v>93111</v>
      </c>
      <c r="B23711" t="s">
        <v>7739</v>
      </c>
      <c r="C23711" t="s">
        <v>168</v>
      </c>
      <c r="D23711" s="183" t="s">
        <v>7740</v>
      </c>
    </row>
    <row r="23712" spans="1:4">
      <c r="A23712" s="171">
        <v>93111</v>
      </c>
      <c r="B23712" t="s">
        <v>7739</v>
      </c>
      <c r="C23712" t="s">
        <v>168</v>
      </c>
      <c r="D23712" s="183" t="s">
        <v>7740</v>
      </c>
    </row>
    <row r="23713" spans="1:4">
      <c r="A23713" s="171">
        <v>93111</v>
      </c>
      <c r="B23713" t="s">
        <v>7739</v>
      </c>
      <c r="C23713" t="s">
        <v>168</v>
      </c>
      <c r="D23713" s="183" t="s">
        <v>7740</v>
      </c>
    </row>
    <row r="23714" spans="1:4">
      <c r="A23714" s="171">
        <v>93111</v>
      </c>
      <c r="B23714" t="s">
        <v>7739</v>
      </c>
      <c r="C23714" t="s">
        <v>168</v>
      </c>
      <c r="D23714" s="183" t="s">
        <v>7740</v>
      </c>
    </row>
    <row r="23715" spans="1:4">
      <c r="A23715" s="171">
        <v>93111</v>
      </c>
      <c r="B23715" t="s">
        <v>7739</v>
      </c>
      <c r="C23715" t="s">
        <v>168</v>
      </c>
      <c r="D23715" s="183" t="s">
        <v>7740</v>
      </c>
    </row>
    <row r="23716" spans="1:4">
      <c r="A23716" s="171">
        <v>93111</v>
      </c>
      <c r="B23716" t="s">
        <v>7739</v>
      </c>
      <c r="C23716" t="s">
        <v>168</v>
      </c>
      <c r="D23716" s="183" t="s">
        <v>7740</v>
      </c>
    </row>
    <row r="23717" spans="1:4">
      <c r="A23717" s="171">
        <v>93112</v>
      </c>
      <c r="B23717" t="s">
        <v>7741</v>
      </c>
      <c r="C23717" t="s">
        <v>168</v>
      </c>
      <c r="D23717" s="183" t="s">
        <v>7742</v>
      </c>
    </row>
    <row r="23718" spans="1:4">
      <c r="A23718" s="171">
        <v>93112</v>
      </c>
      <c r="B23718" t="s">
        <v>7741</v>
      </c>
      <c r="C23718" t="s">
        <v>168</v>
      </c>
      <c r="D23718" s="183" t="s">
        <v>7742</v>
      </c>
    </row>
    <row r="23719" spans="1:4">
      <c r="A23719" s="171">
        <v>93112</v>
      </c>
      <c r="B23719" t="s">
        <v>7741</v>
      </c>
      <c r="C23719" t="s">
        <v>168</v>
      </c>
      <c r="D23719" s="183" t="s">
        <v>7742</v>
      </c>
    </row>
    <row r="23720" spans="1:4">
      <c r="A23720" s="171">
        <v>93112</v>
      </c>
      <c r="B23720" t="s">
        <v>7741</v>
      </c>
      <c r="C23720" t="s">
        <v>168</v>
      </c>
      <c r="D23720" s="183" t="s">
        <v>7742</v>
      </c>
    </row>
    <row r="23721" spans="1:4">
      <c r="A23721" s="171">
        <v>93112</v>
      </c>
      <c r="B23721" t="s">
        <v>7741</v>
      </c>
      <c r="C23721" t="s">
        <v>168</v>
      </c>
      <c r="D23721" s="183" t="s">
        <v>7742</v>
      </c>
    </row>
    <row r="23722" spans="1:4">
      <c r="A23722" s="171">
        <v>93112</v>
      </c>
      <c r="B23722" t="s">
        <v>7741</v>
      </c>
      <c r="C23722" t="s">
        <v>168</v>
      </c>
      <c r="D23722" s="183" t="s">
        <v>7742</v>
      </c>
    </row>
    <row r="23723" spans="1:4">
      <c r="A23723" s="171">
        <v>93112</v>
      </c>
      <c r="B23723" t="s">
        <v>7741</v>
      </c>
      <c r="C23723" t="s">
        <v>168</v>
      </c>
      <c r="D23723" s="183" t="s">
        <v>7742</v>
      </c>
    </row>
    <row r="23724" spans="1:4">
      <c r="A23724" s="171">
        <v>93113</v>
      </c>
      <c r="B23724" t="s">
        <v>7743</v>
      </c>
      <c r="C23724" t="s">
        <v>168</v>
      </c>
      <c r="D23724" s="183" t="s">
        <v>7385</v>
      </c>
    </row>
    <row r="23725" spans="1:4">
      <c r="A23725" s="171">
        <v>93113</v>
      </c>
      <c r="B23725" t="s">
        <v>7743</v>
      </c>
      <c r="C23725" t="s">
        <v>168</v>
      </c>
      <c r="D23725" s="183" t="s">
        <v>7385</v>
      </c>
    </row>
    <row r="23726" spans="1:4">
      <c r="A23726" s="171">
        <v>93113</v>
      </c>
      <c r="B23726" t="s">
        <v>7743</v>
      </c>
      <c r="C23726" t="s">
        <v>168</v>
      </c>
      <c r="D23726" s="183" t="s">
        <v>7385</v>
      </c>
    </row>
    <row r="23727" spans="1:4">
      <c r="A23727" s="171">
        <v>93113</v>
      </c>
      <c r="B23727" t="s">
        <v>7743</v>
      </c>
      <c r="C23727" t="s">
        <v>168</v>
      </c>
      <c r="D23727" s="183" t="s">
        <v>7385</v>
      </c>
    </row>
    <row r="23728" spans="1:4">
      <c r="A23728" s="171">
        <v>93113</v>
      </c>
      <c r="B23728" t="s">
        <v>7743</v>
      </c>
      <c r="C23728" t="s">
        <v>168</v>
      </c>
      <c r="D23728" s="183" t="s">
        <v>7385</v>
      </c>
    </row>
    <row r="23729" spans="1:4">
      <c r="A23729" s="171">
        <v>93113</v>
      </c>
      <c r="B23729" t="s">
        <v>7743</v>
      </c>
      <c r="C23729" t="s">
        <v>168</v>
      </c>
      <c r="D23729" s="183" t="s">
        <v>7385</v>
      </c>
    </row>
    <row r="23730" spans="1:4">
      <c r="A23730" s="171">
        <v>93113</v>
      </c>
      <c r="B23730" t="s">
        <v>7743</v>
      </c>
      <c r="C23730" t="s">
        <v>168</v>
      </c>
      <c r="D23730" s="183" t="s">
        <v>7385</v>
      </c>
    </row>
    <row r="23731" spans="1:4">
      <c r="A23731" s="171">
        <v>93114</v>
      </c>
      <c r="B23731" t="s">
        <v>7744</v>
      </c>
      <c r="C23731" t="s">
        <v>168</v>
      </c>
      <c r="D23731" s="183" t="s">
        <v>7745</v>
      </c>
    </row>
    <row r="23732" spans="1:4">
      <c r="A23732" s="171">
        <v>93114</v>
      </c>
      <c r="B23732" t="s">
        <v>7744</v>
      </c>
      <c r="C23732" t="s">
        <v>168</v>
      </c>
      <c r="D23732" s="183" t="s">
        <v>7745</v>
      </c>
    </row>
    <row r="23733" spans="1:4">
      <c r="A23733" s="171">
        <v>93114</v>
      </c>
      <c r="B23733" t="s">
        <v>7744</v>
      </c>
      <c r="C23733" t="s">
        <v>168</v>
      </c>
      <c r="D23733" s="183" t="s">
        <v>7745</v>
      </c>
    </row>
    <row r="23734" spans="1:4">
      <c r="A23734" s="171">
        <v>93114</v>
      </c>
      <c r="B23734" t="s">
        <v>7744</v>
      </c>
      <c r="C23734" t="s">
        <v>168</v>
      </c>
      <c r="D23734" s="183" t="s">
        <v>7745</v>
      </c>
    </row>
    <row r="23735" spans="1:4">
      <c r="A23735" s="171">
        <v>93114</v>
      </c>
      <c r="B23735" t="s">
        <v>7744</v>
      </c>
      <c r="C23735" t="s">
        <v>168</v>
      </c>
      <c r="D23735" s="183" t="s">
        <v>7745</v>
      </c>
    </row>
    <row r="23736" spans="1:4">
      <c r="A23736" s="171">
        <v>93114</v>
      </c>
      <c r="B23736" t="s">
        <v>7744</v>
      </c>
      <c r="C23736" t="s">
        <v>168</v>
      </c>
      <c r="D23736" s="183" t="s">
        <v>7745</v>
      </c>
    </row>
    <row r="23737" spans="1:4">
      <c r="A23737" s="171">
        <v>93114</v>
      </c>
      <c r="B23737" t="s">
        <v>7744</v>
      </c>
      <c r="C23737" t="s">
        <v>168</v>
      </c>
      <c r="D23737" s="183" t="s">
        <v>7745</v>
      </c>
    </row>
    <row r="23738" spans="1:4">
      <c r="A23738" s="171">
        <v>93115</v>
      </c>
      <c r="B23738" t="s">
        <v>7746</v>
      </c>
      <c r="C23738" t="s">
        <v>168</v>
      </c>
      <c r="D23738" s="183" t="s">
        <v>7747</v>
      </c>
    </row>
    <row r="23739" spans="1:4">
      <c r="A23739" s="171">
        <v>93115</v>
      </c>
      <c r="B23739" t="s">
        <v>7746</v>
      </c>
      <c r="C23739" t="s">
        <v>168</v>
      </c>
      <c r="D23739" s="183" t="s">
        <v>7747</v>
      </c>
    </row>
    <row r="23740" spans="1:4">
      <c r="A23740" s="171">
        <v>93115</v>
      </c>
      <c r="B23740" t="s">
        <v>7746</v>
      </c>
      <c r="C23740" t="s">
        <v>168</v>
      </c>
      <c r="D23740" s="183" t="s">
        <v>7747</v>
      </c>
    </row>
    <row r="23741" spans="1:4">
      <c r="A23741" s="171">
        <v>93115</v>
      </c>
      <c r="B23741" t="s">
        <v>7746</v>
      </c>
      <c r="C23741" t="s">
        <v>168</v>
      </c>
      <c r="D23741" s="183" t="s">
        <v>7747</v>
      </c>
    </row>
    <row r="23742" spans="1:4">
      <c r="A23742" s="171">
        <v>93115</v>
      </c>
      <c r="B23742" t="s">
        <v>7746</v>
      </c>
      <c r="C23742" t="s">
        <v>168</v>
      </c>
      <c r="D23742" s="183" t="s">
        <v>7747</v>
      </c>
    </row>
    <row r="23743" spans="1:4">
      <c r="A23743" s="171">
        <v>93115</v>
      </c>
      <c r="B23743" t="s">
        <v>7746</v>
      </c>
      <c r="C23743" t="s">
        <v>168</v>
      </c>
      <c r="D23743" s="183" t="s">
        <v>7747</v>
      </c>
    </row>
    <row r="23744" spans="1:4">
      <c r="A23744" s="171">
        <v>93115</v>
      </c>
      <c r="B23744" t="s">
        <v>7746</v>
      </c>
      <c r="C23744" t="s">
        <v>168</v>
      </c>
      <c r="D23744" s="183" t="s">
        <v>7747</v>
      </c>
    </row>
    <row r="23745" spans="1:4">
      <c r="A23745" s="171">
        <v>93116</v>
      </c>
      <c r="B23745" t="s">
        <v>7748</v>
      </c>
      <c r="C23745" t="s">
        <v>168</v>
      </c>
      <c r="D23745" s="183" t="s">
        <v>4834</v>
      </c>
    </row>
    <row r="23746" spans="1:4">
      <c r="A23746" s="171">
        <v>93116</v>
      </c>
      <c r="B23746" t="s">
        <v>7748</v>
      </c>
      <c r="C23746" t="s">
        <v>168</v>
      </c>
      <c r="D23746" s="183" t="s">
        <v>4834</v>
      </c>
    </row>
    <row r="23747" spans="1:4">
      <c r="A23747" s="171">
        <v>93116</v>
      </c>
      <c r="B23747" t="s">
        <v>7748</v>
      </c>
      <c r="C23747" t="s">
        <v>168</v>
      </c>
      <c r="D23747" s="183" t="s">
        <v>4834</v>
      </c>
    </row>
    <row r="23748" spans="1:4">
      <c r="A23748" s="171">
        <v>93116</v>
      </c>
      <c r="B23748" t="s">
        <v>7748</v>
      </c>
      <c r="C23748" t="s">
        <v>168</v>
      </c>
      <c r="D23748" s="183" t="s">
        <v>4834</v>
      </c>
    </row>
    <row r="23749" spans="1:4">
      <c r="A23749" s="171">
        <v>93116</v>
      </c>
      <c r="B23749" t="s">
        <v>7748</v>
      </c>
      <c r="C23749" t="s">
        <v>168</v>
      </c>
      <c r="D23749" s="183" t="s">
        <v>4834</v>
      </c>
    </row>
    <row r="23750" spans="1:4">
      <c r="A23750" s="171">
        <v>93116</v>
      </c>
      <c r="B23750" t="s">
        <v>7748</v>
      </c>
      <c r="C23750" t="s">
        <v>168</v>
      </c>
      <c r="D23750" s="183" t="s">
        <v>4834</v>
      </c>
    </row>
    <row r="23751" spans="1:4">
      <c r="A23751" s="171">
        <v>93116</v>
      </c>
      <c r="B23751" t="s">
        <v>7748</v>
      </c>
      <c r="C23751" t="s">
        <v>168</v>
      </c>
      <c r="D23751" s="183" t="s">
        <v>4834</v>
      </c>
    </row>
    <row r="23752" spans="1:4">
      <c r="A23752" s="171">
        <v>93117</v>
      </c>
      <c r="B23752" t="s">
        <v>7749</v>
      </c>
      <c r="C23752" t="s">
        <v>168</v>
      </c>
      <c r="D23752" s="183" t="s">
        <v>843</v>
      </c>
    </row>
    <row r="23753" spans="1:4">
      <c r="A23753" s="171">
        <v>93117</v>
      </c>
      <c r="B23753" t="s">
        <v>7749</v>
      </c>
      <c r="C23753" t="s">
        <v>168</v>
      </c>
      <c r="D23753" s="183" t="s">
        <v>843</v>
      </c>
    </row>
    <row r="23754" spans="1:4">
      <c r="A23754" s="171">
        <v>93117</v>
      </c>
      <c r="B23754" t="s">
        <v>7749</v>
      </c>
      <c r="C23754" t="s">
        <v>168</v>
      </c>
      <c r="D23754" s="183" t="s">
        <v>843</v>
      </c>
    </row>
    <row r="23755" spans="1:4">
      <c r="A23755" s="171">
        <v>93117</v>
      </c>
      <c r="B23755" t="s">
        <v>7749</v>
      </c>
      <c r="C23755" t="s">
        <v>168</v>
      </c>
      <c r="D23755" s="183" t="s">
        <v>843</v>
      </c>
    </row>
    <row r="23756" spans="1:4">
      <c r="A23756" s="171">
        <v>93117</v>
      </c>
      <c r="B23756" t="s">
        <v>7749</v>
      </c>
      <c r="C23756" t="s">
        <v>168</v>
      </c>
      <c r="D23756" s="183" t="s">
        <v>843</v>
      </c>
    </row>
    <row r="23757" spans="1:4">
      <c r="A23757" s="171">
        <v>93117</v>
      </c>
      <c r="B23757" t="s">
        <v>7749</v>
      </c>
      <c r="C23757" t="s">
        <v>168</v>
      </c>
      <c r="D23757" s="183" t="s">
        <v>843</v>
      </c>
    </row>
    <row r="23758" spans="1:4">
      <c r="A23758" s="171">
        <v>93117</v>
      </c>
      <c r="B23758" t="s">
        <v>7749</v>
      </c>
      <c r="C23758" t="s">
        <v>168</v>
      </c>
      <c r="D23758" s="183" t="s">
        <v>843</v>
      </c>
    </row>
    <row r="23759" spans="1:4">
      <c r="A23759" s="171">
        <v>93118</v>
      </c>
      <c r="B23759" t="s">
        <v>7750</v>
      </c>
      <c r="C23759" t="s">
        <v>168</v>
      </c>
      <c r="D23759" s="183" t="s">
        <v>4154</v>
      </c>
    </row>
    <row r="23760" spans="1:4">
      <c r="A23760" s="171">
        <v>93118</v>
      </c>
      <c r="B23760" t="s">
        <v>7750</v>
      </c>
      <c r="C23760" t="s">
        <v>168</v>
      </c>
      <c r="D23760" s="183" t="s">
        <v>4154</v>
      </c>
    </row>
    <row r="23761" spans="1:4">
      <c r="A23761" s="171">
        <v>93118</v>
      </c>
      <c r="B23761" t="s">
        <v>7750</v>
      </c>
      <c r="C23761" t="s">
        <v>168</v>
      </c>
      <c r="D23761" s="183" t="s">
        <v>4154</v>
      </c>
    </row>
    <row r="23762" spans="1:4">
      <c r="A23762" s="171">
        <v>93118</v>
      </c>
      <c r="B23762" t="s">
        <v>7750</v>
      </c>
      <c r="C23762" t="s">
        <v>168</v>
      </c>
      <c r="D23762" s="183" t="s">
        <v>4154</v>
      </c>
    </row>
    <row r="23763" spans="1:4">
      <c r="A23763" s="171">
        <v>93118</v>
      </c>
      <c r="B23763" t="s">
        <v>7750</v>
      </c>
      <c r="C23763" t="s">
        <v>168</v>
      </c>
      <c r="D23763" s="183" t="s">
        <v>4154</v>
      </c>
    </row>
    <row r="23764" spans="1:4">
      <c r="A23764" s="171">
        <v>93118</v>
      </c>
      <c r="B23764" t="s">
        <v>7750</v>
      </c>
      <c r="C23764" t="s">
        <v>168</v>
      </c>
      <c r="D23764" s="183" t="s">
        <v>4154</v>
      </c>
    </row>
    <row r="23765" spans="1:4">
      <c r="A23765" s="171">
        <v>93118</v>
      </c>
      <c r="B23765" t="s">
        <v>7750</v>
      </c>
      <c r="C23765" t="s">
        <v>168</v>
      </c>
      <c r="D23765" s="183" t="s">
        <v>4154</v>
      </c>
    </row>
    <row r="23766" spans="1:4">
      <c r="A23766" s="171">
        <v>93119</v>
      </c>
      <c r="B23766" t="s">
        <v>7751</v>
      </c>
      <c r="C23766" t="s">
        <v>168</v>
      </c>
      <c r="D23766" s="183" t="s">
        <v>6968</v>
      </c>
    </row>
    <row r="23767" spans="1:4">
      <c r="A23767" s="171">
        <v>93119</v>
      </c>
      <c r="B23767" t="s">
        <v>7751</v>
      </c>
      <c r="C23767" t="s">
        <v>168</v>
      </c>
      <c r="D23767" s="183" t="s">
        <v>6968</v>
      </c>
    </row>
    <row r="23768" spans="1:4">
      <c r="A23768" s="171">
        <v>93119</v>
      </c>
      <c r="B23768" t="s">
        <v>7751</v>
      </c>
      <c r="C23768" t="s">
        <v>168</v>
      </c>
      <c r="D23768" s="183" t="s">
        <v>6968</v>
      </c>
    </row>
    <row r="23769" spans="1:4">
      <c r="A23769" s="171">
        <v>93119</v>
      </c>
      <c r="B23769" t="s">
        <v>7751</v>
      </c>
      <c r="C23769" t="s">
        <v>168</v>
      </c>
      <c r="D23769" s="183" t="s">
        <v>6968</v>
      </c>
    </row>
    <row r="23770" spans="1:4">
      <c r="A23770" s="171">
        <v>93119</v>
      </c>
      <c r="B23770" t="s">
        <v>7751</v>
      </c>
      <c r="C23770" t="s">
        <v>168</v>
      </c>
      <c r="D23770" s="183" t="s">
        <v>6968</v>
      </c>
    </row>
    <row r="23771" spans="1:4">
      <c r="A23771" s="171">
        <v>93119</v>
      </c>
      <c r="B23771" t="s">
        <v>7751</v>
      </c>
      <c r="C23771" t="s">
        <v>168</v>
      </c>
      <c r="D23771" s="183" t="s">
        <v>6968</v>
      </c>
    </row>
    <row r="23772" spans="1:4">
      <c r="A23772" s="171">
        <v>93119</v>
      </c>
      <c r="B23772" t="s">
        <v>7751</v>
      </c>
      <c r="C23772" t="s">
        <v>168</v>
      </c>
      <c r="D23772" s="183" t="s">
        <v>6968</v>
      </c>
    </row>
    <row r="23773" spans="1:4">
      <c r="A23773" s="171">
        <v>93120</v>
      </c>
      <c r="B23773" t="s">
        <v>7752</v>
      </c>
      <c r="C23773" t="s">
        <v>168</v>
      </c>
      <c r="D23773" s="183" t="s">
        <v>7753</v>
      </c>
    </row>
    <row r="23774" spans="1:4">
      <c r="A23774" s="171">
        <v>93120</v>
      </c>
      <c r="B23774" t="s">
        <v>7752</v>
      </c>
      <c r="C23774" t="s">
        <v>168</v>
      </c>
      <c r="D23774" s="183" t="s">
        <v>7753</v>
      </c>
    </row>
    <row r="23775" spans="1:4">
      <c r="A23775" s="171">
        <v>93120</v>
      </c>
      <c r="B23775" t="s">
        <v>7752</v>
      </c>
      <c r="C23775" t="s">
        <v>168</v>
      </c>
      <c r="D23775" s="183" t="s">
        <v>7753</v>
      </c>
    </row>
    <row r="23776" spans="1:4">
      <c r="A23776" s="171">
        <v>93120</v>
      </c>
      <c r="B23776" t="s">
        <v>7752</v>
      </c>
      <c r="C23776" t="s">
        <v>168</v>
      </c>
      <c r="D23776" s="183" t="s">
        <v>7753</v>
      </c>
    </row>
    <row r="23777" spans="1:4">
      <c r="A23777" s="171">
        <v>93120</v>
      </c>
      <c r="B23777" t="s">
        <v>7752</v>
      </c>
      <c r="C23777" t="s">
        <v>168</v>
      </c>
      <c r="D23777" s="183" t="s">
        <v>7753</v>
      </c>
    </row>
    <row r="23778" spans="1:4">
      <c r="A23778" s="171">
        <v>93120</v>
      </c>
      <c r="B23778" t="s">
        <v>7752</v>
      </c>
      <c r="C23778" t="s">
        <v>168</v>
      </c>
      <c r="D23778" s="183" t="s">
        <v>7753</v>
      </c>
    </row>
    <row r="23779" spans="1:4">
      <c r="A23779" s="171">
        <v>93120</v>
      </c>
      <c r="B23779" t="s">
        <v>7752</v>
      </c>
      <c r="C23779" t="s">
        <v>168</v>
      </c>
      <c r="D23779" s="183" t="s">
        <v>7753</v>
      </c>
    </row>
    <row r="23780" spans="1:4">
      <c r="A23780" s="171">
        <v>93121</v>
      </c>
      <c r="B23780" t="s">
        <v>7754</v>
      </c>
      <c r="C23780" t="s">
        <v>168</v>
      </c>
      <c r="D23780" s="183" t="s">
        <v>7328</v>
      </c>
    </row>
    <row r="23781" spans="1:4">
      <c r="A23781" s="171">
        <v>93121</v>
      </c>
      <c r="B23781" t="s">
        <v>7754</v>
      </c>
      <c r="C23781" t="s">
        <v>168</v>
      </c>
      <c r="D23781" s="183" t="s">
        <v>7328</v>
      </c>
    </row>
    <row r="23782" spans="1:4">
      <c r="A23782" s="171">
        <v>93121</v>
      </c>
      <c r="B23782" t="s">
        <v>7754</v>
      </c>
      <c r="C23782" t="s">
        <v>168</v>
      </c>
      <c r="D23782" s="183" t="s">
        <v>7328</v>
      </c>
    </row>
    <row r="23783" spans="1:4">
      <c r="A23783" s="171">
        <v>93121</v>
      </c>
      <c r="B23783" t="s">
        <v>7754</v>
      </c>
      <c r="C23783" t="s">
        <v>168</v>
      </c>
      <c r="D23783" s="183" t="s">
        <v>7328</v>
      </c>
    </row>
    <row r="23784" spans="1:4">
      <c r="A23784" s="171">
        <v>93121</v>
      </c>
      <c r="B23784" t="s">
        <v>7754</v>
      </c>
      <c r="C23784" t="s">
        <v>168</v>
      </c>
      <c r="D23784" s="183" t="s">
        <v>7328</v>
      </c>
    </row>
    <row r="23785" spans="1:4">
      <c r="A23785" s="171">
        <v>93121</v>
      </c>
      <c r="B23785" t="s">
        <v>7754</v>
      </c>
      <c r="C23785" t="s">
        <v>168</v>
      </c>
      <c r="D23785" s="183" t="s">
        <v>7328</v>
      </c>
    </row>
    <row r="23786" spans="1:4">
      <c r="A23786" s="171">
        <v>93121</v>
      </c>
      <c r="B23786" t="s">
        <v>7754</v>
      </c>
      <c r="C23786" t="s">
        <v>168</v>
      </c>
      <c r="D23786" s="183" t="s">
        <v>7328</v>
      </c>
    </row>
    <row r="23787" spans="1:4">
      <c r="A23787" s="171">
        <v>93122</v>
      </c>
      <c r="B23787" t="s">
        <v>7755</v>
      </c>
      <c r="C23787" t="s">
        <v>168</v>
      </c>
      <c r="D23787" s="183" t="s">
        <v>2105</v>
      </c>
    </row>
    <row r="23788" spans="1:4">
      <c r="A23788" s="171">
        <v>93122</v>
      </c>
      <c r="B23788" t="s">
        <v>7755</v>
      </c>
      <c r="C23788" t="s">
        <v>168</v>
      </c>
      <c r="D23788" s="183" t="s">
        <v>2105</v>
      </c>
    </row>
    <row r="23789" spans="1:4">
      <c r="A23789" s="171">
        <v>93122</v>
      </c>
      <c r="B23789" t="s">
        <v>7755</v>
      </c>
      <c r="C23789" t="s">
        <v>168</v>
      </c>
      <c r="D23789" s="183" t="s">
        <v>2105</v>
      </c>
    </row>
    <row r="23790" spans="1:4">
      <c r="A23790" s="171">
        <v>93122</v>
      </c>
      <c r="B23790" t="s">
        <v>7755</v>
      </c>
      <c r="C23790" t="s">
        <v>168</v>
      </c>
      <c r="D23790" s="183" t="s">
        <v>2105</v>
      </c>
    </row>
    <row r="23791" spans="1:4">
      <c r="A23791" s="171">
        <v>93122</v>
      </c>
      <c r="B23791" t="s">
        <v>7755</v>
      </c>
      <c r="C23791" t="s">
        <v>168</v>
      </c>
      <c r="D23791" s="183" t="s">
        <v>2105</v>
      </c>
    </row>
    <row r="23792" spans="1:4">
      <c r="A23792" s="171">
        <v>93122</v>
      </c>
      <c r="B23792" t="s">
        <v>7755</v>
      </c>
      <c r="C23792" t="s">
        <v>168</v>
      </c>
      <c r="D23792" s="183" t="s">
        <v>2105</v>
      </c>
    </row>
    <row r="23793" spans="1:4">
      <c r="A23793" s="171">
        <v>93122</v>
      </c>
      <c r="B23793" t="s">
        <v>7755</v>
      </c>
      <c r="C23793" t="s">
        <v>168</v>
      </c>
      <c r="D23793" s="183" t="s">
        <v>2105</v>
      </c>
    </row>
    <row r="23794" spans="1:4">
      <c r="A23794" s="171">
        <v>93123</v>
      </c>
      <c r="B23794" t="s">
        <v>7756</v>
      </c>
      <c r="C23794" t="s">
        <v>168</v>
      </c>
      <c r="D23794" s="183" t="s">
        <v>7757</v>
      </c>
    </row>
    <row r="23795" spans="1:4">
      <c r="A23795" s="171">
        <v>93123</v>
      </c>
      <c r="B23795" t="s">
        <v>7756</v>
      </c>
      <c r="C23795" t="s">
        <v>168</v>
      </c>
      <c r="D23795" s="183" t="s">
        <v>7757</v>
      </c>
    </row>
    <row r="23796" spans="1:4">
      <c r="A23796" s="171">
        <v>93123</v>
      </c>
      <c r="B23796" t="s">
        <v>7756</v>
      </c>
      <c r="C23796" t="s">
        <v>168</v>
      </c>
      <c r="D23796" s="183" t="s">
        <v>7757</v>
      </c>
    </row>
    <row r="23797" spans="1:4">
      <c r="A23797" s="171">
        <v>93123</v>
      </c>
      <c r="B23797" t="s">
        <v>7756</v>
      </c>
      <c r="C23797" t="s">
        <v>168</v>
      </c>
      <c r="D23797" s="183" t="s">
        <v>7757</v>
      </c>
    </row>
    <row r="23798" spans="1:4">
      <c r="A23798" s="171">
        <v>93123</v>
      </c>
      <c r="B23798" t="s">
        <v>7756</v>
      </c>
      <c r="C23798" t="s">
        <v>168</v>
      </c>
      <c r="D23798" s="183" t="s">
        <v>7757</v>
      </c>
    </row>
    <row r="23799" spans="1:4">
      <c r="A23799" s="171">
        <v>93123</v>
      </c>
      <c r="B23799" t="s">
        <v>7756</v>
      </c>
      <c r="C23799" t="s">
        <v>168</v>
      </c>
      <c r="D23799" s="183" t="s">
        <v>7757</v>
      </c>
    </row>
    <row r="23800" spans="1:4">
      <c r="A23800" s="171">
        <v>93123</v>
      </c>
      <c r="B23800" t="s">
        <v>7756</v>
      </c>
      <c r="C23800" t="s">
        <v>168</v>
      </c>
      <c r="D23800" s="183" t="s">
        <v>7757</v>
      </c>
    </row>
    <row r="23801" spans="1:4">
      <c r="A23801" s="171">
        <v>93124</v>
      </c>
      <c r="B23801" t="s">
        <v>7758</v>
      </c>
      <c r="C23801" t="s">
        <v>168</v>
      </c>
      <c r="D23801" s="183" t="s">
        <v>7759</v>
      </c>
    </row>
    <row r="23802" spans="1:4">
      <c r="A23802" s="171">
        <v>93124</v>
      </c>
      <c r="B23802" t="s">
        <v>7758</v>
      </c>
      <c r="C23802" t="s">
        <v>168</v>
      </c>
      <c r="D23802" s="183" t="s">
        <v>7759</v>
      </c>
    </row>
    <row r="23803" spans="1:4">
      <c r="A23803" s="171">
        <v>93124</v>
      </c>
      <c r="B23803" t="s">
        <v>7758</v>
      </c>
      <c r="C23803" t="s">
        <v>168</v>
      </c>
      <c r="D23803" s="183" t="s">
        <v>7759</v>
      </c>
    </row>
    <row r="23804" spans="1:4">
      <c r="A23804" s="171">
        <v>93124</v>
      </c>
      <c r="B23804" t="s">
        <v>7758</v>
      </c>
      <c r="C23804" t="s">
        <v>168</v>
      </c>
      <c r="D23804" s="183" t="s">
        <v>7759</v>
      </c>
    </row>
    <row r="23805" spans="1:4">
      <c r="A23805" s="171">
        <v>93124</v>
      </c>
      <c r="B23805" t="s">
        <v>7758</v>
      </c>
      <c r="C23805" t="s">
        <v>168</v>
      </c>
      <c r="D23805" s="183" t="s">
        <v>7759</v>
      </c>
    </row>
    <row r="23806" spans="1:4">
      <c r="A23806" s="171">
        <v>93124</v>
      </c>
      <c r="B23806" t="s">
        <v>7758</v>
      </c>
      <c r="C23806" t="s">
        <v>168</v>
      </c>
      <c r="D23806" s="183" t="s">
        <v>7759</v>
      </c>
    </row>
    <row r="23807" spans="1:4">
      <c r="A23807" s="171">
        <v>93124</v>
      </c>
      <c r="B23807" t="s">
        <v>7758</v>
      </c>
      <c r="C23807" t="s">
        <v>168</v>
      </c>
      <c r="D23807" s="183" t="s">
        <v>7759</v>
      </c>
    </row>
    <row r="23808" spans="1:4">
      <c r="A23808" s="171">
        <v>93125</v>
      </c>
      <c r="B23808" t="s">
        <v>7760</v>
      </c>
      <c r="C23808" t="s">
        <v>168</v>
      </c>
      <c r="D23808" s="183" t="s">
        <v>1895</v>
      </c>
    </row>
    <row r="23809" spans="1:4">
      <c r="A23809" s="171">
        <v>93125</v>
      </c>
      <c r="B23809" t="s">
        <v>7760</v>
      </c>
      <c r="C23809" t="s">
        <v>168</v>
      </c>
      <c r="D23809" s="183" t="s">
        <v>1895</v>
      </c>
    </row>
    <row r="23810" spans="1:4">
      <c r="A23810" s="171">
        <v>93125</v>
      </c>
      <c r="B23810" t="s">
        <v>7760</v>
      </c>
      <c r="C23810" t="s">
        <v>168</v>
      </c>
      <c r="D23810" s="183" t="s">
        <v>1895</v>
      </c>
    </row>
    <row r="23811" spans="1:4">
      <c r="A23811" s="171">
        <v>93125</v>
      </c>
      <c r="B23811" t="s">
        <v>7760</v>
      </c>
      <c r="C23811" t="s">
        <v>168</v>
      </c>
      <c r="D23811" s="183" t="s">
        <v>1895</v>
      </c>
    </row>
    <row r="23812" spans="1:4">
      <c r="A23812" s="171">
        <v>93125</v>
      </c>
      <c r="B23812" t="s">
        <v>7760</v>
      </c>
      <c r="C23812" t="s">
        <v>168</v>
      </c>
      <c r="D23812" s="183" t="s">
        <v>1895</v>
      </c>
    </row>
    <row r="23813" spans="1:4">
      <c r="A23813" s="171">
        <v>93125</v>
      </c>
      <c r="B23813" t="s">
        <v>7760</v>
      </c>
      <c r="C23813" t="s">
        <v>168</v>
      </c>
      <c r="D23813" s="183" t="s">
        <v>1895</v>
      </c>
    </row>
    <row r="23814" spans="1:4">
      <c r="A23814" s="171">
        <v>93125</v>
      </c>
      <c r="B23814" t="s">
        <v>7760</v>
      </c>
      <c r="C23814" t="s">
        <v>168</v>
      </c>
      <c r="D23814" s="183" t="s">
        <v>1895</v>
      </c>
    </row>
    <row r="23815" spans="1:4">
      <c r="A23815" s="171">
        <v>93126</v>
      </c>
      <c r="B23815" t="s">
        <v>7761</v>
      </c>
      <c r="C23815" t="s">
        <v>168</v>
      </c>
      <c r="D23815" s="183" t="s">
        <v>7762</v>
      </c>
    </row>
    <row r="23816" spans="1:4">
      <c r="A23816" s="171">
        <v>93126</v>
      </c>
      <c r="B23816" t="s">
        <v>7761</v>
      </c>
      <c r="C23816" t="s">
        <v>168</v>
      </c>
      <c r="D23816" s="183" t="s">
        <v>7762</v>
      </c>
    </row>
    <row r="23817" spans="1:4">
      <c r="A23817" s="171">
        <v>93126</v>
      </c>
      <c r="B23817" t="s">
        <v>7761</v>
      </c>
      <c r="C23817" t="s">
        <v>168</v>
      </c>
      <c r="D23817" s="183" t="s">
        <v>7762</v>
      </c>
    </row>
    <row r="23818" spans="1:4">
      <c r="A23818" s="171">
        <v>93126</v>
      </c>
      <c r="B23818" t="s">
        <v>7761</v>
      </c>
      <c r="C23818" t="s">
        <v>168</v>
      </c>
      <c r="D23818" s="183" t="s">
        <v>7762</v>
      </c>
    </row>
    <row r="23819" spans="1:4">
      <c r="A23819" s="171">
        <v>93126</v>
      </c>
      <c r="B23819" t="s">
        <v>7761</v>
      </c>
      <c r="C23819" t="s">
        <v>168</v>
      </c>
      <c r="D23819" s="183" t="s">
        <v>7762</v>
      </c>
    </row>
    <row r="23820" spans="1:4">
      <c r="A23820" s="171">
        <v>93126</v>
      </c>
      <c r="B23820" t="s">
        <v>7761</v>
      </c>
      <c r="C23820" t="s">
        <v>168</v>
      </c>
      <c r="D23820" s="183" t="s">
        <v>7762</v>
      </c>
    </row>
    <row r="23821" spans="1:4">
      <c r="A23821" s="171">
        <v>93126</v>
      </c>
      <c r="B23821" t="s">
        <v>7761</v>
      </c>
      <c r="C23821" t="s">
        <v>168</v>
      </c>
      <c r="D23821" s="183" t="s">
        <v>7762</v>
      </c>
    </row>
    <row r="23822" spans="1:4">
      <c r="A23822" s="171">
        <v>93133</v>
      </c>
      <c r="B23822" t="s">
        <v>7763</v>
      </c>
      <c r="C23822" t="s">
        <v>168</v>
      </c>
      <c r="D23822" s="183" t="s">
        <v>6297</v>
      </c>
    </row>
    <row r="23823" spans="1:4">
      <c r="A23823" s="171">
        <v>93133</v>
      </c>
      <c r="B23823" t="s">
        <v>7763</v>
      </c>
      <c r="C23823" t="s">
        <v>168</v>
      </c>
      <c r="D23823" s="183" t="s">
        <v>6297</v>
      </c>
    </row>
    <row r="23824" spans="1:4">
      <c r="A23824" s="171">
        <v>93133</v>
      </c>
      <c r="B23824" t="s">
        <v>7763</v>
      </c>
      <c r="C23824" t="s">
        <v>168</v>
      </c>
      <c r="D23824" s="183" t="s">
        <v>6297</v>
      </c>
    </row>
    <row r="23825" spans="1:4">
      <c r="A23825" s="171">
        <v>93133</v>
      </c>
      <c r="B23825" t="s">
        <v>7763</v>
      </c>
      <c r="C23825" t="s">
        <v>168</v>
      </c>
      <c r="D23825" s="183" t="s">
        <v>6297</v>
      </c>
    </row>
    <row r="23826" spans="1:4">
      <c r="A23826" s="171">
        <v>93133</v>
      </c>
      <c r="B23826" t="s">
        <v>7763</v>
      </c>
      <c r="C23826" t="s">
        <v>168</v>
      </c>
      <c r="D23826" s="183" t="s">
        <v>6297</v>
      </c>
    </row>
    <row r="23827" spans="1:4">
      <c r="A23827" s="171">
        <v>93133</v>
      </c>
      <c r="B23827" t="s">
        <v>7763</v>
      </c>
      <c r="C23827" t="s">
        <v>168</v>
      </c>
      <c r="D23827" s="183" t="s">
        <v>6297</v>
      </c>
    </row>
    <row r="23828" spans="1:4">
      <c r="A23828" s="171">
        <v>93133</v>
      </c>
      <c r="B23828" t="s">
        <v>7763</v>
      </c>
      <c r="C23828" t="s">
        <v>168</v>
      </c>
      <c r="D23828" s="183" t="s">
        <v>6297</v>
      </c>
    </row>
    <row r="23829" spans="1:4">
      <c r="A23829" s="171">
        <v>94465</v>
      </c>
      <c r="B23829" t="s">
        <v>7764</v>
      </c>
      <c r="C23829" t="s">
        <v>168</v>
      </c>
      <c r="D23829" s="183" t="s">
        <v>7765</v>
      </c>
    </row>
    <row r="23830" spans="1:4">
      <c r="A23830" s="171">
        <v>94465</v>
      </c>
      <c r="B23830" t="s">
        <v>7764</v>
      </c>
      <c r="C23830" t="s">
        <v>168</v>
      </c>
      <c r="D23830" s="183" t="s">
        <v>7765</v>
      </c>
    </row>
    <row r="23831" spans="1:4">
      <c r="A23831" s="171">
        <v>94465</v>
      </c>
      <c r="B23831" t="s">
        <v>7764</v>
      </c>
      <c r="C23831" t="s">
        <v>168</v>
      </c>
      <c r="D23831" s="183" t="s">
        <v>7765</v>
      </c>
    </row>
    <row r="23832" spans="1:4">
      <c r="A23832" s="171">
        <v>94465</v>
      </c>
      <c r="B23832" t="s">
        <v>7764</v>
      </c>
      <c r="C23832" t="s">
        <v>168</v>
      </c>
      <c r="D23832" s="183" t="s">
        <v>7765</v>
      </c>
    </row>
    <row r="23833" spans="1:4">
      <c r="A23833" s="171">
        <v>94465</v>
      </c>
      <c r="B23833" t="s">
        <v>7764</v>
      </c>
      <c r="C23833" t="s">
        <v>168</v>
      </c>
      <c r="D23833" s="183" t="s">
        <v>7765</v>
      </c>
    </row>
    <row r="23834" spans="1:4">
      <c r="A23834" s="171">
        <v>94465</v>
      </c>
      <c r="B23834" t="s">
        <v>7764</v>
      </c>
      <c r="C23834" t="s">
        <v>168</v>
      </c>
      <c r="D23834" s="183" t="s">
        <v>7765</v>
      </c>
    </row>
    <row r="23835" spans="1:4">
      <c r="A23835" s="171">
        <v>94466</v>
      </c>
      <c r="B23835" t="s">
        <v>7766</v>
      </c>
      <c r="C23835" t="s">
        <v>168</v>
      </c>
      <c r="D23835" s="183" t="s">
        <v>7767</v>
      </c>
    </row>
    <row r="23836" spans="1:4">
      <c r="A23836" s="171">
        <v>94466</v>
      </c>
      <c r="B23836" t="s">
        <v>7766</v>
      </c>
      <c r="C23836" t="s">
        <v>168</v>
      </c>
      <c r="D23836" s="183" t="s">
        <v>7767</v>
      </c>
    </row>
    <row r="23837" spans="1:4">
      <c r="A23837" s="171">
        <v>94466</v>
      </c>
      <c r="B23837" t="s">
        <v>7766</v>
      </c>
      <c r="C23837" t="s">
        <v>168</v>
      </c>
      <c r="D23837" s="183" t="s">
        <v>7767</v>
      </c>
    </row>
    <row r="23838" spans="1:4">
      <c r="A23838" s="171">
        <v>94466</v>
      </c>
      <c r="B23838" t="s">
        <v>7766</v>
      </c>
      <c r="C23838" t="s">
        <v>168</v>
      </c>
      <c r="D23838" s="183" t="s">
        <v>7767</v>
      </c>
    </row>
    <row r="23839" spans="1:4">
      <c r="A23839" s="171">
        <v>94466</v>
      </c>
      <c r="B23839" t="s">
        <v>7766</v>
      </c>
      <c r="C23839" t="s">
        <v>168</v>
      </c>
      <c r="D23839" s="183" t="s">
        <v>7767</v>
      </c>
    </row>
    <row r="23840" spans="1:4">
      <c r="A23840" s="171">
        <v>94466</v>
      </c>
      <c r="B23840" t="s">
        <v>7766</v>
      </c>
      <c r="C23840" t="s">
        <v>168</v>
      </c>
      <c r="D23840" s="183" t="s">
        <v>7767</v>
      </c>
    </row>
    <row r="23841" spans="1:4">
      <c r="A23841" s="171">
        <v>94467</v>
      </c>
      <c r="B23841" t="s">
        <v>7768</v>
      </c>
      <c r="C23841" t="s">
        <v>168</v>
      </c>
      <c r="D23841" s="183" t="s">
        <v>7769</v>
      </c>
    </row>
    <row r="23842" spans="1:4">
      <c r="A23842" s="171">
        <v>94467</v>
      </c>
      <c r="B23842" t="s">
        <v>7768</v>
      </c>
      <c r="C23842" t="s">
        <v>168</v>
      </c>
      <c r="D23842" s="183" t="s">
        <v>7769</v>
      </c>
    </row>
    <row r="23843" spans="1:4">
      <c r="A23843" s="171">
        <v>94467</v>
      </c>
      <c r="B23843" t="s">
        <v>7768</v>
      </c>
      <c r="C23843" t="s">
        <v>168</v>
      </c>
      <c r="D23843" s="183" t="s">
        <v>7769</v>
      </c>
    </row>
    <row r="23844" spans="1:4">
      <c r="A23844" s="171">
        <v>94467</v>
      </c>
      <c r="B23844" t="s">
        <v>7768</v>
      </c>
      <c r="C23844" t="s">
        <v>168</v>
      </c>
      <c r="D23844" s="183" t="s">
        <v>7769</v>
      </c>
    </row>
    <row r="23845" spans="1:4">
      <c r="A23845" s="171">
        <v>94467</v>
      </c>
      <c r="B23845" t="s">
        <v>7768</v>
      </c>
      <c r="C23845" t="s">
        <v>168</v>
      </c>
      <c r="D23845" s="183" t="s">
        <v>7769</v>
      </c>
    </row>
    <row r="23846" spans="1:4">
      <c r="A23846" s="171">
        <v>94467</v>
      </c>
      <c r="B23846" t="s">
        <v>7768</v>
      </c>
      <c r="C23846" t="s">
        <v>168</v>
      </c>
      <c r="D23846" s="183" t="s">
        <v>7769</v>
      </c>
    </row>
    <row r="23847" spans="1:4">
      <c r="A23847" s="171">
        <v>94468</v>
      </c>
      <c r="B23847" t="s">
        <v>7770</v>
      </c>
      <c r="C23847" t="s">
        <v>168</v>
      </c>
      <c r="D23847" s="183" t="s">
        <v>7771</v>
      </c>
    </row>
    <row r="23848" spans="1:4">
      <c r="A23848" s="171">
        <v>94468</v>
      </c>
      <c r="B23848" t="s">
        <v>7770</v>
      </c>
      <c r="C23848" t="s">
        <v>168</v>
      </c>
      <c r="D23848" s="183" t="s">
        <v>7771</v>
      </c>
    </row>
    <row r="23849" spans="1:4">
      <c r="A23849" s="171">
        <v>94468</v>
      </c>
      <c r="B23849" t="s">
        <v>7770</v>
      </c>
      <c r="C23849" t="s">
        <v>168</v>
      </c>
      <c r="D23849" s="183" t="s">
        <v>7771</v>
      </c>
    </row>
    <row r="23850" spans="1:4">
      <c r="A23850" s="171">
        <v>94468</v>
      </c>
      <c r="B23850" t="s">
        <v>7770</v>
      </c>
      <c r="C23850" t="s">
        <v>168</v>
      </c>
      <c r="D23850" s="183" t="s">
        <v>7771</v>
      </c>
    </row>
    <row r="23851" spans="1:4">
      <c r="A23851" s="171">
        <v>94468</v>
      </c>
      <c r="B23851" t="s">
        <v>7770</v>
      </c>
      <c r="C23851" t="s">
        <v>168</v>
      </c>
      <c r="D23851" s="183" t="s">
        <v>7771</v>
      </c>
    </row>
    <row r="23852" spans="1:4">
      <c r="A23852" s="171">
        <v>94468</v>
      </c>
      <c r="B23852" t="s">
        <v>7770</v>
      </c>
      <c r="C23852" t="s">
        <v>168</v>
      </c>
      <c r="D23852" s="183" t="s">
        <v>7771</v>
      </c>
    </row>
    <row r="23853" spans="1:4">
      <c r="A23853" s="171">
        <v>94469</v>
      </c>
      <c r="B23853" t="s">
        <v>7772</v>
      </c>
      <c r="C23853" t="s">
        <v>168</v>
      </c>
      <c r="D23853" s="183" t="s">
        <v>7773</v>
      </c>
    </row>
    <row r="23854" spans="1:4">
      <c r="A23854" s="171">
        <v>94469</v>
      </c>
      <c r="B23854" t="s">
        <v>7772</v>
      </c>
      <c r="C23854" t="s">
        <v>168</v>
      </c>
      <c r="D23854" s="183" t="s">
        <v>7773</v>
      </c>
    </row>
    <row r="23855" spans="1:4">
      <c r="A23855" s="171">
        <v>94469</v>
      </c>
      <c r="B23855" t="s">
        <v>7772</v>
      </c>
      <c r="C23855" t="s">
        <v>168</v>
      </c>
      <c r="D23855" s="183" t="s">
        <v>7773</v>
      </c>
    </row>
    <row r="23856" spans="1:4">
      <c r="A23856" s="171">
        <v>94469</v>
      </c>
      <c r="B23856" t="s">
        <v>7772</v>
      </c>
      <c r="C23856" t="s">
        <v>168</v>
      </c>
      <c r="D23856" s="183" t="s">
        <v>7773</v>
      </c>
    </row>
    <row r="23857" spans="1:4">
      <c r="A23857" s="171">
        <v>94469</v>
      </c>
      <c r="B23857" t="s">
        <v>7772</v>
      </c>
      <c r="C23857" t="s">
        <v>168</v>
      </c>
      <c r="D23857" s="183" t="s">
        <v>7773</v>
      </c>
    </row>
    <row r="23858" spans="1:4">
      <c r="A23858" s="171">
        <v>94469</v>
      </c>
      <c r="B23858" t="s">
        <v>7772</v>
      </c>
      <c r="C23858" t="s">
        <v>168</v>
      </c>
      <c r="D23858" s="183" t="s">
        <v>7773</v>
      </c>
    </row>
    <row r="23859" spans="1:4">
      <c r="A23859" s="171">
        <v>94470</v>
      </c>
      <c r="B23859" t="s">
        <v>7774</v>
      </c>
      <c r="C23859" t="s">
        <v>168</v>
      </c>
      <c r="D23859" s="183" t="s">
        <v>7775</v>
      </c>
    </row>
    <row r="23860" spans="1:4">
      <c r="A23860" s="171">
        <v>94470</v>
      </c>
      <c r="B23860" t="s">
        <v>7774</v>
      </c>
      <c r="C23860" t="s">
        <v>168</v>
      </c>
      <c r="D23860" s="183" t="s">
        <v>7775</v>
      </c>
    </row>
    <row r="23861" spans="1:4">
      <c r="A23861" s="171">
        <v>94470</v>
      </c>
      <c r="B23861" t="s">
        <v>7774</v>
      </c>
      <c r="C23861" t="s">
        <v>168</v>
      </c>
      <c r="D23861" s="183" t="s">
        <v>7775</v>
      </c>
    </row>
    <row r="23862" spans="1:4">
      <c r="A23862" s="171">
        <v>94470</v>
      </c>
      <c r="B23862" t="s">
        <v>7774</v>
      </c>
      <c r="C23862" t="s">
        <v>168</v>
      </c>
      <c r="D23862" s="183" t="s">
        <v>7775</v>
      </c>
    </row>
    <row r="23863" spans="1:4">
      <c r="A23863" s="171">
        <v>94470</v>
      </c>
      <c r="B23863" t="s">
        <v>7774</v>
      </c>
      <c r="C23863" t="s">
        <v>168</v>
      </c>
      <c r="D23863" s="183" t="s">
        <v>7775</v>
      </c>
    </row>
    <row r="23864" spans="1:4">
      <c r="A23864" s="171">
        <v>94470</v>
      </c>
      <c r="B23864" t="s">
        <v>7774</v>
      </c>
      <c r="C23864" t="s">
        <v>168</v>
      </c>
      <c r="D23864" s="183" t="s">
        <v>7775</v>
      </c>
    </row>
    <row r="23865" spans="1:4">
      <c r="A23865" s="171">
        <v>94471</v>
      </c>
      <c r="B23865" t="s">
        <v>7776</v>
      </c>
      <c r="C23865" t="s">
        <v>168</v>
      </c>
      <c r="D23865" s="183" t="s">
        <v>7777</v>
      </c>
    </row>
    <row r="23866" spans="1:4">
      <c r="A23866" s="171">
        <v>94471</v>
      </c>
      <c r="B23866" t="s">
        <v>7776</v>
      </c>
      <c r="C23866" t="s">
        <v>168</v>
      </c>
      <c r="D23866" s="183" t="s">
        <v>7777</v>
      </c>
    </row>
    <row r="23867" spans="1:4">
      <c r="A23867" s="171">
        <v>94471</v>
      </c>
      <c r="B23867" t="s">
        <v>7776</v>
      </c>
      <c r="C23867" t="s">
        <v>168</v>
      </c>
      <c r="D23867" s="183" t="s">
        <v>7777</v>
      </c>
    </row>
    <row r="23868" spans="1:4">
      <c r="A23868" s="171">
        <v>94471</v>
      </c>
      <c r="B23868" t="s">
        <v>7776</v>
      </c>
      <c r="C23868" t="s">
        <v>168</v>
      </c>
      <c r="D23868" s="183" t="s">
        <v>7777</v>
      </c>
    </row>
    <row r="23869" spans="1:4">
      <c r="A23869" s="171">
        <v>94471</v>
      </c>
      <c r="B23869" t="s">
        <v>7776</v>
      </c>
      <c r="C23869" t="s">
        <v>168</v>
      </c>
      <c r="D23869" s="183" t="s">
        <v>7777</v>
      </c>
    </row>
    <row r="23870" spans="1:4">
      <c r="A23870" s="171">
        <v>94471</v>
      </c>
      <c r="B23870" t="s">
        <v>7776</v>
      </c>
      <c r="C23870" t="s">
        <v>168</v>
      </c>
      <c r="D23870" s="183" t="s">
        <v>7777</v>
      </c>
    </row>
    <row r="23871" spans="1:4">
      <c r="A23871" s="171">
        <v>94472</v>
      </c>
      <c r="B23871" t="s">
        <v>7778</v>
      </c>
      <c r="C23871" t="s">
        <v>168</v>
      </c>
      <c r="D23871" s="183" t="s">
        <v>7779</v>
      </c>
    </row>
    <row r="23872" spans="1:4">
      <c r="A23872" s="171">
        <v>94472</v>
      </c>
      <c r="B23872" t="s">
        <v>7778</v>
      </c>
      <c r="C23872" t="s">
        <v>168</v>
      </c>
      <c r="D23872" s="183" t="s">
        <v>7779</v>
      </c>
    </row>
    <row r="23873" spans="1:4">
      <c r="A23873" s="171">
        <v>94472</v>
      </c>
      <c r="B23873" t="s">
        <v>7778</v>
      </c>
      <c r="C23873" t="s">
        <v>168</v>
      </c>
      <c r="D23873" s="183" t="s">
        <v>7779</v>
      </c>
    </row>
    <row r="23874" spans="1:4">
      <c r="A23874" s="171">
        <v>94472</v>
      </c>
      <c r="B23874" t="s">
        <v>7778</v>
      </c>
      <c r="C23874" t="s">
        <v>168</v>
      </c>
      <c r="D23874" s="183" t="s">
        <v>7779</v>
      </c>
    </row>
    <row r="23875" spans="1:4">
      <c r="A23875" s="171">
        <v>94472</v>
      </c>
      <c r="B23875" t="s">
        <v>7778</v>
      </c>
      <c r="C23875" t="s">
        <v>168</v>
      </c>
      <c r="D23875" s="183" t="s">
        <v>7779</v>
      </c>
    </row>
    <row r="23876" spans="1:4">
      <c r="A23876" s="171">
        <v>94472</v>
      </c>
      <c r="B23876" t="s">
        <v>7778</v>
      </c>
      <c r="C23876" t="s">
        <v>168</v>
      </c>
      <c r="D23876" s="183" t="s">
        <v>7779</v>
      </c>
    </row>
    <row r="23877" spans="1:4">
      <c r="A23877" s="171">
        <v>94473</v>
      </c>
      <c r="B23877" t="s">
        <v>7780</v>
      </c>
      <c r="C23877" t="s">
        <v>168</v>
      </c>
      <c r="D23877" s="183" t="s">
        <v>7781</v>
      </c>
    </row>
    <row r="23878" spans="1:4">
      <c r="A23878" s="171">
        <v>94473</v>
      </c>
      <c r="B23878" t="s">
        <v>7780</v>
      </c>
      <c r="C23878" t="s">
        <v>168</v>
      </c>
      <c r="D23878" s="183" t="s">
        <v>7781</v>
      </c>
    </row>
    <row r="23879" spans="1:4">
      <c r="A23879" s="171">
        <v>94473</v>
      </c>
      <c r="B23879" t="s">
        <v>7780</v>
      </c>
      <c r="C23879" t="s">
        <v>168</v>
      </c>
      <c r="D23879" s="183" t="s">
        <v>7781</v>
      </c>
    </row>
    <row r="23880" spans="1:4">
      <c r="A23880" s="171">
        <v>94473</v>
      </c>
      <c r="B23880" t="s">
        <v>7780</v>
      </c>
      <c r="C23880" t="s">
        <v>168</v>
      </c>
      <c r="D23880" s="183" t="s">
        <v>7781</v>
      </c>
    </row>
    <row r="23881" spans="1:4">
      <c r="A23881" s="171">
        <v>94473</v>
      </c>
      <c r="B23881" t="s">
        <v>7780</v>
      </c>
      <c r="C23881" t="s">
        <v>168</v>
      </c>
      <c r="D23881" s="183" t="s">
        <v>7781</v>
      </c>
    </row>
    <row r="23882" spans="1:4">
      <c r="A23882" s="171">
        <v>94473</v>
      </c>
      <c r="B23882" t="s">
        <v>7780</v>
      </c>
      <c r="C23882" t="s">
        <v>168</v>
      </c>
      <c r="D23882" s="183" t="s">
        <v>7781</v>
      </c>
    </row>
    <row r="23883" spans="1:4">
      <c r="A23883" s="171">
        <v>94474</v>
      </c>
      <c r="B23883" t="s">
        <v>7782</v>
      </c>
      <c r="C23883" t="s">
        <v>168</v>
      </c>
      <c r="D23883" s="183" t="s">
        <v>7783</v>
      </c>
    </row>
    <row r="23884" spans="1:4">
      <c r="A23884" s="171">
        <v>94474</v>
      </c>
      <c r="B23884" t="s">
        <v>7782</v>
      </c>
      <c r="C23884" t="s">
        <v>168</v>
      </c>
      <c r="D23884" s="183" t="s">
        <v>7783</v>
      </c>
    </row>
    <row r="23885" spans="1:4">
      <c r="A23885" s="171">
        <v>94474</v>
      </c>
      <c r="B23885" t="s">
        <v>7782</v>
      </c>
      <c r="C23885" t="s">
        <v>168</v>
      </c>
      <c r="D23885" s="183" t="s">
        <v>7783</v>
      </c>
    </row>
    <row r="23886" spans="1:4">
      <c r="A23886" s="171">
        <v>94474</v>
      </c>
      <c r="B23886" t="s">
        <v>7782</v>
      </c>
      <c r="C23886" t="s">
        <v>168</v>
      </c>
      <c r="D23886" s="183" t="s">
        <v>7783</v>
      </c>
    </row>
    <row r="23887" spans="1:4">
      <c r="A23887" s="171">
        <v>94474</v>
      </c>
      <c r="B23887" t="s">
        <v>7782</v>
      </c>
      <c r="C23887" t="s">
        <v>168</v>
      </c>
      <c r="D23887" s="183" t="s">
        <v>7783</v>
      </c>
    </row>
    <row r="23888" spans="1:4">
      <c r="A23888" s="171">
        <v>94474</v>
      </c>
      <c r="B23888" t="s">
        <v>7782</v>
      </c>
      <c r="C23888" t="s">
        <v>168</v>
      </c>
      <c r="D23888" s="183" t="s">
        <v>7783</v>
      </c>
    </row>
    <row r="23889" spans="1:4">
      <c r="A23889" s="171">
        <v>94475</v>
      </c>
      <c r="B23889" t="s">
        <v>7784</v>
      </c>
      <c r="C23889" t="s">
        <v>168</v>
      </c>
      <c r="D23889" s="183" t="s">
        <v>7785</v>
      </c>
    </row>
    <row r="23890" spans="1:4">
      <c r="A23890" s="171">
        <v>94475</v>
      </c>
      <c r="B23890" t="s">
        <v>7784</v>
      </c>
      <c r="C23890" t="s">
        <v>168</v>
      </c>
      <c r="D23890" s="183" t="s">
        <v>7785</v>
      </c>
    </row>
    <row r="23891" spans="1:4">
      <c r="A23891" s="171">
        <v>94475</v>
      </c>
      <c r="B23891" t="s">
        <v>7784</v>
      </c>
      <c r="C23891" t="s">
        <v>168</v>
      </c>
      <c r="D23891" s="183" t="s">
        <v>7785</v>
      </c>
    </row>
    <row r="23892" spans="1:4">
      <c r="A23892" s="171">
        <v>94475</v>
      </c>
      <c r="B23892" t="s">
        <v>7784</v>
      </c>
      <c r="C23892" t="s">
        <v>168</v>
      </c>
      <c r="D23892" s="183" t="s">
        <v>7785</v>
      </c>
    </row>
    <row r="23893" spans="1:4">
      <c r="A23893" s="171">
        <v>94475</v>
      </c>
      <c r="B23893" t="s">
        <v>7784</v>
      </c>
      <c r="C23893" t="s">
        <v>168</v>
      </c>
      <c r="D23893" s="183" t="s">
        <v>7785</v>
      </c>
    </row>
    <row r="23894" spans="1:4">
      <c r="A23894" s="171">
        <v>94475</v>
      </c>
      <c r="B23894" t="s">
        <v>7784</v>
      </c>
      <c r="C23894" t="s">
        <v>168</v>
      </c>
      <c r="D23894" s="183" t="s">
        <v>7785</v>
      </c>
    </row>
    <row r="23895" spans="1:4">
      <c r="A23895" s="171">
        <v>94476</v>
      </c>
      <c r="B23895" t="s">
        <v>7786</v>
      </c>
      <c r="C23895" t="s">
        <v>168</v>
      </c>
      <c r="D23895" s="183" t="s">
        <v>7787</v>
      </c>
    </row>
    <row r="23896" spans="1:4">
      <c r="A23896" s="171">
        <v>94476</v>
      </c>
      <c r="B23896" t="s">
        <v>7786</v>
      </c>
      <c r="C23896" t="s">
        <v>168</v>
      </c>
      <c r="D23896" s="183" t="s">
        <v>7787</v>
      </c>
    </row>
    <row r="23897" spans="1:4">
      <c r="A23897" s="171">
        <v>94476</v>
      </c>
      <c r="B23897" t="s">
        <v>7786</v>
      </c>
      <c r="C23897" t="s">
        <v>168</v>
      </c>
      <c r="D23897" s="183" t="s">
        <v>7787</v>
      </c>
    </row>
    <row r="23898" spans="1:4">
      <c r="A23898" s="171">
        <v>94476</v>
      </c>
      <c r="B23898" t="s">
        <v>7786</v>
      </c>
      <c r="C23898" t="s">
        <v>168</v>
      </c>
      <c r="D23898" s="183" t="s">
        <v>7787</v>
      </c>
    </row>
    <row r="23899" spans="1:4">
      <c r="A23899" s="171">
        <v>94476</v>
      </c>
      <c r="B23899" t="s">
        <v>7786</v>
      </c>
      <c r="C23899" t="s">
        <v>168</v>
      </c>
      <c r="D23899" s="183" t="s">
        <v>7787</v>
      </c>
    </row>
    <row r="23900" spans="1:4">
      <c r="A23900" s="171">
        <v>94476</v>
      </c>
      <c r="B23900" t="s">
        <v>7786</v>
      </c>
      <c r="C23900" t="s">
        <v>168</v>
      </c>
      <c r="D23900" s="183" t="s">
        <v>7787</v>
      </c>
    </row>
    <row r="23901" spans="1:4">
      <c r="A23901" s="171">
        <v>94477</v>
      </c>
      <c r="B23901" t="s">
        <v>7788</v>
      </c>
      <c r="C23901" t="s">
        <v>168</v>
      </c>
      <c r="D23901" s="183" t="s">
        <v>7789</v>
      </c>
    </row>
    <row r="23902" spans="1:4">
      <c r="A23902" s="171">
        <v>94477</v>
      </c>
      <c r="B23902" t="s">
        <v>7788</v>
      </c>
      <c r="C23902" t="s">
        <v>168</v>
      </c>
      <c r="D23902" s="183" t="s">
        <v>7789</v>
      </c>
    </row>
    <row r="23903" spans="1:4">
      <c r="A23903" s="171">
        <v>94477</v>
      </c>
      <c r="B23903" t="s">
        <v>7788</v>
      </c>
      <c r="C23903" t="s">
        <v>168</v>
      </c>
      <c r="D23903" s="183" t="s">
        <v>7789</v>
      </c>
    </row>
    <row r="23904" spans="1:4">
      <c r="A23904" s="171">
        <v>94477</v>
      </c>
      <c r="B23904" t="s">
        <v>7788</v>
      </c>
      <c r="C23904" t="s">
        <v>168</v>
      </c>
      <c r="D23904" s="183" t="s">
        <v>7789</v>
      </c>
    </row>
    <row r="23905" spans="1:4">
      <c r="A23905" s="171">
        <v>94477</v>
      </c>
      <c r="B23905" t="s">
        <v>7788</v>
      </c>
      <c r="C23905" t="s">
        <v>168</v>
      </c>
      <c r="D23905" s="183" t="s">
        <v>7789</v>
      </c>
    </row>
    <row r="23906" spans="1:4">
      <c r="A23906" s="171">
        <v>94477</v>
      </c>
      <c r="B23906" t="s">
        <v>7788</v>
      </c>
      <c r="C23906" t="s">
        <v>168</v>
      </c>
      <c r="D23906" s="183" t="s">
        <v>7789</v>
      </c>
    </row>
    <row r="23907" spans="1:4">
      <c r="A23907" s="171">
        <v>94478</v>
      </c>
      <c r="B23907" t="s">
        <v>7790</v>
      </c>
      <c r="C23907" t="s">
        <v>168</v>
      </c>
      <c r="D23907" s="183" t="s">
        <v>7791</v>
      </c>
    </row>
    <row r="23908" spans="1:4">
      <c r="A23908" s="171">
        <v>94478</v>
      </c>
      <c r="B23908" t="s">
        <v>7790</v>
      </c>
      <c r="C23908" t="s">
        <v>168</v>
      </c>
      <c r="D23908" s="183" t="s">
        <v>7791</v>
      </c>
    </row>
    <row r="23909" spans="1:4">
      <c r="A23909" s="171">
        <v>94478</v>
      </c>
      <c r="B23909" t="s">
        <v>7790</v>
      </c>
      <c r="C23909" t="s">
        <v>168</v>
      </c>
      <c r="D23909" s="183" t="s">
        <v>7791</v>
      </c>
    </row>
    <row r="23910" spans="1:4">
      <c r="A23910" s="171">
        <v>94478</v>
      </c>
      <c r="B23910" t="s">
        <v>7790</v>
      </c>
      <c r="C23910" t="s">
        <v>168</v>
      </c>
      <c r="D23910" s="183" t="s">
        <v>7791</v>
      </c>
    </row>
    <row r="23911" spans="1:4">
      <c r="A23911" s="171">
        <v>94478</v>
      </c>
      <c r="B23911" t="s">
        <v>7790</v>
      </c>
      <c r="C23911" t="s">
        <v>168</v>
      </c>
      <c r="D23911" s="183" t="s">
        <v>7791</v>
      </c>
    </row>
    <row r="23912" spans="1:4">
      <c r="A23912" s="171">
        <v>94478</v>
      </c>
      <c r="B23912" t="s">
        <v>7790</v>
      </c>
      <c r="C23912" t="s">
        <v>168</v>
      </c>
      <c r="D23912" s="183" t="s">
        <v>7791</v>
      </c>
    </row>
    <row r="23913" spans="1:4">
      <c r="A23913" s="171">
        <v>94479</v>
      </c>
      <c r="B23913" t="s">
        <v>7792</v>
      </c>
      <c r="C23913" t="s">
        <v>168</v>
      </c>
      <c r="D23913" s="183" t="s">
        <v>7793</v>
      </c>
    </row>
    <row r="23914" spans="1:4">
      <c r="A23914" s="171">
        <v>94479</v>
      </c>
      <c r="B23914" t="s">
        <v>7792</v>
      </c>
      <c r="C23914" t="s">
        <v>168</v>
      </c>
      <c r="D23914" s="183" t="s">
        <v>7793</v>
      </c>
    </row>
    <row r="23915" spans="1:4">
      <c r="A23915" s="171">
        <v>94479</v>
      </c>
      <c r="B23915" t="s">
        <v>7792</v>
      </c>
      <c r="C23915" t="s">
        <v>168</v>
      </c>
      <c r="D23915" s="183" t="s">
        <v>7793</v>
      </c>
    </row>
    <row r="23916" spans="1:4">
      <c r="A23916" s="171">
        <v>94479</v>
      </c>
      <c r="B23916" t="s">
        <v>7792</v>
      </c>
      <c r="C23916" t="s">
        <v>168</v>
      </c>
      <c r="D23916" s="183" t="s">
        <v>7793</v>
      </c>
    </row>
    <row r="23917" spans="1:4">
      <c r="A23917" s="171">
        <v>94479</v>
      </c>
      <c r="B23917" t="s">
        <v>7792</v>
      </c>
      <c r="C23917" t="s">
        <v>168</v>
      </c>
      <c r="D23917" s="183" t="s">
        <v>7793</v>
      </c>
    </row>
    <row r="23918" spans="1:4">
      <c r="A23918" s="171">
        <v>94479</v>
      </c>
      <c r="B23918" t="s">
        <v>7792</v>
      </c>
      <c r="C23918" t="s">
        <v>168</v>
      </c>
      <c r="D23918" s="183" t="s">
        <v>7793</v>
      </c>
    </row>
    <row r="23919" spans="1:4">
      <c r="A23919" s="171">
        <v>94606</v>
      </c>
      <c r="B23919" t="s">
        <v>7794</v>
      </c>
      <c r="C23919" t="s">
        <v>168</v>
      </c>
      <c r="D23919" s="183" t="s">
        <v>7795</v>
      </c>
    </row>
    <row r="23920" spans="1:4">
      <c r="A23920" s="171">
        <v>94606</v>
      </c>
      <c r="B23920" t="s">
        <v>7794</v>
      </c>
      <c r="C23920" t="s">
        <v>168</v>
      </c>
      <c r="D23920" s="183" t="s">
        <v>7795</v>
      </c>
    </row>
    <row r="23921" spans="1:4">
      <c r="A23921" s="171">
        <v>94606</v>
      </c>
      <c r="B23921" t="s">
        <v>7794</v>
      </c>
      <c r="C23921" t="s">
        <v>168</v>
      </c>
      <c r="D23921" s="183" t="s">
        <v>7795</v>
      </c>
    </row>
    <row r="23922" spans="1:4">
      <c r="A23922" s="171">
        <v>94606</v>
      </c>
      <c r="B23922" t="s">
        <v>7794</v>
      </c>
      <c r="C23922" t="s">
        <v>168</v>
      </c>
      <c r="D23922" s="183" t="s">
        <v>7795</v>
      </c>
    </row>
    <row r="23923" spans="1:4">
      <c r="A23923" s="171">
        <v>94606</v>
      </c>
      <c r="B23923" t="s">
        <v>7794</v>
      </c>
      <c r="C23923" t="s">
        <v>168</v>
      </c>
      <c r="D23923" s="183" t="s">
        <v>7795</v>
      </c>
    </row>
    <row r="23924" spans="1:4">
      <c r="A23924" s="171">
        <v>94606</v>
      </c>
      <c r="B23924" t="s">
        <v>7794</v>
      </c>
      <c r="C23924" t="s">
        <v>168</v>
      </c>
      <c r="D23924" s="183" t="s">
        <v>7795</v>
      </c>
    </row>
    <row r="23925" spans="1:4">
      <c r="A23925" s="171">
        <v>94606</v>
      </c>
      <c r="B23925" t="s">
        <v>7794</v>
      </c>
      <c r="C23925" t="s">
        <v>168</v>
      </c>
      <c r="D23925" s="183" t="s">
        <v>7795</v>
      </c>
    </row>
    <row r="23926" spans="1:4">
      <c r="A23926" s="171">
        <v>94608</v>
      </c>
      <c r="B23926" t="s">
        <v>7796</v>
      </c>
      <c r="C23926" t="s">
        <v>168</v>
      </c>
      <c r="D23926" s="183" t="s">
        <v>7797</v>
      </c>
    </row>
    <row r="23927" spans="1:4">
      <c r="A23927" s="171">
        <v>94608</v>
      </c>
      <c r="B23927" t="s">
        <v>7796</v>
      </c>
      <c r="C23927" t="s">
        <v>168</v>
      </c>
      <c r="D23927" s="183" t="s">
        <v>7797</v>
      </c>
    </row>
    <row r="23928" spans="1:4">
      <c r="A23928" s="171">
        <v>94608</v>
      </c>
      <c r="B23928" t="s">
        <v>7796</v>
      </c>
      <c r="C23928" t="s">
        <v>168</v>
      </c>
      <c r="D23928" s="183" t="s">
        <v>7797</v>
      </c>
    </row>
    <row r="23929" spans="1:4">
      <c r="A23929" s="171">
        <v>94608</v>
      </c>
      <c r="B23929" t="s">
        <v>7796</v>
      </c>
      <c r="C23929" t="s">
        <v>168</v>
      </c>
      <c r="D23929" s="183" t="s">
        <v>7797</v>
      </c>
    </row>
    <row r="23930" spans="1:4">
      <c r="A23930" s="171">
        <v>94608</v>
      </c>
      <c r="B23930" t="s">
        <v>7796</v>
      </c>
      <c r="C23930" t="s">
        <v>168</v>
      </c>
      <c r="D23930" s="183" t="s">
        <v>7797</v>
      </c>
    </row>
    <row r="23931" spans="1:4">
      <c r="A23931" s="171">
        <v>94608</v>
      </c>
      <c r="B23931" t="s">
        <v>7796</v>
      </c>
      <c r="C23931" t="s">
        <v>168</v>
      </c>
      <c r="D23931" s="183" t="s">
        <v>7797</v>
      </c>
    </row>
    <row r="23932" spans="1:4">
      <c r="A23932" s="171">
        <v>94608</v>
      </c>
      <c r="B23932" t="s">
        <v>7796</v>
      </c>
      <c r="C23932" t="s">
        <v>168</v>
      </c>
      <c r="D23932" s="183" t="s">
        <v>7797</v>
      </c>
    </row>
    <row r="23933" spans="1:4">
      <c r="A23933" s="171">
        <v>94610</v>
      </c>
      <c r="B23933" t="s">
        <v>7798</v>
      </c>
      <c r="C23933" t="s">
        <v>168</v>
      </c>
      <c r="D23933" s="183" t="s">
        <v>7799</v>
      </c>
    </row>
    <row r="23934" spans="1:4">
      <c r="A23934" s="171">
        <v>94610</v>
      </c>
      <c r="B23934" t="s">
        <v>7798</v>
      </c>
      <c r="C23934" t="s">
        <v>168</v>
      </c>
      <c r="D23934" s="183" t="s">
        <v>7799</v>
      </c>
    </row>
    <row r="23935" spans="1:4">
      <c r="A23935" s="171">
        <v>94610</v>
      </c>
      <c r="B23935" t="s">
        <v>7798</v>
      </c>
      <c r="C23935" t="s">
        <v>168</v>
      </c>
      <c r="D23935" s="183" t="s">
        <v>7799</v>
      </c>
    </row>
    <row r="23936" spans="1:4">
      <c r="A23936" s="171">
        <v>94610</v>
      </c>
      <c r="B23936" t="s">
        <v>7798</v>
      </c>
      <c r="C23936" t="s">
        <v>168</v>
      </c>
      <c r="D23936" s="183" t="s">
        <v>7799</v>
      </c>
    </row>
    <row r="23937" spans="1:4">
      <c r="A23937" s="171">
        <v>94610</v>
      </c>
      <c r="B23937" t="s">
        <v>7798</v>
      </c>
      <c r="C23937" t="s">
        <v>168</v>
      </c>
      <c r="D23937" s="183" t="s">
        <v>7799</v>
      </c>
    </row>
    <row r="23938" spans="1:4">
      <c r="A23938" s="171">
        <v>94610</v>
      </c>
      <c r="B23938" t="s">
        <v>7798</v>
      </c>
      <c r="C23938" t="s">
        <v>168</v>
      </c>
      <c r="D23938" s="183" t="s">
        <v>7799</v>
      </c>
    </row>
    <row r="23939" spans="1:4">
      <c r="A23939" s="171">
        <v>94610</v>
      </c>
      <c r="B23939" t="s">
        <v>7798</v>
      </c>
      <c r="C23939" t="s">
        <v>168</v>
      </c>
      <c r="D23939" s="183" t="s">
        <v>7799</v>
      </c>
    </row>
    <row r="23940" spans="1:4">
      <c r="A23940" s="171">
        <v>94612</v>
      </c>
      <c r="B23940" t="s">
        <v>7800</v>
      </c>
      <c r="C23940" t="s">
        <v>168</v>
      </c>
      <c r="D23940" s="183" t="s">
        <v>7801</v>
      </c>
    </row>
    <row r="23941" spans="1:4">
      <c r="A23941" s="171">
        <v>94612</v>
      </c>
      <c r="B23941" t="s">
        <v>7800</v>
      </c>
      <c r="C23941" t="s">
        <v>168</v>
      </c>
      <c r="D23941" s="183" t="s">
        <v>7801</v>
      </c>
    </row>
    <row r="23942" spans="1:4">
      <c r="A23942" s="171">
        <v>94612</v>
      </c>
      <c r="B23942" t="s">
        <v>7800</v>
      </c>
      <c r="C23942" t="s">
        <v>168</v>
      </c>
      <c r="D23942" s="183" t="s">
        <v>7801</v>
      </c>
    </row>
    <row r="23943" spans="1:4">
      <c r="A23943" s="171">
        <v>94612</v>
      </c>
      <c r="B23943" t="s">
        <v>7800</v>
      </c>
      <c r="C23943" t="s">
        <v>168</v>
      </c>
      <c r="D23943" s="183" t="s">
        <v>7801</v>
      </c>
    </row>
    <row r="23944" spans="1:4">
      <c r="A23944" s="171">
        <v>94612</v>
      </c>
      <c r="B23944" t="s">
        <v>7800</v>
      </c>
      <c r="C23944" t="s">
        <v>168</v>
      </c>
      <c r="D23944" s="183" t="s">
        <v>7801</v>
      </c>
    </row>
    <row r="23945" spans="1:4">
      <c r="A23945" s="171">
        <v>94612</v>
      </c>
      <c r="B23945" t="s">
        <v>7800</v>
      </c>
      <c r="C23945" t="s">
        <v>168</v>
      </c>
      <c r="D23945" s="183" t="s">
        <v>7801</v>
      </c>
    </row>
    <row r="23946" spans="1:4">
      <c r="A23946" s="171">
        <v>94612</v>
      </c>
      <c r="B23946" t="s">
        <v>7800</v>
      </c>
      <c r="C23946" t="s">
        <v>168</v>
      </c>
      <c r="D23946" s="183" t="s">
        <v>7801</v>
      </c>
    </row>
    <row r="23947" spans="1:4">
      <c r="A23947" s="171">
        <v>94614</v>
      </c>
      <c r="B23947" t="s">
        <v>7802</v>
      </c>
      <c r="C23947" t="s">
        <v>168</v>
      </c>
      <c r="D23947" s="183" t="s">
        <v>7803</v>
      </c>
    </row>
    <row r="23948" spans="1:4">
      <c r="A23948" s="171">
        <v>94614</v>
      </c>
      <c r="B23948" t="s">
        <v>7802</v>
      </c>
      <c r="C23948" t="s">
        <v>168</v>
      </c>
      <c r="D23948" s="183" t="s">
        <v>7803</v>
      </c>
    </row>
    <row r="23949" spans="1:4">
      <c r="A23949" s="171">
        <v>94614</v>
      </c>
      <c r="B23949" t="s">
        <v>7802</v>
      </c>
      <c r="C23949" t="s">
        <v>168</v>
      </c>
      <c r="D23949" s="183" t="s">
        <v>7803</v>
      </c>
    </row>
    <row r="23950" spans="1:4">
      <c r="A23950" s="171">
        <v>94614</v>
      </c>
      <c r="B23950" t="s">
        <v>7802</v>
      </c>
      <c r="C23950" t="s">
        <v>168</v>
      </c>
      <c r="D23950" s="183" t="s">
        <v>7803</v>
      </c>
    </row>
    <row r="23951" spans="1:4">
      <c r="A23951" s="171">
        <v>94614</v>
      </c>
      <c r="B23951" t="s">
        <v>7802</v>
      </c>
      <c r="C23951" t="s">
        <v>168</v>
      </c>
      <c r="D23951" s="183" t="s">
        <v>7803</v>
      </c>
    </row>
    <row r="23952" spans="1:4">
      <c r="A23952" s="171">
        <v>94614</v>
      </c>
      <c r="B23952" t="s">
        <v>7802</v>
      </c>
      <c r="C23952" t="s">
        <v>168</v>
      </c>
      <c r="D23952" s="183" t="s">
        <v>7803</v>
      </c>
    </row>
    <row r="23953" spans="1:4">
      <c r="A23953" s="171">
        <v>94614</v>
      </c>
      <c r="B23953" t="s">
        <v>7802</v>
      </c>
      <c r="C23953" t="s">
        <v>168</v>
      </c>
      <c r="D23953" s="183" t="s">
        <v>7803</v>
      </c>
    </row>
    <row r="23954" spans="1:4">
      <c r="A23954" s="171">
        <v>94615</v>
      </c>
      <c r="B23954" t="s">
        <v>7804</v>
      </c>
      <c r="C23954" t="s">
        <v>168</v>
      </c>
      <c r="D23954" s="183" t="s">
        <v>7805</v>
      </c>
    </row>
    <row r="23955" spans="1:4">
      <c r="A23955" s="171">
        <v>94615</v>
      </c>
      <c r="B23955" t="s">
        <v>7804</v>
      </c>
      <c r="C23955" t="s">
        <v>168</v>
      </c>
      <c r="D23955" s="183" t="s">
        <v>7805</v>
      </c>
    </row>
    <row r="23956" spans="1:4">
      <c r="A23956" s="171">
        <v>94615</v>
      </c>
      <c r="B23956" t="s">
        <v>7804</v>
      </c>
      <c r="C23956" t="s">
        <v>168</v>
      </c>
      <c r="D23956" s="183" t="s">
        <v>7805</v>
      </c>
    </row>
    <row r="23957" spans="1:4">
      <c r="A23957" s="171">
        <v>94615</v>
      </c>
      <c r="B23957" t="s">
        <v>7804</v>
      </c>
      <c r="C23957" t="s">
        <v>168</v>
      </c>
      <c r="D23957" s="183" t="s">
        <v>7805</v>
      </c>
    </row>
    <row r="23958" spans="1:4">
      <c r="A23958" s="171">
        <v>94615</v>
      </c>
      <c r="B23958" t="s">
        <v>7804</v>
      </c>
      <c r="C23958" t="s">
        <v>168</v>
      </c>
      <c r="D23958" s="183" t="s">
        <v>7805</v>
      </c>
    </row>
    <row r="23959" spans="1:4">
      <c r="A23959" s="171">
        <v>94615</v>
      </c>
      <c r="B23959" t="s">
        <v>7804</v>
      </c>
      <c r="C23959" t="s">
        <v>168</v>
      </c>
      <c r="D23959" s="183" t="s">
        <v>7805</v>
      </c>
    </row>
    <row r="23960" spans="1:4">
      <c r="A23960" s="171">
        <v>94615</v>
      </c>
      <c r="B23960" t="s">
        <v>7804</v>
      </c>
      <c r="C23960" t="s">
        <v>168</v>
      </c>
      <c r="D23960" s="183" t="s">
        <v>7805</v>
      </c>
    </row>
    <row r="23961" spans="1:4">
      <c r="A23961" s="171">
        <v>94616</v>
      </c>
      <c r="B23961" t="s">
        <v>7806</v>
      </c>
      <c r="C23961" t="s">
        <v>168</v>
      </c>
      <c r="D23961" s="183" t="s">
        <v>7807</v>
      </c>
    </row>
    <row r="23962" spans="1:4">
      <c r="A23962" s="171">
        <v>94616</v>
      </c>
      <c r="B23962" t="s">
        <v>7806</v>
      </c>
      <c r="C23962" t="s">
        <v>168</v>
      </c>
      <c r="D23962" s="183" t="s">
        <v>7807</v>
      </c>
    </row>
    <row r="23963" spans="1:4">
      <c r="A23963" s="171">
        <v>94616</v>
      </c>
      <c r="B23963" t="s">
        <v>7806</v>
      </c>
      <c r="C23963" t="s">
        <v>168</v>
      </c>
      <c r="D23963" s="183" t="s">
        <v>7807</v>
      </c>
    </row>
    <row r="23964" spans="1:4">
      <c r="A23964" s="171">
        <v>94616</v>
      </c>
      <c r="B23964" t="s">
        <v>7806</v>
      </c>
      <c r="C23964" t="s">
        <v>168</v>
      </c>
      <c r="D23964" s="183" t="s">
        <v>7807</v>
      </c>
    </row>
    <row r="23965" spans="1:4">
      <c r="A23965" s="171">
        <v>94616</v>
      </c>
      <c r="B23965" t="s">
        <v>7806</v>
      </c>
      <c r="C23965" t="s">
        <v>168</v>
      </c>
      <c r="D23965" s="183" t="s">
        <v>7807</v>
      </c>
    </row>
    <row r="23966" spans="1:4">
      <c r="A23966" s="171">
        <v>94616</v>
      </c>
      <c r="B23966" t="s">
        <v>7806</v>
      </c>
      <c r="C23966" t="s">
        <v>168</v>
      </c>
      <c r="D23966" s="183" t="s">
        <v>7807</v>
      </c>
    </row>
    <row r="23967" spans="1:4">
      <c r="A23967" s="171">
        <v>94616</v>
      </c>
      <c r="B23967" t="s">
        <v>7806</v>
      </c>
      <c r="C23967" t="s">
        <v>168</v>
      </c>
      <c r="D23967" s="183" t="s">
        <v>7807</v>
      </c>
    </row>
    <row r="23968" spans="1:4">
      <c r="A23968" s="171">
        <v>94617</v>
      </c>
      <c r="B23968" t="s">
        <v>7808</v>
      </c>
      <c r="C23968" t="s">
        <v>168</v>
      </c>
      <c r="D23968" s="183" t="s">
        <v>7809</v>
      </c>
    </row>
    <row r="23969" spans="1:4">
      <c r="A23969" s="171">
        <v>94617</v>
      </c>
      <c r="B23969" t="s">
        <v>7808</v>
      </c>
      <c r="C23969" t="s">
        <v>168</v>
      </c>
      <c r="D23969" s="183" t="s">
        <v>7809</v>
      </c>
    </row>
    <row r="23970" spans="1:4">
      <c r="A23970" s="171">
        <v>94617</v>
      </c>
      <c r="B23970" t="s">
        <v>7808</v>
      </c>
      <c r="C23970" t="s">
        <v>168</v>
      </c>
      <c r="D23970" s="183" t="s">
        <v>7809</v>
      </c>
    </row>
    <row r="23971" spans="1:4">
      <c r="A23971" s="171">
        <v>94617</v>
      </c>
      <c r="B23971" t="s">
        <v>7808</v>
      </c>
      <c r="C23971" t="s">
        <v>168</v>
      </c>
      <c r="D23971" s="183" t="s">
        <v>7809</v>
      </c>
    </row>
    <row r="23972" spans="1:4">
      <c r="A23972" s="171">
        <v>94617</v>
      </c>
      <c r="B23972" t="s">
        <v>7808</v>
      </c>
      <c r="C23972" t="s">
        <v>168</v>
      </c>
      <c r="D23972" s="183" t="s">
        <v>7809</v>
      </c>
    </row>
    <row r="23973" spans="1:4">
      <c r="A23973" s="171">
        <v>94617</v>
      </c>
      <c r="B23973" t="s">
        <v>7808</v>
      </c>
      <c r="C23973" t="s">
        <v>168</v>
      </c>
      <c r="D23973" s="183" t="s">
        <v>7809</v>
      </c>
    </row>
    <row r="23974" spans="1:4">
      <c r="A23974" s="171">
        <v>94617</v>
      </c>
      <c r="B23974" t="s">
        <v>7808</v>
      </c>
      <c r="C23974" t="s">
        <v>168</v>
      </c>
      <c r="D23974" s="183" t="s">
        <v>7809</v>
      </c>
    </row>
    <row r="23975" spans="1:4">
      <c r="A23975" s="171">
        <v>94618</v>
      </c>
      <c r="B23975" t="s">
        <v>7810</v>
      </c>
      <c r="C23975" t="s">
        <v>168</v>
      </c>
      <c r="D23975" s="183" t="s">
        <v>7811</v>
      </c>
    </row>
    <row r="23976" spans="1:4">
      <c r="A23976" s="171">
        <v>94618</v>
      </c>
      <c r="B23976" t="s">
        <v>7810</v>
      </c>
      <c r="C23976" t="s">
        <v>168</v>
      </c>
      <c r="D23976" s="183" t="s">
        <v>7811</v>
      </c>
    </row>
    <row r="23977" spans="1:4">
      <c r="A23977" s="171">
        <v>94618</v>
      </c>
      <c r="B23977" t="s">
        <v>7810</v>
      </c>
      <c r="C23977" t="s">
        <v>168</v>
      </c>
      <c r="D23977" s="183" t="s">
        <v>7811</v>
      </c>
    </row>
    <row r="23978" spans="1:4">
      <c r="A23978" s="171">
        <v>94618</v>
      </c>
      <c r="B23978" t="s">
        <v>7810</v>
      </c>
      <c r="C23978" t="s">
        <v>168</v>
      </c>
      <c r="D23978" s="183" t="s">
        <v>7811</v>
      </c>
    </row>
    <row r="23979" spans="1:4">
      <c r="A23979" s="171">
        <v>94618</v>
      </c>
      <c r="B23979" t="s">
        <v>7810</v>
      </c>
      <c r="C23979" t="s">
        <v>168</v>
      </c>
      <c r="D23979" s="183" t="s">
        <v>7811</v>
      </c>
    </row>
    <row r="23980" spans="1:4">
      <c r="A23980" s="171">
        <v>94618</v>
      </c>
      <c r="B23980" t="s">
        <v>7810</v>
      </c>
      <c r="C23980" t="s">
        <v>168</v>
      </c>
      <c r="D23980" s="183" t="s">
        <v>7811</v>
      </c>
    </row>
    <row r="23981" spans="1:4">
      <c r="A23981" s="171">
        <v>94618</v>
      </c>
      <c r="B23981" t="s">
        <v>7810</v>
      </c>
      <c r="C23981" t="s">
        <v>168</v>
      </c>
      <c r="D23981" s="183" t="s">
        <v>7811</v>
      </c>
    </row>
    <row r="23982" spans="1:4">
      <c r="A23982" s="171">
        <v>94620</v>
      </c>
      <c r="B23982" t="s">
        <v>7812</v>
      </c>
      <c r="C23982" t="s">
        <v>168</v>
      </c>
      <c r="D23982" s="183" t="s">
        <v>7813</v>
      </c>
    </row>
    <row r="23983" spans="1:4">
      <c r="A23983" s="171">
        <v>94620</v>
      </c>
      <c r="B23983" t="s">
        <v>7812</v>
      </c>
      <c r="C23983" t="s">
        <v>168</v>
      </c>
      <c r="D23983" s="183" t="s">
        <v>7813</v>
      </c>
    </row>
    <row r="23984" spans="1:4">
      <c r="A23984" s="171">
        <v>94620</v>
      </c>
      <c r="B23984" t="s">
        <v>7812</v>
      </c>
      <c r="C23984" t="s">
        <v>168</v>
      </c>
      <c r="D23984" s="183" t="s">
        <v>7813</v>
      </c>
    </row>
    <row r="23985" spans="1:4">
      <c r="A23985" s="171">
        <v>94620</v>
      </c>
      <c r="B23985" t="s">
        <v>7812</v>
      </c>
      <c r="C23985" t="s">
        <v>168</v>
      </c>
      <c r="D23985" s="183" t="s">
        <v>7813</v>
      </c>
    </row>
    <row r="23986" spans="1:4">
      <c r="A23986" s="171">
        <v>94620</v>
      </c>
      <c r="B23986" t="s">
        <v>7812</v>
      </c>
      <c r="C23986" t="s">
        <v>168</v>
      </c>
      <c r="D23986" s="183" t="s">
        <v>7813</v>
      </c>
    </row>
    <row r="23987" spans="1:4">
      <c r="A23987" s="171">
        <v>94620</v>
      </c>
      <c r="B23987" t="s">
        <v>7812</v>
      </c>
      <c r="C23987" t="s">
        <v>168</v>
      </c>
      <c r="D23987" s="183" t="s">
        <v>7813</v>
      </c>
    </row>
    <row r="23988" spans="1:4">
      <c r="A23988" s="171">
        <v>94620</v>
      </c>
      <c r="B23988" t="s">
        <v>7812</v>
      </c>
      <c r="C23988" t="s">
        <v>168</v>
      </c>
      <c r="D23988" s="183" t="s">
        <v>7813</v>
      </c>
    </row>
    <row r="23989" spans="1:4">
      <c r="A23989" s="171">
        <v>94622</v>
      </c>
      <c r="B23989" t="s">
        <v>7814</v>
      </c>
      <c r="C23989" t="s">
        <v>168</v>
      </c>
      <c r="D23989" s="183" t="s">
        <v>3782</v>
      </c>
    </row>
    <row r="23990" spans="1:4">
      <c r="A23990" s="171">
        <v>94622</v>
      </c>
      <c r="B23990" t="s">
        <v>7814</v>
      </c>
      <c r="C23990" t="s">
        <v>168</v>
      </c>
      <c r="D23990" s="183" t="s">
        <v>3782</v>
      </c>
    </row>
    <row r="23991" spans="1:4">
      <c r="A23991" s="171">
        <v>94622</v>
      </c>
      <c r="B23991" t="s">
        <v>7814</v>
      </c>
      <c r="C23991" t="s">
        <v>168</v>
      </c>
      <c r="D23991" s="183" t="s">
        <v>3782</v>
      </c>
    </row>
    <row r="23992" spans="1:4">
      <c r="A23992" s="171">
        <v>94622</v>
      </c>
      <c r="B23992" t="s">
        <v>7814</v>
      </c>
      <c r="C23992" t="s">
        <v>168</v>
      </c>
      <c r="D23992" s="183" t="s">
        <v>3782</v>
      </c>
    </row>
    <row r="23993" spans="1:4">
      <c r="A23993" s="171">
        <v>94622</v>
      </c>
      <c r="B23993" t="s">
        <v>7814</v>
      </c>
      <c r="C23993" t="s">
        <v>168</v>
      </c>
      <c r="D23993" s="183" t="s">
        <v>3782</v>
      </c>
    </row>
    <row r="23994" spans="1:4">
      <c r="A23994" s="171">
        <v>94622</v>
      </c>
      <c r="B23994" t="s">
        <v>7814</v>
      </c>
      <c r="C23994" t="s">
        <v>168</v>
      </c>
      <c r="D23994" s="183" t="s">
        <v>3782</v>
      </c>
    </row>
    <row r="23995" spans="1:4">
      <c r="A23995" s="171">
        <v>94622</v>
      </c>
      <c r="B23995" t="s">
        <v>7814</v>
      </c>
      <c r="C23995" t="s">
        <v>168</v>
      </c>
      <c r="D23995" s="183" t="s">
        <v>3782</v>
      </c>
    </row>
    <row r="23996" spans="1:4">
      <c r="A23996" s="171">
        <v>94623</v>
      </c>
      <c r="B23996" t="s">
        <v>7815</v>
      </c>
      <c r="C23996" t="s">
        <v>168</v>
      </c>
      <c r="D23996" s="183" t="s">
        <v>7816</v>
      </c>
    </row>
    <row r="23997" spans="1:4">
      <c r="A23997" s="171">
        <v>94623</v>
      </c>
      <c r="B23997" t="s">
        <v>7815</v>
      </c>
      <c r="C23997" t="s">
        <v>168</v>
      </c>
      <c r="D23997" s="183" t="s">
        <v>7816</v>
      </c>
    </row>
    <row r="23998" spans="1:4">
      <c r="A23998" s="171">
        <v>94623</v>
      </c>
      <c r="B23998" t="s">
        <v>7815</v>
      </c>
      <c r="C23998" t="s">
        <v>168</v>
      </c>
      <c r="D23998" s="183" t="s">
        <v>7816</v>
      </c>
    </row>
    <row r="23999" spans="1:4">
      <c r="A23999" s="171">
        <v>94623</v>
      </c>
      <c r="B23999" t="s">
        <v>7815</v>
      </c>
      <c r="C23999" t="s">
        <v>168</v>
      </c>
      <c r="D23999" s="183" t="s">
        <v>7816</v>
      </c>
    </row>
    <row r="24000" spans="1:4">
      <c r="A24000" s="171">
        <v>94623</v>
      </c>
      <c r="B24000" t="s">
        <v>7815</v>
      </c>
      <c r="C24000" t="s">
        <v>168</v>
      </c>
      <c r="D24000" s="183" t="s">
        <v>7816</v>
      </c>
    </row>
    <row r="24001" spans="1:4">
      <c r="A24001" s="171">
        <v>94623</v>
      </c>
      <c r="B24001" t="s">
        <v>7815</v>
      </c>
      <c r="C24001" t="s">
        <v>168</v>
      </c>
      <c r="D24001" s="183" t="s">
        <v>7816</v>
      </c>
    </row>
    <row r="24002" spans="1:4">
      <c r="A24002" s="171">
        <v>94623</v>
      </c>
      <c r="B24002" t="s">
        <v>7815</v>
      </c>
      <c r="C24002" t="s">
        <v>168</v>
      </c>
      <c r="D24002" s="183" t="s">
        <v>7816</v>
      </c>
    </row>
    <row r="24003" spans="1:4">
      <c r="A24003" s="171">
        <v>94624</v>
      </c>
      <c r="B24003" t="s">
        <v>7817</v>
      </c>
      <c r="C24003" t="s">
        <v>168</v>
      </c>
      <c r="D24003" s="183" t="s">
        <v>7818</v>
      </c>
    </row>
    <row r="24004" spans="1:4">
      <c r="A24004" s="171">
        <v>94624</v>
      </c>
      <c r="B24004" t="s">
        <v>7817</v>
      </c>
      <c r="C24004" t="s">
        <v>168</v>
      </c>
      <c r="D24004" s="183" t="s">
        <v>7818</v>
      </c>
    </row>
    <row r="24005" spans="1:4">
      <c r="A24005" s="171">
        <v>94624</v>
      </c>
      <c r="B24005" t="s">
        <v>7817</v>
      </c>
      <c r="C24005" t="s">
        <v>168</v>
      </c>
      <c r="D24005" s="183" t="s">
        <v>7818</v>
      </c>
    </row>
    <row r="24006" spans="1:4">
      <c r="A24006" s="171">
        <v>94624</v>
      </c>
      <c r="B24006" t="s">
        <v>7817</v>
      </c>
      <c r="C24006" t="s">
        <v>168</v>
      </c>
      <c r="D24006" s="183" t="s">
        <v>7818</v>
      </c>
    </row>
    <row r="24007" spans="1:4">
      <c r="A24007" s="171">
        <v>94624</v>
      </c>
      <c r="B24007" t="s">
        <v>7817</v>
      </c>
      <c r="C24007" t="s">
        <v>168</v>
      </c>
      <c r="D24007" s="183" t="s">
        <v>7818</v>
      </c>
    </row>
    <row r="24008" spans="1:4">
      <c r="A24008" s="171">
        <v>94624</v>
      </c>
      <c r="B24008" t="s">
        <v>7817</v>
      </c>
      <c r="C24008" t="s">
        <v>168</v>
      </c>
      <c r="D24008" s="183" t="s">
        <v>7818</v>
      </c>
    </row>
    <row r="24009" spans="1:4">
      <c r="A24009" s="171">
        <v>94624</v>
      </c>
      <c r="B24009" t="s">
        <v>7817</v>
      </c>
      <c r="C24009" t="s">
        <v>168</v>
      </c>
      <c r="D24009" s="183" t="s">
        <v>7818</v>
      </c>
    </row>
    <row r="24010" spans="1:4">
      <c r="A24010" s="171">
        <v>94625</v>
      </c>
      <c r="B24010" t="s">
        <v>7819</v>
      </c>
      <c r="C24010" t="s">
        <v>168</v>
      </c>
      <c r="D24010" s="183" t="s">
        <v>7820</v>
      </c>
    </row>
    <row r="24011" spans="1:4">
      <c r="A24011" s="171">
        <v>94625</v>
      </c>
      <c r="B24011" t="s">
        <v>7819</v>
      </c>
      <c r="C24011" t="s">
        <v>168</v>
      </c>
      <c r="D24011" s="183" t="s">
        <v>7820</v>
      </c>
    </row>
    <row r="24012" spans="1:4">
      <c r="A24012" s="171">
        <v>94625</v>
      </c>
      <c r="B24012" t="s">
        <v>7819</v>
      </c>
      <c r="C24012" t="s">
        <v>168</v>
      </c>
      <c r="D24012" s="183" t="s">
        <v>7820</v>
      </c>
    </row>
    <row r="24013" spans="1:4">
      <c r="A24013" s="171">
        <v>94625</v>
      </c>
      <c r="B24013" t="s">
        <v>7819</v>
      </c>
      <c r="C24013" t="s">
        <v>168</v>
      </c>
      <c r="D24013" s="183" t="s">
        <v>7820</v>
      </c>
    </row>
    <row r="24014" spans="1:4">
      <c r="A24014" s="171">
        <v>94625</v>
      </c>
      <c r="B24014" t="s">
        <v>7819</v>
      </c>
      <c r="C24014" t="s">
        <v>168</v>
      </c>
      <c r="D24014" s="183" t="s">
        <v>7820</v>
      </c>
    </row>
    <row r="24015" spans="1:4">
      <c r="A24015" s="171">
        <v>94625</v>
      </c>
      <c r="B24015" t="s">
        <v>7819</v>
      </c>
      <c r="C24015" t="s">
        <v>168</v>
      </c>
      <c r="D24015" s="183" t="s">
        <v>7820</v>
      </c>
    </row>
    <row r="24016" spans="1:4">
      <c r="A24016" s="171">
        <v>94625</v>
      </c>
      <c r="B24016" t="s">
        <v>7819</v>
      </c>
      <c r="C24016" t="s">
        <v>168</v>
      </c>
      <c r="D24016" s="183" t="s">
        <v>7820</v>
      </c>
    </row>
    <row r="24017" spans="1:4">
      <c r="A24017" s="171">
        <v>94656</v>
      </c>
      <c r="B24017" t="s">
        <v>7821</v>
      </c>
      <c r="C24017" t="s">
        <v>168</v>
      </c>
      <c r="D24017" s="183" t="s">
        <v>5191</v>
      </c>
    </row>
    <row r="24018" spans="1:4">
      <c r="A24018" s="171">
        <v>94656</v>
      </c>
      <c r="B24018" t="s">
        <v>7821</v>
      </c>
      <c r="C24018" t="s">
        <v>168</v>
      </c>
      <c r="D24018" s="183" t="s">
        <v>5191</v>
      </c>
    </row>
    <row r="24019" spans="1:4">
      <c r="A24019" s="171">
        <v>94656</v>
      </c>
      <c r="B24019" t="s">
        <v>7821</v>
      </c>
      <c r="C24019" t="s">
        <v>168</v>
      </c>
      <c r="D24019" s="183" t="s">
        <v>5191</v>
      </c>
    </row>
    <row r="24020" spans="1:4">
      <c r="A24020" s="171">
        <v>94656</v>
      </c>
      <c r="B24020" t="s">
        <v>7821</v>
      </c>
      <c r="C24020" t="s">
        <v>168</v>
      </c>
      <c r="D24020" s="183" t="s">
        <v>5191</v>
      </c>
    </row>
    <row r="24021" spans="1:4">
      <c r="A24021" s="171">
        <v>94656</v>
      </c>
      <c r="B24021" t="s">
        <v>7821</v>
      </c>
      <c r="C24021" t="s">
        <v>168</v>
      </c>
      <c r="D24021" s="183" t="s">
        <v>5191</v>
      </c>
    </row>
    <row r="24022" spans="1:4">
      <c r="A24022" s="171">
        <v>94656</v>
      </c>
      <c r="B24022" t="s">
        <v>7821</v>
      </c>
      <c r="C24022" t="s">
        <v>168</v>
      </c>
      <c r="D24022" s="183" t="s">
        <v>5191</v>
      </c>
    </row>
    <row r="24023" spans="1:4">
      <c r="A24023" s="171">
        <v>94656</v>
      </c>
      <c r="B24023" t="s">
        <v>7821</v>
      </c>
      <c r="C24023" t="s">
        <v>168</v>
      </c>
      <c r="D24023" s="183" t="s">
        <v>5191</v>
      </c>
    </row>
    <row r="24024" spans="1:4">
      <c r="A24024" s="171">
        <v>94657</v>
      </c>
      <c r="B24024" t="s">
        <v>7822</v>
      </c>
      <c r="C24024" t="s">
        <v>168</v>
      </c>
      <c r="D24024" s="183" t="s">
        <v>1829</v>
      </c>
    </row>
    <row r="24025" spans="1:4">
      <c r="A24025" s="171">
        <v>94657</v>
      </c>
      <c r="B24025" t="s">
        <v>7822</v>
      </c>
      <c r="C24025" t="s">
        <v>168</v>
      </c>
      <c r="D24025" s="183" t="s">
        <v>1829</v>
      </c>
    </row>
    <row r="24026" spans="1:4">
      <c r="A24026" s="171">
        <v>94657</v>
      </c>
      <c r="B24026" t="s">
        <v>7822</v>
      </c>
      <c r="C24026" t="s">
        <v>168</v>
      </c>
      <c r="D24026" s="183" t="s">
        <v>1829</v>
      </c>
    </row>
    <row r="24027" spans="1:4">
      <c r="A24027" s="171">
        <v>94657</v>
      </c>
      <c r="B24027" t="s">
        <v>7822</v>
      </c>
      <c r="C24027" t="s">
        <v>168</v>
      </c>
      <c r="D24027" s="183" t="s">
        <v>1829</v>
      </c>
    </row>
    <row r="24028" spans="1:4">
      <c r="A24028" s="171">
        <v>94657</v>
      </c>
      <c r="B24028" t="s">
        <v>7822</v>
      </c>
      <c r="C24028" t="s">
        <v>168</v>
      </c>
      <c r="D24028" s="183" t="s">
        <v>1829</v>
      </c>
    </row>
    <row r="24029" spans="1:4">
      <c r="A24029" s="171">
        <v>94657</v>
      </c>
      <c r="B24029" t="s">
        <v>7822</v>
      </c>
      <c r="C24029" t="s">
        <v>168</v>
      </c>
      <c r="D24029" s="183" t="s">
        <v>1829</v>
      </c>
    </row>
    <row r="24030" spans="1:4">
      <c r="A24030" s="171">
        <v>94657</v>
      </c>
      <c r="B24030" t="s">
        <v>7822</v>
      </c>
      <c r="C24030" t="s">
        <v>168</v>
      </c>
      <c r="D24030" s="183" t="s">
        <v>1829</v>
      </c>
    </row>
    <row r="24031" spans="1:4">
      <c r="A24031" s="171">
        <v>94658</v>
      </c>
      <c r="B24031" t="s">
        <v>7823</v>
      </c>
      <c r="C24031" t="s">
        <v>168</v>
      </c>
      <c r="D24031" s="183" t="s">
        <v>2314</v>
      </c>
    </row>
    <row r="24032" spans="1:4">
      <c r="A24032" s="171">
        <v>94658</v>
      </c>
      <c r="B24032" t="s">
        <v>7823</v>
      </c>
      <c r="C24032" t="s">
        <v>168</v>
      </c>
      <c r="D24032" s="183" t="s">
        <v>2314</v>
      </c>
    </row>
    <row r="24033" spans="1:4">
      <c r="A24033" s="171">
        <v>94658</v>
      </c>
      <c r="B24033" t="s">
        <v>7823</v>
      </c>
      <c r="C24033" t="s">
        <v>168</v>
      </c>
      <c r="D24033" s="183" t="s">
        <v>2314</v>
      </c>
    </row>
    <row r="24034" spans="1:4">
      <c r="A24034" s="171">
        <v>94658</v>
      </c>
      <c r="B24034" t="s">
        <v>7823</v>
      </c>
      <c r="C24034" t="s">
        <v>168</v>
      </c>
      <c r="D24034" s="183" t="s">
        <v>2314</v>
      </c>
    </row>
    <row r="24035" spans="1:4">
      <c r="A24035" s="171">
        <v>94658</v>
      </c>
      <c r="B24035" t="s">
        <v>7823</v>
      </c>
      <c r="C24035" t="s">
        <v>168</v>
      </c>
      <c r="D24035" s="183" t="s">
        <v>2314</v>
      </c>
    </row>
    <row r="24036" spans="1:4">
      <c r="A24036" s="171">
        <v>94658</v>
      </c>
      <c r="B24036" t="s">
        <v>7823</v>
      </c>
      <c r="C24036" t="s">
        <v>168</v>
      </c>
      <c r="D24036" s="183" t="s">
        <v>2314</v>
      </c>
    </row>
    <row r="24037" spans="1:4">
      <c r="A24037" s="171">
        <v>94658</v>
      </c>
      <c r="B24037" t="s">
        <v>7823</v>
      </c>
      <c r="C24037" t="s">
        <v>168</v>
      </c>
      <c r="D24037" s="183" t="s">
        <v>2314</v>
      </c>
    </row>
    <row r="24038" spans="1:4">
      <c r="A24038" s="171">
        <v>94659</v>
      </c>
      <c r="B24038" t="s">
        <v>7824</v>
      </c>
      <c r="C24038" t="s">
        <v>168</v>
      </c>
      <c r="D24038" s="183" t="s">
        <v>4636</v>
      </c>
    </row>
    <row r="24039" spans="1:4">
      <c r="A24039" s="171">
        <v>94659</v>
      </c>
      <c r="B24039" t="s">
        <v>7824</v>
      </c>
      <c r="C24039" t="s">
        <v>168</v>
      </c>
      <c r="D24039" s="183" t="s">
        <v>4636</v>
      </c>
    </row>
    <row r="24040" spans="1:4">
      <c r="A24040" s="171">
        <v>94659</v>
      </c>
      <c r="B24040" t="s">
        <v>7824</v>
      </c>
      <c r="C24040" t="s">
        <v>168</v>
      </c>
      <c r="D24040" s="183" t="s">
        <v>4636</v>
      </c>
    </row>
    <row r="24041" spans="1:4">
      <c r="A24041" s="171">
        <v>94659</v>
      </c>
      <c r="B24041" t="s">
        <v>7824</v>
      </c>
      <c r="C24041" t="s">
        <v>168</v>
      </c>
      <c r="D24041" s="183" t="s">
        <v>4636</v>
      </c>
    </row>
    <row r="24042" spans="1:4">
      <c r="A24042" s="171">
        <v>94659</v>
      </c>
      <c r="B24042" t="s">
        <v>7824</v>
      </c>
      <c r="C24042" t="s">
        <v>168</v>
      </c>
      <c r="D24042" s="183" t="s">
        <v>4636</v>
      </c>
    </row>
    <row r="24043" spans="1:4">
      <c r="A24043" s="171">
        <v>94659</v>
      </c>
      <c r="B24043" t="s">
        <v>7824</v>
      </c>
      <c r="C24043" t="s">
        <v>168</v>
      </c>
      <c r="D24043" s="183" t="s">
        <v>4636</v>
      </c>
    </row>
    <row r="24044" spans="1:4">
      <c r="A24044" s="171">
        <v>94659</v>
      </c>
      <c r="B24044" t="s">
        <v>7824</v>
      </c>
      <c r="C24044" t="s">
        <v>168</v>
      </c>
      <c r="D24044" s="183" t="s">
        <v>4636</v>
      </c>
    </row>
    <row r="24045" spans="1:4">
      <c r="A24045" s="171">
        <v>94660</v>
      </c>
      <c r="B24045" t="s">
        <v>7825</v>
      </c>
      <c r="C24045" t="s">
        <v>168</v>
      </c>
      <c r="D24045" s="183" t="s">
        <v>6821</v>
      </c>
    </row>
    <row r="24046" spans="1:4">
      <c r="A24046" s="171">
        <v>94660</v>
      </c>
      <c r="B24046" t="s">
        <v>7825</v>
      </c>
      <c r="C24046" t="s">
        <v>168</v>
      </c>
      <c r="D24046" s="183" t="s">
        <v>6821</v>
      </c>
    </row>
    <row r="24047" spans="1:4">
      <c r="A24047" s="171">
        <v>94660</v>
      </c>
      <c r="B24047" t="s">
        <v>7825</v>
      </c>
      <c r="C24047" t="s">
        <v>168</v>
      </c>
      <c r="D24047" s="183" t="s">
        <v>6821</v>
      </c>
    </row>
    <row r="24048" spans="1:4">
      <c r="A24048" s="171">
        <v>94660</v>
      </c>
      <c r="B24048" t="s">
        <v>7825</v>
      </c>
      <c r="C24048" t="s">
        <v>168</v>
      </c>
      <c r="D24048" s="183" t="s">
        <v>6821</v>
      </c>
    </row>
    <row r="24049" spans="1:4">
      <c r="A24049" s="171">
        <v>94660</v>
      </c>
      <c r="B24049" t="s">
        <v>7825</v>
      </c>
      <c r="C24049" t="s">
        <v>168</v>
      </c>
      <c r="D24049" s="183" t="s">
        <v>6821</v>
      </c>
    </row>
    <row r="24050" spans="1:4">
      <c r="A24050" s="171">
        <v>94660</v>
      </c>
      <c r="B24050" t="s">
        <v>7825</v>
      </c>
      <c r="C24050" t="s">
        <v>168</v>
      </c>
      <c r="D24050" s="183" t="s">
        <v>6821</v>
      </c>
    </row>
    <row r="24051" spans="1:4">
      <c r="A24051" s="171">
        <v>94660</v>
      </c>
      <c r="B24051" t="s">
        <v>7825</v>
      </c>
      <c r="C24051" t="s">
        <v>168</v>
      </c>
      <c r="D24051" s="183" t="s">
        <v>6821</v>
      </c>
    </row>
    <row r="24052" spans="1:4">
      <c r="A24052" s="171">
        <v>94661</v>
      </c>
      <c r="B24052" t="s">
        <v>7826</v>
      </c>
      <c r="C24052" t="s">
        <v>168</v>
      </c>
      <c r="D24052" s="183" t="s">
        <v>3538</v>
      </c>
    </row>
    <row r="24053" spans="1:4">
      <c r="A24053" s="171">
        <v>94661</v>
      </c>
      <c r="B24053" t="s">
        <v>7826</v>
      </c>
      <c r="C24053" t="s">
        <v>168</v>
      </c>
      <c r="D24053" s="183" t="s">
        <v>3538</v>
      </c>
    </row>
    <row r="24054" spans="1:4">
      <c r="A24054" s="171">
        <v>94661</v>
      </c>
      <c r="B24054" t="s">
        <v>7826</v>
      </c>
      <c r="C24054" t="s">
        <v>168</v>
      </c>
      <c r="D24054" s="183" t="s">
        <v>3538</v>
      </c>
    </row>
    <row r="24055" spans="1:4">
      <c r="A24055" s="171">
        <v>94661</v>
      </c>
      <c r="B24055" t="s">
        <v>7826</v>
      </c>
      <c r="C24055" t="s">
        <v>168</v>
      </c>
      <c r="D24055" s="183" t="s">
        <v>3538</v>
      </c>
    </row>
    <row r="24056" spans="1:4">
      <c r="A24056" s="171">
        <v>94661</v>
      </c>
      <c r="B24056" t="s">
        <v>7826</v>
      </c>
      <c r="C24056" t="s">
        <v>168</v>
      </c>
      <c r="D24056" s="183" t="s">
        <v>3538</v>
      </c>
    </row>
    <row r="24057" spans="1:4">
      <c r="A24057" s="171">
        <v>94661</v>
      </c>
      <c r="B24057" t="s">
        <v>7826</v>
      </c>
      <c r="C24057" t="s">
        <v>168</v>
      </c>
      <c r="D24057" s="183" t="s">
        <v>3538</v>
      </c>
    </row>
    <row r="24058" spans="1:4">
      <c r="A24058" s="171">
        <v>94661</v>
      </c>
      <c r="B24058" t="s">
        <v>7826</v>
      </c>
      <c r="C24058" t="s">
        <v>168</v>
      </c>
      <c r="D24058" s="183" t="s">
        <v>3538</v>
      </c>
    </row>
    <row r="24059" spans="1:4">
      <c r="A24059" s="171">
        <v>94662</v>
      </c>
      <c r="B24059" t="s">
        <v>7827</v>
      </c>
      <c r="C24059" t="s">
        <v>168</v>
      </c>
      <c r="D24059" s="183" t="s">
        <v>5328</v>
      </c>
    </row>
    <row r="24060" spans="1:4">
      <c r="A24060" s="171">
        <v>94662</v>
      </c>
      <c r="B24060" t="s">
        <v>7827</v>
      </c>
      <c r="C24060" t="s">
        <v>168</v>
      </c>
      <c r="D24060" s="183" t="s">
        <v>5328</v>
      </c>
    </row>
    <row r="24061" spans="1:4">
      <c r="A24061" s="171">
        <v>94662</v>
      </c>
      <c r="B24061" t="s">
        <v>7827</v>
      </c>
      <c r="C24061" t="s">
        <v>168</v>
      </c>
      <c r="D24061" s="183" t="s">
        <v>5328</v>
      </c>
    </row>
    <row r="24062" spans="1:4">
      <c r="A24062" s="171">
        <v>94662</v>
      </c>
      <c r="B24062" t="s">
        <v>7827</v>
      </c>
      <c r="C24062" t="s">
        <v>168</v>
      </c>
      <c r="D24062" s="183" t="s">
        <v>5328</v>
      </c>
    </row>
    <row r="24063" spans="1:4">
      <c r="A24063" s="171">
        <v>94662</v>
      </c>
      <c r="B24063" t="s">
        <v>7827</v>
      </c>
      <c r="C24063" t="s">
        <v>168</v>
      </c>
      <c r="D24063" s="183" t="s">
        <v>5328</v>
      </c>
    </row>
    <row r="24064" spans="1:4">
      <c r="A24064" s="171">
        <v>94662</v>
      </c>
      <c r="B24064" t="s">
        <v>7827</v>
      </c>
      <c r="C24064" t="s">
        <v>168</v>
      </c>
      <c r="D24064" s="183" t="s">
        <v>5328</v>
      </c>
    </row>
    <row r="24065" spans="1:4">
      <c r="A24065" s="171">
        <v>94662</v>
      </c>
      <c r="B24065" t="s">
        <v>7827</v>
      </c>
      <c r="C24065" t="s">
        <v>168</v>
      </c>
      <c r="D24065" s="183" t="s">
        <v>5328</v>
      </c>
    </row>
    <row r="24066" spans="1:4">
      <c r="A24066" s="171">
        <v>94663</v>
      </c>
      <c r="B24066" t="s">
        <v>7828</v>
      </c>
      <c r="C24066" t="s">
        <v>168</v>
      </c>
      <c r="D24066" s="183" t="s">
        <v>7829</v>
      </c>
    </row>
    <row r="24067" spans="1:4">
      <c r="A24067" s="171">
        <v>94663</v>
      </c>
      <c r="B24067" t="s">
        <v>7828</v>
      </c>
      <c r="C24067" t="s">
        <v>168</v>
      </c>
      <c r="D24067" s="183" t="s">
        <v>7829</v>
      </c>
    </row>
    <row r="24068" spans="1:4">
      <c r="A24068" s="171">
        <v>94663</v>
      </c>
      <c r="B24068" t="s">
        <v>7828</v>
      </c>
      <c r="C24068" t="s">
        <v>168</v>
      </c>
      <c r="D24068" s="183" t="s">
        <v>7829</v>
      </c>
    </row>
    <row r="24069" spans="1:4">
      <c r="A24069" s="171">
        <v>94663</v>
      </c>
      <c r="B24069" t="s">
        <v>7828</v>
      </c>
      <c r="C24069" t="s">
        <v>168</v>
      </c>
      <c r="D24069" s="183" t="s">
        <v>7829</v>
      </c>
    </row>
    <row r="24070" spans="1:4">
      <c r="A24070" s="171">
        <v>94663</v>
      </c>
      <c r="B24070" t="s">
        <v>7828</v>
      </c>
      <c r="C24070" t="s">
        <v>168</v>
      </c>
      <c r="D24070" s="183" t="s">
        <v>7829</v>
      </c>
    </row>
    <row r="24071" spans="1:4">
      <c r="A24071" s="171">
        <v>94663</v>
      </c>
      <c r="B24071" t="s">
        <v>7828</v>
      </c>
      <c r="C24071" t="s">
        <v>168</v>
      </c>
      <c r="D24071" s="183" t="s">
        <v>7829</v>
      </c>
    </row>
    <row r="24072" spans="1:4">
      <c r="A24072" s="171">
        <v>94663</v>
      </c>
      <c r="B24072" t="s">
        <v>7828</v>
      </c>
      <c r="C24072" t="s">
        <v>168</v>
      </c>
      <c r="D24072" s="183" t="s">
        <v>7829</v>
      </c>
    </row>
    <row r="24073" spans="1:4">
      <c r="A24073" s="171">
        <v>94664</v>
      </c>
      <c r="B24073" t="s">
        <v>7830</v>
      </c>
      <c r="C24073" t="s">
        <v>168</v>
      </c>
      <c r="D24073" s="183" t="s">
        <v>7353</v>
      </c>
    </row>
    <row r="24074" spans="1:4">
      <c r="A24074" s="171">
        <v>94664</v>
      </c>
      <c r="B24074" t="s">
        <v>7830</v>
      </c>
      <c r="C24074" t="s">
        <v>168</v>
      </c>
      <c r="D24074" s="183" t="s">
        <v>7353</v>
      </c>
    </row>
    <row r="24075" spans="1:4">
      <c r="A24075" s="171">
        <v>94664</v>
      </c>
      <c r="B24075" t="s">
        <v>7830</v>
      </c>
      <c r="C24075" t="s">
        <v>168</v>
      </c>
      <c r="D24075" s="183" t="s">
        <v>7353</v>
      </c>
    </row>
    <row r="24076" spans="1:4">
      <c r="A24076" s="171">
        <v>94664</v>
      </c>
      <c r="B24076" t="s">
        <v>7830</v>
      </c>
      <c r="C24076" t="s">
        <v>168</v>
      </c>
      <c r="D24076" s="183" t="s">
        <v>7353</v>
      </c>
    </row>
    <row r="24077" spans="1:4">
      <c r="A24077" s="171">
        <v>94664</v>
      </c>
      <c r="B24077" t="s">
        <v>7830</v>
      </c>
      <c r="C24077" t="s">
        <v>168</v>
      </c>
      <c r="D24077" s="183" t="s">
        <v>7353</v>
      </c>
    </row>
    <row r="24078" spans="1:4">
      <c r="A24078" s="171">
        <v>94664</v>
      </c>
      <c r="B24078" t="s">
        <v>7830</v>
      </c>
      <c r="C24078" t="s">
        <v>168</v>
      </c>
      <c r="D24078" s="183" t="s">
        <v>7353</v>
      </c>
    </row>
    <row r="24079" spans="1:4">
      <c r="A24079" s="171">
        <v>94664</v>
      </c>
      <c r="B24079" t="s">
        <v>7830</v>
      </c>
      <c r="C24079" t="s">
        <v>168</v>
      </c>
      <c r="D24079" s="183" t="s">
        <v>7353</v>
      </c>
    </row>
    <row r="24080" spans="1:4">
      <c r="A24080" s="171">
        <v>94665</v>
      </c>
      <c r="B24080" t="s">
        <v>7831</v>
      </c>
      <c r="C24080" t="s">
        <v>168</v>
      </c>
      <c r="D24080" s="183" t="s">
        <v>6287</v>
      </c>
    </row>
    <row r="24081" spans="1:4">
      <c r="A24081" s="171">
        <v>94665</v>
      </c>
      <c r="B24081" t="s">
        <v>7831</v>
      </c>
      <c r="C24081" t="s">
        <v>168</v>
      </c>
      <c r="D24081" s="183" t="s">
        <v>6287</v>
      </c>
    </row>
    <row r="24082" spans="1:4">
      <c r="A24082" s="171">
        <v>94665</v>
      </c>
      <c r="B24082" t="s">
        <v>7831</v>
      </c>
      <c r="C24082" t="s">
        <v>168</v>
      </c>
      <c r="D24082" s="183" t="s">
        <v>6287</v>
      </c>
    </row>
    <row r="24083" spans="1:4">
      <c r="A24083" s="171">
        <v>94665</v>
      </c>
      <c r="B24083" t="s">
        <v>7831</v>
      </c>
      <c r="C24083" t="s">
        <v>168</v>
      </c>
      <c r="D24083" s="183" t="s">
        <v>6287</v>
      </c>
    </row>
    <row r="24084" spans="1:4">
      <c r="A24084" s="171">
        <v>94665</v>
      </c>
      <c r="B24084" t="s">
        <v>7831</v>
      </c>
      <c r="C24084" t="s">
        <v>168</v>
      </c>
      <c r="D24084" s="183" t="s">
        <v>6287</v>
      </c>
    </row>
    <row r="24085" spans="1:4">
      <c r="A24085" s="171">
        <v>94665</v>
      </c>
      <c r="B24085" t="s">
        <v>7831</v>
      </c>
      <c r="C24085" t="s">
        <v>168</v>
      </c>
      <c r="D24085" s="183" t="s">
        <v>6287</v>
      </c>
    </row>
    <row r="24086" spans="1:4">
      <c r="A24086" s="171">
        <v>94665</v>
      </c>
      <c r="B24086" t="s">
        <v>7831</v>
      </c>
      <c r="C24086" t="s">
        <v>168</v>
      </c>
      <c r="D24086" s="183" t="s">
        <v>6287</v>
      </c>
    </row>
    <row r="24087" spans="1:4">
      <c r="A24087" s="171">
        <v>94666</v>
      </c>
      <c r="B24087" t="s">
        <v>7832</v>
      </c>
      <c r="C24087" t="s">
        <v>168</v>
      </c>
      <c r="D24087" s="183" t="s">
        <v>6468</v>
      </c>
    </row>
    <row r="24088" spans="1:4">
      <c r="A24088" s="171">
        <v>94666</v>
      </c>
      <c r="B24088" t="s">
        <v>7832</v>
      </c>
      <c r="C24088" t="s">
        <v>168</v>
      </c>
      <c r="D24088" s="183" t="s">
        <v>6468</v>
      </c>
    </row>
    <row r="24089" spans="1:4">
      <c r="A24089" s="171">
        <v>94666</v>
      </c>
      <c r="B24089" t="s">
        <v>7832</v>
      </c>
      <c r="C24089" t="s">
        <v>168</v>
      </c>
      <c r="D24089" s="183" t="s">
        <v>6468</v>
      </c>
    </row>
    <row r="24090" spans="1:4">
      <c r="A24090" s="171">
        <v>94666</v>
      </c>
      <c r="B24090" t="s">
        <v>7832</v>
      </c>
      <c r="C24090" t="s">
        <v>168</v>
      </c>
      <c r="D24090" s="183" t="s">
        <v>6468</v>
      </c>
    </row>
    <row r="24091" spans="1:4">
      <c r="A24091" s="171">
        <v>94666</v>
      </c>
      <c r="B24091" t="s">
        <v>7832</v>
      </c>
      <c r="C24091" t="s">
        <v>168</v>
      </c>
      <c r="D24091" s="183" t="s">
        <v>6468</v>
      </c>
    </row>
    <row r="24092" spans="1:4">
      <c r="A24092" s="171">
        <v>94666</v>
      </c>
      <c r="B24092" t="s">
        <v>7832</v>
      </c>
      <c r="C24092" t="s">
        <v>168</v>
      </c>
      <c r="D24092" s="183" t="s">
        <v>6468</v>
      </c>
    </row>
    <row r="24093" spans="1:4">
      <c r="A24093" s="171">
        <v>94666</v>
      </c>
      <c r="B24093" t="s">
        <v>7832</v>
      </c>
      <c r="C24093" t="s">
        <v>168</v>
      </c>
      <c r="D24093" s="183" t="s">
        <v>6468</v>
      </c>
    </row>
    <row r="24094" spans="1:4">
      <c r="A24094" s="171">
        <v>94667</v>
      </c>
      <c r="B24094" t="s">
        <v>7833</v>
      </c>
      <c r="C24094" t="s">
        <v>168</v>
      </c>
      <c r="D24094" s="183" t="s">
        <v>4938</v>
      </c>
    </row>
    <row r="24095" spans="1:4">
      <c r="A24095" s="171">
        <v>94667</v>
      </c>
      <c r="B24095" t="s">
        <v>7833</v>
      </c>
      <c r="C24095" t="s">
        <v>168</v>
      </c>
      <c r="D24095" s="183" t="s">
        <v>4938</v>
      </c>
    </row>
    <row r="24096" spans="1:4">
      <c r="A24096" s="171">
        <v>94667</v>
      </c>
      <c r="B24096" t="s">
        <v>7833</v>
      </c>
      <c r="C24096" t="s">
        <v>168</v>
      </c>
      <c r="D24096" s="183" t="s">
        <v>4938</v>
      </c>
    </row>
    <row r="24097" spans="1:4">
      <c r="A24097" s="171">
        <v>94667</v>
      </c>
      <c r="B24097" t="s">
        <v>7833</v>
      </c>
      <c r="C24097" t="s">
        <v>168</v>
      </c>
      <c r="D24097" s="183" t="s">
        <v>4938</v>
      </c>
    </row>
    <row r="24098" spans="1:4">
      <c r="A24098" s="171">
        <v>94667</v>
      </c>
      <c r="B24098" t="s">
        <v>7833</v>
      </c>
      <c r="C24098" t="s">
        <v>168</v>
      </c>
      <c r="D24098" s="183" t="s">
        <v>4938</v>
      </c>
    </row>
    <row r="24099" spans="1:4">
      <c r="A24099" s="171">
        <v>94667</v>
      </c>
      <c r="B24099" t="s">
        <v>7833</v>
      </c>
      <c r="C24099" t="s">
        <v>168</v>
      </c>
      <c r="D24099" s="183" t="s">
        <v>4938</v>
      </c>
    </row>
    <row r="24100" spans="1:4">
      <c r="A24100" s="171">
        <v>94667</v>
      </c>
      <c r="B24100" t="s">
        <v>7833</v>
      </c>
      <c r="C24100" t="s">
        <v>168</v>
      </c>
      <c r="D24100" s="183" t="s">
        <v>4938</v>
      </c>
    </row>
    <row r="24101" spans="1:4">
      <c r="A24101" s="171">
        <v>94668</v>
      </c>
      <c r="B24101" t="s">
        <v>7834</v>
      </c>
      <c r="C24101" t="s">
        <v>168</v>
      </c>
      <c r="D24101" s="183" t="s">
        <v>7835</v>
      </c>
    </row>
    <row r="24102" spans="1:4">
      <c r="A24102" s="171">
        <v>94668</v>
      </c>
      <c r="B24102" t="s">
        <v>7834</v>
      </c>
      <c r="C24102" t="s">
        <v>168</v>
      </c>
      <c r="D24102" s="183" t="s">
        <v>7835</v>
      </c>
    </row>
    <row r="24103" spans="1:4">
      <c r="A24103" s="171">
        <v>94668</v>
      </c>
      <c r="B24103" t="s">
        <v>7834</v>
      </c>
      <c r="C24103" t="s">
        <v>168</v>
      </c>
      <c r="D24103" s="183" t="s">
        <v>7835</v>
      </c>
    </row>
    <row r="24104" spans="1:4">
      <c r="A24104" s="171">
        <v>94668</v>
      </c>
      <c r="B24104" t="s">
        <v>7834</v>
      </c>
      <c r="C24104" t="s">
        <v>168</v>
      </c>
      <c r="D24104" s="183" t="s">
        <v>7835</v>
      </c>
    </row>
    <row r="24105" spans="1:4">
      <c r="A24105" s="171">
        <v>94668</v>
      </c>
      <c r="B24105" t="s">
        <v>7834</v>
      </c>
      <c r="C24105" t="s">
        <v>168</v>
      </c>
      <c r="D24105" s="183" t="s">
        <v>7835</v>
      </c>
    </row>
    <row r="24106" spans="1:4">
      <c r="A24106" s="171">
        <v>94668</v>
      </c>
      <c r="B24106" t="s">
        <v>7834</v>
      </c>
      <c r="C24106" t="s">
        <v>168</v>
      </c>
      <c r="D24106" s="183" t="s">
        <v>7835</v>
      </c>
    </row>
    <row r="24107" spans="1:4">
      <c r="A24107" s="171">
        <v>94668</v>
      </c>
      <c r="B24107" t="s">
        <v>7834</v>
      </c>
      <c r="C24107" t="s">
        <v>168</v>
      </c>
      <c r="D24107" s="183" t="s">
        <v>7835</v>
      </c>
    </row>
    <row r="24108" spans="1:4">
      <c r="A24108" s="171">
        <v>94669</v>
      </c>
      <c r="B24108" t="s">
        <v>7836</v>
      </c>
      <c r="C24108" t="s">
        <v>168</v>
      </c>
      <c r="D24108" s="183" t="s">
        <v>7837</v>
      </c>
    </row>
    <row r="24109" spans="1:4">
      <c r="A24109" s="171">
        <v>94669</v>
      </c>
      <c r="B24109" t="s">
        <v>7836</v>
      </c>
      <c r="C24109" t="s">
        <v>168</v>
      </c>
      <c r="D24109" s="183" t="s">
        <v>7837</v>
      </c>
    </row>
    <row r="24110" spans="1:4">
      <c r="A24110" s="171">
        <v>94669</v>
      </c>
      <c r="B24110" t="s">
        <v>7836</v>
      </c>
      <c r="C24110" t="s">
        <v>168</v>
      </c>
      <c r="D24110" s="183" t="s">
        <v>7837</v>
      </c>
    </row>
    <row r="24111" spans="1:4">
      <c r="A24111" s="171">
        <v>94669</v>
      </c>
      <c r="B24111" t="s">
        <v>7836</v>
      </c>
      <c r="C24111" t="s">
        <v>168</v>
      </c>
      <c r="D24111" s="183" t="s">
        <v>7837</v>
      </c>
    </row>
    <row r="24112" spans="1:4">
      <c r="A24112" s="171">
        <v>94669</v>
      </c>
      <c r="B24112" t="s">
        <v>7836</v>
      </c>
      <c r="C24112" t="s">
        <v>168</v>
      </c>
      <c r="D24112" s="183" t="s">
        <v>7837</v>
      </c>
    </row>
    <row r="24113" spans="1:4">
      <c r="A24113" s="171">
        <v>94669</v>
      </c>
      <c r="B24113" t="s">
        <v>7836</v>
      </c>
      <c r="C24113" t="s">
        <v>168</v>
      </c>
      <c r="D24113" s="183" t="s">
        <v>7837</v>
      </c>
    </row>
    <row r="24114" spans="1:4">
      <c r="A24114" s="171">
        <v>94669</v>
      </c>
      <c r="B24114" t="s">
        <v>7836</v>
      </c>
      <c r="C24114" t="s">
        <v>168</v>
      </c>
      <c r="D24114" s="183" t="s">
        <v>7837</v>
      </c>
    </row>
    <row r="24115" spans="1:4">
      <c r="A24115" s="171">
        <v>94670</v>
      </c>
      <c r="B24115" t="s">
        <v>7838</v>
      </c>
      <c r="C24115" t="s">
        <v>168</v>
      </c>
      <c r="D24115" s="183" t="s">
        <v>7839</v>
      </c>
    </row>
    <row r="24116" spans="1:4">
      <c r="A24116" s="171">
        <v>94670</v>
      </c>
      <c r="B24116" t="s">
        <v>7838</v>
      </c>
      <c r="C24116" t="s">
        <v>168</v>
      </c>
      <c r="D24116" s="183" t="s">
        <v>7839</v>
      </c>
    </row>
    <row r="24117" spans="1:4">
      <c r="A24117" s="171">
        <v>94670</v>
      </c>
      <c r="B24117" t="s">
        <v>7838</v>
      </c>
      <c r="C24117" t="s">
        <v>168</v>
      </c>
      <c r="D24117" s="183" t="s">
        <v>7839</v>
      </c>
    </row>
    <row r="24118" spans="1:4">
      <c r="A24118" s="171">
        <v>94670</v>
      </c>
      <c r="B24118" t="s">
        <v>7838</v>
      </c>
      <c r="C24118" t="s">
        <v>168</v>
      </c>
      <c r="D24118" s="183" t="s">
        <v>7839</v>
      </c>
    </row>
    <row r="24119" spans="1:4">
      <c r="A24119" s="171">
        <v>94670</v>
      </c>
      <c r="B24119" t="s">
        <v>7838</v>
      </c>
      <c r="C24119" t="s">
        <v>168</v>
      </c>
      <c r="D24119" s="183" t="s">
        <v>7839</v>
      </c>
    </row>
    <row r="24120" spans="1:4">
      <c r="A24120" s="171">
        <v>94670</v>
      </c>
      <c r="B24120" t="s">
        <v>7838</v>
      </c>
      <c r="C24120" t="s">
        <v>168</v>
      </c>
      <c r="D24120" s="183" t="s">
        <v>7839</v>
      </c>
    </row>
    <row r="24121" spans="1:4">
      <c r="A24121" s="171">
        <v>94670</v>
      </c>
      <c r="B24121" t="s">
        <v>7838</v>
      </c>
      <c r="C24121" t="s">
        <v>168</v>
      </c>
      <c r="D24121" s="183" t="s">
        <v>7839</v>
      </c>
    </row>
    <row r="24122" spans="1:4">
      <c r="A24122" s="171">
        <v>94671</v>
      </c>
      <c r="B24122" t="s">
        <v>7840</v>
      </c>
      <c r="C24122" t="s">
        <v>168</v>
      </c>
      <c r="D24122" s="183" t="s">
        <v>1645</v>
      </c>
    </row>
    <row r="24123" spans="1:4">
      <c r="A24123" s="171">
        <v>94671</v>
      </c>
      <c r="B24123" t="s">
        <v>7840</v>
      </c>
      <c r="C24123" t="s">
        <v>168</v>
      </c>
      <c r="D24123" s="183" t="s">
        <v>1645</v>
      </c>
    </row>
    <row r="24124" spans="1:4">
      <c r="A24124" s="171">
        <v>94671</v>
      </c>
      <c r="B24124" t="s">
        <v>7840</v>
      </c>
      <c r="C24124" t="s">
        <v>168</v>
      </c>
      <c r="D24124" s="183" t="s">
        <v>1645</v>
      </c>
    </row>
    <row r="24125" spans="1:4">
      <c r="A24125" s="171">
        <v>94671</v>
      </c>
      <c r="B24125" t="s">
        <v>7840</v>
      </c>
      <c r="C24125" t="s">
        <v>168</v>
      </c>
      <c r="D24125" s="183" t="s">
        <v>1645</v>
      </c>
    </row>
    <row r="24126" spans="1:4">
      <c r="A24126" s="171">
        <v>94671</v>
      </c>
      <c r="B24126" t="s">
        <v>7840</v>
      </c>
      <c r="C24126" t="s">
        <v>168</v>
      </c>
      <c r="D24126" s="183" t="s">
        <v>1645</v>
      </c>
    </row>
    <row r="24127" spans="1:4">
      <c r="A24127" s="171">
        <v>94671</v>
      </c>
      <c r="B24127" t="s">
        <v>7840</v>
      </c>
      <c r="C24127" t="s">
        <v>168</v>
      </c>
      <c r="D24127" s="183" t="s">
        <v>1645</v>
      </c>
    </row>
    <row r="24128" spans="1:4">
      <c r="A24128" s="171">
        <v>94671</v>
      </c>
      <c r="B24128" t="s">
        <v>7840</v>
      </c>
      <c r="C24128" t="s">
        <v>168</v>
      </c>
      <c r="D24128" s="183" t="s">
        <v>1645</v>
      </c>
    </row>
    <row r="24129" spans="1:4">
      <c r="A24129" s="171">
        <v>94672</v>
      </c>
      <c r="B24129" t="s">
        <v>7841</v>
      </c>
      <c r="C24129" t="s">
        <v>168</v>
      </c>
      <c r="D24129" s="183" t="s">
        <v>6774</v>
      </c>
    </row>
    <row r="24130" spans="1:4">
      <c r="A24130" s="171">
        <v>94672</v>
      </c>
      <c r="B24130" t="s">
        <v>7841</v>
      </c>
      <c r="C24130" t="s">
        <v>168</v>
      </c>
      <c r="D24130" s="183" t="s">
        <v>6774</v>
      </c>
    </row>
    <row r="24131" spans="1:4">
      <c r="A24131" s="171">
        <v>94672</v>
      </c>
      <c r="B24131" t="s">
        <v>7841</v>
      </c>
      <c r="C24131" t="s">
        <v>168</v>
      </c>
      <c r="D24131" s="183" t="s">
        <v>6774</v>
      </c>
    </row>
    <row r="24132" spans="1:4">
      <c r="A24132" s="171">
        <v>94672</v>
      </c>
      <c r="B24132" t="s">
        <v>7841</v>
      </c>
      <c r="C24132" t="s">
        <v>168</v>
      </c>
      <c r="D24132" s="183" t="s">
        <v>6774</v>
      </c>
    </row>
    <row r="24133" spans="1:4">
      <c r="A24133" s="171">
        <v>94672</v>
      </c>
      <c r="B24133" t="s">
        <v>7841</v>
      </c>
      <c r="C24133" t="s">
        <v>168</v>
      </c>
      <c r="D24133" s="183" t="s">
        <v>6774</v>
      </c>
    </row>
    <row r="24134" spans="1:4">
      <c r="A24134" s="171">
        <v>94672</v>
      </c>
      <c r="B24134" t="s">
        <v>7841</v>
      </c>
      <c r="C24134" t="s">
        <v>168</v>
      </c>
      <c r="D24134" s="183" t="s">
        <v>6774</v>
      </c>
    </row>
    <row r="24135" spans="1:4">
      <c r="A24135" s="171">
        <v>94672</v>
      </c>
      <c r="B24135" t="s">
        <v>7841</v>
      </c>
      <c r="C24135" t="s">
        <v>168</v>
      </c>
      <c r="D24135" s="183" t="s">
        <v>6774</v>
      </c>
    </row>
    <row r="24136" spans="1:4">
      <c r="A24136" s="171">
        <v>94673</v>
      </c>
      <c r="B24136" t="s">
        <v>7842</v>
      </c>
      <c r="C24136" t="s">
        <v>168</v>
      </c>
      <c r="D24136" s="183" t="s">
        <v>6735</v>
      </c>
    </row>
    <row r="24137" spans="1:4">
      <c r="A24137" s="171">
        <v>94673</v>
      </c>
      <c r="B24137" t="s">
        <v>7842</v>
      </c>
      <c r="C24137" t="s">
        <v>168</v>
      </c>
      <c r="D24137" s="183" t="s">
        <v>6735</v>
      </c>
    </row>
    <row r="24138" spans="1:4">
      <c r="A24138" s="171">
        <v>94673</v>
      </c>
      <c r="B24138" t="s">
        <v>7842</v>
      </c>
      <c r="C24138" t="s">
        <v>168</v>
      </c>
      <c r="D24138" s="183" t="s">
        <v>6735</v>
      </c>
    </row>
    <row r="24139" spans="1:4">
      <c r="A24139" s="171">
        <v>94673</v>
      </c>
      <c r="B24139" t="s">
        <v>7842</v>
      </c>
      <c r="C24139" t="s">
        <v>168</v>
      </c>
      <c r="D24139" s="183" t="s">
        <v>6735</v>
      </c>
    </row>
    <row r="24140" spans="1:4">
      <c r="A24140" s="171">
        <v>94673</v>
      </c>
      <c r="B24140" t="s">
        <v>7842</v>
      </c>
      <c r="C24140" t="s">
        <v>168</v>
      </c>
      <c r="D24140" s="183" t="s">
        <v>6735</v>
      </c>
    </row>
    <row r="24141" spans="1:4">
      <c r="A24141" s="171">
        <v>94673</v>
      </c>
      <c r="B24141" t="s">
        <v>7842</v>
      </c>
      <c r="C24141" t="s">
        <v>168</v>
      </c>
      <c r="D24141" s="183" t="s">
        <v>6735</v>
      </c>
    </row>
    <row r="24142" spans="1:4">
      <c r="A24142" s="171">
        <v>94673</v>
      </c>
      <c r="B24142" t="s">
        <v>7842</v>
      </c>
      <c r="C24142" t="s">
        <v>168</v>
      </c>
      <c r="D24142" s="183" t="s">
        <v>6735</v>
      </c>
    </row>
    <row r="24143" spans="1:4">
      <c r="A24143" s="171">
        <v>94674</v>
      </c>
      <c r="B24143" t="s">
        <v>7843</v>
      </c>
      <c r="C24143" t="s">
        <v>168</v>
      </c>
      <c r="D24143" s="183" t="s">
        <v>7844</v>
      </c>
    </row>
    <row r="24144" spans="1:4">
      <c r="A24144" s="171">
        <v>94674</v>
      </c>
      <c r="B24144" t="s">
        <v>7843</v>
      </c>
      <c r="C24144" t="s">
        <v>168</v>
      </c>
      <c r="D24144" s="183" t="s">
        <v>7844</v>
      </c>
    </row>
    <row r="24145" spans="1:4">
      <c r="A24145" s="171">
        <v>94674</v>
      </c>
      <c r="B24145" t="s">
        <v>7843</v>
      </c>
      <c r="C24145" t="s">
        <v>168</v>
      </c>
      <c r="D24145" s="183" t="s">
        <v>7844</v>
      </c>
    </row>
    <row r="24146" spans="1:4">
      <c r="A24146" s="171">
        <v>94674</v>
      </c>
      <c r="B24146" t="s">
        <v>7843</v>
      </c>
      <c r="C24146" t="s">
        <v>168</v>
      </c>
      <c r="D24146" s="183" t="s">
        <v>7844</v>
      </c>
    </row>
    <row r="24147" spans="1:4">
      <c r="A24147" s="171">
        <v>94674</v>
      </c>
      <c r="B24147" t="s">
        <v>7843</v>
      </c>
      <c r="C24147" t="s">
        <v>168</v>
      </c>
      <c r="D24147" s="183" t="s">
        <v>7844</v>
      </c>
    </row>
    <row r="24148" spans="1:4">
      <c r="A24148" s="171">
        <v>94674</v>
      </c>
      <c r="B24148" t="s">
        <v>7843</v>
      </c>
      <c r="C24148" t="s">
        <v>168</v>
      </c>
      <c r="D24148" s="183" t="s">
        <v>7844</v>
      </c>
    </row>
    <row r="24149" spans="1:4">
      <c r="A24149" s="171">
        <v>94674</v>
      </c>
      <c r="B24149" t="s">
        <v>7843</v>
      </c>
      <c r="C24149" t="s">
        <v>168</v>
      </c>
      <c r="D24149" s="183" t="s">
        <v>7844</v>
      </c>
    </row>
    <row r="24150" spans="1:4">
      <c r="A24150" s="171">
        <v>94675</v>
      </c>
      <c r="B24150" t="s">
        <v>7845</v>
      </c>
      <c r="C24150" t="s">
        <v>168</v>
      </c>
      <c r="D24150" s="183" t="s">
        <v>4561</v>
      </c>
    </row>
    <row r="24151" spans="1:4">
      <c r="A24151" s="171">
        <v>94675</v>
      </c>
      <c r="B24151" t="s">
        <v>7845</v>
      </c>
      <c r="C24151" t="s">
        <v>168</v>
      </c>
      <c r="D24151" s="183" t="s">
        <v>4561</v>
      </c>
    </row>
    <row r="24152" spans="1:4">
      <c r="A24152" s="171">
        <v>94675</v>
      </c>
      <c r="B24152" t="s">
        <v>7845</v>
      </c>
      <c r="C24152" t="s">
        <v>168</v>
      </c>
      <c r="D24152" s="183" t="s">
        <v>4561</v>
      </c>
    </row>
    <row r="24153" spans="1:4">
      <c r="A24153" s="171">
        <v>94675</v>
      </c>
      <c r="B24153" t="s">
        <v>7845</v>
      </c>
      <c r="C24153" t="s">
        <v>168</v>
      </c>
      <c r="D24153" s="183" t="s">
        <v>4561</v>
      </c>
    </row>
    <row r="24154" spans="1:4">
      <c r="A24154" s="171">
        <v>94675</v>
      </c>
      <c r="B24154" t="s">
        <v>7845</v>
      </c>
      <c r="C24154" t="s">
        <v>168</v>
      </c>
      <c r="D24154" s="183" t="s">
        <v>4561</v>
      </c>
    </row>
    <row r="24155" spans="1:4">
      <c r="A24155" s="171">
        <v>94675</v>
      </c>
      <c r="B24155" t="s">
        <v>7845</v>
      </c>
      <c r="C24155" t="s">
        <v>168</v>
      </c>
      <c r="D24155" s="183" t="s">
        <v>4561</v>
      </c>
    </row>
    <row r="24156" spans="1:4">
      <c r="A24156" s="171">
        <v>94675</v>
      </c>
      <c r="B24156" t="s">
        <v>7845</v>
      </c>
      <c r="C24156" t="s">
        <v>168</v>
      </c>
      <c r="D24156" s="183" t="s">
        <v>4561</v>
      </c>
    </row>
    <row r="24157" spans="1:4">
      <c r="A24157" s="171">
        <v>94676</v>
      </c>
      <c r="B24157" t="s">
        <v>7846</v>
      </c>
      <c r="C24157" t="s">
        <v>168</v>
      </c>
      <c r="D24157" s="183" t="s">
        <v>7847</v>
      </c>
    </row>
    <row r="24158" spans="1:4">
      <c r="A24158" s="171">
        <v>94676</v>
      </c>
      <c r="B24158" t="s">
        <v>7846</v>
      </c>
      <c r="C24158" t="s">
        <v>168</v>
      </c>
      <c r="D24158" s="183" t="s">
        <v>7847</v>
      </c>
    </row>
    <row r="24159" spans="1:4">
      <c r="A24159" s="171">
        <v>94676</v>
      </c>
      <c r="B24159" t="s">
        <v>7846</v>
      </c>
      <c r="C24159" t="s">
        <v>168</v>
      </c>
      <c r="D24159" s="183" t="s">
        <v>7847</v>
      </c>
    </row>
    <row r="24160" spans="1:4">
      <c r="A24160" s="171">
        <v>94676</v>
      </c>
      <c r="B24160" t="s">
        <v>7846</v>
      </c>
      <c r="C24160" t="s">
        <v>168</v>
      </c>
      <c r="D24160" s="183" t="s">
        <v>7847</v>
      </c>
    </row>
    <row r="24161" spans="1:4">
      <c r="A24161" s="171">
        <v>94676</v>
      </c>
      <c r="B24161" t="s">
        <v>7846</v>
      </c>
      <c r="C24161" t="s">
        <v>168</v>
      </c>
      <c r="D24161" s="183" t="s">
        <v>7847</v>
      </c>
    </row>
    <row r="24162" spans="1:4">
      <c r="A24162" s="171">
        <v>94676</v>
      </c>
      <c r="B24162" t="s">
        <v>7846</v>
      </c>
      <c r="C24162" t="s">
        <v>168</v>
      </c>
      <c r="D24162" s="183" t="s">
        <v>7847</v>
      </c>
    </row>
    <row r="24163" spans="1:4">
      <c r="A24163" s="171">
        <v>94676</v>
      </c>
      <c r="B24163" t="s">
        <v>7846</v>
      </c>
      <c r="C24163" t="s">
        <v>168</v>
      </c>
      <c r="D24163" s="183" t="s">
        <v>7847</v>
      </c>
    </row>
    <row r="24164" spans="1:4">
      <c r="A24164" s="171">
        <v>94677</v>
      </c>
      <c r="B24164" t="s">
        <v>7848</v>
      </c>
      <c r="C24164" t="s">
        <v>168</v>
      </c>
      <c r="D24164" s="183" t="s">
        <v>7849</v>
      </c>
    </row>
    <row r="24165" spans="1:4">
      <c r="A24165" s="171">
        <v>94677</v>
      </c>
      <c r="B24165" t="s">
        <v>7848</v>
      </c>
      <c r="C24165" t="s">
        <v>168</v>
      </c>
      <c r="D24165" s="183" t="s">
        <v>7849</v>
      </c>
    </row>
    <row r="24166" spans="1:4">
      <c r="A24166" s="171">
        <v>94677</v>
      </c>
      <c r="B24166" t="s">
        <v>7848</v>
      </c>
      <c r="C24166" t="s">
        <v>168</v>
      </c>
      <c r="D24166" s="183" t="s">
        <v>7849</v>
      </c>
    </row>
    <row r="24167" spans="1:4">
      <c r="A24167" s="171">
        <v>94677</v>
      </c>
      <c r="B24167" t="s">
        <v>7848</v>
      </c>
      <c r="C24167" t="s">
        <v>168</v>
      </c>
      <c r="D24167" s="183" t="s">
        <v>7849</v>
      </c>
    </row>
    <row r="24168" spans="1:4">
      <c r="A24168" s="171">
        <v>94677</v>
      </c>
      <c r="B24168" t="s">
        <v>7848</v>
      </c>
      <c r="C24168" t="s">
        <v>168</v>
      </c>
      <c r="D24168" s="183" t="s">
        <v>7849</v>
      </c>
    </row>
    <row r="24169" spans="1:4">
      <c r="A24169" s="171">
        <v>94677</v>
      </c>
      <c r="B24169" t="s">
        <v>7848</v>
      </c>
      <c r="C24169" t="s">
        <v>168</v>
      </c>
      <c r="D24169" s="183" t="s">
        <v>7849</v>
      </c>
    </row>
    <row r="24170" spans="1:4">
      <c r="A24170" s="171">
        <v>94677</v>
      </c>
      <c r="B24170" t="s">
        <v>7848</v>
      </c>
      <c r="C24170" t="s">
        <v>168</v>
      </c>
      <c r="D24170" s="183" t="s">
        <v>7849</v>
      </c>
    </row>
    <row r="24171" spans="1:4">
      <c r="A24171" s="171">
        <v>94678</v>
      </c>
      <c r="B24171" t="s">
        <v>7850</v>
      </c>
      <c r="C24171" t="s">
        <v>168</v>
      </c>
      <c r="D24171" s="183" t="s">
        <v>7851</v>
      </c>
    </row>
    <row r="24172" spans="1:4">
      <c r="A24172" s="171">
        <v>94678</v>
      </c>
      <c r="B24172" t="s">
        <v>7850</v>
      </c>
      <c r="C24172" t="s">
        <v>168</v>
      </c>
      <c r="D24172" s="183" t="s">
        <v>7851</v>
      </c>
    </row>
    <row r="24173" spans="1:4">
      <c r="A24173" s="171">
        <v>94678</v>
      </c>
      <c r="B24173" t="s">
        <v>7850</v>
      </c>
      <c r="C24173" t="s">
        <v>168</v>
      </c>
      <c r="D24173" s="183" t="s">
        <v>7851</v>
      </c>
    </row>
    <row r="24174" spans="1:4">
      <c r="A24174" s="171">
        <v>94678</v>
      </c>
      <c r="B24174" t="s">
        <v>7850</v>
      </c>
      <c r="C24174" t="s">
        <v>168</v>
      </c>
      <c r="D24174" s="183" t="s">
        <v>7851</v>
      </c>
    </row>
    <row r="24175" spans="1:4">
      <c r="A24175" s="171">
        <v>94678</v>
      </c>
      <c r="B24175" t="s">
        <v>7850</v>
      </c>
      <c r="C24175" t="s">
        <v>168</v>
      </c>
      <c r="D24175" s="183" t="s">
        <v>7851</v>
      </c>
    </row>
    <row r="24176" spans="1:4">
      <c r="A24176" s="171">
        <v>94678</v>
      </c>
      <c r="B24176" t="s">
        <v>7850</v>
      </c>
      <c r="C24176" t="s">
        <v>168</v>
      </c>
      <c r="D24176" s="183" t="s">
        <v>7851</v>
      </c>
    </row>
    <row r="24177" spans="1:4">
      <c r="A24177" s="171">
        <v>94678</v>
      </c>
      <c r="B24177" t="s">
        <v>7850</v>
      </c>
      <c r="C24177" t="s">
        <v>168</v>
      </c>
      <c r="D24177" s="183" t="s">
        <v>7851</v>
      </c>
    </row>
    <row r="24178" spans="1:4">
      <c r="A24178" s="171">
        <v>94679</v>
      </c>
      <c r="B24178" t="s">
        <v>7852</v>
      </c>
      <c r="C24178" t="s">
        <v>168</v>
      </c>
      <c r="D24178" s="183" t="s">
        <v>7853</v>
      </c>
    </row>
    <row r="24179" spans="1:4">
      <c r="A24179" s="171">
        <v>94679</v>
      </c>
      <c r="B24179" t="s">
        <v>7852</v>
      </c>
      <c r="C24179" t="s">
        <v>168</v>
      </c>
      <c r="D24179" s="183" t="s">
        <v>7853</v>
      </c>
    </row>
    <row r="24180" spans="1:4">
      <c r="A24180" s="171">
        <v>94679</v>
      </c>
      <c r="B24180" t="s">
        <v>7852</v>
      </c>
      <c r="C24180" t="s">
        <v>168</v>
      </c>
      <c r="D24180" s="183" t="s">
        <v>7853</v>
      </c>
    </row>
    <row r="24181" spans="1:4">
      <c r="A24181" s="171">
        <v>94679</v>
      </c>
      <c r="B24181" t="s">
        <v>7852</v>
      </c>
      <c r="C24181" t="s">
        <v>168</v>
      </c>
      <c r="D24181" s="183" t="s">
        <v>7853</v>
      </c>
    </row>
    <row r="24182" spans="1:4">
      <c r="A24182" s="171">
        <v>94679</v>
      </c>
      <c r="B24182" t="s">
        <v>7852</v>
      </c>
      <c r="C24182" t="s">
        <v>168</v>
      </c>
      <c r="D24182" s="183" t="s">
        <v>7853</v>
      </c>
    </row>
    <row r="24183" spans="1:4">
      <c r="A24183" s="171">
        <v>94679</v>
      </c>
      <c r="B24183" t="s">
        <v>7852</v>
      </c>
      <c r="C24183" t="s">
        <v>168</v>
      </c>
      <c r="D24183" s="183" t="s">
        <v>7853</v>
      </c>
    </row>
    <row r="24184" spans="1:4">
      <c r="A24184" s="171">
        <v>94679</v>
      </c>
      <c r="B24184" t="s">
        <v>7852</v>
      </c>
      <c r="C24184" t="s">
        <v>168</v>
      </c>
      <c r="D24184" s="183" t="s">
        <v>7853</v>
      </c>
    </row>
    <row r="24185" spans="1:4">
      <c r="A24185" s="171">
        <v>94680</v>
      </c>
      <c r="B24185" t="s">
        <v>7854</v>
      </c>
      <c r="C24185" t="s">
        <v>168</v>
      </c>
      <c r="D24185" s="183" t="s">
        <v>7855</v>
      </c>
    </row>
    <row r="24186" spans="1:4">
      <c r="A24186" s="171">
        <v>94680</v>
      </c>
      <c r="B24186" t="s">
        <v>7854</v>
      </c>
      <c r="C24186" t="s">
        <v>168</v>
      </c>
      <c r="D24186" s="183" t="s">
        <v>7855</v>
      </c>
    </row>
    <row r="24187" spans="1:4">
      <c r="A24187" s="171">
        <v>94680</v>
      </c>
      <c r="B24187" t="s">
        <v>7854</v>
      </c>
      <c r="C24187" t="s">
        <v>168</v>
      </c>
      <c r="D24187" s="183" t="s">
        <v>7855</v>
      </c>
    </row>
    <row r="24188" spans="1:4">
      <c r="A24188" s="171">
        <v>94680</v>
      </c>
      <c r="B24188" t="s">
        <v>7854</v>
      </c>
      <c r="C24188" t="s">
        <v>168</v>
      </c>
      <c r="D24188" s="183" t="s">
        <v>7855</v>
      </c>
    </row>
    <row r="24189" spans="1:4">
      <c r="A24189" s="171">
        <v>94680</v>
      </c>
      <c r="B24189" t="s">
        <v>7854</v>
      </c>
      <c r="C24189" t="s">
        <v>168</v>
      </c>
      <c r="D24189" s="183" t="s">
        <v>7855</v>
      </c>
    </row>
    <row r="24190" spans="1:4">
      <c r="A24190" s="171">
        <v>94680</v>
      </c>
      <c r="B24190" t="s">
        <v>7854</v>
      </c>
      <c r="C24190" t="s">
        <v>168</v>
      </c>
      <c r="D24190" s="183" t="s">
        <v>7855</v>
      </c>
    </row>
    <row r="24191" spans="1:4">
      <c r="A24191" s="171">
        <v>94680</v>
      </c>
      <c r="B24191" t="s">
        <v>7854</v>
      </c>
      <c r="C24191" t="s">
        <v>168</v>
      </c>
      <c r="D24191" s="183" t="s">
        <v>7855</v>
      </c>
    </row>
    <row r="24192" spans="1:4">
      <c r="A24192" s="171">
        <v>94681</v>
      </c>
      <c r="B24192" t="s">
        <v>7856</v>
      </c>
      <c r="C24192" t="s">
        <v>168</v>
      </c>
      <c r="D24192" s="183" t="s">
        <v>7857</v>
      </c>
    </row>
    <row r="24193" spans="1:4">
      <c r="A24193" s="171">
        <v>94681</v>
      </c>
      <c r="B24193" t="s">
        <v>7856</v>
      </c>
      <c r="C24193" t="s">
        <v>168</v>
      </c>
      <c r="D24193" s="183" t="s">
        <v>7857</v>
      </c>
    </row>
    <row r="24194" spans="1:4">
      <c r="A24194" s="171">
        <v>94681</v>
      </c>
      <c r="B24194" t="s">
        <v>7856</v>
      </c>
      <c r="C24194" t="s">
        <v>168</v>
      </c>
      <c r="D24194" s="183" t="s">
        <v>7857</v>
      </c>
    </row>
    <row r="24195" spans="1:4">
      <c r="A24195" s="171">
        <v>94681</v>
      </c>
      <c r="B24195" t="s">
        <v>7856</v>
      </c>
      <c r="C24195" t="s">
        <v>168</v>
      </c>
      <c r="D24195" s="183" t="s">
        <v>7857</v>
      </c>
    </row>
    <row r="24196" spans="1:4">
      <c r="A24196" s="171">
        <v>94681</v>
      </c>
      <c r="B24196" t="s">
        <v>7856</v>
      </c>
      <c r="C24196" t="s">
        <v>168</v>
      </c>
      <c r="D24196" s="183" t="s">
        <v>7857</v>
      </c>
    </row>
    <row r="24197" spans="1:4">
      <c r="A24197" s="171">
        <v>94681</v>
      </c>
      <c r="B24197" t="s">
        <v>7856</v>
      </c>
      <c r="C24197" t="s">
        <v>168</v>
      </c>
      <c r="D24197" s="183" t="s">
        <v>7857</v>
      </c>
    </row>
    <row r="24198" spans="1:4">
      <c r="A24198" s="171">
        <v>94681</v>
      </c>
      <c r="B24198" t="s">
        <v>7856</v>
      </c>
      <c r="C24198" t="s">
        <v>168</v>
      </c>
      <c r="D24198" s="183" t="s">
        <v>7857</v>
      </c>
    </row>
    <row r="24199" spans="1:4">
      <c r="A24199" s="171">
        <v>94682</v>
      </c>
      <c r="B24199" t="s">
        <v>7858</v>
      </c>
      <c r="C24199" t="s">
        <v>168</v>
      </c>
      <c r="D24199" s="183" t="s">
        <v>7859</v>
      </c>
    </row>
    <row r="24200" spans="1:4">
      <c r="A24200" s="171">
        <v>94682</v>
      </c>
      <c r="B24200" t="s">
        <v>7858</v>
      </c>
      <c r="C24200" t="s">
        <v>168</v>
      </c>
      <c r="D24200" s="183" t="s">
        <v>7859</v>
      </c>
    </row>
    <row r="24201" spans="1:4">
      <c r="A24201" s="171">
        <v>94682</v>
      </c>
      <c r="B24201" t="s">
        <v>7858</v>
      </c>
      <c r="C24201" t="s">
        <v>168</v>
      </c>
      <c r="D24201" s="183" t="s">
        <v>7859</v>
      </c>
    </row>
    <row r="24202" spans="1:4">
      <c r="A24202" s="171">
        <v>94682</v>
      </c>
      <c r="B24202" t="s">
        <v>7858</v>
      </c>
      <c r="C24202" t="s">
        <v>168</v>
      </c>
      <c r="D24202" s="183" t="s">
        <v>7859</v>
      </c>
    </row>
    <row r="24203" spans="1:4">
      <c r="A24203" s="171">
        <v>94682</v>
      </c>
      <c r="B24203" t="s">
        <v>7858</v>
      </c>
      <c r="C24203" t="s">
        <v>168</v>
      </c>
      <c r="D24203" s="183" t="s">
        <v>7859</v>
      </c>
    </row>
    <row r="24204" spans="1:4">
      <c r="A24204" s="171">
        <v>94682</v>
      </c>
      <c r="B24204" t="s">
        <v>7858</v>
      </c>
      <c r="C24204" t="s">
        <v>168</v>
      </c>
      <c r="D24204" s="183" t="s">
        <v>7859</v>
      </c>
    </row>
    <row r="24205" spans="1:4">
      <c r="A24205" s="171">
        <v>94682</v>
      </c>
      <c r="B24205" t="s">
        <v>7858</v>
      </c>
      <c r="C24205" t="s">
        <v>168</v>
      </c>
      <c r="D24205" s="183" t="s">
        <v>7859</v>
      </c>
    </row>
    <row r="24206" spans="1:4">
      <c r="A24206" s="171">
        <v>94683</v>
      </c>
      <c r="B24206" t="s">
        <v>7860</v>
      </c>
      <c r="C24206" t="s">
        <v>168</v>
      </c>
      <c r="D24206" s="183" t="s">
        <v>7861</v>
      </c>
    </row>
    <row r="24207" spans="1:4">
      <c r="A24207" s="171">
        <v>94683</v>
      </c>
      <c r="B24207" t="s">
        <v>7860</v>
      </c>
      <c r="C24207" t="s">
        <v>168</v>
      </c>
      <c r="D24207" s="183" t="s">
        <v>7861</v>
      </c>
    </row>
    <row r="24208" spans="1:4">
      <c r="A24208" s="171">
        <v>94683</v>
      </c>
      <c r="B24208" t="s">
        <v>7860</v>
      </c>
      <c r="C24208" t="s">
        <v>168</v>
      </c>
      <c r="D24208" s="183" t="s">
        <v>7861</v>
      </c>
    </row>
    <row r="24209" spans="1:4">
      <c r="A24209" s="171">
        <v>94683</v>
      </c>
      <c r="B24209" t="s">
        <v>7860</v>
      </c>
      <c r="C24209" t="s">
        <v>168</v>
      </c>
      <c r="D24209" s="183" t="s">
        <v>7861</v>
      </c>
    </row>
    <row r="24210" spans="1:4">
      <c r="A24210" s="171">
        <v>94683</v>
      </c>
      <c r="B24210" t="s">
        <v>7860</v>
      </c>
      <c r="C24210" t="s">
        <v>168</v>
      </c>
      <c r="D24210" s="183" t="s">
        <v>7861</v>
      </c>
    </row>
    <row r="24211" spans="1:4">
      <c r="A24211" s="171">
        <v>94683</v>
      </c>
      <c r="B24211" t="s">
        <v>7860</v>
      </c>
      <c r="C24211" t="s">
        <v>168</v>
      </c>
      <c r="D24211" s="183" t="s">
        <v>7861</v>
      </c>
    </row>
    <row r="24212" spans="1:4">
      <c r="A24212" s="171">
        <v>94683</v>
      </c>
      <c r="B24212" t="s">
        <v>7860</v>
      </c>
      <c r="C24212" t="s">
        <v>168</v>
      </c>
      <c r="D24212" s="183" t="s">
        <v>7861</v>
      </c>
    </row>
    <row r="24213" spans="1:4">
      <c r="A24213" s="171">
        <v>94684</v>
      </c>
      <c r="B24213" t="s">
        <v>7862</v>
      </c>
      <c r="C24213" t="s">
        <v>168</v>
      </c>
      <c r="D24213" s="183" t="s">
        <v>7863</v>
      </c>
    </row>
    <row r="24214" spans="1:4">
      <c r="A24214" s="171">
        <v>94684</v>
      </c>
      <c r="B24214" t="s">
        <v>7862</v>
      </c>
      <c r="C24214" t="s">
        <v>168</v>
      </c>
      <c r="D24214" s="183" t="s">
        <v>7863</v>
      </c>
    </row>
    <row r="24215" spans="1:4">
      <c r="A24215" s="171">
        <v>94684</v>
      </c>
      <c r="B24215" t="s">
        <v>7862</v>
      </c>
      <c r="C24215" t="s">
        <v>168</v>
      </c>
      <c r="D24215" s="183" t="s">
        <v>7863</v>
      </c>
    </row>
    <row r="24216" spans="1:4">
      <c r="A24216" s="171">
        <v>94684</v>
      </c>
      <c r="B24216" t="s">
        <v>7862</v>
      </c>
      <c r="C24216" t="s">
        <v>168</v>
      </c>
      <c r="D24216" s="183" t="s">
        <v>7863</v>
      </c>
    </row>
    <row r="24217" spans="1:4">
      <c r="A24217" s="171">
        <v>94684</v>
      </c>
      <c r="B24217" t="s">
        <v>7862</v>
      </c>
      <c r="C24217" t="s">
        <v>168</v>
      </c>
      <c r="D24217" s="183" t="s">
        <v>7863</v>
      </c>
    </row>
    <row r="24218" spans="1:4">
      <c r="A24218" s="171">
        <v>94684</v>
      </c>
      <c r="B24218" t="s">
        <v>7862</v>
      </c>
      <c r="C24218" t="s">
        <v>168</v>
      </c>
      <c r="D24218" s="183" t="s">
        <v>7863</v>
      </c>
    </row>
    <row r="24219" spans="1:4">
      <c r="A24219" s="171">
        <v>94684</v>
      </c>
      <c r="B24219" t="s">
        <v>7862</v>
      </c>
      <c r="C24219" t="s">
        <v>168</v>
      </c>
      <c r="D24219" s="183" t="s">
        <v>7863</v>
      </c>
    </row>
    <row r="24220" spans="1:4">
      <c r="A24220" s="171">
        <v>94685</v>
      </c>
      <c r="B24220" t="s">
        <v>7864</v>
      </c>
      <c r="C24220" t="s">
        <v>168</v>
      </c>
      <c r="D24220" s="183" t="s">
        <v>7865</v>
      </c>
    </row>
    <row r="24221" spans="1:4">
      <c r="A24221" s="171">
        <v>94685</v>
      </c>
      <c r="B24221" t="s">
        <v>7864</v>
      </c>
      <c r="C24221" t="s">
        <v>168</v>
      </c>
      <c r="D24221" s="183" t="s">
        <v>7865</v>
      </c>
    </row>
    <row r="24222" spans="1:4">
      <c r="A24222" s="171">
        <v>94685</v>
      </c>
      <c r="B24222" t="s">
        <v>7864</v>
      </c>
      <c r="C24222" t="s">
        <v>168</v>
      </c>
      <c r="D24222" s="183" t="s">
        <v>7865</v>
      </c>
    </row>
    <row r="24223" spans="1:4">
      <c r="A24223" s="171">
        <v>94685</v>
      </c>
      <c r="B24223" t="s">
        <v>7864</v>
      </c>
      <c r="C24223" t="s">
        <v>168</v>
      </c>
      <c r="D24223" s="183" t="s">
        <v>7865</v>
      </c>
    </row>
    <row r="24224" spans="1:4">
      <c r="A24224" s="171">
        <v>94685</v>
      </c>
      <c r="B24224" t="s">
        <v>7864</v>
      </c>
      <c r="C24224" t="s">
        <v>168</v>
      </c>
      <c r="D24224" s="183" t="s">
        <v>7865</v>
      </c>
    </row>
    <row r="24225" spans="1:4">
      <c r="A24225" s="171">
        <v>94685</v>
      </c>
      <c r="B24225" t="s">
        <v>7864</v>
      </c>
      <c r="C24225" t="s">
        <v>168</v>
      </c>
      <c r="D24225" s="183" t="s">
        <v>7865</v>
      </c>
    </row>
    <row r="24226" spans="1:4">
      <c r="A24226" s="171">
        <v>94685</v>
      </c>
      <c r="B24226" t="s">
        <v>7864</v>
      </c>
      <c r="C24226" t="s">
        <v>168</v>
      </c>
      <c r="D24226" s="183" t="s">
        <v>7865</v>
      </c>
    </row>
    <row r="24227" spans="1:4">
      <c r="A24227" s="171">
        <v>94686</v>
      </c>
      <c r="B24227" t="s">
        <v>7866</v>
      </c>
      <c r="C24227" t="s">
        <v>168</v>
      </c>
      <c r="D24227" s="183" t="s">
        <v>7867</v>
      </c>
    </row>
    <row r="24228" spans="1:4">
      <c r="A24228" s="171">
        <v>94686</v>
      </c>
      <c r="B24228" t="s">
        <v>7866</v>
      </c>
      <c r="C24228" t="s">
        <v>168</v>
      </c>
      <c r="D24228" s="183" t="s">
        <v>7867</v>
      </c>
    </row>
    <row r="24229" spans="1:4">
      <c r="A24229" s="171">
        <v>94686</v>
      </c>
      <c r="B24229" t="s">
        <v>7866</v>
      </c>
      <c r="C24229" t="s">
        <v>168</v>
      </c>
      <c r="D24229" s="183" t="s">
        <v>7867</v>
      </c>
    </row>
    <row r="24230" spans="1:4">
      <c r="A24230" s="171">
        <v>94686</v>
      </c>
      <c r="B24230" t="s">
        <v>7866</v>
      </c>
      <c r="C24230" t="s">
        <v>168</v>
      </c>
      <c r="D24230" s="183" t="s">
        <v>7867</v>
      </c>
    </row>
    <row r="24231" spans="1:4">
      <c r="A24231" s="171">
        <v>94686</v>
      </c>
      <c r="B24231" t="s">
        <v>7866</v>
      </c>
      <c r="C24231" t="s">
        <v>168</v>
      </c>
      <c r="D24231" s="183" t="s">
        <v>7867</v>
      </c>
    </row>
    <row r="24232" spans="1:4">
      <c r="A24232" s="171">
        <v>94686</v>
      </c>
      <c r="B24232" t="s">
        <v>7866</v>
      </c>
      <c r="C24232" t="s">
        <v>168</v>
      </c>
      <c r="D24232" s="183" t="s">
        <v>7867</v>
      </c>
    </row>
    <row r="24233" spans="1:4">
      <c r="A24233" s="171">
        <v>94686</v>
      </c>
      <c r="B24233" t="s">
        <v>7866</v>
      </c>
      <c r="C24233" t="s">
        <v>168</v>
      </c>
      <c r="D24233" s="183" t="s">
        <v>7867</v>
      </c>
    </row>
    <row r="24234" spans="1:4">
      <c r="A24234" s="171">
        <v>94687</v>
      </c>
      <c r="B24234" t="s">
        <v>7868</v>
      </c>
      <c r="C24234" t="s">
        <v>168</v>
      </c>
      <c r="D24234" s="183" t="s">
        <v>7869</v>
      </c>
    </row>
    <row r="24235" spans="1:4">
      <c r="A24235" s="171">
        <v>94687</v>
      </c>
      <c r="B24235" t="s">
        <v>7868</v>
      </c>
      <c r="C24235" t="s">
        <v>168</v>
      </c>
      <c r="D24235" s="183" t="s">
        <v>7869</v>
      </c>
    </row>
    <row r="24236" spans="1:4">
      <c r="A24236" s="171">
        <v>94687</v>
      </c>
      <c r="B24236" t="s">
        <v>7868</v>
      </c>
      <c r="C24236" t="s">
        <v>168</v>
      </c>
      <c r="D24236" s="183" t="s">
        <v>7869</v>
      </c>
    </row>
    <row r="24237" spans="1:4">
      <c r="A24237" s="171">
        <v>94687</v>
      </c>
      <c r="B24237" t="s">
        <v>7868</v>
      </c>
      <c r="C24237" t="s">
        <v>168</v>
      </c>
      <c r="D24237" s="183" t="s">
        <v>7869</v>
      </c>
    </row>
    <row r="24238" spans="1:4">
      <c r="A24238" s="171">
        <v>94687</v>
      </c>
      <c r="B24238" t="s">
        <v>7868</v>
      </c>
      <c r="C24238" t="s">
        <v>168</v>
      </c>
      <c r="D24238" s="183" t="s">
        <v>7869</v>
      </c>
    </row>
    <row r="24239" spans="1:4">
      <c r="A24239" s="171">
        <v>94687</v>
      </c>
      <c r="B24239" t="s">
        <v>7868</v>
      </c>
      <c r="C24239" t="s">
        <v>168</v>
      </c>
      <c r="D24239" s="183" t="s">
        <v>7869</v>
      </c>
    </row>
    <row r="24240" spans="1:4">
      <c r="A24240" s="171">
        <v>94687</v>
      </c>
      <c r="B24240" t="s">
        <v>7868</v>
      </c>
      <c r="C24240" t="s">
        <v>168</v>
      </c>
      <c r="D24240" s="183" t="s">
        <v>7869</v>
      </c>
    </row>
    <row r="24241" spans="1:4">
      <c r="A24241" s="171">
        <v>94688</v>
      </c>
      <c r="B24241" t="s">
        <v>7870</v>
      </c>
      <c r="C24241" t="s">
        <v>168</v>
      </c>
      <c r="D24241" s="183" t="s">
        <v>7871</v>
      </c>
    </row>
    <row r="24242" spans="1:4">
      <c r="A24242" s="171">
        <v>94688</v>
      </c>
      <c r="B24242" t="s">
        <v>7870</v>
      </c>
      <c r="C24242" t="s">
        <v>168</v>
      </c>
      <c r="D24242" s="183" t="s">
        <v>7871</v>
      </c>
    </row>
    <row r="24243" spans="1:4">
      <c r="A24243" s="171">
        <v>94688</v>
      </c>
      <c r="B24243" t="s">
        <v>7870</v>
      </c>
      <c r="C24243" t="s">
        <v>168</v>
      </c>
      <c r="D24243" s="183" t="s">
        <v>7871</v>
      </c>
    </row>
    <row r="24244" spans="1:4">
      <c r="A24244" s="171">
        <v>94688</v>
      </c>
      <c r="B24244" t="s">
        <v>7870</v>
      </c>
      <c r="C24244" t="s">
        <v>168</v>
      </c>
      <c r="D24244" s="183" t="s">
        <v>7871</v>
      </c>
    </row>
    <row r="24245" spans="1:4">
      <c r="A24245" s="171">
        <v>94688</v>
      </c>
      <c r="B24245" t="s">
        <v>7870</v>
      </c>
      <c r="C24245" t="s">
        <v>168</v>
      </c>
      <c r="D24245" s="183" t="s">
        <v>7871</v>
      </c>
    </row>
    <row r="24246" spans="1:4">
      <c r="A24246" s="171">
        <v>94688</v>
      </c>
      <c r="B24246" t="s">
        <v>7870</v>
      </c>
      <c r="C24246" t="s">
        <v>168</v>
      </c>
      <c r="D24246" s="183" t="s">
        <v>7871</v>
      </c>
    </row>
    <row r="24247" spans="1:4">
      <c r="A24247" s="171">
        <v>94688</v>
      </c>
      <c r="B24247" t="s">
        <v>7870</v>
      </c>
      <c r="C24247" t="s">
        <v>168</v>
      </c>
      <c r="D24247" s="183" t="s">
        <v>7871</v>
      </c>
    </row>
    <row r="24248" spans="1:4">
      <c r="A24248" s="171">
        <v>94689</v>
      </c>
      <c r="B24248" t="s">
        <v>7872</v>
      </c>
      <c r="C24248" t="s">
        <v>168</v>
      </c>
      <c r="D24248" s="183" t="s">
        <v>7873</v>
      </c>
    </row>
    <row r="24249" spans="1:4">
      <c r="A24249" s="171">
        <v>94689</v>
      </c>
      <c r="B24249" t="s">
        <v>7872</v>
      </c>
      <c r="C24249" t="s">
        <v>168</v>
      </c>
      <c r="D24249" s="183" t="s">
        <v>7873</v>
      </c>
    </row>
    <row r="24250" spans="1:4">
      <c r="A24250" s="171">
        <v>94689</v>
      </c>
      <c r="B24250" t="s">
        <v>7872</v>
      </c>
      <c r="C24250" t="s">
        <v>168</v>
      </c>
      <c r="D24250" s="183" t="s">
        <v>7873</v>
      </c>
    </row>
    <row r="24251" spans="1:4">
      <c r="A24251" s="171">
        <v>94689</v>
      </c>
      <c r="B24251" t="s">
        <v>7872</v>
      </c>
      <c r="C24251" t="s">
        <v>168</v>
      </c>
      <c r="D24251" s="183" t="s">
        <v>7873</v>
      </c>
    </row>
    <row r="24252" spans="1:4">
      <c r="A24252" s="171">
        <v>94689</v>
      </c>
      <c r="B24252" t="s">
        <v>7872</v>
      </c>
      <c r="C24252" t="s">
        <v>168</v>
      </c>
      <c r="D24252" s="183" t="s">
        <v>7873</v>
      </c>
    </row>
    <row r="24253" spans="1:4">
      <c r="A24253" s="171">
        <v>94689</v>
      </c>
      <c r="B24253" t="s">
        <v>7872</v>
      </c>
      <c r="C24253" t="s">
        <v>168</v>
      </c>
      <c r="D24253" s="183" t="s">
        <v>7873</v>
      </c>
    </row>
    <row r="24254" spans="1:4">
      <c r="A24254" s="171">
        <v>94689</v>
      </c>
      <c r="B24254" t="s">
        <v>7872</v>
      </c>
      <c r="C24254" t="s">
        <v>168</v>
      </c>
      <c r="D24254" s="183" t="s">
        <v>7873</v>
      </c>
    </row>
    <row r="24255" spans="1:4">
      <c r="A24255" s="171">
        <v>94690</v>
      </c>
      <c r="B24255" t="s">
        <v>7874</v>
      </c>
      <c r="C24255" t="s">
        <v>168</v>
      </c>
      <c r="D24255" s="183" t="s">
        <v>7875</v>
      </c>
    </row>
    <row r="24256" spans="1:4">
      <c r="A24256" s="171">
        <v>94690</v>
      </c>
      <c r="B24256" t="s">
        <v>7874</v>
      </c>
      <c r="C24256" t="s">
        <v>168</v>
      </c>
      <c r="D24256" s="183" t="s">
        <v>7875</v>
      </c>
    </row>
    <row r="24257" spans="1:4">
      <c r="A24257" s="171">
        <v>94690</v>
      </c>
      <c r="B24257" t="s">
        <v>7874</v>
      </c>
      <c r="C24257" t="s">
        <v>168</v>
      </c>
      <c r="D24257" s="183" t="s">
        <v>7875</v>
      </c>
    </row>
    <row r="24258" spans="1:4">
      <c r="A24258" s="171">
        <v>94690</v>
      </c>
      <c r="B24258" t="s">
        <v>7874</v>
      </c>
      <c r="C24258" t="s">
        <v>168</v>
      </c>
      <c r="D24258" s="183" t="s">
        <v>7875</v>
      </c>
    </row>
    <row r="24259" spans="1:4">
      <c r="A24259" s="171">
        <v>94690</v>
      </c>
      <c r="B24259" t="s">
        <v>7874</v>
      </c>
      <c r="C24259" t="s">
        <v>168</v>
      </c>
      <c r="D24259" s="183" t="s">
        <v>7875</v>
      </c>
    </row>
    <row r="24260" spans="1:4">
      <c r="A24260" s="171">
        <v>94690</v>
      </c>
      <c r="B24260" t="s">
        <v>7874</v>
      </c>
      <c r="C24260" t="s">
        <v>168</v>
      </c>
      <c r="D24260" s="183" t="s">
        <v>7875</v>
      </c>
    </row>
    <row r="24261" spans="1:4">
      <c r="A24261" s="171">
        <v>94690</v>
      </c>
      <c r="B24261" t="s">
        <v>7874</v>
      </c>
      <c r="C24261" t="s">
        <v>168</v>
      </c>
      <c r="D24261" s="183" t="s">
        <v>7875</v>
      </c>
    </row>
    <row r="24262" spans="1:4">
      <c r="A24262" s="171">
        <v>94691</v>
      </c>
      <c r="B24262" t="s">
        <v>7876</v>
      </c>
      <c r="C24262" t="s">
        <v>168</v>
      </c>
      <c r="D24262" s="183" t="s">
        <v>2787</v>
      </c>
    </row>
    <row r="24263" spans="1:4">
      <c r="A24263" s="171">
        <v>94691</v>
      </c>
      <c r="B24263" t="s">
        <v>7876</v>
      </c>
      <c r="C24263" t="s">
        <v>168</v>
      </c>
      <c r="D24263" s="183" t="s">
        <v>2787</v>
      </c>
    </row>
    <row r="24264" spans="1:4">
      <c r="A24264" s="171">
        <v>94691</v>
      </c>
      <c r="B24264" t="s">
        <v>7876</v>
      </c>
      <c r="C24264" t="s">
        <v>168</v>
      </c>
      <c r="D24264" s="183" t="s">
        <v>2787</v>
      </c>
    </row>
    <row r="24265" spans="1:4">
      <c r="A24265" s="171">
        <v>94691</v>
      </c>
      <c r="B24265" t="s">
        <v>7876</v>
      </c>
      <c r="C24265" t="s">
        <v>168</v>
      </c>
      <c r="D24265" s="183" t="s">
        <v>2787</v>
      </c>
    </row>
    <row r="24266" spans="1:4">
      <c r="A24266" s="171">
        <v>94691</v>
      </c>
      <c r="B24266" t="s">
        <v>7876</v>
      </c>
      <c r="C24266" t="s">
        <v>168</v>
      </c>
      <c r="D24266" s="183" t="s">
        <v>2787</v>
      </c>
    </row>
    <row r="24267" spans="1:4">
      <c r="A24267" s="171">
        <v>94691</v>
      </c>
      <c r="B24267" t="s">
        <v>7876</v>
      </c>
      <c r="C24267" t="s">
        <v>168</v>
      </c>
      <c r="D24267" s="183" t="s">
        <v>2787</v>
      </c>
    </row>
    <row r="24268" spans="1:4">
      <c r="A24268" s="171">
        <v>94691</v>
      </c>
      <c r="B24268" t="s">
        <v>7876</v>
      </c>
      <c r="C24268" t="s">
        <v>168</v>
      </c>
      <c r="D24268" s="183" t="s">
        <v>2787</v>
      </c>
    </row>
    <row r="24269" spans="1:4">
      <c r="A24269" s="171">
        <v>94692</v>
      </c>
      <c r="B24269" t="s">
        <v>7877</v>
      </c>
      <c r="C24269" t="s">
        <v>168</v>
      </c>
      <c r="D24269" s="183" t="s">
        <v>7475</v>
      </c>
    </row>
    <row r="24270" spans="1:4">
      <c r="A24270" s="171">
        <v>94692</v>
      </c>
      <c r="B24270" t="s">
        <v>7877</v>
      </c>
      <c r="C24270" t="s">
        <v>168</v>
      </c>
      <c r="D24270" s="183" t="s">
        <v>7475</v>
      </c>
    </row>
    <row r="24271" spans="1:4">
      <c r="A24271" s="171">
        <v>94692</v>
      </c>
      <c r="B24271" t="s">
        <v>7877</v>
      </c>
      <c r="C24271" t="s">
        <v>168</v>
      </c>
      <c r="D24271" s="183" t="s">
        <v>7475</v>
      </c>
    </row>
    <row r="24272" spans="1:4">
      <c r="A24272" s="171">
        <v>94692</v>
      </c>
      <c r="B24272" t="s">
        <v>7877</v>
      </c>
      <c r="C24272" t="s">
        <v>168</v>
      </c>
      <c r="D24272" s="183" t="s">
        <v>7475</v>
      </c>
    </row>
    <row r="24273" spans="1:4">
      <c r="A24273" s="171">
        <v>94692</v>
      </c>
      <c r="B24273" t="s">
        <v>7877</v>
      </c>
      <c r="C24273" t="s">
        <v>168</v>
      </c>
      <c r="D24273" s="183" t="s">
        <v>7475</v>
      </c>
    </row>
    <row r="24274" spans="1:4">
      <c r="A24274" s="171">
        <v>94692</v>
      </c>
      <c r="B24274" t="s">
        <v>7877</v>
      </c>
      <c r="C24274" t="s">
        <v>168</v>
      </c>
      <c r="D24274" s="183" t="s">
        <v>7475</v>
      </c>
    </row>
    <row r="24275" spans="1:4">
      <c r="A24275" s="171">
        <v>94692</v>
      </c>
      <c r="B24275" t="s">
        <v>7877</v>
      </c>
      <c r="C24275" t="s">
        <v>168</v>
      </c>
      <c r="D24275" s="183" t="s">
        <v>7475</v>
      </c>
    </row>
    <row r="24276" spans="1:4">
      <c r="A24276" s="171">
        <v>94693</v>
      </c>
      <c r="B24276" t="s">
        <v>7878</v>
      </c>
      <c r="C24276" t="s">
        <v>168</v>
      </c>
      <c r="D24276" s="183" t="s">
        <v>7879</v>
      </c>
    </row>
    <row r="24277" spans="1:4">
      <c r="A24277" s="171">
        <v>94693</v>
      </c>
      <c r="B24277" t="s">
        <v>7878</v>
      </c>
      <c r="C24277" t="s">
        <v>168</v>
      </c>
      <c r="D24277" s="183" t="s">
        <v>7879</v>
      </c>
    </row>
    <row r="24278" spans="1:4">
      <c r="A24278" s="171">
        <v>94693</v>
      </c>
      <c r="B24278" t="s">
        <v>7878</v>
      </c>
      <c r="C24278" t="s">
        <v>168</v>
      </c>
      <c r="D24278" s="183" t="s">
        <v>7879</v>
      </c>
    </row>
    <row r="24279" spans="1:4">
      <c r="A24279" s="171">
        <v>94693</v>
      </c>
      <c r="B24279" t="s">
        <v>7878</v>
      </c>
      <c r="C24279" t="s">
        <v>168</v>
      </c>
      <c r="D24279" s="183" t="s">
        <v>7879</v>
      </c>
    </row>
    <row r="24280" spans="1:4">
      <c r="A24280" s="171">
        <v>94693</v>
      </c>
      <c r="B24280" t="s">
        <v>7878</v>
      </c>
      <c r="C24280" t="s">
        <v>168</v>
      </c>
      <c r="D24280" s="183" t="s">
        <v>7879</v>
      </c>
    </row>
    <row r="24281" spans="1:4">
      <c r="A24281" s="171">
        <v>94693</v>
      </c>
      <c r="B24281" t="s">
        <v>7878</v>
      </c>
      <c r="C24281" t="s">
        <v>168</v>
      </c>
      <c r="D24281" s="183" t="s">
        <v>7879</v>
      </c>
    </row>
    <row r="24282" spans="1:4">
      <c r="A24282" s="171">
        <v>94693</v>
      </c>
      <c r="B24282" t="s">
        <v>7878</v>
      </c>
      <c r="C24282" t="s">
        <v>168</v>
      </c>
      <c r="D24282" s="183" t="s">
        <v>7879</v>
      </c>
    </row>
    <row r="24283" spans="1:4">
      <c r="A24283" s="171">
        <v>94694</v>
      </c>
      <c r="B24283" t="s">
        <v>7880</v>
      </c>
      <c r="C24283" t="s">
        <v>168</v>
      </c>
      <c r="D24283" s="183" t="s">
        <v>7881</v>
      </c>
    </row>
    <row r="24284" spans="1:4">
      <c r="A24284" s="171">
        <v>94694</v>
      </c>
      <c r="B24284" t="s">
        <v>7880</v>
      </c>
      <c r="C24284" t="s">
        <v>168</v>
      </c>
      <c r="D24284" s="183" t="s">
        <v>7881</v>
      </c>
    </row>
    <row r="24285" spans="1:4">
      <c r="A24285" s="171">
        <v>94694</v>
      </c>
      <c r="B24285" t="s">
        <v>7880</v>
      </c>
      <c r="C24285" t="s">
        <v>168</v>
      </c>
      <c r="D24285" s="183" t="s">
        <v>7881</v>
      </c>
    </row>
    <row r="24286" spans="1:4">
      <c r="A24286" s="171">
        <v>94694</v>
      </c>
      <c r="B24286" t="s">
        <v>7880</v>
      </c>
      <c r="C24286" t="s">
        <v>168</v>
      </c>
      <c r="D24286" s="183" t="s">
        <v>7881</v>
      </c>
    </row>
    <row r="24287" spans="1:4">
      <c r="A24287" s="171">
        <v>94694</v>
      </c>
      <c r="B24287" t="s">
        <v>7880</v>
      </c>
      <c r="C24287" t="s">
        <v>168</v>
      </c>
      <c r="D24287" s="183" t="s">
        <v>7881</v>
      </c>
    </row>
    <row r="24288" spans="1:4">
      <c r="A24288" s="171">
        <v>94694</v>
      </c>
      <c r="B24288" t="s">
        <v>7880</v>
      </c>
      <c r="C24288" t="s">
        <v>168</v>
      </c>
      <c r="D24288" s="183" t="s">
        <v>7881</v>
      </c>
    </row>
    <row r="24289" spans="1:4">
      <c r="A24289" s="171">
        <v>94694</v>
      </c>
      <c r="B24289" t="s">
        <v>7880</v>
      </c>
      <c r="C24289" t="s">
        <v>168</v>
      </c>
      <c r="D24289" s="183" t="s">
        <v>7881</v>
      </c>
    </row>
    <row r="24290" spans="1:4">
      <c r="A24290" s="171">
        <v>94695</v>
      </c>
      <c r="B24290" t="s">
        <v>7882</v>
      </c>
      <c r="C24290" t="s">
        <v>168</v>
      </c>
      <c r="D24290" s="183" t="s">
        <v>7883</v>
      </c>
    </row>
    <row r="24291" spans="1:4">
      <c r="A24291" s="171">
        <v>94695</v>
      </c>
      <c r="B24291" t="s">
        <v>7882</v>
      </c>
      <c r="C24291" t="s">
        <v>168</v>
      </c>
      <c r="D24291" s="183" t="s">
        <v>7883</v>
      </c>
    </row>
    <row r="24292" spans="1:4">
      <c r="A24292" s="171">
        <v>94695</v>
      </c>
      <c r="B24292" t="s">
        <v>7882</v>
      </c>
      <c r="C24292" t="s">
        <v>168</v>
      </c>
      <c r="D24292" s="183" t="s">
        <v>7883</v>
      </c>
    </row>
    <row r="24293" spans="1:4">
      <c r="A24293" s="171">
        <v>94695</v>
      </c>
      <c r="B24293" t="s">
        <v>7882</v>
      </c>
      <c r="C24293" t="s">
        <v>168</v>
      </c>
      <c r="D24293" s="183" t="s">
        <v>7883</v>
      </c>
    </row>
    <row r="24294" spans="1:4">
      <c r="A24294" s="171">
        <v>94695</v>
      </c>
      <c r="B24294" t="s">
        <v>7882</v>
      </c>
      <c r="C24294" t="s">
        <v>168</v>
      </c>
      <c r="D24294" s="183" t="s">
        <v>7883</v>
      </c>
    </row>
    <row r="24295" spans="1:4">
      <c r="A24295" s="171">
        <v>94695</v>
      </c>
      <c r="B24295" t="s">
        <v>7882</v>
      </c>
      <c r="C24295" t="s">
        <v>168</v>
      </c>
      <c r="D24295" s="183" t="s">
        <v>7883</v>
      </c>
    </row>
    <row r="24296" spans="1:4">
      <c r="A24296" s="171">
        <v>94695</v>
      </c>
      <c r="B24296" t="s">
        <v>7882</v>
      </c>
      <c r="C24296" t="s">
        <v>168</v>
      </c>
      <c r="D24296" s="183" t="s">
        <v>7883</v>
      </c>
    </row>
    <row r="24297" spans="1:4">
      <c r="A24297" s="171">
        <v>94696</v>
      </c>
      <c r="B24297" t="s">
        <v>7884</v>
      </c>
      <c r="C24297" t="s">
        <v>168</v>
      </c>
      <c r="D24297" s="183" t="s">
        <v>7885</v>
      </c>
    </row>
    <row r="24298" spans="1:4">
      <c r="A24298" s="171">
        <v>94696</v>
      </c>
      <c r="B24298" t="s">
        <v>7884</v>
      </c>
      <c r="C24298" t="s">
        <v>168</v>
      </c>
      <c r="D24298" s="183" t="s">
        <v>7885</v>
      </c>
    </row>
    <row r="24299" spans="1:4">
      <c r="A24299" s="171">
        <v>94696</v>
      </c>
      <c r="B24299" t="s">
        <v>7884</v>
      </c>
      <c r="C24299" t="s">
        <v>168</v>
      </c>
      <c r="D24299" s="183" t="s">
        <v>7885</v>
      </c>
    </row>
    <row r="24300" spans="1:4">
      <c r="A24300" s="171">
        <v>94696</v>
      </c>
      <c r="B24300" t="s">
        <v>7884</v>
      </c>
      <c r="C24300" t="s">
        <v>168</v>
      </c>
      <c r="D24300" s="183" t="s">
        <v>7885</v>
      </c>
    </row>
    <row r="24301" spans="1:4">
      <c r="A24301" s="171">
        <v>94696</v>
      </c>
      <c r="B24301" t="s">
        <v>7884</v>
      </c>
      <c r="C24301" t="s">
        <v>168</v>
      </c>
      <c r="D24301" s="183" t="s">
        <v>7885</v>
      </c>
    </row>
    <row r="24302" spans="1:4">
      <c r="A24302" s="171">
        <v>94696</v>
      </c>
      <c r="B24302" t="s">
        <v>7884</v>
      </c>
      <c r="C24302" t="s">
        <v>168</v>
      </c>
      <c r="D24302" s="183" t="s">
        <v>7885</v>
      </c>
    </row>
    <row r="24303" spans="1:4">
      <c r="A24303" s="171">
        <v>94696</v>
      </c>
      <c r="B24303" t="s">
        <v>7884</v>
      </c>
      <c r="C24303" t="s">
        <v>168</v>
      </c>
      <c r="D24303" s="183" t="s">
        <v>7885</v>
      </c>
    </row>
    <row r="24304" spans="1:4">
      <c r="A24304" s="171">
        <v>94697</v>
      </c>
      <c r="B24304" t="s">
        <v>7886</v>
      </c>
      <c r="C24304" t="s">
        <v>168</v>
      </c>
      <c r="D24304" s="183" t="s">
        <v>7887</v>
      </c>
    </row>
    <row r="24305" spans="1:4">
      <c r="A24305" s="171">
        <v>94697</v>
      </c>
      <c r="B24305" t="s">
        <v>7886</v>
      </c>
      <c r="C24305" t="s">
        <v>168</v>
      </c>
      <c r="D24305" s="183" t="s">
        <v>7887</v>
      </c>
    </row>
    <row r="24306" spans="1:4">
      <c r="A24306" s="171">
        <v>94697</v>
      </c>
      <c r="B24306" t="s">
        <v>7886</v>
      </c>
      <c r="C24306" t="s">
        <v>168</v>
      </c>
      <c r="D24306" s="183" t="s">
        <v>7887</v>
      </c>
    </row>
    <row r="24307" spans="1:4">
      <c r="A24307" s="171">
        <v>94697</v>
      </c>
      <c r="B24307" t="s">
        <v>7886</v>
      </c>
      <c r="C24307" t="s">
        <v>168</v>
      </c>
      <c r="D24307" s="183" t="s">
        <v>7887</v>
      </c>
    </row>
    <row r="24308" spans="1:4">
      <c r="A24308" s="171">
        <v>94697</v>
      </c>
      <c r="B24308" t="s">
        <v>7886</v>
      </c>
      <c r="C24308" t="s">
        <v>168</v>
      </c>
      <c r="D24308" s="183" t="s">
        <v>7887</v>
      </c>
    </row>
    <row r="24309" spans="1:4">
      <c r="A24309" s="171">
        <v>94697</v>
      </c>
      <c r="B24309" t="s">
        <v>7886</v>
      </c>
      <c r="C24309" t="s">
        <v>168</v>
      </c>
      <c r="D24309" s="183" t="s">
        <v>7887</v>
      </c>
    </row>
    <row r="24310" spans="1:4">
      <c r="A24310" s="171">
        <v>94697</v>
      </c>
      <c r="B24310" t="s">
        <v>7886</v>
      </c>
      <c r="C24310" t="s">
        <v>168</v>
      </c>
      <c r="D24310" s="183" t="s">
        <v>7887</v>
      </c>
    </row>
    <row r="24311" spans="1:4">
      <c r="A24311" s="171">
        <v>94698</v>
      </c>
      <c r="B24311" t="s">
        <v>7888</v>
      </c>
      <c r="C24311" t="s">
        <v>168</v>
      </c>
      <c r="D24311" s="183" t="s">
        <v>5638</v>
      </c>
    </row>
    <row r="24312" spans="1:4">
      <c r="A24312" s="171">
        <v>94698</v>
      </c>
      <c r="B24312" t="s">
        <v>7888</v>
      </c>
      <c r="C24312" t="s">
        <v>168</v>
      </c>
      <c r="D24312" s="183" t="s">
        <v>5638</v>
      </c>
    </row>
    <row r="24313" spans="1:4">
      <c r="A24313" s="171">
        <v>94698</v>
      </c>
      <c r="B24313" t="s">
        <v>7888</v>
      </c>
      <c r="C24313" t="s">
        <v>168</v>
      </c>
      <c r="D24313" s="183" t="s">
        <v>5638</v>
      </c>
    </row>
    <row r="24314" spans="1:4">
      <c r="A24314" s="171">
        <v>94698</v>
      </c>
      <c r="B24314" t="s">
        <v>7888</v>
      </c>
      <c r="C24314" t="s">
        <v>168</v>
      </c>
      <c r="D24314" s="183" t="s">
        <v>5638</v>
      </c>
    </row>
    <row r="24315" spans="1:4">
      <c r="A24315" s="171">
        <v>94698</v>
      </c>
      <c r="B24315" t="s">
        <v>7888</v>
      </c>
      <c r="C24315" t="s">
        <v>168</v>
      </c>
      <c r="D24315" s="183" t="s">
        <v>5638</v>
      </c>
    </row>
    <row r="24316" spans="1:4">
      <c r="A24316" s="171">
        <v>94698</v>
      </c>
      <c r="B24316" t="s">
        <v>7888</v>
      </c>
      <c r="C24316" t="s">
        <v>168</v>
      </c>
      <c r="D24316" s="183" t="s">
        <v>5638</v>
      </c>
    </row>
    <row r="24317" spans="1:4">
      <c r="A24317" s="171">
        <v>94698</v>
      </c>
      <c r="B24317" t="s">
        <v>7888</v>
      </c>
      <c r="C24317" t="s">
        <v>168</v>
      </c>
      <c r="D24317" s="183" t="s">
        <v>5638</v>
      </c>
    </row>
    <row r="24318" spans="1:4">
      <c r="A24318" s="171">
        <v>94699</v>
      </c>
      <c r="B24318" t="s">
        <v>7889</v>
      </c>
      <c r="C24318" t="s">
        <v>168</v>
      </c>
      <c r="D24318" s="183" t="s">
        <v>7890</v>
      </c>
    </row>
    <row r="24319" spans="1:4">
      <c r="A24319" s="171">
        <v>94699</v>
      </c>
      <c r="B24319" t="s">
        <v>7889</v>
      </c>
      <c r="C24319" t="s">
        <v>168</v>
      </c>
      <c r="D24319" s="183" t="s">
        <v>7890</v>
      </c>
    </row>
    <row r="24320" spans="1:4">
      <c r="A24320" s="171">
        <v>94699</v>
      </c>
      <c r="B24320" t="s">
        <v>7889</v>
      </c>
      <c r="C24320" t="s">
        <v>168</v>
      </c>
      <c r="D24320" s="183" t="s">
        <v>7890</v>
      </c>
    </row>
    <row r="24321" spans="1:4">
      <c r="A24321" s="171">
        <v>94699</v>
      </c>
      <c r="B24321" t="s">
        <v>7889</v>
      </c>
      <c r="C24321" t="s">
        <v>168</v>
      </c>
      <c r="D24321" s="183" t="s">
        <v>7890</v>
      </c>
    </row>
    <row r="24322" spans="1:4">
      <c r="A24322" s="171">
        <v>94699</v>
      </c>
      <c r="B24322" t="s">
        <v>7889</v>
      </c>
      <c r="C24322" t="s">
        <v>168</v>
      </c>
      <c r="D24322" s="183" t="s">
        <v>7890</v>
      </c>
    </row>
    <row r="24323" spans="1:4">
      <c r="A24323" s="171">
        <v>94699</v>
      </c>
      <c r="B24323" t="s">
        <v>7889</v>
      </c>
      <c r="C24323" t="s">
        <v>168</v>
      </c>
      <c r="D24323" s="183" t="s">
        <v>7890</v>
      </c>
    </row>
    <row r="24324" spans="1:4">
      <c r="A24324" s="171">
        <v>94699</v>
      </c>
      <c r="B24324" t="s">
        <v>7889</v>
      </c>
      <c r="C24324" t="s">
        <v>168</v>
      </c>
      <c r="D24324" s="183" t="s">
        <v>7890</v>
      </c>
    </row>
    <row r="24325" spans="1:4">
      <c r="A24325" s="171">
        <v>94700</v>
      </c>
      <c r="B24325" t="s">
        <v>7891</v>
      </c>
      <c r="C24325" t="s">
        <v>168</v>
      </c>
      <c r="D24325" s="183" t="s">
        <v>7892</v>
      </c>
    </row>
    <row r="24326" spans="1:4">
      <c r="A24326" s="171">
        <v>94700</v>
      </c>
      <c r="B24326" t="s">
        <v>7891</v>
      </c>
      <c r="C24326" t="s">
        <v>168</v>
      </c>
      <c r="D24326" s="183" t="s">
        <v>7892</v>
      </c>
    </row>
    <row r="24327" spans="1:4">
      <c r="A24327" s="171">
        <v>94700</v>
      </c>
      <c r="B24327" t="s">
        <v>7891</v>
      </c>
      <c r="C24327" t="s">
        <v>168</v>
      </c>
      <c r="D24327" s="183" t="s">
        <v>7892</v>
      </c>
    </row>
    <row r="24328" spans="1:4">
      <c r="A24328" s="171">
        <v>94700</v>
      </c>
      <c r="B24328" t="s">
        <v>7891</v>
      </c>
      <c r="C24328" t="s">
        <v>168</v>
      </c>
      <c r="D24328" s="183" t="s">
        <v>7892</v>
      </c>
    </row>
    <row r="24329" spans="1:4">
      <c r="A24329" s="171">
        <v>94700</v>
      </c>
      <c r="B24329" t="s">
        <v>7891</v>
      </c>
      <c r="C24329" t="s">
        <v>168</v>
      </c>
      <c r="D24329" s="183" t="s">
        <v>7892</v>
      </c>
    </row>
    <row r="24330" spans="1:4">
      <c r="A24330" s="171">
        <v>94700</v>
      </c>
      <c r="B24330" t="s">
        <v>7891</v>
      </c>
      <c r="C24330" t="s">
        <v>168</v>
      </c>
      <c r="D24330" s="183" t="s">
        <v>7892</v>
      </c>
    </row>
    <row r="24331" spans="1:4">
      <c r="A24331" s="171">
        <v>94700</v>
      </c>
      <c r="B24331" t="s">
        <v>7891</v>
      </c>
      <c r="C24331" t="s">
        <v>168</v>
      </c>
      <c r="D24331" s="183" t="s">
        <v>7892</v>
      </c>
    </row>
    <row r="24332" spans="1:4">
      <c r="A24332" s="171">
        <v>94701</v>
      </c>
      <c r="B24332" t="s">
        <v>7893</v>
      </c>
      <c r="C24332" t="s">
        <v>168</v>
      </c>
      <c r="D24332" s="183" t="s">
        <v>7894</v>
      </c>
    </row>
    <row r="24333" spans="1:4">
      <c r="A24333" s="171">
        <v>94701</v>
      </c>
      <c r="B24333" t="s">
        <v>7893</v>
      </c>
      <c r="C24333" t="s">
        <v>168</v>
      </c>
      <c r="D24333" s="183" t="s">
        <v>7894</v>
      </c>
    </row>
    <row r="24334" spans="1:4">
      <c r="A24334" s="171">
        <v>94701</v>
      </c>
      <c r="B24334" t="s">
        <v>7893</v>
      </c>
      <c r="C24334" t="s">
        <v>168</v>
      </c>
      <c r="D24334" s="183" t="s">
        <v>7894</v>
      </c>
    </row>
    <row r="24335" spans="1:4">
      <c r="A24335" s="171">
        <v>94701</v>
      </c>
      <c r="B24335" t="s">
        <v>7893</v>
      </c>
      <c r="C24335" t="s">
        <v>168</v>
      </c>
      <c r="D24335" s="183" t="s">
        <v>7894</v>
      </c>
    </row>
    <row r="24336" spans="1:4">
      <c r="A24336" s="171">
        <v>94701</v>
      </c>
      <c r="B24336" t="s">
        <v>7893</v>
      </c>
      <c r="C24336" t="s">
        <v>168</v>
      </c>
      <c r="D24336" s="183" t="s">
        <v>7894</v>
      </c>
    </row>
    <row r="24337" spans="1:4">
      <c r="A24337" s="171">
        <v>94701</v>
      </c>
      <c r="B24337" t="s">
        <v>7893</v>
      </c>
      <c r="C24337" t="s">
        <v>168</v>
      </c>
      <c r="D24337" s="183" t="s">
        <v>7894</v>
      </c>
    </row>
    <row r="24338" spans="1:4">
      <c r="A24338" s="171">
        <v>94701</v>
      </c>
      <c r="B24338" t="s">
        <v>7893</v>
      </c>
      <c r="C24338" t="s">
        <v>168</v>
      </c>
      <c r="D24338" s="183" t="s">
        <v>7894</v>
      </c>
    </row>
    <row r="24339" spans="1:4">
      <c r="A24339" s="171">
        <v>94702</v>
      </c>
      <c r="B24339" t="s">
        <v>7895</v>
      </c>
      <c r="C24339" t="s">
        <v>168</v>
      </c>
      <c r="D24339" s="183" t="s">
        <v>3064</v>
      </c>
    </row>
    <row r="24340" spans="1:4">
      <c r="A24340" s="171">
        <v>94702</v>
      </c>
      <c r="B24340" t="s">
        <v>7895</v>
      </c>
      <c r="C24340" t="s">
        <v>168</v>
      </c>
      <c r="D24340" s="183" t="s">
        <v>3064</v>
      </c>
    </row>
    <row r="24341" spans="1:4">
      <c r="A24341" s="171">
        <v>94702</v>
      </c>
      <c r="B24341" t="s">
        <v>7895</v>
      </c>
      <c r="C24341" t="s">
        <v>168</v>
      </c>
      <c r="D24341" s="183" t="s">
        <v>3064</v>
      </c>
    </row>
    <row r="24342" spans="1:4">
      <c r="A24342" s="171">
        <v>94702</v>
      </c>
      <c r="B24342" t="s">
        <v>7895</v>
      </c>
      <c r="C24342" t="s">
        <v>168</v>
      </c>
      <c r="D24342" s="183" t="s">
        <v>3064</v>
      </c>
    </row>
    <row r="24343" spans="1:4">
      <c r="A24343" s="171">
        <v>94702</v>
      </c>
      <c r="B24343" t="s">
        <v>7895</v>
      </c>
      <c r="C24343" t="s">
        <v>168</v>
      </c>
      <c r="D24343" s="183" t="s">
        <v>3064</v>
      </c>
    </row>
    <row r="24344" spans="1:4">
      <c r="A24344" s="171">
        <v>94702</v>
      </c>
      <c r="B24344" t="s">
        <v>7895</v>
      </c>
      <c r="C24344" t="s">
        <v>168</v>
      </c>
      <c r="D24344" s="183" t="s">
        <v>3064</v>
      </c>
    </row>
    <row r="24345" spans="1:4">
      <c r="A24345" s="171">
        <v>94702</v>
      </c>
      <c r="B24345" t="s">
        <v>7895</v>
      </c>
      <c r="C24345" t="s">
        <v>168</v>
      </c>
      <c r="D24345" s="183" t="s">
        <v>3064</v>
      </c>
    </row>
    <row r="24346" spans="1:4">
      <c r="A24346" s="171">
        <v>94703</v>
      </c>
      <c r="B24346" t="s">
        <v>7896</v>
      </c>
      <c r="C24346" t="s">
        <v>168</v>
      </c>
      <c r="D24346" s="183" t="s">
        <v>7897</v>
      </c>
    </row>
    <row r="24347" spans="1:4">
      <c r="A24347" s="171">
        <v>94703</v>
      </c>
      <c r="B24347" t="s">
        <v>7896</v>
      </c>
      <c r="C24347" t="s">
        <v>168</v>
      </c>
      <c r="D24347" s="183" t="s">
        <v>7897</v>
      </c>
    </row>
    <row r="24348" spans="1:4">
      <c r="A24348" s="171">
        <v>94703</v>
      </c>
      <c r="B24348" t="s">
        <v>7896</v>
      </c>
      <c r="C24348" t="s">
        <v>168</v>
      </c>
      <c r="D24348" s="183" t="s">
        <v>7897</v>
      </c>
    </row>
    <row r="24349" spans="1:4">
      <c r="A24349" s="171">
        <v>94703</v>
      </c>
      <c r="B24349" t="s">
        <v>7896</v>
      </c>
      <c r="C24349" t="s">
        <v>168</v>
      </c>
      <c r="D24349" s="183" t="s">
        <v>7897</v>
      </c>
    </row>
    <row r="24350" spans="1:4">
      <c r="A24350" s="171">
        <v>94703</v>
      </c>
      <c r="B24350" t="s">
        <v>7896</v>
      </c>
      <c r="C24350" t="s">
        <v>168</v>
      </c>
      <c r="D24350" s="183" t="s">
        <v>7897</v>
      </c>
    </row>
    <row r="24351" spans="1:4">
      <c r="A24351" s="171">
        <v>94703</v>
      </c>
      <c r="B24351" t="s">
        <v>7896</v>
      </c>
      <c r="C24351" t="s">
        <v>168</v>
      </c>
      <c r="D24351" s="183" t="s">
        <v>7897</v>
      </c>
    </row>
    <row r="24352" spans="1:4">
      <c r="A24352" s="171">
        <v>94703</v>
      </c>
      <c r="B24352" t="s">
        <v>7896</v>
      </c>
      <c r="C24352" t="s">
        <v>168</v>
      </c>
      <c r="D24352" s="183" t="s">
        <v>7897</v>
      </c>
    </row>
    <row r="24353" spans="1:4">
      <c r="A24353" s="171">
        <v>94704</v>
      </c>
      <c r="B24353" t="s">
        <v>7898</v>
      </c>
      <c r="C24353" t="s">
        <v>168</v>
      </c>
      <c r="D24353" s="183" t="s">
        <v>7899</v>
      </c>
    </row>
    <row r="24354" spans="1:4">
      <c r="A24354" s="171">
        <v>94704</v>
      </c>
      <c r="B24354" t="s">
        <v>7898</v>
      </c>
      <c r="C24354" t="s">
        <v>168</v>
      </c>
      <c r="D24354" s="183" t="s">
        <v>7899</v>
      </c>
    </row>
    <row r="24355" spans="1:4">
      <c r="A24355" s="171">
        <v>94704</v>
      </c>
      <c r="B24355" t="s">
        <v>7898</v>
      </c>
      <c r="C24355" t="s">
        <v>168</v>
      </c>
      <c r="D24355" s="183" t="s">
        <v>7899</v>
      </c>
    </row>
    <row r="24356" spans="1:4">
      <c r="A24356" s="171">
        <v>94704</v>
      </c>
      <c r="B24356" t="s">
        <v>7898</v>
      </c>
      <c r="C24356" t="s">
        <v>168</v>
      </c>
      <c r="D24356" s="183" t="s">
        <v>7899</v>
      </c>
    </row>
    <row r="24357" spans="1:4">
      <c r="A24357" s="171">
        <v>94704</v>
      </c>
      <c r="B24357" t="s">
        <v>7898</v>
      </c>
      <c r="C24357" t="s">
        <v>168</v>
      </c>
      <c r="D24357" s="183" t="s">
        <v>7899</v>
      </c>
    </row>
    <row r="24358" spans="1:4">
      <c r="A24358" s="171">
        <v>94704</v>
      </c>
      <c r="B24358" t="s">
        <v>7898</v>
      </c>
      <c r="C24358" t="s">
        <v>168</v>
      </c>
      <c r="D24358" s="183" t="s">
        <v>7899</v>
      </c>
    </row>
    <row r="24359" spans="1:4">
      <c r="A24359" s="171">
        <v>94704</v>
      </c>
      <c r="B24359" t="s">
        <v>7898</v>
      </c>
      <c r="C24359" t="s">
        <v>168</v>
      </c>
      <c r="D24359" s="183" t="s">
        <v>7899</v>
      </c>
    </row>
    <row r="24360" spans="1:4">
      <c r="A24360" s="171">
        <v>94705</v>
      </c>
      <c r="B24360" t="s">
        <v>7900</v>
      </c>
      <c r="C24360" t="s">
        <v>168</v>
      </c>
      <c r="D24360" s="183" t="s">
        <v>7901</v>
      </c>
    </row>
    <row r="24361" spans="1:4">
      <c r="A24361" s="171">
        <v>94705</v>
      </c>
      <c r="B24361" t="s">
        <v>7900</v>
      </c>
      <c r="C24361" t="s">
        <v>168</v>
      </c>
      <c r="D24361" s="183" t="s">
        <v>7901</v>
      </c>
    </row>
    <row r="24362" spans="1:4">
      <c r="A24362" s="171">
        <v>94705</v>
      </c>
      <c r="B24362" t="s">
        <v>7900</v>
      </c>
      <c r="C24362" t="s">
        <v>168</v>
      </c>
      <c r="D24362" s="183" t="s">
        <v>7901</v>
      </c>
    </row>
    <row r="24363" spans="1:4">
      <c r="A24363" s="171">
        <v>94705</v>
      </c>
      <c r="B24363" t="s">
        <v>7900</v>
      </c>
      <c r="C24363" t="s">
        <v>168</v>
      </c>
      <c r="D24363" s="183" t="s">
        <v>7901</v>
      </c>
    </row>
    <row r="24364" spans="1:4">
      <c r="A24364" s="171">
        <v>94705</v>
      </c>
      <c r="B24364" t="s">
        <v>7900</v>
      </c>
      <c r="C24364" t="s">
        <v>168</v>
      </c>
      <c r="D24364" s="183" t="s">
        <v>7901</v>
      </c>
    </row>
    <row r="24365" spans="1:4">
      <c r="A24365" s="171">
        <v>94705</v>
      </c>
      <c r="B24365" t="s">
        <v>7900</v>
      </c>
      <c r="C24365" t="s">
        <v>168</v>
      </c>
      <c r="D24365" s="183" t="s">
        <v>7901</v>
      </c>
    </row>
    <row r="24366" spans="1:4">
      <c r="A24366" s="171">
        <v>94705</v>
      </c>
      <c r="B24366" t="s">
        <v>7900</v>
      </c>
      <c r="C24366" t="s">
        <v>168</v>
      </c>
      <c r="D24366" s="183" t="s">
        <v>7901</v>
      </c>
    </row>
    <row r="24367" spans="1:4">
      <c r="A24367" s="171">
        <v>94706</v>
      </c>
      <c r="B24367" t="s">
        <v>7902</v>
      </c>
      <c r="C24367" t="s">
        <v>168</v>
      </c>
      <c r="D24367" s="183" t="s">
        <v>3929</v>
      </c>
    </row>
    <row r="24368" spans="1:4">
      <c r="A24368" s="171">
        <v>94706</v>
      </c>
      <c r="B24368" t="s">
        <v>7902</v>
      </c>
      <c r="C24368" t="s">
        <v>168</v>
      </c>
      <c r="D24368" s="183" t="s">
        <v>3929</v>
      </c>
    </row>
    <row r="24369" spans="1:4">
      <c r="A24369" s="171">
        <v>94706</v>
      </c>
      <c r="B24369" t="s">
        <v>7902</v>
      </c>
      <c r="C24369" t="s">
        <v>168</v>
      </c>
      <c r="D24369" s="183" t="s">
        <v>3929</v>
      </c>
    </row>
    <row r="24370" spans="1:4">
      <c r="A24370" s="171">
        <v>94706</v>
      </c>
      <c r="B24370" t="s">
        <v>7902</v>
      </c>
      <c r="C24370" t="s">
        <v>168</v>
      </c>
      <c r="D24370" s="183" t="s">
        <v>3929</v>
      </c>
    </row>
    <row r="24371" spans="1:4">
      <c r="A24371" s="171">
        <v>94706</v>
      </c>
      <c r="B24371" t="s">
        <v>7902</v>
      </c>
      <c r="C24371" t="s">
        <v>168</v>
      </c>
      <c r="D24371" s="183" t="s">
        <v>3929</v>
      </c>
    </row>
    <row r="24372" spans="1:4">
      <c r="A24372" s="171">
        <v>94706</v>
      </c>
      <c r="B24372" t="s">
        <v>7902</v>
      </c>
      <c r="C24372" t="s">
        <v>168</v>
      </c>
      <c r="D24372" s="183" t="s">
        <v>3929</v>
      </c>
    </row>
    <row r="24373" spans="1:4">
      <c r="A24373" s="171">
        <v>94706</v>
      </c>
      <c r="B24373" t="s">
        <v>7902</v>
      </c>
      <c r="C24373" t="s">
        <v>168</v>
      </c>
      <c r="D24373" s="183" t="s">
        <v>3929</v>
      </c>
    </row>
    <row r="24374" spans="1:4">
      <c r="A24374" s="171">
        <v>94707</v>
      </c>
      <c r="B24374" t="s">
        <v>7903</v>
      </c>
      <c r="C24374" t="s">
        <v>168</v>
      </c>
      <c r="D24374" s="183" t="s">
        <v>7904</v>
      </c>
    </row>
    <row r="24375" spans="1:4">
      <c r="A24375" s="171">
        <v>94707</v>
      </c>
      <c r="B24375" t="s">
        <v>7903</v>
      </c>
      <c r="C24375" t="s">
        <v>168</v>
      </c>
      <c r="D24375" s="183" t="s">
        <v>7904</v>
      </c>
    </row>
    <row r="24376" spans="1:4">
      <c r="A24376" s="171">
        <v>94707</v>
      </c>
      <c r="B24376" t="s">
        <v>7903</v>
      </c>
      <c r="C24376" t="s">
        <v>168</v>
      </c>
      <c r="D24376" s="183" t="s">
        <v>7904</v>
      </c>
    </row>
    <row r="24377" spans="1:4">
      <c r="A24377" s="171">
        <v>94707</v>
      </c>
      <c r="B24377" t="s">
        <v>7903</v>
      </c>
      <c r="C24377" t="s">
        <v>168</v>
      </c>
      <c r="D24377" s="183" t="s">
        <v>7904</v>
      </c>
    </row>
    <row r="24378" spans="1:4">
      <c r="A24378" s="171">
        <v>94707</v>
      </c>
      <c r="B24378" t="s">
        <v>7903</v>
      </c>
      <c r="C24378" t="s">
        <v>168</v>
      </c>
      <c r="D24378" s="183" t="s">
        <v>7904</v>
      </c>
    </row>
    <row r="24379" spans="1:4">
      <c r="A24379" s="171">
        <v>94707</v>
      </c>
      <c r="B24379" t="s">
        <v>7903</v>
      </c>
      <c r="C24379" t="s">
        <v>168</v>
      </c>
      <c r="D24379" s="183" t="s">
        <v>7904</v>
      </c>
    </row>
    <row r="24380" spans="1:4">
      <c r="A24380" s="171">
        <v>94707</v>
      </c>
      <c r="B24380" t="s">
        <v>7903</v>
      </c>
      <c r="C24380" t="s">
        <v>168</v>
      </c>
      <c r="D24380" s="183" t="s">
        <v>7904</v>
      </c>
    </row>
    <row r="24381" spans="1:4">
      <c r="A24381" s="171">
        <v>94708</v>
      </c>
      <c r="B24381" t="s">
        <v>7905</v>
      </c>
      <c r="C24381" t="s">
        <v>168</v>
      </c>
      <c r="D24381" s="183" t="s">
        <v>7906</v>
      </c>
    </row>
    <row r="24382" spans="1:4">
      <c r="A24382" s="171">
        <v>94708</v>
      </c>
      <c r="B24382" t="s">
        <v>7905</v>
      </c>
      <c r="C24382" t="s">
        <v>168</v>
      </c>
      <c r="D24382" s="183" t="s">
        <v>7906</v>
      </c>
    </row>
    <row r="24383" spans="1:4">
      <c r="A24383" s="171">
        <v>94708</v>
      </c>
      <c r="B24383" t="s">
        <v>7905</v>
      </c>
      <c r="C24383" t="s">
        <v>168</v>
      </c>
      <c r="D24383" s="183" t="s">
        <v>7906</v>
      </c>
    </row>
    <row r="24384" spans="1:4">
      <c r="A24384" s="171">
        <v>94708</v>
      </c>
      <c r="B24384" t="s">
        <v>7905</v>
      </c>
      <c r="C24384" t="s">
        <v>168</v>
      </c>
      <c r="D24384" s="183" t="s">
        <v>7906</v>
      </c>
    </row>
    <row r="24385" spans="1:4">
      <c r="A24385" s="171">
        <v>94708</v>
      </c>
      <c r="B24385" t="s">
        <v>7905</v>
      </c>
      <c r="C24385" t="s">
        <v>168</v>
      </c>
      <c r="D24385" s="183" t="s">
        <v>7906</v>
      </c>
    </row>
    <row r="24386" spans="1:4">
      <c r="A24386" s="171">
        <v>94708</v>
      </c>
      <c r="B24386" t="s">
        <v>7905</v>
      </c>
      <c r="C24386" t="s">
        <v>168</v>
      </c>
      <c r="D24386" s="183" t="s">
        <v>7906</v>
      </c>
    </row>
    <row r="24387" spans="1:4">
      <c r="A24387" s="171">
        <v>94708</v>
      </c>
      <c r="B24387" t="s">
        <v>7905</v>
      </c>
      <c r="C24387" t="s">
        <v>168</v>
      </c>
      <c r="D24387" s="183" t="s">
        <v>7906</v>
      </c>
    </row>
    <row r="24388" spans="1:4">
      <c r="A24388" s="171">
        <v>94709</v>
      </c>
      <c r="B24388" t="s">
        <v>7907</v>
      </c>
      <c r="C24388" t="s">
        <v>168</v>
      </c>
      <c r="D24388" s="183" t="s">
        <v>7908</v>
      </c>
    </row>
    <row r="24389" spans="1:4">
      <c r="A24389" s="171">
        <v>94709</v>
      </c>
      <c r="B24389" t="s">
        <v>7907</v>
      </c>
      <c r="C24389" t="s">
        <v>168</v>
      </c>
      <c r="D24389" s="183" t="s">
        <v>7908</v>
      </c>
    </row>
    <row r="24390" spans="1:4">
      <c r="A24390" s="171">
        <v>94709</v>
      </c>
      <c r="B24390" t="s">
        <v>7907</v>
      </c>
      <c r="C24390" t="s">
        <v>168</v>
      </c>
      <c r="D24390" s="183" t="s">
        <v>7908</v>
      </c>
    </row>
    <row r="24391" spans="1:4">
      <c r="A24391" s="171">
        <v>94709</v>
      </c>
      <c r="B24391" t="s">
        <v>7907</v>
      </c>
      <c r="C24391" t="s">
        <v>168</v>
      </c>
      <c r="D24391" s="183" t="s">
        <v>7908</v>
      </c>
    </row>
    <row r="24392" spans="1:4">
      <c r="A24392" s="171">
        <v>94709</v>
      </c>
      <c r="B24392" t="s">
        <v>7907</v>
      </c>
      <c r="C24392" t="s">
        <v>168</v>
      </c>
      <c r="D24392" s="183" t="s">
        <v>7908</v>
      </c>
    </row>
    <row r="24393" spans="1:4">
      <c r="A24393" s="171">
        <v>94709</v>
      </c>
      <c r="B24393" t="s">
        <v>7907</v>
      </c>
      <c r="C24393" t="s">
        <v>168</v>
      </c>
      <c r="D24393" s="183" t="s">
        <v>7908</v>
      </c>
    </row>
    <row r="24394" spans="1:4">
      <c r="A24394" s="171">
        <v>94709</v>
      </c>
      <c r="B24394" t="s">
        <v>7907</v>
      </c>
      <c r="C24394" t="s">
        <v>168</v>
      </c>
      <c r="D24394" s="183" t="s">
        <v>7908</v>
      </c>
    </row>
    <row r="24395" spans="1:4">
      <c r="A24395" s="171">
        <v>94710</v>
      </c>
      <c r="B24395" t="s">
        <v>7909</v>
      </c>
      <c r="C24395" t="s">
        <v>168</v>
      </c>
      <c r="D24395" s="183" t="s">
        <v>7910</v>
      </c>
    </row>
    <row r="24396" spans="1:4">
      <c r="A24396" s="171">
        <v>94710</v>
      </c>
      <c r="B24396" t="s">
        <v>7909</v>
      </c>
      <c r="C24396" t="s">
        <v>168</v>
      </c>
      <c r="D24396" s="183" t="s">
        <v>7910</v>
      </c>
    </row>
    <row r="24397" spans="1:4">
      <c r="A24397" s="171">
        <v>94710</v>
      </c>
      <c r="B24397" t="s">
        <v>7909</v>
      </c>
      <c r="C24397" t="s">
        <v>168</v>
      </c>
      <c r="D24397" s="183" t="s">
        <v>7910</v>
      </c>
    </row>
    <row r="24398" spans="1:4">
      <c r="A24398" s="171">
        <v>94710</v>
      </c>
      <c r="B24398" t="s">
        <v>7909</v>
      </c>
      <c r="C24398" t="s">
        <v>168</v>
      </c>
      <c r="D24398" s="183" t="s">
        <v>7910</v>
      </c>
    </row>
    <row r="24399" spans="1:4">
      <c r="A24399" s="171">
        <v>94710</v>
      </c>
      <c r="B24399" t="s">
        <v>7909</v>
      </c>
      <c r="C24399" t="s">
        <v>168</v>
      </c>
      <c r="D24399" s="183" t="s">
        <v>7910</v>
      </c>
    </row>
    <row r="24400" spans="1:4">
      <c r="A24400" s="171">
        <v>94710</v>
      </c>
      <c r="B24400" t="s">
        <v>7909</v>
      </c>
      <c r="C24400" t="s">
        <v>168</v>
      </c>
      <c r="D24400" s="183" t="s">
        <v>7910</v>
      </c>
    </row>
    <row r="24401" spans="1:4">
      <c r="A24401" s="171">
        <v>94710</v>
      </c>
      <c r="B24401" t="s">
        <v>7909</v>
      </c>
      <c r="C24401" t="s">
        <v>168</v>
      </c>
      <c r="D24401" s="183" t="s">
        <v>7910</v>
      </c>
    </row>
    <row r="24402" spans="1:4">
      <c r="A24402" s="171">
        <v>94711</v>
      </c>
      <c r="B24402" t="s">
        <v>7911</v>
      </c>
      <c r="C24402" t="s">
        <v>168</v>
      </c>
      <c r="D24402" s="183" t="s">
        <v>7912</v>
      </c>
    </row>
    <row r="24403" spans="1:4">
      <c r="A24403" s="171">
        <v>94711</v>
      </c>
      <c r="B24403" t="s">
        <v>7911</v>
      </c>
      <c r="C24403" t="s">
        <v>168</v>
      </c>
      <c r="D24403" s="183" t="s">
        <v>7912</v>
      </c>
    </row>
    <row r="24404" spans="1:4">
      <c r="A24404" s="171">
        <v>94711</v>
      </c>
      <c r="B24404" t="s">
        <v>7911</v>
      </c>
      <c r="C24404" t="s">
        <v>168</v>
      </c>
      <c r="D24404" s="183" t="s">
        <v>7912</v>
      </c>
    </row>
    <row r="24405" spans="1:4">
      <c r="A24405" s="171">
        <v>94711</v>
      </c>
      <c r="B24405" t="s">
        <v>7911</v>
      </c>
      <c r="C24405" t="s">
        <v>168</v>
      </c>
      <c r="D24405" s="183" t="s">
        <v>7912</v>
      </c>
    </row>
    <row r="24406" spans="1:4">
      <c r="A24406" s="171">
        <v>94711</v>
      </c>
      <c r="B24406" t="s">
        <v>7911</v>
      </c>
      <c r="C24406" t="s">
        <v>168</v>
      </c>
      <c r="D24406" s="183" t="s">
        <v>7912</v>
      </c>
    </row>
    <row r="24407" spans="1:4">
      <c r="A24407" s="171">
        <v>94711</v>
      </c>
      <c r="B24407" t="s">
        <v>7911</v>
      </c>
      <c r="C24407" t="s">
        <v>168</v>
      </c>
      <c r="D24407" s="183" t="s">
        <v>7912</v>
      </c>
    </row>
    <row r="24408" spans="1:4">
      <c r="A24408" s="171">
        <v>94711</v>
      </c>
      <c r="B24408" t="s">
        <v>7911</v>
      </c>
      <c r="C24408" t="s">
        <v>168</v>
      </c>
      <c r="D24408" s="183" t="s">
        <v>7912</v>
      </c>
    </row>
    <row r="24409" spans="1:4">
      <c r="A24409" s="171">
        <v>94712</v>
      </c>
      <c r="B24409" t="s">
        <v>7913</v>
      </c>
      <c r="C24409" t="s">
        <v>168</v>
      </c>
      <c r="D24409" s="183" t="s">
        <v>7914</v>
      </c>
    </row>
    <row r="24410" spans="1:4">
      <c r="A24410" s="171">
        <v>94712</v>
      </c>
      <c r="B24410" t="s">
        <v>7913</v>
      </c>
      <c r="C24410" t="s">
        <v>168</v>
      </c>
      <c r="D24410" s="183" t="s">
        <v>7914</v>
      </c>
    </row>
    <row r="24411" spans="1:4">
      <c r="A24411" s="171">
        <v>94712</v>
      </c>
      <c r="B24411" t="s">
        <v>7913</v>
      </c>
      <c r="C24411" t="s">
        <v>168</v>
      </c>
      <c r="D24411" s="183" t="s">
        <v>7914</v>
      </c>
    </row>
    <row r="24412" spans="1:4">
      <c r="A24412" s="171">
        <v>94712</v>
      </c>
      <c r="B24412" t="s">
        <v>7913</v>
      </c>
      <c r="C24412" t="s">
        <v>168</v>
      </c>
      <c r="D24412" s="183" t="s">
        <v>7914</v>
      </c>
    </row>
    <row r="24413" spans="1:4">
      <c r="A24413" s="171">
        <v>94712</v>
      </c>
      <c r="B24413" t="s">
        <v>7913</v>
      </c>
      <c r="C24413" t="s">
        <v>168</v>
      </c>
      <c r="D24413" s="183" t="s">
        <v>7914</v>
      </c>
    </row>
    <row r="24414" spans="1:4">
      <c r="A24414" s="171">
        <v>94712</v>
      </c>
      <c r="B24414" t="s">
        <v>7913</v>
      </c>
      <c r="C24414" t="s">
        <v>168</v>
      </c>
      <c r="D24414" s="183" t="s">
        <v>7914</v>
      </c>
    </row>
    <row r="24415" spans="1:4">
      <c r="A24415" s="171">
        <v>94712</v>
      </c>
      <c r="B24415" t="s">
        <v>7913</v>
      </c>
      <c r="C24415" t="s">
        <v>168</v>
      </c>
      <c r="D24415" s="183" t="s">
        <v>7914</v>
      </c>
    </row>
    <row r="24416" spans="1:4">
      <c r="A24416" s="171">
        <v>94713</v>
      </c>
      <c r="B24416" t="s">
        <v>7915</v>
      </c>
      <c r="C24416" t="s">
        <v>168</v>
      </c>
      <c r="D24416" s="183" t="s">
        <v>1131</v>
      </c>
    </row>
    <row r="24417" spans="1:4">
      <c r="A24417" s="171">
        <v>94713</v>
      </c>
      <c r="B24417" t="s">
        <v>7915</v>
      </c>
      <c r="C24417" t="s">
        <v>168</v>
      </c>
      <c r="D24417" s="183" t="s">
        <v>1131</v>
      </c>
    </row>
    <row r="24418" spans="1:4">
      <c r="A24418" s="171">
        <v>94713</v>
      </c>
      <c r="B24418" t="s">
        <v>7915</v>
      </c>
      <c r="C24418" t="s">
        <v>168</v>
      </c>
      <c r="D24418" s="183" t="s">
        <v>1131</v>
      </c>
    </row>
    <row r="24419" spans="1:4">
      <c r="A24419" s="171">
        <v>94713</v>
      </c>
      <c r="B24419" t="s">
        <v>7915</v>
      </c>
      <c r="C24419" t="s">
        <v>168</v>
      </c>
      <c r="D24419" s="183" t="s">
        <v>1131</v>
      </c>
    </row>
    <row r="24420" spans="1:4">
      <c r="A24420" s="171">
        <v>94713</v>
      </c>
      <c r="B24420" t="s">
        <v>7915</v>
      </c>
      <c r="C24420" t="s">
        <v>168</v>
      </c>
      <c r="D24420" s="183" t="s">
        <v>1131</v>
      </c>
    </row>
    <row r="24421" spans="1:4">
      <c r="A24421" s="171">
        <v>94713</v>
      </c>
      <c r="B24421" t="s">
        <v>7915</v>
      </c>
      <c r="C24421" t="s">
        <v>168</v>
      </c>
      <c r="D24421" s="183" t="s">
        <v>1131</v>
      </c>
    </row>
    <row r="24422" spans="1:4">
      <c r="A24422" s="171">
        <v>94713</v>
      </c>
      <c r="B24422" t="s">
        <v>7915</v>
      </c>
      <c r="C24422" t="s">
        <v>168</v>
      </c>
      <c r="D24422" s="183" t="s">
        <v>1131</v>
      </c>
    </row>
    <row r="24423" spans="1:4">
      <c r="A24423" s="171">
        <v>94714</v>
      </c>
      <c r="B24423" t="s">
        <v>7916</v>
      </c>
      <c r="C24423" t="s">
        <v>168</v>
      </c>
      <c r="D24423" s="183" t="s">
        <v>7917</v>
      </c>
    </row>
    <row r="24424" spans="1:4">
      <c r="A24424" s="171">
        <v>94714</v>
      </c>
      <c r="B24424" t="s">
        <v>7916</v>
      </c>
      <c r="C24424" t="s">
        <v>168</v>
      </c>
      <c r="D24424" s="183" t="s">
        <v>7917</v>
      </c>
    </row>
    <row r="24425" spans="1:4">
      <c r="A24425" s="171">
        <v>94714</v>
      </c>
      <c r="B24425" t="s">
        <v>7916</v>
      </c>
      <c r="C24425" t="s">
        <v>168</v>
      </c>
      <c r="D24425" s="183" t="s">
        <v>7917</v>
      </c>
    </row>
    <row r="24426" spans="1:4">
      <c r="A24426" s="171">
        <v>94714</v>
      </c>
      <c r="B24426" t="s">
        <v>7916</v>
      </c>
      <c r="C24426" t="s">
        <v>168</v>
      </c>
      <c r="D24426" s="183" t="s">
        <v>7917</v>
      </c>
    </row>
    <row r="24427" spans="1:4">
      <c r="A24427" s="171">
        <v>94714</v>
      </c>
      <c r="B24427" t="s">
        <v>7916</v>
      </c>
      <c r="C24427" t="s">
        <v>168</v>
      </c>
      <c r="D24427" s="183" t="s">
        <v>7917</v>
      </c>
    </row>
    <row r="24428" spans="1:4">
      <c r="A24428" s="171">
        <v>94714</v>
      </c>
      <c r="B24428" t="s">
        <v>7916</v>
      </c>
      <c r="C24428" t="s">
        <v>168</v>
      </c>
      <c r="D24428" s="183" t="s">
        <v>7917</v>
      </c>
    </row>
    <row r="24429" spans="1:4">
      <c r="A24429" s="171">
        <v>94714</v>
      </c>
      <c r="B24429" t="s">
        <v>7916</v>
      </c>
      <c r="C24429" t="s">
        <v>168</v>
      </c>
      <c r="D24429" s="183" t="s">
        <v>7917</v>
      </c>
    </row>
    <row r="24430" spans="1:4">
      <c r="A24430" s="171">
        <v>94715</v>
      </c>
      <c r="B24430" t="s">
        <v>7918</v>
      </c>
      <c r="C24430" t="s">
        <v>168</v>
      </c>
      <c r="D24430" s="183" t="s">
        <v>7919</v>
      </c>
    </row>
    <row r="24431" spans="1:4">
      <c r="A24431" s="171">
        <v>94715</v>
      </c>
      <c r="B24431" t="s">
        <v>7918</v>
      </c>
      <c r="C24431" t="s">
        <v>168</v>
      </c>
      <c r="D24431" s="183" t="s">
        <v>7919</v>
      </c>
    </row>
    <row r="24432" spans="1:4">
      <c r="A24432" s="171">
        <v>94715</v>
      </c>
      <c r="B24432" t="s">
        <v>7918</v>
      </c>
      <c r="C24432" t="s">
        <v>168</v>
      </c>
      <c r="D24432" s="183" t="s">
        <v>7919</v>
      </c>
    </row>
    <row r="24433" spans="1:4">
      <c r="A24433" s="171">
        <v>94715</v>
      </c>
      <c r="B24433" t="s">
        <v>7918</v>
      </c>
      <c r="C24433" t="s">
        <v>168</v>
      </c>
      <c r="D24433" s="183" t="s">
        <v>7919</v>
      </c>
    </row>
    <row r="24434" spans="1:4">
      <c r="A24434" s="171">
        <v>94715</v>
      </c>
      <c r="B24434" t="s">
        <v>7918</v>
      </c>
      <c r="C24434" t="s">
        <v>168</v>
      </c>
      <c r="D24434" s="183" t="s">
        <v>7919</v>
      </c>
    </row>
    <row r="24435" spans="1:4">
      <c r="A24435" s="171">
        <v>94715</v>
      </c>
      <c r="B24435" t="s">
        <v>7918</v>
      </c>
      <c r="C24435" t="s">
        <v>168</v>
      </c>
      <c r="D24435" s="183" t="s">
        <v>7919</v>
      </c>
    </row>
    <row r="24436" spans="1:4">
      <c r="A24436" s="171">
        <v>94715</v>
      </c>
      <c r="B24436" t="s">
        <v>7918</v>
      </c>
      <c r="C24436" t="s">
        <v>168</v>
      </c>
      <c r="D24436" s="183" t="s">
        <v>7919</v>
      </c>
    </row>
    <row r="24437" spans="1:4">
      <c r="A24437" s="171">
        <v>94724</v>
      </c>
      <c r="B24437" t="s">
        <v>7920</v>
      </c>
      <c r="C24437" t="s">
        <v>168</v>
      </c>
      <c r="D24437" s="183" t="s">
        <v>5617</v>
      </c>
    </row>
    <row r="24438" spans="1:4">
      <c r="A24438" s="171">
        <v>94724</v>
      </c>
      <c r="B24438" t="s">
        <v>7920</v>
      </c>
      <c r="C24438" t="s">
        <v>168</v>
      </c>
      <c r="D24438" s="183" t="s">
        <v>5617</v>
      </c>
    </row>
    <row r="24439" spans="1:4">
      <c r="A24439" s="171">
        <v>94724</v>
      </c>
      <c r="B24439" t="s">
        <v>7920</v>
      </c>
      <c r="C24439" t="s">
        <v>168</v>
      </c>
      <c r="D24439" s="183" t="s">
        <v>5617</v>
      </c>
    </row>
    <row r="24440" spans="1:4">
      <c r="A24440" s="171">
        <v>94724</v>
      </c>
      <c r="B24440" t="s">
        <v>7920</v>
      </c>
      <c r="C24440" t="s">
        <v>168</v>
      </c>
      <c r="D24440" s="183" t="s">
        <v>5617</v>
      </c>
    </row>
    <row r="24441" spans="1:4">
      <c r="A24441" s="171">
        <v>94724</v>
      </c>
      <c r="B24441" t="s">
        <v>7920</v>
      </c>
      <c r="C24441" t="s">
        <v>168</v>
      </c>
      <c r="D24441" s="183" t="s">
        <v>5617</v>
      </c>
    </row>
    <row r="24442" spans="1:4">
      <c r="A24442" s="171">
        <v>94725</v>
      </c>
      <c r="B24442" t="s">
        <v>7921</v>
      </c>
      <c r="C24442" t="s">
        <v>168</v>
      </c>
      <c r="D24442" s="183" t="s">
        <v>7922</v>
      </c>
    </row>
    <row r="24443" spans="1:4">
      <c r="A24443" s="171">
        <v>94725</v>
      </c>
      <c r="B24443" t="s">
        <v>7921</v>
      </c>
      <c r="C24443" t="s">
        <v>168</v>
      </c>
      <c r="D24443" s="183" t="s">
        <v>7922</v>
      </c>
    </row>
    <row r="24444" spans="1:4">
      <c r="A24444" s="171">
        <v>94725</v>
      </c>
      <c r="B24444" t="s">
        <v>7921</v>
      </c>
      <c r="C24444" t="s">
        <v>168</v>
      </c>
      <c r="D24444" s="183" t="s">
        <v>7922</v>
      </c>
    </row>
    <row r="24445" spans="1:4">
      <c r="A24445" s="171">
        <v>94725</v>
      </c>
      <c r="B24445" t="s">
        <v>7921</v>
      </c>
      <c r="C24445" t="s">
        <v>168</v>
      </c>
      <c r="D24445" s="183" t="s">
        <v>7922</v>
      </c>
    </row>
    <row r="24446" spans="1:4">
      <c r="A24446" s="171">
        <v>94725</v>
      </c>
      <c r="B24446" t="s">
        <v>7921</v>
      </c>
      <c r="C24446" t="s">
        <v>168</v>
      </c>
      <c r="D24446" s="183" t="s">
        <v>7922</v>
      </c>
    </row>
    <row r="24447" spans="1:4">
      <c r="A24447" s="171">
        <v>94726</v>
      </c>
      <c r="B24447" t="s">
        <v>7923</v>
      </c>
      <c r="C24447" t="s">
        <v>168</v>
      </c>
      <c r="D24447" s="183" t="s">
        <v>7924</v>
      </c>
    </row>
    <row r="24448" spans="1:4">
      <c r="A24448" s="171">
        <v>94726</v>
      </c>
      <c r="B24448" t="s">
        <v>7923</v>
      </c>
      <c r="C24448" t="s">
        <v>168</v>
      </c>
      <c r="D24448" s="183" t="s">
        <v>7924</v>
      </c>
    </row>
    <row r="24449" spans="1:4">
      <c r="A24449" s="171">
        <v>94726</v>
      </c>
      <c r="B24449" t="s">
        <v>7923</v>
      </c>
      <c r="C24449" t="s">
        <v>168</v>
      </c>
      <c r="D24449" s="183" t="s">
        <v>7924</v>
      </c>
    </row>
    <row r="24450" spans="1:4">
      <c r="A24450" s="171">
        <v>94726</v>
      </c>
      <c r="B24450" t="s">
        <v>7923</v>
      </c>
      <c r="C24450" t="s">
        <v>168</v>
      </c>
      <c r="D24450" s="183" t="s">
        <v>7924</v>
      </c>
    </row>
    <row r="24451" spans="1:4">
      <c r="A24451" s="171">
        <v>94726</v>
      </c>
      <c r="B24451" t="s">
        <v>7923</v>
      </c>
      <c r="C24451" t="s">
        <v>168</v>
      </c>
      <c r="D24451" s="183" t="s">
        <v>7924</v>
      </c>
    </row>
    <row r="24452" spans="1:4">
      <c r="A24452" s="171">
        <v>94727</v>
      </c>
      <c r="B24452" t="s">
        <v>7925</v>
      </c>
      <c r="C24452" t="s">
        <v>168</v>
      </c>
      <c r="D24452" s="183" t="s">
        <v>5315</v>
      </c>
    </row>
    <row r="24453" spans="1:4">
      <c r="A24453" s="171">
        <v>94727</v>
      </c>
      <c r="B24453" t="s">
        <v>7925</v>
      </c>
      <c r="C24453" t="s">
        <v>168</v>
      </c>
      <c r="D24453" s="183" t="s">
        <v>5315</v>
      </c>
    </row>
    <row r="24454" spans="1:4">
      <c r="A24454" s="171">
        <v>94727</v>
      </c>
      <c r="B24454" t="s">
        <v>7925</v>
      </c>
      <c r="C24454" t="s">
        <v>168</v>
      </c>
      <c r="D24454" s="183" t="s">
        <v>5315</v>
      </c>
    </row>
    <row r="24455" spans="1:4">
      <c r="A24455" s="171">
        <v>94727</v>
      </c>
      <c r="B24455" t="s">
        <v>7925</v>
      </c>
      <c r="C24455" t="s">
        <v>168</v>
      </c>
      <c r="D24455" s="183" t="s">
        <v>5315</v>
      </c>
    </row>
    <row r="24456" spans="1:4">
      <c r="A24456" s="171">
        <v>94727</v>
      </c>
      <c r="B24456" t="s">
        <v>7925</v>
      </c>
      <c r="C24456" t="s">
        <v>168</v>
      </c>
      <c r="D24456" s="183" t="s">
        <v>5315</v>
      </c>
    </row>
    <row r="24457" spans="1:4">
      <c r="A24457" s="171">
        <v>94728</v>
      </c>
      <c r="B24457" t="s">
        <v>7926</v>
      </c>
      <c r="C24457" t="s">
        <v>168</v>
      </c>
      <c r="D24457" s="183" t="s">
        <v>7927</v>
      </c>
    </row>
    <row r="24458" spans="1:4">
      <c r="A24458" s="171">
        <v>94728</v>
      </c>
      <c r="B24458" t="s">
        <v>7926</v>
      </c>
      <c r="C24458" t="s">
        <v>168</v>
      </c>
      <c r="D24458" s="183" t="s">
        <v>7927</v>
      </c>
    </row>
    <row r="24459" spans="1:4">
      <c r="A24459" s="171">
        <v>94728</v>
      </c>
      <c r="B24459" t="s">
        <v>7926</v>
      </c>
      <c r="C24459" t="s">
        <v>168</v>
      </c>
      <c r="D24459" s="183" t="s">
        <v>7927</v>
      </c>
    </row>
    <row r="24460" spans="1:4">
      <c r="A24460" s="171">
        <v>94728</v>
      </c>
      <c r="B24460" t="s">
        <v>7926</v>
      </c>
      <c r="C24460" t="s">
        <v>168</v>
      </c>
      <c r="D24460" s="183" t="s">
        <v>7927</v>
      </c>
    </row>
    <row r="24461" spans="1:4">
      <c r="A24461" s="171">
        <v>94728</v>
      </c>
      <c r="B24461" t="s">
        <v>7926</v>
      </c>
      <c r="C24461" t="s">
        <v>168</v>
      </c>
      <c r="D24461" s="183" t="s">
        <v>7927</v>
      </c>
    </row>
    <row r="24462" spans="1:4">
      <c r="A24462" s="171">
        <v>94729</v>
      </c>
      <c r="B24462" t="s">
        <v>7928</v>
      </c>
      <c r="C24462" t="s">
        <v>168</v>
      </c>
      <c r="D24462" s="183" t="s">
        <v>7929</v>
      </c>
    </row>
    <row r="24463" spans="1:4">
      <c r="A24463" s="171">
        <v>94729</v>
      </c>
      <c r="B24463" t="s">
        <v>7928</v>
      </c>
      <c r="C24463" t="s">
        <v>168</v>
      </c>
      <c r="D24463" s="183" t="s">
        <v>7929</v>
      </c>
    </row>
    <row r="24464" spans="1:4">
      <c r="A24464" s="171">
        <v>94729</v>
      </c>
      <c r="B24464" t="s">
        <v>7928</v>
      </c>
      <c r="C24464" t="s">
        <v>168</v>
      </c>
      <c r="D24464" s="183" t="s">
        <v>7929</v>
      </c>
    </row>
    <row r="24465" spans="1:4">
      <c r="A24465" s="171">
        <v>94729</v>
      </c>
      <c r="B24465" t="s">
        <v>7928</v>
      </c>
      <c r="C24465" t="s">
        <v>168</v>
      </c>
      <c r="D24465" s="183" t="s">
        <v>7929</v>
      </c>
    </row>
    <row r="24466" spans="1:4">
      <c r="A24466" s="171">
        <v>94729</v>
      </c>
      <c r="B24466" t="s">
        <v>7928</v>
      </c>
      <c r="C24466" t="s">
        <v>168</v>
      </c>
      <c r="D24466" s="183" t="s">
        <v>7929</v>
      </c>
    </row>
    <row r="24467" spans="1:4">
      <c r="A24467" s="171">
        <v>94730</v>
      </c>
      <c r="B24467" t="s">
        <v>7930</v>
      </c>
      <c r="C24467" t="s">
        <v>168</v>
      </c>
      <c r="D24467" s="183" t="s">
        <v>7931</v>
      </c>
    </row>
    <row r="24468" spans="1:4">
      <c r="A24468" s="171">
        <v>94730</v>
      </c>
      <c r="B24468" t="s">
        <v>7930</v>
      </c>
      <c r="C24468" t="s">
        <v>168</v>
      </c>
      <c r="D24468" s="183" t="s">
        <v>7931</v>
      </c>
    </row>
    <row r="24469" spans="1:4">
      <c r="A24469" s="171">
        <v>94730</v>
      </c>
      <c r="B24469" t="s">
        <v>7930</v>
      </c>
      <c r="C24469" t="s">
        <v>168</v>
      </c>
      <c r="D24469" s="183" t="s">
        <v>7931</v>
      </c>
    </row>
    <row r="24470" spans="1:4">
      <c r="A24470" s="171">
        <v>94730</v>
      </c>
      <c r="B24470" t="s">
        <v>7930</v>
      </c>
      <c r="C24470" t="s">
        <v>168</v>
      </c>
      <c r="D24470" s="183" t="s">
        <v>7931</v>
      </c>
    </row>
    <row r="24471" spans="1:4">
      <c r="A24471" s="171">
        <v>94730</v>
      </c>
      <c r="B24471" t="s">
        <v>7930</v>
      </c>
      <c r="C24471" t="s">
        <v>168</v>
      </c>
      <c r="D24471" s="183" t="s">
        <v>7931</v>
      </c>
    </row>
    <row r="24472" spans="1:4">
      <c r="A24472" s="171">
        <v>94731</v>
      </c>
      <c r="B24472" t="s">
        <v>7932</v>
      </c>
      <c r="C24472" t="s">
        <v>168</v>
      </c>
      <c r="D24472" s="183" t="s">
        <v>7933</v>
      </c>
    </row>
    <row r="24473" spans="1:4">
      <c r="A24473" s="171">
        <v>94731</v>
      </c>
      <c r="B24473" t="s">
        <v>7932</v>
      </c>
      <c r="C24473" t="s">
        <v>168</v>
      </c>
      <c r="D24473" s="183" t="s">
        <v>7933</v>
      </c>
    </row>
    <row r="24474" spans="1:4">
      <c r="A24474" s="171">
        <v>94731</v>
      </c>
      <c r="B24474" t="s">
        <v>7932</v>
      </c>
      <c r="C24474" t="s">
        <v>168</v>
      </c>
      <c r="D24474" s="183" t="s">
        <v>7933</v>
      </c>
    </row>
    <row r="24475" spans="1:4">
      <c r="A24475" s="171">
        <v>94731</v>
      </c>
      <c r="B24475" t="s">
        <v>7932</v>
      </c>
      <c r="C24475" t="s">
        <v>168</v>
      </c>
      <c r="D24475" s="183" t="s">
        <v>7933</v>
      </c>
    </row>
    <row r="24476" spans="1:4">
      <c r="A24476" s="171">
        <v>94731</v>
      </c>
      <c r="B24476" t="s">
        <v>7932</v>
      </c>
      <c r="C24476" t="s">
        <v>168</v>
      </c>
      <c r="D24476" s="183" t="s">
        <v>7933</v>
      </c>
    </row>
    <row r="24477" spans="1:4">
      <c r="A24477" s="171">
        <v>94733</v>
      </c>
      <c r="B24477" t="s">
        <v>7934</v>
      </c>
      <c r="C24477" t="s">
        <v>168</v>
      </c>
      <c r="D24477" s="183" t="s">
        <v>3460</v>
      </c>
    </row>
    <row r="24478" spans="1:4">
      <c r="A24478" s="171">
        <v>94733</v>
      </c>
      <c r="B24478" t="s">
        <v>7934</v>
      </c>
      <c r="C24478" t="s">
        <v>168</v>
      </c>
      <c r="D24478" s="183" t="s">
        <v>3460</v>
      </c>
    </row>
    <row r="24479" spans="1:4">
      <c r="A24479" s="171">
        <v>94733</v>
      </c>
      <c r="B24479" t="s">
        <v>7934</v>
      </c>
      <c r="C24479" t="s">
        <v>168</v>
      </c>
      <c r="D24479" s="183" t="s">
        <v>3460</v>
      </c>
    </row>
    <row r="24480" spans="1:4">
      <c r="A24480" s="171">
        <v>94733</v>
      </c>
      <c r="B24480" t="s">
        <v>7934</v>
      </c>
      <c r="C24480" t="s">
        <v>168</v>
      </c>
      <c r="D24480" s="183" t="s">
        <v>3460</v>
      </c>
    </row>
    <row r="24481" spans="1:4">
      <c r="A24481" s="171">
        <v>94733</v>
      </c>
      <c r="B24481" t="s">
        <v>7934</v>
      </c>
      <c r="C24481" t="s">
        <v>168</v>
      </c>
      <c r="D24481" s="183" t="s">
        <v>3460</v>
      </c>
    </row>
    <row r="24482" spans="1:4">
      <c r="A24482" s="171">
        <v>94737</v>
      </c>
      <c r="B24482" t="s">
        <v>7935</v>
      </c>
      <c r="C24482" t="s">
        <v>168</v>
      </c>
      <c r="D24482" s="183" t="s">
        <v>7936</v>
      </c>
    </row>
    <row r="24483" spans="1:4">
      <c r="A24483" s="171">
        <v>94737</v>
      </c>
      <c r="B24483" t="s">
        <v>7935</v>
      </c>
      <c r="C24483" t="s">
        <v>168</v>
      </c>
      <c r="D24483" s="183" t="s">
        <v>7936</v>
      </c>
    </row>
    <row r="24484" spans="1:4">
      <c r="A24484" s="171">
        <v>94737</v>
      </c>
      <c r="B24484" t="s">
        <v>7935</v>
      </c>
      <c r="C24484" t="s">
        <v>168</v>
      </c>
      <c r="D24484" s="183" t="s">
        <v>7936</v>
      </c>
    </row>
    <row r="24485" spans="1:4">
      <c r="A24485" s="171">
        <v>94737</v>
      </c>
      <c r="B24485" t="s">
        <v>7935</v>
      </c>
      <c r="C24485" t="s">
        <v>168</v>
      </c>
      <c r="D24485" s="183" t="s">
        <v>7936</v>
      </c>
    </row>
    <row r="24486" spans="1:4">
      <c r="A24486" s="171">
        <v>94737</v>
      </c>
      <c r="B24486" t="s">
        <v>7935</v>
      </c>
      <c r="C24486" t="s">
        <v>168</v>
      </c>
      <c r="D24486" s="183" t="s">
        <v>7936</v>
      </c>
    </row>
    <row r="24487" spans="1:4">
      <c r="A24487" s="171">
        <v>94740</v>
      </c>
      <c r="B24487" t="s">
        <v>7937</v>
      </c>
      <c r="C24487" t="s">
        <v>168</v>
      </c>
      <c r="D24487" s="183" t="s">
        <v>7938</v>
      </c>
    </row>
    <row r="24488" spans="1:4">
      <c r="A24488" s="171">
        <v>94740</v>
      </c>
      <c r="B24488" t="s">
        <v>7937</v>
      </c>
      <c r="C24488" t="s">
        <v>168</v>
      </c>
      <c r="D24488" s="183" t="s">
        <v>7938</v>
      </c>
    </row>
    <row r="24489" spans="1:4">
      <c r="A24489" s="171">
        <v>94740</v>
      </c>
      <c r="B24489" t="s">
        <v>7937</v>
      </c>
      <c r="C24489" t="s">
        <v>168</v>
      </c>
      <c r="D24489" s="183" t="s">
        <v>7938</v>
      </c>
    </row>
    <row r="24490" spans="1:4">
      <c r="A24490" s="171">
        <v>94740</v>
      </c>
      <c r="B24490" t="s">
        <v>7937</v>
      </c>
      <c r="C24490" t="s">
        <v>168</v>
      </c>
      <c r="D24490" s="183" t="s">
        <v>7938</v>
      </c>
    </row>
    <row r="24491" spans="1:4">
      <c r="A24491" s="171">
        <v>94740</v>
      </c>
      <c r="B24491" t="s">
        <v>7937</v>
      </c>
      <c r="C24491" t="s">
        <v>168</v>
      </c>
      <c r="D24491" s="183" t="s">
        <v>7938</v>
      </c>
    </row>
    <row r="24492" spans="1:4">
      <c r="A24492" s="171">
        <v>94741</v>
      </c>
      <c r="B24492" t="s">
        <v>7939</v>
      </c>
      <c r="C24492" t="s">
        <v>168</v>
      </c>
      <c r="D24492" s="183" t="s">
        <v>6658</v>
      </c>
    </row>
    <row r="24493" spans="1:4">
      <c r="A24493" s="171">
        <v>94741</v>
      </c>
      <c r="B24493" t="s">
        <v>7939</v>
      </c>
      <c r="C24493" t="s">
        <v>168</v>
      </c>
      <c r="D24493" s="183" t="s">
        <v>6658</v>
      </c>
    </row>
    <row r="24494" spans="1:4">
      <c r="A24494" s="171">
        <v>94741</v>
      </c>
      <c r="B24494" t="s">
        <v>7939</v>
      </c>
      <c r="C24494" t="s">
        <v>168</v>
      </c>
      <c r="D24494" s="183" t="s">
        <v>6658</v>
      </c>
    </row>
    <row r="24495" spans="1:4">
      <c r="A24495" s="171">
        <v>94741</v>
      </c>
      <c r="B24495" t="s">
        <v>7939</v>
      </c>
      <c r="C24495" t="s">
        <v>168</v>
      </c>
      <c r="D24495" s="183" t="s">
        <v>6658</v>
      </c>
    </row>
    <row r="24496" spans="1:4">
      <c r="A24496" s="171">
        <v>94741</v>
      </c>
      <c r="B24496" t="s">
        <v>7939</v>
      </c>
      <c r="C24496" t="s">
        <v>168</v>
      </c>
      <c r="D24496" s="183" t="s">
        <v>6658</v>
      </c>
    </row>
    <row r="24497" spans="1:4">
      <c r="A24497" s="171">
        <v>94742</v>
      </c>
      <c r="B24497" t="s">
        <v>7940</v>
      </c>
      <c r="C24497" t="s">
        <v>168</v>
      </c>
      <c r="D24497" s="183" t="s">
        <v>2285</v>
      </c>
    </row>
    <row r="24498" spans="1:4">
      <c r="A24498" s="171">
        <v>94742</v>
      </c>
      <c r="B24498" t="s">
        <v>7940</v>
      </c>
      <c r="C24498" t="s">
        <v>168</v>
      </c>
      <c r="D24498" s="183" t="s">
        <v>2285</v>
      </c>
    </row>
    <row r="24499" spans="1:4">
      <c r="A24499" s="171">
        <v>94742</v>
      </c>
      <c r="B24499" t="s">
        <v>7940</v>
      </c>
      <c r="C24499" t="s">
        <v>168</v>
      </c>
      <c r="D24499" s="183" t="s">
        <v>2285</v>
      </c>
    </row>
    <row r="24500" spans="1:4">
      <c r="A24500" s="171">
        <v>94742</v>
      </c>
      <c r="B24500" t="s">
        <v>7940</v>
      </c>
      <c r="C24500" t="s">
        <v>168</v>
      </c>
      <c r="D24500" s="183" t="s">
        <v>2285</v>
      </c>
    </row>
    <row r="24501" spans="1:4">
      <c r="A24501" s="171">
        <v>94742</v>
      </c>
      <c r="B24501" t="s">
        <v>7940</v>
      </c>
      <c r="C24501" t="s">
        <v>168</v>
      </c>
      <c r="D24501" s="183" t="s">
        <v>2285</v>
      </c>
    </row>
    <row r="24502" spans="1:4">
      <c r="A24502" s="171">
        <v>94743</v>
      </c>
      <c r="B24502" t="s">
        <v>7941</v>
      </c>
      <c r="C24502" t="s">
        <v>168</v>
      </c>
      <c r="D24502" s="183" t="s">
        <v>7942</v>
      </c>
    </row>
    <row r="24503" spans="1:4">
      <c r="A24503" s="171">
        <v>94743</v>
      </c>
      <c r="B24503" t="s">
        <v>7941</v>
      </c>
      <c r="C24503" t="s">
        <v>168</v>
      </c>
      <c r="D24503" s="183" t="s">
        <v>7942</v>
      </c>
    </row>
    <row r="24504" spans="1:4">
      <c r="A24504" s="171">
        <v>94743</v>
      </c>
      <c r="B24504" t="s">
        <v>7941</v>
      </c>
      <c r="C24504" t="s">
        <v>168</v>
      </c>
      <c r="D24504" s="183" t="s">
        <v>7942</v>
      </c>
    </row>
    <row r="24505" spans="1:4">
      <c r="A24505" s="171">
        <v>94743</v>
      </c>
      <c r="B24505" t="s">
        <v>7941</v>
      </c>
      <c r="C24505" t="s">
        <v>168</v>
      </c>
      <c r="D24505" s="183" t="s">
        <v>7942</v>
      </c>
    </row>
    <row r="24506" spans="1:4">
      <c r="A24506" s="171">
        <v>94743</v>
      </c>
      <c r="B24506" t="s">
        <v>7941</v>
      </c>
      <c r="C24506" t="s">
        <v>168</v>
      </c>
      <c r="D24506" s="183" t="s">
        <v>7942</v>
      </c>
    </row>
    <row r="24507" spans="1:4">
      <c r="A24507" s="171">
        <v>94744</v>
      </c>
      <c r="B24507" t="s">
        <v>7943</v>
      </c>
      <c r="C24507" t="s">
        <v>168</v>
      </c>
      <c r="D24507" s="183" t="s">
        <v>7193</v>
      </c>
    </row>
    <row r="24508" spans="1:4">
      <c r="A24508" s="171">
        <v>94744</v>
      </c>
      <c r="B24508" t="s">
        <v>7943</v>
      </c>
      <c r="C24508" t="s">
        <v>168</v>
      </c>
      <c r="D24508" s="183" t="s">
        <v>7193</v>
      </c>
    </row>
    <row r="24509" spans="1:4">
      <c r="A24509" s="171">
        <v>94744</v>
      </c>
      <c r="B24509" t="s">
        <v>7943</v>
      </c>
      <c r="C24509" t="s">
        <v>168</v>
      </c>
      <c r="D24509" s="183" t="s">
        <v>7193</v>
      </c>
    </row>
    <row r="24510" spans="1:4">
      <c r="A24510" s="171">
        <v>94744</v>
      </c>
      <c r="B24510" t="s">
        <v>7943</v>
      </c>
      <c r="C24510" t="s">
        <v>168</v>
      </c>
      <c r="D24510" s="183" t="s">
        <v>7193</v>
      </c>
    </row>
    <row r="24511" spans="1:4">
      <c r="A24511" s="171">
        <v>94744</v>
      </c>
      <c r="B24511" t="s">
        <v>7943</v>
      </c>
      <c r="C24511" t="s">
        <v>168</v>
      </c>
      <c r="D24511" s="183" t="s">
        <v>7193</v>
      </c>
    </row>
    <row r="24512" spans="1:4">
      <c r="A24512" s="171">
        <v>94746</v>
      </c>
      <c r="B24512" t="s">
        <v>7944</v>
      </c>
      <c r="C24512" t="s">
        <v>168</v>
      </c>
      <c r="D24512" s="183" t="s">
        <v>6927</v>
      </c>
    </row>
    <row r="24513" spans="1:4">
      <c r="A24513" s="171">
        <v>94746</v>
      </c>
      <c r="B24513" t="s">
        <v>7944</v>
      </c>
      <c r="C24513" t="s">
        <v>168</v>
      </c>
      <c r="D24513" s="183" t="s">
        <v>6927</v>
      </c>
    </row>
    <row r="24514" spans="1:4">
      <c r="A24514" s="171">
        <v>94746</v>
      </c>
      <c r="B24514" t="s">
        <v>7944</v>
      </c>
      <c r="C24514" t="s">
        <v>168</v>
      </c>
      <c r="D24514" s="183" t="s">
        <v>6927</v>
      </c>
    </row>
    <row r="24515" spans="1:4">
      <c r="A24515" s="171">
        <v>94746</v>
      </c>
      <c r="B24515" t="s">
        <v>7944</v>
      </c>
      <c r="C24515" t="s">
        <v>168</v>
      </c>
      <c r="D24515" s="183" t="s">
        <v>6927</v>
      </c>
    </row>
    <row r="24516" spans="1:4">
      <c r="A24516" s="171">
        <v>94746</v>
      </c>
      <c r="B24516" t="s">
        <v>7944</v>
      </c>
      <c r="C24516" t="s">
        <v>168</v>
      </c>
      <c r="D24516" s="183" t="s">
        <v>6927</v>
      </c>
    </row>
    <row r="24517" spans="1:4">
      <c r="A24517" s="171">
        <v>94748</v>
      </c>
      <c r="B24517" t="s">
        <v>7945</v>
      </c>
      <c r="C24517" t="s">
        <v>168</v>
      </c>
      <c r="D24517" s="183" t="s">
        <v>7946</v>
      </c>
    </row>
    <row r="24518" spans="1:4">
      <c r="A24518" s="171">
        <v>94748</v>
      </c>
      <c r="B24518" t="s">
        <v>7945</v>
      </c>
      <c r="C24518" t="s">
        <v>168</v>
      </c>
      <c r="D24518" s="183" t="s">
        <v>7946</v>
      </c>
    </row>
    <row r="24519" spans="1:4">
      <c r="A24519" s="171">
        <v>94748</v>
      </c>
      <c r="B24519" t="s">
        <v>7945</v>
      </c>
      <c r="C24519" t="s">
        <v>168</v>
      </c>
      <c r="D24519" s="183" t="s">
        <v>7946</v>
      </c>
    </row>
    <row r="24520" spans="1:4">
      <c r="A24520" s="171">
        <v>94748</v>
      </c>
      <c r="B24520" t="s">
        <v>7945</v>
      </c>
      <c r="C24520" t="s">
        <v>168</v>
      </c>
      <c r="D24520" s="183" t="s">
        <v>7946</v>
      </c>
    </row>
    <row r="24521" spans="1:4">
      <c r="A24521" s="171">
        <v>94748</v>
      </c>
      <c r="B24521" t="s">
        <v>7945</v>
      </c>
      <c r="C24521" t="s">
        <v>168</v>
      </c>
      <c r="D24521" s="183" t="s">
        <v>7946</v>
      </c>
    </row>
    <row r="24522" spans="1:4">
      <c r="A24522" s="171">
        <v>94750</v>
      </c>
      <c r="B24522" t="s">
        <v>7947</v>
      </c>
      <c r="C24522" t="s">
        <v>168</v>
      </c>
      <c r="D24522" s="183" t="s">
        <v>7948</v>
      </c>
    </row>
    <row r="24523" spans="1:4">
      <c r="A24523" s="171">
        <v>94750</v>
      </c>
      <c r="B24523" t="s">
        <v>7947</v>
      </c>
      <c r="C24523" t="s">
        <v>168</v>
      </c>
      <c r="D24523" s="183" t="s">
        <v>7948</v>
      </c>
    </row>
    <row r="24524" spans="1:4">
      <c r="A24524" s="171">
        <v>94750</v>
      </c>
      <c r="B24524" t="s">
        <v>7947</v>
      </c>
      <c r="C24524" t="s">
        <v>168</v>
      </c>
      <c r="D24524" s="183" t="s">
        <v>7948</v>
      </c>
    </row>
    <row r="24525" spans="1:4">
      <c r="A24525" s="171">
        <v>94750</v>
      </c>
      <c r="B24525" t="s">
        <v>7947</v>
      </c>
      <c r="C24525" t="s">
        <v>168</v>
      </c>
      <c r="D24525" s="183" t="s">
        <v>7948</v>
      </c>
    </row>
    <row r="24526" spans="1:4">
      <c r="A24526" s="171">
        <v>94750</v>
      </c>
      <c r="B24526" t="s">
        <v>7947</v>
      </c>
      <c r="C24526" t="s">
        <v>168</v>
      </c>
      <c r="D24526" s="183" t="s">
        <v>7948</v>
      </c>
    </row>
    <row r="24527" spans="1:4">
      <c r="A24527" s="171">
        <v>94752</v>
      </c>
      <c r="B24527" t="s">
        <v>7949</v>
      </c>
      <c r="C24527" t="s">
        <v>168</v>
      </c>
      <c r="D24527" s="183" t="s">
        <v>7950</v>
      </c>
    </row>
    <row r="24528" spans="1:4">
      <c r="A24528" s="171">
        <v>94752</v>
      </c>
      <c r="B24528" t="s">
        <v>7949</v>
      </c>
      <c r="C24528" t="s">
        <v>168</v>
      </c>
      <c r="D24528" s="183" t="s">
        <v>7950</v>
      </c>
    </row>
    <row r="24529" spans="1:4">
      <c r="A24529" s="171">
        <v>94752</v>
      </c>
      <c r="B24529" t="s">
        <v>7949</v>
      </c>
      <c r="C24529" t="s">
        <v>168</v>
      </c>
      <c r="D24529" s="183" t="s">
        <v>7950</v>
      </c>
    </row>
    <row r="24530" spans="1:4">
      <c r="A24530" s="171">
        <v>94752</v>
      </c>
      <c r="B24530" t="s">
        <v>7949</v>
      </c>
      <c r="C24530" t="s">
        <v>168</v>
      </c>
      <c r="D24530" s="183" t="s">
        <v>7950</v>
      </c>
    </row>
    <row r="24531" spans="1:4">
      <c r="A24531" s="171">
        <v>94752</v>
      </c>
      <c r="B24531" t="s">
        <v>7949</v>
      </c>
      <c r="C24531" t="s">
        <v>168</v>
      </c>
      <c r="D24531" s="183" t="s">
        <v>7950</v>
      </c>
    </row>
    <row r="24532" spans="1:4">
      <c r="A24532" s="171">
        <v>94756</v>
      </c>
      <c r="B24532" t="s">
        <v>7951</v>
      </c>
      <c r="C24532" t="s">
        <v>168</v>
      </c>
      <c r="D24532" s="183" t="s">
        <v>4674</v>
      </c>
    </row>
    <row r="24533" spans="1:4">
      <c r="A24533" s="171">
        <v>94756</v>
      </c>
      <c r="B24533" t="s">
        <v>7951</v>
      </c>
      <c r="C24533" t="s">
        <v>168</v>
      </c>
      <c r="D24533" s="183" t="s">
        <v>4674</v>
      </c>
    </row>
    <row r="24534" spans="1:4">
      <c r="A24534" s="171">
        <v>94756</v>
      </c>
      <c r="B24534" t="s">
        <v>7951</v>
      </c>
      <c r="C24534" t="s">
        <v>168</v>
      </c>
      <c r="D24534" s="183" t="s">
        <v>4674</v>
      </c>
    </row>
    <row r="24535" spans="1:4">
      <c r="A24535" s="171">
        <v>94756</v>
      </c>
      <c r="B24535" t="s">
        <v>7951</v>
      </c>
      <c r="C24535" t="s">
        <v>168</v>
      </c>
      <c r="D24535" s="183" t="s">
        <v>4674</v>
      </c>
    </row>
    <row r="24536" spans="1:4">
      <c r="A24536" s="171">
        <v>94756</v>
      </c>
      <c r="B24536" t="s">
        <v>7951</v>
      </c>
      <c r="C24536" t="s">
        <v>168</v>
      </c>
      <c r="D24536" s="183" t="s">
        <v>4674</v>
      </c>
    </row>
    <row r="24537" spans="1:4">
      <c r="A24537" s="171">
        <v>94757</v>
      </c>
      <c r="B24537" t="s">
        <v>7952</v>
      </c>
      <c r="C24537" t="s">
        <v>168</v>
      </c>
      <c r="D24537" s="183" t="s">
        <v>7081</v>
      </c>
    </row>
    <row r="24538" spans="1:4">
      <c r="A24538" s="171">
        <v>94757</v>
      </c>
      <c r="B24538" t="s">
        <v>7952</v>
      </c>
      <c r="C24538" t="s">
        <v>168</v>
      </c>
      <c r="D24538" s="183" t="s">
        <v>7081</v>
      </c>
    </row>
    <row r="24539" spans="1:4">
      <c r="A24539" s="171">
        <v>94757</v>
      </c>
      <c r="B24539" t="s">
        <v>7952</v>
      </c>
      <c r="C24539" t="s">
        <v>168</v>
      </c>
      <c r="D24539" s="183" t="s">
        <v>7081</v>
      </c>
    </row>
    <row r="24540" spans="1:4">
      <c r="A24540" s="171">
        <v>94757</v>
      </c>
      <c r="B24540" t="s">
        <v>7952</v>
      </c>
      <c r="C24540" t="s">
        <v>168</v>
      </c>
      <c r="D24540" s="183" t="s">
        <v>7081</v>
      </c>
    </row>
    <row r="24541" spans="1:4">
      <c r="A24541" s="171">
        <v>94757</v>
      </c>
      <c r="B24541" t="s">
        <v>7952</v>
      </c>
      <c r="C24541" t="s">
        <v>168</v>
      </c>
      <c r="D24541" s="183" t="s">
        <v>7081</v>
      </c>
    </row>
    <row r="24542" spans="1:4">
      <c r="A24542" s="171">
        <v>94758</v>
      </c>
      <c r="B24542" t="s">
        <v>7953</v>
      </c>
      <c r="C24542" t="s">
        <v>168</v>
      </c>
      <c r="D24542" s="183" t="s">
        <v>7954</v>
      </c>
    </row>
    <row r="24543" spans="1:4">
      <c r="A24543" s="171">
        <v>94758</v>
      </c>
      <c r="B24543" t="s">
        <v>7953</v>
      </c>
      <c r="C24543" t="s">
        <v>168</v>
      </c>
      <c r="D24543" s="183" t="s">
        <v>7954</v>
      </c>
    </row>
    <row r="24544" spans="1:4">
      <c r="A24544" s="171">
        <v>94758</v>
      </c>
      <c r="B24544" t="s">
        <v>7953</v>
      </c>
      <c r="C24544" t="s">
        <v>168</v>
      </c>
      <c r="D24544" s="183" t="s">
        <v>7954</v>
      </c>
    </row>
    <row r="24545" spans="1:4">
      <c r="A24545" s="171">
        <v>94758</v>
      </c>
      <c r="B24545" t="s">
        <v>7953</v>
      </c>
      <c r="C24545" t="s">
        <v>168</v>
      </c>
      <c r="D24545" s="183" t="s">
        <v>7954</v>
      </c>
    </row>
    <row r="24546" spans="1:4">
      <c r="A24546" s="171">
        <v>94758</v>
      </c>
      <c r="B24546" t="s">
        <v>7953</v>
      </c>
      <c r="C24546" t="s">
        <v>168</v>
      </c>
      <c r="D24546" s="183" t="s">
        <v>7954</v>
      </c>
    </row>
    <row r="24547" spans="1:4">
      <c r="A24547" s="171">
        <v>94759</v>
      </c>
      <c r="B24547" t="s">
        <v>7955</v>
      </c>
      <c r="C24547" t="s">
        <v>168</v>
      </c>
      <c r="D24547" s="183" t="s">
        <v>7956</v>
      </c>
    </row>
    <row r="24548" spans="1:4">
      <c r="A24548" s="171">
        <v>94759</v>
      </c>
      <c r="B24548" t="s">
        <v>7955</v>
      </c>
      <c r="C24548" t="s">
        <v>168</v>
      </c>
      <c r="D24548" s="183" t="s">
        <v>7956</v>
      </c>
    </row>
    <row r="24549" spans="1:4">
      <c r="A24549" s="171">
        <v>94759</v>
      </c>
      <c r="B24549" t="s">
        <v>7955</v>
      </c>
      <c r="C24549" t="s">
        <v>168</v>
      </c>
      <c r="D24549" s="183" t="s">
        <v>7956</v>
      </c>
    </row>
    <row r="24550" spans="1:4">
      <c r="A24550" s="171">
        <v>94759</v>
      </c>
      <c r="B24550" t="s">
        <v>7955</v>
      </c>
      <c r="C24550" t="s">
        <v>168</v>
      </c>
      <c r="D24550" s="183" t="s">
        <v>7956</v>
      </c>
    </row>
    <row r="24551" spans="1:4">
      <c r="A24551" s="171">
        <v>94759</v>
      </c>
      <c r="B24551" t="s">
        <v>7955</v>
      </c>
      <c r="C24551" t="s">
        <v>168</v>
      </c>
      <c r="D24551" s="183" t="s">
        <v>7956</v>
      </c>
    </row>
    <row r="24552" spans="1:4">
      <c r="A24552" s="171">
        <v>94760</v>
      </c>
      <c r="B24552" t="s">
        <v>7957</v>
      </c>
      <c r="C24552" t="s">
        <v>168</v>
      </c>
      <c r="D24552" s="183" t="s">
        <v>7958</v>
      </c>
    </row>
    <row r="24553" spans="1:4">
      <c r="A24553" s="171">
        <v>94760</v>
      </c>
      <c r="B24553" t="s">
        <v>7957</v>
      </c>
      <c r="C24553" t="s">
        <v>168</v>
      </c>
      <c r="D24553" s="183" t="s">
        <v>7958</v>
      </c>
    </row>
    <row r="24554" spans="1:4">
      <c r="A24554" s="171">
        <v>94760</v>
      </c>
      <c r="B24554" t="s">
        <v>7957</v>
      </c>
      <c r="C24554" t="s">
        <v>168</v>
      </c>
      <c r="D24554" s="183" t="s">
        <v>7958</v>
      </c>
    </row>
    <row r="24555" spans="1:4">
      <c r="A24555" s="171">
        <v>94760</v>
      </c>
      <c r="B24555" t="s">
        <v>7957</v>
      </c>
      <c r="C24555" t="s">
        <v>168</v>
      </c>
      <c r="D24555" s="183" t="s">
        <v>7958</v>
      </c>
    </row>
    <row r="24556" spans="1:4">
      <c r="A24556" s="171">
        <v>94760</v>
      </c>
      <c r="B24556" t="s">
        <v>7957</v>
      </c>
      <c r="C24556" t="s">
        <v>168</v>
      </c>
      <c r="D24556" s="183" t="s">
        <v>7958</v>
      </c>
    </row>
    <row r="24557" spans="1:4">
      <c r="A24557" s="171">
        <v>94761</v>
      </c>
      <c r="B24557" t="s">
        <v>7959</v>
      </c>
      <c r="C24557" t="s">
        <v>168</v>
      </c>
      <c r="D24557" s="183" t="s">
        <v>7960</v>
      </c>
    </row>
    <row r="24558" spans="1:4">
      <c r="A24558" s="171">
        <v>94761</v>
      </c>
      <c r="B24558" t="s">
        <v>7959</v>
      </c>
      <c r="C24558" t="s">
        <v>168</v>
      </c>
      <c r="D24558" s="183" t="s">
        <v>7960</v>
      </c>
    </row>
    <row r="24559" spans="1:4">
      <c r="A24559" s="171">
        <v>94761</v>
      </c>
      <c r="B24559" t="s">
        <v>7959</v>
      </c>
      <c r="C24559" t="s">
        <v>168</v>
      </c>
      <c r="D24559" s="183" t="s">
        <v>7960</v>
      </c>
    </row>
    <row r="24560" spans="1:4">
      <c r="A24560" s="171">
        <v>94761</v>
      </c>
      <c r="B24560" t="s">
        <v>7959</v>
      </c>
      <c r="C24560" t="s">
        <v>168</v>
      </c>
      <c r="D24560" s="183" t="s">
        <v>7960</v>
      </c>
    </row>
    <row r="24561" spans="1:4">
      <c r="A24561" s="171">
        <v>94761</v>
      </c>
      <c r="B24561" t="s">
        <v>7959</v>
      </c>
      <c r="C24561" t="s">
        <v>168</v>
      </c>
      <c r="D24561" s="183" t="s">
        <v>7960</v>
      </c>
    </row>
    <row r="24562" spans="1:4">
      <c r="A24562" s="171">
        <v>94762</v>
      </c>
      <c r="B24562" t="s">
        <v>7961</v>
      </c>
      <c r="C24562" t="s">
        <v>168</v>
      </c>
      <c r="D24562" s="183" t="s">
        <v>7962</v>
      </c>
    </row>
    <row r="24563" spans="1:4">
      <c r="A24563" s="171">
        <v>94762</v>
      </c>
      <c r="B24563" t="s">
        <v>7961</v>
      </c>
      <c r="C24563" t="s">
        <v>168</v>
      </c>
      <c r="D24563" s="183" t="s">
        <v>7962</v>
      </c>
    </row>
    <row r="24564" spans="1:4">
      <c r="A24564" s="171">
        <v>94762</v>
      </c>
      <c r="B24564" t="s">
        <v>7961</v>
      </c>
      <c r="C24564" t="s">
        <v>168</v>
      </c>
      <c r="D24564" s="183" t="s">
        <v>7962</v>
      </c>
    </row>
    <row r="24565" spans="1:4">
      <c r="A24565" s="171">
        <v>94762</v>
      </c>
      <c r="B24565" t="s">
        <v>7961</v>
      </c>
      <c r="C24565" t="s">
        <v>168</v>
      </c>
      <c r="D24565" s="183" t="s">
        <v>7962</v>
      </c>
    </row>
    <row r="24566" spans="1:4">
      <c r="A24566" s="171">
        <v>94762</v>
      </c>
      <c r="B24566" t="s">
        <v>7961</v>
      </c>
      <c r="C24566" t="s">
        <v>168</v>
      </c>
      <c r="D24566" s="183" t="s">
        <v>7962</v>
      </c>
    </row>
    <row r="24567" spans="1:4">
      <c r="A24567" s="171">
        <v>94783</v>
      </c>
      <c r="B24567" t="s">
        <v>7963</v>
      </c>
      <c r="C24567" t="s">
        <v>168</v>
      </c>
      <c r="D24567" s="183" t="s">
        <v>2917</v>
      </c>
    </row>
    <row r="24568" spans="1:4">
      <c r="A24568" s="171">
        <v>94783</v>
      </c>
      <c r="B24568" t="s">
        <v>7963</v>
      </c>
      <c r="C24568" t="s">
        <v>168</v>
      </c>
      <c r="D24568" s="183" t="s">
        <v>2917</v>
      </c>
    </row>
    <row r="24569" spans="1:4">
      <c r="A24569" s="171">
        <v>94783</v>
      </c>
      <c r="B24569" t="s">
        <v>7963</v>
      </c>
      <c r="C24569" t="s">
        <v>168</v>
      </c>
      <c r="D24569" s="183" t="s">
        <v>2917</v>
      </c>
    </row>
    <row r="24570" spans="1:4">
      <c r="A24570" s="171">
        <v>94783</v>
      </c>
      <c r="B24570" t="s">
        <v>7963</v>
      </c>
      <c r="C24570" t="s">
        <v>168</v>
      </c>
      <c r="D24570" s="183" t="s">
        <v>2917</v>
      </c>
    </row>
    <row r="24571" spans="1:4">
      <c r="A24571" s="171">
        <v>94783</v>
      </c>
      <c r="B24571" t="s">
        <v>7963</v>
      </c>
      <c r="C24571" t="s">
        <v>168</v>
      </c>
      <c r="D24571" s="183" t="s">
        <v>2917</v>
      </c>
    </row>
    <row r="24572" spans="1:4">
      <c r="A24572" s="171">
        <v>94783</v>
      </c>
      <c r="B24572" t="s">
        <v>7963</v>
      </c>
      <c r="C24572" t="s">
        <v>168</v>
      </c>
      <c r="D24572" s="183" t="s">
        <v>2917</v>
      </c>
    </row>
    <row r="24573" spans="1:4">
      <c r="A24573" s="171">
        <v>94783</v>
      </c>
      <c r="B24573" t="s">
        <v>7963</v>
      </c>
      <c r="C24573" t="s">
        <v>168</v>
      </c>
      <c r="D24573" s="183" t="s">
        <v>2917</v>
      </c>
    </row>
    <row r="24574" spans="1:4">
      <c r="A24574" s="171">
        <v>94785</v>
      </c>
      <c r="B24574" t="s">
        <v>7964</v>
      </c>
      <c r="C24574" t="s">
        <v>168</v>
      </c>
      <c r="D24574" s="183" t="s">
        <v>7965</v>
      </c>
    </row>
    <row r="24575" spans="1:4">
      <c r="A24575" s="171">
        <v>94785</v>
      </c>
      <c r="B24575" t="s">
        <v>7964</v>
      </c>
      <c r="C24575" t="s">
        <v>168</v>
      </c>
      <c r="D24575" s="183" t="s">
        <v>7965</v>
      </c>
    </row>
    <row r="24576" spans="1:4">
      <c r="A24576" s="171">
        <v>94785</v>
      </c>
      <c r="B24576" t="s">
        <v>7964</v>
      </c>
      <c r="C24576" t="s">
        <v>168</v>
      </c>
      <c r="D24576" s="183" t="s">
        <v>7965</v>
      </c>
    </row>
    <row r="24577" spans="1:4">
      <c r="A24577" s="171">
        <v>94785</v>
      </c>
      <c r="B24577" t="s">
        <v>7964</v>
      </c>
      <c r="C24577" t="s">
        <v>168</v>
      </c>
      <c r="D24577" s="183" t="s">
        <v>7965</v>
      </c>
    </row>
    <row r="24578" spans="1:4">
      <c r="A24578" s="171">
        <v>94785</v>
      </c>
      <c r="B24578" t="s">
        <v>7964</v>
      </c>
      <c r="C24578" t="s">
        <v>168</v>
      </c>
      <c r="D24578" s="183" t="s">
        <v>7965</v>
      </c>
    </row>
    <row r="24579" spans="1:4">
      <c r="A24579" s="171">
        <v>94785</v>
      </c>
      <c r="B24579" t="s">
        <v>7964</v>
      </c>
      <c r="C24579" t="s">
        <v>168</v>
      </c>
      <c r="D24579" s="183" t="s">
        <v>7965</v>
      </c>
    </row>
    <row r="24580" spans="1:4">
      <c r="A24580" s="171">
        <v>94785</v>
      </c>
      <c r="B24580" t="s">
        <v>7964</v>
      </c>
      <c r="C24580" t="s">
        <v>168</v>
      </c>
      <c r="D24580" s="183" t="s">
        <v>7965</v>
      </c>
    </row>
    <row r="24581" spans="1:4">
      <c r="A24581" s="171">
        <v>94786</v>
      </c>
      <c r="B24581" t="s">
        <v>7966</v>
      </c>
      <c r="C24581" t="s">
        <v>168</v>
      </c>
      <c r="D24581" s="183" t="s">
        <v>7967</v>
      </c>
    </row>
    <row r="24582" spans="1:4">
      <c r="A24582" s="171">
        <v>94786</v>
      </c>
      <c r="B24582" t="s">
        <v>7966</v>
      </c>
      <c r="C24582" t="s">
        <v>168</v>
      </c>
      <c r="D24582" s="183" t="s">
        <v>7967</v>
      </c>
    </row>
    <row r="24583" spans="1:4">
      <c r="A24583" s="171">
        <v>94786</v>
      </c>
      <c r="B24583" t="s">
        <v>7966</v>
      </c>
      <c r="C24583" t="s">
        <v>168</v>
      </c>
      <c r="D24583" s="183" t="s">
        <v>7967</v>
      </c>
    </row>
    <row r="24584" spans="1:4">
      <c r="A24584" s="171">
        <v>94786</v>
      </c>
      <c r="B24584" t="s">
        <v>7966</v>
      </c>
      <c r="C24584" t="s">
        <v>168</v>
      </c>
      <c r="D24584" s="183" t="s">
        <v>7967</v>
      </c>
    </row>
    <row r="24585" spans="1:4">
      <c r="A24585" s="171">
        <v>94786</v>
      </c>
      <c r="B24585" t="s">
        <v>7966</v>
      </c>
      <c r="C24585" t="s">
        <v>168</v>
      </c>
      <c r="D24585" s="183" t="s">
        <v>7967</v>
      </c>
    </row>
    <row r="24586" spans="1:4">
      <c r="A24586" s="171">
        <v>94786</v>
      </c>
      <c r="B24586" t="s">
        <v>7966</v>
      </c>
      <c r="C24586" t="s">
        <v>168</v>
      </c>
      <c r="D24586" s="183" t="s">
        <v>7967</v>
      </c>
    </row>
    <row r="24587" spans="1:4">
      <c r="A24587" s="171">
        <v>94786</v>
      </c>
      <c r="B24587" t="s">
        <v>7966</v>
      </c>
      <c r="C24587" t="s">
        <v>168</v>
      </c>
      <c r="D24587" s="183" t="s">
        <v>7967</v>
      </c>
    </row>
    <row r="24588" spans="1:4">
      <c r="A24588" s="171">
        <v>94787</v>
      </c>
      <c r="B24588" t="s">
        <v>7968</v>
      </c>
      <c r="C24588" t="s">
        <v>168</v>
      </c>
      <c r="D24588" s="183" t="s">
        <v>7969</v>
      </c>
    </row>
    <row r="24589" spans="1:4">
      <c r="A24589" s="171">
        <v>94787</v>
      </c>
      <c r="B24589" t="s">
        <v>7968</v>
      </c>
      <c r="C24589" t="s">
        <v>168</v>
      </c>
      <c r="D24589" s="183" t="s">
        <v>7969</v>
      </c>
    </row>
    <row r="24590" spans="1:4">
      <c r="A24590" s="171">
        <v>94787</v>
      </c>
      <c r="B24590" t="s">
        <v>7968</v>
      </c>
      <c r="C24590" t="s">
        <v>168</v>
      </c>
      <c r="D24590" s="183" t="s">
        <v>7969</v>
      </c>
    </row>
    <row r="24591" spans="1:4">
      <c r="A24591" s="171">
        <v>94787</v>
      </c>
      <c r="B24591" t="s">
        <v>7968</v>
      </c>
      <c r="C24591" t="s">
        <v>168</v>
      </c>
      <c r="D24591" s="183" t="s">
        <v>7969</v>
      </c>
    </row>
    <row r="24592" spans="1:4">
      <c r="A24592" s="171">
        <v>94787</v>
      </c>
      <c r="B24592" t="s">
        <v>7968</v>
      </c>
      <c r="C24592" t="s">
        <v>168</v>
      </c>
      <c r="D24592" s="183" t="s">
        <v>7969</v>
      </c>
    </row>
    <row r="24593" spans="1:4">
      <c r="A24593" s="171">
        <v>94787</v>
      </c>
      <c r="B24593" t="s">
        <v>7968</v>
      </c>
      <c r="C24593" t="s">
        <v>168</v>
      </c>
      <c r="D24593" s="183" t="s">
        <v>7969</v>
      </c>
    </row>
    <row r="24594" spans="1:4">
      <c r="A24594" s="171">
        <v>94787</v>
      </c>
      <c r="B24594" t="s">
        <v>7968</v>
      </c>
      <c r="C24594" t="s">
        <v>168</v>
      </c>
      <c r="D24594" s="183" t="s">
        <v>7969</v>
      </c>
    </row>
    <row r="24595" spans="1:4">
      <c r="A24595" s="171">
        <v>94788</v>
      </c>
      <c r="B24595" t="s">
        <v>7970</v>
      </c>
      <c r="C24595" t="s">
        <v>168</v>
      </c>
      <c r="D24595" s="183" t="s">
        <v>7971</v>
      </c>
    </row>
    <row r="24596" spans="1:4">
      <c r="A24596" s="171">
        <v>94788</v>
      </c>
      <c r="B24596" t="s">
        <v>7970</v>
      </c>
      <c r="C24596" t="s">
        <v>168</v>
      </c>
      <c r="D24596" s="183" t="s">
        <v>7971</v>
      </c>
    </row>
    <row r="24597" spans="1:4">
      <c r="A24597" s="171">
        <v>94788</v>
      </c>
      <c r="B24597" t="s">
        <v>7970</v>
      </c>
      <c r="C24597" t="s">
        <v>168</v>
      </c>
      <c r="D24597" s="183" t="s">
        <v>7971</v>
      </c>
    </row>
    <row r="24598" spans="1:4">
      <c r="A24598" s="171">
        <v>94788</v>
      </c>
      <c r="B24598" t="s">
        <v>7970</v>
      </c>
      <c r="C24598" t="s">
        <v>168</v>
      </c>
      <c r="D24598" s="183" t="s">
        <v>7971</v>
      </c>
    </row>
    <row r="24599" spans="1:4">
      <c r="A24599" s="171">
        <v>94788</v>
      </c>
      <c r="B24599" t="s">
        <v>7970</v>
      </c>
      <c r="C24599" t="s">
        <v>168</v>
      </c>
      <c r="D24599" s="183" t="s">
        <v>7971</v>
      </c>
    </row>
    <row r="24600" spans="1:4">
      <c r="A24600" s="171">
        <v>94788</v>
      </c>
      <c r="B24600" t="s">
        <v>7970</v>
      </c>
      <c r="C24600" t="s">
        <v>168</v>
      </c>
      <c r="D24600" s="183" t="s">
        <v>7971</v>
      </c>
    </row>
    <row r="24601" spans="1:4">
      <c r="A24601" s="171">
        <v>94788</v>
      </c>
      <c r="B24601" t="s">
        <v>7970</v>
      </c>
      <c r="C24601" t="s">
        <v>168</v>
      </c>
      <c r="D24601" s="183" t="s">
        <v>7971</v>
      </c>
    </row>
    <row r="24602" spans="1:4">
      <c r="A24602" s="171">
        <v>94789</v>
      </c>
      <c r="B24602" t="s">
        <v>7972</v>
      </c>
      <c r="C24602" t="s">
        <v>168</v>
      </c>
      <c r="D24602" s="183" t="s">
        <v>7973</v>
      </c>
    </row>
    <row r="24603" spans="1:4">
      <c r="A24603" s="171">
        <v>94789</v>
      </c>
      <c r="B24603" t="s">
        <v>7972</v>
      </c>
      <c r="C24603" t="s">
        <v>168</v>
      </c>
      <c r="D24603" s="183" t="s">
        <v>7973</v>
      </c>
    </row>
    <row r="24604" spans="1:4">
      <c r="A24604" s="171">
        <v>94789</v>
      </c>
      <c r="B24604" t="s">
        <v>7972</v>
      </c>
      <c r="C24604" t="s">
        <v>168</v>
      </c>
      <c r="D24604" s="183" t="s">
        <v>7973</v>
      </c>
    </row>
    <row r="24605" spans="1:4">
      <c r="A24605" s="171">
        <v>94789</v>
      </c>
      <c r="B24605" t="s">
        <v>7972</v>
      </c>
      <c r="C24605" t="s">
        <v>168</v>
      </c>
      <c r="D24605" s="183" t="s">
        <v>7973</v>
      </c>
    </row>
    <row r="24606" spans="1:4">
      <c r="A24606" s="171">
        <v>94789</v>
      </c>
      <c r="B24606" t="s">
        <v>7972</v>
      </c>
      <c r="C24606" t="s">
        <v>168</v>
      </c>
      <c r="D24606" s="183" t="s">
        <v>7973</v>
      </c>
    </row>
    <row r="24607" spans="1:4">
      <c r="A24607" s="171">
        <v>94789</v>
      </c>
      <c r="B24607" t="s">
        <v>7972</v>
      </c>
      <c r="C24607" t="s">
        <v>168</v>
      </c>
      <c r="D24607" s="183" t="s">
        <v>7973</v>
      </c>
    </row>
    <row r="24608" spans="1:4">
      <c r="A24608" s="171">
        <v>94789</v>
      </c>
      <c r="B24608" t="s">
        <v>7972</v>
      </c>
      <c r="C24608" t="s">
        <v>168</v>
      </c>
      <c r="D24608" s="183" t="s">
        <v>7973</v>
      </c>
    </row>
    <row r="24609" spans="1:4">
      <c r="A24609" s="171">
        <v>94790</v>
      </c>
      <c r="B24609" t="s">
        <v>7974</v>
      </c>
      <c r="C24609" t="s">
        <v>168</v>
      </c>
      <c r="D24609" s="183" t="s">
        <v>7975</v>
      </c>
    </row>
    <row r="24610" spans="1:4">
      <c r="A24610" s="171">
        <v>94790</v>
      </c>
      <c r="B24610" t="s">
        <v>7974</v>
      </c>
      <c r="C24610" t="s">
        <v>168</v>
      </c>
      <c r="D24610" s="183" t="s">
        <v>7975</v>
      </c>
    </row>
    <row r="24611" spans="1:4">
      <c r="A24611" s="171">
        <v>94790</v>
      </c>
      <c r="B24611" t="s">
        <v>7974</v>
      </c>
      <c r="C24611" t="s">
        <v>168</v>
      </c>
      <c r="D24611" s="183" t="s">
        <v>7975</v>
      </c>
    </row>
    <row r="24612" spans="1:4">
      <c r="A24612" s="171">
        <v>94790</v>
      </c>
      <c r="B24612" t="s">
        <v>7974</v>
      </c>
      <c r="C24612" t="s">
        <v>168</v>
      </c>
      <c r="D24612" s="183" t="s">
        <v>7975</v>
      </c>
    </row>
    <row r="24613" spans="1:4">
      <c r="A24613" s="171">
        <v>94790</v>
      </c>
      <c r="B24613" t="s">
        <v>7974</v>
      </c>
      <c r="C24613" t="s">
        <v>168</v>
      </c>
      <c r="D24613" s="183" t="s">
        <v>7975</v>
      </c>
    </row>
    <row r="24614" spans="1:4">
      <c r="A24614" s="171">
        <v>94790</v>
      </c>
      <c r="B24614" t="s">
        <v>7974</v>
      </c>
      <c r="C24614" t="s">
        <v>168</v>
      </c>
      <c r="D24614" s="183" t="s">
        <v>7975</v>
      </c>
    </row>
    <row r="24615" spans="1:4">
      <c r="A24615" s="171">
        <v>94790</v>
      </c>
      <c r="B24615" t="s">
        <v>7974</v>
      </c>
      <c r="C24615" t="s">
        <v>168</v>
      </c>
      <c r="D24615" s="183" t="s">
        <v>7975</v>
      </c>
    </row>
    <row r="24616" spans="1:4">
      <c r="A24616" s="171">
        <v>94791</v>
      </c>
      <c r="B24616" t="s">
        <v>7976</v>
      </c>
      <c r="C24616" t="s">
        <v>168</v>
      </c>
      <c r="D24616" s="183" t="s">
        <v>7977</v>
      </c>
    </row>
    <row r="24617" spans="1:4">
      <c r="A24617" s="171">
        <v>94791</v>
      </c>
      <c r="B24617" t="s">
        <v>7976</v>
      </c>
      <c r="C24617" t="s">
        <v>168</v>
      </c>
      <c r="D24617" s="183" t="s">
        <v>7977</v>
      </c>
    </row>
    <row r="24618" spans="1:4">
      <c r="A24618" s="171">
        <v>94791</v>
      </c>
      <c r="B24618" t="s">
        <v>7976</v>
      </c>
      <c r="C24618" t="s">
        <v>168</v>
      </c>
      <c r="D24618" s="183" t="s">
        <v>7977</v>
      </c>
    </row>
    <row r="24619" spans="1:4">
      <c r="A24619" s="171">
        <v>94791</v>
      </c>
      <c r="B24619" t="s">
        <v>7976</v>
      </c>
      <c r="C24619" t="s">
        <v>168</v>
      </c>
      <c r="D24619" s="183" t="s">
        <v>7977</v>
      </c>
    </row>
    <row r="24620" spans="1:4">
      <c r="A24620" s="171">
        <v>94791</v>
      </c>
      <c r="B24620" t="s">
        <v>7976</v>
      </c>
      <c r="C24620" t="s">
        <v>168</v>
      </c>
      <c r="D24620" s="183" t="s">
        <v>7977</v>
      </c>
    </row>
    <row r="24621" spans="1:4">
      <c r="A24621" s="171">
        <v>94791</v>
      </c>
      <c r="B24621" t="s">
        <v>7976</v>
      </c>
      <c r="C24621" t="s">
        <v>168</v>
      </c>
      <c r="D24621" s="183" t="s">
        <v>7977</v>
      </c>
    </row>
    <row r="24622" spans="1:4">
      <c r="A24622" s="171">
        <v>94791</v>
      </c>
      <c r="B24622" t="s">
        <v>7976</v>
      </c>
      <c r="C24622" t="s">
        <v>168</v>
      </c>
      <c r="D24622" s="183" t="s">
        <v>7977</v>
      </c>
    </row>
    <row r="24623" spans="1:4">
      <c r="A24623" s="171">
        <v>94863</v>
      </c>
      <c r="B24623" t="s">
        <v>7978</v>
      </c>
      <c r="C24623" t="s">
        <v>168</v>
      </c>
      <c r="D24623" s="183" t="s">
        <v>7979</v>
      </c>
    </row>
    <row r="24624" spans="1:4">
      <c r="A24624" s="171">
        <v>94863</v>
      </c>
      <c r="B24624" t="s">
        <v>7978</v>
      </c>
      <c r="C24624" t="s">
        <v>168</v>
      </c>
      <c r="D24624" s="183" t="s">
        <v>7979</v>
      </c>
    </row>
    <row r="24625" spans="1:4">
      <c r="A24625" s="171">
        <v>94863</v>
      </c>
      <c r="B24625" t="s">
        <v>7978</v>
      </c>
      <c r="C24625" t="s">
        <v>168</v>
      </c>
      <c r="D24625" s="183" t="s">
        <v>7979</v>
      </c>
    </row>
    <row r="24626" spans="1:4">
      <c r="A24626" s="171">
        <v>94863</v>
      </c>
      <c r="B24626" t="s">
        <v>7978</v>
      </c>
      <c r="C24626" t="s">
        <v>168</v>
      </c>
      <c r="D24626" s="183" t="s">
        <v>7979</v>
      </c>
    </row>
    <row r="24627" spans="1:4">
      <c r="A24627" s="171">
        <v>94863</v>
      </c>
      <c r="B24627" t="s">
        <v>7978</v>
      </c>
      <c r="C24627" t="s">
        <v>168</v>
      </c>
      <c r="D24627" s="183" t="s">
        <v>7979</v>
      </c>
    </row>
    <row r="24628" spans="1:4">
      <c r="A24628" s="171">
        <v>95141</v>
      </c>
      <c r="B24628" t="s">
        <v>7980</v>
      </c>
      <c r="C24628" t="s">
        <v>168</v>
      </c>
      <c r="D24628" s="183" t="s">
        <v>7981</v>
      </c>
    </row>
    <row r="24629" spans="1:4">
      <c r="A24629" s="171">
        <v>95141</v>
      </c>
      <c r="B24629" t="s">
        <v>7980</v>
      </c>
      <c r="C24629" t="s">
        <v>168</v>
      </c>
      <c r="D24629" s="183" t="s">
        <v>7981</v>
      </c>
    </row>
    <row r="24630" spans="1:4">
      <c r="A24630" s="171">
        <v>95141</v>
      </c>
      <c r="B24630" t="s">
        <v>7980</v>
      </c>
      <c r="C24630" t="s">
        <v>168</v>
      </c>
      <c r="D24630" s="183" t="s">
        <v>7981</v>
      </c>
    </row>
    <row r="24631" spans="1:4">
      <c r="A24631" s="171">
        <v>95141</v>
      </c>
      <c r="B24631" t="s">
        <v>7980</v>
      </c>
      <c r="C24631" t="s">
        <v>168</v>
      </c>
      <c r="D24631" s="183" t="s">
        <v>7981</v>
      </c>
    </row>
    <row r="24632" spans="1:4">
      <c r="A24632" s="171">
        <v>95141</v>
      </c>
      <c r="B24632" t="s">
        <v>7980</v>
      </c>
      <c r="C24632" t="s">
        <v>168</v>
      </c>
      <c r="D24632" s="183" t="s">
        <v>7981</v>
      </c>
    </row>
    <row r="24633" spans="1:4">
      <c r="A24633" s="171">
        <v>95141</v>
      </c>
      <c r="B24633" t="s">
        <v>7980</v>
      </c>
      <c r="C24633" t="s">
        <v>168</v>
      </c>
      <c r="D24633" s="183" t="s">
        <v>7981</v>
      </c>
    </row>
    <row r="24634" spans="1:4">
      <c r="A24634" s="171">
        <v>95141</v>
      </c>
      <c r="B24634" t="s">
        <v>7980</v>
      </c>
      <c r="C24634" t="s">
        <v>168</v>
      </c>
      <c r="D24634" s="183" t="s">
        <v>7981</v>
      </c>
    </row>
    <row r="24635" spans="1:4">
      <c r="A24635" s="171">
        <v>95237</v>
      </c>
      <c r="B24635" t="s">
        <v>7982</v>
      </c>
      <c r="C24635" t="s">
        <v>168</v>
      </c>
      <c r="D24635" s="183" t="s">
        <v>5277</v>
      </c>
    </row>
    <row r="24636" spans="1:4">
      <c r="A24636" s="171">
        <v>95237</v>
      </c>
      <c r="B24636" t="s">
        <v>7982</v>
      </c>
      <c r="C24636" t="s">
        <v>168</v>
      </c>
      <c r="D24636" s="183" t="s">
        <v>5277</v>
      </c>
    </row>
    <row r="24637" spans="1:4">
      <c r="A24637" s="171">
        <v>95237</v>
      </c>
      <c r="B24637" t="s">
        <v>7982</v>
      </c>
      <c r="C24637" t="s">
        <v>168</v>
      </c>
      <c r="D24637" s="183" t="s">
        <v>5277</v>
      </c>
    </row>
    <row r="24638" spans="1:4">
      <c r="A24638" s="171">
        <v>95237</v>
      </c>
      <c r="B24638" t="s">
        <v>7982</v>
      </c>
      <c r="C24638" t="s">
        <v>168</v>
      </c>
      <c r="D24638" s="183" t="s">
        <v>5277</v>
      </c>
    </row>
    <row r="24639" spans="1:4">
      <c r="A24639" s="171">
        <v>95237</v>
      </c>
      <c r="B24639" t="s">
        <v>7982</v>
      </c>
      <c r="C24639" t="s">
        <v>168</v>
      </c>
      <c r="D24639" s="183" t="s">
        <v>5277</v>
      </c>
    </row>
    <row r="24640" spans="1:4">
      <c r="A24640" s="171">
        <v>95237</v>
      </c>
      <c r="B24640" t="s">
        <v>7982</v>
      </c>
      <c r="C24640" t="s">
        <v>168</v>
      </c>
      <c r="D24640" s="183" t="s">
        <v>5277</v>
      </c>
    </row>
    <row r="24641" spans="1:4">
      <c r="A24641" s="171">
        <v>95237</v>
      </c>
      <c r="B24641" t="s">
        <v>7982</v>
      </c>
      <c r="C24641" t="s">
        <v>168</v>
      </c>
      <c r="D24641" s="183" t="s">
        <v>5277</v>
      </c>
    </row>
    <row r="24642" spans="1:4">
      <c r="A24642" s="171">
        <v>95693</v>
      </c>
      <c r="B24642" t="s">
        <v>7983</v>
      </c>
      <c r="C24642" t="s">
        <v>168</v>
      </c>
      <c r="D24642" s="183" t="s">
        <v>7984</v>
      </c>
    </row>
    <row r="24643" spans="1:4">
      <c r="A24643" s="171">
        <v>95693</v>
      </c>
      <c r="B24643" t="s">
        <v>7983</v>
      </c>
      <c r="C24643" t="s">
        <v>168</v>
      </c>
      <c r="D24643" s="183" t="s">
        <v>7984</v>
      </c>
    </row>
    <row r="24644" spans="1:4">
      <c r="A24644" s="171">
        <v>95693</v>
      </c>
      <c r="B24644" t="s">
        <v>7983</v>
      </c>
      <c r="C24644" t="s">
        <v>168</v>
      </c>
      <c r="D24644" s="183" t="s">
        <v>7984</v>
      </c>
    </row>
    <row r="24645" spans="1:4">
      <c r="A24645" s="171">
        <v>95693</v>
      </c>
      <c r="B24645" t="s">
        <v>7983</v>
      </c>
      <c r="C24645" t="s">
        <v>168</v>
      </c>
      <c r="D24645" s="183" t="s">
        <v>7984</v>
      </c>
    </row>
    <row r="24646" spans="1:4">
      <c r="A24646" s="171">
        <v>95693</v>
      </c>
      <c r="B24646" t="s">
        <v>7983</v>
      </c>
      <c r="C24646" t="s">
        <v>168</v>
      </c>
      <c r="D24646" s="183" t="s">
        <v>7984</v>
      </c>
    </row>
    <row r="24647" spans="1:4">
      <c r="A24647" s="171">
        <v>95693</v>
      </c>
      <c r="B24647" t="s">
        <v>7983</v>
      </c>
      <c r="C24647" t="s">
        <v>168</v>
      </c>
      <c r="D24647" s="183" t="s">
        <v>7984</v>
      </c>
    </row>
    <row r="24648" spans="1:4">
      <c r="A24648" s="171">
        <v>95694</v>
      </c>
      <c r="B24648" t="s">
        <v>7985</v>
      </c>
      <c r="C24648" t="s">
        <v>168</v>
      </c>
      <c r="D24648" s="183" t="s">
        <v>7077</v>
      </c>
    </row>
    <row r="24649" spans="1:4">
      <c r="A24649" s="171">
        <v>95694</v>
      </c>
      <c r="B24649" t="s">
        <v>7985</v>
      </c>
      <c r="C24649" t="s">
        <v>168</v>
      </c>
      <c r="D24649" s="183" t="s">
        <v>7077</v>
      </c>
    </row>
    <row r="24650" spans="1:4">
      <c r="A24650" s="171">
        <v>95694</v>
      </c>
      <c r="B24650" t="s">
        <v>7985</v>
      </c>
      <c r="C24650" t="s">
        <v>168</v>
      </c>
      <c r="D24650" s="183" t="s">
        <v>7077</v>
      </c>
    </row>
    <row r="24651" spans="1:4">
      <c r="A24651" s="171">
        <v>95694</v>
      </c>
      <c r="B24651" t="s">
        <v>7985</v>
      </c>
      <c r="C24651" t="s">
        <v>168</v>
      </c>
      <c r="D24651" s="183" t="s">
        <v>7077</v>
      </c>
    </row>
    <row r="24652" spans="1:4">
      <c r="A24652" s="171">
        <v>95694</v>
      </c>
      <c r="B24652" t="s">
        <v>7985</v>
      </c>
      <c r="C24652" t="s">
        <v>168</v>
      </c>
      <c r="D24652" s="183" t="s">
        <v>7077</v>
      </c>
    </row>
    <row r="24653" spans="1:4">
      <c r="A24653" s="171">
        <v>95694</v>
      </c>
      <c r="B24653" t="s">
        <v>7985</v>
      </c>
      <c r="C24653" t="s">
        <v>168</v>
      </c>
      <c r="D24653" s="183" t="s">
        <v>7077</v>
      </c>
    </row>
    <row r="24654" spans="1:4">
      <c r="A24654" s="171">
        <v>95695</v>
      </c>
      <c r="B24654" t="s">
        <v>7986</v>
      </c>
      <c r="C24654" t="s">
        <v>168</v>
      </c>
      <c r="D24654" s="183" t="s">
        <v>7987</v>
      </c>
    </row>
    <row r="24655" spans="1:4">
      <c r="A24655" s="171">
        <v>95695</v>
      </c>
      <c r="B24655" t="s">
        <v>7986</v>
      </c>
      <c r="C24655" t="s">
        <v>168</v>
      </c>
      <c r="D24655" s="183" t="s">
        <v>7987</v>
      </c>
    </row>
    <row r="24656" spans="1:4">
      <c r="A24656" s="171">
        <v>95695</v>
      </c>
      <c r="B24656" t="s">
        <v>7986</v>
      </c>
      <c r="C24656" t="s">
        <v>168</v>
      </c>
      <c r="D24656" s="183" t="s">
        <v>7987</v>
      </c>
    </row>
    <row r="24657" spans="1:4">
      <c r="A24657" s="171">
        <v>95695</v>
      </c>
      <c r="B24657" t="s">
        <v>7986</v>
      </c>
      <c r="C24657" t="s">
        <v>168</v>
      </c>
      <c r="D24657" s="183" t="s">
        <v>7987</v>
      </c>
    </row>
    <row r="24658" spans="1:4">
      <c r="A24658" s="171">
        <v>95695</v>
      </c>
      <c r="B24658" t="s">
        <v>7986</v>
      </c>
      <c r="C24658" t="s">
        <v>168</v>
      </c>
      <c r="D24658" s="183" t="s">
        <v>7987</v>
      </c>
    </row>
    <row r="24659" spans="1:4">
      <c r="A24659" s="171">
        <v>95695</v>
      </c>
      <c r="B24659" t="s">
        <v>7986</v>
      </c>
      <c r="C24659" t="s">
        <v>168</v>
      </c>
      <c r="D24659" s="183" t="s">
        <v>7987</v>
      </c>
    </row>
    <row r="24660" spans="1:4">
      <c r="A24660" s="171">
        <v>95696</v>
      </c>
      <c r="B24660" t="s">
        <v>7988</v>
      </c>
      <c r="C24660" t="s">
        <v>168</v>
      </c>
      <c r="D24660" s="183" t="s">
        <v>7989</v>
      </c>
    </row>
    <row r="24661" spans="1:4">
      <c r="A24661" s="171">
        <v>95696</v>
      </c>
      <c r="B24661" t="s">
        <v>7988</v>
      </c>
      <c r="C24661" t="s">
        <v>168</v>
      </c>
      <c r="D24661" s="183" t="s">
        <v>7989</v>
      </c>
    </row>
    <row r="24662" spans="1:4">
      <c r="A24662" s="171">
        <v>95696</v>
      </c>
      <c r="B24662" t="s">
        <v>7988</v>
      </c>
      <c r="C24662" t="s">
        <v>168</v>
      </c>
      <c r="D24662" s="183" t="s">
        <v>7989</v>
      </c>
    </row>
    <row r="24663" spans="1:4">
      <c r="A24663" s="171">
        <v>95696</v>
      </c>
      <c r="B24663" t="s">
        <v>7988</v>
      </c>
      <c r="C24663" t="s">
        <v>168</v>
      </c>
      <c r="D24663" s="183" t="s">
        <v>7989</v>
      </c>
    </row>
    <row r="24664" spans="1:4">
      <c r="A24664" s="171">
        <v>95696</v>
      </c>
      <c r="B24664" t="s">
        <v>7988</v>
      </c>
      <c r="C24664" t="s">
        <v>168</v>
      </c>
      <c r="D24664" s="183" t="s">
        <v>7989</v>
      </c>
    </row>
    <row r="24665" spans="1:4">
      <c r="A24665" s="171">
        <v>95696</v>
      </c>
      <c r="B24665" t="s">
        <v>7988</v>
      </c>
      <c r="C24665" t="s">
        <v>168</v>
      </c>
      <c r="D24665" s="183" t="s">
        <v>7989</v>
      </c>
    </row>
    <row r="24666" spans="1:4">
      <c r="A24666" s="171">
        <v>96637</v>
      </c>
      <c r="B24666" t="s">
        <v>7990</v>
      </c>
      <c r="C24666" t="s">
        <v>168</v>
      </c>
      <c r="D24666" s="183" t="s">
        <v>7991</v>
      </c>
    </row>
    <row r="24667" spans="1:4">
      <c r="A24667" s="171">
        <v>96637</v>
      </c>
      <c r="B24667" t="s">
        <v>7990</v>
      </c>
      <c r="C24667" t="s">
        <v>168</v>
      </c>
      <c r="D24667" s="183" t="s">
        <v>7991</v>
      </c>
    </row>
    <row r="24668" spans="1:4">
      <c r="A24668" s="171">
        <v>96637</v>
      </c>
      <c r="B24668" t="s">
        <v>7990</v>
      </c>
      <c r="C24668" t="s">
        <v>168</v>
      </c>
      <c r="D24668" s="183" t="s">
        <v>7991</v>
      </c>
    </row>
    <row r="24669" spans="1:4">
      <c r="A24669" s="171">
        <v>96637</v>
      </c>
      <c r="B24669" t="s">
        <v>7990</v>
      </c>
      <c r="C24669" t="s">
        <v>168</v>
      </c>
      <c r="D24669" s="183" t="s">
        <v>7991</v>
      </c>
    </row>
    <row r="24670" spans="1:4">
      <c r="A24670" s="171">
        <v>96638</v>
      </c>
      <c r="B24670" t="s">
        <v>7992</v>
      </c>
      <c r="C24670" t="s">
        <v>168</v>
      </c>
      <c r="D24670" s="183" t="s">
        <v>4598</v>
      </c>
    </row>
    <row r="24671" spans="1:4">
      <c r="A24671" s="171">
        <v>96638</v>
      </c>
      <c r="B24671" t="s">
        <v>7992</v>
      </c>
      <c r="C24671" t="s">
        <v>168</v>
      </c>
      <c r="D24671" s="183" t="s">
        <v>4598</v>
      </c>
    </row>
    <row r="24672" spans="1:4">
      <c r="A24672" s="171">
        <v>96638</v>
      </c>
      <c r="B24672" t="s">
        <v>7992</v>
      </c>
      <c r="C24672" t="s">
        <v>168</v>
      </c>
      <c r="D24672" s="183" t="s">
        <v>4598</v>
      </c>
    </row>
    <row r="24673" spans="1:4">
      <c r="A24673" s="171">
        <v>96638</v>
      </c>
      <c r="B24673" t="s">
        <v>7992</v>
      </c>
      <c r="C24673" t="s">
        <v>168</v>
      </c>
      <c r="D24673" s="183" t="s">
        <v>4598</v>
      </c>
    </row>
    <row r="24674" spans="1:4">
      <c r="A24674" s="171">
        <v>96639</v>
      </c>
      <c r="B24674" t="s">
        <v>7993</v>
      </c>
      <c r="C24674" t="s">
        <v>168</v>
      </c>
      <c r="D24674" s="183" t="s">
        <v>4702</v>
      </c>
    </row>
    <row r="24675" spans="1:4">
      <c r="A24675" s="171">
        <v>96639</v>
      </c>
      <c r="B24675" t="s">
        <v>7993</v>
      </c>
      <c r="C24675" t="s">
        <v>168</v>
      </c>
      <c r="D24675" s="183" t="s">
        <v>4702</v>
      </c>
    </row>
    <row r="24676" spans="1:4">
      <c r="A24676" s="171">
        <v>96639</v>
      </c>
      <c r="B24676" t="s">
        <v>7993</v>
      </c>
      <c r="C24676" t="s">
        <v>168</v>
      </c>
      <c r="D24676" s="183" t="s">
        <v>4702</v>
      </c>
    </row>
    <row r="24677" spans="1:4">
      <c r="A24677" s="171">
        <v>96639</v>
      </c>
      <c r="B24677" t="s">
        <v>7993</v>
      </c>
      <c r="C24677" t="s">
        <v>168</v>
      </c>
      <c r="D24677" s="183" t="s">
        <v>4702</v>
      </c>
    </row>
    <row r="24678" spans="1:4">
      <c r="A24678" s="171">
        <v>96640</v>
      </c>
      <c r="B24678" t="s">
        <v>7994</v>
      </c>
      <c r="C24678" t="s">
        <v>168</v>
      </c>
      <c r="D24678" s="183" t="s">
        <v>6802</v>
      </c>
    </row>
    <row r="24679" spans="1:4">
      <c r="A24679" s="171">
        <v>96640</v>
      </c>
      <c r="B24679" t="s">
        <v>7994</v>
      </c>
      <c r="C24679" t="s">
        <v>168</v>
      </c>
      <c r="D24679" s="183" t="s">
        <v>6802</v>
      </c>
    </row>
    <row r="24680" spans="1:4">
      <c r="A24680" s="171">
        <v>96640</v>
      </c>
      <c r="B24680" t="s">
        <v>7994</v>
      </c>
      <c r="C24680" t="s">
        <v>168</v>
      </c>
      <c r="D24680" s="183" t="s">
        <v>6802</v>
      </c>
    </row>
    <row r="24681" spans="1:4">
      <c r="A24681" s="171">
        <v>96640</v>
      </c>
      <c r="B24681" t="s">
        <v>7994</v>
      </c>
      <c r="C24681" t="s">
        <v>168</v>
      </c>
      <c r="D24681" s="183" t="s">
        <v>6802</v>
      </c>
    </row>
    <row r="24682" spans="1:4">
      <c r="A24682" s="171">
        <v>96641</v>
      </c>
      <c r="B24682" t="s">
        <v>7995</v>
      </c>
      <c r="C24682" t="s">
        <v>168</v>
      </c>
      <c r="D24682" s="183" t="s">
        <v>7996</v>
      </c>
    </row>
    <row r="24683" spans="1:4">
      <c r="A24683" s="171">
        <v>96641</v>
      </c>
      <c r="B24683" t="s">
        <v>7995</v>
      </c>
      <c r="C24683" t="s">
        <v>168</v>
      </c>
      <c r="D24683" s="183" t="s">
        <v>7996</v>
      </c>
    </row>
    <row r="24684" spans="1:4">
      <c r="A24684" s="171">
        <v>96641</v>
      </c>
      <c r="B24684" t="s">
        <v>7995</v>
      </c>
      <c r="C24684" t="s">
        <v>168</v>
      </c>
      <c r="D24684" s="183" t="s">
        <v>7996</v>
      </c>
    </row>
    <row r="24685" spans="1:4">
      <c r="A24685" s="171">
        <v>96641</v>
      </c>
      <c r="B24685" t="s">
        <v>7995</v>
      </c>
      <c r="C24685" t="s">
        <v>168</v>
      </c>
      <c r="D24685" s="183" t="s">
        <v>7996</v>
      </c>
    </row>
    <row r="24686" spans="1:4">
      <c r="A24686" s="171">
        <v>96642</v>
      </c>
      <c r="B24686" t="s">
        <v>7997</v>
      </c>
      <c r="C24686" t="s">
        <v>168</v>
      </c>
      <c r="D24686" s="183" t="s">
        <v>6943</v>
      </c>
    </row>
    <row r="24687" spans="1:4">
      <c r="A24687" s="171">
        <v>96642</v>
      </c>
      <c r="B24687" t="s">
        <v>7997</v>
      </c>
      <c r="C24687" t="s">
        <v>168</v>
      </c>
      <c r="D24687" s="183" t="s">
        <v>6943</v>
      </c>
    </row>
    <row r="24688" spans="1:4">
      <c r="A24688" s="171">
        <v>96642</v>
      </c>
      <c r="B24688" t="s">
        <v>7997</v>
      </c>
      <c r="C24688" t="s">
        <v>168</v>
      </c>
      <c r="D24688" s="183" t="s">
        <v>6943</v>
      </c>
    </row>
    <row r="24689" spans="1:4">
      <c r="A24689" s="171">
        <v>96642</v>
      </c>
      <c r="B24689" t="s">
        <v>7997</v>
      </c>
      <c r="C24689" t="s">
        <v>168</v>
      </c>
      <c r="D24689" s="183" t="s">
        <v>6943</v>
      </c>
    </row>
    <row r="24690" spans="1:4">
      <c r="A24690" s="171">
        <v>96643</v>
      </c>
      <c r="B24690" t="s">
        <v>7998</v>
      </c>
      <c r="C24690" t="s">
        <v>168</v>
      </c>
      <c r="D24690" s="183" t="s">
        <v>7999</v>
      </c>
    </row>
    <row r="24691" spans="1:4">
      <c r="A24691" s="171">
        <v>96643</v>
      </c>
      <c r="B24691" t="s">
        <v>7998</v>
      </c>
      <c r="C24691" t="s">
        <v>168</v>
      </c>
      <c r="D24691" s="183" t="s">
        <v>7999</v>
      </c>
    </row>
    <row r="24692" spans="1:4">
      <c r="A24692" s="171">
        <v>96643</v>
      </c>
      <c r="B24692" t="s">
        <v>7998</v>
      </c>
      <c r="C24692" t="s">
        <v>168</v>
      </c>
      <c r="D24692" s="183" t="s">
        <v>7999</v>
      </c>
    </row>
    <row r="24693" spans="1:4">
      <c r="A24693" s="171">
        <v>96643</v>
      </c>
      <c r="B24693" t="s">
        <v>7998</v>
      </c>
      <c r="C24693" t="s">
        <v>168</v>
      </c>
      <c r="D24693" s="183" t="s">
        <v>7999</v>
      </c>
    </row>
    <row r="24694" spans="1:4">
      <c r="A24694" s="171">
        <v>96650</v>
      </c>
      <c r="B24694" t="s">
        <v>8000</v>
      </c>
      <c r="C24694" t="s">
        <v>168</v>
      </c>
      <c r="D24694" s="183" t="s">
        <v>8001</v>
      </c>
    </row>
    <row r="24695" spans="1:4">
      <c r="A24695" s="171">
        <v>96650</v>
      </c>
      <c r="B24695" t="s">
        <v>8000</v>
      </c>
      <c r="C24695" t="s">
        <v>168</v>
      </c>
      <c r="D24695" s="183" t="s">
        <v>8001</v>
      </c>
    </row>
    <row r="24696" spans="1:4">
      <c r="A24696" s="171">
        <v>96650</v>
      </c>
      <c r="B24696" t="s">
        <v>8000</v>
      </c>
      <c r="C24696" t="s">
        <v>168</v>
      </c>
      <c r="D24696" s="183" t="s">
        <v>8001</v>
      </c>
    </row>
    <row r="24697" spans="1:4">
      <c r="A24697" s="171">
        <v>96650</v>
      </c>
      <c r="B24697" t="s">
        <v>8000</v>
      </c>
      <c r="C24697" t="s">
        <v>168</v>
      </c>
      <c r="D24697" s="183" t="s">
        <v>8001</v>
      </c>
    </row>
    <row r="24698" spans="1:4">
      <c r="A24698" s="171">
        <v>96651</v>
      </c>
      <c r="B24698" t="s">
        <v>8002</v>
      </c>
      <c r="C24698" t="s">
        <v>168</v>
      </c>
      <c r="D24698" s="183" t="s">
        <v>8003</v>
      </c>
    </row>
    <row r="24699" spans="1:4">
      <c r="A24699" s="171">
        <v>96651</v>
      </c>
      <c r="B24699" t="s">
        <v>8002</v>
      </c>
      <c r="C24699" t="s">
        <v>168</v>
      </c>
      <c r="D24699" s="183" t="s">
        <v>8003</v>
      </c>
    </row>
    <row r="24700" spans="1:4">
      <c r="A24700" s="171">
        <v>96651</v>
      </c>
      <c r="B24700" t="s">
        <v>8002</v>
      </c>
      <c r="C24700" t="s">
        <v>168</v>
      </c>
      <c r="D24700" s="183" t="s">
        <v>8003</v>
      </c>
    </row>
    <row r="24701" spans="1:4">
      <c r="A24701" s="171">
        <v>96651</v>
      </c>
      <c r="B24701" t="s">
        <v>8002</v>
      </c>
      <c r="C24701" t="s">
        <v>168</v>
      </c>
      <c r="D24701" s="183" t="s">
        <v>8003</v>
      </c>
    </row>
    <row r="24702" spans="1:4">
      <c r="A24702" s="171">
        <v>96652</v>
      </c>
      <c r="B24702" t="s">
        <v>8004</v>
      </c>
      <c r="C24702" t="s">
        <v>168</v>
      </c>
      <c r="D24702" s="183" t="s">
        <v>8005</v>
      </c>
    </row>
    <row r="24703" spans="1:4">
      <c r="A24703" s="171">
        <v>96652</v>
      </c>
      <c r="B24703" t="s">
        <v>8004</v>
      </c>
      <c r="C24703" t="s">
        <v>168</v>
      </c>
      <c r="D24703" s="183" t="s">
        <v>8005</v>
      </c>
    </row>
    <row r="24704" spans="1:4">
      <c r="A24704" s="171">
        <v>96652</v>
      </c>
      <c r="B24704" t="s">
        <v>8004</v>
      </c>
      <c r="C24704" t="s">
        <v>168</v>
      </c>
      <c r="D24704" s="183" t="s">
        <v>8005</v>
      </c>
    </row>
    <row r="24705" spans="1:4">
      <c r="A24705" s="171">
        <v>96652</v>
      </c>
      <c r="B24705" t="s">
        <v>8004</v>
      </c>
      <c r="C24705" t="s">
        <v>168</v>
      </c>
      <c r="D24705" s="183" t="s">
        <v>8005</v>
      </c>
    </row>
    <row r="24706" spans="1:4">
      <c r="A24706" s="171">
        <v>96653</v>
      </c>
      <c r="B24706" t="s">
        <v>8006</v>
      </c>
      <c r="C24706" t="s">
        <v>168</v>
      </c>
      <c r="D24706" s="183" t="s">
        <v>8007</v>
      </c>
    </row>
    <row r="24707" spans="1:4">
      <c r="A24707" s="171">
        <v>96653</v>
      </c>
      <c r="B24707" t="s">
        <v>8006</v>
      </c>
      <c r="C24707" t="s">
        <v>168</v>
      </c>
      <c r="D24707" s="183" t="s">
        <v>8007</v>
      </c>
    </row>
    <row r="24708" spans="1:4">
      <c r="A24708" s="171">
        <v>96653</v>
      </c>
      <c r="B24708" t="s">
        <v>8006</v>
      </c>
      <c r="C24708" t="s">
        <v>168</v>
      </c>
      <c r="D24708" s="183" t="s">
        <v>8007</v>
      </c>
    </row>
    <row r="24709" spans="1:4">
      <c r="A24709" s="171">
        <v>96653</v>
      </c>
      <c r="B24709" t="s">
        <v>8006</v>
      </c>
      <c r="C24709" t="s">
        <v>168</v>
      </c>
      <c r="D24709" s="183" t="s">
        <v>8007</v>
      </c>
    </row>
    <row r="24710" spans="1:4">
      <c r="A24710" s="171">
        <v>96654</v>
      </c>
      <c r="B24710" t="s">
        <v>8008</v>
      </c>
      <c r="C24710" t="s">
        <v>168</v>
      </c>
      <c r="D24710" s="183" t="s">
        <v>8009</v>
      </c>
    </row>
    <row r="24711" spans="1:4">
      <c r="A24711" s="171">
        <v>96654</v>
      </c>
      <c r="B24711" t="s">
        <v>8008</v>
      </c>
      <c r="C24711" t="s">
        <v>168</v>
      </c>
      <c r="D24711" s="183" t="s">
        <v>8009</v>
      </c>
    </row>
    <row r="24712" spans="1:4">
      <c r="A24712" s="171">
        <v>96654</v>
      </c>
      <c r="B24712" t="s">
        <v>8008</v>
      </c>
      <c r="C24712" t="s">
        <v>168</v>
      </c>
      <c r="D24712" s="183" t="s">
        <v>8009</v>
      </c>
    </row>
    <row r="24713" spans="1:4">
      <c r="A24713" s="171">
        <v>96654</v>
      </c>
      <c r="B24713" t="s">
        <v>8008</v>
      </c>
      <c r="C24713" t="s">
        <v>168</v>
      </c>
      <c r="D24713" s="183" t="s">
        <v>8009</v>
      </c>
    </row>
    <row r="24714" spans="1:4">
      <c r="A24714" s="171">
        <v>96655</v>
      </c>
      <c r="B24714" t="s">
        <v>8010</v>
      </c>
      <c r="C24714" t="s">
        <v>168</v>
      </c>
      <c r="D24714" s="183" t="s">
        <v>8011</v>
      </c>
    </row>
    <row r="24715" spans="1:4">
      <c r="A24715" s="171">
        <v>96655</v>
      </c>
      <c r="B24715" t="s">
        <v>8010</v>
      </c>
      <c r="C24715" t="s">
        <v>168</v>
      </c>
      <c r="D24715" s="183" t="s">
        <v>8011</v>
      </c>
    </row>
    <row r="24716" spans="1:4">
      <c r="A24716" s="171">
        <v>96655</v>
      </c>
      <c r="B24716" t="s">
        <v>8010</v>
      </c>
      <c r="C24716" t="s">
        <v>168</v>
      </c>
      <c r="D24716" s="183" t="s">
        <v>8011</v>
      </c>
    </row>
    <row r="24717" spans="1:4">
      <c r="A24717" s="171">
        <v>96655</v>
      </c>
      <c r="B24717" t="s">
        <v>8010</v>
      </c>
      <c r="C24717" t="s">
        <v>168</v>
      </c>
      <c r="D24717" s="183" t="s">
        <v>8011</v>
      </c>
    </row>
    <row r="24718" spans="1:4">
      <c r="A24718" s="171">
        <v>96656</v>
      </c>
      <c r="B24718" t="s">
        <v>8012</v>
      </c>
      <c r="C24718" t="s">
        <v>168</v>
      </c>
      <c r="D24718" s="183" t="s">
        <v>2479</v>
      </c>
    </row>
    <row r="24719" spans="1:4">
      <c r="A24719" s="171">
        <v>96656</v>
      </c>
      <c r="B24719" t="s">
        <v>8012</v>
      </c>
      <c r="C24719" t="s">
        <v>168</v>
      </c>
      <c r="D24719" s="183" t="s">
        <v>2479</v>
      </c>
    </row>
    <row r="24720" spans="1:4">
      <c r="A24720" s="171">
        <v>96656</v>
      </c>
      <c r="B24720" t="s">
        <v>8012</v>
      </c>
      <c r="C24720" t="s">
        <v>168</v>
      </c>
      <c r="D24720" s="183" t="s">
        <v>2479</v>
      </c>
    </row>
    <row r="24721" spans="1:4">
      <c r="A24721" s="171">
        <v>96656</v>
      </c>
      <c r="B24721" t="s">
        <v>8012</v>
      </c>
      <c r="C24721" t="s">
        <v>168</v>
      </c>
      <c r="D24721" s="183" t="s">
        <v>2479</v>
      </c>
    </row>
    <row r="24722" spans="1:4">
      <c r="A24722" s="171">
        <v>96657</v>
      </c>
      <c r="B24722" t="s">
        <v>8013</v>
      </c>
      <c r="C24722" t="s">
        <v>168</v>
      </c>
      <c r="D24722" s="183" t="s">
        <v>8014</v>
      </c>
    </row>
    <row r="24723" spans="1:4">
      <c r="A24723" s="171">
        <v>96657</v>
      </c>
      <c r="B24723" t="s">
        <v>8013</v>
      </c>
      <c r="C24723" t="s">
        <v>168</v>
      </c>
      <c r="D24723" s="183" t="s">
        <v>8014</v>
      </c>
    </row>
    <row r="24724" spans="1:4">
      <c r="A24724" s="171">
        <v>96657</v>
      </c>
      <c r="B24724" t="s">
        <v>8013</v>
      </c>
      <c r="C24724" t="s">
        <v>168</v>
      </c>
      <c r="D24724" s="183" t="s">
        <v>8014</v>
      </c>
    </row>
    <row r="24725" spans="1:4">
      <c r="A24725" s="171">
        <v>96657</v>
      </c>
      <c r="B24725" t="s">
        <v>8013</v>
      </c>
      <c r="C24725" t="s">
        <v>168</v>
      </c>
      <c r="D24725" s="183" t="s">
        <v>8014</v>
      </c>
    </row>
    <row r="24726" spans="1:4">
      <c r="A24726" s="171">
        <v>96658</v>
      </c>
      <c r="B24726" t="s">
        <v>8015</v>
      </c>
      <c r="C24726" t="s">
        <v>168</v>
      </c>
      <c r="D24726" s="183" t="s">
        <v>8016</v>
      </c>
    </row>
    <row r="24727" spans="1:4">
      <c r="A24727" s="171">
        <v>96658</v>
      </c>
      <c r="B24727" t="s">
        <v>8015</v>
      </c>
      <c r="C24727" t="s">
        <v>168</v>
      </c>
      <c r="D24727" s="183" t="s">
        <v>8016</v>
      </c>
    </row>
    <row r="24728" spans="1:4">
      <c r="A24728" s="171">
        <v>96658</v>
      </c>
      <c r="B24728" t="s">
        <v>8015</v>
      </c>
      <c r="C24728" t="s">
        <v>168</v>
      </c>
      <c r="D24728" s="183" t="s">
        <v>8016</v>
      </c>
    </row>
    <row r="24729" spans="1:4">
      <c r="A24729" s="171">
        <v>96658</v>
      </c>
      <c r="B24729" t="s">
        <v>8015</v>
      </c>
      <c r="C24729" t="s">
        <v>168</v>
      </c>
      <c r="D24729" s="183" t="s">
        <v>8016</v>
      </c>
    </row>
    <row r="24730" spans="1:4">
      <c r="A24730" s="171">
        <v>96659</v>
      </c>
      <c r="B24730" t="s">
        <v>8017</v>
      </c>
      <c r="C24730" t="s">
        <v>168</v>
      </c>
      <c r="D24730" s="183" t="s">
        <v>683</v>
      </c>
    </row>
    <row r="24731" spans="1:4">
      <c r="A24731" s="171">
        <v>96659</v>
      </c>
      <c r="B24731" t="s">
        <v>8017</v>
      </c>
      <c r="C24731" t="s">
        <v>168</v>
      </c>
      <c r="D24731" s="183" t="s">
        <v>683</v>
      </c>
    </row>
    <row r="24732" spans="1:4">
      <c r="A24732" s="171">
        <v>96659</v>
      </c>
      <c r="B24732" t="s">
        <v>8017</v>
      </c>
      <c r="C24732" t="s">
        <v>168</v>
      </c>
      <c r="D24732" s="183" t="s">
        <v>683</v>
      </c>
    </row>
    <row r="24733" spans="1:4">
      <c r="A24733" s="171">
        <v>96659</v>
      </c>
      <c r="B24733" t="s">
        <v>8017</v>
      </c>
      <c r="C24733" t="s">
        <v>168</v>
      </c>
      <c r="D24733" s="183" t="s">
        <v>683</v>
      </c>
    </row>
    <row r="24734" spans="1:4">
      <c r="A24734" s="171">
        <v>96660</v>
      </c>
      <c r="B24734" t="s">
        <v>8018</v>
      </c>
      <c r="C24734" t="s">
        <v>168</v>
      </c>
      <c r="D24734" s="183" t="s">
        <v>8019</v>
      </c>
    </row>
    <row r="24735" spans="1:4">
      <c r="A24735" s="171">
        <v>96660</v>
      </c>
      <c r="B24735" t="s">
        <v>8018</v>
      </c>
      <c r="C24735" t="s">
        <v>168</v>
      </c>
      <c r="D24735" s="183" t="s">
        <v>8019</v>
      </c>
    </row>
    <row r="24736" spans="1:4">
      <c r="A24736" s="171">
        <v>96660</v>
      </c>
      <c r="B24736" t="s">
        <v>8018</v>
      </c>
      <c r="C24736" t="s">
        <v>168</v>
      </c>
      <c r="D24736" s="183" t="s">
        <v>8019</v>
      </c>
    </row>
    <row r="24737" spans="1:4">
      <c r="A24737" s="171">
        <v>96660</v>
      </c>
      <c r="B24737" t="s">
        <v>8018</v>
      </c>
      <c r="C24737" t="s">
        <v>168</v>
      </c>
      <c r="D24737" s="183" t="s">
        <v>8019</v>
      </c>
    </row>
    <row r="24738" spans="1:4">
      <c r="A24738" s="171">
        <v>96661</v>
      </c>
      <c r="B24738" t="s">
        <v>8020</v>
      </c>
      <c r="C24738" t="s">
        <v>168</v>
      </c>
      <c r="D24738" s="183" t="s">
        <v>577</v>
      </c>
    </row>
    <row r="24739" spans="1:4">
      <c r="A24739" s="171">
        <v>96661</v>
      </c>
      <c r="B24739" t="s">
        <v>8020</v>
      </c>
      <c r="C24739" t="s">
        <v>168</v>
      </c>
      <c r="D24739" s="183" t="s">
        <v>577</v>
      </c>
    </row>
    <row r="24740" spans="1:4">
      <c r="A24740" s="171">
        <v>96661</v>
      </c>
      <c r="B24740" t="s">
        <v>8020</v>
      </c>
      <c r="C24740" t="s">
        <v>168</v>
      </c>
      <c r="D24740" s="183" t="s">
        <v>577</v>
      </c>
    </row>
    <row r="24741" spans="1:4">
      <c r="A24741" s="171">
        <v>96661</v>
      </c>
      <c r="B24741" t="s">
        <v>8020</v>
      </c>
      <c r="C24741" t="s">
        <v>168</v>
      </c>
      <c r="D24741" s="183" t="s">
        <v>577</v>
      </c>
    </row>
    <row r="24742" spans="1:4">
      <c r="A24742" s="171">
        <v>96662</v>
      </c>
      <c r="B24742" t="s">
        <v>8021</v>
      </c>
      <c r="C24742" t="s">
        <v>168</v>
      </c>
      <c r="D24742" s="183" t="s">
        <v>4598</v>
      </c>
    </row>
    <row r="24743" spans="1:4">
      <c r="A24743" s="171">
        <v>96662</v>
      </c>
      <c r="B24743" t="s">
        <v>8021</v>
      </c>
      <c r="C24743" t="s">
        <v>168</v>
      </c>
      <c r="D24743" s="183" t="s">
        <v>4598</v>
      </c>
    </row>
    <row r="24744" spans="1:4">
      <c r="A24744" s="171">
        <v>96662</v>
      </c>
      <c r="B24744" t="s">
        <v>8021</v>
      </c>
      <c r="C24744" t="s">
        <v>168</v>
      </c>
      <c r="D24744" s="183" t="s">
        <v>4598</v>
      </c>
    </row>
    <row r="24745" spans="1:4">
      <c r="A24745" s="171">
        <v>96662</v>
      </c>
      <c r="B24745" t="s">
        <v>8021</v>
      </c>
      <c r="C24745" t="s">
        <v>168</v>
      </c>
      <c r="D24745" s="183" t="s">
        <v>4598</v>
      </c>
    </row>
    <row r="24746" spans="1:4">
      <c r="A24746" s="171">
        <v>96663</v>
      </c>
      <c r="B24746" t="s">
        <v>8022</v>
      </c>
      <c r="C24746" t="s">
        <v>168</v>
      </c>
      <c r="D24746" s="183" t="s">
        <v>6472</v>
      </c>
    </row>
    <row r="24747" spans="1:4">
      <c r="A24747" s="171">
        <v>96663</v>
      </c>
      <c r="B24747" t="s">
        <v>8022</v>
      </c>
      <c r="C24747" t="s">
        <v>168</v>
      </c>
      <c r="D24747" s="183" t="s">
        <v>6472</v>
      </c>
    </row>
    <row r="24748" spans="1:4">
      <c r="A24748" s="171">
        <v>96663</v>
      </c>
      <c r="B24748" t="s">
        <v>8022</v>
      </c>
      <c r="C24748" t="s">
        <v>168</v>
      </c>
      <c r="D24748" s="183" t="s">
        <v>6472</v>
      </c>
    </row>
    <row r="24749" spans="1:4">
      <c r="A24749" s="171">
        <v>96663</v>
      </c>
      <c r="B24749" t="s">
        <v>8022</v>
      </c>
      <c r="C24749" t="s">
        <v>168</v>
      </c>
      <c r="D24749" s="183" t="s">
        <v>6472</v>
      </c>
    </row>
    <row r="24750" spans="1:4">
      <c r="A24750" s="171">
        <v>96664</v>
      </c>
      <c r="B24750" t="s">
        <v>8023</v>
      </c>
      <c r="C24750" t="s">
        <v>168</v>
      </c>
      <c r="D24750" s="183" t="s">
        <v>8024</v>
      </c>
    </row>
    <row r="24751" spans="1:4">
      <c r="A24751" s="171">
        <v>96664</v>
      </c>
      <c r="B24751" t="s">
        <v>8023</v>
      </c>
      <c r="C24751" t="s">
        <v>168</v>
      </c>
      <c r="D24751" s="183" t="s">
        <v>8024</v>
      </c>
    </row>
    <row r="24752" spans="1:4">
      <c r="A24752" s="171">
        <v>96664</v>
      </c>
      <c r="B24752" t="s">
        <v>8023</v>
      </c>
      <c r="C24752" t="s">
        <v>168</v>
      </c>
      <c r="D24752" s="183" t="s">
        <v>8024</v>
      </c>
    </row>
    <row r="24753" spans="1:4">
      <c r="A24753" s="171">
        <v>96664</v>
      </c>
      <c r="B24753" t="s">
        <v>8023</v>
      </c>
      <c r="C24753" t="s">
        <v>168</v>
      </c>
      <c r="D24753" s="183" t="s">
        <v>8024</v>
      </c>
    </row>
    <row r="24754" spans="1:4">
      <c r="A24754" s="171">
        <v>96665</v>
      </c>
      <c r="B24754" t="s">
        <v>8025</v>
      </c>
      <c r="C24754" t="s">
        <v>168</v>
      </c>
      <c r="D24754" s="183" t="s">
        <v>1194</v>
      </c>
    </row>
    <row r="24755" spans="1:4">
      <c r="A24755" s="171">
        <v>96665</v>
      </c>
      <c r="B24755" t="s">
        <v>8025</v>
      </c>
      <c r="C24755" t="s">
        <v>168</v>
      </c>
      <c r="D24755" s="183" t="s">
        <v>1194</v>
      </c>
    </row>
    <row r="24756" spans="1:4">
      <c r="A24756" s="171">
        <v>96665</v>
      </c>
      <c r="B24756" t="s">
        <v>8025</v>
      </c>
      <c r="C24756" t="s">
        <v>168</v>
      </c>
      <c r="D24756" s="183" t="s">
        <v>1194</v>
      </c>
    </row>
    <row r="24757" spans="1:4">
      <c r="A24757" s="171">
        <v>96665</v>
      </c>
      <c r="B24757" t="s">
        <v>8025</v>
      </c>
      <c r="C24757" t="s">
        <v>168</v>
      </c>
      <c r="D24757" s="183" t="s">
        <v>1194</v>
      </c>
    </row>
    <row r="24758" spans="1:4">
      <c r="A24758" s="171">
        <v>96666</v>
      </c>
      <c r="B24758" t="s">
        <v>8026</v>
      </c>
      <c r="C24758" t="s">
        <v>168</v>
      </c>
      <c r="D24758" s="183" t="s">
        <v>5518</v>
      </c>
    </row>
    <row r="24759" spans="1:4">
      <c r="A24759" s="171">
        <v>96666</v>
      </c>
      <c r="B24759" t="s">
        <v>8026</v>
      </c>
      <c r="C24759" t="s">
        <v>168</v>
      </c>
      <c r="D24759" s="183" t="s">
        <v>5518</v>
      </c>
    </row>
    <row r="24760" spans="1:4">
      <c r="A24760" s="171">
        <v>96666</v>
      </c>
      <c r="B24760" t="s">
        <v>8026</v>
      </c>
      <c r="C24760" t="s">
        <v>168</v>
      </c>
      <c r="D24760" s="183" t="s">
        <v>5518</v>
      </c>
    </row>
    <row r="24761" spans="1:4">
      <c r="A24761" s="171">
        <v>96666</v>
      </c>
      <c r="B24761" t="s">
        <v>8026</v>
      </c>
      <c r="C24761" t="s">
        <v>168</v>
      </c>
      <c r="D24761" s="183" t="s">
        <v>5518</v>
      </c>
    </row>
    <row r="24762" spans="1:4">
      <c r="A24762" s="171">
        <v>96667</v>
      </c>
      <c r="B24762" t="s">
        <v>8027</v>
      </c>
      <c r="C24762" t="s">
        <v>168</v>
      </c>
      <c r="D24762" s="183" t="s">
        <v>8028</v>
      </c>
    </row>
    <row r="24763" spans="1:4">
      <c r="A24763" s="171">
        <v>96667</v>
      </c>
      <c r="B24763" t="s">
        <v>8027</v>
      </c>
      <c r="C24763" t="s">
        <v>168</v>
      </c>
      <c r="D24763" s="183" t="s">
        <v>8028</v>
      </c>
    </row>
    <row r="24764" spans="1:4">
      <c r="A24764" s="171">
        <v>96667</v>
      </c>
      <c r="B24764" t="s">
        <v>8027</v>
      </c>
      <c r="C24764" t="s">
        <v>168</v>
      </c>
      <c r="D24764" s="183" t="s">
        <v>8028</v>
      </c>
    </row>
    <row r="24765" spans="1:4">
      <c r="A24765" s="171">
        <v>96667</v>
      </c>
      <c r="B24765" t="s">
        <v>8027</v>
      </c>
      <c r="C24765" t="s">
        <v>168</v>
      </c>
      <c r="D24765" s="183" t="s">
        <v>8028</v>
      </c>
    </row>
    <row r="24766" spans="1:4">
      <c r="A24766" s="171">
        <v>96684</v>
      </c>
      <c r="B24766" t="s">
        <v>8029</v>
      </c>
      <c r="C24766" t="s">
        <v>168</v>
      </c>
      <c r="D24766" s="183" t="s">
        <v>8030</v>
      </c>
    </row>
    <row r="24767" spans="1:4">
      <c r="A24767" s="171">
        <v>96684</v>
      </c>
      <c r="B24767" t="s">
        <v>8029</v>
      </c>
      <c r="C24767" t="s">
        <v>168</v>
      </c>
      <c r="D24767" s="183" t="s">
        <v>8030</v>
      </c>
    </row>
    <row r="24768" spans="1:4">
      <c r="A24768" s="171">
        <v>96684</v>
      </c>
      <c r="B24768" t="s">
        <v>8029</v>
      </c>
      <c r="C24768" t="s">
        <v>168</v>
      </c>
      <c r="D24768" s="183" t="s">
        <v>8030</v>
      </c>
    </row>
    <row r="24769" spans="1:4">
      <c r="A24769" s="171">
        <v>96684</v>
      </c>
      <c r="B24769" t="s">
        <v>8029</v>
      </c>
      <c r="C24769" t="s">
        <v>168</v>
      </c>
      <c r="D24769" s="183" t="s">
        <v>8030</v>
      </c>
    </row>
    <row r="24770" spans="1:4">
      <c r="A24770" s="171">
        <v>96685</v>
      </c>
      <c r="B24770" t="s">
        <v>8031</v>
      </c>
      <c r="C24770" t="s">
        <v>168</v>
      </c>
      <c r="D24770" s="183" t="s">
        <v>8032</v>
      </c>
    </row>
    <row r="24771" spans="1:4">
      <c r="A24771" s="171">
        <v>96685</v>
      </c>
      <c r="B24771" t="s">
        <v>8031</v>
      </c>
      <c r="C24771" t="s">
        <v>168</v>
      </c>
      <c r="D24771" s="183" t="s">
        <v>8032</v>
      </c>
    </row>
    <row r="24772" spans="1:4">
      <c r="A24772" s="171">
        <v>96685</v>
      </c>
      <c r="B24772" t="s">
        <v>8031</v>
      </c>
      <c r="C24772" t="s">
        <v>168</v>
      </c>
      <c r="D24772" s="183" t="s">
        <v>8032</v>
      </c>
    </row>
    <row r="24773" spans="1:4">
      <c r="A24773" s="171">
        <v>96685</v>
      </c>
      <c r="B24773" t="s">
        <v>8031</v>
      </c>
      <c r="C24773" t="s">
        <v>168</v>
      </c>
      <c r="D24773" s="183" t="s">
        <v>8032</v>
      </c>
    </row>
    <row r="24774" spans="1:4">
      <c r="A24774" s="171">
        <v>96686</v>
      </c>
      <c r="B24774" t="s">
        <v>8033</v>
      </c>
      <c r="C24774" t="s">
        <v>168</v>
      </c>
      <c r="D24774" s="183" t="s">
        <v>8034</v>
      </c>
    </row>
    <row r="24775" spans="1:4">
      <c r="A24775" s="171">
        <v>96686</v>
      </c>
      <c r="B24775" t="s">
        <v>8033</v>
      </c>
      <c r="C24775" t="s">
        <v>168</v>
      </c>
      <c r="D24775" s="183" t="s">
        <v>8034</v>
      </c>
    </row>
    <row r="24776" spans="1:4">
      <c r="A24776" s="171">
        <v>96686</v>
      </c>
      <c r="B24776" t="s">
        <v>8033</v>
      </c>
      <c r="C24776" t="s">
        <v>168</v>
      </c>
      <c r="D24776" s="183" t="s">
        <v>8034</v>
      </c>
    </row>
    <row r="24777" spans="1:4">
      <c r="A24777" s="171">
        <v>96686</v>
      </c>
      <c r="B24777" t="s">
        <v>8033</v>
      </c>
      <c r="C24777" t="s">
        <v>168</v>
      </c>
      <c r="D24777" s="183" t="s">
        <v>8034</v>
      </c>
    </row>
    <row r="24778" spans="1:4">
      <c r="A24778" s="171">
        <v>96687</v>
      </c>
      <c r="B24778" t="s">
        <v>8035</v>
      </c>
      <c r="C24778" t="s">
        <v>168</v>
      </c>
      <c r="D24778" s="183" t="s">
        <v>1833</v>
      </c>
    </row>
    <row r="24779" spans="1:4">
      <c r="A24779" s="171">
        <v>96687</v>
      </c>
      <c r="B24779" t="s">
        <v>8035</v>
      </c>
      <c r="C24779" t="s">
        <v>168</v>
      </c>
      <c r="D24779" s="183" t="s">
        <v>1833</v>
      </c>
    </row>
    <row r="24780" spans="1:4">
      <c r="A24780" s="171">
        <v>96687</v>
      </c>
      <c r="B24780" t="s">
        <v>8035</v>
      </c>
      <c r="C24780" t="s">
        <v>168</v>
      </c>
      <c r="D24780" s="183" t="s">
        <v>1833</v>
      </c>
    </row>
    <row r="24781" spans="1:4">
      <c r="A24781" s="171">
        <v>96687</v>
      </c>
      <c r="B24781" t="s">
        <v>8035</v>
      </c>
      <c r="C24781" t="s">
        <v>168</v>
      </c>
      <c r="D24781" s="183" t="s">
        <v>1833</v>
      </c>
    </row>
    <row r="24782" spans="1:4">
      <c r="A24782" s="171">
        <v>96688</v>
      </c>
      <c r="B24782" t="s">
        <v>8036</v>
      </c>
      <c r="C24782" t="s">
        <v>168</v>
      </c>
      <c r="D24782" s="183" t="s">
        <v>2209</v>
      </c>
    </row>
    <row r="24783" spans="1:4">
      <c r="A24783" s="171">
        <v>96688</v>
      </c>
      <c r="B24783" t="s">
        <v>8036</v>
      </c>
      <c r="C24783" t="s">
        <v>168</v>
      </c>
      <c r="D24783" s="183" t="s">
        <v>2209</v>
      </c>
    </row>
    <row r="24784" spans="1:4">
      <c r="A24784" s="171">
        <v>96688</v>
      </c>
      <c r="B24784" t="s">
        <v>8036</v>
      </c>
      <c r="C24784" t="s">
        <v>168</v>
      </c>
      <c r="D24784" s="183" t="s">
        <v>2209</v>
      </c>
    </row>
    <row r="24785" spans="1:4">
      <c r="A24785" s="171">
        <v>96688</v>
      </c>
      <c r="B24785" t="s">
        <v>8036</v>
      </c>
      <c r="C24785" t="s">
        <v>168</v>
      </c>
      <c r="D24785" s="183" t="s">
        <v>2209</v>
      </c>
    </row>
    <row r="24786" spans="1:4">
      <c r="A24786" s="171">
        <v>96689</v>
      </c>
      <c r="B24786" t="s">
        <v>8037</v>
      </c>
      <c r="C24786" t="s">
        <v>168</v>
      </c>
      <c r="D24786" s="183" t="s">
        <v>8038</v>
      </c>
    </row>
    <row r="24787" spans="1:4">
      <c r="A24787" s="171">
        <v>96689</v>
      </c>
      <c r="B24787" t="s">
        <v>8037</v>
      </c>
      <c r="C24787" t="s">
        <v>168</v>
      </c>
      <c r="D24787" s="183" t="s">
        <v>8038</v>
      </c>
    </row>
    <row r="24788" spans="1:4">
      <c r="A24788" s="171">
        <v>96689</v>
      </c>
      <c r="B24788" t="s">
        <v>8037</v>
      </c>
      <c r="C24788" t="s">
        <v>168</v>
      </c>
      <c r="D24788" s="183" t="s">
        <v>8038</v>
      </c>
    </row>
    <row r="24789" spans="1:4">
      <c r="A24789" s="171">
        <v>96689</v>
      </c>
      <c r="B24789" t="s">
        <v>8037</v>
      </c>
      <c r="C24789" t="s">
        <v>168</v>
      </c>
      <c r="D24789" s="183" t="s">
        <v>8038</v>
      </c>
    </row>
    <row r="24790" spans="1:4">
      <c r="A24790" s="171">
        <v>96690</v>
      </c>
      <c r="B24790" t="s">
        <v>8039</v>
      </c>
      <c r="C24790" t="s">
        <v>168</v>
      </c>
      <c r="D24790" s="183" t="s">
        <v>8040</v>
      </c>
    </row>
    <row r="24791" spans="1:4">
      <c r="A24791" s="171">
        <v>96690</v>
      </c>
      <c r="B24791" t="s">
        <v>8039</v>
      </c>
      <c r="C24791" t="s">
        <v>168</v>
      </c>
      <c r="D24791" s="183" t="s">
        <v>8040</v>
      </c>
    </row>
    <row r="24792" spans="1:4">
      <c r="A24792" s="171">
        <v>96690</v>
      </c>
      <c r="B24792" t="s">
        <v>8039</v>
      </c>
      <c r="C24792" t="s">
        <v>168</v>
      </c>
      <c r="D24792" s="183" t="s">
        <v>8040</v>
      </c>
    </row>
    <row r="24793" spans="1:4">
      <c r="A24793" s="171">
        <v>96690</v>
      </c>
      <c r="B24793" t="s">
        <v>8039</v>
      </c>
      <c r="C24793" t="s">
        <v>168</v>
      </c>
      <c r="D24793" s="183" t="s">
        <v>8040</v>
      </c>
    </row>
    <row r="24794" spans="1:4">
      <c r="A24794" s="171">
        <v>96691</v>
      </c>
      <c r="B24794" t="s">
        <v>8041</v>
      </c>
      <c r="C24794" t="s">
        <v>168</v>
      </c>
      <c r="D24794" s="183" t="s">
        <v>8042</v>
      </c>
    </row>
    <row r="24795" spans="1:4">
      <c r="A24795" s="171">
        <v>96691</v>
      </c>
      <c r="B24795" t="s">
        <v>8041</v>
      </c>
      <c r="C24795" t="s">
        <v>168</v>
      </c>
      <c r="D24795" s="183" t="s">
        <v>8042</v>
      </c>
    </row>
    <row r="24796" spans="1:4">
      <c r="A24796" s="171">
        <v>96691</v>
      </c>
      <c r="B24796" t="s">
        <v>8041</v>
      </c>
      <c r="C24796" t="s">
        <v>168</v>
      </c>
      <c r="D24796" s="183" t="s">
        <v>8042</v>
      </c>
    </row>
    <row r="24797" spans="1:4">
      <c r="A24797" s="171">
        <v>96691</v>
      </c>
      <c r="B24797" t="s">
        <v>8041</v>
      </c>
      <c r="C24797" t="s">
        <v>168</v>
      </c>
      <c r="D24797" s="183" t="s">
        <v>8042</v>
      </c>
    </row>
    <row r="24798" spans="1:4">
      <c r="A24798" s="171">
        <v>96692</v>
      </c>
      <c r="B24798" t="s">
        <v>8043</v>
      </c>
      <c r="C24798" t="s">
        <v>168</v>
      </c>
      <c r="D24798" s="183" t="s">
        <v>8044</v>
      </c>
    </row>
    <row r="24799" spans="1:4">
      <c r="A24799" s="171">
        <v>96692</v>
      </c>
      <c r="B24799" t="s">
        <v>8043</v>
      </c>
      <c r="C24799" t="s">
        <v>168</v>
      </c>
      <c r="D24799" s="183" t="s">
        <v>8044</v>
      </c>
    </row>
    <row r="24800" spans="1:4">
      <c r="A24800" s="171">
        <v>96692</v>
      </c>
      <c r="B24800" t="s">
        <v>8043</v>
      </c>
      <c r="C24800" t="s">
        <v>168</v>
      </c>
      <c r="D24800" s="183" t="s">
        <v>8044</v>
      </c>
    </row>
    <row r="24801" spans="1:4">
      <c r="A24801" s="171">
        <v>96692</v>
      </c>
      <c r="B24801" t="s">
        <v>8043</v>
      </c>
      <c r="C24801" t="s">
        <v>168</v>
      </c>
      <c r="D24801" s="183" t="s">
        <v>8044</v>
      </c>
    </row>
    <row r="24802" spans="1:4">
      <c r="A24802" s="171">
        <v>96693</v>
      </c>
      <c r="B24802" t="s">
        <v>8045</v>
      </c>
      <c r="C24802" t="s">
        <v>168</v>
      </c>
      <c r="D24802" s="183" t="s">
        <v>8046</v>
      </c>
    </row>
    <row r="24803" spans="1:4">
      <c r="A24803" s="171">
        <v>96693</v>
      </c>
      <c r="B24803" t="s">
        <v>8045</v>
      </c>
      <c r="C24803" t="s">
        <v>168</v>
      </c>
      <c r="D24803" s="183" t="s">
        <v>8046</v>
      </c>
    </row>
    <row r="24804" spans="1:4">
      <c r="A24804" s="171">
        <v>96693</v>
      </c>
      <c r="B24804" t="s">
        <v>8045</v>
      </c>
      <c r="C24804" t="s">
        <v>168</v>
      </c>
      <c r="D24804" s="183" t="s">
        <v>8046</v>
      </c>
    </row>
    <row r="24805" spans="1:4">
      <c r="A24805" s="171">
        <v>96693</v>
      </c>
      <c r="B24805" t="s">
        <v>8045</v>
      </c>
      <c r="C24805" t="s">
        <v>168</v>
      </c>
      <c r="D24805" s="183" t="s">
        <v>8046</v>
      </c>
    </row>
    <row r="24806" spans="1:4">
      <c r="A24806" s="171">
        <v>96694</v>
      </c>
      <c r="B24806" t="s">
        <v>8047</v>
      </c>
      <c r="C24806" t="s">
        <v>168</v>
      </c>
      <c r="D24806" s="183" t="s">
        <v>8048</v>
      </c>
    </row>
    <row r="24807" spans="1:4">
      <c r="A24807" s="171">
        <v>96694</v>
      </c>
      <c r="B24807" t="s">
        <v>8047</v>
      </c>
      <c r="C24807" t="s">
        <v>168</v>
      </c>
      <c r="D24807" s="183" t="s">
        <v>8048</v>
      </c>
    </row>
    <row r="24808" spans="1:4">
      <c r="A24808" s="171">
        <v>96694</v>
      </c>
      <c r="B24808" t="s">
        <v>8047</v>
      </c>
      <c r="C24808" t="s">
        <v>168</v>
      </c>
      <c r="D24808" s="183" t="s">
        <v>8048</v>
      </c>
    </row>
    <row r="24809" spans="1:4">
      <c r="A24809" s="171">
        <v>96694</v>
      </c>
      <c r="B24809" t="s">
        <v>8047</v>
      </c>
      <c r="C24809" t="s">
        <v>168</v>
      </c>
      <c r="D24809" s="183" t="s">
        <v>8048</v>
      </c>
    </row>
    <row r="24810" spans="1:4">
      <c r="A24810" s="171">
        <v>96695</v>
      </c>
      <c r="B24810" t="s">
        <v>8049</v>
      </c>
      <c r="C24810" t="s">
        <v>168</v>
      </c>
      <c r="D24810" s="183" t="s">
        <v>8050</v>
      </c>
    </row>
    <row r="24811" spans="1:4">
      <c r="A24811" s="171">
        <v>96695</v>
      </c>
      <c r="B24811" t="s">
        <v>8049</v>
      </c>
      <c r="C24811" t="s">
        <v>168</v>
      </c>
      <c r="D24811" s="183" t="s">
        <v>8050</v>
      </c>
    </row>
    <row r="24812" spans="1:4">
      <c r="A24812" s="171">
        <v>96695</v>
      </c>
      <c r="B24812" t="s">
        <v>8049</v>
      </c>
      <c r="C24812" t="s">
        <v>168</v>
      </c>
      <c r="D24812" s="183" t="s">
        <v>8050</v>
      </c>
    </row>
    <row r="24813" spans="1:4">
      <c r="A24813" s="171">
        <v>96695</v>
      </c>
      <c r="B24813" t="s">
        <v>8049</v>
      </c>
      <c r="C24813" t="s">
        <v>168</v>
      </c>
      <c r="D24813" s="183" t="s">
        <v>8050</v>
      </c>
    </row>
    <row r="24814" spans="1:4">
      <c r="A24814" s="171">
        <v>96696</v>
      </c>
      <c r="B24814" t="s">
        <v>8051</v>
      </c>
      <c r="C24814" t="s">
        <v>168</v>
      </c>
      <c r="D24814" s="183" t="s">
        <v>8052</v>
      </c>
    </row>
    <row r="24815" spans="1:4">
      <c r="A24815" s="171">
        <v>96696</v>
      </c>
      <c r="B24815" t="s">
        <v>8051</v>
      </c>
      <c r="C24815" t="s">
        <v>168</v>
      </c>
      <c r="D24815" s="183" t="s">
        <v>8052</v>
      </c>
    </row>
    <row r="24816" spans="1:4">
      <c r="A24816" s="171">
        <v>96696</v>
      </c>
      <c r="B24816" t="s">
        <v>8051</v>
      </c>
      <c r="C24816" t="s">
        <v>168</v>
      </c>
      <c r="D24816" s="183" t="s">
        <v>8052</v>
      </c>
    </row>
    <row r="24817" spans="1:4">
      <c r="A24817" s="171">
        <v>96696</v>
      </c>
      <c r="B24817" t="s">
        <v>8051</v>
      </c>
      <c r="C24817" t="s">
        <v>168</v>
      </c>
      <c r="D24817" s="183" t="s">
        <v>8052</v>
      </c>
    </row>
    <row r="24818" spans="1:4">
      <c r="A24818" s="171">
        <v>96697</v>
      </c>
      <c r="B24818" t="s">
        <v>8053</v>
      </c>
      <c r="C24818" t="s">
        <v>168</v>
      </c>
      <c r="D24818" s="183" t="s">
        <v>8054</v>
      </c>
    </row>
    <row r="24819" spans="1:4">
      <c r="A24819" s="171">
        <v>96697</v>
      </c>
      <c r="B24819" t="s">
        <v>8053</v>
      </c>
      <c r="C24819" t="s">
        <v>168</v>
      </c>
      <c r="D24819" s="183" t="s">
        <v>8054</v>
      </c>
    </row>
    <row r="24820" spans="1:4">
      <c r="A24820" s="171">
        <v>96697</v>
      </c>
      <c r="B24820" t="s">
        <v>8053</v>
      </c>
      <c r="C24820" t="s">
        <v>168</v>
      </c>
      <c r="D24820" s="183" t="s">
        <v>8054</v>
      </c>
    </row>
    <row r="24821" spans="1:4">
      <c r="A24821" s="171">
        <v>96697</v>
      </c>
      <c r="B24821" t="s">
        <v>8053</v>
      </c>
      <c r="C24821" t="s">
        <v>168</v>
      </c>
      <c r="D24821" s="183" t="s">
        <v>8054</v>
      </c>
    </row>
    <row r="24822" spans="1:4">
      <c r="A24822" s="171">
        <v>96698</v>
      </c>
      <c r="B24822" t="s">
        <v>8055</v>
      </c>
      <c r="C24822" t="s">
        <v>168</v>
      </c>
      <c r="D24822" s="183" t="s">
        <v>8056</v>
      </c>
    </row>
    <row r="24823" spans="1:4">
      <c r="A24823" s="171">
        <v>96698</v>
      </c>
      <c r="B24823" t="s">
        <v>8055</v>
      </c>
      <c r="C24823" t="s">
        <v>168</v>
      </c>
      <c r="D24823" s="183" t="s">
        <v>8056</v>
      </c>
    </row>
    <row r="24824" spans="1:4">
      <c r="A24824" s="171">
        <v>96698</v>
      </c>
      <c r="B24824" t="s">
        <v>8055</v>
      </c>
      <c r="C24824" t="s">
        <v>168</v>
      </c>
      <c r="D24824" s="183" t="s">
        <v>8056</v>
      </c>
    </row>
    <row r="24825" spans="1:4">
      <c r="A24825" s="171">
        <v>96698</v>
      </c>
      <c r="B24825" t="s">
        <v>8055</v>
      </c>
      <c r="C24825" t="s">
        <v>168</v>
      </c>
      <c r="D24825" s="183" t="s">
        <v>8056</v>
      </c>
    </row>
    <row r="24826" spans="1:4">
      <c r="A24826" s="171">
        <v>96699</v>
      </c>
      <c r="B24826" t="s">
        <v>8057</v>
      </c>
      <c r="C24826" t="s">
        <v>168</v>
      </c>
      <c r="D24826" s="183" t="s">
        <v>8058</v>
      </c>
    </row>
    <row r="24827" spans="1:4">
      <c r="A24827" s="171">
        <v>96699</v>
      </c>
      <c r="B24827" t="s">
        <v>8057</v>
      </c>
      <c r="C24827" t="s">
        <v>168</v>
      </c>
      <c r="D24827" s="183" t="s">
        <v>8058</v>
      </c>
    </row>
    <row r="24828" spans="1:4">
      <c r="A24828" s="171">
        <v>96699</v>
      </c>
      <c r="B24828" t="s">
        <v>8057</v>
      </c>
      <c r="C24828" t="s">
        <v>168</v>
      </c>
      <c r="D24828" s="183" t="s">
        <v>8058</v>
      </c>
    </row>
    <row r="24829" spans="1:4">
      <c r="A24829" s="171">
        <v>96699</v>
      </c>
      <c r="B24829" t="s">
        <v>8057</v>
      </c>
      <c r="C24829" t="s">
        <v>168</v>
      </c>
      <c r="D24829" s="183" t="s">
        <v>8058</v>
      </c>
    </row>
    <row r="24830" spans="1:4">
      <c r="A24830" s="171">
        <v>96700</v>
      </c>
      <c r="B24830" t="s">
        <v>8059</v>
      </c>
      <c r="C24830" t="s">
        <v>168</v>
      </c>
      <c r="D24830" s="183" t="s">
        <v>5326</v>
      </c>
    </row>
    <row r="24831" spans="1:4">
      <c r="A24831" s="171">
        <v>96700</v>
      </c>
      <c r="B24831" t="s">
        <v>8059</v>
      </c>
      <c r="C24831" t="s">
        <v>168</v>
      </c>
      <c r="D24831" s="183" t="s">
        <v>5326</v>
      </c>
    </row>
    <row r="24832" spans="1:4">
      <c r="A24832" s="171">
        <v>96700</v>
      </c>
      <c r="B24832" t="s">
        <v>8059</v>
      </c>
      <c r="C24832" t="s">
        <v>168</v>
      </c>
      <c r="D24832" s="183" t="s">
        <v>5326</v>
      </c>
    </row>
    <row r="24833" spans="1:4">
      <c r="A24833" s="171">
        <v>96700</v>
      </c>
      <c r="B24833" t="s">
        <v>8059</v>
      </c>
      <c r="C24833" t="s">
        <v>168</v>
      </c>
      <c r="D24833" s="183" t="s">
        <v>5326</v>
      </c>
    </row>
    <row r="24834" spans="1:4">
      <c r="A24834" s="171">
        <v>96701</v>
      </c>
      <c r="B24834" t="s">
        <v>8060</v>
      </c>
      <c r="C24834" t="s">
        <v>168</v>
      </c>
      <c r="D24834" s="183" t="s">
        <v>8061</v>
      </c>
    </row>
    <row r="24835" spans="1:4">
      <c r="A24835" s="171">
        <v>96701</v>
      </c>
      <c r="B24835" t="s">
        <v>8060</v>
      </c>
      <c r="C24835" t="s">
        <v>168</v>
      </c>
      <c r="D24835" s="183" t="s">
        <v>8061</v>
      </c>
    </row>
    <row r="24836" spans="1:4">
      <c r="A24836" s="171">
        <v>96701</v>
      </c>
      <c r="B24836" t="s">
        <v>8060</v>
      </c>
      <c r="C24836" t="s">
        <v>168</v>
      </c>
      <c r="D24836" s="183" t="s">
        <v>8061</v>
      </c>
    </row>
    <row r="24837" spans="1:4">
      <c r="A24837" s="171">
        <v>96701</v>
      </c>
      <c r="B24837" t="s">
        <v>8060</v>
      </c>
      <c r="C24837" t="s">
        <v>168</v>
      </c>
      <c r="D24837" s="183" t="s">
        <v>8061</v>
      </c>
    </row>
    <row r="24838" spans="1:4">
      <c r="A24838" s="171">
        <v>96702</v>
      </c>
      <c r="B24838" t="s">
        <v>8062</v>
      </c>
      <c r="C24838" t="s">
        <v>168</v>
      </c>
      <c r="D24838" s="183" t="s">
        <v>8063</v>
      </c>
    </row>
    <row r="24839" spans="1:4">
      <c r="A24839" s="171">
        <v>96702</v>
      </c>
      <c r="B24839" t="s">
        <v>8062</v>
      </c>
      <c r="C24839" t="s">
        <v>168</v>
      </c>
      <c r="D24839" s="183" t="s">
        <v>8063</v>
      </c>
    </row>
    <row r="24840" spans="1:4">
      <c r="A24840" s="171">
        <v>96702</v>
      </c>
      <c r="B24840" t="s">
        <v>8062</v>
      </c>
      <c r="C24840" t="s">
        <v>168</v>
      </c>
      <c r="D24840" s="183" t="s">
        <v>8063</v>
      </c>
    </row>
    <row r="24841" spans="1:4">
      <c r="A24841" s="171">
        <v>96702</v>
      </c>
      <c r="B24841" t="s">
        <v>8062</v>
      </c>
      <c r="C24841" t="s">
        <v>168</v>
      </c>
      <c r="D24841" s="183" t="s">
        <v>8063</v>
      </c>
    </row>
    <row r="24842" spans="1:4">
      <c r="A24842" s="171">
        <v>96703</v>
      </c>
      <c r="B24842" t="s">
        <v>8064</v>
      </c>
      <c r="C24842" t="s">
        <v>168</v>
      </c>
      <c r="D24842" s="183" t="s">
        <v>8065</v>
      </c>
    </row>
    <row r="24843" spans="1:4">
      <c r="A24843" s="171">
        <v>96703</v>
      </c>
      <c r="B24843" t="s">
        <v>8064</v>
      </c>
      <c r="C24843" t="s">
        <v>168</v>
      </c>
      <c r="D24843" s="183" t="s">
        <v>8065</v>
      </c>
    </row>
    <row r="24844" spans="1:4">
      <c r="A24844" s="171">
        <v>96703</v>
      </c>
      <c r="B24844" t="s">
        <v>8064</v>
      </c>
      <c r="C24844" t="s">
        <v>168</v>
      </c>
      <c r="D24844" s="183" t="s">
        <v>8065</v>
      </c>
    </row>
    <row r="24845" spans="1:4">
      <c r="A24845" s="171">
        <v>96703</v>
      </c>
      <c r="B24845" t="s">
        <v>8064</v>
      </c>
      <c r="C24845" t="s">
        <v>168</v>
      </c>
      <c r="D24845" s="183" t="s">
        <v>8065</v>
      </c>
    </row>
    <row r="24846" spans="1:4">
      <c r="A24846" s="171">
        <v>96704</v>
      </c>
      <c r="B24846" t="s">
        <v>8066</v>
      </c>
      <c r="C24846" t="s">
        <v>168</v>
      </c>
      <c r="D24846" s="183" t="s">
        <v>6907</v>
      </c>
    </row>
    <row r="24847" spans="1:4">
      <c r="A24847" s="171">
        <v>96704</v>
      </c>
      <c r="B24847" t="s">
        <v>8066</v>
      </c>
      <c r="C24847" t="s">
        <v>168</v>
      </c>
      <c r="D24847" s="183" t="s">
        <v>6907</v>
      </c>
    </row>
    <row r="24848" spans="1:4">
      <c r="A24848" s="171">
        <v>96704</v>
      </c>
      <c r="B24848" t="s">
        <v>8066</v>
      </c>
      <c r="C24848" t="s">
        <v>168</v>
      </c>
      <c r="D24848" s="183" t="s">
        <v>6907</v>
      </c>
    </row>
    <row r="24849" spans="1:4">
      <c r="A24849" s="171">
        <v>96704</v>
      </c>
      <c r="B24849" t="s">
        <v>8066</v>
      </c>
      <c r="C24849" t="s">
        <v>168</v>
      </c>
      <c r="D24849" s="183" t="s">
        <v>6907</v>
      </c>
    </row>
    <row r="24850" spans="1:4">
      <c r="A24850" s="171">
        <v>96705</v>
      </c>
      <c r="B24850" t="s">
        <v>8067</v>
      </c>
      <c r="C24850" t="s">
        <v>168</v>
      </c>
      <c r="D24850" s="183" t="s">
        <v>8068</v>
      </c>
    </row>
    <row r="24851" spans="1:4">
      <c r="A24851" s="171">
        <v>96705</v>
      </c>
      <c r="B24851" t="s">
        <v>8067</v>
      </c>
      <c r="C24851" t="s">
        <v>168</v>
      </c>
      <c r="D24851" s="183" t="s">
        <v>8068</v>
      </c>
    </row>
    <row r="24852" spans="1:4">
      <c r="A24852" s="171">
        <v>96705</v>
      </c>
      <c r="B24852" t="s">
        <v>8067</v>
      </c>
      <c r="C24852" t="s">
        <v>168</v>
      </c>
      <c r="D24852" s="183" t="s">
        <v>8068</v>
      </c>
    </row>
    <row r="24853" spans="1:4">
      <c r="A24853" s="171">
        <v>96705</v>
      </c>
      <c r="B24853" t="s">
        <v>8067</v>
      </c>
      <c r="C24853" t="s">
        <v>168</v>
      </c>
      <c r="D24853" s="183" t="s">
        <v>8068</v>
      </c>
    </row>
    <row r="24854" spans="1:4">
      <c r="A24854" s="171">
        <v>96706</v>
      </c>
      <c r="B24854" t="s">
        <v>8069</v>
      </c>
      <c r="C24854" t="s">
        <v>168</v>
      </c>
      <c r="D24854" s="183" t="s">
        <v>8070</v>
      </c>
    </row>
    <row r="24855" spans="1:4">
      <c r="A24855" s="171">
        <v>96706</v>
      </c>
      <c r="B24855" t="s">
        <v>8069</v>
      </c>
      <c r="C24855" t="s">
        <v>168</v>
      </c>
      <c r="D24855" s="183" t="s">
        <v>8070</v>
      </c>
    </row>
    <row r="24856" spans="1:4">
      <c r="A24856" s="171">
        <v>96706</v>
      </c>
      <c r="B24856" t="s">
        <v>8069</v>
      </c>
      <c r="C24856" t="s">
        <v>168</v>
      </c>
      <c r="D24856" s="183" t="s">
        <v>8070</v>
      </c>
    </row>
    <row r="24857" spans="1:4">
      <c r="A24857" s="171">
        <v>96706</v>
      </c>
      <c r="B24857" t="s">
        <v>8069</v>
      </c>
      <c r="C24857" t="s">
        <v>168</v>
      </c>
      <c r="D24857" s="183" t="s">
        <v>8070</v>
      </c>
    </row>
    <row r="24858" spans="1:4">
      <c r="A24858" s="171">
        <v>96707</v>
      </c>
      <c r="B24858" t="s">
        <v>8071</v>
      </c>
      <c r="C24858" t="s">
        <v>168</v>
      </c>
      <c r="D24858" s="183" t="s">
        <v>8072</v>
      </c>
    </row>
    <row r="24859" spans="1:4">
      <c r="A24859" s="171">
        <v>96707</v>
      </c>
      <c r="B24859" t="s">
        <v>8071</v>
      </c>
      <c r="C24859" t="s">
        <v>168</v>
      </c>
      <c r="D24859" s="183" t="s">
        <v>8072</v>
      </c>
    </row>
    <row r="24860" spans="1:4">
      <c r="A24860" s="171">
        <v>96707</v>
      </c>
      <c r="B24860" t="s">
        <v>8071</v>
      </c>
      <c r="C24860" t="s">
        <v>168</v>
      </c>
      <c r="D24860" s="183" t="s">
        <v>8072</v>
      </c>
    </row>
    <row r="24861" spans="1:4">
      <c r="A24861" s="171">
        <v>96707</v>
      </c>
      <c r="B24861" t="s">
        <v>8071</v>
      </c>
      <c r="C24861" t="s">
        <v>168</v>
      </c>
      <c r="D24861" s="183" t="s">
        <v>8072</v>
      </c>
    </row>
    <row r="24862" spans="1:4">
      <c r="A24862" s="171">
        <v>96708</v>
      </c>
      <c r="B24862" t="s">
        <v>8073</v>
      </c>
      <c r="C24862" t="s">
        <v>168</v>
      </c>
      <c r="D24862" s="183" t="s">
        <v>8074</v>
      </c>
    </row>
    <row r="24863" spans="1:4">
      <c r="A24863" s="171">
        <v>96708</v>
      </c>
      <c r="B24863" t="s">
        <v>8073</v>
      </c>
      <c r="C24863" t="s">
        <v>168</v>
      </c>
      <c r="D24863" s="183" t="s">
        <v>8074</v>
      </c>
    </row>
    <row r="24864" spans="1:4">
      <c r="A24864" s="171">
        <v>96708</v>
      </c>
      <c r="B24864" t="s">
        <v>8073</v>
      </c>
      <c r="C24864" t="s">
        <v>168</v>
      </c>
      <c r="D24864" s="183" t="s">
        <v>8074</v>
      </c>
    </row>
    <row r="24865" spans="1:4">
      <c r="A24865" s="171">
        <v>96708</v>
      </c>
      <c r="B24865" t="s">
        <v>8073</v>
      </c>
      <c r="C24865" t="s">
        <v>168</v>
      </c>
      <c r="D24865" s="183" t="s">
        <v>8074</v>
      </c>
    </row>
    <row r="24866" spans="1:4">
      <c r="A24866" s="171">
        <v>96709</v>
      </c>
      <c r="B24866" t="s">
        <v>8075</v>
      </c>
      <c r="C24866" t="s">
        <v>168</v>
      </c>
      <c r="D24866" s="183" t="s">
        <v>8076</v>
      </c>
    </row>
    <row r="24867" spans="1:4">
      <c r="A24867" s="171">
        <v>96709</v>
      </c>
      <c r="B24867" t="s">
        <v>8075</v>
      </c>
      <c r="C24867" t="s">
        <v>168</v>
      </c>
      <c r="D24867" s="183" t="s">
        <v>8076</v>
      </c>
    </row>
    <row r="24868" spans="1:4">
      <c r="A24868" s="171">
        <v>96709</v>
      </c>
      <c r="B24868" t="s">
        <v>8075</v>
      </c>
      <c r="C24868" t="s">
        <v>168</v>
      </c>
      <c r="D24868" s="183" t="s">
        <v>8076</v>
      </c>
    </row>
    <row r="24869" spans="1:4">
      <c r="A24869" s="171">
        <v>96709</v>
      </c>
      <c r="B24869" t="s">
        <v>8075</v>
      </c>
      <c r="C24869" t="s">
        <v>168</v>
      </c>
      <c r="D24869" s="183" t="s">
        <v>8076</v>
      </c>
    </row>
    <row r="24870" spans="1:4">
      <c r="A24870" s="171">
        <v>96710</v>
      </c>
      <c r="B24870" t="s">
        <v>8077</v>
      </c>
      <c r="C24870" t="s">
        <v>168</v>
      </c>
      <c r="D24870" s="183" t="s">
        <v>8078</v>
      </c>
    </row>
    <row r="24871" spans="1:4">
      <c r="A24871" s="171">
        <v>96710</v>
      </c>
      <c r="B24871" t="s">
        <v>8077</v>
      </c>
      <c r="C24871" t="s">
        <v>168</v>
      </c>
      <c r="D24871" s="183" t="s">
        <v>8078</v>
      </c>
    </row>
    <row r="24872" spans="1:4">
      <c r="A24872" s="171">
        <v>96710</v>
      </c>
      <c r="B24872" t="s">
        <v>8077</v>
      </c>
      <c r="C24872" t="s">
        <v>168</v>
      </c>
      <c r="D24872" s="183" t="s">
        <v>8078</v>
      </c>
    </row>
    <row r="24873" spans="1:4">
      <c r="A24873" s="171">
        <v>96710</v>
      </c>
      <c r="B24873" t="s">
        <v>8077</v>
      </c>
      <c r="C24873" t="s">
        <v>168</v>
      </c>
      <c r="D24873" s="183" t="s">
        <v>8078</v>
      </c>
    </row>
    <row r="24874" spans="1:4">
      <c r="A24874" s="171">
        <v>96711</v>
      </c>
      <c r="B24874" t="s">
        <v>8079</v>
      </c>
      <c r="C24874" t="s">
        <v>168</v>
      </c>
      <c r="D24874" s="183" t="s">
        <v>5197</v>
      </c>
    </row>
    <row r="24875" spans="1:4">
      <c r="A24875" s="171">
        <v>96711</v>
      </c>
      <c r="B24875" t="s">
        <v>8079</v>
      </c>
      <c r="C24875" t="s">
        <v>168</v>
      </c>
      <c r="D24875" s="183" t="s">
        <v>5197</v>
      </c>
    </row>
    <row r="24876" spans="1:4">
      <c r="A24876" s="171">
        <v>96711</v>
      </c>
      <c r="B24876" t="s">
        <v>8079</v>
      </c>
      <c r="C24876" t="s">
        <v>168</v>
      </c>
      <c r="D24876" s="183" t="s">
        <v>5197</v>
      </c>
    </row>
    <row r="24877" spans="1:4">
      <c r="A24877" s="171">
        <v>96711</v>
      </c>
      <c r="B24877" t="s">
        <v>8079</v>
      </c>
      <c r="C24877" t="s">
        <v>168</v>
      </c>
      <c r="D24877" s="183" t="s">
        <v>5197</v>
      </c>
    </row>
    <row r="24878" spans="1:4">
      <c r="A24878" s="171">
        <v>96712</v>
      </c>
      <c r="B24878" t="s">
        <v>8080</v>
      </c>
      <c r="C24878" t="s">
        <v>168</v>
      </c>
      <c r="D24878" s="183" t="s">
        <v>7996</v>
      </c>
    </row>
    <row r="24879" spans="1:4">
      <c r="A24879" s="171">
        <v>96712</v>
      </c>
      <c r="B24879" t="s">
        <v>8080</v>
      </c>
      <c r="C24879" t="s">
        <v>168</v>
      </c>
      <c r="D24879" s="183" t="s">
        <v>7996</v>
      </c>
    </row>
    <row r="24880" spans="1:4">
      <c r="A24880" s="171">
        <v>96712</v>
      </c>
      <c r="B24880" t="s">
        <v>8080</v>
      </c>
      <c r="C24880" t="s">
        <v>168</v>
      </c>
      <c r="D24880" s="183" t="s">
        <v>7996</v>
      </c>
    </row>
    <row r="24881" spans="1:4">
      <c r="A24881" s="171">
        <v>96712</v>
      </c>
      <c r="B24881" t="s">
        <v>8080</v>
      </c>
      <c r="C24881" t="s">
        <v>168</v>
      </c>
      <c r="D24881" s="183" t="s">
        <v>7996</v>
      </c>
    </row>
    <row r="24882" spans="1:4">
      <c r="A24882" s="171">
        <v>96713</v>
      </c>
      <c r="B24882" t="s">
        <v>8081</v>
      </c>
      <c r="C24882" t="s">
        <v>168</v>
      </c>
      <c r="D24882" s="183" t="s">
        <v>8082</v>
      </c>
    </row>
    <row r="24883" spans="1:4">
      <c r="A24883" s="171">
        <v>96713</v>
      </c>
      <c r="B24883" t="s">
        <v>8081</v>
      </c>
      <c r="C24883" t="s">
        <v>168</v>
      </c>
      <c r="D24883" s="183" t="s">
        <v>8082</v>
      </c>
    </row>
    <row r="24884" spans="1:4">
      <c r="A24884" s="171">
        <v>96713</v>
      </c>
      <c r="B24884" t="s">
        <v>8081</v>
      </c>
      <c r="C24884" t="s">
        <v>168</v>
      </c>
      <c r="D24884" s="183" t="s">
        <v>8082</v>
      </c>
    </row>
    <row r="24885" spans="1:4">
      <c r="A24885" s="171">
        <v>96713</v>
      </c>
      <c r="B24885" t="s">
        <v>8081</v>
      </c>
      <c r="C24885" t="s">
        <v>168</v>
      </c>
      <c r="D24885" s="183" t="s">
        <v>8082</v>
      </c>
    </row>
    <row r="24886" spans="1:4">
      <c r="A24886" s="171">
        <v>96714</v>
      </c>
      <c r="B24886" t="s">
        <v>8083</v>
      </c>
      <c r="C24886" t="s">
        <v>168</v>
      </c>
      <c r="D24886" s="183" t="s">
        <v>8084</v>
      </c>
    </row>
    <row r="24887" spans="1:4">
      <c r="A24887" s="171">
        <v>96714</v>
      </c>
      <c r="B24887" t="s">
        <v>8083</v>
      </c>
      <c r="C24887" t="s">
        <v>168</v>
      </c>
      <c r="D24887" s="183" t="s">
        <v>8084</v>
      </c>
    </row>
    <row r="24888" spans="1:4">
      <c r="A24888" s="171">
        <v>96714</v>
      </c>
      <c r="B24888" t="s">
        <v>8083</v>
      </c>
      <c r="C24888" t="s">
        <v>168</v>
      </c>
      <c r="D24888" s="183" t="s">
        <v>8084</v>
      </c>
    </row>
    <row r="24889" spans="1:4">
      <c r="A24889" s="171">
        <v>96714</v>
      </c>
      <c r="B24889" t="s">
        <v>8083</v>
      </c>
      <c r="C24889" t="s">
        <v>168</v>
      </c>
      <c r="D24889" s="183" t="s">
        <v>8084</v>
      </c>
    </row>
    <row r="24890" spans="1:4">
      <c r="A24890" s="171">
        <v>96715</v>
      </c>
      <c r="B24890" t="s">
        <v>8085</v>
      </c>
      <c r="C24890" t="s">
        <v>168</v>
      </c>
      <c r="D24890" s="183" t="s">
        <v>8086</v>
      </c>
    </row>
    <row r="24891" spans="1:4">
      <c r="A24891" s="171">
        <v>96715</v>
      </c>
      <c r="B24891" t="s">
        <v>8085</v>
      </c>
      <c r="C24891" t="s">
        <v>168</v>
      </c>
      <c r="D24891" s="183" t="s">
        <v>8086</v>
      </c>
    </row>
    <row r="24892" spans="1:4">
      <c r="A24892" s="171">
        <v>96715</v>
      </c>
      <c r="B24892" t="s">
        <v>8085</v>
      </c>
      <c r="C24892" t="s">
        <v>168</v>
      </c>
      <c r="D24892" s="183" t="s">
        <v>8086</v>
      </c>
    </row>
    <row r="24893" spans="1:4">
      <c r="A24893" s="171">
        <v>96715</v>
      </c>
      <c r="B24893" t="s">
        <v>8085</v>
      </c>
      <c r="C24893" t="s">
        <v>168</v>
      </c>
      <c r="D24893" s="183" t="s">
        <v>8086</v>
      </c>
    </row>
    <row r="24894" spans="1:4">
      <c r="A24894" s="171">
        <v>96716</v>
      </c>
      <c r="B24894" t="s">
        <v>8087</v>
      </c>
      <c r="C24894" t="s">
        <v>168</v>
      </c>
      <c r="D24894" s="183" t="s">
        <v>8088</v>
      </c>
    </row>
    <row r="24895" spans="1:4">
      <c r="A24895" s="171">
        <v>96716</v>
      </c>
      <c r="B24895" t="s">
        <v>8087</v>
      </c>
      <c r="C24895" t="s">
        <v>168</v>
      </c>
      <c r="D24895" s="183" t="s">
        <v>8088</v>
      </c>
    </row>
    <row r="24896" spans="1:4">
      <c r="A24896" s="171">
        <v>96716</v>
      </c>
      <c r="B24896" t="s">
        <v>8087</v>
      </c>
      <c r="C24896" t="s">
        <v>168</v>
      </c>
      <c r="D24896" s="183" t="s">
        <v>8088</v>
      </c>
    </row>
    <row r="24897" spans="1:4">
      <c r="A24897" s="171">
        <v>96716</v>
      </c>
      <c r="B24897" t="s">
        <v>8087</v>
      </c>
      <c r="C24897" t="s">
        <v>168</v>
      </c>
      <c r="D24897" s="183" t="s">
        <v>8088</v>
      </c>
    </row>
    <row r="24898" spans="1:4">
      <c r="A24898" s="171">
        <v>96717</v>
      </c>
      <c r="B24898" t="s">
        <v>8089</v>
      </c>
      <c r="C24898" t="s">
        <v>168</v>
      </c>
      <c r="D24898" s="183" t="s">
        <v>8090</v>
      </c>
    </row>
    <row r="24899" spans="1:4">
      <c r="A24899" s="171">
        <v>96717</v>
      </c>
      <c r="B24899" t="s">
        <v>8089</v>
      </c>
      <c r="C24899" t="s">
        <v>168</v>
      </c>
      <c r="D24899" s="183" t="s">
        <v>8090</v>
      </c>
    </row>
    <row r="24900" spans="1:4">
      <c r="A24900" s="171">
        <v>96717</v>
      </c>
      <c r="B24900" t="s">
        <v>8089</v>
      </c>
      <c r="C24900" t="s">
        <v>168</v>
      </c>
      <c r="D24900" s="183" t="s">
        <v>8090</v>
      </c>
    </row>
    <row r="24901" spans="1:4">
      <c r="A24901" s="171">
        <v>96717</v>
      </c>
      <c r="B24901" t="s">
        <v>8089</v>
      </c>
      <c r="C24901" t="s">
        <v>168</v>
      </c>
      <c r="D24901" s="183" t="s">
        <v>8090</v>
      </c>
    </row>
    <row r="24902" spans="1:4">
      <c r="A24902" s="171">
        <v>96736</v>
      </c>
      <c r="B24902" t="s">
        <v>8091</v>
      </c>
      <c r="C24902" t="s">
        <v>168</v>
      </c>
      <c r="D24902" s="183" t="s">
        <v>8092</v>
      </c>
    </row>
    <row r="24903" spans="1:4">
      <c r="A24903" s="171">
        <v>96736</v>
      </c>
      <c r="B24903" t="s">
        <v>8091</v>
      </c>
      <c r="C24903" t="s">
        <v>168</v>
      </c>
      <c r="D24903" s="183" t="s">
        <v>8092</v>
      </c>
    </row>
    <row r="24904" spans="1:4">
      <c r="A24904" s="171">
        <v>96736</v>
      </c>
      <c r="B24904" t="s">
        <v>8091</v>
      </c>
      <c r="C24904" t="s">
        <v>168</v>
      </c>
      <c r="D24904" s="183" t="s">
        <v>8092</v>
      </c>
    </row>
    <row r="24905" spans="1:4">
      <c r="A24905" s="171">
        <v>96736</v>
      </c>
      <c r="B24905" t="s">
        <v>8091</v>
      </c>
      <c r="C24905" t="s">
        <v>168</v>
      </c>
      <c r="D24905" s="183" t="s">
        <v>8092</v>
      </c>
    </row>
    <row r="24906" spans="1:4">
      <c r="A24906" s="171">
        <v>96737</v>
      </c>
      <c r="B24906" t="s">
        <v>8093</v>
      </c>
      <c r="C24906" t="s">
        <v>168</v>
      </c>
      <c r="D24906" s="183" t="s">
        <v>8094</v>
      </c>
    </row>
    <row r="24907" spans="1:4">
      <c r="A24907" s="171">
        <v>96737</v>
      </c>
      <c r="B24907" t="s">
        <v>8093</v>
      </c>
      <c r="C24907" t="s">
        <v>168</v>
      </c>
      <c r="D24907" s="183" t="s">
        <v>8094</v>
      </c>
    </row>
    <row r="24908" spans="1:4">
      <c r="A24908" s="171">
        <v>96737</v>
      </c>
      <c r="B24908" t="s">
        <v>8093</v>
      </c>
      <c r="C24908" t="s">
        <v>168</v>
      </c>
      <c r="D24908" s="183" t="s">
        <v>8094</v>
      </c>
    </row>
    <row r="24909" spans="1:4">
      <c r="A24909" s="171">
        <v>96737</v>
      </c>
      <c r="B24909" t="s">
        <v>8093</v>
      </c>
      <c r="C24909" t="s">
        <v>168</v>
      </c>
      <c r="D24909" s="183" t="s">
        <v>8094</v>
      </c>
    </row>
    <row r="24910" spans="1:4">
      <c r="A24910" s="171">
        <v>96738</v>
      </c>
      <c r="B24910" t="s">
        <v>8095</v>
      </c>
      <c r="C24910" t="s">
        <v>168</v>
      </c>
      <c r="D24910" s="183" t="s">
        <v>7039</v>
      </c>
    </row>
    <row r="24911" spans="1:4">
      <c r="A24911" s="171">
        <v>96738</v>
      </c>
      <c r="B24911" t="s">
        <v>8095</v>
      </c>
      <c r="C24911" t="s">
        <v>168</v>
      </c>
      <c r="D24911" s="183" t="s">
        <v>7039</v>
      </c>
    </row>
    <row r="24912" spans="1:4">
      <c r="A24912" s="171">
        <v>96738</v>
      </c>
      <c r="B24912" t="s">
        <v>8095</v>
      </c>
      <c r="C24912" t="s">
        <v>168</v>
      </c>
      <c r="D24912" s="183" t="s">
        <v>7039</v>
      </c>
    </row>
    <row r="24913" spans="1:4">
      <c r="A24913" s="171">
        <v>96738</v>
      </c>
      <c r="B24913" t="s">
        <v>8095</v>
      </c>
      <c r="C24913" t="s">
        <v>168</v>
      </c>
      <c r="D24913" s="183" t="s">
        <v>7039</v>
      </c>
    </row>
    <row r="24914" spans="1:4">
      <c r="A24914" s="171">
        <v>96739</v>
      </c>
      <c r="B24914" t="s">
        <v>8096</v>
      </c>
      <c r="C24914" t="s">
        <v>168</v>
      </c>
      <c r="D24914" s="183" t="s">
        <v>791</v>
      </c>
    </row>
    <row r="24915" spans="1:4">
      <c r="A24915" s="171">
        <v>96739</v>
      </c>
      <c r="B24915" t="s">
        <v>8096</v>
      </c>
      <c r="C24915" t="s">
        <v>168</v>
      </c>
      <c r="D24915" s="183" t="s">
        <v>791</v>
      </c>
    </row>
    <row r="24916" spans="1:4">
      <c r="A24916" s="171">
        <v>96739</v>
      </c>
      <c r="B24916" t="s">
        <v>8096</v>
      </c>
      <c r="C24916" t="s">
        <v>168</v>
      </c>
      <c r="D24916" s="183" t="s">
        <v>791</v>
      </c>
    </row>
    <row r="24917" spans="1:4">
      <c r="A24917" s="171">
        <v>96739</v>
      </c>
      <c r="B24917" t="s">
        <v>8096</v>
      </c>
      <c r="C24917" t="s">
        <v>168</v>
      </c>
      <c r="D24917" s="183" t="s">
        <v>791</v>
      </c>
    </row>
    <row r="24918" spans="1:4">
      <c r="A24918" s="171">
        <v>96740</v>
      </c>
      <c r="B24918" t="s">
        <v>8097</v>
      </c>
      <c r="C24918" t="s">
        <v>168</v>
      </c>
      <c r="D24918" s="183" t="s">
        <v>8098</v>
      </c>
    </row>
    <row r="24919" spans="1:4">
      <c r="A24919" s="171">
        <v>96740</v>
      </c>
      <c r="B24919" t="s">
        <v>8097</v>
      </c>
      <c r="C24919" t="s">
        <v>168</v>
      </c>
      <c r="D24919" s="183" t="s">
        <v>8098</v>
      </c>
    </row>
    <row r="24920" spans="1:4">
      <c r="A24920" s="171">
        <v>96740</v>
      </c>
      <c r="B24920" t="s">
        <v>8097</v>
      </c>
      <c r="C24920" t="s">
        <v>168</v>
      </c>
      <c r="D24920" s="183" t="s">
        <v>8098</v>
      </c>
    </row>
    <row r="24921" spans="1:4">
      <c r="A24921" s="171">
        <v>96740</v>
      </c>
      <c r="B24921" t="s">
        <v>8097</v>
      </c>
      <c r="C24921" t="s">
        <v>168</v>
      </c>
      <c r="D24921" s="183" t="s">
        <v>8098</v>
      </c>
    </row>
    <row r="24922" spans="1:4">
      <c r="A24922" s="171">
        <v>96741</v>
      </c>
      <c r="B24922" t="s">
        <v>8099</v>
      </c>
      <c r="C24922" t="s">
        <v>168</v>
      </c>
      <c r="D24922" s="183" t="s">
        <v>8100</v>
      </c>
    </row>
    <row r="24923" spans="1:4">
      <c r="A24923" s="171">
        <v>96741</v>
      </c>
      <c r="B24923" t="s">
        <v>8099</v>
      </c>
      <c r="C24923" t="s">
        <v>168</v>
      </c>
      <c r="D24923" s="183" t="s">
        <v>8100</v>
      </c>
    </row>
    <row r="24924" spans="1:4">
      <c r="A24924" s="171">
        <v>96741</v>
      </c>
      <c r="B24924" t="s">
        <v>8099</v>
      </c>
      <c r="C24924" t="s">
        <v>168</v>
      </c>
      <c r="D24924" s="183" t="s">
        <v>8100</v>
      </c>
    </row>
    <row r="24925" spans="1:4">
      <c r="A24925" s="171">
        <v>96741</v>
      </c>
      <c r="B24925" t="s">
        <v>8099</v>
      </c>
      <c r="C24925" t="s">
        <v>168</v>
      </c>
      <c r="D24925" s="183" t="s">
        <v>8100</v>
      </c>
    </row>
    <row r="24926" spans="1:4">
      <c r="A24926" s="171">
        <v>96742</v>
      </c>
      <c r="B24926" t="s">
        <v>8101</v>
      </c>
      <c r="C24926" t="s">
        <v>168</v>
      </c>
      <c r="D24926" s="183" t="s">
        <v>8102</v>
      </c>
    </row>
    <row r="24927" spans="1:4">
      <c r="A24927" s="171">
        <v>96742</v>
      </c>
      <c r="B24927" t="s">
        <v>8101</v>
      </c>
      <c r="C24927" t="s">
        <v>168</v>
      </c>
      <c r="D24927" s="183" t="s">
        <v>8102</v>
      </c>
    </row>
    <row r="24928" spans="1:4">
      <c r="A24928" s="171">
        <v>96742</v>
      </c>
      <c r="B24928" t="s">
        <v>8101</v>
      </c>
      <c r="C24928" t="s">
        <v>168</v>
      </c>
      <c r="D24928" s="183" t="s">
        <v>8102</v>
      </c>
    </row>
    <row r="24929" spans="1:4">
      <c r="A24929" s="171">
        <v>96742</v>
      </c>
      <c r="B24929" t="s">
        <v>8101</v>
      </c>
      <c r="C24929" t="s">
        <v>168</v>
      </c>
      <c r="D24929" s="183" t="s">
        <v>8102</v>
      </c>
    </row>
    <row r="24930" spans="1:4">
      <c r="A24930" s="171">
        <v>96743</v>
      </c>
      <c r="B24930" t="s">
        <v>8103</v>
      </c>
      <c r="C24930" t="s">
        <v>168</v>
      </c>
      <c r="D24930" s="183" t="s">
        <v>8104</v>
      </c>
    </row>
    <row r="24931" spans="1:4">
      <c r="A24931" s="171">
        <v>96743</v>
      </c>
      <c r="B24931" t="s">
        <v>8103</v>
      </c>
      <c r="C24931" t="s">
        <v>168</v>
      </c>
      <c r="D24931" s="183" t="s">
        <v>8104</v>
      </c>
    </row>
    <row r="24932" spans="1:4">
      <c r="A24932" s="171">
        <v>96743</v>
      </c>
      <c r="B24932" t="s">
        <v>8103</v>
      </c>
      <c r="C24932" t="s">
        <v>168</v>
      </c>
      <c r="D24932" s="183" t="s">
        <v>8104</v>
      </c>
    </row>
    <row r="24933" spans="1:4">
      <c r="A24933" s="171">
        <v>96743</v>
      </c>
      <c r="B24933" t="s">
        <v>8103</v>
      </c>
      <c r="C24933" t="s">
        <v>168</v>
      </c>
      <c r="D24933" s="183" t="s">
        <v>8104</v>
      </c>
    </row>
    <row r="24934" spans="1:4">
      <c r="A24934" s="171">
        <v>96744</v>
      </c>
      <c r="B24934" t="s">
        <v>8105</v>
      </c>
      <c r="C24934" t="s">
        <v>168</v>
      </c>
      <c r="D24934" s="183" t="s">
        <v>3838</v>
      </c>
    </row>
    <row r="24935" spans="1:4">
      <c r="A24935" s="171">
        <v>96744</v>
      </c>
      <c r="B24935" t="s">
        <v>8105</v>
      </c>
      <c r="C24935" t="s">
        <v>168</v>
      </c>
      <c r="D24935" s="183" t="s">
        <v>3838</v>
      </c>
    </row>
    <row r="24936" spans="1:4">
      <c r="A24936" s="171">
        <v>96744</v>
      </c>
      <c r="B24936" t="s">
        <v>8105</v>
      </c>
      <c r="C24936" t="s">
        <v>168</v>
      </c>
      <c r="D24936" s="183" t="s">
        <v>3838</v>
      </c>
    </row>
    <row r="24937" spans="1:4">
      <c r="A24937" s="171">
        <v>96744</v>
      </c>
      <c r="B24937" t="s">
        <v>8105</v>
      </c>
      <c r="C24937" t="s">
        <v>168</v>
      </c>
      <c r="D24937" s="183" t="s">
        <v>3838</v>
      </c>
    </row>
    <row r="24938" spans="1:4">
      <c r="A24938" s="171">
        <v>96745</v>
      </c>
      <c r="B24938" t="s">
        <v>8106</v>
      </c>
      <c r="C24938" t="s">
        <v>168</v>
      </c>
      <c r="D24938" s="183" t="s">
        <v>4281</v>
      </c>
    </row>
    <row r="24939" spans="1:4">
      <c r="A24939" s="171">
        <v>96745</v>
      </c>
      <c r="B24939" t="s">
        <v>8106</v>
      </c>
      <c r="C24939" t="s">
        <v>168</v>
      </c>
      <c r="D24939" s="183" t="s">
        <v>4281</v>
      </c>
    </row>
    <row r="24940" spans="1:4">
      <c r="A24940" s="171">
        <v>96745</v>
      </c>
      <c r="B24940" t="s">
        <v>8106</v>
      </c>
      <c r="C24940" t="s">
        <v>168</v>
      </c>
      <c r="D24940" s="183" t="s">
        <v>4281</v>
      </c>
    </row>
    <row r="24941" spans="1:4">
      <c r="A24941" s="171">
        <v>96745</v>
      </c>
      <c r="B24941" t="s">
        <v>8106</v>
      </c>
      <c r="C24941" t="s">
        <v>168</v>
      </c>
      <c r="D24941" s="183" t="s">
        <v>4281</v>
      </c>
    </row>
    <row r="24942" spans="1:4">
      <c r="A24942" s="171">
        <v>96746</v>
      </c>
      <c r="B24942" t="s">
        <v>8107</v>
      </c>
      <c r="C24942" t="s">
        <v>168</v>
      </c>
      <c r="D24942" s="183" t="s">
        <v>8108</v>
      </c>
    </row>
    <row r="24943" spans="1:4">
      <c r="A24943" s="171">
        <v>96746</v>
      </c>
      <c r="B24943" t="s">
        <v>8107</v>
      </c>
      <c r="C24943" t="s">
        <v>168</v>
      </c>
      <c r="D24943" s="183" t="s">
        <v>8108</v>
      </c>
    </row>
    <row r="24944" spans="1:4">
      <c r="A24944" s="171">
        <v>96746</v>
      </c>
      <c r="B24944" t="s">
        <v>8107</v>
      </c>
      <c r="C24944" t="s">
        <v>168</v>
      </c>
      <c r="D24944" s="183" t="s">
        <v>8108</v>
      </c>
    </row>
    <row r="24945" spans="1:4">
      <c r="A24945" s="171">
        <v>96746</v>
      </c>
      <c r="B24945" t="s">
        <v>8107</v>
      </c>
      <c r="C24945" t="s">
        <v>168</v>
      </c>
      <c r="D24945" s="183" t="s">
        <v>8108</v>
      </c>
    </row>
    <row r="24946" spans="1:4">
      <c r="A24946" s="171">
        <v>96747</v>
      </c>
      <c r="B24946" t="s">
        <v>8109</v>
      </c>
      <c r="C24946" t="s">
        <v>168</v>
      </c>
      <c r="D24946" s="183" t="s">
        <v>4592</v>
      </c>
    </row>
    <row r="24947" spans="1:4">
      <c r="A24947" s="171">
        <v>96747</v>
      </c>
      <c r="B24947" t="s">
        <v>8109</v>
      </c>
      <c r="C24947" t="s">
        <v>168</v>
      </c>
      <c r="D24947" s="183" t="s">
        <v>4592</v>
      </c>
    </row>
    <row r="24948" spans="1:4">
      <c r="A24948" s="171">
        <v>96747</v>
      </c>
      <c r="B24948" t="s">
        <v>8109</v>
      </c>
      <c r="C24948" t="s">
        <v>168</v>
      </c>
      <c r="D24948" s="183" t="s">
        <v>4592</v>
      </c>
    </row>
    <row r="24949" spans="1:4">
      <c r="A24949" s="171">
        <v>96747</v>
      </c>
      <c r="B24949" t="s">
        <v>8109</v>
      </c>
      <c r="C24949" t="s">
        <v>168</v>
      </c>
      <c r="D24949" s="183" t="s">
        <v>4592</v>
      </c>
    </row>
    <row r="24950" spans="1:4">
      <c r="A24950" s="171">
        <v>96748</v>
      </c>
      <c r="B24950" t="s">
        <v>8110</v>
      </c>
      <c r="C24950" t="s">
        <v>168</v>
      </c>
      <c r="D24950" s="183" t="s">
        <v>4581</v>
      </c>
    </row>
    <row r="24951" spans="1:4">
      <c r="A24951" s="171">
        <v>96748</v>
      </c>
      <c r="B24951" t="s">
        <v>8110</v>
      </c>
      <c r="C24951" t="s">
        <v>168</v>
      </c>
      <c r="D24951" s="183" t="s">
        <v>4581</v>
      </c>
    </row>
    <row r="24952" spans="1:4">
      <c r="A24952" s="171">
        <v>96748</v>
      </c>
      <c r="B24952" t="s">
        <v>8110</v>
      </c>
      <c r="C24952" t="s">
        <v>168</v>
      </c>
      <c r="D24952" s="183" t="s">
        <v>4581</v>
      </c>
    </row>
    <row r="24953" spans="1:4">
      <c r="A24953" s="171">
        <v>96748</v>
      </c>
      <c r="B24953" t="s">
        <v>8110</v>
      </c>
      <c r="C24953" t="s">
        <v>168</v>
      </c>
      <c r="D24953" s="183" t="s">
        <v>4581</v>
      </c>
    </row>
    <row r="24954" spans="1:4">
      <c r="A24954" s="171">
        <v>96749</v>
      </c>
      <c r="B24954" t="s">
        <v>8111</v>
      </c>
      <c r="C24954" t="s">
        <v>168</v>
      </c>
      <c r="D24954" s="183" t="s">
        <v>4700</v>
      </c>
    </row>
    <row r="24955" spans="1:4">
      <c r="A24955" s="171">
        <v>96749</v>
      </c>
      <c r="B24955" t="s">
        <v>8111</v>
      </c>
      <c r="C24955" t="s">
        <v>168</v>
      </c>
      <c r="D24955" s="183" t="s">
        <v>4700</v>
      </c>
    </row>
    <row r="24956" spans="1:4">
      <c r="A24956" s="171">
        <v>96749</v>
      </c>
      <c r="B24956" t="s">
        <v>8111</v>
      </c>
      <c r="C24956" t="s">
        <v>168</v>
      </c>
      <c r="D24956" s="183" t="s">
        <v>4700</v>
      </c>
    </row>
    <row r="24957" spans="1:4">
      <c r="A24957" s="171">
        <v>96749</v>
      </c>
      <c r="B24957" t="s">
        <v>8111</v>
      </c>
      <c r="C24957" t="s">
        <v>168</v>
      </c>
      <c r="D24957" s="183" t="s">
        <v>4700</v>
      </c>
    </row>
    <row r="24958" spans="1:4">
      <c r="A24958" s="171">
        <v>96750</v>
      </c>
      <c r="B24958" t="s">
        <v>8112</v>
      </c>
      <c r="C24958" t="s">
        <v>168</v>
      </c>
      <c r="D24958" s="183" t="s">
        <v>8113</v>
      </c>
    </row>
    <row r="24959" spans="1:4">
      <c r="A24959" s="171">
        <v>96750</v>
      </c>
      <c r="B24959" t="s">
        <v>8112</v>
      </c>
      <c r="C24959" t="s">
        <v>168</v>
      </c>
      <c r="D24959" s="183" t="s">
        <v>8113</v>
      </c>
    </row>
    <row r="24960" spans="1:4">
      <c r="A24960" s="171">
        <v>96750</v>
      </c>
      <c r="B24960" t="s">
        <v>8112</v>
      </c>
      <c r="C24960" t="s">
        <v>168</v>
      </c>
      <c r="D24960" s="183" t="s">
        <v>8113</v>
      </c>
    </row>
    <row r="24961" spans="1:4">
      <c r="A24961" s="171">
        <v>96750</v>
      </c>
      <c r="B24961" t="s">
        <v>8112</v>
      </c>
      <c r="C24961" t="s">
        <v>168</v>
      </c>
      <c r="D24961" s="183" t="s">
        <v>8113</v>
      </c>
    </row>
    <row r="24962" spans="1:4">
      <c r="A24962" s="171">
        <v>96751</v>
      </c>
      <c r="B24962" t="s">
        <v>8114</v>
      </c>
      <c r="C24962" t="s">
        <v>168</v>
      </c>
      <c r="D24962" s="183" t="s">
        <v>8115</v>
      </c>
    </row>
    <row r="24963" spans="1:4">
      <c r="A24963" s="171">
        <v>96751</v>
      </c>
      <c r="B24963" t="s">
        <v>8114</v>
      </c>
      <c r="C24963" t="s">
        <v>168</v>
      </c>
      <c r="D24963" s="183" t="s">
        <v>8115</v>
      </c>
    </row>
    <row r="24964" spans="1:4">
      <c r="A24964" s="171">
        <v>96751</v>
      </c>
      <c r="B24964" t="s">
        <v>8114</v>
      </c>
      <c r="C24964" t="s">
        <v>168</v>
      </c>
      <c r="D24964" s="183" t="s">
        <v>8115</v>
      </c>
    </row>
    <row r="24965" spans="1:4">
      <c r="A24965" s="171">
        <v>96751</v>
      </c>
      <c r="B24965" t="s">
        <v>8114</v>
      </c>
      <c r="C24965" t="s">
        <v>168</v>
      </c>
      <c r="D24965" s="183" t="s">
        <v>8115</v>
      </c>
    </row>
    <row r="24966" spans="1:4">
      <c r="A24966" s="171">
        <v>96752</v>
      </c>
      <c r="B24966" t="s">
        <v>8116</v>
      </c>
      <c r="C24966" t="s">
        <v>168</v>
      </c>
      <c r="D24966" s="183" t="s">
        <v>8117</v>
      </c>
    </row>
    <row r="24967" spans="1:4">
      <c r="A24967" s="171">
        <v>96752</v>
      </c>
      <c r="B24967" t="s">
        <v>8116</v>
      </c>
      <c r="C24967" t="s">
        <v>168</v>
      </c>
      <c r="D24967" s="183" t="s">
        <v>8117</v>
      </c>
    </row>
    <row r="24968" spans="1:4">
      <c r="A24968" s="171">
        <v>96752</v>
      </c>
      <c r="B24968" t="s">
        <v>8116</v>
      </c>
      <c r="C24968" t="s">
        <v>168</v>
      </c>
      <c r="D24968" s="183" t="s">
        <v>8117</v>
      </c>
    </row>
    <row r="24969" spans="1:4">
      <c r="A24969" s="171">
        <v>96752</v>
      </c>
      <c r="B24969" t="s">
        <v>8116</v>
      </c>
      <c r="C24969" t="s">
        <v>168</v>
      </c>
      <c r="D24969" s="183" t="s">
        <v>8117</v>
      </c>
    </row>
    <row r="24970" spans="1:4">
      <c r="A24970" s="171">
        <v>96753</v>
      </c>
      <c r="B24970" t="s">
        <v>8118</v>
      </c>
      <c r="C24970" t="s">
        <v>168</v>
      </c>
      <c r="D24970" s="183" t="s">
        <v>8119</v>
      </c>
    </row>
    <row r="24971" spans="1:4">
      <c r="A24971" s="171">
        <v>96753</v>
      </c>
      <c r="B24971" t="s">
        <v>8118</v>
      </c>
      <c r="C24971" t="s">
        <v>168</v>
      </c>
      <c r="D24971" s="183" t="s">
        <v>8119</v>
      </c>
    </row>
    <row r="24972" spans="1:4">
      <c r="A24972" s="171">
        <v>96753</v>
      </c>
      <c r="B24972" t="s">
        <v>8118</v>
      </c>
      <c r="C24972" t="s">
        <v>168</v>
      </c>
      <c r="D24972" s="183" t="s">
        <v>8119</v>
      </c>
    </row>
    <row r="24973" spans="1:4">
      <c r="A24973" s="171">
        <v>96753</v>
      </c>
      <c r="B24973" t="s">
        <v>8118</v>
      </c>
      <c r="C24973" t="s">
        <v>168</v>
      </c>
      <c r="D24973" s="183" t="s">
        <v>8119</v>
      </c>
    </row>
    <row r="24974" spans="1:4">
      <c r="A24974" s="171">
        <v>96754</v>
      </c>
      <c r="B24974" t="s">
        <v>8120</v>
      </c>
      <c r="C24974" t="s">
        <v>168</v>
      </c>
      <c r="D24974" s="183" t="s">
        <v>8121</v>
      </c>
    </row>
    <row r="24975" spans="1:4">
      <c r="A24975" s="171">
        <v>96754</v>
      </c>
      <c r="B24975" t="s">
        <v>8120</v>
      </c>
      <c r="C24975" t="s">
        <v>168</v>
      </c>
      <c r="D24975" s="183" t="s">
        <v>8121</v>
      </c>
    </row>
    <row r="24976" spans="1:4">
      <c r="A24976" s="171">
        <v>96754</v>
      </c>
      <c r="B24976" t="s">
        <v>8120</v>
      </c>
      <c r="C24976" t="s">
        <v>168</v>
      </c>
      <c r="D24976" s="183" t="s">
        <v>8121</v>
      </c>
    </row>
    <row r="24977" spans="1:4">
      <c r="A24977" s="171">
        <v>96754</v>
      </c>
      <c r="B24977" t="s">
        <v>8120</v>
      </c>
      <c r="C24977" t="s">
        <v>168</v>
      </c>
      <c r="D24977" s="183" t="s">
        <v>8121</v>
      </c>
    </row>
    <row r="24978" spans="1:4">
      <c r="A24978" s="171">
        <v>96755</v>
      </c>
      <c r="B24978" t="s">
        <v>8122</v>
      </c>
      <c r="C24978" t="s">
        <v>168</v>
      </c>
      <c r="D24978" s="183" t="s">
        <v>8123</v>
      </c>
    </row>
    <row r="24979" spans="1:4">
      <c r="A24979" s="171">
        <v>96755</v>
      </c>
      <c r="B24979" t="s">
        <v>8122</v>
      </c>
      <c r="C24979" t="s">
        <v>168</v>
      </c>
      <c r="D24979" s="183" t="s">
        <v>8123</v>
      </c>
    </row>
    <row r="24980" spans="1:4">
      <c r="A24980" s="171">
        <v>96755</v>
      </c>
      <c r="B24980" t="s">
        <v>8122</v>
      </c>
      <c r="C24980" t="s">
        <v>168</v>
      </c>
      <c r="D24980" s="183" t="s">
        <v>8123</v>
      </c>
    </row>
    <row r="24981" spans="1:4">
      <c r="A24981" s="171">
        <v>96755</v>
      </c>
      <c r="B24981" t="s">
        <v>8122</v>
      </c>
      <c r="C24981" t="s">
        <v>168</v>
      </c>
      <c r="D24981" s="183" t="s">
        <v>8123</v>
      </c>
    </row>
    <row r="24982" spans="1:4">
      <c r="A24982" s="171">
        <v>96756</v>
      </c>
      <c r="B24982" t="s">
        <v>8124</v>
      </c>
      <c r="C24982" t="s">
        <v>168</v>
      </c>
      <c r="D24982" s="183" t="s">
        <v>8125</v>
      </c>
    </row>
    <row r="24983" spans="1:4">
      <c r="A24983" s="171">
        <v>96756</v>
      </c>
      <c r="B24983" t="s">
        <v>8124</v>
      </c>
      <c r="C24983" t="s">
        <v>168</v>
      </c>
      <c r="D24983" s="183" t="s">
        <v>8125</v>
      </c>
    </row>
    <row r="24984" spans="1:4">
      <c r="A24984" s="171">
        <v>96756</v>
      </c>
      <c r="B24984" t="s">
        <v>8124</v>
      </c>
      <c r="C24984" t="s">
        <v>168</v>
      </c>
      <c r="D24984" s="183" t="s">
        <v>8125</v>
      </c>
    </row>
    <row r="24985" spans="1:4">
      <c r="A24985" s="171">
        <v>96756</v>
      </c>
      <c r="B24985" t="s">
        <v>8124</v>
      </c>
      <c r="C24985" t="s">
        <v>168</v>
      </c>
      <c r="D24985" s="183" t="s">
        <v>8125</v>
      </c>
    </row>
    <row r="24986" spans="1:4">
      <c r="A24986" s="171">
        <v>96757</v>
      </c>
      <c r="B24986" t="s">
        <v>8126</v>
      </c>
      <c r="C24986" t="s">
        <v>168</v>
      </c>
      <c r="D24986" s="183" t="s">
        <v>8127</v>
      </c>
    </row>
    <row r="24987" spans="1:4">
      <c r="A24987" s="171">
        <v>96757</v>
      </c>
      <c r="B24987" t="s">
        <v>8126</v>
      </c>
      <c r="C24987" t="s">
        <v>168</v>
      </c>
      <c r="D24987" s="183" t="s">
        <v>8127</v>
      </c>
    </row>
    <row r="24988" spans="1:4">
      <c r="A24988" s="171">
        <v>96757</v>
      </c>
      <c r="B24988" t="s">
        <v>8126</v>
      </c>
      <c r="C24988" t="s">
        <v>168</v>
      </c>
      <c r="D24988" s="183" t="s">
        <v>8127</v>
      </c>
    </row>
    <row r="24989" spans="1:4">
      <c r="A24989" s="171">
        <v>96757</v>
      </c>
      <c r="B24989" t="s">
        <v>8126</v>
      </c>
      <c r="C24989" t="s">
        <v>168</v>
      </c>
      <c r="D24989" s="183" t="s">
        <v>8127</v>
      </c>
    </row>
    <row r="24990" spans="1:4">
      <c r="A24990" s="171">
        <v>96758</v>
      </c>
      <c r="B24990" t="s">
        <v>8128</v>
      </c>
      <c r="C24990" t="s">
        <v>168</v>
      </c>
      <c r="D24990" s="183" t="s">
        <v>6520</v>
      </c>
    </row>
    <row r="24991" spans="1:4">
      <c r="A24991" s="171">
        <v>96758</v>
      </c>
      <c r="B24991" t="s">
        <v>8128</v>
      </c>
      <c r="C24991" t="s">
        <v>168</v>
      </c>
      <c r="D24991" s="183" t="s">
        <v>6520</v>
      </c>
    </row>
    <row r="24992" spans="1:4">
      <c r="A24992" s="171">
        <v>96758</v>
      </c>
      <c r="B24992" t="s">
        <v>8128</v>
      </c>
      <c r="C24992" t="s">
        <v>168</v>
      </c>
      <c r="D24992" s="183" t="s">
        <v>6520</v>
      </c>
    </row>
    <row r="24993" spans="1:4">
      <c r="A24993" s="171">
        <v>96758</v>
      </c>
      <c r="B24993" t="s">
        <v>8128</v>
      </c>
      <c r="C24993" t="s">
        <v>168</v>
      </c>
      <c r="D24993" s="183" t="s">
        <v>6520</v>
      </c>
    </row>
    <row r="24994" spans="1:4">
      <c r="A24994" s="171">
        <v>96759</v>
      </c>
      <c r="B24994" t="s">
        <v>8129</v>
      </c>
      <c r="C24994" t="s">
        <v>168</v>
      </c>
      <c r="D24994" s="183" t="s">
        <v>6151</v>
      </c>
    </row>
    <row r="24995" spans="1:4">
      <c r="A24995" s="171">
        <v>96759</v>
      </c>
      <c r="B24995" t="s">
        <v>8129</v>
      </c>
      <c r="C24995" t="s">
        <v>168</v>
      </c>
      <c r="D24995" s="183" t="s">
        <v>6151</v>
      </c>
    </row>
    <row r="24996" spans="1:4">
      <c r="A24996" s="171">
        <v>96759</v>
      </c>
      <c r="B24996" t="s">
        <v>8129</v>
      </c>
      <c r="C24996" t="s">
        <v>168</v>
      </c>
      <c r="D24996" s="183" t="s">
        <v>6151</v>
      </c>
    </row>
    <row r="24997" spans="1:4">
      <c r="A24997" s="171">
        <v>96759</v>
      </c>
      <c r="B24997" t="s">
        <v>8129</v>
      </c>
      <c r="C24997" t="s">
        <v>168</v>
      </c>
      <c r="D24997" s="183" t="s">
        <v>6151</v>
      </c>
    </row>
    <row r="24998" spans="1:4">
      <c r="A24998" s="171">
        <v>96760</v>
      </c>
      <c r="B24998" t="s">
        <v>8130</v>
      </c>
      <c r="C24998" t="s">
        <v>168</v>
      </c>
      <c r="D24998" s="183" t="s">
        <v>835</v>
      </c>
    </row>
    <row r="24999" spans="1:4">
      <c r="A24999" s="171">
        <v>96760</v>
      </c>
      <c r="B24999" t="s">
        <v>8130</v>
      </c>
      <c r="C24999" t="s">
        <v>168</v>
      </c>
      <c r="D24999" s="183" t="s">
        <v>835</v>
      </c>
    </row>
    <row r="25000" spans="1:4">
      <c r="A25000" s="171">
        <v>96760</v>
      </c>
      <c r="B25000" t="s">
        <v>8130</v>
      </c>
      <c r="C25000" t="s">
        <v>168</v>
      </c>
      <c r="D25000" s="183" t="s">
        <v>835</v>
      </c>
    </row>
    <row r="25001" spans="1:4">
      <c r="A25001" s="171">
        <v>96760</v>
      </c>
      <c r="B25001" t="s">
        <v>8130</v>
      </c>
      <c r="C25001" t="s">
        <v>168</v>
      </c>
      <c r="D25001" s="183" t="s">
        <v>835</v>
      </c>
    </row>
    <row r="25002" spans="1:4">
      <c r="A25002" s="171">
        <v>96761</v>
      </c>
      <c r="B25002" t="s">
        <v>8131</v>
      </c>
      <c r="C25002" t="s">
        <v>168</v>
      </c>
      <c r="D25002" s="183" t="s">
        <v>8132</v>
      </c>
    </row>
    <row r="25003" spans="1:4">
      <c r="A25003" s="171">
        <v>96761</v>
      </c>
      <c r="B25003" t="s">
        <v>8131</v>
      </c>
      <c r="C25003" t="s">
        <v>168</v>
      </c>
      <c r="D25003" s="183" t="s">
        <v>8132</v>
      </c>
    </row>
    <row r="25004" spans="1:4">
      <c r="A25004" s="171">
        <v>96761</v>
      </c>
      <c r="B25004" t="s">
        <v>8131</v>
      </c>
      <c r="C25004" t="s">
        <v>168</v>
      </c>
      <c r="D25004" s="183" t="s">
        <v>8132</v>
      </c>
    </row>
    <row r="25005" spans="1:4">
      <c r="A25005" s="171">
        <v>96761</v>
      </c>
      <c r="B25005" t="s">
        <v>8131</v>
      </c>
      <c r="C25005" t="s">
        <v>168</v>
      </c>
      <c r="D25005" s="183" t="s">
        <v>8132</v>
      </c>
    </row>
    <row r="25006" spans="1:4">
      <c r="A25006" s="171">
        <v>96762</v>
      </c>
      <c r="B25006" t="s">
        <v>8133</v>
      </c>
      <c r="C25006" t="s">
        <v>168</v>
      </c>
      <c r="D25006" s="183" t="s">
        <v>8134</v>
      </c>
    </row>
    <row r="25007" spans="1:4">
      <c r="A25007" s="171">
        <v>96762</v>
      </c>
      <c r="B25007" t="s">
        <v>8133</v>
      </c>
      <c r="C25007" t="s">
        <v>168</v>
      </c>
      <c r="D25007" s="183" t="s">
        <v>8134</v>
      </c>
    </row>
    <row r="25008" spans="1:4">
      <c r="A25008" s="171">
        <v>96762</v>
      </c>
      <c r="B25008" t="s">
        <v>8133</v>
      </c>
      <c r="C25008" t="s">
        <v>168</v>
      </c>
      <c r="D25008" s="183" t="s">
        <v>8134</v>
      </c>
    </row>
    <row r="25009" spans="1:4">
      <c r="A25009" s="171">
        <v>96762</v>
      </c>
      <c r="B25009" t="s">
        <v>8133</v>
      </c>
      <c r="C25009" t="s">
        <v>168</v>
      </c>
      <c r="D25009" s="183" t="s">
        <v>8134</v>
      </c>
    </row>
    <row r="25010" spans="1:4">
      <c r="A25010" s="171">
        <v>96763</v>
      </c>
      <c r="B25010" t="s">
        <v>8135</v>
      </c>
      <c r="C25010" t="s">
        <v>168</v>
      </c>
      <c r="D25010" s="183" t="s">
        <v>8136</v>
      </c>
    </row>
    <row r="25011" spans="1:4">
      <c r="A25011" s="171">
        <v>96763</v>
      </c>
      <c r="B25011" t="s">
        <v>8135</v>
      </c>
      <c r="C25011" t="s">
        <v>168</v>
      </c>
      <c r="D25011" s="183" t="s">
        <v>8136</v>
      </c>
    </row>
    <row r="25012" spans="1:4">
      <c r="A25012" s="171">
        <v>96763</v>
      </c>
      <c r="B25012" t="s">
        <v>8135</v>
      </c>
      <c r="C25012" t="s">
        <v>168</v>
      </c>
      <c r="D25012" s="183" t="s">
        <v>8136</v>
      </c>
    </row>
    <row r="25013" spans="1:4">
      <c r="A25013" s="171">
        <v>96763</v>
      </c>
      <c r="B25013" t="s">
        <v>8135</v>
      </c>
      <c r="C25013" t="s">
        <v>168</v>
      </c>
      <c r="D25013" s="183" t="s">
        <v>8136</v>
      </c>
    </row>
    <row r="25014" spans="1:4">
      <c r="A25014" s="171">
        <v>96764</v>
      </c>
      <c r="B25014" t="s">
        <v>8137</v>
      </c>
      <c r="C25014" t="s">
        <v>168</v>
      </c>
      <c r="D25014" s="183" t="s">
        <v>8138</v>
      </c>
    </row>
    <row r="25015" spans="1:4">
      <c r="A25015" s="171">
        <v>96764</v>
      </c>
      <c r="B25015" t="s">
        <v>8137</v>
      </c>
      <c r="C25015" t="s">
        <v>168</v>
      </c>
      <c r="D25015" s="183" t="s">
        <v>8138</v>
      </c>
    </row>
    <row r="25016" spans="1:4">
      <c r="A25016" s="171">
        <v>96764</v>
      </c>
      <c r="B25016" t="s">
        <v>8137</v>
      </c>
      <c r="C25016" t="s">
        <v>168</v>
      </c>
      <c r="D25016" s="183" t="s">
        <v>8138</v>
      </c>
    </row>
    <row r="25017" spans="1:4">
      <c r="A25017" s="171">
        <v>96764</v>
      </c>
      <c r="B25017" t="s">
        <v>8137</v>
      </c>
      <c r="C25017" t="s">
        <v>168</v>
      </c>
      <c r="D25017" s="183" t="s">
        <v>8138</v>
      </c>
    </row>
    <row r="25018" spans="1:4">
      <c r="A25018" s="171">
        <v>96802</v>
      </c>
      <c r="B25018" t="s">
        <v>8139</v>
      </c>
      <c r="C25018" t="s">
        <v>168</v>
      </c>
      <c r="D25018" s="183" t="s">
        <v>8140</v>
      </c>
    </row>
    <row r="25019" spans="1:4">
      <c r="A25019" s="171">
        <v>96802</v>
      </c>
      <c r="B25019" t="s">
        <v>8139</v>
      </c>
      <c r="C25019" t="s">
        <v>168</v>
      </c>
      <c r="D25019" s="183" t="s">
        <v>8140</v>
      </c>
    </row>
    <row r="25020" spans="1:4">
      <c r="A25020" s="171">
        <v>96802</v>
      </c>
      <c r="B25020" t="s">
        <v>8139</v>
      </c>
      <c r="C25020" t="s">
        <v>168</v>
      </c>
      <c r="D25020" s="183" t="s">
        <v>8140</v>
      </c>
    </row>
    <row r="25021" spans="1:4">
      <c r="A25021" s="171">
        <v>96802</v>
      </c>
      <c r="B25021" t="s">
        <v>8139</v>
      </c>
      <c r="C25021" t="s">
        <v>168</v>
      </c>
      <c r="D25021" s="183" t="s">
        <v>8140</v>
      </c>
    </row>
    <row r="25022" spans="1:4">
      <c r="A25022" s="171">
        <v>96803</v>
      </c>
      <c r="B25022" t="s">
        <v>8141</v>
      </c>
      <c r="C25022" t="s">
        <v>168</v>
      </c>
      <c r="D25022" s="183" t="s">
        <v>8142</v>
      </c>
    </row>
    <row r="25023" spans="1:4">
      <c r="A25023" s="171">
        <v>96803</v>
      </c>
      <c r="B25023" t="s">
        <v>8141</v>
      </c>
      <c r="C25023" t="s">
        <v>168</v>
      </c>
      <c r="D25023" s="183" t="s">
        <v>8142</v>
      </c>
    </row>
    <row r="25024" spans="1:4">
      <c r="A25024" s="171">
        <v>96803</v>
      </c>
      <c r="B25024" t="s">
        <v>8141</v>
      </c>
      <c r="C25024" t="s">
        <v>168</v>
      </c>
      <c r="D25024" s="183" t="s">
        <v>8142</v>
      </c>
    </row>
    <row r="25025" spans="1:4">
      <c r="A25025" s="171">
        <v>96803</v>
      </c>
      <c r="B25025" t="s">
        <v>8141</v>
      </c>
      <c r="C25025" t="s">
        <v>168</v>
      </c>
      <c r="D25025" s="183" t="s">
        <v>8142</v>
      </c>
    </row>
    <row r="25026" spans="1:4">
      <c r="A25026" s="171">
        <v>96804</v>
      </c>
      <c r="B25026" t="s">
        <v>8143</v>
      </c>
      <c r="C25026" t="s">
        <v>168</v>
      </c>
      <c r="D25026" s="183" t="s">
        <v>8144</v>
      </c>
    </row>
    <row r="25027" spans="1:4">
      <c r="A25027" s="171">
        <v>96804</v>
      </c>
      <c r="B25027" t="s">
        <v>8143</v>
      </c>
      <c r="C25027" t="s">
        <v>168</v>
      </c>
      <c r="D25027" s="183" t="s">
        <v>8144</v>
      </c>
    </row>
    <row r="25028" spans="1:4">
      <c r="A25028" s="171">
        <v>96804</v>
      </c>
      <c r="B25028" t="s">
        <v>8143</v>
      </c>
      <c r="C25028" t="s">
        <v>168</v>
      </c>
      <c r="D25028" s="183" t="s">
        <v>8144</v>
      </c>
    </row>
    <row r="25029" spans="1:4">
      <c r="A25029" s="171">
        <v>96804</v>
      </c>
      <c r="B25029" t="s">
        <v>8143</v>
      </c>
      <c r="C25029" t="s">
        <v>168</v>
      </c>
      <c r="D25029" s="183" t="s">
        <v>8144</v>
      </c>
    </row>
    <row r="25030" spans="1:4">
      <c r="A25030" s="171">
        <v>96805</v>
      </c>
      <c r="B25030" t="s">
        <v>8145</v>
      </c>
      <c r="C25030" t="s">
        <v>168</v>
      </c>
      <c r="D25030" s="183" t="s">
        <v>8146</v>
      </c>
    </row>
    <row r="25031" spans="1:4">
      <c r="A25031" s="171">
        <v>96805</v>
      </c>
      <c r="B25031" t="s">
        <v>8145</v>
      </c>
      <c r="C25031" t="s">
        <v>168</v>
      </c>
      <c r="D25031" s="183" t="s">
        <v>8146</v>
      </c>
    </row>
    <row r="25032" spans="1:4">
      <c r="A25032" s="171">
        <v>96805</v>
      </c>
      <c r="B25032" t="s">
        <v>8145</v>
      </c>
      <c r="C25032" t="s">
        <v>168</v>
      </c>
      <c r="D25032" s="183" t="s">
        <v>8146</v>
      </c>
    </row>
    <row r="25033" spans="1:4">
      <c r="A25033" s="171">
        <v>96805</v>
      </c>
      <c r="B25033" t="s">
        <v>8145</v>
      </c>
      <c r="C25033" t="s">
        <v>168</v>
      </c>
      <c r="D25033" s="183" t="s">
        <v>8146</v>
      </c>
    </row>
    <row r="25034" spans="1:4">
      <c r="A25034" s="171">
        <v>96806</v>
      </c>
      <c r="B25034" t="s">
        <v>8147</v>
      </c>
      <c r="C25034" t="s">
        <v>168</v>
      </c>
      <c r="D25034" s="183" t="s">
        <v>8148</v>
      </c>
    </row>
    <row r="25035" spans="1:4">
      <c r="A25035" s="171">
        <v>96806</v>
      </c>
      <c r="B25035" t="s">
        <v>8147</v>
      </c>
      <c r="C25035" t="s">
        <v>168</v>
      </c>
      <c r="D25035" s="183" t="s">
        <v>8148</v>
      </c>
    </row>
    <row r="25036" spans="1:4">
      <c r="A25036" s="171">
        <v>96806</v>
      </c>
      <c r="B25036" t="s">
        <v>8147</v>
      </c>
      <c r="C25036" t="s">
        <v>168</v>
      </c>
      <c r="D25036" s="183" t="s">
        <v>8148</v>
      </c>
    </row>
    <row r="25037" spans="1:4">
      <c r="A25037" s="171">
        <v>96806</v>
      </c>
      <c r="B25037" t="s">
        <v>8147</v>
      </c>
      <c r="C25037" t="s">
        <v>168</v>
      </c>
      <c r="D25037" s="183" t="s">
        <v>8148</v>
      </c>
    </row>
    <row r="25038" spans="1:4">
      <c r="A25038" s="171">
        <v>96807</v>
      </c>
      <c r="B25038" t="s">
        <v>8149</v>
      </c>
      <c r="C25038" t="s">
        <v>168</v>
      </c>
      <c r="D25038" s="183" t="s">
        <v>8150</v>
      </c>
    </row>
    <row r="25039" spans="1:4">
      <c r="A25039" s="171">
        <v>96807</v>
      </c>
      <c r="B25039" t="s">
        <v>8149</v>
      </c>
      <c r="C25039" t="s">
        <v>168</v>
      </c>
      <c r="D25039" s="183" t="s">
        <v>8150</v>
      </c>
    </row>
    <row r="25040" spans="1:4">
      <c r="A25040" s="171">
        <v>96807</v>
      </c>
      <c r="B25040" t="s">
        <v>8149</v>
      </c>
      <c r="C25040" t="s">
        <v>168</v>
      </c>
      <c r="D25040" s="183" t="s">
        <v>8150</v>
      </c>
    </row>
    <row r="25041" spans="1:4">
      <c r="A25041" s="171">
        <v>96807</v>
      </c>
      <c r="B25041" t="s">
        <v>8149</v>
      </c>
      <c r="C25041" t="s">
        <v>168</v>
      </c>
      <c r="D25041" s="183" t="s">
        <v>8150</v>
      </c>
    </row>
    <row r="25042" spans="1:4">
      <c r="A25042" s="171">
        <v>96808</v>
      </c>
      <c r="B25042" t="s">
        <v>8151</v>
      </c>
      <c r="C25042" t="s">
        <v>168</v>
      </c>
      <c r="D25042" s="183" t="s">
        <v>8152</v>
      </c>
    </row>
    <row r="25043" spans="1:4">
      <c r="A25043" s="171">
        <v>96808</v>
      </c>
      <c r="B25043" t="s">
        <v>8151</v>
      </c>
      <c r="C25043" t="s">
        <v>168</v>
      </c>
      <c r="D25043" s="183" t="s">
        <v>8152</v>
      </c>
    </row>
    <row r="25044" spans="1:4">
      <c r="A25044" s="171">
        <v>96808</v>
      </c>
      <c r="B25044" t="s">
        <v>8151</v>
      </c>
      <c r="C25044" t="s">
        <v>168</v>
      </c>
      <c r="D25044" s="183" t="s">
        <v>8152</v>
      </c>
    </row>
    <row r="25045" spans="1:4">
      <c r="A25045" s="171">
        <v>96808</v>
      </c>
      <c r="B25045" t="s">
        <v>8151</v>
      </c>
      <c r="C25045" t="s">
        <v>168</v>
      </c>
      <c r="D25045" s="183" t="s">
        <v>8152</v>
      </c>
    </row>
    <row r="25046" spans="1:4">
      <c r="A25046" s="171">
        <v>96809</v>
      </c>
      <c r="B25046" t="s">
        <v>8153</v>
      </c>
      <c r="C25046" t="s">
        <v>168</v>
      </c>
      <c r="D25046" s="183" t="s">
        <v>8154</v>
      </c>
    </row>
    <row r="25047" spans="1:4">
      <c r="A25047" s="171">
        <v>96809</v>
      </c>
      <c r="B25047" t="s">
        <v>8153</v>
      </c>
      <c r="C25047" t="s">
        <v>168</v>
      </c>
      <c r="D25047" s="183" t="s">
        <v>8154</v>
      </c>
    </row>
    <row r="25048" spans="1:4">
      <c r="A25048" s="171">
        <v>96809</v>
      </c>
      <c r="B25048" t="s">
        <v>8153</v>
      </c>
      <c r="C25048" t="s">
        <v>168</v>
      </c>
      <c r="D25048" s="183" t="s">
        <v>8154</v>
      </c>
    </row>
    <row r="25049" spans="1:4">
      <c r="A25049" s="171">
        <v>96809</v>
      </c>
      <c r="B25049" t="s">
        <v>8153</v>
      </c>
      <c r="C25049" t="s">
        <v>168</v>
      </c>
      <c r="D25049" s="183" t="s">
        <v>8154</v>
      </c>
    </row>
    <row r="25050" spans="1:4">
      <c r="A25050" s="171">
        <v>96810</v>
      </c>
      <c r="B25050" t="s">
        <v>8155</v>
      </c>
      <c r="C25050" t="s">
        <v>168</v>
      </c>
      <c r="D25050" s="183" t="s">
        <v>4980</v>
      </c>
    </row>
    <row r="25051" spans="1:4">
      <c r="A25051" s="171">
        <v>96810</v>
      </c>
      <c r="B25051" t="s">
        <v>8155</v>
      </c>
      <c r="C25051" t="s">
        <v>168</v>
      </c>
      <c r="D25051" s="183" t="s">
        <v>4980</v>
      </c>
    </row>
    <row r="25052" spans="1:4">
      <c r="A25052" s="171">
        <v>96810</v>
      </c>
      <c r="B25052" t="s">
        <v>8155</v>
      </c>
      <c r="C25052" t="s">
        <v>168</v>
      </c>
      <c r="D25052" s="183" t="s">
        <v>4980</v>
      </c>
    </row>
    <row r="25053" spans="1:4">
      <c r="A25053" s="171">
        <v>96810</v>
      </c>
      <c r="B25053" t="s">
        <v>8155</v>
      </c>
      <c r="C25053" t="s">
        <v>168</v>
      </c>
      <c r="D25053" s="183" t="s">
        <v>4980</v>
      </c>
    </row>
    <row r="25054" spans="1:4">
      <c r="A25054" s="171">
        <v>96811</v>
      </c>
      <c r="B25054" t="s">
        <v>8156</v>
      </c>
      <c r="C25054" t="s">
        <v>168</v>
      </c>
      <c r="D25054" s="183" t="s">
        <v>8157</v>
      </c>
    </row>
    <row r="25055" spans="1:4">
      <c r="A25055" s="171">
        <v>96811</v>
      </c>
      <c r="B25055" t="s">
        <v>8156</v>
      </c>
      <c r="C25055" t="s">
        <v>168</v>
      </c>
      <c r="D25055" s="183" t="s">
        <v>8157</v>
      </c>
    </row>
    <row r="25056" spans="1:4">
      <c r="A25056" s="171">
        <v>96811</v>
      </c>
      <c r="B25056" t="s">
        <v>8156</v>
      </c>
      <c r="C25056" t="s">
        <v>168</v>
      </c>
      <c r="D25056" s="183" t="s">
        <v>8157</v>
      </c>
    </row>
    <row r="25057" spans="1:4">
      <c r="A25057" s="171">
        <v>96811</v>
      </c>
      <c r="B25057" t="s">
        <v>8156</v>
      </c>
      <c r="C25057" t="s">
        <v>168</v>
      </c>
      <c r="D25057" s="183" t="s">
        <v>8157</v>
      </c>
    </row>
    <row r="25058" spans="1:4">
      <c r="A25058" s="171">
        <v>96812</v>
      </c>
      <c r="B25058" t="s">
        <v>8158</v>
      </c>
      <c r="C25058" t="s">
        <v>168</v>
      </c>
      <c r="D25058" s="183" t="s">
        <v>8159</v>
      </c>
    </row>
    <row r="25059" spans="1:4">
      <c r="A25059" s="171">
        <v>96812</v>
      </c>
      <c r="B25059" t="s">
        <v>8158</v>
      </c>
      <c r="C25059" t="s">
        <v>168</v>
      </c>
      <c r="D25059" s="183" t="s">
        <v>8159</v>
      </c>
    </row>
    <row r="25060" spans="1:4">
      <c r="A25060" s="171">
        <v>96812</v>
      </c>
      <c r="B25060" t="s">
        <v>8158</v>
      </c>
      <c r="C25060" t="s">
        <v>168</v>
      </c>
      <c r="D25060" s="183" t="s">
        <v>8159</v>
      </c>
    </row>
    <row r="25061" spans="1:4">
      <c r="A25061" s="171">
        <v>96812</v>
      </c>
      <c r="B25061" t="s">
        <v>8158</v>
      </c>
      <c r="C25061" t="s">
        <v>168</v>
      </c>
      <c r="D25061" s="183" t="s">
        <v>8159</v>
      </c>
    </row>
    <row r="25062" spans="1:4">
      <c r="A25062" s="171">
        <v>96813</v>
      </c>
      <c r="B25062" t="s">
        <v>8160</v>
      </c>
      <c r="C25062" t="s">
        <v>168</v>
      </c>
      <c r="D25062" s="183" t="s">
        <v>8161</v>
      </c>
    </row>
    <row r="25063" spans="1:4">
      <c r="A25063" s="171">
        <v>96813</v>
      </c>
      <c r="B25063" t="s">
        <v>8160</v>
      </c>
      <c r="C25063" t="s">
        <v>168</v>
      </c>
      <c r="D25063" s="183" t="s">
        <v>8161</v>
      </c>
    </row>
    <row r="25064" spans="1:4">
      <c r="A25064" s="171">
        <v>96813</v>
      </c>
      <c r="B25064" t="s">
        <v>8160</v>
      </c>
      <c r="C25064" t="s">
        <v>168</v>
      </c>
      <c r="D25064" s="183" t="s">
        <v>8161</v>
      </c>
    </row>
    <row r="25065" spans="1:4">
      <c r="A25065" s="171">
        <v>96813</v>
      </c>
      <c r="B25065" t="s">
        <v>8160</v>
      </c>
      <c r="C25065" t="s">
        <v>168</v>
      </c>
      <c r="D25065" s="183" t="s">
        <v>8161</v>
      </c>
    </row>
    <row r="25066" spans="1:4">
      <c r="A25066" s="171">
        <v>96814</v>
      </c>
      <c r="B25066" t="s">
        <v>8162</v>
      </c>
      <c r="C25066" t="s">
        <v>168</v>
      </c>
      <c r="D25066" s="183" t="s">
        <v>8163</v>
      </c>
    </row>
    <row r="25067" spans="1:4">
      <c r="A25067" s="171">
        <v>96814</v>
      </c>
      <c r="B25067" t="s">
        <v>8162</v>
      </c>
      <c r="C25067" t="s">
        <v>168</v>
      </c>
      <c r="D25067" s="183" t="s">
        <v>8163</v>
      </c>
    </row>
    <row r="25068" spans="1:4">
      <c r="A25068" s="171">
        <v>96814</v>
      </c>
      <c r="B25068" t="s">
        <v>8162</v>
      </c>
      <c r="C25068" t="s">
        <v>168</v>
      </c>
      <c r="D25068" s="183" t="s">
        <v>8163</v>
      </c>
    </row>
    <row r="25069" spans="1:4">
      <c r="A25069" s="171">
        <v>96814</v>
      </c>
      <c r="B25069" t="s">
        <v>8162</v>
      </c>
      <c r="C25069" t="s">
        <v>168</v>
      </c>
      <c r="D25069" s="183" t="s">
        <v>8163</v>
      </c>
    </row>
    <row r="25070" spans="1:4">
      <c r="A25070" s="171">
        <v>96815</v>
      </c>
      <c r="B25070" t="s">
        <v>8164</v>
      </c>
      <c r="C25070" t="s">
        <v>168</v>
      </c>
      <c r="D25070" s="183" t="s">
        <v>653</v>
      </c>
    </row>
    <row r="25071" spans="1:4">
      <c r="A25071" s="171">
        <v>96815</v>
      </c>
      <c r="B25071" t="s">
        <v>8164</v>
      </c>
      <c r="C25071" t="s">
        <v>168</v>
      </c>
      <c r="D25071" s="183" t="s">
        <v>653</v>
      </c>
    </row>
    <row r="25072" spans="1:4">
      <c r="A25072" s="171">
        <v>96815</v>
      </c>
      <c r="B25072" t="s">
        <v>8164</v>
      </c>
      <c r="C25072" t="s">
        <v>168</v>
      </c>
      <c r="D25072" s="183" t="s">
        <v>653</v>
      </c>
    </row>
    <row r="25073" spans="1:4">
      <c r="A25073" s="171">
        <v>96815</v>
      </c>
      <c r="B25073" t="s">
        <v>8164</v>
      </c>
      <c r="C25073" t="s">
        <v>168</v>
      </c>
      <c r="D25073" s="183" t="s">
        <v>653</v>
      </c>
    </row>
    <row r="25074" spans="1:4">
      <c r="A25074" s="171">
        <v>96816</v>
      </c>
      <c r="B25074" t="s">
        <v>8165</v>
      </c>
      <c r="C25074" t="s">
        <v>168</v>
      </c>
      <c r="D25074" s="183" t="s">
        <v>8166</v>
      </c>
    </row>
    <row r="25075" spans="1:4">
      <c r="A25075" s="171">
        <v>96816</v>
      </c>
      <c r="B25075" t="s">
        <v>8165</v>
      </c>
      <c r="C25075" t="s">
        <v>168</v>
      </c>
      <c r="D25075" s="183" t="s">
        <v>8166</v>
      </c>
    </row>
    <row r="25076" spans="1:4">
      <c r="A25076" s="171">
        <v>96816</v>
      </c>
      <c r="B25076" t="s">
        <v>8165</v>
      </c>
      <c r="C25076" t="s">
        <v>168</v>
      </c>
      <c r="D25076" s="183" t="s">
        <v>8166</v>
      </c>
    </row>
    <row r="25077" spans="1:4">
      <c r="A25077" s="171">
        <v>96816</v>
      </c>
      <c r="B25077" t="s">
        <v>8165</v>
      </c>
      <c r="C25077" t="s">
        <v>168</v>
      </c>
      <c r="D25077" s="183" t="s">
        <v>8166</v>
      </c>
    </row>
    <row r="25078" spans="1:4">
      <c r="A25078" s="171">
        <v>96817</v>
      </c>
      <c r="B25078" t="s">
        <v>8167</v>
      </c>
      <c r="C25078" t="s">
        <v>168</v>
      </c>
      <c r="D25078" s="183" t="s">
        <v>8168</v>
      </c>
    </row>
    <row r="25079" spans="1:4">
      <c r="A25079" s="171">
        <v>96817</v>
      </c>
      <c r="B25079" t="s">
        <v>8167</v>
      </c>
      <c r="C25079" t="s">
        <v>168</v>
      </c>
      <c r="D25079" s="183" t="s">
        <v>8168</v>
      </c>
    </row>
    <row r="25080" spans="1:4">
      <c r="A25080" s="171">
        <v>96817</v>
      </c>
      <c r="B25080" t="s">
        <v>8167</v>
      </c>
      <c r="C25080" t="s">
        <v>168</v>
      </c>
      <c r="D25080" s="183" t="s">
        <v>8168</v>
      </c>
    </row>
    <row r="25081" spans="1:4">
      <c r="A25081" s="171">
        <v>96817</v>
      </c>
      <c r="B25081" t="s">
        <v>8167</v>
      </c>
      <c r="C25081" t="s">
        <v>168</v>
      </c>
      <c r="D25081" s="183" t="s">
        <v>8168</v>
      </c>
    </row>
    <row r="25082" spans="1:4">
      <c r="A25082" s="171">
        <v>96818</v>
      </c>
      <c r="B25082" t="s">
        <v>8169</v>
      </c>
      <c r="C25082" t="s">
        <v>168</v>
      </c>
      <c r="D25082" s="183" t="s">
        <v>6299</v>
      </c>
    </row>
    <row r="25083" spans="1:4">
      <c r="A25083" s="171">
        <v>96818</v>
      </c>
      <c r="B25083" t="s">
        <v>8169</v>
      </c>
      <c r="C25083" t="s">
        <v>168</v>
      </c>
      <c r="D25083" s="183" t="s">
        <v>6299</v>
      </c>
    </row>
    <row r="25084" spans="1:4">
      <c r="A25084" s="171">
        <v>96818</v>
      </c>
      <c r="B25084" t="s">
        <v>8169</v>
      </c>
      <c r="C25084" t="s">
        <v>168</v>
      </c>
      <c r="D25084" s="183" t="s">
        <v>6299</v>
      </c>
    </row>
    <row r="25085" spans="1:4">
      <c r="A25085" s="171">
        <v>96818</v>
      </c>
      <c r="B25085" t="s">
        <v>8169</v>
      </c>
      <c r="C25085" t="s">
        <v>168</v>
      </c>
      <c r="D25085" s="183" t="s">
        <v>6299</v>
      </c>
    </row>
    <row r="25086" spans="1:4">
      <c r="A25086" s="171">
        <v>96819</v>
      </c>
      <c r="B25086" t="s">
        <v>8170</v>
      </c>
      <c r="C25086" t="s">
        <v>168</v>
      </c>
      <c r="D25086" s="183" t="s">
        <v>6299</v>
      </c>
    </row>
    <row r="25087" spans="1:4">
      <c r="A25087" s="171">
        <v>96819</v>
      </c>
      <c r="B25087" t="s">
        <v>8170</v>
      </c>
      <c r="C25087" t="s">
        <v>168</v>
      </c>
      <c r="D25087" s="183" t="s">
        <v>6299</v>
      </c>
    </row>
    <row r="25088" spans="1:4">
      <c r="A25088" s="171">
        <v>96819</v>
      </c>
      <c r="B25088" t="s">
        <v>8170</v>
      </c>
      <c r="C25088" t="s">
        <v>168</v>
      </c>
      <c r="D25088" s="183" t="s">
        <v>6299</v>
      </c>
    </row>
    <row r="25089" spans="1:4">
      <c r="A25089" s="171">
        <v>96819</v>
      </c>
      <c r="B25089" t="s">
        <v>8170</v>
      </c>
      <c r="C25089" t="s">
        <v>168</v>
      </c>
      <c r="D25089" s="183" t="s">
        <v>6299</v>
      </c>
    </row>
    <row r="25090" spans="1:4">
      <c r="A25090" s="171">
        <v>96820</v>
      </c>
      <c r="B25090" t="s">
        <v>8171</v>
      </c>
      <c r="C25090" t="s">
        <v>168</v>
      </c>
      <c r="D25090" s="183" t="s">
        <v>6360</v>
      </c>
    </row>
    <row r="25091" spans="1:4">
      <c r="A25091" s="171">
        <v>96820</v>
      </c>
      <c r="B25091" t="s">
        <v>8171</v>
      </c>
      <c r="C25091" t="s">
        <v>168</v>
      </c>
      <c r="D25091" s="183" t="s">
        <v>6360</v>
      </c>
    </row>
    <row r="25092" spans="1:4">
      <c r="A25092" s="171">
        <v>96820</v>
      </c>
      <c r="B25092" t="s">
        <v>8171</v>
      </c>
      <c r="C25092" t="s">
        <v>168</v>
      </c>
      <c r="D25092" s="183" t="s">
        <v>6360</v>
      </c>
    </row>
    <row r="25093" spans="1:4">
      <c r="A25093" s="171">
        <v>96820</v>
      </c>
      <c r="B25093" t="s">
        <v>8171</v>
      </c>
      <c r="C25093" t="s">
        <v>168</v>
      </c>
      <c r="D25093" s="183" t="s">
        <v>6360</v>
      </c>
    </row>
    <row r="25094" spans="1:4">
      <c r="A25094" s="171">
        <v>96821</v>
      </c>
      <c r="B25094" t="s">
        <v>8172</v>
      </c>
      <c r="C25094" t="s">
        <v>168</v>
      </c>
      <c r="D25094" s="183" t="s">
        <v>8173</v>
      </c>
    </row>
    <row r="25095" spans="1:4">
      <c r="A25095" s="171">
        <v>96821</v>
      </c>
      <c r="B25095" t="s">
        <v>8172</v>
      </c>
      <c r="C25095" t="s">
        <v>168</v>
      </c>
      <c r="D25095" s="183" t="s">
        <v>8173</v>
      </c>
    </row>
    <row r="25096" spans="1:4">
      <c r="A25096" s="171">
        <v>96821</v>
      </c>
      <c r="B25096" t="s">
        <v>8172</v>
      </c>
      <c r="C25096" t="s">
        <v>168</v>
      </c>
      <c r="D25096" s="183" t="s">
        <v>8173</v>
      </c>
    </row>
    <row r="25097" spans="1:4">
      <c r="A25097" s="171">
        <v>96821</v>
      </c>
      <c r="B25097" t="s">
        <v>8172</v>
      </c>
      <c r="C25097" t="s">
        <v>168</v>
      </c>
      <c r="D25097" s="183" t="s">
        <v>8173</v>
      </c>
    </row>
    <row r="25098" spans="1:4">
      <c r="A25098" s="171">
        <v>96822</v>
      </c>
      <c r="B25098" t="s">
        <v>8174</v>
      </c>
      <c r="C25098" t="s">
        <v>168</v>
      </c>
      <c r="D25098" s="183" t="s">
        <v>8175</v>
      </c>
    </row>
    <row r="25099" spans="1:4">
      <c r="A25099" s="171">
        <v>96822</v>
      </c>
      <c r="B25099" t="s">
        <v>8174</v>
      </c>
      <c r="C25099" t="s">
        <v>168</v>
      </c>
      <c r="D25099" s="183" t="s">
        <v>8175</v>
      </c>
    </row>
    <row r="25100" spans="1:4">
      <c r="A25100" s="171">
        <v>96822</v>
      </c>
      <c r="B25100" t="s">
        <v>8174</v>
      </c>
      <c r="C25100" t="s">
        <v>168</v>
      </c>
      <c r="D25100" s="183" t="s">
        <v>8175</v>
      </c>
    </row>
    <row r="25101" spans="1:4">
      <c r="A25101" s="171">
        <v>96822</v>
      </c>
      <c r="B25101" t="s">
        <v>8174</v>
      </c>
      <c r="C25101" t="s">
        <v>168</v>
      </c>
      <c r="D25101" s="183" t="s">
        <v>8175</v>
      </c>
    </row>
    <row r="25102" spans="1:4">
      <c r="A25102" s="171">
        <v>96823</v>
      </c>
      <c r="B25102" t="s">
        <v>8176</v>
      </c>
      <c r="C25102" t="s">
        <v>168</v>
      </c>
      <c r="D25102" s="183" t="s">
        <v>539</v>
      </c>
    </row>
    <row r="25103" spans="1:4">
      <c r="A25103" s="171">
        <v>96823</v>
      </c>
      <c r="B25103" t="s">
        <v>8176</v>
      </c>
      <c r="C25103" t="s">
        <v>168</v>
      </c>
      <c r="D25103" s="183" t="s">
        <v>539</v>
      </c>
    </row>
    <row r="25104" spans="1:4">
      <c r="A25104" s="171">
        <v>96823</v>
      </c>
      <c r="B25104" t="s">
        <v>8176</v>
      </c>
      <c r="C25104" t="s">
        <v>168</v>
      </c>
      <c r="D25104" s="183" t="s">
        <v>539</v>
      </c>
    </row>
    <row r="25105" spans="1:4">
      <c r="A25105" s="171">
        <v>96823</v>
      </c>
      <c r="B25105" t="s">
        <v>8176</v>
      </c>
      <c r="C25105" t="s">
        <v>168</v>
      </c>
      <c r="D25105" s="183" t="s">
        <v>539</v>
      </c>
    </row>
    <row r="25106" spans="1:4">
      <c r="A25106" s="171">
        <v>96824</v>
      </c>
      <c r="B25106" t="s">
        <v>8177</v>
      </c>
      <c r="C25106" t="s">
        <v>168</v>
      </c>
      <c r="D25106" s="183" t="s">
        <v>7026</v>
      </c>
    </row>
    <row r="25107" spans="1:4">
      <c r="A25107" s="171">
        <v>96824</v>
      </c>
      <c r="B25107" t="s">
        <v>8177</v>
      </c>
      <c r="C25107" t="s">
        <v>168</v>
      </c>
      <c r="D25107" s="183" t="s">
        <v>7026</v>
      </c>
    </row>
    <row r="25108" spans="1:4">
      <c r="A25108" s="171">
        <v>96824</v>
      </c>
      <c r="B25108" t="s">
        <v>8177</v>
      </c>
      <c r="C25108" t="s">
        <v>168</v>
      </c>
      <c r="D25108" s="183" t="s">
        <v>7026</v>
      </c>
    </row>
    <row r="25109" spans="1:4">
      <c r="A25109" s="171">
        <v>96824</v>
      </c>
      <c r="B25109" t="s">
        <v>8177</v>
      </c>
      <c r="C25109" t="s">
        <v>168</v>
      </c>
      <c r="D25109" s="183" t="s">
        <v>7026</v>
      </c>
    </row>
    <row r="25110" spans="1:4">
      <c r="A25110" s="171">
        <v>96825</v>
      </c>
      <c r="B25110" t="s">
        <v>8178</v>
      </c>
      <c r="C25110" t="s">
        <v>168</v>
      </c>
      <c r="D25110" s="183" t="s">
        <v>8179</v>
      </c>
    </row>
    <row r="25111" spans="1:4">
      <c r="A25111" s="171">
        <v>96825</v>
      </c>
      <c r="B25111" t="s">
        <v>8178</v>
      </c>
      <c r="C25111" t="s">
        <v>168</v>
      </c>
      <c r="D25111" s="183" t="s">
        <v>8179</v>
      </c>
    </row>
    <row r="25112" spans="1:4">
      <c r="A25112" s="171">
        <v>96825</v>
      </c>
      <c r="B25112" t="s">
        <v>8178</v>
      </c>
      <c r="C25112" t="s">
        <v>168</v>
      </c>
      <c r="D25112" s="183" t="s">
        <v>8179</v>
      </c>
    </row>
    <row r="25113" spans="1:4">
      <c r="A25113" s="171">
        <v>96825</v>
      </c>
      <c r="B25113" t="s">
        <v>8178</v>
      </c>
      <c r="C25113" t="s">
        <v>168</v>
      </c>
      <c r="D25113" s="183" t="s">
        <v>8179</v>
      </c>
    </row>
    <row r="25114" spans="1:4">
      <c r="A25114" s="171">
        <v>96826</v>
      </c>
      <c r="B25114" t="s">
        <v>8180</v>
      </c>
      <c r="C25114" t="s">
        <v>168</v>
      </c>
      <c r="D25114" s="183" t="s">
        <v>8181</v>
      </c>
    </row>
    <row r="25115" spans="1:4">
      <c r="A25115" s="171">
        <v>96826</v>
      </c>
      <c r="B25115" t="s">
        <v>8180</v>
      </c>
      <c r="C25115" t="s">
        <v>168</v>
      </c>
      <c r="D25115" s="183" t="s">
        <v>8181</v>
      </c>
    </row>
    <row r="25116" spans="1:4">
      <c r="A25116" s="171">
        <v>96826</v>
      </c>
      <c r="B25116" t="s">
        <v>8180</v>
      </c>
      <c r="C25116" t="s">
        <v>168</v>
      </c>
      <c r="D25116" s="183" t="s">
        <v>8181</v>
      </c>
    </row>
    <row r="25117" spans="1:4">
      <c r="A25117" s="171">
        <v>96826</v>
      </c>
      <c r="B25117" t="s">
        <v>8180</v>
      </c>
      <c r="C25117" t="s">
        <v>168</v>
      </c>
      <c r="D25117" s="183" t="s">
        <v>8181</v>
      </c>
    </row>
    <row r="25118" spans="1:4">
      <c r="A25118" s="171">
        <v>96827</v>
      </c>
      <c r="B25118" t="s">
        <v>8182</v>
      </c>
      <c r="C25118" t="s">
        <v>168</v>
      </c>
      <c r="D25118" s="183" t="s">
        <v>7193</v>
      </c>
    </row>
    <row r="25119" spans="1:4">
      <c r="A25119" s="171">
        <v>96827</v>
      </c>
      <c r="B25119" t="s">
        <v>8182</v>
      </c>
      <c r="C25119" t="s">
        <v>168</v>
      </c>
      <c r="D25119" s="183" t="s">
        <v>7193</v>
      </c>
    </row>
    <row r="25120" spans="1:4">
      <c r="A25120" s="171">
        <v>96827</v>
      </c>
      <c r="B25120" t="s">
        <v>8182</v>
      </c>
      <c r="C25120" t="s">
        <v>168</v>
      </c>
      <c r="D25120" s="183" t="s">
        <v>7193</v>
      </c>
    </row>
    <row r="25121" spans="1:4">
      <c r="A25121" s="171">
        <v>96827</v>
      </c>
      <c r="B25121" t="s">
        <v>8182</v>
      </c>
      <c r="C25121" t="s">
        <v>168</v>
      </c>
      <c r="D25121" s="183" t="s">
        <v>7193</v>
      </c>
    </row>
    <row r="25122" spans="1:4">
      <c r="A25122" s="171">
        <v>96828</v>
      </c>
      <c r="B25122" t="s">
        <v>8183</v>
      </c>
      <c r="C25122" t="s">
        <v>168</v>
      </c>
      <c r="D25122" s="183" t="s">
        <v>8184</v>
      </c>
    </row>
    <row r="25123" spans="1:4">
      <c r="A25123" s="171">
        <v>96828</v>
      </c>
      <c r="B25123" t="s">
        <v>8183</v>
      </c>
      <c r="C25123" t="s">
        <v>168</v>
      </c>
      <c r="D25123" s="183" t="s">
        <v>8184</v>
      </c>
    </row>
    <row r="25124" spans="1:4">
      <c r="A25124" s="171">
        <v>96828</v>
      </c>
      <c r="B25124" t="s">
        <v>8183</v>
      </c>
      <c r="C25124" t="s">
        <v>168</v>
      </c>
      <c r="D25124" s="183" t="s">
        <v>8184</v>
      </c>
    </row>
    <row r="25125" spans="1:4">
      <c r="A25125" s="171">
        <v>96828</v>
      </c>
      <c r="B25125" t="s">
        <v>8183</v>
      </c>
      <c r="C25125" t="s">
        <v>168</v>
      </c>
      <c r="D25125" s="183" t="s">
        <v>8184</v>
      </c>
    </row>
    <row r="25126" spans="1:4">
      <c r="A25126" s="171">
        <v>96829</v>
      </c>
      <c r="B25126" t="s">
        <v>8185</v>
      </c>
      <c r="C25126" t="s">
        <v>168</v>
      </c>
      <c r="D25126" s="183" t="s">
        <v>1148</v>
      </c>
    </row>
    <row r="25127" spans="1:4">
      <c r="A25127" s="171">
        <v>96829</v>
      </c>
      <c r="B25127" t="s">
        <v>8185</v>
      </c>
      <c r="C25127" t="s">
        <v>168</v>
      </c>
      <c r="D25127" s="183" t="s">
        <v>1148</v>
      </c>
    </row>
    <row r="25128" spans="1:4">
      <c r="A25128" s="171">
        <v>96829</v>
      </c>
      <c r="B25128" t="s">
        <v>8185</v>
      </c>
      <c r="C25128" t="s">
        <v>168</v>
      </c>
      <c r="D25128" s="183" t="s">
        <v>1148</v>
      </c>
    </row>
    <row r="25129" spans="1:4">
      <c r="A25129" s="171">
        <v>96829</v>
      </c>
      <c r="B25129" t="s">
        <v>8185</v>
      </c>
      <c r="C25129" t="s">
        <v>168</v>
      </c>
      <c r="D25129" s="183" t="s">
        <v>1148</v>
      </c>
    </row>
    <row r="25130" spans="1:4">
      <c r="A25130" s="171">
        <v>96830</v>
      </c>
      <c r="B25130" t="s">
        <v>8186</v>
      </c>
      <c r="C25130" t="s">
        <v>168</v>
      </c>
      <c r="D25130" s="183" t="s">
        <v>8187</v>
      </c>
    </row>
    <row r="25131" spans="1:4">
      <c r="A25131" s="171">
        <v>96830</v>
      </c>
      <c r="B25131" t="s">
        <v>8186</v>
      </c>
      <c r="C25131" t="s">
        <v>168</v>
      </c>
      <c r="D25131" s="183" t="s">
        <v>8187</v>
      </c>
    </row>
    <row r="25132" spans="1:4">
      <c r="A25132" s="171">
        <v>96830</v>
      </c>
      <c r="B25132" t="s">
        <v>8186</v>
      </c>
      <c r="C25132" t="s">
        <v>168</v>
      </c>
      <c r="D25132" s="183" t="s">
        <v>8187</v>
      </c>
    </row>
    <row r="25133" spans="1:4">
      <c r="A25133" s="171">
        <v>96830</v>
      </c>
      <c r="B25133" t="s">
        <v>8186</v>
      </c>
      <c r="C25133" t="s">
        <v>168</v>
      </c>
      <c r="D25133" s="183" t="s">
        <v>8187</v>
      </c>
    </row>
    <row r="25134" spans="1:4">
      <c r="A25134" s="171">
        <v>96831</v>
      </c>
      <c r="B25134" t="s">
        <v>8188</v>
      </c>
      <c r="C25134" t="s">
        <v>168</v>
      </c>
      <c r="D25134" s="183" t="s">
        <v>507</v>
      </c>
    </row>
    <row r="25135" spans="1:4">
      <c r="A25135" s="171">
        <v>96831</v>
      </c>
      <c r="B25135" t="s">
        <v>8188</v>
      </c>
      <c r="C25135" t="s">
        <v>168</v>
      </c>
      <c r="D25135" s="183" t="s">
        <v>507</v>
      </c>
    </row>
    <row r="25136" spans="1:4">
      <c r="A25136" s="171">
        <v>96831</v>
      </c>
      <c r="B25136" t="s">
        <v>8188</v>
      </c>
      <c r="C25136" t="s">
        <v>168</v>
      </c>
      <c r="D25136" s="183" t="s">
        <v>507</v>
      </c>
    </row>
    <row r="25137" spans="1:4">
      <c r="A25137" s="171">
        <v>96831</v>
      </c>
      <c r="B25137" t="s">
        <v>8188</v>
      </c>
      <c r="C25137" t="s">
        <v>168</v>
      </c>
      <c r="D25137" s="183" t="s">
        <v>507</v>
      </c>
    </row>
    <row r="25138" spans="1:4">
      <c r="A25138" s="171">
        <v>96832</v>
      </c>
      <c r="B25138" t="s">
        <v>8189</v>
      </c>
      <c r="C25138" t="s">
        <v>168</v>
      </c>
      <c r="D25138" s="183" t="s">
        <v>8190</v>
      </c>
    </row>
    <row r="25139" spans="1:4">
      <c r="A25139" s="171">
        <v>96832</v>
      </c>
      <c r="B25139" t="s">
        <v>8189</v>
      </c>
      <c r="C25139" t="s">
        <v>168</v>
      </c>
      <c r="D25139" s="183" t="s">
        <v>8190</v>
      </c>
    </row>
    <row r="25140" spans="1:4">
      <c r="A25140" s="171">
        <v>96832</v>
      </c>
      <c r="B25140" t="s">
        <v>8189</v>
      </c>
      <c r="C25140" t="s">
        <v>168</v>
      </c>
      <c r="D25140" s="183" t="s">
        <v>8190</v>
      </c>
    </row>
    <row r="25141" spans="1:4">
      <c r="A25141" s="171">
        <v>96832</v>
      </c>
      <c r="B25141" t="s">
        <v>8189</v>
      </c>
      <c r="C25141" t="s">
        <v>168</v>
      </c>
      <c r="D25141" s="183" t="s">
        <v>8190</v>
      </c>
    </row>
    <row r="25142" spans="1:4">
      <c r="A25142" s="171">
        <v>96833</v>
      </c>
      <c r="B25142" t="s">
        <v>8191</v>
      </c>
      <c r="C25142" t="s">
        <v>168</v>
      </c>
      <c r="D25142" s="183" t="s">
        <v>4230</v>
      </c>
    </row>
    <row r="25143" spans="1:4">
      <c r="A25143" s="171">
        <v>96833</v>
      </c>
      <c r="B25143" t="s">
        <v>8191</v>
      </c>
      <c r="C25143" t="s">
        <v>168</v>
      </c>
      <c r="D25143" s="183" t="s">
        <v>4230</v>
      </c>
    </row>
    <row r="25144" spans="1:4">
      <c r="A25144" s="171">
        <v>96833</v>
      </c>
      <c r="B25144" t="s">
        <v>8191</v>
      </c>
      <c r="C25144" t="s">
        <v>168</v>
      </c>
      <c r="D25144" s="183" t="s">
        <v>4230</v>
      </c>
    </row>
    <row r="25145" spans="1:4">
      <c r="A25145" s="171">
        <v>96833</v>
      </c>
      <c r="B25145" t="s">
        <v>8191</v>
      </c>
      <c r="C25145" t="s">
        <v>168</v>
      </c>
      <c r="D25145" s="183" t="s">
        <v>4230</v>
      </c>
    </row>
    <row r="25146" spans="1:4">
      <c r="A25146" s="171">
        <v>96834</v>
      </c>
      <c r="B25146" t="s">
        <v>8192</v>
      </c>
      <c r="C25146" t="s">
        <v>168</v>
      </c>
      <c r="D25146" s="183" t="s">
        <v>8193</v>
      </c>
    </row>
    <row r="25147" spans="1:4">
      <c r="A25147" s="171">
        <v>96834</v>
      </c>
      <c r="B25147" t="s">
        <v>8192</v>
      </c>
      <c r="C25147" t="s">
        <v>168</v>
      </c>
      <c r="D25147" s="183" t="s">
        <v>8193</v>
      </c>
    </row>
    <row r="25148" spans="1:4">
      <c r="A25148" s="171">
        <v>96834</v>
      </c>
      <c r="B25148" t="s">
        <v>8192</v>
      </c>
      <c r="C25148" t="s">
        <v>168</v>
      </c>
      <c r="D25148" s="183" t="s">
        <v>8193</v>
      </c>
    </row>
    <row r="25149" spans="1:4">
      <c r="A25149" s="171">
        <v>96834</v>
      </c>
      <c r="B25149" t="s">
        <v>8192</v>
      </c>
      <c r="C25149" t="s">
        <v>168</v>
      </c>
      <c r="D25149" s="183" t="s">
        <v>8193</v>
      </c>
    </row>
    <row r="25150" spans="1:4">
      <c r="A25150" s="171">
        <v>96835</v>
      </c>
      <c r="B25150" t="s">
        <v>8194</v>
      </c>
      <c r="C25150" t="s">
        <v>168</v>
      </c>
      <c r="D25150" s="183" t="s">
        <v>8195</v>
      </c>
    </row>
    <row r="25151" spans="1:4">
      <c r="A25151" s="171">
        <v>96835</v>
      </c>
      <c r="B25151" t="s">
        <v>8194</v>
      </c>
      <c r="C25151" t="s">
        <v>168</v>
      </c>
      <c r="D25151" s="183" t="s">
        <v>8195</v>
      </c>
    </row>
    <row r="25152" spans="1:4">
      <c r="A25152" s="171">
        <v>96835</v>
      </c>
      <c r="B25152" t="s">
        <v>8194</v>
      </c>
      <c r="C25152" t="s">
        <v>168</v>
      </c>
      <c r="D25152" s="183" t="s">
        <v>8195</v>
      </c>
    </row>
    <row r="25153" spans="1:4">
      <c r="A25153" s="171">
        <v>96835</v>
      </c>
      <c r="B25153" t="s">
        <v>8194</v>
      </c>
      <c r="C25153" t="s">
        <v>168</v>
      </c>
      <c r="D25153" s="183" t="s">
        <v>8195</v>
      </c>
    </row>
    <row r="25154" spans="1:4">
      <c r="A25154" s="171">
        <v>96836</v>
      </c>
      <c r="B25154" t="s">
        <v>8196</v>
      </c>
      <c r="C25154" t="s">
        <v>168</v>
      </c>
      <c r="D25154" s="183" t="s">
        <v>8197</v>
      </c>
    </row>
    <row r="25155" spans="1:4">
      <c r="A25155" s="171">
        <v>96836</v>
      </c>
      <c r="B25155" t="s">
        <v>8196</v>
      </c>
      <c r="C25155" t="s">
        <v>168</v>
      </c>
      <c r="D25155" s="183" t="s">
        <v>8197</v>
      </c>
    </row>
    <row r="25156" spans="1:4">
      <c r="A25156" s="171">
        <v>96836</v>
      </c>
      <c r="B25156" t="s">
        <v>8196</v>
      </c>
      <c r="C25156" t="s">
        <v>168</v>
      </c>
      <c r="D25156" s="183" t="s">
        <v>8197</v>
      </c>
    </row>
    <row r="25157" spans="1:4">
      <c r="A25157" s="171">
        <v>96836</v>
      </c>
      <c r="B25157" t="s">
        <v>8196</v>
      </c>
      <c r="C25157" t="s">
        <v>168</v>
      </c>
      <c r="D25157" s="183" t="s">
        <v>8197</v>
      </c>
    </row>
    <row r="25158" spans="1:4">
      <c r="A25158" s="171">
        <v>96837</v>
      </c>
      <c r="B25158" t="s">
        <v>8198</v>
      </c>
      <c r="C25158" t="s">
        <v>168</v>
      </c>
      <c r="D25158" s="183" t="s">
        <v>8199</v>
      </c>
    </row>
    <row r="25159" spans="1:4">
      <c r="A25159" s="171">
        <v>96837</v>
      </c>
      <c r="B25159" t="s">
        <v>8198</v>
      </c>
      <c r="C25159" t="s">
        <v>168</v>
      </c>
      <c r="D25159" s="183" t="s">
        <v>8199</v>
      </c>
    </row>
    <row r="25160" spans="1:4">
      <c r="A25160" s="171">
        <v>96837</v>
      </c>
      <c r="B25160" t="s">
        <v>8198</v>
      </c>
      <c r="C25160" t="s">
        <v>168</v>
      </c>
      <c r="D25160" s="183" t="s">
        <v>8199</v>
      </c>
    </row>
    <row r="25161" spans="1:4">
      <c r="A25161" s="171">
        <v>96837</v>
      </c>
      <c r="B25161" t="s">
        <v>8198</v>
      </c>
      <c r="C25161" t="s">
        <v>168</v>
      </c>
      <c r="D25161" s="183" t="s">
        <v>8199</v>
      </c>
    </row>
    <row r="25162" spans="1:4">
      <c r="A25162" s="171">
        <v>96838</v>
      </c>
      <c r="B25162" t="s">
        <v>8200</v>
      </c>
      <c r="C25162" t="s">
        <v>168</v>
      </c>
      <c r="D25162" s="183" t="s">
        <v>8201</v>
      </c>
    </row>
    <row r="25163" spans="1:4">
      <c r="A25163" s="171">
        <v>96838</v>
      </c>
      <c r="B25163" t="s">
        <v>8200</v>
      </c>
      <c r="C25163" t="s">
        <v>168</v>
      </c>
      <c r="D25163" s="183" t="s">
        <v>8201</v>
      </c>
    </row>
    <row r="25164" spans="1:4">
      <c r="A25164" s="171">
        <v>96838</v>
      </c>
      <c r="B25164" t="s">
        <v>8200</v>
      </c>
      <c r="C25164" t="s">
        <v>168</v>
      </c>
      <c r="D25164" s="183" t="s">
        <v>8201</v>
      </c>
    </row>
    <row r="25165" spans="1:4">
      <c r="A25165" s="171">
        <v>96838</v>
      </c>
      <c r="B25165" t="s">
        <v>8200</v>
      </c>
      <c r="C25165" t="s">
        <v>168</v>
      </c>
      <c r="D25165" s="183" t="s">
        <v>8201</v>
      </c>
    </row>
    <row r="25166" spans="1:4">
      <c r="A25166" s="171">
        <v>96839</v>
      </c>
      <c r="B25166" t="s">
        <v>8202</v>
      </c>
      <c r="C25166" t="s">
        <v>168</v>
      </c>
      <c r="D25166" s="183" t="s">
        <v>6943</v>
      </c>
    </row>
    <row r="25167" spans="1:4">
      <c r="A25167" s="171">
        <v>96839</v>
      </c>
      <c r="B25167" t="s">
        <v>8202</v>
      </c>
      <c r="C25167" t="s">
        <v>168</v>
      </c>
      <c r="D25167" s="183" t="s">
        <v>6943</v>
      </c>
    </row>
    <row r="25168" spans="1:4">
      <c r="A25168" s="171">
        <v>96839</v>
      </c>
      <c r="B25168" t="s">
        <v>8202</v>
      </c>
      <c r="C25168" t="s">
        <v>168</v>
      </c>
      <c r="D25168" s="183" t="s">
        <v>6943</v>
      </c>
    </row>
    <row r="25169" spans="1:4">
      <c r="A25169" s="171">
        <v>96839</v>
      </c>
      <c r="B25169" t="s">
        <v>8202</v>
      </c>
      <c r="C25169" t="s">
        <v>168</v>
      </c>
      <c r="D25169" s="183" t="s">
        <v>6943</v>
      </c>
    </row>
    <row r="25170" spans="1:4">
      <c r="A25170" s="171">
        <v>96840</v>
      </c>
      <c r="B25170" t="s">
        <v>8203</v>
      </c>
      <c r="C25170" t="s">
        <v>168</v>
      </c>
      <c r="D25170" s="183" t="s">
        <v>8204</v>
      </c>
    </row>
    <row r="25171" spans="1:4">
      <c r="A25171" s="171">
        <v>96840</v>
      </c>
      <c r="B25171" t="s">
        <v>8203</v>
      </c>
      <c r="C25171" t="s">
        <v>168</v>
      </c>
      <c r="D25171" s="183" t="s">
        <v>8204</v>
      </c>
    </row>
    <row r="25172" spans="1:4">
      <c r="A25172" s="171">
        <v>96840</v>
      </c>
      <c r="B25172" t="s">
        <v>8203</v>
      </c>
      <c r="C25172" t="s">
        <v>168</v>
      </c>
      <c r="D25172" s="183" t="s">
        <v>8204</v>
      </c>
    </row>
    <row r="25173" spans="1:4">
      <c r="A25173" s="171">
        <v>96840</v>
      </c>
      <c r="B25173" t="s">
        <v>8203</v>
      </c>
      <c r="C25173" t="s">
        <v>168</v>
      </c>
      <c r="D25173" s="183" t="s">
        <v>8204</v>
      </c>
    </row>
    <row r="25174" spans="1:4">
      <c r="A25174" s="171">
        <v>96841</v>
      </c>
      <c r="B25174" t="s">
        <v>8205</v>
      </c>
      <c r="C25174" t="s">
        <v>168</v>
      </c>
      <c r="D25174" s="183" t="s">
        <v>8206</v>
      </c>
    </row>
    <row r="25175" spans="1:4">
      <c r="A25175" s="171">
        <v>96841</v>
      </c>
      <c r="B25175" t="s">
        <v>8205</v>
      </c>
      <c r="C25175" t="s">
        <v>168</v>
      </c>
      <c r="D25175" s="183" t="s">
        <v>8206</v>
      </c>
    </row>
    <row r="25176" spans="1:4">
      <c r="A25176" s="171">
        <v>96841</v>
      </c>
      <c r="B25176" t="s">
        <v>8205</v>
      </c>
      <c r="C25176" t="s">
        <v>168</v>
      </c>
      <c r="D25176" s="183" t="s">
        <v>8206</v>
      </c>
    </row>
    <row r="25177" spans="1:4">
      <c r="A25177" s="171">
        <v>96841</v>
      </c>
      <c r="B25177" t="s">
        <v>8205</v>
      </c>
      <c r="C25177" t="s">
        <v>168</v>
      </c>
      <c r="D25177" s="183" t="s">
        <v>8206</v>
      </c>
    </row>
    <row r="25178" spans="1:4">
      <c r="A25178" s="171">
        <v>96842</v>
      </c>
      <c r="B25178" t="s">
        <v>8207</v>
      </c>
      <c r="C25178" t="s">
        <v>168</v>
      </c>
      <c r="D25178" s="183" t="s">
        <v>4462</v>
      </c>
    </row>
    <row r="25179" spans="1:4">
      <c r="A25179" s="171">
        <v>96842</v>
      </c>
      <c r="B25179" t="s">
        <v>8207</v>
      </c>
      <c r="C25179" t="s">
        <v>168</v>
      </c>
      <c r="D25179" s="183" t="s">
        <v>4462</v>
      </c>
    </row>
    <row r="25180" spans="1:4">
      <c r="A25180" s="171">
        <v>96842</v>
      </c>
      <c r="B25180" t="s">
        <v>8207</v>
      </c>
      <c r="C25180" t="s">
        <v>168</v>
      </c>
      <c r="D25180" s="183" t="s">
        <v>4462</v>
      </c>
    </row>
    <row r="25181" spans="1:4">
      <c r="A25181" s="171">
        <v>96842</v>
      </c>
      <c r="B25181" t="s">
        <v>8207</v>
      </c>
      <c r="C25181" t="s">
        <v>168</v>
      </c>
      <c r="D25181" s="183" t="s">
        <v>4462</v>
      </c>
    </row>
    <row r="25182" spans="1:4">
      <c r="A25182" s="171">
        <v>96843</v>
      </c>
      <c r="B25182" t="s">
        <v>8208</v>
      </c>
      <c r="C25182" t="s">
        <v>168</v>
      </c>
      <c r="D25182" s="183" t="s">
        <v>6170</v>
      </c>
    </row>
    <row r="25183" spans="1:4">
      <c r="A25183" s="171">
        <v>96843</v>
      </c>
      <c r="B25183" t="s">
        <v>8208</v>
      </c>
      <c r="C25183" t="s">
        <v>168</v>
      </c>
      <c r="D25183" s="183" t="s">
        <v>6170</v>
      </c>
    </row>
    <row r="25184" spans="1:4">
      <c r="A25184" s="171">
        <v>96843</v>
      </c>
      <c r="B25184" t="s">
        <v>8208</v>
      </c>
      <c r="C25184" t="s">
        <v>168</v>
      </c>
      <c r="D25184" s="183" t="s">
        <v>6170</v>
      </c>
    </row>
    <row r="25185" spans="1:4">
      <c r="A25185" s="171">
        <v>96843</v>
      </c>
      <c r="B25185" t="s">
        <v>8208</v>
      </c>
      <c r="C25185" t="s">
        <v>168</v>
      </c>
      <c r="D25185" s="183" t="s">
        <v>6170</v>
      </c>
    </row>
    <row r="25186" spans="1:4">
      <c r="A25186" s="171">
        <v>96844</v>
      </c>
      <c r="B25186" t="s">
        <v>8209</v>
      </c>
      <c r="C25186" t="s">
        <v>168</v>
      </c>
      <c r="D25186" s="183" t="s">
        <v>1435</v>
      </c>
    </row>
    <row r="25187" spans="1:4">
      <c r="A25187" s="171">
        <v>96844</v>
      </c>
      <c r="B25187" t="s">
        <v>8209</v>
      </c>
      <c r="C25187" t="s">
        <v>168</v>
      </c>
      <c r="D25187" s="183" t="s">
        <v>1435</v>
      </c>
    </row>
    <row r="25188" spans="1:4">
      <c r="A25188" s="171">
        <v>96844</v>
      </c>
      <c r="B25188" t="s">
        <v>8209</v>
      </c>
      <c r="C25188" t="s">
        <v>168</v>
      </c>
      <c r="D25188" s="183" t="s">
        <v>1435</v>
      </c>
    </row>
    <row r="25189" spans="1:4">
      <c r="A25189" s="171">
        <v>96844</v>
      </c>
      <c r="B25189" t="s">
        <v>8209</v>
      </c>
      <c r="C25189" t="s">
        <v>168</v>
      </c>
      <c r="D25189" s="183" t="s">
        <v>1435</v>
      </c>
    </row>
    <row r="25190" spans="1:4">
      <c r="A25190" s="171">
        <v>96845</v>
      </c>
      <c r="B25190" t="s">
        <v>8210</v>
      </c>
      <c r="C25190" t="s">
        <v>168</v>
      </c>
      <c r="D25190" s="183" t="s">
        <v>1586</v>
      </c>
    </row>
    <row r="25191" spans="1:4">
      <c r="A25191" s="171">
        <v>96845</v>
      </c>
      <c r="B25191" t="s">
        <v>8210</v>
      </c>
      <c r="C25191" t="s">
        <v>168</v>
      </c>
      <c r="D25191" s="183" t="s">
        <v>1586</v>
      </c>
    </row>
    <row r="25192" spans="1:4">
      <c r="A25192" s="171">
        <v>96845</v>
      </c>
      <c r="B25192" t="s">
        <v>8210</v>
      </c>
      <c r="C25192" t="s">
        <v>168</v>
      </c>
      <c r="D25192" s="183" t="s">
        <v>1586</v>
      </c>
    </row>
    <row r="25193" spans="1:4">
      <c r="A25193" s="171">
        <v>96845</v>
      </c>
      <c r="B25193" t="s">
        <v>8210</v>
      </c>
      <c r="C25193" t="s">
        <v>168</v>
      </c>
      <c r="D25193" s="183" t="s">
        <v>1586</v>
      </c>
    </row>
    <row r="25194" spans="1:4">
      <c r="A25194" s="171">
        <v>96846</v>
      </c>
      <c r="B25194" t="s">
        <v>8211</v>
      </c>
      <c r="C25194" t="s">
        <v>168</v>
      </c>
      <c r="D25194" s="183" t="s">
        <v>6710</v>
      </c>
    </row>
    <row r="25195" spans="1:4">
      <c r="A25195" s="171">
        <v>96846</v>
      </c>
      <c r="B25195" t="s">
        <v>8211</v>
      </c>
      <c r="C25195" t="s">
        <v>168</v>
      </c>
      <c r="D25195" s="183" t="s">
        <v>6710</v>
      </c>
    </row>
    <row r="25196" spans="1:4">
      <c r="A25196" s="171">
        <v>96846</v>
      </c>
      <c r="B25196" t="s">
        <v>8211</v>
      </c>
      <c r="C25196" t="s">
        <v>168</v>
      </c>
      <c r="D25196" s="183" t="s">
        <v>6710</v>
      </c>
    </row>
    <row r="25197" spans="1:4">
      <c r="A25197" s="171">
        <v>96846</v>
      </c>
      <c r="B25197" t="s">
        <v>8211</v>
      </c>
      <c r="C25197" t="s">
        <v>168</v>
      </c>
      <c r="D25197" s="183" t="s">
        <v>6710</v>
      </c>
    </row>
    <row r="25198" spans="1:4">
      <c r="A25198" s="171">
        <v>96847</v>
      </c>
      <c r="B25198" t="s">
        <v>8212</v>
      </c>
      <c r="C25198" t="s">
        <v>168</v>
      </c>
      <c r="D25198" s="183" t="s">
        <v>7267</v>
      </c>
    </row>
    <row r="25199" spans="1:4">
      <c r="A25199" s="171">
        <v>96847</v>
      </c>
      <c r="B25199" t="s">
        <v>8212</v>
      </c>
      <c r="C25199" t="s">
        <v>168</v>
      </c>
      <c r="D25199" s="183" t="s">
        <v>7267</v>
      </c>
    </row>
    <row r="25200" spans="1:4">
      <c r="A25200" s="171">
        <v>96847</v>
      </c>
      <c r="B25200" t="s">
        <v>8212</v>
      </c>
      <c r="C25200" t="s">
        <v>168</v>
      </c>
      <c r="D25200" s="183" t="s">
        <v>7267</v>
      </c>
    </row>
    <row r="25201" spans="1:4">
      <c r="A25201" s="171">
        <v>96847</v>
      </c>
      <c r="B25201" t="s">
        <v>8212</v>
      </c>
      <c r="C25201" t="s">
        <v>168</v>
      </c>
      <c r="D25201" s="183" t="s">
        <v>7267</v>
      </c>
    </row>
    <row r="25202" spans="1:4">
      <c r="A25202" s="171">
        <v>96848</v>
      </c>
      <c r="B25202" t="s">
        <v>8213</v>
      </c>
      <c r="C25202" t="s">
        <v>168</v>
      </c>
      <c r="D25202" s="183" t="s">
        <v>3482</v>
      </c>
    </row>
    <row r="25203" spans="1:4">
      <c r="A25203" s="171">
        <v>96848</v>
      </c>
      <c r="B25203" t="s">
        <v>8213</v>
      </c>
      <c r="C25203" t="s">
        <v>168</v>
      </c>
      <c r="D25203" s="183" t="s">
        <v>3482</v>
      </c>
    </row>
    <row r="25204" spans="1:4">
      <c r="A25204" s="171">
        <v>96848</v>
      </c>
      <c r="B25204" t="s">
        <v>8213</v>
      </c>
      <c r="C25204" t="s">
        <v>168</v>
      </c>
      <c r="D25204" s="183" t="s">
        <v>3482</v>
      </c>
    </row>
    <row r="25205" spans="1:4">
      <c r="A25205" s="171">
        <v>96848</v>
      </c>
      <c r="B25205" t="s">
        <v>8213</v>
      </c>
      <c r="C25205" t="s">
        <v>168</v>
      </c>
      <c r="D25205" s="183" t="s">
        <v>3482</v>
      </c>
    </row>
    <row r="25206" spans="1:4">
      <c r="A25206" s="171">
        <v>96849</v>
      </c>
      <c r="B25206" t="s">
        <v>8214</v>
      </c>
      <c r="C25206" t="s">
        <v>168</v>
      </c>
      <c r="D25206" s="183" t="s">
        <v>8215</v>
      </c>
    </row>
    <row r="25207" spans="1:4">
      <c r="A25207" s="171">
        <v>96849</v>
      </c>
      <c r="B25207" t="s">
        <v>8214</v>
      </c>
      <c r="C25207" t="s">
        <v>168</v>
      </c>
      <c r="D25207" s="183" t="s">
        <v>8215</v>
      </c>
    </row>
    <row r="25208" spans="1:4">
      <c r="A25208" s="171">
        <v>96849</v>
      </c>
      <c r="B25208" t="s">
        <v>8214</v>
      </c>
      <c r="C25208" t="s">
        <v>168</v>
      </c>
      <c r="D25208" s="183" t="s">
        <v>8215</v>
      </c>
    </row>
    <row r="25209" spans="1:4">
      <c r="A25209" s="171">
        <v>96849</v>
      </c>
      <c r="B25209" t="s">
        <v>8214</v>
      </c>
      <c r="C25209" t="s">
        <v>168</v>
      </c>
      <c r="D25209" s="183" t="s">
        <v>8215</v>
      </c>
    </row>
    <row r="25210" spans="1:4">
      <c r="A25210" s="171">
        <v>96850</v>
      </c>
      <c r="B25210" t="s">
        <v>8216</v>
      </c>
      <c r="C25210" t="s">
        <v>168</v>
      </c>
      <c r="D25210" s="183" t="s">
        <v>8217</v>
      </c>
    </row>
    <row r="25211" spans="1:4">
      <c r="A25211" s="171">
        <v>96850</v>
      </c>
      <c r="B25211" t="s">
        <v>8216</v>
      </c>
      <c r="C25211" t="s">
        <v>168</v>
      </c>
      <c r="D25211" s="183" t="s">
        <v>8217</v>
      </c>
    </row>
    <row r="25212" spans="1:4">
      <c r="A25212" s="171">
        <v>96850</v>
      </c>
      <c r="B25212" t="s">
        <v>8216</v>
      </c>
      <c r="C25212" t="s">
        <v>168</v>
      </c>
      <c r="D25212" s="183" t="s">
        <v>8217</v>
      </c>
    </row>
    <row r="25213" spans="1:4">
      <c r="A25213" s="171">
        <v>96850</v>
      </c>
      <c r="B25213" t="s">
        <v>8216</v>
      </c>
      <c r="C25213" t="s">
        <v>168</v>
      </c>
      <c r="D25213" s="183" t="s">
        <v>8217</v>
      </c>
    </row>
    <row r="25214" spans="1:4">
      <c r="A25214" s="171">
        <v>96851</v>
      </c>
      <c r="B25214" t="s">
        <v>8218</v>
      </c>
      <c r="C25214" t="s">
        <v>168</v>
      </c>
      <c r="D25214" s="183" t="s">
        <v>8219</v>
      </c>
    </row>
    <row r="25215" spans="1:4">
      <c r="A25215" s="171">
        <v>96851</v>
      </c>
      <c r="B25215" t="s">
        <v>8218</v>
      </c>
      <c r="C25215" t="s">
        <v>168</v>
      </c>
      <c r="D25215" s="183" t="s">
        <v>8219</v>
      </c>
    </row>
    <row r="25216" spans="1:4">
      <c r="A25216" s="171">
        <v>96851</v>
      </c>
      <c r="B25216" t="s">
        <v>8218</v>
      </c>
      <c r="C25216" t="s">
        <v>168</v>
      </c>
      <c r="D25216" s="183" t="s">
        <v>8219</v>
      </c>
    </row>
    <row r="25217" spans="1:4">
      <c r="A25217" s="171">
        <v>96851</v>
      </c>
      <c r="B25217" t="s">
        <v>8218</v>
      </c>
      <c r="C25217" t="s">
        <v>168</v>
      </c>
      <c r="D25217" s="183" t="s">
        <v>8219</v>
      </c>
    </row>
    <row r="25218" spans="1:4">
      <c r="A25218" s="171">
        <v>96852</v>
      </c>
      <c r="B25218" t="s">
        <v>8220</v>
      </c>
      <c r="C25218" t="s">
        <v>168</v>
      </c>
      <c r="D25218" s="183" t="s">
        <v>8221</v>
      </c>
    </row>
    <row r="25219" spans="1:4">
      <c r="A25219" s="171">
        <v>96852</v>
      </c>
      <c r="B25219" t="s">
        <v>8220</v>
      </c>
      <c r="C25219" t="s">
        <v>168</v>
      </c>
      <c r="D25219" s="183" t="s">
        <v>8221</v>
      </c>
    </row>
    <row r="25220" spans="1:4">
      <c r="A25220" s="171">
        <v>96852</v>
      </c>
      <c r="B25220" t="s">
        <v>8220</v>
      </c>
      <c r="C25220" t="s">
        <v>168</v>
      </c>
      <c r="D25220" s="183" t="s">
        <v>8221</v>
      </c>
    </row>
    <row r="25221" spans="1:4">
      <c r="A25221" s="171">
        <v>96852</v>
      </c>
      <c r="B25221" t="s">
        <v>8220</v>
      </c>
      <c r="C25221" t="s">
        <v>168</v>
      </c>
      <c r="D25221" s="183" t="s">
        <v>8221</v>
      </c>
    </row>
    <row r="25222" spans="1:4">
      <c r="A25222" s="171">
        <v>96853</v>
      </c>
      <c r="B25222" t="s">
        <v>8222</v>
      </c>
      <c r="C25222" t="s">
        <v>168</v>
      </c>
      <c r="D25222" s="183" t="s">
        <v>5295</v>
      </c>
    </row>
    <row r="25223" spans="1:4">
      <c r="A25223" s="171">
        <v>96853</v>
      </c>
      <c r="B25223" t="s">
        <v>8222</v>
      </c>
      <c r="C25223" t="s">
        <v>168</v>
      </c>
      <c r="D25223" s="183" t="s">
        <v>5295</v>
      </c>
    </row>
    <row r="25224" spans="1:4">
      <c r="A25224" s="171">
        <v>96853</v>
      </c>
      <c r="B25224" t="s">
        <v>8222</v>
      </c>
      <c r="C25224" t="s">
        <v>168</v>
      </c>
      <c r="D25224" s="183" t="s">
        <v>5295</v>
      </c>
    </row>
    <row r="25225" spans="1:4">
      <c r="A25225" s="171">
        <v>96853</v>
      </c>
      <c r="B25225" t="s">
        <v>8222</v>
      </c>
      <c r="C25225" t="s">
        <v>168</v>
      </c>
      <c r="D25225" s="183" t="s">
        <v>5295</v>
      </c>
    </row>
    <row r="25226" spans="1:4">
      <c r="A25226" s="171">
        <v>96854</v>
      </c>
      <c r="B25226" t="s">
        <v>8223</v>
      </c>
      <c r="C25226" t="s">
        <v>168</v>
      </c>
      <c r="D25226" s="183" t="s">
        <v>8224</v>
      </c>
    </row>
    <row r="25227" spans="1:4">
      <c r="A25227" s="171">
        <v>96854</v>
      </c>
      <c r="B25227" t="s">
        <v>8223</v>
      </c>
      <c r="C25227" t="s">
        <v>168</v>
      </c>
      <c r="D25227" s="183" t="s">
        <v>8224</v>
      </c>
    </row>
    <row r="25228" spans="1:4">
      <c r="A25228" s="171">
        <v>96854</v>
      </c>
      <c r="B25228" t="s">
        <v>8223</v>
      </c>
      <c r="C25228" t="s">
        <v>168</v>
      </c>
      <c r="D25228" s="183" t="s">
        <v>8224</v>
      </c>
    </row>
    <row r="25229" spans="1:4">
      <c r="A25229" s="171">
        <v>96854</v>
      </c>
      <c r="B25229" t="s">
        <v>8223</v>
      </c>
      <c r="C25229" t="s">
        <v>168</v>
      </c>
      <c r="D25229" s="183" t="s">
        <v>8224</v>
      </c>
    </row>
    <row r="25230" spans="1:4">
      <c r="A25230" s="171">
        <v>96855</v>
      </c>
      <c r="B25230" t="s">
        <v>8225</v>
      </c>
      <c r="C25230" t="s">
        <v>168</v>
      </c>
      <c r="D25230" s="183" t="s">
        <v>8226</v>
      </c>
    </row>
    <row r="25231" spans="1:4">
      <c r="A25231" s="171">
        <v>96855</v>
      </c>
      <c r="B25231" t="s">
        <v>8225</v>
      </c>
      <c r="C25231" t="s">
        <v>168</v>
      </c>
      <c r="D25231" s="183" t="s">
        <v>8226</v>
      </c>
    </row>
    <row r="25232" spans="1:4">
      <c r="A25232" s="171">
        <v>96855</v>
      </c>
      <c r="B25232" t="s">
        <v>8225</v>
      </c>
      <c r="C25232" t="s">
        <v>168</v>
      </c>
      <c r="D25232" s="183" t="s">
        <v>8226</v>
      </c>
    </row>
    <row r="25233" spans="1:4">
      <c r="A25233" s="171">
        <v>96855</v>
      </c>
      <c r="B25233" t="s">
        <v>8225</v>
      </c>
      <c r="C25233" t="s">
        <v>168</v>
      </c>
      <c r="D25233" s="183" t="s">
        <v>8226</v>
      </c>
    </row>
    <row r="25234" spans="1:4">
      <c r="A25234" s="171">
        <v>96856</v>
      </c>
      <c r="B25234" t="s">
        <v>8227</v>
      </c>
      <c r="C25234" t="s">
        <v>168</v>
      </c>
      <c r="D25234" s="183" t="s">
        <v>5404</v>
      </c>
    </row>
    <row r="25235" spans="1:4">
      <c r="A25235" s="171">
        <v>96856</v>
      </c>
      <c r="B25235" t="s">
        <v>8227</v>
      </c>
      <c r="C25235" t="s">
        <v>168</v>
      </c>
      <c r="D25235" s="183" t="s">
        <v>5404</v>
      </c>
    </row>
    <row r="25236" spans="1:4">
      <c r="A25236" s="171">
        <v>96856</v>
      </c>
      <c r="B25236" t="s">
        <v>8227</v>
      </c>
      <c r="C25236" t="s">
        <v>168</v>
      </c>
      <c r="D25236" s="183" t="s">
        <v>5404</v>
      </c>
    </row>
    <row r="25237" spans="1:4">
      <c r="A25237" s="171">
        <v>96856</v>
      </c>
      <c r="B25237" t="s">
        <v>8227</v>
      </c>
      <c r="C25237" t="s">
        <v>168</v>
      </c>
      <c r="D25237" s="183" t="s">
        <v>5404</v>
      </c>
    </row>
    <row r="25238" spans="1:4">
      <c r="A25238" s="171">
        <v>96857</v>
      </c>
      <c r="B25238" t="s">
        <v>8228</v>
      </c>
      <c r="C25238" t="s">
        <v>168</v>
      </c>
      <c r="D25238" s="183" t="s">
        <v>8229</v>
      </c>
    </row>
    <row r="25239" spans="1:4">
      <c r="A25239" s="171">
        <v>96857</v>
      </c>
      <c r="B25239" t="s">
        <v>8228</v>
      </c>
      <c r="C25239" t="s">
        <v>168</v>
      </c>
      <c r="D25239" s="183" t="s">
        <v>8229</v>
      </c>
    </row>
    <row r="25240" spans="1:4">
      <c r="A25240" s="171">
        <v>96857</v>
      </c>
      <c r="B25240" t="s">
        <v>8228</v>
      </c>
      <c r="C25240" t="s">
        <v>168</v>
      </c>
      <c r="D25240" s="183" t="s">
        <v>8229</v>
      </c>
    </row>
    <row r="25241" spans="1:4">
      <c r="A25241" s="171">
        <v>96857</v>
      </c>
      <c r="B25241" t="s">
        <v>8228</v>
      </c>
      <c r="C25241" t="s">
        <v>168</v>
      </c>
      <c r="D25241" s="183" t="s">
        <v>8229</v>
      </c>
    </row>
    <row r="25242" spans="1:4">
      <c r="A25242" s="171">
        <v>96858</v>
      </c>
      <c r="B25242" t="s">
        <v>8230</v>
      </c>
      <c r="C25242" t="s">
        <v>168</v>
      </c>
      <c r="D25242" s="183" t="s">
        <v>7910</v>
      </c>
    </row>
    <row r="25243" spans="1:4">
      <c r="A25243" s="171">
        <v>96858</v>
      </c>
      <c r="B25243" t="s">
        <v>8230</v>
      </c>
      <c r="C25243" t="s">
        <v>168</v>
      </c>
      <c r="D25243" s="183" t="s">
        <v>7910</v>
      </c>
    </row>
    <row r="25244" spans="1:4">
      <c r="A25244" s="171">
        <v>96858</v>
      </c>
      <c r="B25244" t="s">
        <v>8230</v>
      </c>
      <c r="C25244" t="s">
        <v>168</v>
      </c>
      <c r="D25244" s="183" t="s">
        <v>7910</v>
      </c>
    </row>
    <row r="25245" spans="1:4">
      <c r="A25245" s="171">
        <v>96858</v>
      </c>
      <c r="B25245" t="s">
        <v>8230</v>
      </c>
      <c r="C25245" t="s">
        <v>168</v>
      </c>
      <c r="D25245" s="183" t="s">
        <v>7910</v>
      </c>
    </row>
    <row r="25246" spans="1:4">
      <c r="A25246" s="171">
        <v>96859</v>
      </c>
      <c r="B25246" t="s">
        <v>8231</v>
      </c>
      <c r="C25246" t="s">
        <v>168</v>
      </c>
      <c r="D25246" s="183" t="s">
        <v>7912</v>
      </c>
    </row>
    <row r="25247" spans="1:4">
      <c r="A25247" s="171">
        <v>96859</v>
      </c>
      <c r="B25247" t="s">
        <v>8231</v>
      </c>
      <c r="C25247" t="s">
        <v>168</v>
      </c>
      <c r="D25247" s="183" t="s">
        <v>7912</v>
      </c>
    </row>
    <row r="25248" spans="1:4">
      <c r="A25248" s="171">
        <v>96859</v>
      </c>
      <c r="B25248" t="s">
        <v>8231</v>
      </c>
      <c r="C25248" t="s">
        <v>168</v>
      </c>
      <c r="D25248" s="183" t="s">
        <v>7912</v>
      </c>
    </row>
    <row r="25249" spans="1:4">
      <c r="A25249" s="171">
        <v>96859</v>
      </c>
      <c r="B25249" t="s">
        <v>8231</v>
      </c>
      <c r="C25249" t="s">
        <v>168</v>
      </c>
      <c r="D25249" s="183" t="s">
        <v>7912</v>
      </c>
    </row>
    <row r="25250" spans="1:4">
      <c r="A25250" s="171">
        <v>96860</v>
      </c>
      <c r="B25250" t="s">
        <v>8232</v>
      </c>
      <c r="C25250" t="s">
        <v>168</v>
      </c>
      <c r="D25250" s="183" t="s">
        <v>4978</v>
      </c>
    </row>
    <row r="25251" spans="1:4">
      <c r="A25251" s="171">
        <v>96860</v>
      </c>
      <c r="B25251" t="s">
        <v>8232</v>
      </c>
      <c r="C25251" t="s">
        <v>168</v>
      </c>
      <c r="D25251" s="183" t="s">
        <v>4978</v>
      </c>
    </row>
    <row r="25252" spans="1:4">
      <c r="A25252" s="171">
        <v>96860</v>
      </c>
      <c r="B25252" t="s">
        <v>8232</v>
      </c>
      <c r="C25252" t="s">
        <v>168</v>
      </c>
      <c r="D25252" s="183" t="s">
        <v>4978</v>
      </c>
    </row>
    <row r="25253" spans="1:4">
      <c r="A25253" s="171">
        <v>96860</v>
      </c>
      <c r="B25253" t="s">
        <v>8232</v>
      </c>
      <c r="C25253" t="s">
        <v>168</v>
      </c>
      <c r="D25253" s="183" t="s">
        <v>4978</v>
      </c>
    </row>
    <row r="25254" spans="1:4">
      <c r="A25254" s="171">
        <v>96861</v>
      </c>
      <c r="B25254" t="s">
        <v>8233</v>
      </c>
      <c r="C25254" t="s">
        <v>168</v>
      </c>
      <c r="D25254" s="183" t="s">
        <v>765</v>
      </c>
    </row>
    <row r="25255" spans="1:4">
      <c r="A25255" s="171">
        <v>96861</v>
      </c>
      <c r="B25255" t="s">
        <v>8233</v>
      </c>
      <c r="C25255" t="s">
        <v>168</v>
      </c>
      <c r="D25255" s="183" t="s">
        <v>765</v>
      </c>
    </row>
    <row r="25256" spans="1:4">
      <c r="A25256" s="171">
        <v>96861</v>
      </c>
      <c r="B25256" t="s">
        <v>8233</v>
      </c>
      <c r="C25256" t="s">
        <v>168</v>
      </c>
      <c r="D25256" s="183" t="s">
        <v>765</v>
      </c>
    </row>
    <row r="25257" spans="1:4">
      <c r="A25257" s="171">
        <v>96861</v>
      </c>
      <c r="B25257" t="s">
        <v>8233</v>
      </c>
      <c r="C25257" t="s">
        <v>168</v>
      </c>
      <c r="D25257" s="183" t="s">
        <v>765</v>
      </c>
    </row>
    <row r="25258" spans="1:4">
      <c r="A25258" s="171">
        <v>96862</v>
      </c>
      <c r="B25258" t="s">
        <v>8234</v>
      </c>
      <c r="C25258" t="s">
        <v>168</v>
      </c>
      <c r="D25258" s="183" t="s">
        <v>7195</v>
      </c>
    </row>
    <row r="25259" spans="1:4">
      <c r="A25259" s="171">
        <v>96862</v>
      </c>
      <c r="B25259" t="s">
        <v>8234</v>
      </c>
      <c r="C25259" t="s">
        <v>168</v>
      </c>
      <c r="D25259" s="183" t="s">
        <v>7195</v>
      </c>
    </row>
    <row r="25260" spans="1:4">
      <c r="A25260" s="171">
        <v>96862</v>
      </c>
      <c r="B25260" t="s">
        <v>8234</v>
      </c>
      <c r="C25260" t="s">
        <v>168</v>
      </c>
      <c r="D25260" s="183" t="s">
        <v>7195</v>
      </c>
    </row>
    <row r="25261" spans="1:4">
      <c r="A25261" s="171">
        <v>96862</v>
      </c>
      <c r="B25261" t="s">
        <v>8234</v>
      </c>
      <c r="C25261" t="s">
        <v>168</v>
      </c>
      <c r="D25261" s="183" t="s">
        <v>7195</v>
      </c>
    </row>
    <row r="25262" spans="1:4">
      <c r="A25262" s="171">
        <v>96863</v>
      </c>
      <c r="B25262" t="s">
        <v>8235</v>
      </c>
      <c r="C25262" t="s">
        <v>168</v>
      </c>
      <c r="D25262" s="183" t="s">
        <v>7380</v>
      </c>
    </row>
    <row r="25263" spans="1:4">
      <c r="A25263" s="171">
        <v>96863</v>
      </c>
      <c r="B25263" t="s">
        <v>8235</v>
      </c>
      <c r="C25263" t="s">
        <v>168</v>
      </c>
      <c r="D25263" s="183" t="s">
        <v>7380</v>
      </c>
    </row>
    <row r="25264" spans="1:4">
      <c r="A25264" s="171">
        <v>96863</v>
      </c>
      <c r="B25264" t="s">
        <v>8235</v>
      </c>
      <c r="C25264" t="s">
        <v>168</v>
      </c>
      <c r="D25264" s="183" t="s">
        <v>7380</v>
      </c>
    </row>
    <row r="25265" spans="1:4">
      <c r="A25265" s="171">
        <v>96863</v>
      </c>
      <c r="B25265" t="s">
        <v>8235</v>
      </c>
      <c r="C25265" t="s">
        <v>168</v>
      </c>
      <c r="D25265" s="183" t="s">
        <v>7380</v>
      </c>
    </row>
    <row r="25266" spans="1:4">
      <c r="A25266" s="171">
        <v>96864</v>
      </c>
      <c r="B25266" t="s">
        <v>8236</v>
      </c>
      <c r="C25266" t="s">
        <v>168</v>
      </c>
      <c r="D25266" s="183" t="s">
        <v>8237</v>
      </c>
    </row>
    <row r="25267" spans="1:4">
      <c r="A25267" s="171">
        <v>96864</v>
      </c>
      <c r="B25267" t="s">
        <v>8236</v>
      </c>
      <c r="C25267" t="s">
        <v>168</v>
      </c>
      <c r="D25267" s="183" t="s">
        <v>8237</v>
      </c>
    </row>
    <row r="25268" spans="1:4">
      <c r="A25268" s="171">
        <v>96864</v>
      </c>
      <c r="B25268" t="s">
        <v>8236</v>
      </c>
      <c r="C25268" t="s">
        <v>168</v>
      </c>
      <c r="D25268" s="183" t="s">
        <v>8237</v>
      </c>
    </row>
    <row r="25269" spans="1:4">
      <c r="A25269" s="171">
        <v>96864</v>
      </c>
      <c r="B25269" t="s">
        <v>8236</v>
      </c>
      <c r="C25269" t="s">
        <v>168</v>
      </c>
      <c r="D25269" s="183" t="s">
        <v>8237</v>
      </c>
    </row>
    <row r="25270" spans="1:4">
      <c r="A25270" s="171">
        <v>96865</v>
      </c>
      <c r="B25270" t="s">
        <v>8238</v>
      </c>
      <c r="C25270" t="s">
        <v>168</v>
      </c>
      <c r="D25270" s="183" t="s">
        <v>8239</v>
      </c>
    </row>
    <row r="25271" spans="1:4">
      <c r="A25271" s="171">
        <v>96865</v>
      </c>
      <c r="B25271" t="s">
        <v>8238</v>
      </c>
      <c r="C25271" t="s">
        <v>168</v>
      </c>
      <c r="D25271" s="183" t="s">
        <v>8239</v>
      </c>
    </row>
    <row r="25272" spans="1:4">
      <c r="A25272" s="171">
        <v>96865</v>
      </c>
      <c r="B25272" t="s">
        <v>8238</v>
      </c>
      <c r="C25272" t="s">
        <v>168</v>
      </c>
      <c r="D25272" s="183" t="s">
        <v>8239</v>
      </c>
    </row>
    <row r="25273" spans="1:4">
      <c r="A25273" s="171">
        <v>96865</v>
      </c>
      <c r="B25273" t="s">
        <v>8238</v>
      </c>
      <c r="C25273" t="s">
        <v>168</v>
      </c>
      <c r="D25273" s="183" t="s">
        <v>8239</v>
      </c>
    </row>
    <row r="25274" spans="1:4">
      <c r="A25274" s="171">
        <v>96866</v>
      </c>
      <c r="B25274" t="s">
        <v>8240</v>
      </c>
      <c r="C25274" t="s">
        <v>168</v>
      </c>
      <c r="D25274" s="183" t="s">
        <v>8241</v>
      </c>
    </row>
    <row r="25275" spans="1:4">
      <c r="A25275" s="171">
        <v>96866</v>
      </c>
      <c r="B25275" t="s">
        <v>8240</v>
      </c>
      <c r="C25275" t="s">
        <v>168</v>
      </c>
      <c r="D25275" s="183" t="s">
        <v>8241</v>
      </c>
    </row>
    <row r="25276" spans="1:4">
      <c r="A25276" s="171">
        <v>96866</v>
      </c>
      <c r="B25276" t="s">
        <v>8240</v>
      </c>
      <c r="C25276" t="s">
        <v>168</v>
      </c>
      <c r="D25276" s="183" t="s">
        <v>8241</v>
      </c>
    </row>
    <row r="25277" spans="1:4">
      <c r="A25277" s="171">
        <v>96866</v>
      </c>
      <c r="B25277" t="s">
        <v>8240</v>
      </c>
      <c r="C25277" t="s">
        <v>168</v>
      </c>
      <c r="D25277" s="183" t="s">
        <v>8241</v>
      </c>
    </row>
    <row r="25278" spans="1:4">
      <c r="A25278" s="171">
        <v>96867</v>
      </c>
      <c r="B25278" t="s">
        <v>8242</v>
      </c>
      <c r="C25278" t="s">
        <v>168</v>
      </c>
      <c r="D25278" s="183" t="s">
        <v>8243</v>
      </c>
    </row>
    <row r="25279" spans="1:4">
      <c r="A25279" s="171">
        <v>96867</v>
      </c>
      <c r="B25279" t="s">
        <v>8242</v>
      </c>
      <c r="C25279" t="s">
        <v>168</v>
      </c>
      <c r="D25279" s="183" t="s">
        <v>8243</v>
      </c>
    </row>
    <row r="25280" spans="1:4">
      <c r="A25280" s="171">
        <v>96867</v>
      </c>
      <c r="B25280" t="s">
        <v>8242</v>
      </c>
      <c r="C25280" t="s">
        <v>168</v>
      </c>
      <c r="D25280" s="183" t="s">
        <v>8243</v>
      </c>
    </row>
    <row r="25281" spans="1:4">
      <c r="A25281" s="171">
        <v>96867</v>
      </c>
      <c r="B25281" t="s">
        <v>8242</v>
      </c>
      <c r="C25281" t="s">
        <v>168</v>
      </c>
      <c r="D25281" s="183" t="s">
        <v>8243</v>
      </c>
    </row>
    <row r="25282" spans="1:4">
      <c r="A25282" s="171">
        <v>96868</v>
      </c>
      <c r="B25282" t="s">
        <v>8244</v>
      </c>
      <c r="C25282" t="s">
        <v>168</v>
      </c>
      <c r="D25282" s="183" t="s">
        <v>8245</v>
      </c>
    </row>
    <row r="25283" spans="1:4">
      <c r="A25283" s="171">
        <v>96868</v>
      </c>
      <c r="B25283" t="s">
        <v>8244</v>
      </c>
      <c r="C25283" t="s">
        <v>168</v>
      </c>
      <c r="D25283" s="183" t="s">
        <v>8245</v>
      </c>
    </row>
    <row r="25284" spans="1:4">
      <c r="A25284" s="171">
        <v>96868</v>
      </c>
      <c r="B25284" t="s">
        <v>8244</v>
      </c>
      <c r="C25284" t="s">
        <v>168</v>
      </c>
      <c r="D25284" s="183" t="s">
        <v>8245</v>
      </c>
    </row>
    <row r="25285" spans="1:4">
      <c r="A25285" s="171">
        <v>96868</v>
      </c>
      <c r="B25285" t="s">
        <v>8244</v>
      </c>
      <c r="C25285" t="s">
        <v>168</v>
      </c>
      <c r="D25285" s="183" t="s">
        <v>8245</v>
      </c>
    </row>
    <row r="25286" spans="1:4">
      <c r="A25286" s="171">
        <v>96869</v>
      </c>
      <c r="B25286" t="s">
        <v>8246</v>
      </c>
      <c r="C25286" t="s">
        <v>168</v>
      </c>
      <c r="D25286" s="183" t="s">
        <v>6925</v>
      </c>
    </row>
    <row r="25287" spans="1:4">
      <c r="A25287" s="171">
        <v>96869</v>
      </c>
      <c r="B25287" t="s">
        <v>8246</v>
      </c>
      <c r="C25287" t="s">
        <v>168</v>
      </c>
      <c r="D25287" s="183" t="s">
        <v>6925</v>
      </c>
    </row>
    <row r="25288" spans="1:4">
      <c r="A25288" s="171">
        <v>96869</v>
      </c>
      <c r="B25288" t="s">
        <v>8246</v>
      </c>
      <c r="C25288" t="s">
        <v>168</v>
      </c>
      <c r="D25288" s="183" t="s">
        <v>6925</v>
      </c>
    </row>
    <row r="25289" spans="1:4">
      <c r="A25289" s="171">
        <v>96869</v>
      </c>
      <c r="B25289" t="s">
        <v>8246</v>
      </c>
      <c r="C25289" t="s">
        <v>168</v>
      </c>
      <c r="D25289" s="183" t="s">
        <v>6925</v>
      </c>
    </row>
    <row r="25290" spans="1:4">
      <c r="A25290" s="171">
        <v>96870</v>
      </c>
      <c r="B25290" t="s">
        <v>8247</v>
      </c>
      <c r="C25290" t="s">
        <v>168</v>
      </c>
      <c r="D25290" s="183" t="s">
        <v>1740</v>
      </c>
    </row>
    <row r="25291" spans="1:4">
      <c r="A25291" s="171">
        <v>96870</v>
      </c>
      <c r="B25291" t="s">
        <v>8247</v>
      </c>
      <c r="C25291" t="s">
        <v>168</v>
      </c>
      <c r="D25291" s="183" t="s">
        <v>1740</v>
      </c>
    </row>
    <row r="25292" spans="1:4">
      <c r="A25292" s="171">
        <v>96870</v>
      </c>
      <c r="B25292" t="s">
        <v>8247</v>
      </c>
      <c r="C25292" t="s">
        <v>168</v>
      </c>
      <c r="D25292" s="183" t="s">
        <v>1740</v>
      </c>
    </row>
    <row r="25293" spans="1:4">
      <c r="A25293" s="171">
        <v>96870</v>
      </c>
      <c r="B25293" t="s">
        <v>8247</v>
      </c>
      <c r="C25293" t="s">
        <v>168</v>
      </c>
      <c r="D25293" s="183" t="s">
        <v>1740</v>
      </c>
    </row>
    <row r="25294" spans="1:4">
      <c r="A25294" s="171">
        <v>96871</v>
      </c>
      <c r="B25294" t="s">
        <v>8248</v>
      </c>
      <c r="C25294" t="s">
        <v>168</v>
      </c>
      <c r="D25294" s="183" t="s">
        <v>8249</v>
      </c>
    </row>
    <row r="25295" spans="1:4">
      <c r="A25295" s="171">
        <v>96871</v>
      </c>
      <c r="B25295" t="s">
        <v>8248</v>
      </c>
      <c r="C25295" t="s">
        <v>168</v>
      </c>
      <c r="D25295" s="183" t="s">
        <v>8249</v>
      </c>
    </row>
    <row r="25296" spans="1:4">
      <c r="A25296" s="171">
        <v>96871</v>
      </c>
      <c r="B25296" t="s">
        <v>8248</v>
      </c>
      <c r="C25296" t="s">
        <v>168</v>
      </c>
      <c r="D25296" s="183" t="s">
        <v>8249</v>
      </c>
    </row>
    <row r="25297" spans="1:4">
      <c r="A25297" s="171">
        <v>96871</v>
      </c>
      <c r="B25297" t="s">
        <v>8248</v>
      </c>
      <c r="C25297" t="s">
        <v>168</v>
      </c>
      <c r="D25297" s="183" t="s">
        <v>8249</v>
      </c>
    </row>
    <row r="25298" spans="1:4">
      <c r="A25298" s="171">
        <v>96872</v>
      </c>
      <c r="B25298" t="s">
        <v>8250</v>
      </c>
      <c r="C25298" t="s">
        <v>168</v>
      </c>
      <c r="D25298" s="183" t="s">
        <v>8251</v>
      </c>
    </row>
    <row r="25299" spans="1:4">
      <c r="A25299" s="171">
        <v>96872</v>
      </c>
      <c r="B25299" t="s">
        <v>8250</v>
      </c>
      <c r="C25299" t="s">
        <v>168</v>
      </c>
      <c r="D25299" s="183" t="s">
        <v>8251</v>
      </c>
    </row>
    <row r="25300" spans="1:4">
      <c r="A25300" s="171">
        <v>96872</v>
      </c>
      <c r="B25300" t="s">
        <v>8250</v>
      </c>
      <c r="C25300" t="s">
        <v>168</v>
      </c>
      <c r="D25300" s="183" t="s">
        <v>8251</v>
      </c>
    </row>
    <row r="25301" spans="1:4">
      <c r="A25301" s="171">
        <v>96872</v>
      </c>
      <c r="B25301" t="s">
        <v>8250</v>
      </c>
      <c r="C25301" t="s">
        <v>168</v>
      </c>
      <c r="D25301" s="183" t="s">
        <v>8251</v>
      </c>
    </row>
    <row r="25302" spans="1:4">
      <c r="A25302" s="171">
        <v>96872</v>
      </c>
      <c r="B25302" t="s">
        <v>8250</v>
      </c>
      <c r="C25302" t="s">
        <v>168</v>
      </c>
      <c r="D25302" s="183" t="s">
        <v>8251</v>
      </c>
    </row>
    <row r="25303" spans="1:4">
      <c r="A25303" s="171">
        <v>96872</v>
      </c>
      <c r="B25303" t="s">
        <v>8250</v>
      </c>
      <c r="C25303" t="s">
        <v>168</v>
      </c>
      <c r="D25303" s="183" t="s">
        <v>8251</v>
      </c>
    </row>
    <row r="25304" spans="1:4">
      <c r="A25304" s="171">
        <v>96873</v>
      </c>
      <c r="B25304" t="s">
        <v>8252</v>
      </c>
      <c r="C25304" t="s">
        <v>168</v>
      </c>
      <c r="D25304" s="183" t="s">
        <v>8253</v>
      </c>
    </row>
    <row r="25305" spans="1:4">
      <c r="A25305" s="171">
        <v>96873</v>
      </c>
      <c r="B25305" t="s">
        <v>8252</v>
      </c>
      <c r="C25305" t="s">
        <v>168</v>
      </c>
      <c r="D25305" s="183" t="s">
        <v>8253</v>
      </c>
    </row>
    <row r="25306" spans="1:4">
      <c r="A25306" s="171">
        <v>96873</v>
      </c>
      <c r="B25306" t="s">
        <v>8252</v>
      </c>
      <c r="C25306" t="s">
        <v>168</v>
      </c>
      <c r="D25306" s="183" t="s">
        <v>8253</v>
      </c>
    </row>
    <row r="25307" spans="1:4">
      <c r="A25307" s="171">
        <v>96873</v>
      </c>
      <c r="B25307" t="s">
        <v>8252</v>
      </c>
      <c r="C25307" t="s">
        <v>168</v>
      </c>
      <c r="D25307" s="183" t="s">
        <v>8253</v>
      </c>
    </row>
    <row r="25308" spans="1:4">
      <c r="A25308" s="171">
        <v>96873</v>
      </c>
      <c r="B25308" t="s">
        <v>8252</v>
      </c>
      <c r="C25308" t="s">
        <v>168</v>
      </c>
      <c r="D25308" s="183" t="s">
        <v>8253</v>
      </c>
    </row>
    <row r="25309" spans="1:4">
      <c r="A25309" s="171">
        <v>96873</v>
      </c>
      <c r="B25309" t="s">
        <v>8252</v>
      </c>
      <c r="C25309" t="s">
        <v>168</v>
      </c>
      <c r="D25309" s="183" t="s">
        <v>8253</v>
      </c>
    </row>
    <row r="25310" spans="1:4">
      <c r="A25310" s="171">
        <v>96874</v>
      </c>
      <c r="B25310" t="s">
        <v>8254</v>
      </c>
      <c r="C25310" t="s">
        <v>168</v>
      </c>
      <c r="D25310" s="183" t="s">
        <v>8255</v>
      </c>
    </row>
    <row r="25311" spans="1:4">
      <c r="A25311" s="171">
        <v>96874</v>
      </c>
      <c r="B25311" t="s">
        <v>8254</v>
      </c>
      <c r="C25311" t="s">
        <v>168</v>
      </c>
      <c r="D25311" s="183" t="s">
        <v>8255</v>
      </c>
    </row>
    <row r="25312" spans="1:4">
      <c r="A25312" s="171">
        <v>96874</v>
      </c>
      <c r="B25312" t="s">
        <v>8254</v>
      </c>
      <c r="C25312" t="s">
        <v>168</v>
      </c>
      <c r="D25312" s="183" t="s">
        <v>8255</v>
      </c>
    </row>
    <row r="25313" spans="1:4">
      <c r="A25313" s="171">
        <v>96874</v>
      </c>
      <c r="B25313" t="s">
        <v>8254</v>
      </c>
      <c r="C25313" t="s">
        <v>168</v>
      </c>
      <c r="D25313" s="183" t="s">
        <v>8255</v>
      </c>
    </row>
    <row r="25314" spans="1:4">
      <c r="A25314" s="171">
        <v>96874</v>
      </c>
      <c r="B25314" t="s">
        <v>8254</v>
      </c>
      <c r="C25314" t="s">
        <v>168</v>
      </c>
      <c r="D25314" s="183" t="s">
        <v>8255</v>
      </c>
    </row>
    <row r="25315" spans="1:4">
      <c r="A25315" s="171">
        <v>96874</v>
      </c>
      <c r="B25315" t="s">
        <v>8254</v>
      </c>
      <c r="C25315" t="s">
        <v>168</v>
      </c>
      <c r="D25315" s="183" t="s">
        <v>8255</v>
      </c>
    </row>
    <row r="25316" spans="1:4">
      <c r="A25316" s="171">
        <v>96875</v>
      </c>
      <c r="B25316" t="s">
        <v>8256</v>
      </c>
      <c r="C25316" t="s">
        <v>168</v>
      </c>
      <c r="D25316" s="183" t="s">
        <v>8257</v>
      </c>
    </row>
    <row r="25317" spans="1:4">
      <c r="A25317" s="171">
        <v>96875</v>
      </c>
      <c r="B25317" t="s">
        <v>8256</v>
      </c>
      <c r="C25317" t="s">
        <v>168</v>
      </c>
      <c r="D25317" s="183" t="s">
        <v>8257</v>
      </c>
    </row>
    <row r="25318" spans="1:4">
      <c r="A25318" s="171">
        <v>96875</v>
      </c>
      <c r="B25318" t="s">
        <v>8256</v>
      </c>
      <c r="C25318" t="s">
        <v>168</v>
      </c>
      <c r="D25318" s="183" t="s">
        <v>8257</v>
      </c>
    </row>
    <row r="25319" spans="1:4">
      <c r="A25319" s="171">
        <v>96875</v>
      </c>
      <c r="B25319" t="s">
        <v>8256</v>
      </c>
      <c r="C25319" t="s">
        <v>168</v>
      </c>
      <c r="D25319" s="183" t="s">
        <v>8257</v>
      </c>
    </row>
    <row r="25320" spans="1:4">
      <c r="A25320" s="171">
        <v>96875</v>
      </c>
      <c r="B25320" t="s">
        <v>8256</v>
      </c>
      <c r="C25320" t="s">
        <v>168</v>
      </c>
      <c r="D25320" s="183" t="s">
        <v>8257</v>
      </c>
    </row>
    <row r="25321" spans="1:4">
      <c r="A25321" s="171">
        <v>96875</v>
      </c>
      <c r="B25321" t="s">
        <v>8256</v>
      </c>
      <c r="C25321" t="s">
        <v>168</v>
      </c>
      <c r="D25321" s="183" t="s">
        <v>8257</v>
      </c>
    </row>
    <row r="25322" spans="1:4">
      <c r="A25322" s="171">
        <v>96876</v>
      </c>
      <c r="B25322" t="s">
        <v>8258</v>
      </c>
      <c r="C25322" t="s">
        <v>168</v>
      </c>
      <c r="D25322" s="183" t="s">
        <v>8259</v>
      </c>
    </row>
    <row r="25323" spans="1:4">
      <c r="A25323" s="171">
        <v>96876</v>
      </c>
      <c r="B25323" t="s">
        <v>8258</v>
      </c>
      <c r="C25323" t="s">
        <v>168</v>
      </c>
      <c r="D25323" s="183" t="s">
        <v>8259</v>
      </c>
    </row>
    <row r="25324" spans="1:4">
      <c r="A25324" s="171">
        <v>96876</v>
      </c>
      <c r="B25324" t="s">
        <v>8258</v>
      </c>
      <c r="C25324" t="s">
        <v>168</v>
      </c>
      <c r="D25324" s="183" t="s">
        <v>8259</v>
      </c>
    </row>
    <row r="25325" spans="1:4">
      <c r="A25325" s="171">
        <v>96876</v>
      </c>
      <c r="B25325" t="s">
        <v>8258</v>
      </c>
      <c r="C25325" t="s">
        <v>168</v>
      </c>
      <c r="D25325" s="183" t="s">
        <v>8259</v>
      </c>
    </row>
    <row r="25326" spans="1:4">
      <c r="A25326" s="171">
        <v>96876</v>
      </c>
      <c r="B25326" t="s">
        <v>8258</v>
      </c>
      <c r="C25326" t="s">
        <v>168</v>
      </c>
      <c r="D25326" s="183" t="s">
        <v>8259</v>
      </c>
    </row>
    <row r="25327" spans="1:4">
      <c r="A25327" s="171">
        <v>96876</v>
      </c>
      <c r="B25327" t="s">
        <v>8258</v>
      </c>
      <c r="C25327" t="s">
        <v>168</v>
      </c>
      <c r="D25327" s="183" t="s">
        <v>8259</v>
      </c>
    </row>
    <row r="25328" spans="1:4">
      <c r="A25328" s="171">
        <v>96877</v>
      </c>
      <c r="B25328" t="s">
        <v>8260</v>
      </c>
      <c r="C25328" t="s">
        <v>168</v>
      </c>
      <c r="D25328" s="183" t="s">
        <v>8261</v>
      </c>
    </row>
    <row r="25329" spans="1:4">
      <c r="A25329" s="171">
        <v>96877</v>
      </c>
      <c r="B25329" t="s">
        <v>8260</v>
      </c>
      <c r="C25329" t="s">
        <v>168</v>
      </c>
      <c r="D25329" s="183" t="s">
        <v>8261</v>
      </c>
    </row>
    <row r="25330" spans="1:4">
      <c r="A25330" s="171">
        <v>96877</v>
      </c>
      <c r="B25330" t="s">
        <v>8260</v>
      </c>
      <c r="C25330" t="s">
        <v>168</v>
      </c>
      <c r="D25330" s="183" t="s">
        <v>8261</v>
      </c>
    </row>
    <row r="25331" spans="1:4">
      <c r="A25331" s="171">
        <v>96877</v>
      </c>
      <c r="B25331" t="s">
        <v>8260</v>
      </c>
      <c r="C25331" t="s">
        <v>168</v>
      </c>
      <c r="D25331" s="183" t="s">
        <v>8261</v>
      </c>
    </row>
    <row r="25332" spans="1:4">
      <c r="A25332" s="171">
        <v>96877</v>
      </c>
      <c r="B25332" t="s">
        <v>8260</v>
      </c>
      <c r="C25332" t="s">
        <v>168</v>
      </c>
      <c r="D25332" s="183" t="s">
        <v>8261</v>
      </c>
    </row>
    <row r="25333" spans="1:4">
      <c r="A25333" s="171">
        <v>96877</v>
      </c>
      <c r="B25333" t="s">
        <v>8260</v>
      </c>
      <c r="C25333" t="s">
        <v>168</v>
      </c>
      <c r="D25333" s="183" t="s">
        <v>8261</v>
      </c>
    </row>
    <row r="25334" spans="1:4">
      <c r="A25334" s="171">
        <v>96878</v>
      </c>
      <c r="B25334" t="s">
        <v>8262</v>
      </c>
      <c r="C25334" t="s">
        <v>168</v>
      </c>
      <c r="D25334" s="183" t="s">
        <v>8263</v>
      </c>
    </row>
    <row r="25335" spans="1:4">
      <c r="A25335" s="171">
        <v>96878</v>
      </c>
      <c r="B25335" t="s">
        <v>8262</v>
      </c>
      <c r="C25335" t="s">
        <v>168</v>
      </c>
      <c r="D25335" s="183" t="s">
        <v>8263</v>
      </c>
    </row>
    <row r="25336" spans="1:4">
      <c r="A25336" s="171">
        <v>96878</v>
      </c>
      <c r="B25336" t="s">
        <v>8262</v>
      </c>
      <c r="C25336" t="s">
        <v>168</v>
      </c>
      <c r="D25336" s="183" t="s">
        <v>8263</v>
      </c>
    </row>
    <row r="25337" spans="1:4">
      <c r="A25337" s="171">
        <v>96878</v>
      </c>
      <c r="B25337" t="s">
        <v>8262</v>
      </c>
      <c r="C25337" t="s">
        <v>168</v>
      </c>
      <c r="D25337" s="183" t="s">
        <v>8263</v>
      </c>
    </row>
    <row r="25338" spans="1:4">
      <c r="A25338" s="171">
        <v>96878</v>
      </c>
      <c r="B25338" t="s">
        <v>8262</v>
      </c>
      <c r="C25338" t="s">
        <v>168</v>
      </c>
      <c r="D25338" s="183" t="s">
        <v>8263</v>
      </c>
    </row>
    <row r="25339" spans="1:4">
      <c r="A25339" s="171">
        <v>96878</v>
      </c>
      <c r="B25339" t="s">
        <v>8262</v>
      </c>
      <c r="C25339" t="s">
        <v>168</v>
      </c>
      <c r="D25339" s="183" t="s">
        <v>8263</v>
      </c>
    </row>
    <row r="25340" spans="1:4">
      <c r="A25340" s="171">
        <v>96879</v>
      </c>
      <c r="B25340" t="s">
        <v>8264</v>
      </c>
      <c r="C25340" t="s">
        <v>168</v>
      </c>
      <c r="D25340" s="183" t="s">
        <v>8265</v>
      </c>
    </row>
    <row r="25341" spans="1:4">
      <c r="A25341" s="171">
        <v>96879</v>
      </c>
      <c r="B25341" t="s">
        <v>8264</v>
      </c>
      <c r="C25341" t="s">
        <v>168</v>
      </c>
      <c r="D25341" s="183" t="s">
        <v>8265</v>
      </c>
    </row>
    <row r="25342" spans="1:4">
      <c r="A25342" s="171">
        <v>96879</v>
      </c>
      <c r="B25342" t="s">
        <v>8264</v>
      </c>
      <c r="C25342" t="s">
        <v>168</v>
      </c>
      <c r="D25342" s="183" t="s">
        <v>8265</v>
      </c>
    </row>
    <row r="25343" spans="1:4">
      <c r="A25343" s="171">
        <v>96879</v>
      </c>
      <c r="B25343" t="s">
        <v>8264</v>
      </c>
      <c r="C25343" t="s">
        <v>168</v>
      </c>
      <c r="D25343" s="183" t="s">
        <v>8265</v>
      </c>
    </row>
    <row r="25344" spans="1:4">
      <c r="A25344" s="171">
        <v>96879</v>
      </c>
      <c r="B25344" t="s">
        <v>8264</v>
      </c>
      <c r="C25344" t="s">
        <v>168</v>
      </c>
      <c r="D25344" s="183" t="s">
        <v>8265</v>
      </c>
    </row>
    <row r="25345" spans="1:4">
      <c r="A25345" s="171">
        <v>96879</v>
      </c>
      <c r="B25345" t="s">
        <v>8264</v>
      </c>
      <c r="C25345" t="s">
        <v>168</v>
      </c>
      <c r="D25345" s="183" t="s">
        <v>8265</v>
      </c>
    </row>
    <row r="25346" spans="1:4">
      <c r="A25346" s="171">
        <v>96880</v>
      </c>
      <c r="B25346" t="s">
        <v>8266</v>
      </c>
      <c r="C25346" t="s">
        <v>168</v>
      </c>
      <c r="D25346" s="183" t="s">
        <v>8267</v>
      </c>
    </row>
    <row r="25347" spans="1:4">
      <c r="A25347" s="171">
        <v>96880</v>
      </c>
      <c r="B25347" t="s">
        <v>8266</v>
      </c>
      <c r="C25347" t="s">
        <v>168</v>
      </c>
      <c r="D25347" s="183" t="s">
        <v>8267</v>
      </c>
    </row>
    <row r="25348" spans="1:4">
      <c r="A25348" s="171">
        <v>96880</v>
      </c>
      <c r="B25348" t="s">
        <v>8266</v>
      </c>
      <c r="C25348" t="s">
        <v>168</v>
      </c>
      <c r="D25348" s="183" t="s">
        <v>8267</v>
      </c>
    </row>
    <row r="25349" spans="1:4">
      <c r="A25349" s="171">
        <v>96880</v>
      </c>
      <c r="B25349" t="s">
        <v>8266</v>
      </c>
      <c r="C25349" t="s">
        <v>168</v>
      </c>
      <c r="D25349" s="183" t="s">
        <v>8267</v>
      </c>
    </row>
    <row r="25350" spans="1:4">
      <c r="A25350" s="171">
        <v>96880</v>
      </c>
      <c r="B25350" t="s">
        <v>8266</v>
      </c>
      <c r="C25350" t="s">
        <v>168</v>
      </c>
      <c r="D25350" s="183" t="s">
        <v>8267</v>
      </c>
    </row>
    <row r="25351" spans="1:4">
      <c r="A25351" s="171">
        <v>96880</v>
      </c>
      <c r="B25351" t="s">
        <v>8266</v>
      </c>
      <c r="C25351" t="s">
        <v>168</v>
      </c>
      <c r="D25351" s="183" t="s">
        <v>8267</v>
      </c>
    </row>
    <row r="25352" spans="1:4">
      <c r="A25352" s="171">
        <v>96881</v>
      </c>
      <c r="B25352" t="s">
        <v>8268</v>
      </c>
      <c r="C25352" t="s">
        <v>168</v>
      </c>
      <c r="D25352" s="183" t="s">
        <v>8269</v>
      </c>
    </row>
    <row r="25353" spans="1:4">
      <c r="A25353" s="171">
        <v>96881</v>
      </c>
      <c r="B25353" t="s">
        <v>8268</v>
      </c>
      <c r="C25353" t="s">
        <v>168</v>
      </c>
      <c r="D25353" s="183" t="s">
        <v>8269</v>
      </c>
    </row>
    <row r="25354" spans="1:4">
      <c r="A25354" s="171">
        <v>96881</v>
      </c>
      <c r="B25354" t="s">
        <v>8268</v>
      </c>
      <c r="C25354" t="s">
        <v>168</v>
      </c>
      <c r="D25354" s="183" t="s">
        <v>8269</v>
      </c>
    </row>
    <row r="25355" spans="1:4">
      <c r="A25355" s="171">
        <v>96881</v>
      </c>
      <c r="B25355" t="s">
        <v>8268</v>
      </c>
      <c r="C25355" t="s">
        <v>168</v>
      </c>
      <c r="D25355" s="183" t="s">
        <v>8269</v>
      </c>
    </row>
    <row r="25356" spans="1:4">
      <c r="A25356" s="171">
        <v>96881</v>
      </c>
      <c r="B25356" t="s">
        <v>8268</v>
      </c>
      <c r="C25356" t="s">
        <v>168</v>
      </c>
      <c r="D25356" s="183" t="s">
        <v>8269</v>
      </c>
    </row>
    <row r="25357" spans="1:4">
      <c r="A25357" s="171">
        <v>96881</v>
      </c>
      <c r="B25357" t="s">
        <v>8268</v>
      </c>
      <c r="C25357" t="s">
        <v>168</v>
      </c>
      <c r="D25357" s="183" t="s">
        <v>8269</v>
      </c>
    </row>
    <row r="25358" spans="1:4">
      <c r="A25358" s="171">
        <v>97425</v>
      </c>
      <c r="B25358" t="s">
        <v>8270</v>
      </c>
      <c r="C25358" t="s">
        <v>168</v>
      </c>
      <c r="D25358" s="183" t="s">
        <v>8271</v>
      </c>
    </row>
    <row r="25359" spans="1:4">
      <c r="A25359" s="171">
        <v>97425</v>
      </c>
      <c r="B25359" t="s">
        <v>8270</v>
      </c>
      <c r="C25359" t="s">
        <v>168</v>
      </c>
      <c r="D25359" s="183" t="s">
        <v>8271</v>
      </c>
    </row>
    <row r="25360" spans="1:4">
      <c r="A25360" s="171">
        <v>97425</v>
      </c>
      <c r="B25360" t="s">
        <v>8270</v>
      </c>
      <c r="C25360" t="s">
        <v>168</v>
      </c>
      <c r="D25360" s="183" t="s">
        <v>8271</v>
      </c>
    </row>
    <row r="25361" spans="1:4">
      <c r="A25361" s="171">
        <v>97425</v>
      </c>
      <c r="B25361" t="s">
        <v>8270</v>
      </c>
      <c r="C25361" t="s">
        <v>168</v>
      </c>
      <c r="D25361" s="183" t="s">
        <v>8271</v>
      </c>
    </row>
    <row r="25362" spans="1:4">
      <c r="A25362" s="171">
        <v>97425</v>
      </c>
      <c r="B25362" t="s">
        <v>8270</v>
      </c>
      <c r="C25362" t="s">
        <v>168</v>
      </c>
      <c r="D25362" s="183" t="s">
        <v>8271</v>
      </c>
    </row>
    <row r="25363" spans="1:4">
      <c r="A25363" s="171">
        <v>97425</v>
      </c>
      <c r="B25363" t="s">
        <v>8270</v>
      </c>
      <c r="C25363" t="s">
        <v>168</v>
      </c>
      <c r="D25363" s="183" t="s">
        <v>8271</v>
      </c>
    </row>
    <row r="25364" spans="1:4">
      <c r="A25364" s="171">
        <v>97426</v>
      </c>
      <c r="B25364" t="s">
        <v>8272</v>
      </c>
      <c r="C25364" t="s">
        <v>168</v>
      </c>
      <c r="D25364" s="183" t="s">
        <v>6925</v>
      </c>
    </row>
    <row r="25365" spans="1:4">
      <c r="A25365" s="171">
        <v>97426</v>
      </c>
      <c r="B25365" t="s">
        <v>8272</v>
      </c>
      <c r="C25365" t="s">
        <v>168</v>
      </c>
      <c r="D25365" s="183" t="s">
        <v>6925</v>
      </c>
    </row>
    <row r="25366" spans="1:4">
      <c r="A25366" s="171">
        <v>97426</v>
      </c>
      <c r="B25366" t="s">
        <v>8272</v>
      </c>
      <c r="C25366" t="s">
        <v>168</v>
      </c>
      <c r="D25366" s="183" t="s">
        <v>6925</v>
      </c>
    </row>
    <row r="25367" spans="1:4">
      <c r="A25367" s="171">
        <v>97426</v>
      </c>
      <c r="B25367" t="s">
        <v>8272</v>
      </c>
      <c r="C25367" t="s">
        <v>168</v>
      </c>
      <c r="D25367" s="183" t="s">
        <v>6925</v>
      </c>
    </row>
    <row r="25368" spans="1:4">
      <c r="A25368" s="171">
        <v>97426</v>
      </c>
      <c r="B25368" t="s">
        <v>8272</v>
      </c>
      <c r="C25368" t="s">
        <v>168</v>
      </c>
      <c r="D25368" s="183" t="s">
        <v>6925</v>
      </c>
    </row>
    <row r="25369" spans="1:4">
      <c r="A25369" s="171">
        <v>97426</v>
      </c>
      <c r="B25369" t="s">
        <v>8272</v>
      </c>
      <c r="C25369" t="s">
        <v>168</v>
      </c>
      <c r="D25369" s="183" t="s">
        <v>6925</v>
      </c>
    </row>
    <row r="25370" spans="1:4">
      <c r="A25370" s="171">
        <v>97427</v>
      </c>
      <c r="B25370" t="s">
        <v>8273</v>
      </c>
      <c r="C25370" t="s">
        <v>168</v>
      </c>
      <c r="D25370" s="183" t="s">
        <v>8274</v>
      </c>
    </row>
    <row r="25371" spans="1:4">
      <c r="A25371" s="171">
        <v>97427</v>
      </c>
      <c r="B25371" t="s">
        <v>8273</v>
      </c>
      <c r="C25371" t="s">
        <v>168</v>
      </c>
      <c r="D25371" s="183" t="s">
        <v>8274</v>
      </c>
    </row>
    <row r="25372" spans="1:4">
      <c r="A25372" s="171">
        <v>97427</v>
      </c>
      <c r="B25372" t="s">
        <v>8273</v>
      </c>
      <c r="C25372" t="s">
        <v>168</v>
      </c>
      <c r="D25372" s="183" t="s">
        <v>8274</v>
      </c>
    </row>
    <row r="25373" spans="1:4">
      <c r="A25373" s="171">
        <v>97427</v>
      </c>
      <c r="B25373" t="s">
        <v>8273</v>
      </c>
      <c r="C25373" t="s">
        <v>168</v>
      </c>
      <c r="D25373" s="183" t="s">
        <v>8274</v>
      </c>
    </row>
    <row r="25374" spans="1:4">
      <c r="A25374" s="171">
        <v>97427</v>
      </c>
      <c r="B25374" t="s">
        <v>8273</v>
      </c>
      <c r="C25374" t="s">
        <v>168</v>
      </c>
      <c r="D25374" s="183" t="s">
        <v>8274</v>
      </c>
    </row>
    <row r="25375" spans="1:4">
      <c r="A25375" s="171">
        <v>97427</v>
      </c>
      <c r="B25375" t="s">
        <v>8273</v>
      </c>
      <c r="C25375" t="s">
        <v>168</v>
      </c>
      <c r="D25375" s="183" t="s">
        <v>8274</v>
      </c>
    </row>
    <row r="25376" spans="1:4">
      <c r="A25376" s="171">
        <v>97428</v>
      </c>
      <c r="B25376" t="s">
        <v>8275</v>
      </c>
      <c r="C25376" t="s">
        <v>168</v>
      </c>
      <c r="D25376" s="183" t="s">
        <v>3828</v>
      </c>
    </row>
    <row r="25377" spans="1:4">
      <c r="A25377" s="171">
        <v>97428</v>
      </c>
      <c r="B25377" t="s">
        <v>8275</v>
      </c>
      <c r="C25377" t="s">
        <v>168</v>
      </c>
      <c r="D25377" s="183" t="s">
        <v>3828</v>
      </c>
    </row>
    <row r="25378" spans="1:4">
      <c r="A25378" s="171">
        <v>97428</v>
      </c>
      <c r="B25378" t="s">
        <v>8275</v>
      </c>
      <c r="C25378" t="s">
        <v>168</v>
      </c>
      <c r="D25378" s="183" t="s">
        <v>3828</v>
      </c>
    </row>
    <row r="25379" spans="1:4">
      <c r="A25379" s="171">
        <v>97428</v>
      </c>
      <c r="B25379" t="s">
        <v>8275</v>
      </c>
      <c r="C25379" t="s">
        <v>168</v>
      </c>
      <c r="D25379" s="183" t="s">
        <v>3828</v>
      </c>
    </row>
    <row r="25380" spans="1:4">
      <c r="A25380" s="171">
        <v>97428</v>
      </c>
      <c r="B25380" t="s">
        <v>8275</v>
      </c>
      <c r="C25380" t="s">
        <v>168</v>
      </c>
      <c r="D25380" s="183" t="s">
        <v>3828</v>
      </c>
    </row>
    <row r="25381" spans="1:4">
      <c r="A25381" s="171">
        <v>97428</v>
      </c>
      <c r="B25381" t="s">
        <v>8275</v>
      </c>
      <c r="C25381" t="s">
        <v>168</v>
      </c>
      <c r="D25381" s="183" t="s">
        <v>3828</v>
      </c>
    </row>
    <row r="25382" spans="1:4">
      <c r="A25382" s="171">
        <v>97429</v>
      </c>
      <c r="B25382" t="s">
        <v>8276</v>
      </c>
      <c r="C25382" t="s">
        <v>168</v>
      </c>
      <c r="D25382" s="183" t="s">
        <v>7946</v>
      </c>
    </row>
    <row r="25383" spans="1:4">
      <c r="A25383" s="171">
        <v>97429</v>
      </c>
      <c r="B25383" t="s">
        <v>8276</v>
      </c>
      <c r="C25383" t="s">
        <v>168</v>
      </c>
      <c r="D25383" s="183" t="s">
        <v>7946</v>
      </c>
    </row>
    <row r="25384" spans="1:4">
      <c r="A25384" s="171">
        <v>97429</v>
      </c>
      <c r="B25384" t="s">
        <v>8276</v>
      </c>
      <c r="C25384" t="s">
        <v>168</v>
      </c>
      <c r="D25384" s="183" t="s">
        <v>7946</v>
      </c>
    </row>
    <row r="25385" spans="1:4">
      <c r="A25385" s="171">
        <v>97429</v>
      </c>
      <c r="B25385" t="s">
        <v>8276</v>
      </c>
      <c r="C25385" t="s">
        <v>168</v>
      </c>
      <c r="D25385" s="183" t="s">
        <v>7946</v>
      </c>
    </row>
    <row r="25386" spans="1:4">
      <c r="A25386" s="171">
        <v>97429</v>
      </c>
      <c r="B25386" t="s">
        <v>8276</v>
      </c>
      <c r="C25386" t="s">
        <v>168</v>
      </c>
      <c r="D25386" s="183" t="s">
        <v>7946</v>
      </c>
    </row>
    <row r="25387" spans="1:4">
      <c r="A25387" s="171">
        <v>97429</v>
      </c>
      <c r="B25387" t="s">
        <v>8276</v>
      </c>
      <c r="C25387" t="s">
        <v>168</v>
      </c>
      <c r="D25387" s="183" t="s">
        <v>7946</v>
      </c>
    </row>
    <row r="25388" spans="1:4">
      <c r="A25388" s="171">
        <v>97430</v>
      </c>
      <c r="B25388" t="s">
        <v>8277</v>
      </c>
      <c r="C25388" t="s">
        <v>168</v>
      </c>
      <c r="D25388" s="183" t="s">
        <v>8278</v>
      </c>
    </row>
    <row r="25389" spans="1:4">
      <c r="A25389" s="171">
        <v>97430</v>
      </c>
      <c r="B25389" t="s">
        <v>8277</v>
      </c>
      <c r="C25389" t="s">
        <v>168</v>
      </c>
      <c r="D25389" s="183" t="s">
        <v>8278</v>
      </c>
    </row>
    <row r="25390" spans="1:4">
      <c r="A25390" s="171">
        <v>97430</v>
      </c>
      <c r="B25390" t="s">
        <v>8277</v>
      </c>
      <c r="C25390" t="s">
        <v>168</v>
      </c>
      <c r="D25390" s="183" t="s">
        <v>8278</v>
      </c>
    </row>
    <row r="25391" spans="1:4">
      <c r="A25391" s="171">
        <v>97430</v>
      </c>
      <c r="B25391" t="s">
        <v>8277</v>
      </c>
      <c r="C25391" t="s">
        <v>168</v>
      </c>
      <c r="D25391" s="183" t="s">
        <v>8278</v>
      </c>
    </row>
    <row r="25392" spans="1:4">
      <c r="A25392" s="171">
        <v>97430</v>
      </c>
      <c r="B25392" t="s">
        <v>8277</v>
      </c>
      <c r="C25392" t="s">
        <v>168</v>
      </c>
      <c r="D25392" s="183" t="s">
        <v>8278</v>
      </c>
    </row>
    <row r="25393" spans="1:4">
      <c r="A25393" s="171">
        <v>97431</v>
      </c>
      <c r="B25393" t="s">
        <v>8279</v>
      </c>
      <c r="C25393" t="s">
        <v>168</v>
      </c>
      <c r="D25393" s="183" t="s">
        <v>8280</v>
      </c>
    </row>
    <row r="25394" spans="1:4">
      <c r="A25394" s="171">
        <v>97431</v>
      </c>
      <c r="B25394" t="s">
        <v>8279</v>
      </c>
      <c r="C25394" t="s">
        <v>168</v>
      </c>
      <c r="D25394" s="183" t="s">
        <v>8280</v>
      </c>
    </row>
    <row r="25395" spans="1:4">
      <c r="A25395" s="171">
        <v>97431</v>
      </c>
      <c r="B25395" t="s">
        <v>8279</v>
      </c>
      <c r="C25395" t="s">
        <v>168</v>
      </c>
      <c r="D25395" s="183" t="s">
        <v>8280</v>
      </c>
    </row>
    <row r="25396" spans="1:4">
      <c r="A25396" s="171">
        <v>97431</v>
      </c>
      <c r="B25396" t="s">
        <v>8279</v>
      </c>
      <c r="C25396" t="s">
        <v>168</v>
      </c>
      <c r="D25396" s="183" t="s">
        <v>8280</v>
      </c>
    </row>
    <row r="25397" spans="1:4">
      <c r="A25397" s="171">
        <v>97431</v>
      </c>
      <c r="B25397" t="s">
        <v>8279</v>
      </c>
      <c r="C25397" t="s">
        <v>168</v>
      </c>
      <c r="D25397" s="183" t="s">
        <v>8280</v>
      </c>
    </row>
    <row r="25398" spans="1:4">
      <c r="A25398" s="171">
        <v>97432</v>
      </c>
      <c r="B25398" t="s">
        <v>8281</v>
      </c>
      <c r="C25398" t="s">
        <v>168</v>
      </c>
      <c r="D25398" s="183" t="s">
        <v>6477</v>
      </c>
    </row>
    <row r="25399" spans="1:4">
      <c r="A25399" s="171">
        <v>97432</v>
      </c>
      <c r="B25399" t="s">
        <v>8281</v>
      </c>
      <c r="C25399" t="s">
        <v>168</v>
      </c>
      <c r="D25399" s="183" t="s">
        <v>6477</v>
      </c>
    </row>
    <row r="25400" spans="1:4">
      <c r="A25400" s="171">
        <v>97432</v>
      </c>
      <c r="B25400" t="s">
        <v>8281</v>
      </c>
      <c r="C25400" t="s">
        <v>168</v>
      </c>
      <c r="D25400" s="183" t="s">
        <v>6477</v>
      </c>
    </row>
    <row r="25401" spans="1:4">
      <c r="A25401" s="171">
        <v>97432</v>
      </c>
      <c r="B25401" t="s">
        <v>8281</v>
      </c>
      <c r="C25401" t="s">
        <v>168</v>
      </c>
      <c r="D25401" s="183" t="s">
        <v>6477</v>
      </c>
    </row>
    <row r="25402" spans="1:4">
      <c r="A25402" s="171">
        <v>97432</v>
      </c>
      <c r="B25402" t="s">
        <v>8281</v>
      </c>
      <c r="C25402" t="s">
        <v>168</v>
      </c>
      <c r="D25402" s="183" t="s">
        <v>6477</v>
      </c>
    </row>
    <row r="25403" spans="1:4">
      <c r="A25403" s="171">
        <v>97433</v>
      </c>
      <c r="B25403" t="s">
        <v>8282</v>
      </c>
      <c r="C25403" t="s">
        <v>168</v>
      </c>
      <c r="D25403" s="183" t="s">
        <v>5764</v>
      </c>
    </row>
    <row r="25404" spans="1:4">
      <c r="A25404" s="171">
        <v>97433</v>
      </c>
      <c r="B25404" t="s">
        <v>8282</v>
      </c>
      <c r="C25404" t="s">
        <v>168</v>
      </c>
      <c r="D25404" s="183" t="s">
        <v>5764</v>
      </c>
    </row>
    <row r="25405" spans="1:4">
      <c r="A25405" s="171">
        <v>97433</v>
      </c>
      <c r="B25405" t="s">
        <v>8282</v>
      </c>
      <c r="C25405" t="s">
        <v>168</v>
      </c>
      <c r="D25405" s="183" t="s">
        <v>5764</v>
      </c>
    </row>
    <row r="25406" spans="1:4">
      <c r="A25406" s="171">
        <v>97433</v>
      </c>
      <c r="B25406" t="s">
        <v>8282</v>
      </c>
      <c r="C25406" t="s">
        <v>168</v>
      </c>
      <c r="D25406" s="183" t="s">
        <v>5764</v>
      </c>
    </row>
    <row r="25407" spans="1:4">
      <c r="A25407" s="171">
        <v>97433</v>
      </c>
      <c r="B25407" t="s">
        <v>8282</v>
      </c>
      <c r="C25407" t="s">
        <v>168</v>
      </c>
      <c r="D25407" s="183" t="s">
        <v>5764</v>
      </c>
    </row>
    <row r="25408" spans="1:4">
      <c r="A25408" s="171">
        <v>97433</v>
      </c>
      <c r="B25408" t="s">
        <v>8282</v>
      </c>
      <c r="C25408" t="s">
        <v>168</v>
      </c>
      <c r="D25408" s="183" t="s">
        <v>5764</v>
      </c>
    </row>
    <row r="25409" spans="1:4">
      <c r="A25409" s="171">
        <v>97434</v>
      </c>
      <c r="B25409" t="s">
        <v>8283</v>
      </c>
      <c r="C25409" t="s">
        <v>168</v>
      </c>
      <c r="D25409" s="183" t="s">
        <v>8284</v>
      </c>
    </row>
    <row r="25410" spans="1:4">
      <c r="A25410" s="171">
        <v>97434</v>
      </c>
      <c r="B25410" t="s">
        <v>8283</v>
      </c>
      <c r="C25410" t="s">
        <v>168</v>
      </c>
      <c r="D25410" s="183" t="s">
        <v>8284</v>
      </c>
    </row>
    <row r="25411" spans="1:4">
      <c r="A25411" s="171">
        <v>97434</v>
      </c>
      <c r="B25411" t="s">
        <v>8283</v>
      </c>
      <c r="C25411" t="s">
        <v>168</v>
      </c>
      <c r="D25411" s="183" t="s">
        <v>8284</v>
      </c>
    </row>
    <row r="25412" spans="1:4">
      <c r="A25412" s="171">
        <v>97434</v>
      </c>
      <c r="B25412" t="s">
        <v>8283</v>
      </c>
      <c r="C25412" t="s">
        <v>168</v>
      </c>
      <c r="D25412" s="183" t="s">
        <v>8284</v>
      </c>
    </row>
    <row r="25413" spans="1:4">
      <c r="A25413" s="171">
        <v>97434</v>
      </c>
      <c r="B25413" t="s">
        <v>8283</v>
      </c>
      <c r="C25413" t="s">
        <v>168</v>
      </c>
      <c r="D25413" s="183" t="s">
        <v>8284</v>
      </c>
    </row>
    <row r="25414" spans="1:4">
      <c r="A25414" s="171">
        <v>97434</v>
      </c>
      <c r="B25414" t="s">
        <v>8283</v>
      </c>
      <c r="C25414" t="s">
        <v>168</v>
      </c>
      <c r="D25414" s="183" t="s">
        <v>8284</v>
      </c>
    </row>
    <row r="25415" spans="1:4">
      <c r="A25415" s="171">
        <v>97435</v>
      </c>
      <c r="B25415" t="s">
        <v>8285</v>
      </c>
      <c r="C25415" t="s">
        <v>168</v>
      </c>
      <c r="D25415" s="183" t="s">
        <v>8286</v>
      </c>
    </row>
    <row r="25416" spans="1:4">
      <c r="A25416" s="171">
        <v>97435</v>
      </c>
      <c r="B25416" t="s">
        <v>8285</v>
      </c>
      <c r="C25416" t="s">
        <v>168</v>
      </c>
      <c r="D25416" s="183" t="s">
        <v>8286</v>
      </c>
    </row>
    <row r="25417" spans="1:4">
      <c r="A25417" s="171">
        <v>97435</v>
      </c>
      <c r="B25417" t="s">
        <v>8285</v>
      </c>
      <c r="C25417" t="s">
        <v>168</v>
      </c>
      <c r="D25417" s="183" t="s">
        <v>8286</v>
      </c>
    </row>
    <row r="25418" spans="1:4">
      <c r="A25418" s="171">
        <v>97435</v>
      </c>
      <c r="B25418" t="s">
        <v>8285</v>
      </c>
      <c r="C25418" t="s">
        <v>168</v>
      </c>
      <c r="D25418" s="183" t="s">
        <v>8286</v>
      </c>
    </row>
    <row r="25419" spans="1:4">
      <c r="A25419" s="171">
        <v>97435</v>
      </c>
      <c r="B25419" t="s">
        <v>8285</v>
      </c>
      <c r="C25419" t="s">
        <v>168</v>
      </c>
      <c r="D25419" s="183" t="s">
        <v>8286</v>
      </c>
    </row>
    <row r="25420" spans="1:4">
      <c r="A25420" s="171">
        <v>97435</v>
      </c>
      <c r="B25420" t="s">
        <v>8285</v>
      </c>
      <c r="C25420" t="s">
        <v>168</v>
      </c>
      <c r="D25420" s="183" t="s">
        <v>8286</v>
      </c>
    </row>
    <row r="25421" spans="1:4">
      <c r="A25421" s="171">
        <v>97436</v>
      </c>
      <c r="B25421" t="s">
        <v>8287</v>
      </c>
      <c r="C25421" t="s">
        <v>168</v>
      </c>
      <c r="D25421" s="183" t="s">
        <v>8288</v>
      </c>
    </row>
    <row r="25422" spans="1:4">
      <c r="A25422" s="171">
        <v>97436</v>
      </c>
      <c r="B25422" t="s">
        <v>8287</v>
      </c>
      <c r="C25422" t="s">
        <v>168</v>
      </c>
      <c r="D25422" s="183" t="s">
        <v>8288</v>
      </c>
    </row>
    <row r="25423" spans="1:4">
      <c r="A25423" s="171">
        <v>97436</v>
      </c>
      <c r="B25423" t="s">
        <v>8287</v>
      </c>
      <c r="C25423" t="s">
        <v>168</v>
      </c>
      <c r="D25423" s="183" t="s">
        <v>8288</v>
      </c>
    </row>
    <row r="25424" spans="1:4">
      <c r="A25424" s="171">
        <v>97436</v>
      </c>
      <c r="B25424" t="s">
        <v>8287</v>
      </c>
      <c r="C25424" t="s">
        <v>168</v>
      </c>
      <c r="D25424" s="183" t="s">
        <v>8288</v>
      </c>
    </row>
    <row r="25425" spans="1:4">
      <c r="A25425" s="171">
        <v>97436</v>
      </c>
      <c r="B25425" t="s">
        <v>8287</v>
      </c>
      <c r="C25425" t="s">
        <v>168</v>
      </c>
      <c r="D25425" s="183" t="s">
        <v>8288</v>
      </c>
    </row>
    <row r="25426" spans="1:4">
      <c r="A25426" s="171">
        <v>97436</v>
      </c>
      <c r="B25426" t="s">
        <v>8287</v>
      </c>
      <c r="C25426" t="s">
        <v>168</v>
      </c>
      <c r="D25426" s="183" t="s">
        <v>8288</v>
      </c>
    </row>
    <row r="25427" spans="1:4">
      <c r="A25427" s="171">
        <v>97437</v>
      </c>
      <c r="B25427" t="s">
        <v>8289</v>
      </c>
      <c r="C25427" t="s">
        <v>168</v>
      </c>
      <c r="D25427" s="183" t="s">
        <v>7859</v>
      </c>
    </row>
    <row r="25428" spans="1:4">
      <c r="A25428" s="171">
        <v>97437</v>
      </c>
      <c r="B25428" t="s">
        <v>8289</v>
      </c>
      <c r="C25428" t="s">
        <v>168</v>
      </c>
      <c r="D25428" s="183" t="s">
        <v>7859</v>
      </c>
    </row>
    <row r="25429" spans="1:4">
      <c r="A25429" s="171">
        <v>97437</v>
      </c>
      <c r="B25429" t="s">
        <v>8289</v>
      </c>
      <c r="C25429" t="s">
        <v>168</v>
      </c>
      <c r="D25429" s="183" t="s">
        <v>7859</v>
      </c>
    </row>
    <row r="25430" spans="1:4">
      <c r="A25430" s="171">
        <v>97437</v>
      </c>
      <c r="B25430" t="s">
        <v>8289</v>
      </c>
      <c r="C25430" t="s">
        <v>168</v>
      </c>
      <c r="D25430" s="183" t="s">
        <v>7859</v>
      </c>
    </row>
    <row r="25431" spans="1:4">
      <c r="A25431" s="171">
        <v>97437</v>
      </c>
      <c r="B25431" t="s">
        <v>8289</v>
      </c>
      <c r="C25431" t="s">
        <v>168</v>
      </c>
      <c r="D25431" s="183" t="s">
        <v>7859</v>
      </c>
    </row>
    <row r="25432" spans="1:4">
      <c r="A25432" s="171">
        <v>97437</v>
      </c>
      <c r="B25432" t="s">
        <v>8289</v>
      </c>
      <c r="C25432" t="s">
        <v>168</v>
      </c>
      <c r="D25432" s="183" t="s">
        <v>7859</v>
      </c>
    </row>
    <row r="25433" spans="1:4">
      <c r="A25433" s="171">
        <v>97438</v>
      </c>
      <c r="B25433" t="s">
        <v>8290</v>
      </c>
      <c r="C25433" t="s">
        <v>168</v>
      </c>
      <c r="D25433" s="183" t="s">
        <v>8291</v>
      </c>
    </row>
    <row r="25434" spans="1:4">
      <c r="A25434" s="171">
        <v>97438</v>
      </c>
      <c r="B25434" t="s">
        <v>8290</v>
      </c>
      <c r="C25434" t="s">
        <v>168</v>
      </c>
      <c r="D25434" s="183" t="s">
        <v>8291</v>
      </c>
    </row>
    <row r="25435" spans="1:4">
      <c r="A25435" s="171">
        <v>97438</v>
      </c>
      <c r="B25435" t="s">
        <v>8290</v>
      </c>
      <c r="C25435" t="s">
        <v>168</v>
      </c>
      <c r="D25435" s="183" t="s">
        <v>8291</v>
      </c>
    </row>
    <row r="25436" spans="1:4">
      <c r="A25436" s="171">
        <v>97438</v>
      </c>
      <c r="B25436" t="s">
        <v>8290</v>
      </c>
      <c r="C25436" t="s">
        <v>168</v>
      </c>
      <c r="D25436" s="183" t="s">
        <v>8291</v>
      </c>
    </row>
    <row r="25437" spans="1:4">
      <c r="A25437" s="171">
        <v>97438</v>
      </c>
      <c r="B25437" t="s">
        <v>8290</v>
      </c>
      <c r="C25437" t="s">
        <v>168</v>
      </c>
      <c r="D25437" s="183" t="s">
        <v>8291</v>
      </c>
    </row>
    <row r="25438" spans="1:4">
      <c r="A25438" s="171">
        <v>97438</v>
      </c>
      <c r="B25438" t="s">
        <v>8290</v>
      </c>
      <c r="C25438" t="s">
        <v>168</v>
      </c>
      <c r="D25438" s="183" t="s">
        <v>8291</v>
      </c>
    </row>
    <row r="25439" spans="1:4">
      <c r="A25439" s="171">
        <v>97439</v>
      </c>
      <c r="B25439" t="s">
        <v>8292</v>
      </c>
      <c r="C25439" t="s">
        <v>168</v>
      </c>
      <c r="D25439" s="183" t="s">
        <v>8293</v>
      </c>
    </row>
    <row r="25440" spans="1:4">
      <c r="A25440" s="171">
        <v>97439</v>
      </c>
      <c r="B25440" t="s">
        <v>8292</v>
      </c>
      <c r="C25440" t="s">
        <v>168</v>
      </c>
      <c r="D25440" s="183" t="s">
        <v>8293</v>
      </c>
    </row>
    <row r="25441" spans="1:4">
      <c r="A25441" s="171">
        <v>97439</v>
      </c>
      <c r="B25441" t="s">
        <v>8292</v>
      </c>
      <c r="C25441" t="s">
        <v>168</v>
      </c>
      <c r="D25441" s="183" t="s">
        <v>8293</v>
      </c>
    </row>
    <row r="25442" spans="1:4">
      <c r="A25442" s="171">
        <v>97439</v>
      </c>
      <c r="B25442" t="s">
        <v>8292</v>
      </c>
      <c r="C25442" t="s">
        <v>168</v>
      </c>
      <c r="D25442" s="183" t="s">
        <v>8293</v>
      </c>
    </row>
    <row r="25443" spans="1:4">
      <c r="A25443" s="171">
        <v>97439</v>
      </c>
      <c r="B25443" t="s">
        <v>8292</v>
      </c>
      <c r="C25443" t="s">
        <v>168</v>
      </c>
      <c r="D25443" s="183" t="s">
        <v>8293</v>
      </c>
    </row>
    <row r="25444" spans="1:4">
      <c r="A25444" s="171">
        <v>97439</v>
      </c>
      <c r="B25444" t="s">
        <v>8292</v>
      </c>
      <c r="C25444" t="s">
        <v>168</v>
      </c>
      <c r="D25444" s="183" t="s">
        <v>8293</v>
      </c>
    </row>
    <row r="25445" spans="1:4">
      <c r="A25445" s="171">
        <v>97440</v>
      </c>
      <c r="B25445" t="s">
        <v>8294</v>
      </c>
      <c r="C25445" t="s">
        <v>168</v>
      </c>
      <c r="D25445" s="183" t="s">
        <v>8295</v>
      </c>
    </row>
    <row r="25446" spans="1:4">
      <c r="A25446" s="171">
        <v>97440</v>
      </c>
      <c r="B25446" t="s">
        <v>8294</v>
      </c>
      <c r="C25446" t="s">
        <v>168</v>
      </c>
      <c r="D25446" s="183" t="s">
        <v>8295</v>
      </c>
    </row>
    <row r="25447" spans="1:4">
      <c r="A25447" s="171">
        <v>97440</v>
      </c>
      <c r="B25447" t="s">
        <v>8294</v>
      </c>
      <c r="C25447" t="s">
        <v>168</v>
      </c>
      <c r="D25447" s="183" t="s">
        <v>8295</v>
      </c>
    </row>
    <row r="25448" spans="1:4">
      <c r="A25448" s="171">
        <v>97440</v>
      </c>
      <c r="B25448" t="s">
        <v>8294</v>
      </c>
      <c r="C25448" t="s">
        <v>168</v>
      </c>
      <c r="D25448" s="183" t="s">
        <v>8295</v>
      </c>
    </row>
    <row r="25449" spans="1:4">
      <c r="A25449" s="171">
        <v>97440</v>
      </c>
      <c r="B25449" t="s">
        <v>8294</v>
      </c>
      <c r="C25449" t="s">
        <v>168</v>
      </c>
      <c r="D25449" s="183" t="s">
        <v>8295</v>
      </c>
    </row>
    <row r="25450" spans="1:4">
      <c r="A25450" s="171">
        <v>97440</v>
      </c>
      <c r="B25450" t="s">
        <v>8294</v>
      </c>
      <c r="C25450" t="s">
        <v>168</v>
      </c>
      <c r="D25450" s="183" t="s">
        <v>8295</v>
      </c>
    </row>
    <row r="25451" spans="1:4">
      <c r="A25451" s="171">
        <v>97442</v>
      </c>
      <c r="B25451" t="s">
        <v>8296</v>
      </c>
      <c r="C25451" t="s">
        <v>168</v>
      </c>
      <c r="D25451" s="183" t="s">
        <v>8297</v>
      </c>
    </row>
    <row r="25452" spans="1:4">
      <c r="A25452" s="171">
        <v>97442</v>
      </c>
      <c r="B25452" t="s">
        <v>8296</v>
      </c>
      <c r="C25452" t="s">
        <v>168</v>
      </c>
      <c r="D25452" s="183" t="s">
        <v>8297</v>
      </c>
    </row>
    <row r="25453" spans="1:4">
      <c r="A25453" s="171">
        <v>97442</v>
      </c>
      <c r="B25453" t="s">
        <v>8296</v>
      </c>
      <c r="C25453" t="s">
        <v>168</v>
      </c>
      <c r="D25453" s="183" t="s">
        <v>8297</v>
      </c>
    </row>
    <row r="25454" spans="1:4">
      <c r="A25454" s="171">
        <v>97442</v>
      </c>
      <c r="B25454" t="s">
        <v>8296</v>
      </c>
      <c r="C25454" t="s">
        <v>168</v>
      </c>
      <c r="D25454" s="183" t="s">
        <v>8297</v>
      </c>
    </row>
    <row r="25455" spans="1:4">
      <c r="A25455" s="171">
        <v>97442</v>
      </c>
      <c r="B25455" t="s">
        <v>8296</v>
      </c>
      <c r="C25455" t="s">
        <v>168</v>
      </c>
      <c r="D25455" s="183" t="s">
        <v>8297</v>
      </c>
    </row>
    <row r="25456" spans="1:4">
      <c r="A25456" s="171">
        <v>97442</v>
      </c>
      <c r="B25456" t="s">
        <v>8296</v>
      </c>
      <c r="C25456" t="s">
        <v>168</v>
      </c>
      <c r="D25456" s="183" t="s">
        <v>8297</v>
      </c>
    </row>
    <row r="25457" spans="1:4">
      <c r="A25457" s="171">
        <v>97443</v>
      </c>
      <c r="B25457" t="s">
        <v>8298</v>
      </c>
      <c r="C25457" t="s">
        <v>168</v>
      </c>
      <c r="D25457" s="183" t="s">
        <v>8299</v>
      </c>
    </row>
    <row r="25458" spans="1:4">
      <c r="A25458" s="171">
        <v>97443</v>
      </c>
      <c r="B25458" t="s">
        <v>8298</v>
      </c>
      <c r="C25458" t="s">
        <v>168</v>
      </c>
      <c r="D25458" s="183" t="s">
        <v>8299</v>
      </c>
    </row>
    <row r="25459" spans="1:4">
      <c r="A25459" s="171">
        <v>97443</v>
      </c>
      <c r="B25459" t="s">
        <v>8298</v>
      </c>
      <c r="C25459" t="s">
        <v>168</v>
      </c>
      <c r="D25459" s="183" t="s">
        <v>8299</v>
      </c>
    </row>
    <row r="25460" spans="1:4">
      <c r="A25460" s="171">
        <v>97443</v>
      </c>
      <c r="B25460" t="s">
        <v>8298</v>
      </c>
      <c r="C25460" t="s">
        <v>168</v>
      </c>
      <c r="D25460" s="183" t="s">
        <v>8299</v>
      </c>
    </row>
    <row r="25461" spans="1:4">
      <c r="A25461" s="171">
        <v>97443</v>
      </c>
      <c r="B25461" t="s">
        <v>8298</v>
      </c>
      <c r="C25461" t="s">
        <v>168</v>
      </c>
      <c r="D25461" s="183" t="s">
        <v>8299</v>
      </c>
    </row>
    <row r="25462" spans="1:4">
      <c r="A25462" s="171">
        <v>97443</v>
      </c>
      <c r="B25462" t="s">
        <v>8298</v>
      </c>
      <c r="C25462" t="s">
        <v>168</v>
      </c>
      <c r="D25462" s="183" t="s">
        <v>8299</v>
      </c>
    </row>
    <row r="25463" spans="1:4">
      <c r="A25463" s="171">
        <v>97444</v>
      </c>
      <c r="B25463" t="s">
        <v>8300</v>
      </c>
      <c r="C25463" t="s">
        <v>168</v>
      </c>
      <c r="D25463" s="183" t="s">
        <v>8301</v>
      </c>
    </row>
    <row r="25464" spans="1:4">
      <c r="A25464" s="171">
        <v>97444</v>
      </c>
      <c r="B25464" t="s">
        <v>8300</v>
      </c>
      <c r="C25464" t="s">
        <v>168</v>
      </c>
      <c r="D25464" s="183" t="s">
        <v>8301</v>
      </c>
    </row>
    <row r="25465" spans="1:4">
      <c r="A25465" s="171">
        <v>97444</v>
      </c>
      <c r="B25465" t="s">
        <v>8300</v>
      </c>
      <c r="C25465" t="s">
        <v>168</v>
      </c>
      <c r="D25465" s="183" t="s">
        <v>8301</v>
      </c>
    </row>
    <row r="25466" spans="1:4">
      <c r="A25466" s="171">
        <v>97444</v>
      </c>
      <c r="B25466" t="s">
        <v>8300</v>
      </c>
      <c r="C25466" t="s">
        <v>168</v>
      </c>
      <c r="D25466" s="183" t="s">
        <v>8301</v>
      </c>
    </row>
    <row r="25467" spans="1:4">
      <c r="A25467" s="171">
        <v>97444</v>
      </c>
      <c r="B25467" t="s">
        <v>8300</v>
      </c>
      <c r="C25467" t="s">
        <v>168</v>
      </c>
      <c r="D25467" s="183" t="s">
        <v>8301</v>
      </c>
    </row>
    <row r="25468" spans="1:4">
      <c r="A25468" s="171">
        <v>97444</v>
      </c>
      <c r="B25468" t="s">
        <v>8300</v>
      </c>
      <c r="C25468" t="s">
        <v>168</v>
      </c>
      <c r="D25468" s="183" t="s">
        <v>8301</v>
      </c>
    </row>
    <row r="25469" spans="1:4">
      <c r="A25469" s="171">
        <v>97446</v>
      </c>
      <c r="B25469" t="s">
        <v>8302</v>
      </c>
      <c r="C25469" t="s">
        <v>168</v>
      </c>
      <c r="D25469" s="183" t="s">
        <v>4079</v>
      </c>
    </row>
    <row r="25470" spans="1:4">
      <c r="A25470" s="171">
        <v>97446</v>
      </c>
      <c r="B25470" t="s">
        <v>8302</v>
      </c>
      <c r="C25470" t="s">
        <v>168</v>
      </c>
      <c r="D25470" s="183" t="s">
        <v>4079</v>
      </c>
    </row>
    <row r="25471" spans="1:4">
      <c r="A25471" s="171">
        <v>97446</v>
      </c>
      <c r="B25471" t="s">
        <v>8302</v>
      </c>
      <c r="C25471" t="s">
        <v>168</v>
      </c>
      <c r="D25471" s="183" t="s">
        <v>4079</v>
      </c>
    </row>
    <row r="25472" spans="1:4">
      <c r="A25472" s="171">
        <v>97446</v>
      </c>
      <c r="B25472" t="s">
        <v>8302</v>
      </c>
      <c r="C25472" t="s">
        <v>168</v>
      </c>
      <c r="D25472" s="183" t="s">
        <v>4079</v>
      </c>
    </row>
    <row r="25473" spans="1:4">
      <c r="A25473" s="171">
        <v>97446</v>
      </c>
      <c r="B25473" t="s">
        <v>8302</v>
      </c>
      <c r="C25473" t="s">
        <v>168</v>
      </c>
      <c r="D25473" s="183" t="s">
        <v>4079</v>
      </c>
    </row>
    <row r="25474" spans="1:4">
      <c r="A25474" s="171">
        <v>97446</v>
      </c>
      <c r="B25474" t="s">
        <v>8302</v>
      </c>
      <c r="C25474" t="s">
        <v>168</v>
      </c>
      <c r="D25474" s="183" t="s">
        <v>4079</v>
      </c>
    </row>
    <row r="25475" spans="1:4">
      <c r="A25475" s="171">
        <v>97447</v>
      </c>
      <c r="B25475" t="s">
        <v>8303</v>
      </c>
      <c r="C25475" t="s">
        <v>168</v>
      </c>
      <c r="D25475" s="183" t="s">
        <v>4079</v>
      </c>
    </row>
    <row r="25476" spans="1:4">
      <c r="A25476" s="171">
        <v>97447</v>
      </c>
      <c r="B25476" t="s">
        <v>8303</v>
      </c>
      <c r="C25476" t="s">
        <v>168</v>
      </c>
      <c r="D25476" s="183" t="s">
        <v>4079</v>
      </c>
    </row>
    <row r="25477" spans="1:4">
      <c r="A25477" s="171">
        <v>97447</v>
      </c>
      <c r="B25477" t="s">
        <v>8303</v>
      </c>
      <c r="C25477" t="s">
        <v>168</v>
      </c>
      <c r="D25477" s="183" t="s">
        <v>4079</v>
      </c>
    </row>
    <row r="25478" spans="1:4">
      <c r="A25478" s="171">
        <v>97447</v>
      </c>
      <c r="B25478" t="s">
        <v>8303</v>
      </c>
      <c r="C25478" t="s">
        <v>168</v>
      </c>
      <c r="D25478" s="183" t="s">
        <v>4079</v>
      </c>
    </row>
    <row r="25479" spans="1:4">
      <c r="A25479" s="171">
        <v>97447</v>
      </c>
      <c r="B25479" t="s">
        <v>8303</v>
      </c>
      <c r="C25479" t="s">
        <v>168</v>
      </c>
      <c r="D25479" s="183" t="s">
        <v>4079</v>
      </c>
    </row>
    <row r="25480" spans="1:4">
      <c r="A25480" s="171">
        <v>97447</v>
      </c>
      <c r="B25480" t="s">
        <v>8303</v>
      </c>
      <c r="C25480" t="s">
        <v>168</v>
      </c>
      <c r="D25480" s="183" t="s">
        <v>4079</v>
      </c>
    </row>
    <row r="25481" spans="1:4">
      <c r="A25481" s="171">
        <v>97449</v>
      </c>
      <c r="B25481" t="s">
        <v>8304</v>
      </c>
      <c r="C25481" t="s">
        <v>168</v>
      </c>
      <c r="D25481" s="183" t="s">
        <v>8305</v>
      </c>
    </row>
    <row r="25482" spans="1:4">
      <c r="A25482" s="171">
        <v>97449</v>
      </c>
      <c r="B25482" t="s">
        <v>8304</v>
      </c>
      <c r="C25482" t="s">
        <v>168</v>
      </c>
      <c r="D25482" s="183" t="s">
        <v>8305</v>
      </c>
    </row>
    <row r="25483" spans="1:4">
      <c r="A25483" s="171">
        <v>97449</v>
      </c>
      <c r="B25483" t="s">
        <v>8304</v>
      </c>
      <c r="C25483" t="s">
        <v>168</v>
      </c>
      <c r="D25483" s="183" t="s">
        <v>8305</v>
      </c>
    </row>
    <row r="25484" spans="1:4">
      <c r="A25484" s="171">
        <v>97449</v>
      </c>
      <c r="B25484" t="s">
        <v>8304</v>
      </c>
      <c r="C25484" t="s">
        <v>168</v>
      </c>
      <c r="D25484" s="183" t="s">
        <v>8305</v>
      </c>
    </row>
    <row r="25485" spans="1:4">
      <c r="A25485" s="171">
        <v>97449</v>
      </c>
      <c r="B25485" t="s">
        <v>8304</v>
      </c>
      <c r="C25485" t="s">
        <v>168</v>
      </c>
      <c r="D25485" s="183" t="s">
        <v>8305</v>
      </c>
    </row>
    <row r="25486" spans="1:4">
      <c r="A25486" s="171">
        <v>97449</v>
      </c>
      <c r="B25486" t="s">
        <v>8304</v>
      </c>
      <c r="C25486" t="s">
        <v>168</v>
      </c>
      <c r="D25486" s="183" t="s">
        <v>8305</v>
      </c>
    </row>
    <row r="25487" spans="1:4">
      <c r="A25487" s="171">
        <v>97450</v>
      </c>
      <c r="B25487" t="s">
        <v>8306</v>
      </c>
      <c r="C25487" t="s">
        <v>168</v>
      </c>
      <c r="D25487" s="183" t="s">
        <v>8307</v>
      </c>
    </row>
    <row r="25488" spans="1:4">
      <c r="A25488" s="171">
        <v>97450</v>
      </c>
      <c r="B25488" t="s">
        <v>8306</v>
      </c>
      <c r="C25488" t="s">
        <v>168</v>
      </c>
      <c r="D25488" s="183" t="s">
        <v>8307</v>
      </c>
    </row>
    <row r="25489" spans="1:4">
      <c r="A25489" s="171">
        <v>97450</v>
      </c>
      <c r="B25489" t="s">
        <v>8306</v>
      </c>
      <c r="C25489" t="s">
        <v>168</v>
      </c>
      <c r="D25489" s="183" t="s">
        <v>8307</v>
      </c>
    </row>
    <row r="25490" spans="1:4">
      <c r="A25490" s="171">
        <v>97450</v>
      </c>
      <c r="B25490" t="s">
        <v>8306</v>
      </c>
      <c r="C25490" t="s">
        <v>168</v>
      </c>
      <c r="D25490" s="183" t="s">
        <v>8307</v>
      </c>
    </row>
    <row r="25491" spans="1:4">
      <c r="A25491" s="171">
        <v>97450</v>
      </c>
      <c r="B25491" t="s">
        <v>8306</v>
      </c>
      <c r="C25491" t="s">
        <v>168</v>
      </c>
      <c r="D25491" s="183" t="s">
        <v>8307</v>
      </c>
    </row>
    <row r="25492" spans="1:4">
      <c r="A25492" s="171">
        <v>97450</v>
      </c>
      <c r="B25492" t="s">
        <v>8306</v>
      </c>
      <c r="C25492" t="s">
        <v>168</v>
      </c>
      <c r="D25492" s="183" t="s">
        <v>8307</v>
      </c>
    </row>
    <row r="25493" spans="1:4">
      <c r="A25493" s="171">
        <v>97452</v>
      </c>
      <c r="B25493" t="s">
        <v>8308</v>
      </c>
      <c r="C25493" t="s">
        <v>168</v>
      </c>
      <c r="D25493" s="183" t="s">
        <v>8309</v>
      </c>
    </row>
    <row r="25494" spans="1:4">
      <c r="A25494" s="171">
        <v>97452</v>
      </c>
      <c r="B25494" t="s">
        <v>8308</v>
      </c>
      <c r="C25494" t="s">
        <v>168</v>
      </c>
      <c r="D25494" s="183" t="s">
        <v>8309</v>
      </c>
    </row>
    <row r="25495" spans="1:4">
      <c r="A25495" s="171">
        <v>97452</v>
      </c>
      <c r="B25495" t="s">
        <v>8308</v>
      </c>
      <c r="C25495" t="s">
        <v>168</v>
      </c>
      <c r="D25495" s="183" t="s">
        <v>8309</v>
      </c>
    </row>
    <row r="25496" spans="1:4">
      <c r="A25496" s="171">
        <v>97452</v>
      </c>
      <c r="B25496" t="s">
        <v>8308</v>
      </c>
      <c r="C25496" t="s">
        <v>168</v>
      </c>
      <c r="D25496" s="183" t="s">
        <v>8309</v>
      </c>
    </row>
    <row r="25497" spans="1:4">
      <c r="A25497" s="171">
        <v>97452</v>
      </c>
      <c r="B25497" t="s">
        <v>8308</v>
      </c>
      <c r="C25497" t="s">
        <v>168</v>
      </c>
      <c r="D25497" s="183" t="s">
        <v>8309</v>
      </c>
    </row>
    <row r="25498" spans="1:4">
      <c r="A25498" s="171">
        <v>97452</v>
      </c>
      <c r="B25498" t="s">
        <v>8308</v>
      </c>
      <c r="C25498" t="s">
        <v>168</v>
      </c>
      <c r="D25498" s="183" t="s">
        <v>8309</v>
      </c>
    </row>
    <row r="25499" spans="1:4">
      <c r="A25499" s="171">
        <v>97453</v>
      </c>
      <c r="B25499" t="s">
        <v>8310</v>
      </c>
      <c r="C25499" t="s">
        <v>168</v>
      </c>
      <c r="D25499" s="183" t="s">
        <v>8311</v>
      </c>
    </row>
    <row r="25500" spans="1:4">
      <c r="A25500" s="171">
        <v>97453</v>
      </c>
      <c r="B25500" t="s">
        <v>8310</v>
      </c>
      <c r="C25500" t="s">
        <v>168</v>
      </c>
      <c r="D25500" s="183" t="s">
        <v>8311</v>
      </c>
    </row>
    <row r="25501" spans="1:4">
      <c r="A25501" s="171">
        <v>97453</v>
      </c>
      <c r="B25501" t="s">
        <v>8310</v>
      </c>
      <c r="C25501" t="s">
        <v>168</v>
      </c>
      <c r="D25501" s="183" t="s">
        <v>8311</v>
      </c>
    </row>
    <row r="25502" spans="1:4">
      <c r="A25502" s="171">
        <v>97453</v>
      </c>
      <c r="B25502" t="s">
        <v>8310</v>
      </c>
      <c r="C25502" t="s">
        <v>168</v>
      </c>
      <c r="D25502" s="183" t="s">
        <v>8311</v>
      </c>
    </row>
    <row r="25503" spans="1:4">
      <c r="A25503" s="171">
        <v>97453</v>
      </c>
      <c r="B25503" t="s">
        <v>8310</v>
      </c>
      <c r="C25503" t="s">
        <v>168</v>
      </c>
      <c r="D25503" s="183" t="s">
        <v>8311</v>
      </c>
    </row>
    <row r="25504" spans="1:4">
      <c r="A25504" s="171">
        <v>97453</v>
      </c>
      <c r="B25504" t="s">
        <v>8310</v>
      </c>
      <c r="C25504" t="s">
        <v>168</v>
      </c>
      <c r="D25504" s="183" t="s">
        <v>8311</v>
      </c>
    </row>
    <row r="25505" spans="1:4">
      <c r="A25505" s="171">
        <v>97454</v>
      </c>
      <c r="B25505" t="s">
        <v>8312</v>
      </c>
      <c r="C25505" t="s">
        <v>168</v>
      </c>
      <c r="D25505" s="183" t="s">
        <v>8313</v>
      </c>
    </row>
    <row r="25506" spans="1:4">
      <c r="A25506" s="171">
        <v>97454</v>
      </c>
      <c r="B25506" t="s">
        <v>8312</v>
      </c>
      <c r="C25506" t="s">
        <v>168</v>
      </c>
      <c r="D25506" s="183" t="s">
        <v>8313</v>
      </c>
    </row>
    <row r="25507" spans="1:4">
      <c r="A25507" s="171">
        <v>97454</v>
      </c>
      <c r="B25507" t="s">
        <v>8312</v>
      </c>
      <c r="C25507" t="s">
        <v>168</v>
      </c>
      <c r="D25507" s="183" t="s">
        <v>8313</v>
      </c>
    </row>
    <row r="25508" spans="1:4">
      <c r="A25508" s="171">
        <v>97454</v>
      </c>
      <c r="B25508" t="s">
        <v>8312</v>
      </c>
      <c r="C25508" t="s">
        <v>168</v>
      </c>
      <c r="D25508" s="183" t="s">
        <v>8313</v>
      </c>
    </row>
    <row r="25509" spans="1:4">
      <c r="A25509" s="171">
        <v>97454</v>
      </c>
      <c r="B25509" t="s">
        <v>8312</v>
      </c>
      <c r="C25509" t="s">
        <v>168</v>
      </c>
      <c r="D25509" s="183" t="s">
        <v>8313</v>
      </c>
    </row>
    <row r="25510" spans="1:4">
      <c r="A25510" s="171">
        <v>97454</v>
      </c>
      <c r="B25510" t="s">
        <v>8312</v>
      </c>
      <c r="C25510" t="s">
        <v>168</v>
      </c>
      <c r="D25510" s="183" t="s">
        <v>8313</v>
      </c>
    </row>
    <row r="25511" spans="1:4">
      <c r="A25511" s="171">
        <v>97455</v>
      </c>
      <c r="B25511" t="s">
        <v>8314</v>
      </c>
      <c r="C25511" t="s">
        <v>168</v>
      </c>
      <c r="D25511" s="183" t="s">
        <v>8315</v>
      </c>
    </row>
    <row r="25512" spans="1:4">
      <c r="A25512" s="171">
        <v>97455</v>
      </c>
      <c r="B25512" t="s">
        <v>8314</v>
      </c>
      <c r="C25512" t="s">
        <v>168</v>
      </c>
      <c r="D25512" s="183" t="s">
        <v>8315</v>
      </c>
    </row>
    <row r="25513" spans="1:4">
      <c r="A25513" s="171">
        <v>97455</v>
      </c>
      <c r="B25513" t="s">
        <v>8314</v>
      </c>
      <c r="C25513" t="s">
        <v>168</v>
      </c>
      <c r="D25513" s="183" t="s">
        <v>8315</v>
      </c>
    </row>
    <row r="25514" spans="1:4">
      <c r="A25514" s="171">
        <v>97455</v>
      </c>
      <c r="B25514" t="s">
        <v>8314</v>
      </c>
      <c r="C25514" t="s">
        <v>168</v>
      </c>
      <c r="D25514" s="183" t="s">
        <v>8315</v>
      </c>
    </row>
    <row r="25515" spans="1:4">
      <c r="A25515" s="171">
        <v>97455</v>
      </c>
      <c r="B25515" t="s">
        <v>8314</v>
      </c>
      <c r="C25515" t="s">
        <v>168</v>
      </c>
      <c r="D25515" s="183" t="s">
        <v>8315</v>
      </c>
    </row>
    <row r="25516" spans="1:4">
      <c r="A25516" s="171">
        <v>97455</v>
      </c>
      <c r="B25516" t="s">
        <v>8314</v>
      </c>
      <c r="C25516" t="s">
        <v>168</v>
      </c>
      <c r="D25516" s="183" t="s">
        <v>8315</v>
      </c>
    </row>
    <row r="25517" spans="1:4">
      <c r="A25517" s="171">
        <v>97456</v>
      </c>
      <c r="B25517" t="s">
        <v>8316</v>
      </c>
      <c r="C25517" t="s">
        <v>168</v>
      </c>
      <c r="D25517" s="183" t="s">
        <v>8317</v>
      </c>
    </row>
    <row r="25518" spans="1:4">
      <c r="A25518" s="171">
        <v>97456</v>
      </c>
      <c r="B25518" t="s">
        <v>8316</v>
      </c>
      <c r="C25518" t="s">
        <v>168</v>
      </c>
      <c r="D25518" s="183" t="s">
        <v>8317</v>
      </c>
    </row>
    <row r="25519" spans="1:4">
      <c r="A25519" s="171">
        <v>97456</v>
      </c>
      <c r="B25519" t="s">
        <v>8316</v>
      </c>
      <c r="C25519" t="s">
        <v>168</v>
      </c>
      <c r="D25519" s="183" t="s">
        <v>8317</v>
      </c>
    </row>
    <row r="25520" spans="1:4">
      <c r="A25520" s="171">
        <v>97456</v>
      </c>
      <c r="B25520" t="s">
        <v>8316</v>
      </c>
      <c r="C25520" t="s">
        <v>168</v>
      </c>
      <c r="D25520" s="183" t="s">
        <v>8317</v>
      </c>
    </row>
    <row r="25521" spans="1:4">
      <c r="A25521" s="171">
        <v>97456</v>
      </c>
      <c r="B25521" t="s">
        <v>8316</v>
      </c>
      <c r="C25521" t="s">
        <v>168</v>
      </c>
      <c r="D25521" s="183" t="s">
        <v>8317</v>
      </c>
    </row>
    <row r="25522" spans="1:4">
      <c r="A25522" s="171">
        <v>97456</v>
      </c>
      <c r="B25522" t="s">
        <v>8316</v>
      </c>
      <c r="C25522" t="s">
        <v>168</v>
      </c>
      <c r="D25522" s="183" t="s">
        <v>8317</v>
      </c>
    </row>
    <row r="25523" spans="1:4">
      <c r="A25523" s="171">
        <v>97457</v>
      </c>
      <c r="B25523" t="s">
        <v>8318</v>
      </c>
      <c r="C25523" t="s">
        <v>168</v>
      </c>
      <c r="D25523" s="183" t="s">
        <v>8319</v>
      </c>
    </row>
    <row r="25524" spans="1:4">
      <c r="A25524" s="171">
        <v>97457</v>
      </c>
      <c r="B25524" t="s">
        <v>8318</v>
      </c>
      <c r="C25524" t="s">
        <v>168</v>
      </c>
      <c r="D25524" s="183" t="s">
        <v>8319</v>
      </c>
    </row>
    <row r="25525" spans="1:4">
      <c r="A25525" s="171">
        <v>97457</v>
      </c>
      <c r="B25525" t="s">
        <v>8318</v>
      </c>
      <c r="C25525" t="s">
        <v>168</v>
      </c>
      <c r="D25525" s="183" t="s">
        <v>8319</v>
      </c>
    </row>
    <row r="25526" spans="1:4">
      <c r="A25526" s="171">
        <v>97457</v>
      </c>
      <c r="B25526" t="s">
        <v>8318</v>
      </c>
      <c r="C25526" t="s">
        <v>168</v>
      </c>
      <c r="D25526" s="183" t="s">
        <v>8319</v>
      </c>
    </row>
    <row r="25527" spans="1:4">
      <c r="A25527" s="171">
        <v>97457</v>
      </c>
      <c r="B25527" t="s">
        <v>8318</v>
      </c>
      <c r="C25527" t="s">
        <v>168</v>
      </c>
      <c r="D25527" s="183" t="s">
        <v>8319</v>
      </c>
    </row>
    <row r="25528" spans="1:4">
      <c r="A25528" s="171">
        <v>97457</v>
      </c>
      <c r="B25528" t="s">
        <v>8318</v>
      </c>
      <c r="C25528" t="s">
        <v>168</v>
      </c>
      <c r="D25528" s="183" t="s">
        <v>8319</v>
      </c>
    </row>
    <row r="25529" spans="1:4">
      <c r="A25529" s="171">
        <v>97458</v>
      </c>
      <c r="B25529" t="s">
        <v>8320</v>
      </c>
      <c r="C25529" t="s">
        <v>168</v>
      </c>
      <c r="D25529" s="183" t="s">
        <v>8321</v>
      </c>
    </row>
    <row r="25530" spans="1:4">
      <c r="A25530" s="171">
        <v>97458</v>
      </c>
      <c r="B25530" t="s">
        <v>8320</v>
      </c>
      <c r="C25530" t="s">
        <v>168</v>
      </c>
      <c r="D25530" s="183" t="s">
        <v>8321</v>
      </c>
    </row>
    <row r="25531" spans="1:4">
      <c r="A25531" s="171">
        <v>97458</v>
      </c>
      <c r="B25531" t="s">
        <v>8320</v>
      </c>
      <c r="C25531" t="s">
        <v>168</v>
      </c>
      <c r="D25531" s="183" t="s">
        <v>8321</v>
      </c>
    </row>
    <row r="25532" spans="1:4">
      <c r="A25532" s="171">
        <v>97458</v>
      </c>
      <c r="B25532" t="s">
        <v>8320</v>
      </c>
      <c r="C25532" t="s">
        <v>168</v>
      </c>
      <c r="D25532" s="183" t="s">
        <v>8321</v>
      </c>
    </row>
    <row r="25533" spans="1:4">
      <c r="A25533" s="171">
        <v>97458</v>
      </c>
      <c r="B25533" t="s">
        <v>8320</v>
      </c>
      <c r="C25533" t="s">
        <v>168</v>
      </c>
      <c r="D25533" s="183" t="s">
        <v>8321</v>
      </c>
    </row>
    <row r="25534" spans="1:4">
      <c r="A25534" s="171">
        <v>97458</v>
      </c>
      <c r="B25534" t="s">
        <v>8320</v>
      </c>
      <c r="C25534" t="s">
        <v>168</v>
      </c>
      <c r="D25534" s="183" t="s">
        <v>8321</v>
      </c>
    </row>
    <row r="25535" spans="1:4">
      <c r="A25535" s="171">
        <v>97459</v>
      </c>
      <c r="B25535" t="s">
        <v>8322</v>
      </c>
      <c r="C25535" t="s">
        <v>168</v>
      </c>
      <c r="D25535" s="183" t="s">
        <v>8323</v>
      </c>
    </row>
    <row r="25536" spans="1:4">
      <c r="A25536" s="171">
        <v>97459</v>
      </c>
      <c r="B25536" t="s">
        <v>8322</v>
      </c>
      <c r="C25536" t="s">
        <v>168</v>
      </c>
      <c r="D25536" s="183" t="s">
        <v>8323</v>
      </c>
    </row>
    <row r="25537" spans="1:4">
      <c r="A25537" s="171">
        <v>97459</v>
      </c>
      <c r="B25537" t="s">
        <v>8322</v>
      </c>
      <c r="C25537" t="s">
        <v>168</v>
      </c>
      <c r="D25537" s="183" t="s">
        <v>8323</v>
      </c>
    </row>
    <row r="25538" spans="1:4">
      <c r="A25538" s="171">
        <v>97459</v>
      </c>
      <c r="B25538" t="s">
        <v>8322</v>
      </c>
      <c r="C25538" t="s">
        <v>168</v>
      </c>
      <c r="D25538" s="183" t="s">
        <v>8323</v>
      </c>
    </row>
    <row r="25539" spans="1:4">
      <c r="A25539" s="171">
        <v>97459</v>
      </c>
      <c r="B25539" t="s">
        <v>8322</v>
      </c>
      <c r="C25539" t="s">
        <v>168</v>
      </c>
      <c r="D25539" s="183" t="s">
        <v>8323</v>
      </c>
    </row>
    <row r="25540" spans="1:4">
      <c r="A25540" s="171">
        <v>97459</v>
      </c>
      <c r="B25540" t="s">
        <v>8322</v>
      </c>
      <c r="C25540" t="s">
        <v>168</v>
      </c>
      <c r="D25540" s="183" t="s">
        <v>8323</v>
      </c>
    </row>
    <row r="25541" spans="1:4">
      <c r="A25541" s="171">
        <v>97460</v>
      </c>
      <c r="B25541" t="s">
        <v>8324</v>
      </c>
      <c r="C25541" t="s">
        <v>168</v>
      </c>
      <c r="D25541" s="183" t="s">
        <v>8325</v>
      </c>
    </row>
    <row r="25542" spans="1:4">
      <c r="A25542" s="171">
        <v>97460</v>
      </c>
      <c r="B25542" t="s">
        <v>8324</v>
      </c>
      <c r="C25542" t="s">
        <v>168</v>
      </c>
      <c r="D25542" s="183" t="s">
        <v>8325</v>
      </c>
    </row>
    <row r="25543" spans="1:4">
      <c r="A25543" s="171">
        <v>97460</v>
      </c>
      <c r="B25543" t="s">
        <v>8324</v>
      </c>
      <c r="C25543" t="s">
        <v>168</v>
      </c>
      <c r="D25543" s="183" t="s">
        <v>8325</v>
      </c>
    </row>
    <row r="25544" spans="1:4">
      <c r="A25544" s="171">
        <v>97460</v>
      </c>
      <c r="B25544" t="s">
        <v>8324</v>
      </c>
      <c r="C25544" t="s">
        <v>168</v>
      </c>
      <c r="D25544" s="183" t="s">
        <v>8325</v>
      </c>
    </row>
    <row r="25545" spans="1:4">
      <c r="A25545" s="171">
        <v>97460</v>
      </c>
      <c r="B25545" t="s">
        <v>8324</v>
      </c>
      <c r="C25545" t="s">
        <v>168</v>
      </c>
      <c r="D25545" s="183" t="s">
        <v>8325</v>
      </c>
    </row>
    <row r="25546" spans="1:4">
      <c r="A25546" s="171">
        <v>97460</v>
      </c>
      <c r="B25546" t="s">
        <v>8324</v>
      </c>
      <c r="C25546" t="s">
        <v>168</v>
      </c>
      <c r="D25546" s="183" t="s">
        <v>8325</v>
      </c>
    </row>
    <row r="25547" spans="1:4">
      <c r="A25547" s="171">
        <v>97461</v>
      </c>
      <c r="B25547" t="s">
        <v>8326</v>
      </c>
      <c r="C25547" t="s">
        <v>168</v>
      </c>
      <c r="D25547" s="183" t="s">
        <v>1708</v>
      </c>
    </row>
    <row r="25548" spans="1:4">
      <c r="A25548" s="171">
        <v>97461</v>
      </c>
      <c r="B25548" t="s">
        <v>8326</v>
      </c>
      <c r="C25548" t="s">
        <v>168</v>
      </c>
      <c r="D25548" s="183" t="s">
        <v>1708</v>
      </c>
    </row>
    <row r="25549" spans="1:4">
      <c r="A25549" s="171">
        <v>97461</v>
      </c>
      <c r="B25549" t="s">
        <v>8326</v>
      </c>
      <c r="C25549" t="s">
        <v>168</v>
      </c>
      <c r="D25549" s="183" t="s">
        <v>1708</v>
      </c>
    </row>
    <row r="25550" spans="1:4">
      <c r="A25550" s="171">
        <v>97461</v>
      </c>
      <c r="B25550" t="s">
        <v>8326</v>
      </c>
      <c r="C25550" t="s">
        <v>168</v>
      </c>
      <c r="D25550" s="183" t="s">
        <v>1708</v>
      </c>
    </row>
    <row r="25551" spans="1:4">
      <c r="A25551" s="171">
        <v>97461</v>
      </c>
      <c r="B25551" t="s">
        <v>8326</v>
      </c>
      <c r="C25551" t="s">
        <v>168</v>
      </c>
      <c r="D25551" s="183" t="s">
        <v>1708</v>
      </c>
    </row>
    <row r="25552" spans="1:4">
      <c r="A25552" s="171">
        <v>97461</v>
      </c>
      <c r="B25552" t="s">
        <v>8326</v>
      </c>
      <c r="C25552" t="s">
        <v>168</v>
      </c>
      <c r="D25552" s="183" t="s">
        <v>1708</v>
      </c>
    </row>
    <row r="25553" spans="1:4">
      <c r="A25553" s="171">
        <v>97462</v>
      </c>
      <c r="B25553" t="s">
        <v>8327</v>
      </c>
      <c r="C25553" t="s">
        <v>168</v>
      </c>
      <c r="D25553" s="183" t="s">
        <v>7292</v>
      </c>
    </row>
    <row r="25554" spans="1:4">
      <c r="A25554" s="171">
        <v>97462</v>
      </c>
      <c r="B25554" t="s">
        <v>8327</v>
      </c>
      <c r="C25554" t="s">
        <v>168</v>
      </c>
      <c r="D25554" s="183" t="s">
        <v>7292</v>
      </c>
    </row>
    <row r="25555" spans="1:4">
      <c r="A25555" s="171">
        <v>97462</v>
      </c>
      <c r="B25555" t="s">
        <v>8327</v>
      </c>
      <c r="C25555" t="s">
        <v>168</v>
      </c>
      <c r="D25555" s="183" t="s">
        <v>7292</v>
      </c>
    </row>
    <row r="25556" spans="1:4">
      <c r="A25556" s="171">
        <v>97462</v>
      </c>
      <c r="B25556" t="s">
        <v>8327</v>
      </c>
      <c r="C25556" t="s">
        <v>168</v>
      </c>
      <c r="D25556" s="183" t="s">
        <v>7292</v>
      </c>
    </row>
    <row r="25557" spans="1:4">
      <c r="A25557" s="171">
        <v>97462</v>
      </c>
      <c r="B25557" t="s">
        <v>8327</v>
      </c>
      <c r="C25557" t="s">
        <v>168</v>
      </c>
      <c r="D25557" s="183" t="s">
        <v>7292</v>
      </c>
    </row>
    <row r="25558" spans="1:4">
      <c r="A25558" s="171">
        <v>97462</v>
      </c>
      <c r="B25558" t="s">
        <v>8327</v>
      </c>
      <c r="C25558" t="s">
        <v>168</v>
      </c>
      <c r="D25558" s="183" t="s">
        <v>7292</v>
      </c>
    </row>
    <row r="25559" spans="1:4">
      <c r="A25559" s="171">
        <v>97464</v>
      </c>
      <c r="B25559" t="s">
        <v>8328</v>
      </c>
      <c r="C25559" t="s">
        <v>168</v>
      </c>
      <c r="D25559" s="183" t="s">
        <v>8329</v>
      </c>
    </row>
    <row r="25560" spans="1:4">
      <c r="A25560" s="171">
        <v>97464</v>
      </c>
      <c r="B25560" t="s">
        <v>8328</v>
      </c>
      <c r="C25560" t="s">
        <v>168</v>
      </c>
      <c r="D25560" s="183" t="s">
        <v>8329</v>
      </c>
    </row>
    <row r="25561" spans="1:4">
      <c r="A25561" s="171">
        <v>97464</v>
      </c>
      <c r="B25561" t="s">
        <v>8328</v>
      </c>
      <c r="C25561" t="s">
        <v>168</v>
      </c>
      <c r="D25561" s="183" t="s">
        <v>8329</v>
      </c>
    </row>
    <row r="25562" spans="1:4">
      <c r="A25562" s="171">
        <v>97464</v>
      </c>
      <c r="B25562" t="s">
        <v>8328</v>
      </c>
      <c r="C25562" t="s">
        <v>168</v>
      </c>
      <c r="D25562" s="183" t="s">
        <v>8329</v>
      </c>
    </row>
    <row r="25563" spans="1:4">
      <c r="A25563" s="171">
        <v>97464</v>
      </c>
      <c r="B25563" t="s">
        <v>8328</v>
      </c>
      <c r="C25563" t="s">
        <v>168</v>
      </c>
      <c r="D25563" s="183" t="s">
        <v>8329</v>
      </c>
    </row>
    <row r="25564" spans="1:4">
      <c r="A25564" s="171">
        <v>97464</v>
      </c>
      <c r="B25564" t="s">
        <v>8328</v>
      </c>
      <c r="C25564" t="s">
        <v>168</v>
      </c>
      <c r="D25564" s="183" t="s">
        <v>8329</v>
      </c>
    </row>
    <row r="25565" spans="1:4">
      <c r="A25565" s="171">
        <v>97465</v>
      </c>
      <c r="B25565" t="s">
        <v>8330</v>
      </c>
      <c r="C25565" t="s">
        <v>168</v>
      </c>
      <c r="D25565" s="183" t="s">
        <v>8331</v>
      </c>
    </row>
    <row r="25566" spans="1:4">
      <c r="A25566" s="171">
        <v>97465</v>
      </c>
      <c r="B25566" t="s">
        <v>8330</v>
      </c>
      <c r="C25566" t="s">
        <v>168</v>
      </c>
      <c r="D25566" s="183" t="s">
        <v>8331</v>
      </c>
    </row>
    <row r="25567" spans="1:4">
      <c r="A25567" s="171">
        <v>97465</v>
      </c>
      <c r="B25567" t="s">
        <v>8330</v>
      </c>
      <c r="C25567" t="s">
        <v>168</v>
      </c>
      <c r="D25567" s="183" t="s">
        <v>8331</v>
      </c>
    </row>
    <row r="25568" spans="1:4">
      <c r="A25568" s="171">
        <v>97465</v>
      </c>
      <c r="B25568" t="s">
        <v>8330</v>
      </c>
      <c r="C25568" t="s">
        <v>168</v>
      </c>
      <c r="D25568" s="183" t="s">
        <v>8331</v>
      </c>
    </row>
    <row r="25569" spans="1:4">
      <c r="A25569" s="171">
        <v>97465</v>
      </c>
      <c r="B25569" t="s">
        <v>8330</v>
      </c>
      <c r="C25569" t="s">
        <v>168</v>
      </c>
      <c r="D25569" s="183" t="s">
        <v>8331</v>
      </c>
    </row>
    <row r="25570" spans="1:4">
      <c r="A25570" s="171">
        <v>97465</v>
      </c>
      <c r="B25570" t="s">
        <v>8330</v>
      </c>
      <c r="C25570" t="s">
        <v>168</v>
      </c>
      <c r="D25570" s="183" t="s">
        <v>8331</v>
      </c>
    </row>
    <row r="25571" spans="1:4">
      <c r="A25571" s="171">
        <v>97467</v>
      </c>
      <c r="B25571" t="s">
        <v>8332</v>
      </c>
      <c r="C25571" t="s">
        <v>168</v>
      </c>
      <c r="D25571" s="183" t="s">
        <v>8333</v>
      </c>
    </row>
    <row r="25572" spans="1:4">
      <c r="A25572" s="171">
        <v>97467</v>
      </c>
      <c r="B25572" t="s">
        <v>8332</v>
      </c>
      <c r="C25572" t="s">
        <v>168</v>
      </c>
      <c r="D25572" s="183" t="s">
        <v>8333</v>
      </c>
    </row>
    <row r="25573" spans="1:4">
      <c r="A25573" s="171">
        <v>97467</v>
      </c>
      <c r="B25573" t="s">
        <v>8332</v>
      </c>
      <c r="C25573" t="s">
        <v>168</v>
      </c>
      <c r="D25573" s="183" t="s">
        <v>8333</v>
      </c>
    </row>
    <row r="25574" spans="1:4">
      <c r="A25574" s="171">
        <v>97467</v>
      </c>
      <c r="B25574" t="s">
        <v>8332</v>
      </c>
      <c r="C25574" t="s">
        <v>168</v>
      </c>
      <c r="D25574" s="183" t="s">
        <v>8333</v>
      </c>
    </row>
    <row r="25575" spans="1:4">
      <c r="A25575" s="171">
        <v>97467</v>
      </c>
      <c r="B25575" t="s">
        <v>8332</v>
      </c>
      <c r="C25575" t="s">
        <v>168</v>
      </c>
      <c r="D25575" s="183" t="s">
        <v>8333</v>
      </c>
    </row>
    <row r="25576" spans="1:4">
      <c r="A25576" s="171">
        <v>97467</v>
      </c>
      <c r="B25576" t="s">
        <v>8332</v>
      </c>
      <c r="C25576" t="s">
        <v>168</v>
      </c>
      <c r="D25576" s="183" t="s">
        <v>8333</v>
      </c>
    </row>
    <row r="25577" spans="1:4">
      <c r="A25577" s="171">
        <v>97468</v>
      </c>
      <c r="B25577" t="s">
        <v>8334</v>
      </c>
      <c r="C25577" t="s">
        <v>168</v>
      </c>
      <c r="D25577" s="183" t="s">
        <v>8335</v>
      </c>
    </row>
    <row r="25578" spans="1:4">
      <c r="A25578" s="171">
        <v>97468</v>
      </c>
      <c r="B25578" t="s">
        <v>8334</v>
      </c>
      <c r="C25578" t="s">
        <v>168</v>
      </c>
      <c r="D25578" s="183" t="s">
        <v>8335</v>
      </c>
    </row>
    <row r="25579" spans="1:4">
      <c r="A25579" s="171">
        <v>97468</v>
      </c>
      <c r="B25579" t="s">
        <v>8334</v>
      </c>
      <c r="C25579" t="s">
        <v>168</v>
      </c>
      <c r="D25579" s="183" t="s">
        <v>8335</v>
      </c>
    </row>
    <row r="25580" spans="1:4">
      <c r="A25580" s="171">
        <v>97468</v>
      </c>
      <c r="B25580" t="s">
        <v>8334</v>
      </c>
      <c r="C25580" t="s">
        <v>168</v>
      </c>
      <c r="D25580" s="183" t="s">
        <v>8335</v>
      </c>
    </row>
    <row r="25581" spans="1:4">
      <c r="A25581" s="171">
        <v>97468</v>
      </c>
      <c r="B25581" t="s">
        <v>8334</v>
      </c>
      <c r="C25581" t="s">
        <v>168</v>
      </c>
      <c r="D25581" s="183" t="s">
        <v>8335</v>
      </c>
    </row>
    <row r="25582" spans="1:4">
      <c r="A25582" s="171">
        <v>97468</v>
      </c>
      <c r="B25582" t="s">
        <v>8334</v>
      </c>
      <c r="C25582" t="s">
        <v>168</v>
      </c>
      <c r="D25582" s="183" t="s">
        <v>8335</v>
      </c>
    </row>
    <row r="25583" spans="1:4">
      <c r="A25583" s="171">
        <v>97470</v>
      </c>
      <c r="B25583" t="s">
        <v>8336</v>
      </c>
      <c r="C25583" t="s">
        <v>168</v>
      </c>
      <c r="D25583" s="183" t="s">
        <v>8337</v>
      </c>
    </row>
    <row r="25584" spans="1:4">
      <c r="A25584" s="171">
        <v>97470</v>
      </c>
      <c r="B25584" t="s">
        <v>8336</v>
      </c>
      <c r="C25584" t="s">
        <v>168</v>
      </c>
      <c r="D25584" s="183" t="s">
        <v>8337</v>
      </c>
    </row>
    <row r="25585" spans="1:4">
      <c r="A25585" s="171">
        <v>97470</v>
      </c>
      <c r="B25585" t="s">
        <v>8336</v>
      </c>
      <c r="C25585" t="s">
        <v>168</v>
      </c>
      <c r="D25585" s="183" t="s">
        <v>8337</v>
      </c>
    </row>
    <row r="25586" spans="1:4">
      <c r="A25586" s="171">
        <v>97470</v>
      </c>
      <c r="B25586" t="s">
        <v>8336</v>
      </c>
      <c r="C25586" t="s">
        <v>168</v>
      </c>
      <c r="D25586" s="183" t="s">
        <v>8337</v>
      </c>
    </row>
    <row r="25587" spans="1:4">
      <c r="A25587" s="171">
        <v>97470</v>
      </c>
      <c r="B25587" t="s">
        <v>8336</v>
      </c>
      <c r="C25587" t="s">
        <v>168</v>
      </c>
      <c r="D25587" s="183" t="s">
        <v>8337</v>
      </c>
    </row>
    <row r="25588" spans="1:4">
      <c r="A25588" s="171">
        <v>97470</v>
      </c>
      <c r="B25588" t="s">
        <v>8336</v>
      </c>
      <c r="C25588" t="s">
        <v>168</v>
      </c>
      <c r="D25588" s="183" t="s">
        <v>8337</v>
      </c>
    </row>
    <row r="25589" spans="1:4">
      <c r="A25589" s="171">
        <v>97471</v>
      </c>
      <c r="B25589" t="s">
        <v>8338</v>
      </c>
      <c r="C25589" t="s">
        <v>168</v>
      </c>
      <c r="D25589" s="183" t="s">
        <v>8339</v>
      </c>
    </row>
    <row r="25590" spans="1:4">
      <c r="A25590" s="171">
        <v>97471</v>
      </c>
      <c r="B25590" t="s">
        <v>8338</v>
      </c>
      <c r="C25590" t="s">
        <v>168</v>
      </c>
      <c r="D25590" s="183" t="s">
        <v>8339</v>
      </c>
    </row>
    <row r="25591" spans="1:4">
      <c r="A25591" s="171">
        <v>97471</v>
      </c>
      <c r="B25591" t="s">
        <v>8338</v>
      </c>
      <c r="C25591" t="s">
        <v>168</v>
      </c>
      <c r="D25591" s="183" t="s">
        <v>8339</v>
      </c>
    </row>
    <row r="25592" spans="1:4">
      <c r="A25592" s="171">
        <v>97471</v>
      </c>
      <c r="B25592" t="s">
        <v>8338</v>
      </c>
      <c r="C25592" t="s">
        <v>168</v>
      </c>
      <c r="D25592" s="183" t="s">
        <v>8339</v>
      </c>
    </row>
    <row r="25593" spans="1:4">
      <c r="A25593" s="171">
        <v>97471</v>
      </c>
      <c r="B25593" t="s">
        <v>8338</v>
      </c>
      <c r="C25593" t="s">
        <v>168</v>
      </c>
      <c r="D25593" s="183" t="s">
        <v>8339</v>
      </c>
    </row>
    <row r="25594" spans="1:4">
      <c r="A25594" s="171">
        <v>97471</v>
      </c>
      <c r="B25594" t="s">
        <v>8338</v>
      </c>
      <c r="C25594" t="s">
        <v>168</v>
      </c>
      <c r="D25594" s="183" t="s">
        <v>8339</v>
      </c>
    </row>
    <row r="25595" spans="1:4">
      <c r="A25595" s="171">
        <v>97474</v>
      </c>
      <c r="B25595" t="s">
        <v>8340</v>
      </c>
      <c r="C25595" t="s">
        <v>168</v>
      </c>
      <c r="D25595" s="183" t="s">
        <v>8341</v>
      </c>
    </row>
    <row r="25596" spans="1:4">
      <c r="A25596" s="171">
        <v>97474</v>
      </c>
      <c r="B25596" t="s">
        <v>8340</v>
      </c>
      <c r="C25596" t="s">
        <v>168</v>
      </c>
      <c r="D25596" s="183" t="s">
        <v>8341</v>
      </c>
    </row>
    <row r="25597" spans="1:4">
      <c r="A25597" s="171">
        <v>97474</v>
      </c>
      <c r="B25597" t="s">
        <v>8340</v>
      </c>
      <c r="C25597" t="s">
        <v>168</v>
      </c>
      <c r="D25597" s="183" t="s">
        <v>8341</v>
      </c>
    </row>
    <row r="25598" spans="1:4">
      <c r="A25598" s="171">
        <v>97474</v>
      </c>
      <c r="B25598" t="s">
        <v>8340</v>
      </c>
      <c r="C25598" t="s">
        <v>168</v>
      </c>
      <c r="D25598" s="183" t="s">
        <v>8341</v>
      </c>
    </row>
    <row r="25599" spans="1:4">
      <c r="A25599" s="171">
        <v>97474</v>
      </c>
      <c r="B25599" t="s">
        <v>8340</v>
      </c>
      <c r="C25599" t="s">
        <v>168</v>
      </c>
      <c r="D25599" s="183" t="s">
        <v>8341</v>
      </c>
    </row>
    <row r="25600" spans="1:4">
      <c r="A25600" s="171">
        <v>97474</v>
      </c>
      <c r="B25600" t="s">
        <v>8340</v>
      </c>
      <c r="C25600" t="s">
        <v>168</v>
      </c>
      <c r="D25600" s="183" t="s">
        <v>8341</v>
      </c>
    </row>
    <row r="25601" spans="1:4">
      <c r="A25601" s="171">
        <v>97475</v>
      </c>
      <c r="B25601" t="s">
        <v>8342</v>
      </c>
      <c r="C25601" t="s">
        <v>168</v>
      </c>
      <c r="D25601" s="183" t="s">
        <v>8343</v>
      </c>
    </row>
    <row r="25602" spans="1:4">
      <c r="A25602" s="171">
        <v>97475</v>
      </c>
      <c r="B25602" t="s">
        <v>8342</v>
      </c>
      <c r="C25602" t="s">
        <v>168</v>
      </c>
      <c r="D25602" s="183" t="s">
        <v>8343</v>
      </c>
    </row>
    <row r="25603" spans="1:4">
      <c r="A25603" s="171">
        <v>97475</v>
      </c>
      <c r="B25603" t="s">
        <v>8342</v>
      </c>
      <c r="C25603" t="s">
        <v>168</v>
      </c>
      <c r="D25603" s="183" t="s">
        <v>8343</v>
      </c>
    </row>
    <row r="25604" spans="1:4">
      <c r="A25604" s="171">
        <v>97475</v>
      </c>
      <c r="B25604" t="s">
        <v>8342</v>
      </c>
      <c r="C25604" t="s">
        <v>168</v>
      </c>
      <c r="D25604" s="183" t="s">
        <v>8343</v>
      </c>
    </row>
    <row r="25605" spans="1:4">
      <c r="A25605" s="171">
        <v>97475</v>
      </c>
      <c r="B25605" t="s">
        <v>8342</v>
      </c>
      <c r="C25605" t="s">
        <v>168</v>
      </c>
      <c r="D25605" s="183" t="s">
        <v>8343</v>
      </c>
    </row>
    <row r="25606" spans="1:4">
      <c r="A25606" s="171">
        <v>97475</v>
      </c>
      <c r="B25606" t="s">
        <v>8342</v>
      </c>
      <c r="C25606" t="s">
        <v>168</v>
      </c>
      <c r="D25606" s="183" t="s">
        <v>8343</v>
      </c>
    </row>
    <row r="25607" spans="1:4">
      <c r="A25607" s="171">
        <v>97477</v>
      </c>
      <c r="B25607" t="s">
        <v>8344</v>
      </c>
      <c r="C25607" t="s">
        <v>168</v>
      </c>
      <c r="D25607" s="183" t="s">
        <v>8345</v>
      </c>
    </row>
    <row r="25608" spans="1:4">
      <c r="A25608" s="171">
        <v>97477</v>
      </c>
      <c r="B25608" t="s">
        <v>8344</v>
      </c>
      <c r="C25608" t="s">
        <v>168</v>
      </c>
      <c r="D25608" s="183" t="s">
        <v>8345</v>
      </c>
    </row>
    <row r="25609" spans="1:4">
      <c r="A25609" s="171">
        <v>97477</v>
      </c>
      <c r="B25609" t="s">
        <v>8344</v>
      </c>
      <c r="C25609" t="s">
        <v>168</v>
      </c>
      <c r="D25609" s="183" t="s">
        <v>8345</v>
      </c>
    </row>
    <row r="25610" spans="1:4">
      <c r="A25610" s="171">
        <v>97477</v>
      </c>
      <c r="B25610" t="s">
        <v>8344</v>
      </c>
      <c r="C25610" t="s">
        <v>168</v>
      </c>
      <c r="D25610" s="183" t="s">
        <v>8345</v>
      </c>
    </row>
    <row r="25611" spans="1:4">
      <c r="A25611" s="171">
        <v>97477</v>
      </c>
      <c r="B25611" t="s">
        <v>8344</v>
      </c>
      <c r="C25611" t="s">
        <v>168</v>
      </c>
      <c r="D25611" s="183" t="s">
        <v>8345</v>
      </c>
    </row>
    <row r="25612" spans="1:4">
      <c r="A25612" s="171">
        <v>97477</v>
      </c>
      <c r="B25612" t="s">
        <v>8344</v>
      </c>
      <c r="C25612" t="s">
        <v>168</v>
      </c>
      <c r="D25612" s="183" t="s">
        <v>8345</v>
      </c>
    </row>
    <row r="25613" spans="1:4">
      <c r="A25613" s="171">
        <v>97478</v>
      </c>
      <c r="B25613" t="s">
        <v>8346</v>
      </c>
      <c r="C25613" t="s">
        <v>168</v>
      </c>
      <c r="D25613" s="183" t="s">
        <v>8347</v>
      </c>
    </row>
    <row r="25614" spans="1:4">
      <c r="A25614" s="171">
        <v>97478</v>
      </c>
      <c r="B25614" t="s">
        <v>8346</v>
      </c>
      <c r="C25614" t="s">
        <v>168</v>
      </c>
      <c r="D25614" s="183" t="s">
        <v>8347</v>
      </c>
    </row>
    <row r="25615" spans="1:4">
      <c r="A25615" s="171">
        <v>97478</v>
      </c>
      <c r="B25615" t="s">
        <v>8346</v>
      </c>
      <c r="C25615" t="s">
        <v>168</v>
      </c>
      <c r="D25615" s="183" t="s">
        <v>8347</v>
      </c>
    </row>
    <row r="25616" spans="1:4">
      <c r="A25616" s="171">
        <v>97478</v>
      </c>
      <c r="B25616" t="s">
        <v>8346</v>
      </c>
      <c r="C25616" t="s">
        <v>168</v>
      </c>
      <c r="D25616" s="183" t="s">
        <v>8347</v>
      </c>
    </row>
    <row r="25617" spans="1:4">
      <c r="A25617" s="171">
        <v>97478</v>
      </c>
      <c r="B25617" t="s">
        <v>8346</v>
      </c>
      <c r="C25617" t="s">
        <v>168</v>
      </c>
      <c r="D25617" s="183" t="s">
        <v>8347</v>
      </c>
    </row>
    <row r="25618" spans="1:4">
      <c r="A25618" s="171">
        <v>97478</v>
      </c>
      <c r="B25618" t="s">
        <v>8346</v>
      </c>
      <c r="C25618" t="s">
        <v>168</v>
      </c>
      <c r="D25618" s="183" t="s">
        <v>8347</v>
      </c>
    </row>
    <row r="25619" spans="1:4">
      <c r="A25619" s="171">
        <v>97479</v>
      </c>
      <c r="B25619" t="s">
        <v>8348</v>
      </c>
      <c r="C25619" t="s">
        <v>168</v>
      </c>
      <c r="D25619" s="183" t="s">
        <v>8349</v>
      </c>
    </row>
    <row r="25620" spans="1:4">
      <c r="A25620" s="171">
        <v>97479</v>
      </c>
      <c r="B25620" t="s">
        <v>8348</v>
      </c>
      <c r="C25620" t="s">
        <v>168</v>
      </c>
      <c r="D25620" s="183" t="s">
        <v>8349</v>
      </c>
    </row>
    <row r="25621" spans="1:4">
      <c r="A25621" s="171">
        <v>97479</v>
      </c>
      <c r="B25621" t="s">
        <v>8348</v>
      </c>
      <c r="C25621" t="s">
        <v>168</v>
      </c>
      <c r="D25621" s="183" t="s">
        <v>8349</v>
      </c>
    </row>
    <row r="25622" spans="1:4">
      <c r="A25622" s="171">
        <v>97479</v>
      </c>
      <c r="B25622" t="s">
        <v>8348</v>
      </c>
      <c r="C25622" t="s">
        <v>168</v>
      </c>
      <c r="D25622" s="183" t="s">
        <v>8349</v>
      </c>
    </row>
    <row r="25623" spans="1:4">
      <c r="A25623" s="171">
        <v>97479</v>
      </c>
      <c r="B25623" t="s">
        <v>8348</v>
      </c>
      <c r="C25623" t="s">
        <v>168</v>
      </c>
      <c r="D25623" s="183" t="s">
        <v>8349</v>
      </c>
    </row>
    <row r="25624" spans="1:4">
      <c r="A25624" s="171">
        <v>97479</v>
      </c>
      <c r="B25624" t="s">
        <v>8348</v>
      </c>
      <c r="C25624" t="s">
        <v>168</v>
      </c>
      <c r="D25624" s="183" t="s">
        <v>8349</v>
      </c>
    </row>
    <row r="25625" spans="1:4">
      <c r="A25625" s="171">
        <v>97480</v>
      </c>
      <c r="B25625" t="s">
        <v>8350</v>
      </c>
      <c r="C25625" t="s">
        <v>168</v>
      </c>
      <c r="D25625" s="183" t="s">
        <v>8349</v>
      </c>
    </row>
    <row r="25626" spans="1:4">
      <c r="A25626" s="171">
        <v>97480</v>
      </c>
      <c r="B25626" t="s">
        <v>8350</v>
      </c>
      <c r="C25626" t="s">
        <v>168</v>
      </c>
      <c r="D25626" s="183" t="s">
        <v>8349</v>
      </c>
    </row>
    <row r="25627" spans="1:4">
      <c r="A25627" s="171">
        <v>97480</v>
      </c>
      <c r="B25627" t="s">
        <v>8350</v>
      </c>
      <c r="C25627" t="s">
        <v>168</v>
      </c>
      <c r="D25627" s="183" t="s">
        <v>8349</v>
      </c>
    </row>
    <row r="25628" spans="1:4">
      <c r="A25628" s="171">
        <v>97480</v>
      </c>
      <c r="B25628" t="s">
        <v>8350</v>
      </c>
      <c r="C25628" t="s">
        <v>168</v>
      </c>
      <c r="D25628" s="183" t="s">
        <v>8349</v>
      </c>
    </row>
    <row r="25629" spans="1:4">
      <c r="A25629" s="171">
        <v>97480</v>
      </c>
      <c r="B25629" t="s">
        <v>8350</v>
      </c>
      <c r="C25629" t="s">
        <v>168</v>
      </c>
      <c r="D25629" s="183" t="s">
        <v>8349</v>
      </c>
    </row>
    <row r="25630" spans="1:4">
      <c r="A25630" s="171">
        <v>97480</v>
      </c>
      <c r="B25630" t="s">
        <v>8350</v>
      </c>
      <c r="C25630" t="s">
        <v>168</v>
      </c>
      <c r="D25630" s="183" t="s">
        <v>8349</v>
      </c>
    </row>
    <row r="25631" spans="1:4">
      <c r="A25631" s="171">
        <v>97481</v>
      </c>
      <c r="B25631" t="s">
        <v>8351</v>
      </c>
      <c r="C25631" t="s">
        <v>168</v>
      </c>
      <c r="D25631" s="183" t="s">
        <v>8352</v>
      </c>
    </row>
    <row r="25632" spans="1:4">
      <c r="A25632" s="171">
        <v>97481</v>
      </c>
      <c r="B25632" t="s">
        <v>8351</v>
      </c>
      <c r="C25632" t="s">
        <v>168</v>
      </c>
      <c r="D25632" s="183" t="s">
        <v>8352</v>
      </c>
    </row>
    <row r="25633" spans="1:4">
      <c r="A25633" s="171">
        <v>97481</v>
      </c>
      <c r="B25633" t="s">
        <v>8351</v>
      </c>
      <c r="C25633" t="s">
        <v>168</v>
      </c>
      <c r="D25633" s="183" t="s">
        <v>8352</v>
      </c>
    </row>
    <row r="25634" spans="1:4">
      <c r="A25634" s="171">
        <v>97481</v>
      </c>
      <c r="B25634" t="s">
        <v>8351</v>
      </c>
      <c r="C25634" t="s">
        <v>168</v>
      </c>
      <c r="D25634" s="183" t="s">
        <v>8352</v>
      </c>
    </row>
    <row r="25635" spans="1:4">
      <c r="A25635" s="171">
        <v>97481</v>
      </c>
      <c r="B25635" t="s">
        <v>8351</v>
      </c>
      <c r="C25635" t="s">
        <v>168</v>
      </c>
      <c r="D25635" s="183" t="s">
        <v>8352</v>
      </c>
    </row>
    <row r="25636" spans="1:4">
      <c r="A25636" s="171">
        <v>97481</v>
      </c>
      <c r="B25636" t="s">
        <v>8351</v>
      </c>
      <c r="C25636" t="s">
        <v>168</v>
      </c>
      <c r="D25636" s="183" t="s">
        <v>8352</v>
      </c>
    </row>
    <row r="25637" spans="1:4">
      <c r="A25637" s="171">
        <v>97482</v>
      </c>
      <c r="B25637" t="s">
        <v>8353</v>
      </c>
      <c r="C25637" t="s">
        <v>168</v>
      </c>
      <c r="D25637" s="183" t="s">
        <v>8352</v>
      </c>
    </row>
    <row r="25638" spans="1:4">
      <c r="A25638" s="171">
        <v>97482</v>
      </c>
      <c r="B25638" t="s">
        <v>8353</v>
      </c>
      <c r="C25638" t="s">
        <v>168</v>
      </c>
      <c r="D25638" s="183" t="s">
        <v>8352</v>
      </c>
    </row>
    <row r="25639" spans="1:4">
      <c r="A25639" s="171">
        <v>97482</v>
      </c>
      <c r="B25639" t="s">
        <v>8353</v>
      </c>
      <c r="C25639" t="s">
        <v>168</v>
      </c>
      <c r="D25639" s="183" t="s">
        <v>8352</v>
      </c>
    </row>
    <row r="25640" spans="1:4">
      <c r="A25640" s="171">
        <v>97482</v>
      </c>
      <c r="B25640" t="s">
        <v>8353</v>
      </c>
      <c r="C25640" t="s">
        <v>168</v>
      </c>
      <c r="D25640" s="183" t="s">
        <v>8352</v>
      </c>
    </row>
    <row r="25641" spans="1:4">
      <c r="A25641" s="171">
        <v>97482</v>
      </c>
      <c r="B25641" t="s">
        <v>8353</v>
      </c>
      <c r="C25641" t="s">
        <v>168</v>
      </c>
      <c r="D25641" s="183" t="s">
        <v>8352</v>
      </c>
    </row>
    <row r="25642" spans="1:4">
      <c r="A25642" s="171">
        <v>97482</v>
      </c>
      <c r="B25642" t="s">
        <v>8353</v>
      </c>
      <c r="C25642" t="s">
        <v>168</v>
      </c>
      <c r="D25642" s="183" t="s">
        <v>8352</v>
      </c>
    </row>
    <row r="25643" spans="1:4">
      <c r="A25643" s="171">
        <v>97483</v>
      </c>
      <c r="B25643" t="s">
        <v>8354</v>
      </c>
      <c r="C25643" t="s">
        <v>168</v>
      </c>
      <c r="D25643" s="183" t="s">
        <v>8355</v>
      </c>
    </row>
    <row r="25644" spans="1:4">
      <c r="A25644" s="171">
        <v>97483</v>
      </c>
      <c r="B25644" t="s">
        <v>8354</v>
      </c>
      <c r="C25644" t="s">
        <v>168</v>
      </c>
      <c r="D25644" s="183" t="s">
        <v>8355</v>
      </c>
    </row>
    <row r="25645" spans="1:4">
      <c r="A25645" s="171">
        <v>97483</v>
      </c>
      <c r="B25645" t="s">
        <v>8354</v>
      </c>
      <c r="C25645" t="s">
        <v>168</v>
      </c>
      <c r="D25645" s="183" t="s">
        <v>8355</v>
      </c>
    </row>
    <row r="25646" spans="1:4">
      <c r="A25646" s="171">
        <v>97483</v>
      </c>
      <c r="B25646" t="s">
        <v>8354</v>
      </c>
      <c r="C25646" t="s">
        <v>168</v>
      </c>
      <c r="D25646" s="183" t="s">
        <v>8355</v>
      </c>
    </row>
    <row r="25647" spans="1:4">
      <c r="A25647" s="171">
        <v>97483</v>
      </c>
      <c r="B25647" t="s">
        <v>8354</v>
      </c>
      <c r="C25647" t="s">
        <v>168</v>
      </c>
      <c r="D25647" s="183" t="s">
        <v>8355</v>
      </c>
    </row>
    <row r="25648" spans="1:4">
      <c r="A25648" s="171">
        <v>97483</v>
      </c>
      <c r="B25648" t="s">
        <v>8354</v>
      </c>
      <c r="C25648" t="s">
        <v>168</v>
      </c>
      <c r="D25648" s="183" t="s">
        <v>8355</v>
      </c>
    </row>
    <row r="25649" spans="1:4">
      <c r="A25649" s="171">
        <v>97484</v>
      </c>
      <c r="B25649" t="s">
        <v>8356</v>
      </c>
      <c r="C25649" t="s">
        <v>168</v>
      </c>
      <c r="D25649" s="183" t="s">
        <v>8355</v>
      </c>
    </row>
    <row r="25650" spans="1:4">
      <c r="A25650" s="171">
        <v>97484</v>
      </c>
      <c r="B25650" t="s">
        <v>8356</v>
      </c>
      <c r="C25650" t="s">
        <v>168</v>
      </c>
      <c r="D25650" s="183" t="s">
        <v>8355</v>
      </c>
    </row>
    <row r="25651" spans="1:4">
      <c r="A25651" s="171">
        <v>97484</v>
      </c>
      <c r="B25651" t="s">
        <v>8356</v>
      </c>
      <c r="C25651" t="s">
        <v>168</v>
      </c>
      <c r="D25651" s="183" t="s">
        <v>8355</v>
      </c>
    </row>
    <row r="25652" spans="1:4">
      <c r="A25652" s="171">
        <v>97484</v>
      </c>
      <c r="B25652" t="s">
        <v>8356</v>
      </c>
      <c r="C25652" t="s">
        <v>168</v>
      </c>
      <c r="D25652" s="183" t="s">
        <v>8355</v>
      </c>
    </row>
    <row r="25653" spans="1:4">
      <c r="A25653" s="171">
        <v>97484</v>
      </c>
      <c r="B25653" t="s">
        <v>8356</v>
      </c>
      <c r="C25653" t="s">
        <v>168</v>
      </c>
      <c r="D25653" s="183" t="s">
        <v>8355</v>
      </c>
    </row>
    <row r="25654" spans="1:4">
      <c r="A25654" s="171">
        <v>97484</v>
      </c>
      <c r="B25654" t="s">
        <v>8356</v>
      </c>
      <c r="C25654" t="s">
        <v>168</v>
      </c>
      <c r="D25654" s="183" t="s">
        <v>8355</v>
      </c>
    </row>
    <row r="25655" spans="1:4">
      <c r="A25655" s="171">
        <v>97485</v>
      </c>
      <c r="B25655" t="s">
        <v>8357</v>
      </c>
      <c r="C25655" t="s">
        <v>168</v>
      </c>
      <c r="D25655" s="183" t="s">
        <v>8358</v>
      </c>
    </row>
    <row r="25656" spans="1:4">
      <c r="A25656" s="171">
        <v>97485</v>
      </c>
      <c r="B25656" t="s">
        <v>8357</v>
      </c>
      <c r="C25656" t="s">
        <v>168</v>
      </c>
      <c r="D25656" s="183" t="s">
        <v>8358</v>
      </c>
    </row>
    <row r="25657" spans="1:4">
      <c r="A25657" s="171">
        <v>97485</v>
      </c>
      <c r="B25657" t="s">
        <v>8357</v>
      </c>
      <c r="C25657" t="s">
        <v>168</v>
      </c>
      <c r="D25657" s="183" t="s">
        <v>8358</v>
      </c>
    </row>
    <row r="25658" spans="1:4">
      <c r="A25658" s="171">
        <v>97485</v>
      </c>
      <c r="B25658" t="s">
        <v>8357</v>
      </c>
      <c r="C25658" t="s">
        <v>168</v>
      </c>
      <c r="D25658" s="183" t="s">
        <v>8358</v>
      </c>
    </row>
    <row r="25659" spans="1:4">
      <c r="A25659" s="171">
        <v>97485</v>
      </c>
      <c r="B25659" t="s">
        <v>8357</v>
      </c>
      <c r="C25659" t="s">
        <v>168</v>
      </c>
      <c r="D25659" s="183" t="s">
        <v>8358</v>
      </c>
    </row>
    <row r="25660" spans="1:4">
      <c r="A25660" s="171">
        <v>97485</v>
      </c>
      <c r="B25660" t="s">
        <v>8357</v>
      </c>
      <c r="C25660" t="s">
        <v>168</v>
      </c>
      <c r="D25660" s="183" t="s">
        <v>8358</v>
      </c>
    </row>
    <row r="25661" spans="1:4">
      <c r="A25661" s="171">
        <v>97486</v>
      </c>
      <c r="B25661" t="s">
        <v>8359</v>
      </c>
      <c r="C25661" t="s">
        <v>168</v>
      </c>
      <c r="D25661" s="183" t="s">
        <v>8360</v>
      </c>
    </row>
    <row r="25662" spans="1:4">
      <c r="A25662" s="171">
        <v>97486</v>
      </c>
      <c r="B25662" t="s">
        <v>8359</v>
      </c>
      <c r="C25662" t="s">
        <v>168</v>
      </c>
      <c r="D25662" s="183" t="s">
        <v>8360</v>
      </c>
    </row>
    <row r="25663" spans="1:4">
      <c r="A25663" s="171">
        <v>97486</v>
      </c>
      <c r="B25663" t="s">
        <v>8359</v>
      </c>
      <c r="C25663" t="s">
        <v>168</v>
      </c>
      <c r="D25663" s="183" t="s">
        <v>8360</v>
      </c>
    </row>
    <row r="25664" spans="1:4">
      <c r="A25664" s="171">
        <v>97486</v>
      </c>
      <c r="B25664" t="s">
        <v>8359</v>
      </c>
      <c r="C25664" t="s">
        <v>168</v>
      </c>
      <c r="D25664" s="183" t="s">
        <v>8360</v>
      </c>
    </row>
    <row r="25665" spans="1:4">
      <c r="A25665" s="171">
        <v>97486</v>
      </c>
      <c r="B25665" t="s">
        <v>8359</v>
      </c>
      <c r="C25665" t="s">
        <v>168</v>
      </c>
      <c r="D25665" s="183" t="s">
        <v>8360</v>
      </c>
    </row>
    <row r="25666" spans="1:4">
      <c r="A25666" s="171">
        <v>97486</v>
      </c>
      <c r="B25666" t="s">
        <v>8359</v>
      </c>
      <c r="C25666" t="s">
        <v>168</v>
      </c>
      <c r="D25666" s="183" t="s">
        <v>8360</v>
      </c>
    </row>
    <row r="25667" spans="1:4">
      <c r="A25667" s="171">
        <v>97487</v>
      </c>
      <c r="B25667" t="s">
        <v>8361</v>
      </c>
      <c r="C25667" t="s">
        <v>168</v>
      </c>
      <c r="D25667" s="183" t="s">
        <v>8362</v>
      </c>
    </row>
    <row r="25668" spans="1:4">
      <c r="A25668" s="171">
        <v>97487</v>
      </c>
      <c r="B25668" t="s">
        <v>8361</v>
      </c>
      <c r="C25668" t="s">
        <v>168</v>
      </c>
      <c r="D25668" s="183" t="s">
        <v>8362</v>
      </c>
    </row>
    <row r="25669" spans="1:4">
      <c r="A25669" s="171">
        <v>97487</v>
      </c>
      <c r="B25669" t="s">
        <v>8361</v>
      </c>
      <c r="C25669" t="s">
        <v>168</v>
      </c>
      <c r="D25669" s="183" t="s">
        <v>8362</v>
      </c>
    </row>
    <row r="25670" spans="1:4">
      <c r="A25670" s="171">
        <v>97487</v>
      </c>
      <c r="B25670" t="s">
        <v>8361</v>
      </c>
      <c r="C25670" t="s">
        <v>168</v>
      </c>
      <c r="D25670" s="183" t="s">
        <v>8362</v>
      </c>
    </row>
    <row r="25671" spans="1:4">
      <c r="A25671" s="171">
        <v>97487</v>
      </c>
      <c r="B25671" t="s">
        <v>8361</v>
      </c>
      <c r="C25671" t="s">
        <v>168</v>
      </c>
      <c r="D25671" s="183" t="s">
        <v>8362</v>
      </c>
    </row>
    <row r="25672" spans="1:4">
      <c r="A25672" s="171">
        <v>97487</v>
      </c>
      <c r="B25672" t="s">
        <v>8361</v>
      </c>
      <c r="C25672" t="s">
        <v>168</v>
      </c>
      <c r="D25672" s="183" t="s">
        <v>8362</v>
      </c>
    </row>
    <row r="25673" spans="1:4">
      <c r="A25673" s="171">
        <v>97488</v>
      </c>
      <c r="B25673" t="s">
        <v>8363</v>
      </c>
      <c r="C25673" t="s">
        <v>168</v>
      </c>
      <c r="D25673" s="183" t="s">
        <v>8364</v>
      </c>
    </row>
    <row r="25674" spans="1:4">
      <c r="A25674" s="171">
        <v>97488</v>
      </c>
      <c r="B25674" t="s">
        <v>8363</v>
      </c>
      <c r="C25674" t="s">
        <v>168</v>
      </c>
      <c r="D25674" s="183" t="s">
        <v>8364</v>
      </c>
    </row>
    <row r="25675" spans="1:4">
      <c r="A25675" s="171">
        <v>97488</v>
      </c>
      <c r="B25675" t="s">
        <v>8363</v>
      </c>
      <c r="C25675" t="s">
        <v>168</v>
      </c>
      <c r="D25675" s="183" t="s">
        <v>8364</v>
      </c>
    </row>
    <row r="25676" spans="1:4">
      <c r="A25676" s="171">
        <v>97488</v>
      </c>
      <c r="B25676" t="s">
        <v>8363</v>
      </c>
      <c r="C25676" t="s">
        <v>168</v>
      </c>
      <c r="D25676" s="183" t="s">
        <v>8364</v>
      </c>
    </row>
    <row r="25677" spans="1:4">
      <c r="A25677" s="171">
        <v>97488</v>
      </c>
      <c r="B25677" t="s">
        <v>8363</v>
      </c>
      <c r="C25677" t="s">
        <v>168</v>
      </c>
      <c r="D25677" s="183" t="s">
        <v>8364</v>
      </c>
    </row>
    <row r="25678" spans="1:4">
      <c r="A25678" s="171">
        <v>97488</v>
      </c>
      <c r="B25678" t="s">
        <v>8363</v>
      </c>
      <c r="C25678" t="s">
        <v>168</v>
      </c>
      <c r="D25678" s="183" t="s">
        <v>8364</v>
      </c>
    </row>
    <row r="25679" spans="1:4">
      <c r="A25679" s="171">
        <v>97489</v>
      </c>
      <c r="B25679" t="s">
        <v>8365</v>
      </c>
      <c r="C25679" t="s">
        <v>168</v>
      </c>
      <c r="D25679" s="183" t="s">
        <v>8366</v>
      </c>
    </row>
    <row r="25680" spans="1:4">
      <c r="A25680" s="171">
        <v>97489</v>
      </c>
      <c r="B25680" t="s">
        <v>8365</v>
      </c>
      <c r="C25680" t="s">
        <v>168</v>
      </c>
      <c r="D25680" s="183" t="s">
        <v>8366</v>
      </c>
    </row>
    <row r="25681" spans="1:4">
      <c r="A25681" s="171">
        <v>97489</v>
      </c>
      <c r="B25681" t="s">
        <v>8365</v>
      </c>
      <c r="C25681" t="s">
        <v>168</v>
      </c>
      <c r="D25681" s="183" t="s">
        <v>8366</v>
      </c>
    </row>
    <row r="25682" spans="1:4">
      <c r="A25682" s="171">
        <v>97489</v>
      </c>
      <c r="B25682" t="s">
        <v>8365</v>
      </c>
      <c r="C25682" t="s">
        <v>168</v>
      </c>
      <c r="D25682" s="183" t="s">
        <v>8366</v>
      </c>
    </row>
    <row r="25683" spans="1:4">
      <c r="A25683" s="171">
        <v>97489</v>
      </c>
      <c r="B25683" t="s">
        <v>8365</v>
      </c>
      <c r="C25683" t="s">
        <v>168</v>
      </c>
      <c r="D25683" s="183" t="s">
        <v>8366</v>
      </c>
    </row>
    <row r="25684" spans="1:4">
      <c r="A25684" s="171">
        <v>97489</v>
      </c>
      <c r="B25684" t="s">
        <v>8365</v>
      </c>
      <c r="C25684" t="s">
        <v>168</v>
      </c>
      <c r="D25684" s="183" t="s">
        <v>8366</v>
      </c>
    </row>
    <row r="25685" spans="1:4">
      <c r="A25685" s="171">
        <v>97490</v>
      </c>
      <c r="B25685" t="s">
        <v>8367</v>
      </c>
      <c r="C25685" t="s">
        <v>168</v>
      </c>
      <c r="D25685" s="183" t="s">
        <v>8368</v>
      </c>
    </row>
    <row r="25686" spans="1:4">
      <c r="A25686" s="171">
        <v>97490</v>
      </c>
      <c r="B25686" t="s">
        <v>8367</v>
      </c>
      <c r="C25686" t="s">
        <v>168</v>
      </c>
      <c r="D25686" s="183" t="s">
        <v>8368</v>
      </c>
    </row>
    <row r="25687" spans="1:4">
      <c r="A25687" s="171">
        <v>97490</v>
      </c>
      <c r="B25687" t="s">
        <v>8367</v>
      </c>
      <c r="C25687" t="s">
        <v>168</v>
      </c>
      <c r="D25687" s="183" t="s">
        <v>8368</v>
      </c>
    </row>
    <row r="25688" spans="1:4">
      <c r="A25688" s="171">
        <v>97490</v>
      </c>
      <c r="B25688" t="s">
        <v>8367</v>
      </c>
      <c r="C25688" t="s">
        <v>168</v>
      </c>
      <c r="D25688" s="183" t="s">
        <v>8368</v>
      </c>
    </row>
    <row r="25689" spans="1:4">
      <c r="A25689" s="171">
        <v>97490</v>
      </c>
      <c r="B25689" t="s">
        <v>8367</v>
      </c>
      <c r="C25689" t="s">
        <v>168</v>
      </c>
      <c r="D25689" s="183" t="s">
        <v>8368</v>
      </c>
    </row>
    <row r="25690" spans="1:4">
      <c r="A25690" s="171">
        <v>97490</v>
      </c>
      <c r="B25690" t="s">
        <v>8367</v>
      </c>
      <c r="C25690" t="s">
        <v>168</v>
      </c>
      <c r="D25690" s="183" t="s">
        <v>8368</v>
      </c>
    </row>
    <row r="25691" spans="1:4">
      <c r="A25691" s="171">
        <v>97491</v>
      </c>
      <c r="B25691" t="s">
        <v>8369</v>
      </c>
      <c r="C25691" t="s">
        <v>168</v>
      </c>
      <c r="D25691" s="183" t="s">
        <v>8370</v>
      </c>
    </row>
    <row r="25692" spans="1:4">
      <c r="A25692" s="171">
        <v>97491</v>
      </c>
      <c r="B25692" t="s">
        <v>8369</v>
      </c>
      <c r="C25692" t="s">
        <v>168</v>
      </c>
      <c r="D25692" s="183" t="s">
        <v>8370</v>
      </c>
    </row>
    <row r="25693" spans="1:4">
      <c r="A25693" s="171">
        <v>97491</v>
      </c>
      <c r="B25693" t="s">
        <v>8369</v>
      </c>
      <c r="C25693" t="s">
        <v>168</v>
      </c>
      <c r="D25693" s="183" t="s">
        <v>8370</v>
      </c>
    </row>
    <row r="25694" spans="1:4">
      <c r="A25694" s="171">
        <v>97491</v>
      </c>
      <c r="B25694" t="s">
        <v>8369</v>
      </c>
      <c r="C25694" t="s">
        <v>168</v>
      </c>
      <c r="D25694" s="183" t="s">
        <v>8370</v>
      </c>
    </row>
    <row r="25695" spans="1:4">
      <c r="A25695" s="171">
        <v>97491</v>
      </c>
      <c r="B25695" t="s">
        <v>8369</v>
      </c>
      <c r="C25695" t="s">
        <v>168</v>
      </c>
      <c r="D25695" s="183" t="s">
        <v>8370</v>
      </c>
    </row>
    <row r="25696" spans="1:4">
      <c r="A25696" s="171">
        <v>97491</v>
      </c>
      <c r="B25696" t="s">
        <v>8369</v>
      </c>
      <c r="C25696" t="s">
        <v>168</v>
      </c>
      <c r="D25696" s="183" t="s">
        <v>8370</v>
      </c>
    </row>
    <row r="25697" spans="1:4">
      <c r="A25697" s="171">
        <v>97492</v>
      </c>
      <c r="B25697" t="s">
        <v>8371</v>
      </c>
      <c r="C25697" t="s">
        <v>168</v>
      </c>
      <c r="D25697" s="183" t="s">
        <v>8372</v>
      </c>
    </row>
    <row r="25698" spans="1:4">
      <c r="A25698" s="171">
        <v>97492</v>
      </c>
      <c r="B25698" t="s">
        <v>8371</v>
      </c>
      <c r="C25698" t="s">
        <v>168</v>
      </c>
      <c r="D25698" s="183" t="s">
        <v>8372</v>
      </c>
    </row>
    <row r="25699" spans="1:4">
      <c r="A25699" s="171">
        <v>97492</v>
      </c>
      <c r="B25699" t="s">
        <v>8371</v>
      </c>
      <c r="C25699" t="s">
        <v>168</v>
      </c>
      <c r="D25699" s="183" t="s">
        <v>8372</v>
      </c>
    </row>
    <row r="25700" spans="1:4">
      <c r="A25700" s="171">
        <v>97492</v>
      </c>
      <c r="B25700" t="s">
        <v>8371</v>
      </c>
      <c r="C25700" t="s">
        <v>168</v>
      </c>
      <c r="D25700" s="183" t="s">
        <v>8372</v>
      </c>
    </row>
    <row r="25701" spans="1:4">
      <c r="A25701" s="171">
        <v>97492</v>
      </c>
      <c r="B25701" t="s">
        <v>8371</v>
      </c>
      <c r="C25701" t="s">
        <v>168</v>
      </c>
      <c r="D25701" s="183" t="s">
        <v>8372</v>
      </c>
    </row>
    <row r="25702" spans="1:4">
      <c r="A25702" s="171">
        <v>97492</v>
      </c>
      <c r="B25702" t="s">
        <v>8371</v>
      </c>
      <c r="C25702" t="s">
        <v>168</v>
      </c>
      <c r="D25702" s="183" t="s">
        <v>8372</v>
      </c>
    </row>
    <row r="25703" spans="1:4">
      <c r="A25703" s="171">
        <v>97493</v>
      </c>
      <c r="B25703" t="s">
        <v>8373</v>
      </c>
      <c r="C25703" t="s">
        <v>168</v>
      </c>
      <c r="D25703" s="183" t="s">
        <v>8374</v>
      </c>
    </row>
    <row r="25704" spans="1:4">
      <c r="A25704" s="171">
        <v>97493</v>
      </c>
      <c r="B25704" t="s">
        <v>8373</v>
      </c>
      <c r="C25704" t="s">
        <v>168</v>
      </c>
      <c r="D25704" s="183" t="s">
        <v>8374</v>
      </c>
    </row>
    <row r="25705" spans="1:4">
      <c r="A25705" s="171">
        <v>97493</v>
      </c>
      <c r="B25705" t="s">
        <v>8373</v>
      </c>
      <c r="C25705" t="s">
        <v>168</v>
      </c>
      <c r="D25705" s="183" t="s">
        <v>8374</v>
      </c>
    </row>
    <row r="25706" spans="1:4">
      <c r="A25706" s="171">
        <v>97493</v>
      </c>
      <c r="B25706" t="s">
        <v>8373</v>
      </c>
      <c r="C25706" t="s">
        <v>168</v>
      </c>
      <c r="D25706" s="183" t="s">
        <v>8374</v>
      </c>
    </row>
    <row r="25707" spans="1:4">
      <c r="A25707" s="171">
        <v>97493</v>
      </c>
      <c r="B25707" t="s">
        <v>8373</v>
      </c>
      <c r="C25707" t="s">
        <v>168</v>
      </c>
      <c r="D25707" s="183" t="s">
        <v>8374</v>
      </c>
    </row>
    <row r="25708" spans="1:4">
      <c r="A25708" s="171">
        <v>97493</v>
      </c>
      <c r="B25708" t="s">
        <v>8373</v>
      </c>
      <c r="C25708" t="s">
        <v>168</v>
      </c>
      <c r="D25708" s="183" t="s">
        <v>8374</v>
      </c>
    </row>
    <row r="25709" spans="1:4">
      <c r="A25709" s="171">
        <v>97494</v>
      </c>
      <c r="B25709" t="s">
        <v>8375</v>
      </c>
      <c r="C25709" t="s">
        <v>168</v>
      </c>
      <c r="D25709" s="183" t="s">
        <v>8376</v>
      </c>
    </row>
    <row r="25710" spans="1:4">
      <c r="A25710" s="171">
        <v>97494</v>
      </c>
      <c r="B25710" t="s">
        <v>8375</v>
      </c>
      <c r="C25710" t="s">
        <v>168</v>
      </c>
      <c r="D25710" s="183" t="s">
        <v>8376</v>
      </c>
    </row>
    <row r="25711" spans="1:4">
      <c r="A25711" s="171">
        <v>97494</v>
      </c>
      <c r="B25711" t="s">
        <v>8375</v>
      </c>
      <c r="C25711" t="s">
        <v>168</v>
      </c>
      <c r="D25711" s="183" t="s">
        <v>8376</v>
      </c>
    </row>
    <row r="25712" spans="1:4">
      <c r="A25712" s="171">
        <v>97494</v>
      </c>
      <c r="B25712" t="s">
        <v>8375</v>
      </c>
      <c r="C25712" t="s">
        <v>168</v>
      </c>
      <c r="D25712" s="183" t="s">
        <v>8376</v>
      </c>
    </row>
    <row r="25713" spans="1:4">
      <c r="A25713" s="171">
        <v>97494</v>
      </c>
      <c r="B25713" t="s">
        <v>8375</v>
      </c>
      <c r="C25713" t="s">
        <v>168</v>
      </c>
      <c r="D25713" s="183" t="s">
        <v>8376</v>
      </c>
    </row>
    <row r="25714" spans="1:4">
      <c r="A25714" s="171">
        <v>97494</v>
      </c>
      <c r="B25714" t="s">
        <v>8375</v>
      </c>
      <c r="C25714" t="s">
        <v>168</v>
      </c>
      <c r="D25714" s="183" t="s">
        <v>8376</v>
      </c>
    </row>
    <row r="25715" spans="1:4">
      <c r="A25715" s="171">
        <v>97495</v>
      </c>
      <c r="B25715" t="s">
        <v>8377</v>
      </c>
      <c r="C25715" t="s">
        <v>168</v>
      </c>
      <c r="D25715" s="183" t="s">
        <v>8378</v>
      </c>
    </row>
    <row r="25716" spans="1:4">
      <c r="A25716" s="171">
        <v>97495</v>
      </c>
      <c r="B25716" t="s">
        <v>8377</v>
      </c>
      <c r="C25716" t="s">
        <v>168</v>
      </c>
      <c r="D25716" s="183" t="s">
        <v>8378</v>
      </c>
    </row>
    <row r="25717" spans="1:4">
      <c r="A25717" s="171">
        <v>97495</v>
      </c>
      <c r="B25717" t="s">
        <v>8377</v>
      </c>
      <c r="C25717" t="s">
        <v>168</v>
      </c>
      <c r="D25717" s="183" t="s">
        <v>8378</v>
      </c>
    </row>
    <row r="25718" spans="1:4">
      <c r="A25718" s="171">
        <v>97495</v>
      </c>
      <c r="B25718" t="s">
        <v>8377</v>
      </c>
      <c r="C25718" t="s">
        <v>168</v>
      </c>
      <c r="D25718" s="183" t="s">
        <v>8378</v>
      </c>
    </row>
    <row r="25719" spans="1:4">
      <c r="A25719" s="171">
        <v>97495</v>
      </c>
      <c r="B25719" t="s">
        <v>8377</v>
      </c>
      <c r="C25719" t="s">
        <v>168</v>
      </c>
      <c r="D25719" s="183" t="s">
        <v>8378</v>
      </c>
    </row>
    <row r="25720" spans="1:4">
      <c r="A25720" s="171">
        <v>97495</v>
      </c>
      <c r="B25720" t="s">
        <v>8377</v>
      </c>
      <c r="C25720" t="s">
        <v>168</v>
      </c>
      <c r="D25720" s="183" t="s">
        <v>8378</v>
      </c>
    </row>
    <row r="25721" spans="1:4">
      <c r="A25721" s="171">
        <v>97496</v>
      </c>
      <c r="B25721" t="s">
        <v>8379</v>
      </c>
      <c r="C25721" t="s">
        <v>168</v>
      </c>
      <c r="D25721" s="183" t="s">
        <v>8380</v>
      </c>
    </row>
    <row r="25722" spans="1:4">
      <c r="A25722" s="171">
        <v>97496</v>
      </c>
      <c r="B25722" t="s">
        <v>8379</v>
      </c>
      <c r="C25722" t="s">
        <v>168</v>
      </c>
      <c r="D25722" s="183" t="s">
        <v>8380</v>
      </c>
    </row>
    <row r="25723" spans="1:4">
      <c r="A25723" s="171">
        <v>97496</v>
      </c>
      <c r="B25723" t="s">
        <v>8379</v>
      </c>
      <c r="C25723" t="s">
        <v>168</v>
      </c>
      <c r="D25723" s="183" t="s">
        <v>8380</v>
      </c>
    </row>
    <row r="25724" spans="1:4">
      <c r="A25724" s="171">
        <v>97496</v>
      </c>
      <c r="B25724" t="s">
        <v>8379</v>
      </c>
      <c r="C25724" t="s">
        <v>168</v>
      </c>
      <c r="D25724" s="183" t="s">
        <v>8380</v>
      </c>
    </row>
    <row r="25725" spans="1:4">
      <c r="A25725" s="171">
        <v>97496</v>
      </c>
      <c r="B25725" t="s">
        <v>8379</v>
      </c>
      <c r="C25725" t="s">
        <v>168</v>
      </c>
      <c r="D25725" s="183" t="s">
        <v>8380</v>
      </c>
    </row>
    <row r="25726" spans="1:4">
      <c r="A25726" s="171">
        <v>97496</v>
      </c>
      <c r="B25726" t="s">
        <v>8379</v>
      </c>
      <c r="C25726" t="s">
        <v>168</v>
      </c>
      <c r="D25726" s="183" t="s">
        <v>8380</v>
      </c>
    </row>
    <row r="25727" spans="1:4">
      <c r="A25727" s="171">
        <v>97499</v>
      </c>
      <c r="B25727" t="s">
        <v>8381</v>
      </c>
      <c r="C25727" t="s">
        <v>168</v>
      </c>
      <c r="D25727" s="183" t="s">
        <v>8382</v>
      </c>
    </row>
    <row r="25728" spans="1:4">
      <c r="A25728" s="171">
        <v>97499</v>
      </c>
      <c r="B25728" t="s">
        <v>8381</v>
      </c>
      <c r="C25728" t="s">
        <v>168</v>
      </c>
      <c r="D25728" s="183" t="s">
        <v>8382</v>
      </c>
    </row>
    <row r="25729" spans="1:4">
      <c r="A25729" s="171">
        <v>97499</v>
      </c>
      <c r="B25729" t="s">
        <v>8381</v>
      </c>
      <c r="C25729" t="s">
        <v>168</v>
      </c>
      <c r="D25729" s="183" t="s">
        <v>8382</v>
      </c>
    </row>
    <row r="25730" spans="1:4">
      <c r="A25730" s="171">
        <v>97499</v>
      </c>
      <c r="B25730" t="s">
        <v>8381</v>
      </c>
      <c r="C25730" t="s">
        <v>168</v>
      </c>
      <c r="D25730" s="183" t="s">
        <v>8382</v>
      </c>
    </row>
    <row r="25731" spans="1:4">
      <c r="A25731" s="171">
        <v>97499</v>
      </c>
      <c r="B25731" t="s">
        <v>8381</v>
      </c>
      <c r="C25731" t="s">
        <v>168</v>
      </c>
      <c r="D25731" s="183" t="s">
        <v>8382</v>
      </c>
    </row>
    <row r="25732" spans="1:4">
      <c r="A25732" s="171">
        <v>97499</v>
      </c>
      <c r="B25732" t="s">
        <v>8381</v>
      </c>
      <c r="C25732" t="s">
        <v>168</v>
      </c>
      <c r="D25732" s="183" t="s">
        <v>8382</v>
      </c>
    </row>
    <row r="25733" spans="1:4">
      <c r="A25733" s="171">
        <v>97500</v>
      </c>
      <c r="B25733" t="s">
        <v>8383</v>
      </c>
      <c r="C25733" t="s">
        <v>168</v>
      </c>
      <c r="D25733" s="183" t="s">
        <v>8384</v>
      </c>
    </row>
    <row r="25734" spans="1:4">
      <c r="A25734" s="171">
        <v>97500</v>
      </c>
      <c r="B25734" t="s">
        <v>8383</v>
      </c>
      <c r="C25734" t="s">
        <v>168</v>
      </c>
      <c r="D25734" s="183" t="s">
        <v>8384</v>
      </c>
    </row>
    <row r="25735" spans="1:4">
      <c r="A25735" s="171">
        <v>97500</v>
      </c>
      <c r="B25735" t="s">
        <v>8383</v>
      </c>
      <c r="C25735" t="s">
        <v>168</v>
      </c>
      <c r="D25735" s="183" t="s">
        <v>8384</v>
      </c>
    </row>
    <row r="25736" spans="1:4">
      <c r="A25736" s="171">
        <v>97500</v>
      </c>
      <c r="B25736" t="s">
        <v>8383</v>
      </c>
      <c r="C25736" t="s">
        <v>168</v>
      </c>
      <c r="D25736" s="183" t="s">
        <v>8384</v>
      </c>
    </row>
    <row r="25737" spans="1:4">
      <c r="A25737" s="171">
        <v>97500</v>
      </c>
      <c r="B25737" t="s">
        <v>8383</v>
      </c>
      <c r="C25737" t="s">
        <v>168</v>
      </c>
      <c r="D25737" s="183" t="s">
        <v>8384</v>
      </c>
    </row>
    <row r="25738" spans="1:4">
      <c r="A25738" s="171">
        <v>97500</v>
      </c>
      <c r="B25738" t="s">
        <v>8383</v>
      </c>
      <c r="C25738" t="s">
        <v>168</v>
      </c>
      <c r="D25738" s="183" t="s">
        <v>8384</v>
      </c>
    </row>
    <row r="25739" spans="1:4">
      <c r="A25739" s="171">
        <v>97502</v>
      </c>
      <c r="B25739" t="s">
        <v>8385</v>
      </c>
      <c r="C25739" t="s">
        <v>168</v>
      </c>
      <c r="D25739" s="183" t="s">
        <v>6916</v>
      </c>
    </row>
    <row r="25740" spans="1:4">
      <c r="A25740" s="171">
        <v>97502</v>
      </c>
      <c r="B25740" t="s">
        <v>8385</v>
      </c>
      <c r="C25740" t="s">
        <v>168</v>
      </c>
      <c r="D25740" s="183" t="s">
        <v>6916</v>
      </c>
    </row>
    <row r="25741" spans="1:4">
      <c r="A25741" s="171">
        <v>97502</v>
      </c>
      <c r="B25741" t="s">
        <v>8385</v>
      </c>
      <c r="C25741" t="s">
        <v>168</v>
      </c>
      <c r="D25741" s="183" t="s">
        <v>6916</v>
      </c>
    </row>
    <row r="25742" spans="1:4">
      <c r="A25742" s="171">
        <v>97502</v>
      </c>
      <c r="B25742" t="s">
        <v>8385</v>
      </c>
      <c r="C25742" t="s">
        <v>168</v>
      </c>
      <c r="D25742" s="183" t="s">
        <v>6916</v>
      </c>
    </row>
    <row r="25743" spans="1:4">
      <c r="A25743" s="171">
        <v>97502</v>
      </c>
      <c r="B25743" t="s">
        <v>8385</v>
      </c>
      <c r="C25743" t="s">
        <v>168</v>
      </c>
      <c r="D25743" s="183" t="s">
        <v>6916</v>
      </c>
    </row>
    <row r="25744" spans="1:4">
      <c r="A25744" s="171">
        <v>97502</v>
      </c>
      <c r="B25744" t="s">
        <v>8385</v>
      </c>
      <c r="C25744" t="s">
        <v>168</v>
      </c>
      <c r="D25744" s="183" t="s">
        <v>6916</v>
      </c>
    </row>
    <row r="25745" spans="1:4">
      <c r="A25745" s="171">
        <v>97503</v>
      </c>
      <c r="B25745" t="s">
        <v>8386</v>
      </c>
      <c r="C25745" t="s">
        <v>168</v>
      </c>
      <c r="D25745" s="183" t="s">
        <v>1611</v>
      </c>
    </row>
    <row r="25746" spans="1:4">
      <c r="A25746" s="171">
        <v>97503</v>
      </c>
      <c r="B25746" t="s">
        <v>8386</v>
      </c>
      <c r="C25746" t="s">
        <v>168</v>
      </c>
      <c r="D25746" s="183" t="s">
        <v>1611</v>
      </c>
    </row>
    <row r="25747" spans="1:4">
      <c r="A25747" s="171">
        <v>97503</v>
      </c>
      <c r="B25747" t="s">
        <v>8386</v>
      </c>
      <c r="C25747" t="s">
        <v>168</v>
      </c>
      <c r="D25747" s="183" t="s">
        <v>1611</v>
      </c>
    </row>
    <row r="25748" spans="1:4">
      <c r="A25748" s="171">
        <v>97503</v>
      </c>
      <c r="B25748" t="s">
        <v>8386</v>
      </c>
      <c r="C25748" t="s">
        <v>168</v>
      </c>
      <c r="D25748" s="183" t="s">
        <v>1611</v>
      </c>
    </row>
    <row r="25749" spans="1:4">
      <c r="A25749" s="171">
        <v>97503</v>
      </c>
      <c r="B25749" t="s">
        <v>8386</v>
      </c>
      <c r="C25749" t="s">
        <v>168</v>
      </c>
      <c r="D25749" s="183" t="s">
        <v>1611</v>
      </c>
    </row>
    <row r="25750" spans="1:4">
      <c r="A25750" s="171">
        <v>97503</v>
      </c>
      <c r="B25750" t="s">
        <v>8386</v>
      </c>
      <c r="C25750" t="s">
        <v>168</v>
      </c>
      <c r="D25750" s="183" t="s">
        <v>1611</v>
      </c>
    </row>
    <row r="25751" spans="1:4">
      <c r="A25751" s="171">
        <v>97505</v>
      </c>
      <c r="B25751" t="s">
        <v>8387</v>
      </c>
      <c r="C25751" t="s">
        <v>168</v>
      </c>
      <c r="D25751" s="183" t="s">
        <v>8388</v>
      </c>
    </row>
    <row r="25752" spans="1:4">
      <c r="A25752" s="171">
        <v>97505</v>
      </c>
      <c r="B25752" t="s">
        <v>8387</v>
      </c>
      <c r="C25752" t="s">
        <v>168</v>
      </c>
      <c r="D25752" s="183" t="s">
        <v>8388</v>
      </c>
    </row>
    <row r="25753" spans="1:4">
      <c r="A25753" s="171">
        <v>97505</v>
      </c>
      <c r="B25753" t="s">
        <v>8387</v>
      </c>
      <c r="C25753" t="s">
        <v>168</v>
      </c>
      <c r="D25753" s="183" t="s">
        <v>8388</v>
      </c>
    </row>
    <row r="25754" spans="1:4">
      <c r="A25754" s="171">
        <v>97505</v>
      </c>
      <c r="B25754" t="s">
        <v>8387</v>
      </c>
      <c r="C25754" t="s">
        <v>168</v>
      </c>
      <c r="D25754" s="183" t="s">
        <v>8388</v>
      </c>
    </row>
    <row r="25755" spans="1:4">
      <c r="A25755" s="171">
        <v>97505</v>
      </c>
      <c r="B25755" t="s">
        <v>8387</v>
      </c>
      <c r="C25755" t="s">
        <v>168</v>
      </c>
      <c r="D25755" s="183" t="s">
        <v>8388</v>
      </c>
    </row>
    <row r="25756" spans="1:4">
      <c r="A25756" s="171">
        <v>97505</v>
      </c>
      <c r="B25756" t="s">
        <v>8387</v>
      </c>
      <c r="C25756" t="s">
        <v>168</v>
      </c>
      <c r="D25756" s="183" t="s">
        <v>8388</v>
      </c>
    </row>
    <row r="25757" spans="1:4">
      <c r="A25757" s="171">
        <v>97506</v>
      </c>
      <c r="B25757" t="s">
        <v>8389</v>
      </c>
      <c r="C25757" t="s">
        <v>168</v>
      </c>
      <c r="D25757" s="183" t="s">
        <v>8390</v>
      </c>
    </row>
    <row r="25758" spans="1:4">
      <c r="A25758" s="171">
        <v>97506</v>
      </c>
      <c r="B25758" t="s">
        <v>8389</v>
      </c>
      <c r="C25758" t="s">
        <v>168</v>
      </c>
      <c r="D25758" s="183" t="s">
        <v>8390</v>
      </c>
    </row>
    <row r="25759" spans="1:4">
      <c r="A25759" s="171">
        <v>97506</v>
      </c>
      <c r="B25759" t="s">
        <v>8389</v>
      </c>
      <c r="C25759" t="s">
        <v>168</v>
      </c>
      <c r="D25759" s="183" t="s">
        <v>8390</v>
      </c>
    </row>
    <row r="25760" spans="1:4">
      <c r="A25760" s="171">
        <v>97506</v>
      </c>
      <c r="B25760" t="s">
        <v>8389</v>
      </c>
      <c r="C25760" t="s">
        <v>168</v>
      </c>
      <c r="D25760" s="183" t="s">
        <v>8390</v>
      </c>
    </row>
    <row r="25761" spans="1:4">
      <c r="A25761" s="171">
        <v>97506</v>
      </c>
      <c r="B25761" t="s">
        <v>8389</v>
      </c>
      <c r="C25761" t="s">
        <v>168</v>
      </c>
      <c r="D25761" s="183" t="s">
        <v>8390</v>
      </c>
    </row>
    <row r="25762" spans="1:4">
      <c r="A25762" s="171">
        <v>97506</v>
      </c>
      <c r="B25762" t="s">
        <v>8389</v>
      </c>
      <c r="C25762" t="s">
        <v>168</v>
      </c>
      <c r="D25762" s="183" t="s">
        <v>8390</v>
      </c>
    </row>
    <row r="25763" spans="1:4">
      <c r="A25763" s="171">
        <v>97508</v>
      </c>
      <c r="B25763" t="s">
        <v>8391</v>
      </c>
      <c r="C25763" t="s">
        <v>168</v>
      </c>
      <c r="D25763" s="183" t="s">
        <v>8392</v>
      </c>
    </row>
    <row r="25764" spans="1:4">
      <c r="A25764" s="171">
        <v>97508</v>
      </c>
      <c r="B25764" t="s">
        <v>8391</v>
      </c>
      <c r="C25764" t="s">
        <v>168</v>
      </c>
      <c r="D25764" s="183" t="s">
        <v>8392</v>
      </c>
    </row>
    <row r="25765" spans="1:4">
      <c r="A25765" s="171">
        <v>97508</v>
      </c>
      <c r="B25765" t="s">
        <v>8391</v>
      </c>
      <c r="C25765" t="s">
        <v>168</v>
      </c>
      <c r="D25765" s="183" t="s">
        <v>8392</v>
      </c>
    </row>
    <row r="25766" spans="1:4">
      <c r="A25766" s="171">
        <v>97508</v>
      </c>
      <c r="B25766" t="s">
        <v>8391</v>
      </c>
      <c r="C25766" t="s">
        <v>168</v>
      </c>
      <c r="D25766" s="183" t="s">
        <v>8392</v>
      </c>
    </row>
    <row r="25767" spans="1:4">
      <c r="A25767" s="171">
        <v>97508</v>
      </c>
      <c r="B25767" t="s">
        <v>8391</v>
      </c>
      <c r="C25767" t="s">
        <v>168</v>
      </c>
      <c r="D25767" s="183" t="s">
        <v>8392</v>
      </c>
    </row>
    <row r="25768" spans="1:4">
      <c r="A25768" s="171">
        <v>97508</v>
      </c>
      <c r="B25768" t="s">
        <v>8391</v>
      </c>
      <c r="C25768" t="s">
        <v>168</v>
      </c>
      <c r="D25768" s="183" t="s">
        <v>8392</v>
      </c>
    </row>
    <row r="25769" spans="1:4">
      <c r="A25769" s="171">
        <v>97509</v>
      </c>
      <c r="B25769" t="s">
        <v>8393</v>
      </c>
      <c r="C25769" t="s">
        <v>168</v>
      </c>
      <c r="D25769" s="183" t="s">
        <v>8394</v>
      </c>
    </row>
    <row r="25770" spans="1:4">
      <c r="A25770" s="171">
        <v>97509</v>
      </c>
      <c r="B25770" t="s">
        <v>8393</v>
      </c>
      <c r="C25770" t="s">
        <v>168</v>
      </c>
      <c r="D25770" s="183" t="s">
        <v>8394</v>
      </c>
    </row>
    <row r="25771" spans="1:4">
      <c r="A25771" s="171">
        <v>97509</v>
      </c>
      <c r="B25771" t="s">
        <v>8393</v>
      </c>
      <c r="C25771" t="s">
        <v>168</v>
      </c>
      <c r="D25771" s="183" t="s">
        <v>8394</v>
      </c>
    </row>
    <row r="25772" spans="1:4">
      <c r="A25772" s="171">
        <v>97509</v>
      </c>
      <c r="B25772" t="s">
        <v>8393</v>
      </c>
      <c r="C25772" t="s">
        <v>168</v>
      </c>
      <c r="D25772" s="183" t="s">
        <v>8394</v>
      </c>
    </row>
    <row r="25773" spans="1:4">
      <c r="A25773" s="171">
        <v>97509</v>
      </c>
      <c r="B25773" t="s">
        <v>8393</v>
      </c>
      <c r="C25773" t="s">
        <v>168</v>
      </c>
      <c r="D25773" s="183" t="s">
        <v>8394</v>
      </c>
    </row>
    <row r="25774" spans="1:4">
      <c r="A25774" s="171">
        <v>97509</v>
      </c>
      <c r="B25774" t="s">
        <v>8393</v>
      </c>
      <c r="C25774" t="s">
        <v>168</v>
      </c>
      <c r="D25774" s="183" t="s">
        <v>8394</v>
      </c>
    </row>
    <row r="25775" spans="1:4">
      <c r="A25775" s="171">
        <v>97511</v>
      </c>
      <c r="B25775" t="s">
        <v>8395</v>
      </c>
      <c r="C25775" t="s">
        <v>168</v>
      </c>
      <c r="D25775" s="183" t="s">
        <v>8396</v>
      </c>
    </row>
    <row r="25776" spans="1:4">
      <c r="A25776" s="171">
        <v>97511</v>
      </c>
      <c r="B25776" t="s">
        <v>8395</v>
      </c>
      <c r="C25776" t="s">
        <v>168</v>
      </c>
      <c r="D25776" s="183" t="s">
        <v>8396</v>
      </c>
    </row>
    <row r="25777" spans="1:4">
      <c r="A25777" s="171">
        <v>97511</v>
      </c>
      <c r="B25777" t="s">
        <v>8395</v>
      </c>
      <c r="C25777" t="s">
        <v>168</v>
      </c>
      <c r="D25777" s="183" t="s">
        <v>8396</v>
      </c>
    </row>
    <row r="25778" spans="1:4">
      <c r="A25778" s="171">
        <v>97511</v>
      </c>
      <c r="B25778" t="s">
        <v>8395</v>
      </c>
      <c r="C25778" t="s">
        <v>168</v>
      </c>
      <c r="D25778" s="183" t="s">
        <v>8396</v>
      </c>
    </row>
    <row r="25779" spans="1:4">
      <c r="A25779" s="171">
        <v>97511</v>
      </c>
      <c r="B25779" t="s">
        <v>8395</v>
      </c>
      <c r="C25779" t="s">
        <v>168</v>
      </c>
      <c r="D25779" s="183" t="s">
        <v>8396</v>
      </c>
    </row>
    <row r="25780" spans="1:4">
      <c r="A25780" s="171">
        <v>97511</v>
      </c>
      <c r="B25780" t="s">
        <v>8395</v>
      </c>
      <c r="C25780" t="s">
        <v>168</v>
      </c>
      <c r="D25780" s="183" t="s">
        <v>8396</v>
      </c>
    </row>
    <row r="25781" spans="1:4">
      <c r="A25781" s="171">
        <v>97512</v>
      </c>
      <c r="B25781" t="s">
        <v>8397</v>
      </c>
      <c r="C25781" t="s">
        <v>168</v>
      </c>
      <c r="D25781" s="183" t="s">
        <v>8398</v>
      </c>
    </row>
    <row r="25782" spans="1:4">
      <c r="A25782" s="171">
        <v>97512</v>
      </c>
      <c r="B25782" t="s">
        <v>8397</v>
      </c>
      <c r="C25782" t="s">
        <v>168</v>
      </c>
      <c r="D25782" s="183" t="s">
        <v>8398</v>
      </c>
    </row>
    <row r="25783" spans="1:4">
      <c r="A25783" s="171">
        <v>97512</v>
      </c>
      <c r="B25783" t="s">
        <v>8397</v>
      </c>
      <c r="C25783" t="s">
        <v>168</v>
      </c>
      <c r="D25783" s="183" t="s">
        <v>8398</v>
      </c>
    </row>
    <row r="25784" spans="1:4">
      <c r="A25784" s="171">
        <v>97512</v>
      </c>
      <c r="B25784" t="s">
        <v>8397</v>
      </c>
      <c r="C25784" t="s">
        <v>168</v>
      </c>
      <c r="D25784" s="183" t="s">
        <v>8398</v>
      </c>
    </row>
    <row r="25785" spans="1:4">
      <c r="A25785" s="171">
        <v>97512</v>
      </c>
      <c r="B25785" t="s">
        <v>8397</v>
      </c>
      <c r="C25785" t="s">
        <v>168</v>
      </c>
      <c r="D25785" s="183" t="s">
        <v>8398</v>
      </c>
    </row>
    <row r="25786" spans="1:4">
      <c r="A25786" s="171">
        <v>97512</v>
      </c>
      <c r="B25786" t="s">
        <v>8397</v>
      </c>
      <c r="C25786" t="s">
        <v>168</v>
      </c>
      <c r="D25786" s="183" t="s">
        <v>8398</v>
      </c>
    </row>
    <row r="25787" spans="1:4">
      <c r="A25787" s="171">
        <v>97514</v>
      </c>
      <c r="B25787" t="s">
        <v>8399</v>
      </c>
      <c r="C25787" t="s">
        <v>168</v>
      </c>
      <c r="D25787" s="183" t="s">
        <v>8400</v>
      </c>
    </row>
    <row r="25788" spans="1:4">
      <c r="A25788" s="171">
        <v>97514</v>
      </c>
      <c r="B25788" t="s">
        <v>8399</v>
      </c>
      <c r="C25788" t="s">
        <v>168</v>
      </c>
      <c r="D25788" s="183" t="s">
        <v>8400</v>
      </c>
    </row>
    <row r="25789" spans="1:4">
      <c r="A25789" s="171">
        <v>97514</v>
      </c>
      <c r="B25789" t="s">
        <v>8399</v>
      </c>
      <c r="C25789" t="s">
        <v>168</v>
      </c>
      <c r="D25789" s="183" t="s">
        <v>8400</v>
      </c>
    </row>
    <row r="25790" spans="1:4">
      <c r="A25790" s="171">
        <v>97514</v>
      </c>
      <c r="B25790" t="s">
        <v>8399</v>
      </c>
      <c r="C25790" t="s">
        <v>168</v>
      </c>
      <c r="D25790" s="183" t="s">
        <v>8400</v>
      </c>
    </row>
    <row r="25791" spans="1:4">
      <c r="A25791" s="171">
        <v>97514</v>
      </c>
      <c r="B25791" t="s">
        <v>8399</v>
      </c>
      <c r="C25791" t="s">
        <v>168</v>
      </c>
      <c r="D25791" s="183" t="s">
        <v>8400</v>
      </c>
    </row>
    <row r="25792" spans="1:4">
      <c r="A25792" s="171">
        <v>97514</v>
      </c>
      <c r="B25792" t="s">
        <v>8399</v>
      </c>
      <c r="C25792" t="s">
        <v>168</v>
      </c>
      <c r="D25792" s="183" t="s">
        <v>8400</v>
      </c>
    </row>
    <row r="25793" spans="1:4">
      <c r="A25793" s="171">
        <v>97515</v>
      </c>
      <c r="B25793" t="s">
        <v>8401</v>
      </c>
      <c r="C25793" t="s">
        <v>168</v>
      </c>
      <c r="D25793" s="183" t="s">
        <v>8402</v>
      </c>
    </row>
    <row r="25794" spans="1:4">
      <c r="A25794" s="171">
        <v>97515</v>
      </c>
      <c r="B25794" t="s">
        <v>8401</v>
      </c>
      <c r="C25794" t="s">
        <v>168</v>
      </c>
      <c r="D25794" s="183" t="s">
        <v>8402</v>
      </c>
    </row>
    <row r="25795" spans="1:4">
      <c r="A25795" s="171">
        <v>97515</v>
      </c>
      <c r="B25795" t="s">
        <v>8401</v>
      </c>
      <c r="C25795" t="s">
        <v>168</v>
      </c>
      <c r="D25795" s="183" t="s">
        <v>8402</v>
      </c>
    </row>
    <row r="25796" spans="1:4">
      <c r="A25796" s="171">
        <v>97515</v>
      </c>
      <c r="B25796" t="s">
        <v>8401</v>
      </c>
      <c r="C25796" t="s">
        <v>168</v>
      </c>
      <c r="D25796" s="183" t="s">
        <v>8402</v>
      </c>
    </row>
    <row r="25797" spans="1:4">
      <c r="A25797" s="171">
        <v>97515</v>
      </c>
      <c r="B25797" t="s">
        <v>8401</v>
      </c>
      <c r="C25797" t="s">
        <v>168</v>
      </c>
      <c r="D25797" s="183" t="s">
        <v>8402</v>
      </c>
    </row>
    <row r="25798" spans="1:4">
      <c r="A25798" s="171">
        <v>97515</v>
      </c>
      <c r="B25798" t="s">
        <v>8401</v>
      </c>
      <c r="C25798" t="s">
        <v>168</v>
      </c>
      <c r="D25798" s="183" t="s">
        <v>8402</v>
      </c>
    </row>
    <row r="25799" spans="1:4">
      <c r="A25799" s="171">
        <v>97517</v>
      </c>
      <c r="B25799" t="s">
        <v>8403</v>
      </c>
      <c r="C25799" t="s">
        <v>168</v>
      </c>
      <c r="D25799" s="183" t="s">
        <v>8404</v>
      </c>
    </row>
    <row r="25800" spans="1:4">
      <c r="A25800" s="171">
        <v>97517</v>
      </c>
      <c r="B25800" t="s">
        <v>8403</v>
      </c>
      <c r="C25800" t="s">
        <v>168</v>
      </c>
      <c r="D25800" s="183" t="s">
        <v>8404</v>
      </c>
    </row>
    <row r="25801" spans="1:4">
      <c r="A25801" s="171">
        <v>97517</v>
      </c>
      <c r="B25801" t="s">
        <v>8403</v>
      </c>
      <c r="C25801" t="s">
        <v>168</v>
      </c>
      <c r="D25801" s="183" t="s">
        <v>8404</v>
      </c>
    </row>
    <row r="25802" spans="1:4">
      <c r="A25802" s="171">
        <v>97517</v>
      </c>
      <c r="B25802" t="s">
        <v>8403</v>
      </c>
      <c r="C25802" t="s">
        <v>168</v>
      </c>
      <c r="D25802" s="183" t="s">
        <v>8404</v>
      </c>
    </row>
    <row r="25803" spans="1:4">
      <c r="A25803" s="171">
        <v>97517</v>
      </c>
      <c r="B25803" t="s">
        <v>8403</v>
      </c>
      <c r="C25803" t="s">
        <v>168</v>
      </c>
      <c r="D25803" s="183" t="s">
        <v>8404</v>
      </c>
    </row>
    <row r="25804" spans="1:4">
      <c r="A25804" s="171">
        <v>97517</v>
      </c>
      <c r="B25804" t="s">
        <v>8403</v>
      </c>
      <c r="C25804" t="s">
        <v>168</v>
      </c>
      <c r="D25804" s="183" t="s">
        <v>8404</v>
      </c>
    </row>
    <row r="25805" spans="1:4">
      <c r="A25805" s="171">
        <v>97518</v>
      </c>
      <c r="B25805" t="s">
        <v>8405</v>
      </c>
      <c r="C25805" t="s">
        <v>168</v>
      </c>
      <c r="D25805" s="183" t="s">
        <v>8404</v>
      </c>
    </row>
    <row r="25806" spans="1:4">
      <c r="A25806" s="171">
        <v>97518</v>
      </c>
      <c r="B25806" t="s">
        <v>8405</v>
      </c>
      <c r="C25806" t="s">
        <v>168</v>
      </c>
      <c r="D25806" s="183" t="s">
        <v>8404</v>
      </c>
    </row>
    <row r="25807" spans="1:4">
      <c r="A25807" s="171">
        <v>97518</v>
      </c>
      <c r="B25807" t="s">
        <v>8405</v>
      </c>
      <c r="C25807" t="s">
        <v>168</v>
      </c>
      <c r="D25807" s="183" t="s">
        <v>8404</v>
      </c>
    </row>
    <row r="25808" spans="1:4">
      <c r="A25808" s="171">
        <v>97518</v>
      </c>
      <c r="B25808" t="s">
        <v>8405</v>
      </c>
      <c r="C25808" t="s">
        <v>168</v>
      </c>
      <c r="D25808" s="183" t="s">
        <v>8404</v>
      </c>
    </row>
    <row r="25809" spans="1:4">
      <c r="A25809" s="171">
        <v>97518</v>
      </c>
      <c r="B25809" t="s">
        <v>8405</v>
      </c>
      <c r="C25809" t="s">
        <v>168</v>
      </c>
      <c r="D25809" s="183" t="s">
        <v>8404</v>
      </c>
    </row>
    <row r="25810" spans="1:4">
      <c r="A25810" s="171">
        <v>97518</v>
      </c>
      <c r="B25810" t="s">
        <v>8405</v>
      </c>
      <c r="C25810" t="s">
        <v>168</v>
      </c>
      <c r="D25810" s="183" t="s">
        <v>8404</v>
      </c>
    </row>
    <row r="25811" spans="1:4">
      <c r="A25811" s="171">
        <v>97519</v>
      </c>
      <c r="B25811" t="s">
        <v>8406</v>
      </c>
      <c r="C25811" t="s">
        <v>168</v>
      </c>
      <c r="D25811" s="183" t="s">
        <v>5451</v>
      </c>
    </row>
    <row r="25812" spans="1:4">
      <c r="A25812" s="171">
        <v>97519</v>
      </c>
      <c r="B25812" t="s">
        <v>8406</v>
      </c>
      <c r="C25812" t="s">
        <v>168</v>
      </c>
      <c r="D25812" s="183" t="s">
        <v>5451</v>
      </c>
    </row>
    <row r="25813" spans="1:4">
      <c r="A25813" s="171">
        <v>97519</v>
      </c>
      <c r="B25813" t="s">
        <v>8406</v>
      </c>
      <c r="C25813" t="s">
        <v>168</v>
      </c>
      <c r="D25813" s="183" t="s">
        <v>5451</v>
      </c>
    </row>
    <row r="25814" spans="1:4">
      <c r="A25814" s="171">
        <v>97519</v>
      </c>
      <c r="B25814" t="s">
        <v>8406</v>
      </c>
      <c r="C25814" t="s">
        <v>168</v>
      </c>
      <c r="D25814" s="183" t="s">
        <v>5451</v>
      </c>
    </row>
    <row r="25815" spans="1:4">
      <c r="A25815" s="171">
        <v>97519</v>
      </c>
      <c r="B25815" t="s">
        <v>8406</v>
      </c>
      <c r="C25815" t="s">
        <v>168</v>
      </c>
      <c r="D25815" s="183" t="s">
        <v>5451</v>
      </c>
    </row>
    <row r="25816" spans="1:4">
      <c r="A25816" s="171">
        <v>97519</v>
      </c>
      <c r="B25816" t="s">
        <v>8406</v>
      </c>
      <c r="C25816" t="s">
        <v>168</v>
      </c>
      <c r="D25816" s="183" t="s">
        <v>5451</v>
      </c>
    </row>
    <row r="25817" spans="1:4">
      <c r="A25817" s="171">
        <v>97520</v>
      </c>
      <c r="B25817" t="s">
        <v>8407</v>
      </c>
      <c r="C25817" t="s">
        <v>168</v>
      </c>
      <c r="D25817" s="183" t="s">
        <v>5451</v>
      </c>
    </row>
    <row r="25818" spans="1:4">
      <c r="A25818" s="171">
        <v>97520</v>
      </c>
      <c r="B25818" t="s">
        <v>8407</v>
      </c>
      <c r="C25818" t="s">
        <v>168</v>
      </c>
      <c r="D25818" s="183" t="s">
        <v>5451</v>
      </c>
    </row>
    <row r="25819" spans="1:4">
      <c r="A25819" s="171">
        <v>97520</v>
      </c>
      <c r="B25819" t="s">
        <v>8407</v>
      </c>
      <c r="C25819" t="s">
        <v>168</v>
      </c>
      <c r="D25819" s="183" t="s">
        <v>5451</v>
      </c>
    </row>
    <row r="25820" spans="1:4">
      <c r="A25820" s="171">
        <v>97520</v>
      </c>
      <c r="B25820" t="s">
        <v>8407</v>
      </c>
      <c r="C25820" t="s">
        <v>168</v>
      </c>
      <c r="D25820" s="183" t="s">
        <v>5451</v>
      </c>
    </row>
    <row r="25821" spans="1:4">
      <c r="A25821" s="171">
        <v>97520</v>
      </c>
      <c r="B25821" t="s">
        <v>8407</v>
      </c>
      <c r="C25821" t="s">
        <v>168</v>
      </c>
      <c r="D25821" s="183" t="s">
        <v>5451</v>
      </c>
    </row>
    <row r="25822" spans="1:4">
      <c r="A25822" s="171">
        <v>97520</v>
      </c>
      <c r="B25822" t="s">
        <v>8407</v>
      </c>
      <c r="C25822" t="s">
        <v>168</v>
      </c>
      <c r="D25822" s="183" t="s">
        <v>5451</v>
      </c>
    </row>
    <row r="25823" spans="1:4">
      <c r="A25823" s="171">
        <v>97521</v>
      </c>
      <c r="B25823" t="s">
        <v>8408</v>
      </c>
      <c r="C25823" t="s">
        <v>168</v>
      </c>
      <c r="D25823" s="183" t="s">
        <v>8409</v>
      </c>
    </row>
    <row r="25824" spans="1:4">
      <c r="A25824" s="171">
        <v>97521</v>
      </c>
      <c r="B25824" t="s">
        <v>8408</v>
      </c>
      <c r="C25824" t="s">
        <v>168</v>
      </c>
      <c r="D25824" s="183" t="s">
        <v>8409</v>
      </c>
    </row>
    <row r="25825" spans="1:4">
      <c r="A25825" s="171">
        <v>97521</v>
      </c>
      <c r="B25825" t="s">
        <v>8408</v>
      </c>
      <c r="C25825" t="s">
        <v>168</v>
      </c>
      <c r="D25825" s="183" t="s">
        <v>8409</v>
      </c>
    </row>
    <row r="25826" spans="1:4">
      <c r="A25826" s="171">
        <v>97521</v>
      </c>
      <c r="B25826" t="s">
        <v>8408</v>
      </c>
      <c r="C25826" t="s">
        <v>168</v>
      </c>
      <c r="D25826" s="183" t="s">
        <v>8409</v>
      </c>
    </row>
    <row r="25827" spans="1:4">
      <c r="A25827" s="171">
        <v>97521</v>
      </c>
      <c r="B25827" t="s">
        <v>8408</v>
      </c>
      <c r="C25827" t="s">
        <v>168</v>
      </c>
      <c r="D25827" s="183" t="s">
        <v>8409</v>
      </c>
    </row>
    <row r="25828" spans="1:4">
      <c r="A25828" s="171">
        <v>97521</v>
      </c>
      <c r="B25828" t="s">
        <v>8408</v>
      </c>
      <c r="C25828" t="s">
        <v>168</v>
      </c>
      <c r="D25828" s="183" t="s">
        <v>8409</v>
      </c>
    </row>
    <row r="25829" spans="1:4">
      <c r="A25829" s="171">
        <v>97522</v>
      </c>
      <c r="B25829" t="s">
        <v>8410</v>
      </c>
      <c r="C25829" t="s">
        <v>168</v>
      </c>
      <c r="D25829" s="183" t="s">
        <v>8409</v>
      </c>
    </row>
    <row r="25830" spans="1:4">
      <c r="A25830" s="171">
        <v>97522</v>
      </c>
      <c r="B25830" t="s">
        <v>8410</v>
      </c>
      <c r="C25830" t="s">
        <v>168</v>
      </c>
      <c r="D25830" s="183" t="s">
        <v>8409</v>
      </c>
    </row>
    <row r="25831" spans="1:4">
      <c r="A25831" s="171">
        <v>97522</v>
      </c>
      <c r="B25831" t="s">
        <v>8410</v>
      </c>
      <c r="C25831" t="s">
        <v>168</v>
      </c>
      <c r="D25831" s="183" t="s">
        <v>8409</v>
      </c>
    </row>
    <row r="25832" spans="1:4">
      <c r="A25832" s="171">
        <v>97522</v>
      </c>
      <c r="B25832" t="s">
        <v>8410</v>
      </c>
      <c r="C25832" t="s">
        <v>168</v>
      </c>
      <c r="D25832" s="183" t="s">
        <v>8409</v>
      </c>
    </row>
    <row r="25833" spans="1:4">
      <c r="A25833" s="171">
        <v>97522</v>
      </c>
      <c r="B25833" t="s">
        <v>8410</v>
      </c>
      <c r="C25833" t="s">
        <v>168</v>
      </c>
      <c r="D25833" s="183" t="s">
        <v>8409</v>
      </c>
    </row>
    <row r="25834" spans="1:4">
      <c r="A25834" s="171">
        <v>97522</v>
      </c>
      <c r="B25834" t="s">
        <v>8410</v>
      </c>
      <c r="C25834" t="s">
        <v>168</v>
      </c>
      <c r="D25834" s="183" t="s">
        <v>8409</v>
      </c>
    </row>
    <row r="25835" spans="1:4">
      <c r="A25835" s="171">
        <v>97523</v>
      </c>
      <c r="B25835" t="s">
        <v>8411</v>
      </c>
      <c r="C25835" t="s">
        <v>168</v>
      </c>
      <c r="D25835" s="183" t="s">
        <v>8412</v>
      </c>
    </row>
    <row r="25836" spans="1:4">
      <c r="A25836" s="171">
        <v>97523</v>
      </c>
      <c r="B25836" t="s">
        <v>8411</v>
      </c>
      <c r="C25836" t="s">
        <v>168</v>
      </c>
      <c r="D25836" s="183" t="s">
        <v>8412</v>
      </c>
    </row>
    <row r="25837" spans="1:4">
      <c r="A25837" s="171">
        <v>97523</v>
      </c>
      <c r="B25837" t="s">
        <v>8411</v>
      </c>
      <c r="C25837" t="s">
        <v>168</v>
      </c>
      <c r="D25837" s="183" t="s">
        <v>8412</v>
      </c>
    </row>
    <row r="25838" spans="1:4">
      <c r="A25838" s="171">
        <v>97523</v>
      </c>
      <c r="B25838" t="s">
        <v>8411</v>
      </c>
      <c r="C25838" t="s">
        <v>168</v>
      </c>
      <c r="D25838" s="183" t="s">
        <v>8412</v>
      </c>
    </row>
    <row r="25839" spans="1:4">
      <c r="A25839" s="171">
        <v>97523</v>
      </c>
      <c r="B25839" t="s">
        <v>8411</v>
      </c>
      <c r="C25839" t="s">
        <v>168</v>
      </c>
      <c r="D25839" s="183" t="s">
        <v>8412</v>
      </c>
    </row>
    <row r="25840" spans="1:4">
      <c r="A25840" s="171">
        <v>97523</v>
      </c>
      <c r="B25840" t="s">
        <v>8411</v>
      </c>
      <c r="C25840" t="s">
        <v>168</v>
      </c>
      <c r="D25840" s="183" t="s">
        <v>8412</v>
      </c>
    </row>
    <row r="25841" spans="1:4">
      <c r="A25841" s="171">
        <v>97524</v>
      </c>
      <c r="B25841" t="s">
        <v>8413</v>
      </c>
      <c r="C25841" t="s">
        <v>168</v>
      </c>
      <c r="D25841" s="183" t="s">
        <v>8414</v>
      </c>
    </row>
    <row r="25842" spans="1:4">
      <c r="A25842" s="171">
        <v>97524</v>
      </c>
      <c r="B25842" t="s">
        <v>8413</v>
      </c>
      <c r="C25842" t="s">
        <v>168</v>
      </c>
      <c r="D25842" s="183" t="s">
        <v>8414</v>
      </c>
    </row>
    <row r="25843" spans="1:4">
      <c r="A25843" s="171">
        <v>97524</v>
      </c>
      <c r="B25843" t="s">
        <v>8413</v>
      </c>
      <c r="C25843" t="s">
        <v>168</v>
      </c>
      <c r="D25843" s="183" t="s">
        <v>8414</v>
      </c>
    </row>
    <row r="25844" spans="1:4">
      <c r="A25844" s="171">
        <v>97524</v>
      </c>
      <c r="B25844" t="s">
        <v>8413</v>
      </c>
      <c r="C25844" t="s">
        <v>168</v>
      </c>
      <c r="D25844" s="183" t="s">
        <v>8414</v>
      </c>
    </row>
    <row r="25845" spans="1:4">
      <c r="A25845" s="171">
        <v>97524</v>
      </c>
      <c r="B25845" t="s">
        <v>8413</v>
      </c>
      <c r="C25845" t="s">
        <v>168</v>
      </c>
      <c r="D25845" s="183" t="s">
        <v>8414</v>
      </c>
    </row>
    <row r="25846" spans="1:4">
      <c r="A25846" s="171">
        <v>97524</v>
      </c>
      <c r="B25846" t="s">
        <v>8413</v>
      </c>
      <c r="C25846" t="s">
        <v>168</v>
      </c>
      <c r="D25846" s="183" t="s">
        <v>8414</v>
      </c>
    </row>
    <row r="25847" spans="1:4">
      <c r="A25847" s="171">
        <v>97525</v>
      </c>
      <c r="B25847" t="s">
        <v>8415</v>
      </c>
      <c r="C25847" t="s">
        <v>168</v>
      </c>
      <c r="D25847" s="183" t="s">
        <v>8416</v>
      </c>
    </row>
    <row r="25848" spans="1:4">
      <c r="A25848" s="171">
        <v>97525</v>
      </c>
      <c r="B25848" t="s">
        <v>8415</v>
      </c>
      <c r="C25848" t="s">
        <v>168</v>
      </c>
      <c r="D25848" s="183" t="s">
        <v>8416</v>
      </c>
    </row>
    <row r="25849" spans="1:4">
      <c r="A25849" s="171">
        <v>97525</v>
      </c>
      <c r="B25849" t="s">
        <v>8415</v>
      </c>
      <c r="C25849" t="s">
        <v>168</v>
      </c>
      <c r="D25849" s="183" t="s">
        <v>8416</v>
      </c>
    </row>
    <row r="25850" spans="1:4">
      <c r="A25850" s="171">
        <v>97525</v>
      </c>
      <c r="B25850" t="s">
        <v>8415</v>
      </c>
      <c r="C25850" t="s">
        <v>168</v>
      </c>
      <c r="D25850" s="183" t="s">
        <v>8416</v>
      </c>
    </row>
    <row r="25851" spans="1:4">
      <c r="A25851" s="171">
        <v>97525</v>
      </c>
      <c r="B25851" t="s">
        <v>8415</v>
      </c>
      <c r="C25851" t="s">
        <v>168</v>
      </c>
      <c r="D25851" s="183" t="s">
        <v>8416</v>
      </c>
    </row>
    <row r="25852" spans="1:4">
      <c r="A25852" s="171">
        <v>97525</v>
      </c>
      <c r="B25852" t="s">
        <v>8415</v>
      </c>
      <c r="C25852" t="s">
        <v>168</v>
      </c>
      <c r="D25852" s="183" t="s">
        <v>8416</v>
      </c>
    </row>
    <row r="25853" spans="1:4">
      <c r="A25853" s="171">
        <v>97526</v>
      </c>
      <c r="B25853" t="s">
        <v>8417</v>
      </c>
      <c r="C25853" t="s">
        <v>168</v>
      </c>
      <c r="D25853" s="183" t="s">
        <v>8418</v>
      </c>
    </row>
    <row r="25854" spans="1:4">
      <c r="A25854" s="171">
        <v>97526</v>
      </c>
      <c r="B25854" t="s">
        <v>8417</v>
      </c>
      <c r="C25854" t="s">
        <v>168</v>
      </c>
      <c r="D25854" s="183" t="s">
        <v>8418</v>
      </c>
    </row>
    <row r="25855" spans="1:4">
      <c r="A25855" s="171">
        <v>97526</v>
      </c>
      <c r="B25855" t="s">
        <v>8417</v>
      </c>
      <c r="C25855" t="s">
        <v>168</v>
      </c>
      <c r="D25855" s="183" t="s">
        <v>8418</v>
      </c>
    </row>
    <row r="25856" spans="1:4">
      <c r="A25856" s="171">
        <v>97526</v>
      </c>
      <c r="B25856" t="s">
        <v>8417</v>
      </c>
      <c r="C25856" t="s">
        <v>168</v>
      </c>
      <c r="D25856" s="183" t="s">
        <v>8418</v>
      </c>
    </row>
    <row r="25857" spans="1:4">
      <c r="A25857" s="171">
        <v>97526</v>
      </c>
      <c r="B25857" t="s">
        <v>8417</v>
      </c>
      <c r="C25857" t="s">
        <v>168</v>
      </c>
      <c r="D25857" s="183" t="s">
        <v>8418</v>
      </c>
    </row>
    <row r="25858" spans="1:4">
      <c r="A25858" s="171">
        <v>97526</v>
      </c>
      <c r="B25858" t="s">
        <v>8417</v>
      </c>
      <c r="C25858" t="s">
        <v>168</v>
      </c>
      <c r="D25858" s="183" t="s">
        <v>8418</v>
      </c>
    </row>
    <row r="25859" spans="1:4">
      <c r="A25859" s="171">
        <v>97527</v>
      </c>
      <c r="B25859" t="s">
        <v>8419</v>
      </c>
      <c r="C25859" t="s">
        <v>168</v>
      </c>
      <c r="D25859" s="183" t="s">
        <v>8420</v>
      </c>
    </row>
    <row r="25860" spans="1:4">
      <c r="A25860" s="171">
        <v>97527</v>
      </c>
      <c r="B25860" t="s">
        <v>8419</v>
      </c>
      <c r="C25860" t="s">
        <v>168</v>
      </c>
      <c r="D25860" s="183" t="s">
        <v>8420</v>
      </c>
    </row>
    <row r="25861" spans="1:4">
      <c r="A25861" s="171">
        <v>97527</v>
      </c>
      <c r="B25861" t="s">
        <v>8419</v>
      </c>
      <c r="C25861" t="s">
        <v>168</v>
      </c>
      <c r="D25861" s="183" t="s">
        <v>8420</v>
      </c>
    </row>
    <row r="25862" spans="1:4">
      <c r="A25862" s="171">
        <v>97527</v>
      </c>
      <c r="B25862" t="s">
        <v>8419</v>
      </c>
      <c r="C25862" t="s">
        <v>168</v>
      </c>
      <c r="D25862" s="183" t="s">
        <v>8420</v>
      </c>
    </row>
    <row r="25863" spans="1:4">
      <c r="A25863" s="171">
        <v>97527</v>
      </c>
      <c r="B25863" t="s">
        <v>8419</v>
      </c>
      <c r="C25863" t="s">
        <v>168</v>
      </c>
      <c r="D25863" s="183" t="s">
        <v>8420</v>
      </c>
    </row>
    <row r="25864" spans="1:4">
      <c r="A25864" s="171">
        <v>97527</v>
      </c>
      <c r="B25864" t="s">
        <v>8419</v>
      </c>
      <c r="C25864" t="s">
        <v>168</v>
      </c>
      <c r="D25864" s="183" t="s">
        <v>8420</v>
      </c>
    </row>
    <row r="25865" spans="1:4">
      <c r="A25865" s="171">
        <v>97528</v>
      </c>
      <c r="B25865" t="s">
        <v>8421</v>
      </c>
      <c r="C25865" t="s">
        <v>168</v>
      </c>
      <c r="D25865" s="183" t="s">
        <v>8422</v>
      </c>
    </row>
    <row r="25866" spans="1:4">
      <c r="A25866" s="171">
        <v>97528</v>
      </c>
      <c r="B25866" t="s">
        <v>8421</v>
      </c>
      <c r="C25866" t="s">
        <v>168</v>
      </c>
      <c r="D25866" s="183" t="s">
        <v>8422</v>
      </c>
    </row>
    <row r="25867" spans="1:4">
      <c r="A25867" s="171">
        <v>97528</v>
      </c>
      <c r="B25867" t="s">
        <v>8421</v>
      </c>
      <c r="C25867" t="s">
        <v>168</v>
      </c>
      <c r="D25867" s="183" t="s">
        <v>8422</v>
      </c>
    </row>
    <row r="25868" spans="1:4">
      <c r="A25868" s="171">
        <v>97528</v>
      </c>
      <c r="B25868" t="s">
        <v>8421</v>
      </c>
      <c r="C25868" t="s">
        <v>168</v>
      </c>
      <c r="D25868" s="183" t="s">
        <v>8422</v>
      </c>
    </row>
    <row r="25869" spans="1:4">
      <c r="A25869" s="171">
        <v>97528</v>
      </c>
      <c r="B25869" t="s">
        <v>8421</v>
      </c>
      <c r="C25869" t="s">
        <v>168</v>
      </c>
      <c r="D25869" s="183" t="s">
        <v>8422</v>
      </c>
    </row>
    <row r="25870" spans="1:4">
      <c r="A25870" s="171">
        <v>97528</v>
      </c>
      <c r="B25870" t="s">
        <v>8421</v>
      </c>
      <c r="C25870" t="s">
        <v>168</v>
      </c>
      <c r="D25870" s="183" t="s">
        <v>8422</v>
      </c>
    </row>
    <row r="25871" spans="1:4">
      <c r="A25871" s="171">
        <v>97529</v>
      </c>
      <c r="B25871" t="s">
        <v>8423</v>
      </c>
      <c r="C25871" t="s">
        <v>168</v>
      </c>
      <c r="D25871" s="183" t="s">
        <v>8424</v>
      </c>
    </row>
    <row r="25872" spans="1:4">
      <c r="A25872" s="171">
        <v>97529</v>
      </c>
      <c r="B25872" t="s">
        <v>8423</v>
      </c>
      <c r="C25872" t="s">
        <v>168</v>
      </c>
      <c r="D25872" s="183" t="s">
        <v>8424</v>
      </c>
    </row>
    <row r="25873" spans="1:4">
      <c r="A25873" s="171">
        <v>97529</v>
      </c>
      <c r="B25873" t="s">
        <v>8423</v>
      </c>
      <c r="C25873" t="s">
        <v>168</v>
      </c>
      <c r="D25873" s="183" t="s">
        <v>8424</v>
      </c>
    </row>
    <row r="25874" spans="1:4">
      <c r="A25874" s="171">
        <v>97529</v>
      </c>
      <c r="B25874" t="s">
        <v>8423</v>
      </c>
      <c r="C25874" t="s">
        <v>168</v>
      </c>
      <c r="D25874" s="183" t="s">
        <v>8424</v>
      </c>
    </row>
    <row r="25875" spans="1:4">
      <c r="A25875" s="171">
        <v>97529</v>
      </c>
      <c r="B25875" t="s">
        <v>8423</v>
      </c>
      <c r="C25875" t="s">
        <v>168</v>
      </c>
      <c r="D25875" s="183" t="s">
        <v>8424</v>
      </c>
    </row>
    <row r="25876" spans="1:4">
      <c r="A25876" s="171">
        <v>97529</v>
      </c>
      <c r="B25876" t="s">
        <v>8423</v>
      </c>
      <c r="C25876" t="s">
        <v>168</v>
      </c>
      <c r="D25876" s="183" t="s">
        <v>8424</v>
      </c>
    </row>
    <row r="25877" spans="1:4">
      <c r="A25877" s="171">
        <v>97530</v>
      </c>
      <c r="B25877" t="s">
        <v>8425</v>
      </c>
      <c r="C25877" t="s">
        <v>168</v>
      </c>
      <c r="D25877" s="183" t="s">
        <v>8426</v>
      </c>
    </row>
    <row r="25878" spans="1:4">
      <c r="A25878" s="171">
        <v>97530</v>
      </c>
      <c r="B25878" t="s">
        <v>8425</v>
      </c>
      <c r="C25878" t="s">
        <v>168</v>
      </c>
      <c r="D25878" s="183" t="s">
        <v>8426</v>
      </c>
    </row>
    <row r="25879" spans="1:4">
      <c r="A25879" s="171">
        <v>97530</v>
      </c>
      <c r="B25879" t="s">
        <v>8425</v>
      </c>
      <c r="C25879" t="s">
        <v>168</v>
      </c>
      <c r="D25879" s="183" t="s">
        <v>8426</v>
      </c>
    </row>
    <row r="25880" spans="1:4">
      <c r="A25880" s="171">
        <v>97530</v>
      </c>
      <c r="B25880" t="s">
        <v>8425</v>
      </c>
      <c r="C25880" t="s">
        <v>168</v>
      </c>
      <c r="D25880" s="183" t="s">
        <v>8426</v>
      </c>
    </row>
    <row r="25881" spans="1:4">
      <c r="A25881" s="171">
        <v>97530</v>
      </c>
      <c r="B25881" t="s">
        <v>8425</v>
      </c>
      <c r="C25881" t="s">
        <v>168</v>
      </c>
      <c r="D25881" s="183" t="s">
        <v>8426</v>
      </c>
    </row>
    <row r="25882" spans="1:4">
      <c r="A25882" s="171">
        <v>97530</v>
      </c>
      <c r="B25882" t="s">
        <v>8425</v>
      </c>
      <c r="C25882" t="s">
        <v>168</v>
      </c>
      <c r="D25882" s="183" t="s">
        <v>8426</v>
      </c>
    </row>
    <row r="25883" spans="1:4">
      <c r="A25883" s="171">
        <v>97531</v>
      </c>
      <c r="B25883" t="s">
        <v>8427</v>
      </c>
      <c r="C25883" t="s">
        <v>168</v>
      </c>
      <c r="D25883" s="183" t="s">
        <v>8428</v>
      </c>
    </row>
    <row r="25884" spans="1:4">
      <c r="A25884" s="171">
        <v>97531</v>
      </c>
      <c r="B25884" t="s">
        <v>8427</v>
      </c>
      <c r="C25884" t="s">
        <v>168</v>
      </c>
      <c r="D25884" s="183" t="s">
        <v>8428</v>
      </c>
    </row>
    <row r="25885" spans="1:4">
      <c r="A25885" s="171">
        <v>97531</v>
      </c>
      <c r="B25885" t="s">
        <v>8427</v>
      </c>
      <c r="C25885" t="s">
        <v>168</v>
      </c>
      <c r="D25885" s="183" t="s">
        <v>8428</v>
      </c>
    </row>
    <row r="25886" spans="1:4">
      <c r="A25886" s="171">
        <v>97531</v>
      </c>
      <c r="B25886" t="s">
        <v>8427</v>
      </c>
      <c r="C25886" t="s">
        <v>168</v>
      </c>
      <c r="D25886" s="183" t="s">
        <v>8428</v>
      </c>
    </row>
    <row r="25887" spans="1:4">
      <c r="A25887" s="171">
        <v>97531</v>
      </c>
      <c r="B25887" t="s">
        <v>8427</v>
      </c>
      <c r="C25887" t="s">
        <v>168</v>
      </c>
      <c r="D25887" s="183" t="s">
        <v>8428</v>
      </c>
    </row>
    <row r="25888" spans="1:4">
      <c r="A25888" s="171">
        <v>97531</v>
      </c>
      <c r="B25888" t="s">
        <v>8427</v>
      </c>
      <c r="C25888" t="s">
        <v>168</v>
      </c>
      <c r="D25888" s="183" t="s">
        <v>8428</v>
      </c>
    </row>
    <row r="25889" spans="1:4">
      <c r="A25889" s="171">
        <v>97532</v>
      </c>
      <c r="B25889" t="s">
        <v>8429</v>
      </c>
      <c r="C25889" t="s">
        <v>168</v>
      </c>
      <c r="D25889" s="183" t="s">
        <v>8430</v>
      </c>
    </row>
    <row r="25890" spans="1:4">
      <c r="A25890" s="171">
        <v>97532</v>
      </c>
      <c r="B25890" t="s">
        <v>8429</v>
      </c>
      <c r="C25890" t="s">
        <v>168</v>
      </c>
      <c r="D25890" s="183" t="s">
        <v>8430</v>
      </c>
    </row>
    <row r="25891" spans="1:4">
      <c r="A25891" s="171">
        <v>97532</v>
      </c>
      <c r="B25891" t="s">
        <v>8429</v>
      </c>
      <c r="C25891" t="s">
        <v>168</v>
      </c>
      <c r="D25891" s="183" t="s">
        <v>8430</v>
      </c>
    </row>
    <row r="25892" spans="1:4">
      <c r="A25892" s="171">
        <v>97532</v>
      </c>
      <c r="B25892" t="s">
        <v>8429</v>
      </c>
      <c r="C25892" t="s">
        <v>168</v>
      </c>
      <c r="D25892" s="183" t="s">
        <v>8430</v>
      </c>
    </row>
    <row r="25893" spans="1:4">
      <c r="A25893" s="171">
        <v>97532</v>
      </c>
      <c r="B25893" t="s">
        <v>8429</v>
      </c>
      <c r="C25893" t="s">
        <v>168</v>
      </c>
      <c r="D25893" s="183" t="s">
        <v>8430</v>
      </c>
    </row>
    <row r="25894" spans="1:4">
      <c r="A25894" s="171">
        <v>97532</v>
      </c>
      <c r="B25894" t="s">
        <v>8429</v>
      </c>
      <c r="C25894" t="s">
        <v>168</v>
      </c>
      <c r="D25894" s="183" t="s">
        <v>8430</v>
      </c>
    </row>
    <row r="25895" spans="1:4">
      <c r="A25895" s="171">
        <v>97533</v>
      </c>
      <c r="B25895" t="s">
        <v>8431</v>
      </c>
      <c r="C25895" t="s">
        <v>168</v>
      </c>
      <c r="D25895" s="183" t="s">
        <v>8432</v>
      </c>
    </row>
    <row r="25896" spans="1:4">
      <c r="A25896" s="171">
        <v>97533</v>
      </c>
      <c r="B25896" t="s">
        <v>8431</v>
      </c>
      <c r="C25896" t="s">
        <v>168</v>
      </c>
      <c r="D25896" s="183" t="s">
        <v>8432</v>
      </c>
    </row>
    <row r="25897" spans="1:4">
      <c r="A25897" s="171">
        <v>97533</v>
      </c>
      <c r="B25897" t="s">
        <v>8431</v>
      </c>
      <c r="C25897" t="s">
        <v>168</v>
      </c>
      <c r="D25897" s="183" t="s">
        <v>8432</v>
      </c>
    </row>
    <row r="25898" spans="1:4">
      <c r="A25898" s="171">
        <v>97533</v>
      </c>
      <c r="B25898" t="s">
        <v>8431</v>
      </c>
      <c r="C25898" t="s">
        <v>168</v>
      </c>
      <c r="D25898" s="183" t="s">
        <v>8432</v>
      </c>
    </row>
    <row r="25899" spans="1:4">
      <c r="A25899" s="171">
        <v>97533</v>
      </c>
      <c r="B25899" t="s">
        <v>8431</v>
      </c>
      <c r="C25899" t="s">
        <v>168</v>
      </c>
      <c r="D25899" s="183" t="s">
        <v>8432</v>
      </c>
    </row>
    <row r="25900" spans="1:4">
      <c r="A25900" s="171">
        <v>97533</v>
      </c>
      <c r="B25900" t="s">
        <v>8431</v>
      </c>
      <c r="C25900" t="s">
        <v>168</v>
      </c>
      <c r="D25900" s="183" t="s">
        <v>8432</v>
      </c>
    </row>
    <row r="25901" spans="1:4">
      <c r="A25901" s="171">
        <v>97534</v>
      </c>
      <c r="B25901" t="s">
        <v>8433</v>
      </c>
      <c r="C25901" t="s">
        <v>168</v>
      </c>
      <c r="D25901" s="183" t="s">
        <v>8434</v>
      </c>
    </row>
    <row r="25902" spans="1:4">
      <c r="A25902" s="171">
        <v>97534</v>
      </c>
      <c r="B25902" t="s">
        <v>8433</v>
      </c>
      <c r="C25902" t="s">
        <v>168</v>
      </c>
      <c r="D25902" s="183" t="s">
        <v>8434</v>
      </c>
    </row>
    <row r="25903" spans="1:4">
      <c r="A25903" s="171">
        <v>97534</v>
      </c>
      <c r="B25903" t="s">
        <v>8433</v>
      </c>
      <c r="C25903" t="s">
        <v>168</v>
      </c>
      <c r="D25903" s="183" t="s">
        <v>8434</v>
      </c>
    </row>
    <row r="25904" spans="1:4">
      <c r="A25904" s="171">
        <v>97534</v>
      </c>
      <c r="B25904" t="s">
        <v>8433</v>
      </c>
      <c r="C25904" t="s">
        <v>168</v>
      </c>
      <c r="D25904" s="183" t="s">
        <v>8434</v>
      </c>
    </row>
    <row r="25905" spans="1:4">
      <c r="A25905" s="171">
        <v>97534</v>
      </c>
      <c r="B25905" t="s">
        <v>8433</v>
      </c>
      <c r="C25905" t="s">
        <v>168</v>
      </c>
      <c r="D25905" s="183" t="s">
        <v>8434</v>
      </c>
    </row>
    <row r="25906" spans="1:4">
      <c r="A25906" s="171">
        <v>97534</v>
      </c>
      <c r="B25906" t="s">
        <v>8433</v>
      </c>
      <c r="C25906" t="s">
        <v>168</v>
      </c>
      <c r="D25906" s="183" t="s">
        <v>8434</v>
      </c>
    </row>
    <row r="25907" spans="1:4">
      <c r="A25907" s="171">
        <v>97537</v>
      </c>
      <c r="B25907" t="s">
        <v>8435</v>
      </c>
      <c r="C25907" t="s">
        <v>168</v>
      </c>
      <c r="D25907" s="183" t="s">
        <v>7351</v>
      </c>
    </row>
    <row r="25908" spans="1:4">
      <c r="A25908" s="171">
        <v>97537</v>
      </c>
      <c r="B25908" t="s">
        <v>8435</v>
      </c>
      <c r="C25908" t="s">
        <v>168</v>
      </c>
      <c r="D25908" s="183" t="s">
        <v>7351</v>
      </c>
    </row>
    <row r="25909" spans="1:4">
      <c r="A25909" s="171">
        <v>97537</v>
      </c>
      <c r="B25909" t="s">
        <v>8435</v>
      </c>
      <c r="C25909" t="s">
        <v>168</v>
      </c>
      <c r="D25909" s="183" t="s">
        <v>7351</v>
      </c>
    </row>
    <row r="25910" spans="1:4">
      <c r="A25910" s="171">
        <v>97537</v>
      </c>
      <c r="B25910" t="s">
        <v>8435</v>
      </c>
      <c r="C25910" t="s">
        <v>168</v>
      </c>
      <c r="D25910" s="183" t="s">
        <v>7351</v>
      </c>
    </row>
    <row r="25911" spans="1:4">
      <c r="A25911" s="171">
        <v>97537</v>
      </c>
      <c r="B25911" t="s">
        <v>8435</v>
      </c>
      <c r="C25911" t="s">
        <v>168</v>
      </c>
      <c r="D25911" s="183" t="s">
        <v>7351</v>
      </c>
    </row>
    <row r="25912" spans="1:4">
      <c r="A25912" s="171">
        <v>97537</v>
      </c>
      <c r="B25912" t="s">
        <v>8435</v>
      </c>
      <c r="C25912" t="s">
        <v>168</v>
      </c>
      <c r="D25912" s="183" t="s">
        <v>7351</v>
      </c>
    </row>
    <row r="25913" spans="1:4">
      <c r="A25913" s="171">
        <v>97540</v>
      </c>
      <c r="B25913" t="s">
        <v>8436</v>
      </c>
      <c r="C25913" t="s">
        <v>168</v>
      </c>
      <c r="D25913" s="183" t="s">
        <v>5204</v>
      </c>
    </row>
    <row r="25914" spans="1:4">
      <c r="A25914" s="171">
        <v>97540</v>
      </c>
      <c r="B25914" t="s">
        <v>8436</v>
      </c>
      <c r="C25914" t="s">
        <v>168</v>
      </c>
      <c r="D25914" s="183" t="s">
        <v>5204</v>
      </c>
    </row>
    <row r="25915" spans="1:4">
      <c r="A25915" s="171">
        <v>97540</v>
      </c>
      <c r="B25915" t="s">
        <v>8436</v>
      </c>
      <c r="C25915" t="s">
        <v>168</v>
      </c>
      <c r="D25915" s="183" t="s">
        <v>5204</v>
      </c>
    </row>
    <row r="25916" spans="1:4">
      <c r="A25916" s="171">
        <v>97540</v>
      </c>
      <c r="B25916" t="s">
        <v>8436</v>
      </c>
      <c r="C25916" t="s">
        <v>168</v>
      </c>
      <c r="D25916" s="183" t="s">
        <v>5204</v>
      </c>
    </row>
    <row r="25917" spans="1:4">
      <c r="A25917" s="171">
        <v>97540</v>
      </c>
      <c r="B25917" t="s">
        <v>8436</v>
      </c>
      <c r="C25917" t="s">
        <v>168</v>
      </c>
      <c r="D25917" s="183" t="s">
        <v>5204</v>
      </c>
    </row>
    <row r="25918" spans="1:4">
      <c r="A25918" s="171">
        <v>97540</v>
      </c>
      <c r="B25918" t="s">
        <v>8436</v>
      </c>
      <c r="C25918" t="s">
        <v>168</v>
      </c>
      <c r="D25918" s="183" t="s">
        <v>5204</v>
      </c>
    </row>
    <row r="25919" spans="1:4">
      <c r="A25919" s="171">
        <v>97541</v>
      </c>
      <c r="B25919" t="s">
        <v>8437</v>
      </c>
      <c r="C25919" t="s">
        <v>168</v>
      </c>
      <c r="D25919" s="183" t="s">
        <v>8168</v>
      </c>
    </row>
    <row r="25920" spans="1:4">
      <c r="A25920" s="171">
        <v>97541</v>
      </c>
      <c r="B25920" t="s">
        <v>8437</v>
      </c>
      <c r="C25920" t="s">
        <v>168</v>
      </c>
      <c r="D25920" s="183" t="s">
        <v>8168</v>
      </c>
    </row>
    <row r="25921" spans="1:4">
      <c r="A25921" s="171">
        <v>97541</v>
      </c>
      <c r="B25921" t="s">
        <v>8437</v>
      </c>
      <c r="C25921" t="s">
        <v>168</v>
      </c>
      <c r="D25921" s="183" t="s">
        <v>8168</v>
      </c>
    </row>
    <row r="25922" spans="1:4">
      <c r="A25922" s="171">
        <v>97541</v>
      </c>
      <c r="B25922" t="s">
        <v>8437</v>
      </c>
      <c r="C25922" t="s">
        <v>168</v>
      </c>
      <c r="D25922" s="183" t="s">
        <v>8168</v>
      </c>
    </row>
    <row r="25923" spans="1:4">
      <c r="A25923" s="171">
        <v>97541</v>
      </c>
      <c r="B25923" t="s">
        <v>8437</v>
      </c>
      <c r="C25923" t="s">
        <v>168</v>
      </c>
      <c r="D25923" s="183" t="s">
        <v>8168</v>
      </c>
    </row>
    <row r="25924" spans="1:4">
      <c r="A25924" s="171">
        <v>97541</v>
      </c>
      <c r="B25924" t="s">
        <v>8437</v>
      </c>
      <c r="C25924" t="s">
        <v>168</v>
      </c>
      <c r="D25924" s="183" t="s">
        <v>8168</v>
      </c>
    </row>
    <row r="25925" spans="1:4">
      <c r="A25925" s="171">
        <v>97543</v>
      </c>
      <c r="B25925" t="s">
        <v>8438</v>
      </c>
      <c r="C25925" t="s">
        <v>168</v>
      </c>
      <c r="D25925" s="183" t="s">
        <v>8439</v>
      </c>
    </row>
    <row r="25926" spans="1:4">
      <c r="A25926" s="171">
        <v>97543</v>
      </c>
      <c r="B25926" t="s">
        <v>8438</v>
      </c>
      <c r="C25926" t="s">
        <v>168</v>
      </c>
      <c r="D25926" s="183" t="s">
        <v>8439</v>
      </c>
    </row>
    <row r="25927" spans="1:4">
      <c r="A25927" s="171">
        <v>97543</v>
      </c>
      <c r="B25927" t="s">
        <v>8438</v>
      </c>
      <c r="C25927" t="s">
        <v>168</v>
      </c>
      <c r="D25927" s="183" t="s">
        <v>8439</v>
      </c>
    </row>
    <row r="25928" spans="1:4">
      <c r="A25928" s="171">
        <v>97543</v>
      </c>
      <c r="B25928" t="s">
        <v>8438</v>
      </c>
      <c r="C25928" t="s">
        <v>168</v>
      </c>
      <c r="D25928" s="183" t="s">
        <v>8439</v>
      </c>
    </row>
    <row r="25929" spans="1:4">
      <c r="A25929" s="171">
        <v>97543</v>
      </c>
      <c r="B25929" t="s">
        <v>8438</v>
      </c>
      <c r="C25929" t="s">
        <v>168</v>
      </c>
      <c r="D25929" s="183" t="s">
        <v>8439</v>
      </c>
    </row>
    <row r="25930" spans="1:4">
      <c r="A25930" s="171">
        <v>97543</v>
      </c>
      <c r="B25930" t="s">
        <v>8438</v>
      </c>
      <c r="C25930" t="s">
        <v>168</v>
      </c>
      <c r="D25930" s="183" t="s">
        <v>8439</v>
      </c>
    </row>
    <row r="25931" spans="1:4">
      <c r="A25931" s="171">
        <v>97544</v>
      </c>
      <c r="B25931" t="s">
        <v>8440</v>
      </c>
      <c r="C25931" t="s">
        <v>168</v>
      </c>
      <c r="D25931" s="183" t="s">
        <v>8441</v>
      </c>
    </row>
    <row r="25932" spans="1:4">
      <c r="A25932" s="171">
        <v>97544</v>
      </c>
      <c r="B25932" t="s">
        <v>8440</v>
      </c>
      <c r="C25932" t="s">
        <v>168</v>
      </c>
      <c r="D25932" s="183" t="s">
        <v>8441</v>
      </c>
    </row>
    <row r="25933" spans="1:4">
      <c r="A25933" s="171">
        <v>97544</v>
      </c>
      <c r="B25933" t="s">
        <v>8440</v>
      </c>
      <c r="C25933" t="s">
        <v>168</v>
      </c>
      <c r="D25933" s="183" t="s">
        <v>8441</v>
      </c>
    </row>
    <row r="25934" spans="1:4">
      <c r="A25934" s="171">
        <v>97544</v>
      </c>
      <c r="B25934" t="s">
        <v>8440</v>
      </c>
      <c r="C25934" t="s">
        <v>168</v>
      </c>
      <c r="D25934" s="183" t="s">
        <v>8441</v>
      </c>
    </row>
    <row r="25935" spans="1:4">
      <c r="A25935" s="171">
        <v>97544</v>
      </c>
      <c r="B25935" t="s">
        <v>8440</v>
      </c>
      <c r="C25935" t="s">
        <v>168</v>
      </c>
      <c r="D25935" s="183" t="s">
        <v>8441</v>
      </c>
    </row>
    <row r="25936" spans="1:4">
      <c r="A25936" s="171">
        <v>97544</v>
      </c>
      <c r="B25936" t="s">
        <v>8440</v>
      </c>
      <c r="C25936" t="s">
        <v>168</v>
      </c>
      <c r="D25936" s="183" t="s">
        <v>8441</v>
      </c>
    </row>
    <row r="25937" spans="1:4">
      <c r="A25937" s="171">
        <v>97546</v>
      </c>
      <c r="B25937" t="s">
        <v>8442</v>
      </c>
      <c r="C25937" t="s">
        <v>168</v>
      </c>
      <c r="D25937" s="183" t="s">
        <v>1065</v>
      </c>
    </row>
    <row r="25938" spans="1:4">
      <c r="A25938" s="171">
        <v>97546</v>
      </c>
      <c r="B25938" t="s">
        <v>8442</v>
      </c>
      <c r="C25938" t="s">
        <v>168</v>
      </c>
      <c r="D25938" s="183" t="s">
        <v>1065</v>
      </c>
    </row>
    <row r="25939" spans="1:4">
      <c r="A25939" s="171">
        <v>97546</v>
      </c>
      <c r="B25939" t="s">
        <v>8442</v>
      </c>
      <c r="C25939" t="s">
        <v>168</v>
      </c>
      <c r="D25939" s="183" t="s">
        <v>1065</v>
      </c>
    </row>
    <row r="25940" spans="1:4">
      <c r="A25940" s="171">
        <v>97546</v>
      </c>
      <c r="B25940" t="s">
        <v>8442</v>
      </c>
      <c r="C25940" t="s">
        <v>168</v>
      </c>
      <c r="D25940" s="183" t="s">
        <v>1065</v>
      </c>
    </row>
    <row r="25941" spans="1:4">
      <c r="A25941" s="171">
        <v>97546</v>
      </c>
      <c r="B25941" t="s">
        <v>8442</v>
      </c>
      <c r="C25941" t="s">
        <v>168</v>
      </c>
      <c r="D25941" s="183" t="s">
        <v>1065</v>
      </c>
    </row>
    <row r="25942" spans="1:4">
      <c r="A25942" s="171">
        <v>97546</v>
      </c>
      <c r="B25942" t="s">
        <v>8442</v>
      </c>
      <c r="C25942" t="s">
        <v>168</v>
      </c>
      <c r="D25942" s="183" t="s">
        <v>1065</v>
      </c>
    </row>
    <row r="25943" spans="1:4">
      <c r="A25943" s="171">
        <v>97547</v>
      </c>
      <c r="B25943" t="s">
        <v>8443</v>
      </c>
      <c r="C25943" t="s">
        <v>168</v>
      </c>
      <c r="D25943" s="183" t="s">
        <v>1065</v>
      </c>
    </row>
    <row r="25944" spans="1:4">
      <c r="A25944" s="171">
        <v>97547</v>
      </c>
      <c r="B25944" t="s">
        <v>8443</v>
      </c>
      <c r="C25944" t="s">
        <v>168</v>
      </c>
      <c r="D25944" s="183" t="s">
        <v>1065</v>
      </c>
    </row>
    <row r="25945" spans="1:4">
      <c r="A25945" s="171">
        <v>97547</v>
      </c>
      <c r="B25945" t="s">
        <v>8443</v>
      </c>
      <c r="C25945" t="s">
        <v>168</v>
      </c>
      <c r="D25945" s="183" t="s">
        <v>1065</v>
      </c>
    </row>
    <row r="25946" spans="1:4">
      <c r="A25946" s="171">
        <v>97547</v>
      </c>
      <c r="B25946" t="s">
        <v>8443</v>
      </c>
      <c r="C25946" t="s">
        <v>168</v>
      </c>
      <c r="D25946" s="183" t="s">
        <v>1065</v>
      </c>
    </row>
    <row r="25947" spans="1:4">
      <c r="A25947" s="171">
        <v>97547</v>
      </c>
      <c r="B25947" t="s">
        <v>8443</v>
      </c>
      <c r="C25947" t="s">
        <v>168</v>
      </c>
      <c r="D25947" s="183" t="s">
        <v>1065</v>
      </c>
    </row>
    <row r="25948" spans="1:4">
      <c r="A25948" s="171">
        <v>97547</v>
      </c>
      <c r="B25948" t="s">
        <v>8443</v>
      </c>
      <c r="C25948" t="s">
        <v>168</v>
      </c>
      <c r="D25948" s="183" t="s">
        <v>1065</v>
      </c>
    </row>
    <row r="25949" spans="1:4">
      <c r="A25949" s="171">
        <v>97548</v>
      </c>
      <c r="B25949" t="s">
        <v>8444</v>
      </c>
      <c r="C25949" t="s">
        <v>168</v>
      </c>
      <c r="D25949" s="183" t="s">
        <v>8445</v>
      </c>
    </row>
    <row r="25950" spans="1:4">
      <c r="A25950" s="171">
        <v>97548</v>
      </c>
      <c r="B25950" t="s">
        <v>8444</v>
      </c>
      <c r="C25950" t="s">
        <v>168</v>
      </c>
      <c r="D25950" s="183" t="s">
        <v>8445</v>
      </c>
    </row>
    <row r="25951" spans="1:4">
      <c r="A25951" s="171">
        <v>97548</v>
      </c>
      <c r="B25951" t="s">
        <v>8444</v>
      </c>
      <c r="C25951" t="s">
        <v>168</v>
      </c>
      <c r="D25951" s="183" t="s">
        <v>8445</v>
      </c>
    </row>
    <row r="25952" spans="1:4">
      <c r="A25952" s="171">
        <v>97548</v>
      </c>
      <c r="B25952" t="s">
        <v>8444</v>
      </c>
      <c r="C25952" t="s">
        <v>168</v>
      </c>
      <c r="D25952" s="183" t="s">
        <v>8445</v>
      </c>
    </row>
    <row r="25953" spans="1:4">
      <c r="A25953" s="171">
        <v>97548</v>
      </c>
      <c r="B25953" t="s">
        <v>8444</v>
      </c>
      <c r="C25953" t="s">
        <v>168</v>
      </c>
      <c r="D25953" s="183" t="s">
        <v>8445</v>
      </c>
    </row>
    <row r="25954" spans="1:4">
      <c r="A25954" s="171">
        <v>97548</v>
      </c>
      <c r="B25954" t="s">
        <v>8444</v>
      </c>
      <c r="C25954" t="s">
        <v>168</v>
      </c>
      <c r="D25954" s="183" t="s">
        <v>8445</v>
      </c>
    </row>
    <row r="25955" spans="1:4">
      <c r="A25955" s="171">
        <v>97549</v>
      </c>
      <c r="B25955" t="s">
        <v>8446</v>
      </c>
      <c r="C25955" t="s">
        <v>168</v>
      </c>
      <c r="D25955" s="183" t="s">
        <v>8445</v>
      </c>
    </row>
    <row r="25956" spans="1:4">
      <c r="A25956" s="171">
        <v>97549</v>
      </c>
      <c r="B25956" t="s">
        <v>8446</v>
      </c>
      <c r="C25956" t="s">
        <v>168</v>
      </c>
      <c r="D25956" s="183" t="s">
        <v>8445</v>
      </c>
    </row>
    <row r="25957" spans="1:4">
      <c r="A25957" s="171">
        <v>97549</v>
      </c>
      <c r="B25957" t="s">
        <v>8446</v>
      </c>
      <c r="C25957" t="s">
        <v>168</v>
      </c>
      <c r="D25957" s="183" t="s">
        <v>8445</v>
      </c>
    </row>
    <row r="25958" spans="1:4">
      <c r="A25958" s="171">
        <v>97549</v>
      </c>
      <c r="B25958" t="s">
        <v>8446</v>
      </c>
      <c r="C25958" t="s">
        <v>168</v>
      </c>
      <c r="D25958" s="183" t="s">
        <v>8445</v>
      </c>
    </row>
    <row r="25959" spans="1:4">
      <c r="A25959" s="171">
        <v>97549</v>
      </c>
      <c r="B25959" t="s">
        <v>8446</v>
      </c>
      <c r="C25959" t="s">
        <v>168</v>
      </c>
      <c r="D25959" s="183" t="s">
        <v>8445</v>
      </c>
    </row>
    <row r="25960" spans="1:4">
      <c r="A25960" s="171">
        <v>97549</v>
      </c>
      <c r="B25960" t="s">
        <v>8446</v>
      </c>
      <c r="C25960" t="s">
        <v>168</v>
      </c>
      <c r="D25960" s="183" t="s">
        <v>8445</v>
      </c>
    </row>
    <row r="25961" spans="1:4">
      <c r="A25961" s="171">
        <v>97550</v>
      </c>
      <c r="B25961" t="s">
        <v>8447</v>
      </c>
      <c r="C25961" t="s">
        <v>168</v>
      </c>
      <c r="D25961" s="183" t="s">
        <v>8448</v>
      </c>
    </row>
    <row r="25962" spans="1:4">
      <c r="A25962" s="171">
        <v>97550</v>
      </c>
      <c r="B25962" t="s">
        <v>8447</v>
      </c>
      <c r="C25962" t="s">
        <v>168</v>
      </c>
      <c r="D25962" s="183" t="s">
        <v>8448</v>
      </c>
    </row>
    <row r="25963" spans="1:4">
      <c r="A25963" s="171">
        <v>97550</v>
      </c>
      <c r="B25963" t="s">
        <v>8447</v>
      </c>
      <c r="C25963" t="s">
        <v>168</v>
      </c>
      <c r="D25963" s="183" t="s">
        <v>8448</v>
      </c>
    </row>
    <row r="25964" spans="1:4">
      <c r="A25964" s="171">
        <v>97550</v>
      </c>
      <c r="B25964" t="s">
        <v>8447</v>
      </c>
      <c r="C25964" t="s">
        <v>168</v>
      </c>
      <c r="D25964" s="183" t="s">
        <v>8448</v>
      </c>
    </row>
    <row r="25965" spans="1:4">
      <c r="A25965" s="171">
        <v>97550</v>
      </c>
      <c r="B25965" t="s">
        <v>8447</v>
      </c>
      <c r="C25965" t="s">
        <v>168</v>
      </c>
      <c r="D25965" s="183" t="s">
        <v>8448</v>
      </c>
    </row>
    <row r="25966" spans="1:4">
      <c r="A25966" s="171">
        <v>97550</v>
      </c>
      <c r="B25966" t="s">
        <v>8447</v>
      </c>
      <c r="C25966" t="s">
        <v>168</v>
      </c>
      <c r="D25966" s="183" t="s">
        <v>8448</v>
      </c>
    </row>
    <row r="25967" spans="1:4">
      <c r="A25967" s="171">
        <v>97551</v>
      </c>
      <c r="B25967" t="s">
        <v>8449</v>
      </c>
      <c r="C25967" t="s">
        <v>168</v>
      </c>
      <c r="D25967" s="183" t="s">
        <v>8448</v>
      </c>
    </row>
    <row r="25968" spans="1:4">
      <c r="A25968" s="171">
        <v>97551</v>
      </c>
      <c r="B25968" t="s">
        <v>8449</v>
      </c>
      <c r="C25968" t="s">
        <v>168</v>
      </c>
      <c r="D25968" s="183" t="s">
        <v>8448</v>
      </c>
    </row>
    <row r="25969" spans="1:4">
      <c r="A25969" s="171">
        <v>97551</v>
      </c>
      <c r="B25969" t="s">
        <v>8449</v>
      </c>
      <c r="C25969" t="s">
        <v>168</v>
      </c>
      <c r="D25969" s="183" t="s">
        <v>8448</v>
      </c>
    </row>
    <row r="25970" spans="1:4">
      <c r="A25970" s="171">
        <v>97551</v>
      </c>
      <c r="B25970" t="s">
        <v>8449</v>
      </c>
      <c r="C25970" t="s">
        <v>168</v>
      </c>
      <c r="D25970" s="183" t="s">
        <v>8448</v>
      </c>
    </row>
    <row r="25971" spans="1:4">
      <c r="A25971" s="171">
        <v>97551</v>
      </c>
      <c r="B25971" t="s">
        <v>8449</v>
      </c>
      <c r="C25971" t="s">
        <v>168</v>
      </c>
      <c r="D25971" s="183" t="s">
        <v>8448</v>
      </c>
    </row>
    <row r="25972" spans="1:4">
      <c r="A25972" s="171">
        <v>97551</v>
      </c>
      <c r="B25972" t="s">
        <v>8449</v>
      </c>
      <c r="C25972" t="s">
        <v>168</v>
      </c>
      <c r="D25972" s="183" t="s">
        <v>8448</v>
      </c>
    </row>
    <row r="25973" spans="1:4">
      <c r="A25973" s="171">
        <v>97552</v>
      </c>
      <c r="B25973" t="s">
        <v>8450</v>
      </c>
      <c r="C25973" t="s">
        <v>168</v>
      </c>
      <c r="D25973" s="183" t="s">
        <v>8451</v>
      </c>
    </row>
    <row r="25974" spans="1:4">
      <c r="A25974" s="171">
        <v>97552</v>
      </c>
      <c r="B25974" t="s">
        <v>8450</v>
      </c>
      <c r="C25974" t="s">
        <v>168</v>
      </c>
      <c r="D25974" s="183" t="s">
        <v>8451</v>
      </c>
    </row>
    <row r="25975" spans="1:4">
      <c r="A25975" s="171">
        <v>97552</v>
      </c>
      <c r="B25975" t="s">
        <v>8450</v>
      </c>
      <c r="C25975" t="s">
        <v>168</v>
      </c>
      <c r="D25975" s="183" t="s">
        <v>8451</v>
      </c>
    </row>
    <row r="25976" spans="1:4">
      <c r="A25976" s="171">
        <v>97552</v>
      </c>
      <c r="B25976" t="s">
        <v>8450</v>
      </c>
      <c r="C25976" t="s">
        <v>168</v>
      </c>
      <c r="D25976" s="183" t="s">
        <v>8451</v>
      </c>
    </row>
    <row r="25977" spans="1:4">
      <c r="A25977" s="171">
        <v>97552</v>
      </c>
      <c r="B25977" t="s">
        <v>8450</v>
      </c>
      <c r="C25977" t="s">
        <v>168</v>
      </c>
      <c r="D25977" s="183" t="s">
        <v>8451</v>
      </c>
    </row>
    <row r="25978" spans="1:4">
      <c r="A25978" s="171">
        <v>97552</v>
      </c>
      <c r="B25978" t="s">
        <v>8450</v>
      </c>
      <c r="C25978" t="s">
        <v>168</v>
      </c>
      <c r="D25978" s="183" t="s">
        <v>8451</v>
      </c>
    </row>
    <row r="25979" spans="1:4">
      <c r="A25979" s="171">
        <v>97553</v>
      </c>
      <c r="B25979" t="s">
        <v>8452</v>
      </c>
      <c r="C25979" t="s">
        <v>168</v>
      </c>
      <c r="D25979" s="183" t="s">
        <v>8453</v>
      </c>
    </row>
    <row r="25980" spans="1:4">
      <c r="A25980" s="171">
        <v>97553</v>
      </c>
      <c r="B25980" t="s">
        <v>8452</v>
      </c>
      <c r="C25980" t="s">
        <v>168</v>
      </c>
      <c r="D25980" s="183" t="s">
        <v>8453</v>
      </c>
    </row>
    <row r="25981" spans="1:4">
      <c r="A25981" s="171">
        <v>97553</v>
      </c>
      <c r="B25981" t="s">
        <v>8452</v>
      </c>
      <c r="C25981" t="s">
        <v>168</v>
      </c>
      <c r="D25981" s="183" t="s">
        <v>8453</v>
      </c>
    </row>
    <row r="25982" spans="1:4">
      <c r="A25982" s="171">
        <v>97553</v>
      </c>
      <c r="B25982" t="s">
        <v>8452</v>
      </c>
      <c r="C25982" t="s">
        <v>168</v>
      </c>
      <c r="D25982" s="183" t="s">
        <v>8453</v>
      </c>
    </row>
    <row r="25983" spans="1:4">
      <c r="A25983" s="171">
        <v>97553</v>
      </c>
      <c r="B25983" t="s">
        <v>8452</v>
      </c>
      <c r="C25983" t="s">
        <v>168</v>
      </c>
      <c r="D25983" s="183" t="s">
        <v>8453</v>
      </c>
    </row>
    <row r="25984" spans="1:4">
      <c r="A25984" s="171">
        <v>97553</v>
      </c>
      <c r="B25984" t="s">
        <v>8452</v>
      </c>
      <c r="C25984" t="s">
        <v>168</v>
      </c>
      <c r="D25984" s="183" t="s">
        <v>8453</v>
      </c>
    </row>
    <row r="25985" spans="1:4">
      <c r="A25985" s="171">
        <v>97554</v>
      </c>
      <c r="B25985" t="s">
        <v>8454</v>
      </c>
      <c r="C25985" t="s">
        <v>168</v>
      </c>
      <c r="D25985" s="183" t="s">
        <v>4031</v>
      </c>
    </row>
    <row r="25986" spans="1:4">
      <c r="A25986" s="171">
        <v>97554</v>
      </c>
      <c r="B25986" t="s">
        <v>8454</v>
      </c>
      <c r="C25986" t="s">
        <v>168</v>
      </c>
      <c r="D25986" s="183" t="s">
        <v>4031</v>
      </c>
    </row>
    <row r="25987" spans="1:4">
      <c r="A25987" s="171">
        <v>97554</v>
      </c>
      <c r="B25987" t="s">
        <v>8454</v>
      </c>
      <c r="C25987" t="s">
        <v>168</v>
      </c>
      <c r="D25987" s="183" t="s">
        <v>4031</v>
      </c>
    </row>
    <row r="25988" spans="1:4">
      <c r="A25988" s="171">
        <v>97554</v>
      </c>
      <c r="B25988" t="s">
        <v>8454</v>
      </c>
      <c r="C25988" t="s">
        <v>168</v>
      </c>
      <c r="D25988" s="183" t="s">
        <v>4031</v>
      </c>
    </row>
    <row r="25989" spans="1:4">
      <c r="A25989" s="171">
        <v>97554</v>
      </c>
      <c r="B25989" t="s">
        <v>8454</v>
      </c>
      <c r="C25989" t="s">
        <v>168</v>
      </c>
      <c r="D25989" s="183" t="s">
        <v>4031</v>
      </c>
    </row>
    <row r="25990" spans="1:4">
      <c r="A25990" s="171">
        <v>97554</v>
      </c>
      <c r="B25990" t="s">
        <v>8454</v>
      </c>
      <c r="C25990" t="s">
        <v>168</v>
      </c>
      <c r="D25990" s="183" t="s">
        <v>4031</v>
      </c>
    </row>
    <row r="25991" spans="1:4">
      <c r="A25991" s="171">
        <v>98602</v>
      </c>
      <c r="B25991" t="s">
        <v>8455</v>
      </c>
      <c r="C25991" t="s">
        <v>168</v>
      </c>
      <c r="D25991" s="183" t="s">
        <v>8456</v>
      </c>
    </row>
    <row r="25992" spans="1:4">
      <c r="A25992" s="171">
        <v>98602</v>
      </c>
      <c r="B25992" t="s">
        <v>8455</v>
      </c>
      <c r="C25992" t="s">
        <v>168</v>
      </c>
      <c r="D25992" s="183" t="s">
        <v>8456</v>
      </c>
    </row>
    <row r="25993" spans="1:4">
      <c r="A25993" s="171">
        <v>98602</v>
      </c>
      <c r="B25993" t="s">
        <v>8455</v>
      </c>
      <c r="C25993" t="s">
        <v>168</v>
      </c>
      <c r="D25993" s="183" t="s">
        <v>8456</v>
      </c>
    </row>
    <row r="25994" spans="1:4">
      <c r="A25994" s="171">
        <v>98602</v>
      </c>
      <c r="B25994" t="s">
        <v>8455</v>
      </c>
      <c r="C25994" t="s">
        <v>168</v>
      </c>
      <c r="D25994" s="183" t="s">
        <v>8456</v>
      </c>
    </row>
    <row r="25995" spans="1:4">
      <c r="A25995" s="171">
        <v>98602</v>
      </c>
      <c r="B25995" t="s">
        <v>8455</v>
      </c>
      <c r="C25995" t="s">
        <v>168</v>
      </c>
      <c r="D25995" s="183" t="s">
        <v>8456</v>
      </c>
    </row>
    <row r="25996" spans="1:4">
      <c r="A25996" s="171">
        <v>98602</v>
      </c>
      <c r="B25996" t="s">
        <v>8455</v>
      </c>
      <c r="C25996" t="s">
        <v>168</v>
      </c>
      <c r="D25996" s="183" t="s">
        <v>8456</v>
      </c>
    </row>
    <row r="25997" spans="1:4">
      <c r="A25997" s="171">
        <v>98602</v>
      </c>
      <c r="B25997" t="s">
        <v>8455</v>
      </c>
      <c r="C25997" t="s">
        <v>168</v>
      </c>
      <c r="D25997" s="183" t="s">
        <v>8456</v>
      </c>
    </row>
    <row r="25998" spans="1:4">
      <c r="A25998" s="171">
        <v>6171</v>
      </c>
      <c r="B25998" t="s">
        <v>8457</v>
      </c>
      <c r="C25998" t="s">
        <v>168</v>
      </c>
      <c r="D25998" s="183" t="s">
        <v>5142</v>
      </c>
    </row>
    <row r="25999" spans="1:4">
      <c r="A25999" s="171">
        <v>6171</v>
      </c>
      <c r="B25999" t="s">
        <v>8457</v>
      </c>
      <c r="C25999" t="s">
        <v>168</v>
      </c>
      <c r="D25999" s="183" t="s">
        <v>5142</v>
      </c>
    </row>
    <row r="26000" spans="1:4">
      <c r="A26000" s="171">
        <v>6171</v>
      </c>
      <c r="B26000" t="s">
        <v>8457</v>
      </c>
      <c r="C26000" t="s">
        <v>168</v>
      </c>
      <c r="D26000" s="183" t="s">
        <v>5142</v>
      </c>
    </row>
    <row r="26001" spans="1:4">
      <c r="A26001" s="171">
        <v>6171</v>
      </c>
      <c r="B26001" t="s">
        <v>8457</v>
      </c>
      <c r="C26001" t="s">
        <v>168</v>
      </c>
      <c r="D26001" s="183" t="s">
        <v>5142</v>
      </c>
    </row>
    <row r="26002" spans="1:4">
      <c r="A26002" s="171">
        <v>6171</v>
      </c>
      <c r="B26002" t="s">
        <v>8457</v>
      </c>
      <c r="C26002" t="s">
        <v>168</v>
      </c>
      <c r="D26002" s="183" t="s">
        <v>5142</v>
      </c>
    </row>
    <row r="26003" spans="1:4">
      <c r="A26003" s="171">
        <v>6171</v>
      </c>
      <c r="B26003" t="s">
        <v>8457</v>
      </c>
      <c r="C26003" t="s">
        <v>168</v>
      </c>
      <c r="D26003" s="183" t="s">
        <v>5142</v>
      </c>
    </row>
    <row r="26004" spans="1:4">
      <c r="A26004" s="171">
        <v>6171</v>
      </c>
      <c r="B26004" t="s">
        <v>8457</v>
      </c>
      <c r="C26004" t="s">
        <v>168</v>
      </c>
      <c r="D26004" s="183" t="s">
        <v>5142</v>
      </c>
    </row>
    <row r="26005" spans="1:4">
      <c r="A26005" s="171">
        <v>6171</v>
      </c>
      <c r="B26005" t="s">
        <v>8457</v>
      </c>
      <c r="C26005" t="s">
        <v>168</v>
      </c>
      <c r="D26005" s="183" t="s">
        <v>5142</v>
      </c>
    </row>
    <row r="26006" spans="1:4">
      <c r="A26006" s="171">
        <v>6171</v>
      </c>
      <c r="B26006" t="s">
        <v>8457</v>
      </c>
      <c r="C26006" t="s">
        <v>168</v>
      </c>
      <c r="D26006" s="183" t="s">
        <v>5142</v>
      </c>
    </row>
    <row r="26007" spans="1:4">
      <c r="A26007" s="171">
        <v>6171</v>
      </c>
      <c r="B26007" t="s">
        <v>8457</v>
      </c>
      <c r="C26007" t="s">
        <v>168</v>
      </c>
      <c r="D26007" s="183" t="s">
        <v>5142</v>
      </c>
    </row>
    <row r="26008" spans="1:4">
      <c r="A26008" s="171">
        <v>6171</v>
      </c>
      <c r="B26008" t="s">
        <v>8457</v>
      </c>
      <c r="C26008" t="s">
        <v>168</v>
      </c>
      <c r="D26008" s="183" t="s">
        <v>5142</v>
      </c>
    </row>
    <row r="26009" spans="1:4">
      <c r="A26009" s="171">
        <v>6171</v>
      </c>
      <c r="B26009" t="s">
        <v>8457</v>
      </c>
      <c r="C26009" t="s">
        <v>168</v>
      </c>
      <c r="D26009" s="183" t="s">
        <v>5142</v>
      </c>
    </row>
    <row r="26010" spans="1:4">
      <c r="A26010" t="s">
        <v>8458</v>
      </c>
      <c r="B26010" t="s">
        <v>8459</v>
      </c>
      <c r="C26010" t="s">
        <v>168</v>
      </c>
      <c r="D26010" s="183" t="s">
        <v>8460</v>
      </c>
    </row>
    <row r="26011" spans="1:4">
      <c r="A26011" t="s">
        <v>8458</v>
      </c>
      <c r="B26011" t="s">
        <v>8459</v>
      </c>
      <c r="C26011" t="s">
        <v>168</v>
      </c>
      <c r="D26011" s="183" t="s">
        <v>8460</v>
      </c>
    </row>
    <row r="26012" spans="1:4">
      <c r="A26012" t="s">
        <v>8458</v>
      </c>
      <c r="B26012" t="s">
        <v>8459</v>
      </c>
      <c r="C26012" t="s">
        <v>168</v>
      </c>
      <c r="D26012" s="183" t="s">
        <v>8460</v>
      </c>
    </row>
    <row r="26013" spans="1:4">
      <c r="A26013" t="s">
        <v>8458</v>
      </c>
      <c r="B26013" t="s">
        <v>8459</v>
      </c>
      <c r="C26013" t="s">
        <v>168</v>
      </c>
      <c r="D26013" s="183" t="s">
        <v>8460</v>
      </c>
    </row>
    <row r="26014" spans="1:4">
      <c r="A26014" t="s">
        <v>8458</v>
      </c>
      <c r="B26014" t="s">
        <v>8459</v>
      </c>
      <c r="C26014" t="s">
        <v>168</v>
      </c>
      <c r="D26014" s="183" t="s">
        <v>8460</v>
      </c>
    </row>
    <row r="26015" spans="1:4">
      <c r="A26015" t="s">
        <v>8458</v>
      </c>
      <c r="B26015" t="s">
        <v>8459</v>
      </c>
      <c r="C26015" t="s">
        <v>168</v>
      </c>
      <c r="D26015" s="183" t="s">
        <v>8460</v>
      </c>
    </row>
    <row r="26016" spans="1:4">
      <c r="A26016" t="s">
        <v>8458</v>
      </c>
      <c r="B26016" t="s">
        <v>8459</v>
      </c>
      <c r="C26016" t="s">
        <v>168</v>
      </c>
      <c r="D26016" s="183" t="s">
        <v>8460</v>
      </c>
    </row>
    <row r="26017" spans="1:4">
      <c r="A26017" t="s">
        <v>8458</v>
      </c>
      <c r="B26017" t="s">
        <v>8459</v>
      </c>
      <c r="C26017" t="s">
        <v>168</v>
      </c>
      <c r="D26017" s="183" t="s">
        <v>8460</v>
      </c>
    </row>
    <row r="26018" spans="1:4">
      <c r="A26018" t="s">
        <v>8461</v>
      </c>
      <c r="B26018" t="s">
        <v>8462</v>
      </c>
      <c r="C26018" t="s">
        <v>168</v>
      </c>
      <c r="D26018" s="183" t="s">
        <v>8463</v>
      </c>
    </row>
    <row r="26019" spans="1:4">
      <c r="A26019" t="s">
        <v>8461</v>
      </c>
      <c r="B26019" t="s">
        <v>8462</v>
      </c>
      <c r="C26019" t="s">
        <v>168</v>
      </c>
      <c r="D26019" s="183" t="s">
        <v>8463</v>
      </c>
    </row>
    <row r="26020" spans="1:4">
      <c r="A26020" t="s">
        <v>8461</v>
      </c>
      <c r="B26020" t="s">
        <v>8462</v>
      </c>
      <c r="C26020" t="s">
        <v>168</v>
      </c>
      <c r="D26020" s="183" t="s">
        <v>8463</v>
      </c>
    </row>
    <row r="26021" spans="1:4">
      <c r="A26021" t="s">
        <v>8461</v>
      </c>
      <c r="B26021" t="s">
        <v>8462</v>
      </c>
      <c r="C26021" t="s">
        <v>168</v>
      </c>
      <c r="D26021" s="183" t="s">
        <v>8463</v>
      </c>
    </row>
    <row r="26022" spans="1:4">
      <c r="A26022" t="s">
        <v>8461</v>
      </c>
      <c r="B26022" t="s">
        <v>8462</v>
      </c>
      <c r="C26022" t="s">
        <v>168</v>
      </c>
      <c r="D26022" s="183" t="s">
        <v>8463</v>
      </c>
    </row>
    <row r="26023" spans="1:4">
      <c r="A26023" t="s">
        <v>8461</v>
      </c>
      <c r="B26023" t="s">
        <v>8462</v>
      </c>
      <c r="C26023" t="s">
        <v>168</v>
      </c>
      <c r="D26023" s="183" t="s">
        <v>8463</v>
      </c>
    </row>
    <row r="26024" spans="1:4">
      <c r="A26024" t="s">
        <v>8461</v>
      </c>
      <c r="B26024" t="s">
        <v>8462</v>
      </c>
      <c r="C26024" t="s">
        <v>168</v>
      </c>
      <c r="D26024" s="183" t="s">
        <v>8463</v>
      </c>
    </row>
    <row r="26025" spans="1:4">
      <c r="A26025" s="171">
        <v>88503</v>
      </c>
      <c r="B26025" t="s">
        <v>8464</v>
      </c>
      <c r="C26025" t="s">
        <v>168</v>
      </c>
      <c r="D26025" s="183" t="s">
        <v>8465</v>
      </c>
    </row>
    <row r="26026" spans="1:4">
      <c r="A26026" s="171">
        <v>88503</v>
      </c>
      <c r="B26026" t="s">
        <v>8464</v>
      </c>
      <c r="C26026" t="s">
        <v>168</v>
      </c>
      <c r="D26026" s="183" t="s">
        <v>8465</v>
      </c>
    </row>
    <row r="26027" spans="1:4">
      <c r="A26027" s="171">
        <v>88503</v>
      </c>
      <c r="B26027" t="s">
        <v>8464</v>
      </c>
      <c r="C26027" t="s">
        <v>168</v>
      </c>
      <c r="D26027" s="183" t="s">
        <v>8465</v>
      </c>
    </row>
    <row r="26028" spans="1:4">
      <c r="A26028" s="171">
        <v>88503</v>
      </c>
      <c r="B26028" t="s">
        <v>8464</v>
      </c>
      <c r="C26028" t="s">
        <v>168</v>
      </c>
      <c r="D26028" s="183" t="s">
        <v>8465</v>
      </c>
    </row>
    <row r="26029" spans="1:4">
      <c r="A26029" s="171">
        <v>88503</v>
      </c>
      <c r="B26029" t="s">
        <v>8464</v>
      </c>
      <c r="C26029" t="s">
        <v>168</v>
      </c>
      <c r="D26029" s="183" t="s">
        <v>8465</v>
      </c>
    </row>
    <row r="26030" spans="1:4">
      <c r="A26030" s="171">
        <v>88503</v>
      </c>
      <c r="B26030" t="s">
        <v>8464</v>
      </c>
      <c r="C26030" t="s">
        <v>168</v>
      </c>
      <c r="D26030" s="183" t="s">
        <v>8465</v>
      </c>
    </row>
    <row r="26031" spans="1:4">
      <c r="A26031" s="171">
        <v>88503</v>
      </c>
      <c r="B26031" t="s">
        <v>8464</v>
      </c>
      <c r="C26031" t="s">
        <v>168</v>
      </c>
      <c r="D26031" s="183" t="s">
        <v>8465</v>
      </c>
    </row>
    <row r="26032" spans="1:4">
      <c r="A26032" s="171">
        <v>88503</v>
      </c>
      <c r="B26032" t="s">
        <v>8464</v>
      </c>
      <c r="C26032" t="s">
        <v>168</v>
      </c>
      <c r="D26032" s="183" t="s">
        <v>8465</v>
      </c>
    </row>
    <row r="26033" spans="1:4">
      <c r="A26033" s="171">
        <v>88503</v>
      </c>
      <c r="B26033" t="s">
        <v>8464</v>
      </c>
      <c r="C26033" t="s">
        <v>168</v>
      </c>
      <c r="D26033" s="183" t="s">
        <v>8465</v>
      </c>
    </row>
    <row r="26034" spans="1:4">
      <c r="A26034" s="171">
        <v>88503</v>
      </c>
      <c r="B26034" t="s">
        <v>8464</v>
      </c>
      <c r="C26034" t="s">
        <v>168</v>
      </c>
      <c r="D26034" s="183" t="s">
        <v>8465</v>
      </c>
    </row>
    <row r="26035" spans="1:4">
      <c r="A26035" s="171">
        <v>88503</v>
      </c>
      <c r="B26035" t="s">
        <v>8464</v>
      </c>
      <c r="C26035" t="s">
        <v>168</v>
      </c>
      <c r="D26035" s="183" t="s">
        <v>8465</v>
      </c>
    </row>
    <row r="26036" spans="1:4">
      <c r="A26036" s="171">
        <v>88503</v>
      </c>
      <c r="B26036" t="s">
        <v>8464</v>
      </c>
      <c r="C26036" t="s">
        <v>168</v>
      </c>
      <c r="D26036" s="183" t="s">
        <v>8465</v>
      </c>
    </row>
    <row r="26037" spans="1:4">
      <c r="A26037" s="171">
        <v>88503</v>
      </c>
      <c r="B26037" t="s">
        <v>8464</v>
      </c>
      <c r="C26037" t="s">
        <v>168</v>
      </c>
      <c r="D26037" s="183" t="s">
        <v>8465</v>
      </c>
    </row>
    <row r="26038" spans="1:4">
      <c r="A26038" s="171">
        <v>88503</v>
      </c>
      <c r="B26038" t="s">
        <v>8464</v>
      </c>
      <c r="C26038" t="s">
        <v>168</v>
      </c>
      <c r="D26038" s="183" t="s">
        <v>8465</v>
      </c>
    </row>
    <row r="26039" spans="1:4">
      <c r="A26039" s="171">
        <v>88503</v>
      </c>
      <c r="B26039" t="s">
        <v>8464</v>
      </c>
      <c r="C26039" t="s">
        <v>168</v>
      </c>
      <c r="D26039" s="183" t="s">
        <v>8465</v>
      </c>
    </row>
    <row r="26040" spans="1:4">
      <c r="A26040" s="171">
        <v>88504</v>
      </c>
      <c r="B26040" t="s">
        <v>8466</v>
      </c>
      <c r="C26040" t="s">
        <v>168</v>
      </c>
      <c r="D26040" s="183" t="s">
        <v>8467</v>
      </c>
    </row>
    <row r="26041" spans="1:4">
      <c r="A26041" s="171">
        <v>88504</v>
      </c>
      <c r="B26041" t="s">
        <v>8466</v>
      </c>
      <c r="C26041" t="s">
        <v>168</v>
      </c>
      <c r="D26041" s="183" t="s">
        <v>8467</v>
      </c>
    </row>
    <row r="26042" spans="1:4">
      <c r="A26042" s="171">
        <v>88504</v>
      </c>
      <c r="B26042" t="s">
        <v>8466</v>
      </c>
      <c r="C26042" t="s">
        <v>168</v>
      </c>
      <c r="D26042" s="183" t="s">
        <v>8467</v>
      </c>
    </row>
    <row r="26043" spans="1:4">
      <c r="A26043" s="171">
        <v>88504</v>
      </c>
      <c r="B26043" t="s">
        <v>8466</v>
      </c>
      <c r="C26043" t="s">
        <v>168</v>
      </c>
      <c r="D26043" s="183" t="s">
        <v>8467</v>
      </c>
    </row>
    <row r="26044" spans="1:4">
      <c r="A26044" s="171">
        <v>88504</v>
      </c>
      <c r="B26044" t="s">
        <v>8466</v>
      </c>
      <c r="C26044" t="s">
        <v>168</v>
      </c>
      <c r="D26044" s="183" t="s">
        <v>8467</v>
      </c>
    </row>
    <row r="26045" spans="1:4">
      <c r="A26045" s="171">
        <v>88504</v>
      </c>
      <c r="B26045" t="s">
        <v>8466</v>
      </c>
      <c r="C26045" t="s">
        <v>168</v>
      </c>
      <c r="D26045" s="183" t="s">
        <v>8467</v>
      </c>
    </row>
    <row r="26046" spans="1:4">
      <c r="A26046" s="171">
        <v>88504</v>
      </c>
      <c r="B26046" t="s">
        <v>8466</v>
      </c>
      <c r="C26046" t="s">
        <v>168</v>
      </c>
      <c r="D26046" s="183" t="s">
        <v>8467</v>
      </c>
    </row>
    <row r="26047" spans="1:4">
      <c r="A26047" s="171">
        <v>88504</v>
      </c>
      <c r="B26047" t="s">
        <v>8466</v>
      </c>
      <c r="C26047" t="s">
        <v>168</v>
      </c>
      <c r="D26047" s="183" t="s">
        <v>8467</v>
      </c>
    </row>
    <row r="26048" spans="1:4">
      <c r="A26048" s="171">
        <v>88504</v>
      </c>
      <c r="B26048" t="s">
        <v>8466</v>
      </c>
      <c r="C26048" t="s">
        <v>168</v>
      </c>
      <c r="D26048" s="183" t="s">
        <v>8467</v>
      </c>
    </row>
    <row r="26049" spans="1:4">
      <c r="A26049" s="171">
        <v>88504</v>
      </c>
      <c r="B26049" t="s">
        <v>8466</v>
      </c>
      <c r="C26049" t="s">
        <v>168</v>
      </c>
      <c r="D26049" s="183" t="s">
        <v>8467</v>
      </c>
    </row>
    <row r="26050" spans="1:4">
      <c r="A26050" s="171">
        <v>88504</v>
      </c>
      <c r="B26050" t="s">
        <v>8466</v>
      </c>
      <c r="C26050" t="s">
        <v>168</v>
      </c>
      <c r="D26050" s="183" t="s">
        <v>8467</v>
      </c>
    </row>
    <row r="26051" spans="1:4">
      <c r="A26051" s="171">
        <v>88504</v>
      </c>
      <c r="B26051" t="s">
        <v>8466</v>
      </c>
      <c r="C26051" t="s">
        <v>168</v>
      </c>
      <c r="D26051" s="183" t="s">
        <v>8467</v>
      </c>
    </row>
    <row r="26052" spans="1:4">
      <c r="A26052" s="171">
        <v>88504</v>
      </c>
      <c r="B26052" t="s">
        <v>8466</v>
      </c>
      <c r="C26052" t="s">
        <v>168</v>
      </c>
      <c r="D26052" s="183" t="s">
        <v>8467</v>
      </c>
    </row>
    <row r="26053" spans="1:4">
      <c r="A26053" s="171">
        <v>88504</v>
      </c>
      <c r="B26053" t="s">
        <v>8466</v>
      </c>
      <c r="C26053" t="s">
        <v>168</v>
      </c>
      <c r="D26053" s="183" t="s">
        <v>8467</v>
      </c>
    </row>
    <row r="26054" spans="1:4">
      <c r="A26054" s="171">
        <v>88504</v>
      </c>
      <c r="B26054" t="s">
        <v>8466</v>
      </c>
      <c r="C26054" t="s">
        <v>168</v>
      </c>
      <c r="D26054" s="183" t="s">
        <v>8467</v>
      </c>
    </row>
    <row r="26055" spans="1:4">
      <c r="A26055" s="171">
        <v>97900</v>
      </c>
      <c r="B26055" t="s">
        <v>8468</v>
      </c>
      <c r="C26055" t="s">
        <v>168</v>
      </c>
      <c r="D26055" s="183" t="s">
        <v>8469</v>
      </c>
    </row>
    <row r="26056" spans="1:4">
      <c r="A26056" s="171">
        <v>97900</v>
      </c>
      <c r="B26056" t="s">
        <v>8468</v>
      </c>
      <c r="C26056" t="s">
        <v>168</v>
      </c>
      <c r="D26056" s="183" t="s">
        <v>8469</v>
      </c>
    </row>
    <row r="26057" spans="1:4">
      <c r="A26057" s="171">
        <v>97900</v>
      </c>
      <c r="B26057" t="s">
        <v>8468</v>
      </c>
      <c r="C26057" t="s">
        <v>168</v>
      </c>
      <c r="D26057" s="183" t="s">
        <v>8469</v>
      </c>
    </row>
    <row r="26058" spans="1:4">
      <c r="A26058" s="171">
        <v>97900</v>
      </c>
      <c r="B26058" t="s">
        <v>8468</v>
      </c>
      <c r="C26058" t="s">
        <v>168</v>
      </c>
      <c r="D26058" s="183" t="s">
        <v>8469</v>
      </c>
    </row>
    <row r="26059" spans="1:4">
      <c r="A26059" s="171">
        <v>97900</v>
      </c>
      <c r="B26059" t="s">
        <v>8468</v>
      </c>
      <c r="C26059" t="s">
        <v>168</v>
      </c>
      <c r="D26059" s="183" t="s">
        <v>8469</v>
      </c>
    </row>
    <row r="26060" spans="1:4">
      <c r="A26060" s="171">
        <v>97900</v>
      </c>
      <c r="B26060" t="s">
        <v>8468</v>
      </c>
      <c r="C26060" t="s">
        <v>168</v>
      </c>
      <c r="D26060" s="183" t="s">
        <v>8469</v>
      </c>
    </row>
    <row r="26061" spans="1:4">
      <c r="A26061" s="171">
        <v>97900</v>
      </c>
      <c r="B26061" t="s">
        <v>8468</v>
      </c>
      <c r="C26061" t="s">
        <v>168</v>
      </c>
      <c r="D26061" s="183" t="s">
        <v>8469</v>
      </c>
    </row>
    <row r="26062" spans="1:4">
      <c r="A26062" s="171">
        <v>97900</v>
      </c>
      <c r="B26062" t="s">
        <v>8468</v>
      </c>
      <c r="C26062" t="s">
        <v>168</v>
      </c>
      <c r="D26062" s="183" t="s">
        <v>8469</v>
      </c>
    </row>
    <row r="26063" spans="1:4">
      <c r="A26063" s="171">
        <v>97900</v>
      </c>
      <c r="B26063" t="s">
        <v>8468</v>
      </c>
      <c r="C26063" t="s">
        <v>168</v>
      </c>
      <c r="D26063" s="183" t="s">
        <v>8469</v>
      </c>
    </row>
    <row r="26064" spans="1:4">
      <c r="A26064" s="171">
        <v>97901</v>
      </c>
      <c r="B26064" t="s">
        <v>8470</v>
      </c>
      <c r="C26064" t="s">
        <v>168</v>
      </c>
      <c r="D26064" s="183" t="s">
        <v>8471</v>
      </c>
    </row>
    <row r="26065" spans="1:4">
      <c r="A26065" s="171">
        <v>97901</v>
      </c>
      <c r="B26065" t="s">
        <v>8470</v>
      </c>
      <c r="C26065" t="s">
        <v>168</v>
      </c>
      <c r="D26065" s="183" t="s">
        <v>8471</v>
      </c>
    </row>
    <row r="26066" spans="1:4">
      <c r="A26066" s="171">
        <v>97901</v>
      </c>
      <c r="B26066" t="s">
        <v>8470</v>
      </c>
      <c r="C26066" t="s">
        <v>168</v>
      </c>
      <c r="D26066" s="183" t="s">
        <v>8471</v>
      </c>
    </row>
    <row r="26067" spans="1:4">
      <c r="A26067" s="171">
        <v>97901</v>
      </c>
      <c r="B26067" t="s">
        <v>8470</v>
      </c>
      <c r="C26067" t="s">
        <v>168</v>
      </c>
      <c r="D26067" s="183" t="s">
        <v>8471</v>
      </c>
    </row>
    <row r="26068" spans="1:4">
      <c r="A26068" s="171">
        <v>97901</v>
      </c>
      <c r="B26068" t="s">
        <v>8470</v>
      </c>
      <c r="C26068" t="s">
        <v>168</v>
      </c>
      <c r="D26068" s="183" t="s">
        <v>8471</v>
      </c>
    </row>
    <row r="26069" spans="1:4">
      <c r="A26069" s="171">
        <v>97901</v>
      </c>
      <c r="B26069" t="s">
        <v>8470</v>
      </c>
      <c r="C26069" t="s">
        <v>168</v>
      </c>
      <c r="D26069" s="183" t="s">
        <v>8471</v>
      </c>
    </row>
    <row r="26070" spans="1:4">
      <c r="A26070" s="171">
        <v>97901</v>
      </c>
      <c r="B26070" t="s">
        <v>8470</v>
      </c>
      <c r="C26070" t="s">
        <v>168</v>
      </c>
      <c r="D26070" s="183" t="s">
        <v>8471</v>
      </c>
    </row>
    <row r="26071" spans="1:4">
      <c r="A26071" s="171">
        <v>97901</v>
      </c>
      <c r="B26071" t="s">
        <v>8470</v>
      </c>
      <c r="C26071" t="s">
        <v>168</v>
      </c>
      <c r="D26071" s="183" t="s">
        <v>8471</v>
      </c>
    </row>
    <row r="26072" spans="1:4">
      <c r="A26072" s="171">
        <v>97901</v>
      </c>
      <c r="B26072" t="s">
        <v>8470</v>
      </c>
      <c r="C26072" t="s">
        <v>168</v>
      </c>
      <c r="D26072" s="183" t="s">
        <v>8471</v>
      </c>
    </row>
    <row r="26073" spans="1:4">
      <c r="A26073" s="171">
        <v>97902</v>
      </c>
      <c r="B26073" t="s">
        <v>8472</v>
      </c>
      <c r="C26073" t="s">
        <v>168</v>
      </c>
      <c r="D26073" s="183" t="s">
        <v>8473</v>
      </c>
    </row>
    <row r="26074" spans="1:4">
      <c r="A26074" s="171">
        <v>97902</v>
      </c>
      <c r="B26074" t="s">
        <v>8472</v>
      </c>
      <c r="C26074" t="s">
        <v>168</v>
      </c>
      <c r="D26074" s="183" t="s">
        <v>8473</v>
      </c>
    </row>
    <row r="26075" spans="1:4">
      <c r="A26075" s="171">
        <v>97902</v>
      </c>
      <c r="B26075" t="s">
        <v>8472</v>
      </c>
      <c r="C26075" t="s">
        <v>168</v>
      </c>
      <c r="D26075" s="183" t="s">
        <v>8473</v>
      </c>
    </row>
    <row r="26076" spans="1:4">
      <c r="A26076" s="171">
        <v>97902</v>
      </c>
      <c r="B26076" t="s">
        <v>8472</v>
      </c>
      <c r="C26076" t="s">
        <v>168</v>
      </c>
      <c r="D26076" s="183" t="s">
        <v>8473</v>
      </c>
    </row>
    <row r="26077" spans="1:4">
      <c r="A26077" s="171">
        <v>97902</v>
      </c>
      <c r="B26077" t="s">
        <v>8472</v>
      </c>
      <c r="C26077" t="s">
        <v>168</v>
      </c>
      <c r="D26077" s="183" t="s">
        <v>8473</v>
      </c>
    </row>
    <row r="26078" spans="1:4">
      <c r="A26078" s="171">
        <v>97902</v>
      </c>
      <c r="B26078" t="s">
        <v>8472</v>
      </c>
      <c r="C26078" t="s">
        <v>168</v>
      </c>
      <c r="D26078" s="183" t="s">
        <v>8473</v>
      </c>
    </row>
    <row r="26079" spans="1:4">
      <c r="A26079" s="171">
        <v>97902</v>
      </c>
      <c r="B26079" t="s">
        <v>8472</v>
      </c>
      <c r="C26079" t="s">
        <v>168</v>
      </c>
      <c r="D26079" s="183" t="s">
        <v>8473</v>
      </c>
    </row>
    <row r="26080" spans="1:4">
      <c r="A26080" s="171">
        <v>97902</v>
      </c>
      <c r="B26080" t="s">
        <v>8472</v>
      </c>
      <c r="C26080" t="s">
        <v>168</v>
      </c>
      <c r="D26080" s="183" t="s">
        <v>8473</v>
      </c>
    </row>
    <row r="26081" spans="1:4">
      <c r="A26081" s="171">
        <v>97902</v>
      </c>
      <c r="B26081" t="s">
        <v>8472</v>
      </c>
      <c r="C26081" t="s">
        <v>168</v>
      </c>
      <c r="D26081" s="183" t="s">
        <v>8473</v>
      </c>
    </row>
    <row r="26082" spans="1:4">
      <c r="A26082" s="171">
        <v>97902</v>
      </c>
      <c r="B26082" t="s">
        <v>8472</v>
      </c>
      <c r="C26082" t="s">
        <v>168</v>
      </c>
      <c r="D26082" s="183" t="s">
        <v>8473</v>
      </c>
    </row>
    <row r="26083" spans="1:4">
      <c r="A26083" s="171">
        <v>97902</v>
      </c>
      <c r="B26083" t="s">
        <v>8472</v>
      </c>
      <c r="C26083" t="s">
        <v>168</v>
      </c>
      <c r="D26083" s="183" t="s">
        <v>8473</v>
      </c>
    </row>
    <row r="26084" spans="1:4">
      <c r="A26084" s="171">
        <v>97903</v>
      </c>
      <c r="B26084" t="s">
        <v>8474</v>
      </c>
      <c r="C26084" t="s">
        <v>168</v>
      </c>
      <c r="D26084" s="183" t="s">
        <v>8475</v>
      </c>
    </row>
    <row r="26085" spans="1:4">
      <c r="A26085" s="171">
        <v>97903</v>
      </c>
      <c r="B26085" t="s">
        <v>8474</v>
      </c>
      <c r="C26085" t="s">
        <v>168</v>
      </c>
      <c r="D26085" s="183" t="s">
        <v>8475</v>
      </c>
    </row>
    <row r="26086" spans="1:4">
      <c r="A26086" s="171">
        <v>97903</v>
      </c>
      <c r="B26086" t="s">
        <v>8474</v>
      </c>
      <c r="C26086" t="s">
        <v>168</v>
      </c>
      <c r="D26086" s="183" t="s">
        <v>8475</v>
      </c>
    </row>
    <row r="26087" spans="1:4">
      <c r="A26087" s="171">
        <v>97903</v>
      </c>
      <c r="B26087" t="s">
        <v>8474</v>
      </c>
      <c r="C26087" t="s">
        <v>168</v>
      </c>
      <c r="D26087" s="183" t="s">
        <v>8475</v>
      </c>
    </row>
    <row r="26088" spans="1:4">
      <c r="A26088" s="171">
        <v>97903</v>
      </c>
      <c r="B26088" t="s">
        <v>8474</v>
      </c>
      <c r="C26088" t="s">
        <v>168</v>
      </c>
      <c r="D26088" s="183" t="s">
        <v>8475</v>
      </c>
    </row>
    <row r="26089" spans="1:4">
      <c r="A26089" s="171">
        <v>97903</v>
      </c>
      <c r="B26089" t="s">
        <v>8474</v>
      </c>
      <c r="C26089" t="s">
        <v>168</v>
      </c>
      <c r="D26089" s="183" t="s">
        <v>8475</v>
      </c>
    </row>
    <row r="26090" spans="1:4">
      <c r="A26090" s="171">
        <v>97903</v>
      </c>
      <c r="B26090" t="s">
        <v>8474</v>
      </c>
      <c r="C26090" t="s">
        <v>168</v>
      </c>
      <c r="D26090" s="183" t="s">
        <v>8475</v>
      </c>
    </row>
    <row r="26091" spans="1:4">
      <c r="A26091" s="171">
        <v>97903</v>
      </c>
      <c r="B26091" t="s">
        <v>8474</v>
      </c>
      <c r="C26091" t="s">
        <v>168</v>
      </c>
      <c r="D26091" s="183" t="s">
        <v>8475</v>
      </c>
    </row>
    <row r="26092" spans="1:4">
      <c r="A26092" s="171">
        <v>97903</v>
      </c>
      <c r="B26092" t="s">
        <v>8474</v>
      </c>
      <c r="C26092" t="s">
        <v>168</v>
      </c>
      <c r="D26092" s="183" t="s">
        <v>8475</v>
      </c>
    </row>
    <row r="26093" spans="1:4">
      <c r="A26093" s="171">
        <v>97903</v>
      </c>
      <c r="B26093" t="s">
        <v>8474</v>
      </c>
      <c r="C26093" t="s">
        <v>168</v>
      </c>
      <c r="D26093" s="183" t="s">
        <v>8475</v>
      </c>
    </row>
    <row r="26094" spans="1:4">
      <c r="A26094" s="171">
        <v>97903</v>
      </c>
      <c r="B26094" t="s">
        <v>8474</v>
      </c>
      <c r="C26094" t="s">
        <v>168</v>
      </c>
      <c r="D26094" s="183" t="s">
        <v>8475</v>
      </c>
    </row>
    <row r="26095" spans="1:4">
      <c r="A26095" s="171">
        <v>97904</v>
      </c>
      <c r="B26095" t="s">
        <v>8476</v>
      </c>
      <c r="C26095" t="s">
        <v>168</v>
      </c>
      <c r="D26095" s="183" t="s">
        <v>8477</v>
      </c>
    </row>
    <row r="26096" spans="1:4">
      <c r="A26096" s="171">
        <v>97904</v>
      </c>
      <c r="B26096" t="s">
        <v>8476</v>
      </c>
      <c r="C26096" t="s">
        <v>168</v>
      </c>
      <c r="D26096" s="183" t="s">
        <v>8477</v>
      </c>
    </row>
    <row r="26097" spans="1:4">
      <c r="A26097" s="171">
        <v>97904</v>
      </c>
      <c r="B26097" t="s">
        <v>8476</v>
      </c>
      <c r="C26097" t="s">
        <v>168</v>
      </c>
      <c r="D26097" s="183" t="s">
        <v>8477</v>
      </c>
    </row>
    <row r="26098" spans="1:4">
      <c r="A26098" s="171">
        <v>97904</v>
      </c>
      <c r="B26098" t="s">
        <v>8476</v>
      </c>
      <c r="C26098" t="s">
        <v>168</v>
      </c>
      <c r="D26098" s="183" t="s">
        <v>8477</v>
      </c>
    </row>
    <row r="26099" spans="1:4">
      <c r="A26099" s="171">
        <v>97904</v>
      </c>
      <c r="B26099" t="s">
        <v>8476</v>
      </c>
      <c r="C26099" t="s">
        <v>168</v>
      </c>
      <c r="D26099" s="183" t="s">
        <v>8477</v>
      </c>
    </row>
    <row r="26100" spans="1:4">
      <c r="A26100" s="171">
        <v>97904</v>
      </c>
      <c r="B26100" t="s">
        <v>8476</v>
      </c>
      <c r="C26100" t="s">
        <v>168</v>
      </c>
      <c r="D26100" s="183" t="s">
        <v>8477</v>
      </c>
    </row>
    <row r="26101" spans="1:4">
      <c r="A26101" s="171">
        <v>97904</v>
      </c>
      <c r="B26101" t="s">
        <v>8476</v>
      </c>
      <c r="C26101" t="s">
        <v>168</v>
      </c>
      <c r="D26101" s="183" t="s">
        <v>8477</v>
      </c>
    </row>
    <row r="26102" spans="1:4">
      <c r="A26102" s="171">
        <v>97904</v>
      </c>
      <c r="B26102" t="s">
        <v>8476</v>
      </c>
      <c r="C26102" t="s">
        <v>168</v>
      </c>
      <c r="D26102" s="183" t="s">
        <v>8477</v>
      </c>
    </row>
    <row r="26103" spans="1:4">
      <c r="A26103" s="171">
        <v>97904</v>
      </c>
      <c r="B26103" t="s">
        <v>8476</v>
      </c>
      <c r="C26103" t="s">
        <v>168</v>
      </c>
      <c r="D26103" s="183" t="s">
        <v>8477</v>
      </c>
    </row>
    <row r="26104" spans="1:4">
      <c r="A26104" s="171">
        <v>97904</v>
      </c>
      <c r="B26104" t="s">
        <v>8476</v>
      </c>
      <c r="C26104" t="s">
        <v>168</v>
      </c>
      <c r="D26104" s="183" t="s">
        <v>8477</v>
      </c>
    </row>
    <row r="26105" spans="1:4">
      <c r="A26105" s="171">
        <v>97904</v>
      </c>
      <c r="B26105" t="s">
        <v>8476</v>
      </c>
      <c r="C26105" t="s">
        <v>168</v>
      </c>
      <c r="D26105" s="183" t="s">
        <v>8477</v>
      </c>
    </row>
    <row r="26106" spans="1:4">
      <c r="A26106" s="171">
        <v>97905</v>
      </c>
      <c r="B26106" t="s">
        <v>8478</v>
      </c>
      <c r="C26106" t="s">
        <v>168</v>
      </c>
      <c r="D26106" s="183" t="s">
        <v>8479</v>
      </c>
    </row>
    <row r="26107" spans="1:4">
      <c r="A26107" s="171">
        <v>97905</v>
      </c>
      <c r="B26107" t="s">
        <v>8478</v>
      </c>
      <c r="C26107" t="s">
        <v>168</v>
      </c>
      <c r="D26107" s="183" t="s">
        <v>8479</v>
      </c>
    </row>
    <row r="26108" spans="1:4">
      <c r="A26108" s="171">
        <v>97905</v>
      </c>
      <c r="B26108" t="s">
        <v>8478</v>
      </c>
      <c r="C26108" t="s">
        <v>168</v>
      </c>
      <c r="D26108" s="183" t="s">
        <v>8479</v>
      </c>
    </row>
    <row r="26109" spans="1:4">
      <c r="A26109" s="171">
        <v>97905</v>
      </c>
      <c r="B26109" t="s">
        <v>8478</v>
      </c>
      <c r="C26109" t="s">
        <v>168</v>
      </c>
      <c r="D26109" s="183" t="s">
        <v>8479</v>
      </c>
    </row>
    <row r="26110" spans="1:4">
      <c r="A26110" s="171">
        <v>97905</v>
      </c>
      <c r="B26110" t="s">
        <v>8478</v>
      </c>
      <c r="C26110" t="s">
        <v>168</v>
      </c>
      <c r="D26110" s="183" t="s">
        <v>8479</v>
      </c>
    </row>
    <row r="26111" spans="1:4">
      <c r="A26111" s="171">
        <v>97905</v>
      </c>
      <c r="B26111" t="s">
        <v>8478</v>
      </c>
      <c r="C26111" t="s">
        <v>168</v>
      </c>
      <c r="D26111" s="183" t="s">
        <v>8479</v>
      </c>
    </row>
    <row r="26112" spans="1:4">
      <c r="A26112" s="171">
        <v>97905</v>
      </c>
      <c r="B26112" t="s">
        <v>8478</v>
      </c>
      <c r="C26112" t="s">
        <v>168</v>
      </c>
      <c r="D26112" s="183" t="s">
        <v>8479</v>
      </c>
    </row>
    <row r="26113" spans="1:4">
      <c r="A26113" s="171">
        <v>97905</v>
      </c>
      <c r="B26113" t="s">
        <v>8478</v>
      </c>
      <c r="C26113" t="s">
        <v>168</v>
      </c>
      <c r="D26113" s="183" t="s">
        <v>8479</v>
      </c>
    </row>
    <row r="26114" spans="1:4">
      <c r="A26114" s="171">
        <v>97905</v>
      </c>
      <c r="B26114" t="s">
        <v>8478</v>
      </c>
      <c r="C26114" t="s">
        <v>168</v>
      </c>
      <c r="D26114" s="183" t="s">
        <v>8479</v>
      </c>
    </row>
    <row r="26115" spans="1:4">
      <c r="A26115" s="171">
        <v>97906</v>
      </c>
      <c r="B26115" t="s">
        <v>8480</v>
      </c>
      <c r="C26115" t="s">
        <v>168</v>
      </c>
      <c r="D26115" s="183" t="s">
        <v>8481</v>
      </c>
    </row>
    <row r="26116" spans="1:4">
      <c r="A26116" s="171">
        <v>97906</v>
      </c>
      <c r="B26116" t="s">
        <v>8480</v>
      </c>
      <c r="C26116" t="s">
        <v>168</v>
      </c>
      <c r="D26116" s="183" t="s">
        <v>8481</v>
      </c>
    </row>
    <row r="26117" spans="1:4">
      <c r="A26117" s="171">
        <v>97906</v>
      </c>
      <c r="B26117" t="s">
        <v>8480</v>
      </c>
      <c r="C26117" t="s">
        <v>168</v>
      </c>
      <c r="D26117" s="183" t="s">
        <v>8481</v>
      </c>
    </row>
    <row r="26118" spans="1:4">
      <c r="A26118" s="171">
        <v>97906</v>
      </c>
      <c r="B26118" t="s">
        <v>8480</v>
      </c>
      <c r="C26118" t="s">
        <v>168</v>
      </c>
      <c r="D26118" s="183" t="s">
        <v>8481</v>
      </c>
    </row>
    <row r="26119" spans="1:4">
      <c r="A26119" s="171">
        <v>97906</v>
      </c>
      <c r="B26119" t="s">
        <v>8480</v>
      </c>
      <c r="C26119" t="s">
        <v>168</v>
      </c>
      <c r="D26119" s="183" t="s">
        <v>8481</v>
      </c>
    </row>
    <row r="26120" spans="1:4">
      <c r="A26120" s="171">
        <v>97906</v>
      </c>
      <c r="B26120" t="s">
        <v>8480</v>
      </c>
      <c r="C26120" t="s">
        <v>168</v>
      </c>
      <c r="D26120" s="183" t="s">
        <v>8481</v>
      </c>
    </row>
    <row r="26121" spans="1:4">
      <c r="A26121" s="171">
        <v>97906</v>
      </c>
      <c r="B26121" t="s">
        <v>8480</v>
      </c>
      <c r="C26121" t="s">
        <v>168</v>
      </c>
      <c r="D26121" s="183" t="s">
        <v>8481</v>
      </c>
    </row>
    <row r="26122" spans="1:4">
      <c r="A26122" s="171">
        <v>97906</v>
      </c>
      <c r="B26122" t="s">
        <v>8480</v>
      </c>
      <c r="C26122" t="s">
        <v>168</v>
      </c>
      <c r="D26122" s="183" t="s">
        <v>8481</v>
      </c>
    </row>
    <row r="26123" spans="1:4">
      <c r="A26123" s="171">
        <v>97906</v>
      </c>
      <c r="B26123" t="s">
        <v>8480</v>
      </c>
      <c r="C26123" t="s">
        <v>168</v>
      </c>
      <c r="D26123" s="183" t="s">
        <v>8481</v>
      </c>
    </row>
    <row r="26124" spans="1:4">
      <c r="A26124" s="171">
        <v>97906</v>
      </c>
      <c r="B26124" t="s">
        <v>8480</v>
      </c>
      <c r="C26124" t="s">
        <v>168</v>
      </c>
      <c r="D26124" s="183" t="s">
        <v>8481</v>
      </c>
    </row>
    <row r="26125" spans="1:4">
      <c r="A26125" s="171">
        <v>97906</v>
      </c>
      <c r="B26125" t="s">
        <v>8480</v>
      </c>
      <c r="C26125" t="s">
        <v>168</v>
      </c>
      <c r="D26125" s="183" t="s">
        <v>8481</v>
      </c>
    </row>
    <row r="26126" spans="1:4">
      <c r="A26126" s="171">
        <v>97907</v>
      </c>
      <c r="B26126" t="s">
        <v>8482</v>
      </c>
      <c r="C26126" t="s">
        <v>168</v>
      </c>
      <c r="D26126" s="183" t="s">
        <v>8483</v>
      </c>
    </row>
    <row r="26127" spans="1:4">
      <c r="A26127" s="171">
        <v>97907</v>
      </c>
      <c r="B26127" t="s">
        <v>8482</v>
      </c>
      <c r="C26127" t="s">
        <v>168</v>
      </c>
      <c r="D26127" s="183" t="s">
        <v>8483</v>
      </c>
    </row>
    <row r="26128" spans="1:4">
      <c r="A26128" s="171">
        <v>97907</v>
      </c>
      <c r="B26128" t="s">
        <v>8482</v>
      </c>
      <c r="C26128" t="s">
        <v>168</v>
      </c>
      <c r="D26128" s="183" t="s">
        <v>8483</v>
      </c>
    </row>
    <row r="26129" spans="1:4">
      <c r="A26129" s="171">
        <v>97907</v>
      </c>
      <c r="B26129" t="s">
        <v>8482</v>
      </c>
      <c r="C26129" t="s">
        <v>168</v>
      </c>
      <c r="D26129" s="183" t="s">
        <v>8483</v>
      </c>
    </row>
    <row r="26130" spans="1:4">
      <c r="A26130" s="171">
        <v>97907</v>
      </c>
      <c r="B26130" t="s">
        <v>8482</v>
      </c>
      <c r="C26130" t="s">
        <v>168</v>
      </c>
      <c r="D26130" s="183" t="s">
        <v>8483</v>
      </c>
    </row>
    <row r="26131" spans="1:4">
      <c r="A26131" s="171">
        <v>97907</v>
      </c>
      <c r="B26131" t="s">
        <v>8482</v>
      </c>
      <c r="C26131" t="s">
        <v>168</v>
      </c>
      <c r="D26131" s="183" t="s">
        <v>8483</v>
      </c>
    </row>
    <row r="26132" spans="1:4">
      <c r="A26132" s="171">
        <v>97907</v>
      </c>
      <c r="B26132" t="s">
        <v>8482</v>
      </c>
      <c r="C26132" t="s">
        <v>168</v>
      </c>
      <c r="D26132" s="183" t="s">
        <v>8483</v>
      </c>
    </row>
    <row r="26133" spans="1:4">
      <c r="A26133" s="171">
        <v>97907</v>
      </c>
      <c r="B26133" t="s">
        <v>8482</v>
      </c>
      <c r="C26133" t="s">
        <v>168</v>
      </c>
      <c r="D26133" s="183" t="s">
        <v>8483</v>
      </c>
    </row>
    <row r="26134" spans="1:4">
      <c r="A26134" s="171">
        <v>97907</v>
      </c>
      <c r="B26134" t="s">
        <v>8482</v>
      </c>
      <c r="C26134" t="s">
        <v>168</v>
      </c>
      <c r="D26134" s="183" t="s">
        <v>8483</v>
      </c>
    </row>
    <row r="26135" spans="1:4">
      <c r="A26135" s="171">
        <v>97907</v>
      </c>
      <c r="B26135" t="s">
        <v>8482</v>
      </c>
      <c r="C26135" t="s">
        <v>168</v>
      </c>
      <c r="D26135" s="183" t="s">
        <v>8483</v>
      </c>
    </row>
    <row r="26136" spans="1:4">
      <c r="A26136" s="171">
        <v>97907</v>
      </c>
      <c r="B26136" t="s">
        <v>8482</v>
      </c>
      <c r="C26136" t="s">
        <v>168</v>
      </c>
      <c r="D26136" s="183" t="s">
        <v>8483</v>
      </c>
    </row>
    <row r="26137" spans="1:4">
      <c r="A26137" s="171">
        <v>97908</v>
      </c>
      <c r="B26137" t="s">
        <v>8484</v>
      </c>
      <c r="C26137" t="s">
        <v>168</v>
      </c>
      <c r="D26137" s="183" t="s">
        <v>8485</v>
      </c>
    </row>
    <row r="26138" spans="1:4">
      <c r="A26138" s="171">
        <v>97908</v>
      </c>
      <c r="B26138" t="s">
        <v>8484</v>
      </c>
      <c r="C26138" t="s">
        <v>168</v>
      </c>
      <c r="D26138" s="183" t="s">
        <v>8485</v>
      </c>
    </row>
    <row r="26139" spans="1:4">
      <c r="A26139" s="171">
        <v>97908</v>
      </c>
      <c r="B26139" t="s">
        <v>8484</v>
      </c>
      <c r="C26139" t="s">
        <v>168</v>
      </c>
      <c r="D26139" s="183" t="s">
        <v>8485</v>
      </c>
    </row>
    <row r="26140" spans="1:4">
      <c r="A26140" s="171">
        <v>97908</v>
      </c>
      <c r="B26140" t="s">
        <v>8484</v>
      </c>
      <c r="C26140" t="s">
        <v>168</v>
      </c>
      <c r="D26140" s="183" t="s">
        <v>8485</v>
      </c>
    </row>
    <row r="26141" spans="1:4">
      <c r="A26141" s="171">
        <v>97908</v>
      </c>
      <c r="B26141" t="s">
        <v>8484</v>
      </c>
      <c r="C26141" t="s">
        <v>168</v>
      </c>
      <c r="D26141" s="183" t="s">
        <v>8485</v>
      </c>
    </row>
    <row r="26142" spans="1:4">
      <c r="A26142" s="171">
        <v>97908</v>
      </c>
      <c r="B26142" t="s">
        <v>8484</v>
      </c>
      <c r="C26142" t="s">
        <v>168</v>
      </c>
      <c r="D26142" s="183" t="s">
        <v>8485</v>
      </c>
    </row>
    <row r="26143" spans="1:4">
      <c r="A26143" s="171">
        <v>97908</v>
      </c>
      <c r="B26143" t="s">
        <v>8484</v>
      </c>
      <c r="C26143" t="s">
        <v>168</v>
      </c>
      <c r="D26143" s="183" t="s">
        <v>8485</v>
      </c>
    </row>
    <row r="26144" spans="1:4">
      <c r="A26144" s="171">
        <v>97908</v>
      </c>
      <c r="B26144" t="s">
        <v>8484</v>
      </c>
      <c r="C26144" t="s">
        <v>168</v>
      </c>
      <c r="D26144" s="183" t="s">
        <v>8485</v>
      </c>
    </row>
    <row r="26145" spans="1:4">
      <c r="A26145" s="171">
        <v>97908</v>
      </c>
      <c r="B26145" t="s">
        <v>8484</v>
      </c>
      <c r="C26145" t="s">
        <v>168</v>
      </c>
      <c r="D26145" s="183" t="s">
        <v>8485</v>
      </c>
    </row>
    <row r="26146" spans="1:4">
      <c r="A26146" s="171">
        <v>97908</v>
      </c>
      <c r="B26146" t="s">
        <v>8484</v>
      </c>
      <c r="C26146" t="s">
        <v>168</v>
      </c>
      <c r="D26146" s="183" t="s">
        <v>8485</v>
      </c>
    </row>
    <row r="26147" spans="1:4">
      <c r="A26147" s="171">
        <v>97908</v>
      </c>
      <c r="B26147" t="s">
        <v>8484</v>
      </c>
      <c r="C26147" t="s">
        <v>168</v>
      </c>
      <c r="D26147" s="183" t="s">
        <v>8485</v>
      </c>
    </row>
    <row r="26148" spans="1:4">
      <c r="A26148" s="171">
        <v>98102</v>
      </c>
      <c r="B26148" t="s">
        <v>8486</v>
      </c>
      <c r="C26148" t="s">
        <v>168</v>
      </c>
      <c r="D26148" s="183" t="s">
        <v>1091</v>
      </c>
    </row>
    <row r="26149" spans="1:4">
      <c r="A26149" s="171">
        <v>98102</v>
      </c>
      <c r="B26149" t="s">
        <v>8486</v>
      </c>
      <c r="C26149" t="s">
        <v>168</v>
      </c>
      <c r="D26149" s="183" t="s">
        <v>1091</v>
      </c>
    </row>
    <row r="26150" spans="1:4">
      <c r="A26150" s="171">
        <v>98102</v>
      </c>
      <c r="B26150" t="s">
        <v>8486</v>
      </c>
      <c r="C26150" t="s">
        <v>168</v>
      </c>
      <c r="D26150" s="183" t="s">
        <v>1091</v>
      </c>
    </row>
    <row r="26151" spans="1:4">
      <c r="A26151" s="171">
        <v>98102</v>
      </c>
      <c r="B26151" t="s">
        <v>8486</v>
      </c>
      <c r="C26151" t="s">
        <v>168</v>
      </c>
      <c r="D26151" s="183" t="s">
        <v>1091</v>
      </c>
    </row>
    <row r="26152" spans="1:4">
      <c r="A26152" s="171">
        <v>98102</v>
      </c>
      <c r="B26152" t="s">
        <v>8486</v>
      </c>
      <c r="C26152" t="s">
        <v>168</v>
      </c>
      <c r="D26152" s="183" t="s">
        <v>1091</v>
      </c>
    </row>
    <row r="26153" spans="1:4">
      <c r="A26153" s="171">
        <v>98102</v>
      </c>
      <c r="B26153" t="s">
        <v>8486</v>
      </c>
      <c r="C26153" t="s">
        <v>168</v>
      </c>
      <c r="D26153" s="183" t="s">
        <v>1091</v>
      </c>
    </row>
    <row r="26154" spans="1:4">
      <c r="A26154" s="171">
        <v>98102</v>
      </c>
      <c r="B26154" t="s">
        <v>8486</v>
      </c>
      <c r="C26154" t="s">
        <v>168</v>
      </c>
      <c r="D26154" s="183" t="s">
        <v>1091</v>
      </c>
    </row>
    <row r="26155" spans="1:4">
      <c r="A26155" s="171">
        <v>98103</v>
      </c>
      <c r="B26155" t="s">
        <v>8487</v>
      </c>
      <c r="C26155" t="s">
        <v>168</v>
      </c>
      <c r="D26155" s="183" t="s">
        <v>8488</v>
      </c>
    </row>
    <row r="26156" spans="1:4">
      <c r="A26156" s="171">
        <v>98103</v>
      </c>
      <c r="B26156" t="s">
        <v>8487</v>
      </c>
      <c r="C26156" t="s">
        <v>168</v>
      </c>
      <c r="D26156" s="183" t="s">
        <v>8488</v>
      </c>
    </row>
    <row r="26157" spans="1:4">
      <c r="A26157" s="171">
        <v>98103</v>
      </c>
      <c r="B26157" t="s">
        <v>8487</v>
      </c>
      <c r="C26157" t="s">
        <v>168</v>
      </c>
      <c r="D26157" s="183" t="s">
        <v>8488</v>
      </c>
    </row>
    <row r="26158" spans="1:4">
      <c r="A26158" s="171">
        <v>98103</v>
      </c>
      <c r="B26158" t="s">
        <v>8487</v>
      </c>
      <c r="C26158" t="s">
        <v>168</v>
      </c>
      <c r="D26158" s="183" t="s">
        <v>8488</v>
      </c>
    </row>
    <row r="26159" spans="1:4">
      <c r="A26159" s="171">
        <v>98103</v>
      </c>
      <c r="B26159" t="s">
        <v>8487</v>
      </c>
      <c r="C26159" t="s">
        <v>168</v>
      </c>
      <c r="D26159" s="183" t="s">
        <v>8488</v>
      </c>
    </row>
    <row r="26160" spans="1:4">
      <c r="A26160" s="171">
        <v>98103</v>
      </c>
      <c r="B26160" t="s">
        <v>8487</v>
      </c>
      <c r="C26160" t="s">
        <v>168</v>
      </c>
      <c r="D26160" s="183" t="s">
        <v>8488</v>
      </c>
    </row>
    <row r="26161" spans="1:4">
      <c r="A26161" s="171">
        <v>98103</v>
      </c>
      <c r="B26161" t="s">
        <v>8487</v>
      </c>
      <c r="C26161" t="s">
        <v>168</v>
      </c>
      <c r="D26161" s="183" t="s">
        <v>8488</v>
      </c>
    </row>
    <row r="26162" spans="1:4">
      <c r="A26162" s="171">
        <v>98104</v>
      </c>
      <c r="B26162" t="s">
        <v>8489</v>
      </c>
      <c r="C26162" t="s">
        <v>168</v>
      </c>
      <c r="D26162" s="183" t="s">
        <v>8490</v>
      </c>
    </row>
    <row r="26163" spans="1:4">
      <c r="A26163" s="171">
        <v>98104</v>
      </c>
      <c r="B26163" t="s">
        <v>8489</v>
      </c>
      <c r="C26163" t="s">
        <v>168</v>
      </c>
      <c r="D26163" s="183" t="s">
        <v>8490</v>
      </c>
    </row>
    <row r="26164" spans="1:4">
      <c r="A26164" s="171">
        <v>98104</v>
      </c>
      <c r="B26164" t="s">
        <v>8489</v>
      </c>
      <c r="C26164" t="s">
        <v>168</v>
      </c>
      <c r="D26164" s="183" t="s">
        <v>8490</v>
      </c>
    </row>
    <row r="26165" spans="1:4">
      <c r="A26165" s="171">
        <v>98104</v>
      </c>
      <c r="B26165" t="s">
        <v>8489</v>
      </c>
      <c r="C26165" t="s">
        <v>168</v>
      </c>
      <c r="D26165" s="183" t="s">
        <v>8490</v>
      </c>
    </row>
    <row r="26166" spans="1:4">
      <c r="A26166" s="171">
        <v>98104</v>
      </c>
      <c r="B26166" t="s">
        <v>8489</v>
      </c>
      <c r="C26166" t="s">
        <v>168</v>
      </c>
      <c r="D26166" s="183" t="s">
        <v>8490</v>
      </c>
    </row>
    <row r="26167" spans="1:4">
      <c r="A26167" s="171">
        <v>98104</v>
      </c>
      <c r="B26167" t="s">
        <v>8489</v>
      </c>
      <c r="C26167" t="s">
        <v>168</v>
      </c>
      <c r="D26167" s="183" t="s">
        <v>8490</v>
      </c>
    </row>
    <row r="26168" spans="1:4">
      <c r="A26168" s="171">
        <v>98104</v>
      </c>
      <c r="B26168" t="s">
        <v>8489</v>
      </c>
      <c r="C26168" t="s">
        <v>168</v>
      </c>
      <c r="D26168" s="183" t="s">
        <v>8490</v>
      </c>
    </row>
    <row r="26169" spans="1:4">
      <c r="A26169" s="171">
        <v>98104</v>
      </c>
      <c r="B26169" t="s">
        <v>8489</v>
      </c>
      <c r="C26169" t="s">
        <v>168</v>
      </c>
      <c r="D26169" s="183" t="s">
        <v>8490</v>
      </c>
    </row>
    <row r="26170" spans="1:4">
      <c r="A26170" s="171">
        <v>98104</v>
      </c>
      <c r="B26170" t="s">
        <v>8489</v>
      </c>
      <c r="C26170" t="s">
        <v>168</v>
      </c>
      <c r="D26170" s="183" t="s">
        <v>8490</v>
      </c>
    </row>
    <row r="26171" spans="1:4">
      <c r="A26171" s="171">
        <v>98105</v>
      </c>
      <c r="B26171" t="s">
        <v>8491</v>
      </c>
      <c r="C26171" t="s">
        <v>168</v>
      </c>
      <c r="D26171" s="183" t="s">
        <v>8492</v>
      </c>
    </row>
    <row r="26172" spans="1:4">
      <c r="A26172" s="171">
        <v>98105</v>
      </c>
      <c r="B26172" t="s">
        <v>8491</v>
      </c>
      <c r="C26172" t="s">
        <v>168</v>
      </c>
      <c r="D26172" s="183" t="s">
        <v>8492</v>
      </c>
    </row>
    <row r="26173" spans="1:4">
      <c r="A26173" s="171">
        <v>98105</v>
      </c>
      <c r="B26173" t="s">
        <v>8491</v>
      </c>
      <c r="C26173" t="s">
        <v>168</v>
      </c>
      <c r="D26173" s="183" t="s">
        <v>8492</v>
      </c>
    </row>
    <row r="26174" spans="1:4">
      <c r="A26174" s="171">
        <v>98105</v>
      </c>
      <c r="B26174" t="s">
        <v>8491</v>
      </c>
      <c r="C26174" t="s">
        <v>168</v>
      </c>
      <c r="D26174" s="183" t="s">
        <v>8492</v>
      </c>
    </row>
    <row r="26175" spans="1:4">
      <c r="A26175" s="171">
        <v>98105</v>
      </c>
      <c r="B26175" t="s">
        <v>8491</v>
      </c>
      <c r="C26175" t="s">
        <v>168</v>
      </c>
      <c r="D26175" s="183" t="s">
        <v>8492</v>
      </c>
    </row>
    <row r="26176" spans="1:4">
      <c r="A26176" s="171">
        <v>98105</v>
      </c>
      <c r="B26176" t="s">
        <v>8491</v>
      </c>
      <c r="C26176" t="s">
        <v>168</v>
      </c>
      <c r="D26176" s="183" t="s">
        <v>8492</v>
      </c>
    </row>
    <row r="26177" spans="1:4">
      <c r="A26177" s="171">
        <v>98105</v>
      </c>
      <c r="B26177" t="s">
        <v>8491</v>
      </c>
      <c r="C26177" t="s">
        <v>168</v>
      </c>
      <c r="D26177" s="183" t="s">
        <v>8492</v>
      </c>
    </row>
    <row r="26178" spans="1:4">
      <c r="A26178" s="171">
        <v>98105</v>
      </c>
      <c r="B26178" t="s">
        <v>8491</v>
      </c>
      <c r="C26178" t="s">
        <v>168</v>
      </c>
      <c r="D26178" s="183" t="s">
        <v>8492</v>
      </c>
    </row>
    <row r="26179" spans="1:4">
      <c r="A26179" s="171">
        <v>98105</v>
      </c>
      <c r="B26179" t="s">
        <v>8491</v>
      </c>
      <c r="C26179" t="s">
        <v>168</v>
      </c>
      <c r="D26179" s="183" t="s">
        <v>8492</v>
      </c>
    </row>
    <row r="26180" spans="1:4">
      <c r="A26180" s="171">
        <v>98105</v>
      </c>
      <c r="B26180" t="s">
        <v>8491</v>
      </c>
      <c r="C26180" t="s">
        <v>168</v>
      </c>
      <c r="D26180" s="183" t="s">
        <v>8492</v>
      </c>
    </row>
    <row r="26181" spans="1:4">
      <c r="A26181" s="171">
        <v>98106</v>
      </c>
      <c r="B26181" t="s">
        <v>8493</v>
      </c>
      <c r="C26181" t="s">
        <v>168</v>
      </c>
      <c r="D26181" s="183" t="s">
        <v>8494</v>
      </c>
    </row>
    <row r="26182" spans="1:4">
      <c r="A26182" s="171">
        <v>98106</v>
      </c>
      <c r="B26182" t="s">
        <v>8493</v>
      </c>
      <c r="C26182" t="s">
        <v>168</v>
      </c>
      <c r="D26182" s="183" t="s">
        <v>8494</v>
      </c>
    </row>
    <row r="26183" spans="1:4">
      <c r="A26183" s="171">
        <v>98106</v>
      </c>
      <c r="B26183" t="s">
        <v>8493</v>
      </c>
      <c r="C26183" t="s">
        <v>168</v>
      </c>
      <c r="D26183" s="183" t="s">
        <v>8494</v>
      </c>
    </row>
    <row r="26184" spans="1:4">
      <c r="A26184" s="171">
        <v>98106</v>
      </c>
      <c r="B26184" t="s">
        <v>8493</v>
      </c>
      <c r="C26184" t="s">
        <v>168</v>
      </c>
      <c r="D26184" s="183" t="s">
        <v>8494</v>
      </c>
    </row>
    <row r="26185" spans="1:4">
      <c r="A26185" s="171">
        <v>98106</v>
      </c>
      <c r="B26185" t="s">
        <v>8493</v>
      </c>
      <c r="C26185" t="s">
        <v>168</v>
      </c>
      <c r="D26185" s="183" t="s">
        <v>8494</v>
      </c>
    </row>
    <row r="26186" spans="1:4">
      <c r="A26186" s="171">
        <v>98106</v>
      </c>
      <c r="B26186" t="s">
        <v>8493</v>
      </c>
      <c r="C26186" t="s">
        <v>168</v>
      </c>
      <c r="D26186" s="183" t="s">
        <v>8494</v>
      </c>
    </row>
    <row r="26187" spans="1:4">
      <c r="A26187" s="171">
        <v>98106</v>
      </c>
      <c r="B26187" t="s">
        <v>8493</v>
      </c>
      <c r="C26187" t="s">
        <v>168</v>
      </c>
      <c r="D26187" s="183" t="s">
        <v>8494</v>
      </c>
    </row>
    <row r="26188" spans="1:4">
      <c r="A26188" s="171">
        <v>98106</v>
      </c>
      <c r="B26188" t="s">
        <v>8493</v>
      </c>
      <c r="C26188" t="s">
        <v>168</v>
      </c>
      <c r="D26188" s="183" t="s">
        <v>8494</v>
      </c>
    </row>
    <row r="26189" spans="1:4">
      <c r="A26189" s="171">
        <v>98106</v>
      </c>
      <c r="B26189" t="s">
        <v>8493</v>
      </c>
      <c r="C26189" t="s">
        <v>168</v>
      </c>
      <c r="D26189" s="183" t="s">
        <v>8494</v>
      </c>
    </row>
    <row r="26190" spans="1:4">
      <c r="A26190" s="171">
        <v>98106</v>
      </c>
      <c r="B26190" t="s">
        <v>8493</v>
      </c>
      <c r="C26190" t="s">
        <v>168</v>
      </c>
      <c r="D26190" s="183" t="s">
        <v>8494</v>
      </c>
    </row>
    <row r="26191" spans="1:4">
      <c r="A26191" s="171">
        <v>98106</v>
      </c>
      <c r="B26191" t="s">
        <v>8493</v>
      </c>
      <c r="C26191" t="s">
        <v>168</v>
      </c>
      <c r="D26191" s="183" t="s">
        <v>8494</v>
      </c>
    </row>
    <row r="26192" spans="1:4">
      <c r="A26192" s="171">
        <v>98106</v>
      </c>
      <c r="B26192" t="s">
        <v>8493</v>
      </c>
      <c r="C26192" t="s">
        <v>168</v>
      </c>
      <c r="D26192" s="183" t="s">
        <v>8494</v>
      </c>
    </row>
    <row r="26193" spans="1:4">
      <c r="A26193" s="171">
        <v>98107</v>
      </c>
      <c r="B26193" t="s">
        <v>8495</v>
      </c>
      <c r="C26193" t="s">
        <v>168</v>
      </c>
      <c r="D26193" s="183" t="s">
        <v>8496</v>
      </c>
    </row>
    <row r="26194" spans="1:4">
      <c r="A26194" s="171">
        <v>98107</v>
      </c>
      <c r="B26194" t="s">
        <v>8495</v>
      </c>
      <c r="C26194" t="s">
        <v>168</v>
      </c>
      <c r="D26194" s="183" t="s">
        <v>8496</v>
      </c>
    </row>
    <row r="26195" spans="1:4">
      <c r="A26195" s="171">
        <v>98107</v>
      </c>
      <c r="B26195" t="s">
        <v>8495</v>
      </c>
      <c r="C26195" t="s">
        <v>168</v>
      </c>
      <c r="D26195" s="183" t="s">
        <v>8496</v>
      </c>
    </row>
    <row r="26196" spans="1:4">
      <c r="A26196" s="171">
        <v>98107</v>
      </c>
      <c r="B26196" t="s">
        <v>8495</v>
      </c>
      <c r="C26196" t="s">
        <v>168</v>
      </c>
      <c r="D26196" s="183" t="s">
        <v>8496</v>
      </c>
    </row>
    <row r="26197" spans="1:4">
      <c r="A26197" s="171">
        <v>98107</v>
      </c>
      <c r="B26197" t="s">
        <v>8495</v>
      </c>
      <c r="C26197" t="s">
        <v>168</v>
      </c>
      <c r="D26197" s="183" t="s">
        <v>8496</v>
      </c>
    </row>
    <row r="26198" spans="1:4">
      <c r="A26198" s="171">
        <v>98107</v>
      </c>
      <c r="B26198" t="s">
        <v>8495</v>
      </c>
      <c r="C26198" t="s">
        <v>168</v>
      </c>
      <c r="D26198" s="183" t="s">
        <v>8496</v>
      </c>
    </row>
    <row r="26199" spans="1:4">
      <c r="A26199" s="171">
        <v>98107</v>
      </c>
      <c r="B26199" t="s">
        <v>8495</v>
      </c>
      <c r="C26199" t="s">
        <v>168</v>
      </c>
      <c r="D26199" s="183" t="s">
        <v>8496</v>
      </c>
    </row>
    <row r="26200" spans="1:4">
      <c r="A26200" s="171">
        <v>98107</v>
      </c>
      <c r="B26200" t="s">
        <v>8495</v>
      </c>
      <c r="C26200" t="s">
        <v>168</v>
      </c>
      <c r="D26200" s="183" t="s">
        <v>8496</v>
      </c>
    </row>
    <row r="26201" spans="1:4">
      <c r="A26201" s="171">
        <v>98107</v>
      </c>
      <c r="B26201" t="s">
        <v>8495</v>
      </c>
      <c r="C26201" t="s">
        <v>168</v>
      </c>
      <c r="D26201" s="183" t="s">
        <v>8496</v>
      </c>
    </row>
    <row r="26202" spans="1:4">
      <c r="A26202" s="171">
        <v>98108</v>
      </c>
      <c r="B26202" t="s">
        <v>8497</v>
      </c>
      <c r="C26202" t="s">
        <v>168</v>
      </c>
      <c r="D26202" s="183" t="s">
        <v>8498</v>
      </c>
    </row>
    <row r="26203" spans="1:4">
      <c r="A26203" s="171">
        <v>98108</v>
      </c>
      <c r="B26203" t="s">
        <v>8497</v>
      </c>
      <c r="C26203" t="s">
        <v>168</v>
      </c>
      <c r="D26203" s="183" t="s">
        <v>8498</v>
      </c>
    </row>
    <row r="26204" spans="1:4">
      <c r="A26204" s="171">
        <v>98108</v>
      </c>
      <c r="B26204" t="s">
        <v>8497</v>
      </c>
      <c r="C26204" t="s">
        <v>168</v>
      </c>
      <c r="D26204" s="183" t="s">
        <v>8498</v>
      </c>
    </row>
    <row r="26205" spans="1:4">
      <c r="A26205" s="171">
        <v>98108</v>
      </c>
      <c r="B26205" t="s">
        <v>8497</v>
      </c>
      <c r="C26205" t="s">
        <v>168</v>
      </c>
      <c r="D26205" s="183" t="s">
        <v>8498</v>
      </c>
    </row>
    <row r="26206" spans="1:4">
      <c r="A26206" s="171">
        <v>98108</v>
      </c>
      <c r="B26206" t="s">
        <v>8497</v>
      </c>
      <c r="C26206" t="s">
        <v>168</v>
      </c>
      <c r="D26206" s="183" t="s">
        <v>8498</v>
      </c>
    </row>
    <row r="26207" spans="1:4">
      <c r="A26207" s="171">
        <v>98108</v>
      </c>
      <c r="B26207" t="s">
        <v>8497</v>
      </c>
      <c r="C26207" t="s">
        <v>168</v>
      </c>
      <c r="D26207" s="183" t="s">
        <v>8498</v>
      </c>
    </row>
    <row r="26208" spans="1:4">
      <c r="A26208" s="171">
        <v>98108</v>
      </c>
      <c r="B26208" t="s">
        <v>8497</v>
      </c>
      <c r="C26208" t="s">
        <v>168</v>
      </c>
      <c r="D26208" s="183" t="s">
        <v>8498</v>
      </c>
    </row>
    <row r="26209" spans="1:4">
      <c r="A26209" s="171">
        <v>98108</v>
      </c>
      <c r="B26209" t="s">
        <v>8497</v>
      </c>
      <c r="C26209" t="s">
        <v>168</v>
      </c>
      <c r="D26209" s="183" t="s">
        <v>8498</v>
      </c>
    </row>
    <row r="26210" spans="1:4">
      <c r="A26210" s="171">
        <v>98108</v>
      </c>
      <c r="B26210" t="s">
        <v>8497</v>
      </c>
      <c r="C26210" t="s">
        <v>168</v>
      </c>
      <c r="D26210" s="183" t="s">
        <v>8498</v>
      </c>
    </row>
    <row r="26211" spans="1:4">
      <c r="A26211" s="171">
        <v>98108</v>
      </c>
      <c r="B26211" t="s">
        <v>8497</v>
      </c>
      <c r="C26211" t="s">
        <v>168</v>
      </c>
      <c r="D26211" s="183" t="s">
        <v>8498</v>
      </c>
    </row>
    <row r="26212" spans="1:4">
      <c r="A26212" s="171">
        <v>99250</v>
      </c>
      <c r="B26212" t="s">
        <v>8499</v>
      </c>
      <c r="C26212" t="s">
        <v>168</v>
      </c>
      <c r="D26212" s="183" t="s">
        <v>8500</v>
      </c>
    </row>
    <row r="26213" spans="1:4">
      <c r="A26213" s="171">
        <v>99250</v>
      </c>
      <c r="B26213" t="s">
        <v>8499</v>
      </c>
      <c r="C26213" t="s">
        <v>168</v>
      </c>
      <c r="D26213" s="183" t="s">
        <v>8500</v>
      </c>
    </row>
    <row r="26214" spans="1:4">
      <c r="A26214" s="171">
        <v>99250</v>
      </c>
      <c r="B26214" t="s">
        <v>8499</v>
      </c>
      <c r="C26214" t="s">
        <v>168</v>
      </c>
      <c r="D26214" s="183" t="s">
        <v>8500</v>
      </c>
    </row>
    <row r="26215" spans="1:4">
      <c r="A26215" s="171">
        <v>99250</v>
      </c>
      <c r="B26215" t="s">
        <v>8499</v>
      </c>
      <c r="C26215" t="s">
        <v>168</v>
      </c>
      <c r="D26215" s="183" t="s">
        <v>8500</v>
      </c>
    </row>
    <row r="26216" spans="1:4">
      <c r="A26216" s="171">
        <v>99250</v>
      </c>
      <c r="B26216" t="s">
        <v>8499</v>
      </c>
      <c r="C26216" t="s">
        <v>168</v>
      </c>
      <c r="D26216" s="183" t="s">
        <v>8500</v>
      </c>
    </row>
    <row r="26217" spans="1:4">
      <c r="A26217" s="171">
        <v>99250</v>
      </c>
      <c r="B26217" t="s">
        <v>8499</v>
      </c>
      <c r="C26217" t="s">
        <v>168</v>
      </c>
      <c r="D26217" s="183" t="s">
        <v>8500</v>
      </c>
    </row>
    <row r="26218" spans="1:4">
      <c r="A26218" s="171">
        <v>99250</v>
      </c>
      <c r="B26218" t="s">
        <v>8499</v>
      </c>
      <c r="C26218" t="s">
        <v>168</v>
      </c>
      <c r="D26218" s="183" t="s">
        <v>8500</v>
      </c>
    </row>
    <row r="26219" spans="1:4">
      <c r="A26219" s="171">
        <v>99250</v>
      </c>
      <c r="B26219" t="s">
        <v>8499</v>
      </c>
      <c r="C26219" t="s">
        <v>168</v>
      </c>
      <c r="D26219" s="183" t="s">
        <v>8500</v>
      </c>
    </row>
    <row r="26220" spans="1:4">
      <c r="A26220" s="171">
        <v>99250</v>
      </c>
      <c r="B26220" t="s">
        <v>8499</v>
      </c>
      <c r="C26220" t="s">
        <v>168</v>
      </c>
      <c r="D26220" s="183" t="s">
        <v>8500</v>
      </c>
    </row>
    <row r="26221" spans="1:4">
      <c r="A26221" s="171">
        <v>99251</v>
      </c>
      <c r="B26221" t="s">
        <v>8501</v>
      </c>
      <c r="C26221" t="s">
        <v>168</v>
      </c>
      <c r="D26221" s="183" t="s">
        <v>8502</v>
      </c>
    </row>
    <row r="26222" spans="1:4">
      <c r="A26222" s="171">
        <v>99251</v>
      </c>
      <c r="B26222" t="s">
        <v>8501</v>
      </c>
      <c r="C26222" t="s">
        <v>168</v>
      </c>
      <c r="D26222" s="183" t="s">
        <v>8502</v>
      </c>
    </row>
    <row r="26223" spans="1:4">
      <c r="A26223" s="171">
        <v>99251</v>
      </c>
      <c r="B26223" t="s">
        <v>8501</v>
      </c>
      <c r="C26223" t="s">
        <v>168</v>
      </c>
      <c r="D26223" s="183" t="s">
        <v>8502</v>
      </c>
    </row>
    <row r="26224" spans="1:4">
      <c r="A26224" s="171">
        <v>99251</v>
      </c>
      <c r="B26224" t="s">
        <v>8501</v>
      </c>
      <c r="C26224" t="s">
        <v>168</v>
      </c>
      <c r="D26224" s="183" t="s">
        <v>8502</v>
      </c>
    </row>
    <row r="26225" spans="1:4">
      <c r="A26225" s="171">
        <v>99251</v>
      </c>
      <c r="B26225" t="s">
        <v>8501</v>
      </c>
      <c r="C26225" t="s">
        <v>168</v>
      </c>
      <c r="D26225" s="183" t="s">
        <v>8502</v>
      </c>
    </row>
    <row r="26226" spans="1:4">
      <c r="A26226" s="171">
        <v>99251</v>
      </c>
      <c r="B26226" t="s">
        <v>8501</v>
      </c>
      <c r="C26226" t="s">
        <v>168</v>
      </c>
      <c r="D26226" s="183" t="s">
        <v>8502</v>
      </c>
    </row>
    <row r="26227" spans="1:4">
      <c r="A26227" s="171">
        <v>99251</v>
      </c>
      <c r="B26227" t="s">
        <v>8501</v>
      </c>
      <c r="C26227" t="s">
        <v>168</v>
      </c>
      <c r="D26227" s="183" t="s">
        <v>8502</v>
      </c>
    </row>
    <row r="26228" spans="1:4">
      <c r="A26228" s="171">
        <v>99251</v>
      </c>
      <c r="B26228" t="s">
        <v>8501</v>
      </c>
      <c r="C26228" t="s">
        <v>168</v>
      </c>
      <c r="D26228" s="183" t="s">
        <v>8502</v>
      </c>
    </row>
    <row r="26229" spans="1:4">
      <c r="A26229" s="171">
        <v>99251</v>
      </c>
      <c r="B26229" t="s">
        <v>8501</v>
      </c>
      <c r="C26229" t="s">
        <v>168</v>
      </c>
      <c r="D26229" s="183" t="s">
        <v>8502</v>
      </c>
    </row>
    <row r="26230" spans="1:4">
      <c r="A26230" s="171">
        <v>99253</v>
      </c>
      <c r="B26230" t="s">
        <v>8503</v>
      </c>
      <c r="C26230" t="s">
        <v>168</v>
      </c>
      <c r="D26230" s="183" t="s">
        <v>8504</v>
      </c>
    </row>
    <row r="26231" spans="1:4">
      <c r="A26231" s="171">
        <v>99253</v>
      </c>
      <c r="B26231" t="s">
        <v>8503</v>
      </c>
      <c r="C26231" t="s">
        <v>168</v>
      </c>
      <c r="D26231" s="183" t="s">
        <v>8504</v>
      </c>
    </row>
    <row r="26232" spans="1:4">
      <c r="A26232" s="171">
        <v>99253</v>
      </c>
      <c r="B26232" t="s">
        <v>8503</v>
      </c>
      <c r="C26232" t="s">
        <v>168</v>
      </c>
      <c r="D26232" s="183" t="s">
        <v>8504</v>
      </c>
    </row>
    <row r="26233" spans="1:4">
      <c r="A26233" s="171">
        <v>99253</v>
      </c>
      <c r="B26233" t="s">
        <v>8503</v>
      </c>
      <c r="C26233" t="s">
        <v>168</v>
      </c>
      <c r="D26233" s="183" t="s">
        <v>8504</v>
      </c>
    </row>
    <row r="26234" spans="1:4">
      <c r="A26234" s="171">
        <v>99253</v>
      </c>
      <c r="B26234" t="s">
        <v>8503</v>
      </c>
      <c r="C26234" t="s">
        <v>168</v>
      </c>
      <c r="D26234" s="183" t="s">
        <v>8504</v>
      </c>
    </row>
    <row r="26235" spans="1:4">
      <c r="A26235" s="171">
        <v>99253</v>
      </c>
      <c r="B26235" t="s">
        <v>8503</v>
      </c>
      <c r="C26235" t="s">
        <v>168</v>
      </c>
      <c r="D26235" s="183" t="s">
        <v>8504</v>
      </c>
    </row>
    <row r="26236" spans="1:4">
      <c r="A26236" s="171">
        <v>99253</v>
      </c>
      <c r="B26236" t="s">
        <v>8503</v>
      </c>
      <c r="C26236" t="s">
        <v>168</v>
      </c>
      <c r="D26236" s="183" t="s">
        <v>8504</v>
      </c>
    </row>
    <row r="26237" spans="1:4">
      <c r="A26237" s="171">
        <v>99253</v>
      </c>
      <c r="B26237" t="s">
        <v>8503</v>
      </c>
      <c r="C26237" t="s">
        <v>168</v>
      </c>
      <c r="D26237" s="183" t="s">
        <v>8504</v>
      </c>
    </row>
    <row r="26238" spans="1:4">
      <c r="A26238" s="171">
        <v>99253</v>
      </c>
      <c r="B26238" t="s">
        <v>8503</v>
      </c>
      <c r="C26238" t="s">
        <v>168</v>
      </c>
      <c r="D26238" s="183" t="s">
        <v>8504</v>
      </c>
    </row>
    <row r="26239" spans="1:4">
      <c r="A26239" s="171">
        <v>99253</v>
      </c>
      <c r="B26239" t="s">
        <v>8503</v>
      </c>
      <c r="C26239" t="s">
        <v>168</v>
      </c>
      <c r="D26239" s="183" t="s">
        <v>8504</v>
      </c>
    </row>
    <row r="26240" spans="1:4">
      <c r="A26240" s="171">
        <v>99253</v>
      </c>
      <c r="B26240" t="s">
        <v>8503</v>
      </c>
      <c r="C26240" t="s">
        <v>168</v>
      </c>
      <c r="D26240" s="183" t="s">
        <v>8504</v>
      </c>
    </row>
    <row r="26241" spans="1:4">
      <c r="A26241" s="171">
        <v>99255</v>
      </c>
      <c r="B26241" t="s">
        <v>8505</v>
      </c>
      <c r="C26241" t="s">
        <v>168</v>
      </c>
      <c r="D26241" s="183" t="s">
        <v>8506</v>
      </c>
    </row>
    <row r="26242" spans="1:4">
      <c r="A26242" s="171">
        <v>99255</v>
      </c>
      <c r="B26242" t="s">
        <v>8505</v>
      </c>
      <c r="C26242" t="s">
        <v>168</v>
      </c>
      <c r="D26242" s="183" t="s">
        <v>8506</v>
      </c>
    </row>
    <row r="26243" spans="1:4">
      <c r="A26243" s="171">
        <v>99255</v>
      </c>
      <c r="B26243" t="s">
        <v>8505</v>
      </c>
      <c r="C26243" t="s">
        <v>168</v>
      </c>
      <c r="D26243" s="183" t="s">
        <v>8506</v>
      </c>
    </row>
    <row r="26244" spans="1:4">
      <c r="A26244" s="171">
        <v>99255</v>
      </c>
      <c r="B26244" t="s">
        <v>8505</v>
      </c>
      <c r="C26244" t="s">
        <v>168</v>
      </c>
      <c r="D26244" s="183" t="s">
        <v>8506</v>
      </c>
    </row>
    <row r="26245" spans="1:4">
      <c r="A26245" s="171">
        <v>99255</v>
      </c>
      <c r="B26245" t="s">
        <v>8505</v>
      </c>
      <c r="C26245" t="s">
        <v>168</v>
      </c>
      <c r="D26245" s="183" t="s">
        <v>8506</v>
      </c>
    </row>
    <row r="26246" spans="1:4">
      <c r="A26246" s="171">
        <v>99255</v>
      </c>
      <c r="B26246" t="s">
        <v>8505</v>
      </c>
      <c r="C26246" t="s">
        <v>168</v>
      </c>
      <c r="D26246" s="183" t="s">
        <v>8506</v>
      </c>
    </row>
    <row r="26247" spans="1:4">
      <c r="A26247" s="171">
        <v>99255</v>
      </c>
      <c r="B26247" t="s">
        <v>8505</v>
      </c>
      <c r="C26247" t="s">
        <v>168</v>
      </c>
      <c r="D26247" s="183" t="s">
        <v>8506</v>
      </c>
    </row>
    <row r="26248" spans="1:4">
      <c r="A26248" s="171">
        <v>99255</v>
      </c>
      <c r="B26248" t="s">
        <v>8505</v>
      </c>
      <c r="C26248" t="s">
        <v>168</v>
      </c>
      <c r="D26248" s="183" t="s">
        <v>8506</v>
      </c>
    </row>
    <row r="26249" spans="1:4">
      <c r="A26249" s="171">
        <v>99255</v>
      </c>
      <c r="B26249" t="s">
        <v>8505</v>
      </c>
      <c r="C26249" t="s">
        <v>168</v>
      </c>
      <c r="D26249" s="183" t="s">
        <v>8506</v>
      </c>
    </row>
    <row r="26250" spans="1:4">
      <c r="A26250" s="171">
        <v>99255</v>
      </c>
      <c r="B26250" t="s">
        <v>8505</v>
      </c>
      <c r="C26250" t="s">
        <v>168</v>
      </c>
      <c r="D26250" s="183" t="s">
        <v>8506</v>
      </c>
    </row>
    <row r="26251" spans="1:4">
      <c r="A26251" s="171">
        <v>99255</v>
      </c>
      <c r="B26251" t="s">
        <v>8505</v>
      </c>
      <c r="C26251" t="s">
        <v>168</v>
      </c>
      <c r="D26251" s="183" t="s">
        <v>8506</v>
      </c>
    </row>
    <row r="26252" spans="1:4">
      <c r="A26252" s="171">
        <v>99257</v>
      </c>
      <c r="B26252" t="s">
        <v>8507</v>
      </c>
      <c r="C26252" t="s">
        <v>168</v>
      </c>
      <c r="D26252" s="183" t="s">
        <v>8508</v>
      </c>
    </row>
    <row r="26253" spans="1:4">
      <c r="A26253" s="171">
        <v>99257</v>
      </c>
      <c r="B26253" t="s">
        <v>8507</v>
      </c>
      <c r="C26253" t="s">
        <v>168</v>
      </c>
      <c r="D26253" s="183" t="s">
        <v>8508</v>
      </c>
    </row>
    <row r="26254" spans="1:4">
      <c r="A26254" s="171">
        <v>99257</v>
      </c>
      <c r="B26254" t="s">
        <v>8507</v>
      </c>
      <c r="C26254" t="s">
        <v>168</v>
      </c>
      <c r="D26254" s="183" t="s">
        <v>8508</v>
      </c>
    </row>
    <row r="26255" spans="1:4">
      <c r="A26255" s="171">
        <v>99257</v>
      </c>
      <c r="B26255" t="s">
        <v>8507</v>
      </c>
      <c r="C26255" t="s">
        <v>168</v>
      </c>
      <c r="D26255" s="183" t="s">
        <v>8508</v>
      </c>
    </row>
    <row r="26256" spans="1:4">
      <c r="A26256" s="171">
        <v>99257</v>
      </c>
      <c r="B26256" t="s">
        <v>8507</v>
      </c>
      <c r="C26256" t="s">
        <v>168</v>
      </c>
      <c r="D26256" s="183" t="s">
        <v>8508</v>
      </c>
    </row>
    <row r="26257" spans="1:4">
      <c r="A26257" s="171">
        <v>99257</v>
      </c>
      <c r="B26257" t="s">
        <v>8507</v>
      </c>
      <c r="C26257" t="s">
        <v>168</v>
      </c>
      <c r="D26257" s="183" t="s">
        <v>8508</v>
      </c>
    </row>
    <row r="26258" spans="1:4">
      <c r="A26258" s="171">
        <v>99257</v>
      </c>
      <c r="B26258" t="s">
        <v>8507</v>
      </c>
      <c r="C26258" t="s">
        <v>168</v>
      </c>
      <c r="D26258" s="183" t="s">
        <v>8508</v>
      </c>
    </row>
    <row r="26259" spans="1:4">
      <c r="A26259" s="171">
        <v>99257</v>
      </c>
      <c r="B26259" t="s">
        <v>8507</v>
      </c>
      <c r="C26259" t="s">
        <v>168</v>
      </c>
      <c r="D26259" s="183" t="s">
        <v>8508</v>
      </c>
    </row>
    <row r="26260" spans="1:4">
      <c r="A26260" s="171">
        <v>99257</v>
      </c>
      <c r="B26260" t="s">
        <v>8507</v>
      </c>
      <c r="C26260" t="s">
        <v>168</v>
      </c>
      <c r="D26260" s="183" t="s">
        <v>8508</v>
      </c>
    </row>
    <row r="26261" spans="1:4">
      <c r="A26261" s="171">
        <v>99257</v>
      </c>
      <c r="B26261" t="s">
        <v>8507</v>
      </c>
      <c r="C26261" t="s">
        <v>168</v>
      </c>
      <c r="D26261" s="183" t="s">
        <v>8508</v>
      </c>
    </row>
    <row r="26262" spans="1:4">
      <c r="A26262" s="171">
        <v>99257</v>
      </c>
      <c r="B26262" t="s">
        <v>8507</v>
      </c>
      <c r="C26262" t="s">
        <v>168</v>
      </c>
      <c r="D26262" s="183" t="s">
        <v>8508</v>
      </c>
    </row>
    <row r="26263" spans="1:4">
      <c r="A26263" s="171">
        <v>99258</v>
      </c>
      <c r="B26263" t="s">
        <v>8509</v>
      </c>
      <c r="C26263" t="s">
        <v>168</v>
      </c>
      <c r="D26263" s="183" t="s">
        <v>4178</v>
      </c>
    </row>
    <row r="26264" spans="1:4">
      <c r="A26264" s="171">
        <v>99258</v>
      </c>
      <c r="B26264" t="s">
        <v>8509</v>
      </c>
      <c r="C26264" t="s">
        <v>168</v>
      </c>
      <c r="D26264" s="183" t="s">
        <v>4178</v>
      </c>
    </row>
    <row r="26265" spans="1:4">
      <c r="A26265" s="171">
        <v>99258</v>
      </c>
      <c r="B26265" t="s">
        <v>8509</v>
      </c>
      <c r="C26265" t="s">
        <v>168</v>
      </c>
      <c r="D26265" s="183" t="s">
        <v>4178</v>
      </c>
    </row>
    <row r="26266" spans="1:4">
      <c r="A26266" s="171">
        <v>99258</v>
      </c>
      <c r="B26266" t="s">
        <v>8509</v>
      </c>
      <c r="C26266" t="s">
        <v>168</v>
      </c>
      <c r="D26266" s="183" t="s">
        <v>4178</v>
      </c>
    </row>
    <row r="26267" spans="1:4">
      <c r="A26267" s="171">
        <v>99258</v>
      </c>
      <c r="B26267" t="s">
        <v>8509</v>
      </c>
      <c r="C26267" t="s">
        <v>168</v>
      </c>
      <c r="D26267" s="183" t="s">
        <v>4178</v>
      </c>
    </row>
    <row r="26268" spans="1:4">
      <c r="A26268" s="171">
        <v>99258</v>
      </c>
      <c r="B26268" t="s">
        <v>8509</v>
      </c>
      <c r="C26268" t="s">
        <v>168</v>
      </c>
      <c r="D26268" s="183" t="s">
        <v>4178</v>
      </c>
    </row>
    <row r="26269" spans="1:4">
      <c r="A26269" s="171">
        <v>99258</v>
      </c>
      <c r="B26269" t="s">
        <v>8509</v>
      </c>
      <c r="C26269" t="s">
        <v>168</v>
      </c>
      <c r="D26269" s="183" t="s">
        <v>4178</v>
      </c>
    </row>
    <row r="26270" spans="1:4">
      <c r="A26270" s="171">
        <v>99258</v>
      </c>
      <c r="B26270" t="s">
        <v>8509</v>
      </c>
      <c r="C26270" t="s">
        <v>168</v>
      </c>
      <c r="D26270" s="183" t="s">
        <v>4178</v>
      </c>
    </row>
    <row r="26271" spans="1:4">
      <c r="A26271" s="171">
        <v>99258</v>
      </c>
      <c r="B26271" t="s">
        <v>8509</v>
      </c>
      <c r="C26271" t="s">
        <v>168</v>
      </c>
      <c r="D26271" s="183" t="s">
        <v>4178</v>
      </c>
    </row>
    <row r="26272" spans="1:4">
      <c r="A26272" s="171">
        <v>99260</v>
      </c>
      <c r="B26272" t="s">
        <v>8510</v>
      </c>
      <c r="C26272" t="s">
        <v>168</v>
      </c>
      <c r="D26272" s="183" t="s">
        <v>8511</v>
      </c>
    </row>
    <row r="26273" spans="1:4">
      <c r="A26273" s="171">
        <v>99260</v>
      </c>
      <c r="B26273" t="s">
        <v>8510</v>
      </c>
      <c r="C26273" t="s">
        <v>168</v>
      </c>
      <c r="D26273" s="183" t="s">
        <v>8511</v>
      </c>
    </row>
    <row r="26274" spans="1:4">
      <c r="A26274" s="171">
        <v>99260</v>
      </c>
      <c r="B26274" t="s">
        <v>8510</v>
      </c>
      <c r="C26274" t="s">
        <v>168</v>
      </c>
      <c r="D26274" s="183" t="s">
        <v>8511</v>
      </c>
    </row>
    <row r="26275" spans="1:4">
      <c r="A26275" s="171">
        <v>99260</v>
      </c>
      <c r="B26275" t="s">
        <v>8510</v>
      </c>
      <c r="C26275" t="s">
        <v>168</v>
      </c>
      <c r="D26275" s="183" t="s">
        <v>8511</v>
      </c>
    </row>
    <row r="26276" spans="1:4">
      <c r="A26276" s="171">
        <v>99260</v>
      </c>
      <c r="B26276" t="s">
        <v>8510</v>
      </c>
      <c r="C26276" t="s">
        <v>168</v>
      </c>
      <c r="D26276" s="183" t="s">
        <v>8511</v>
      </c>
    </row>
    <row r="26277" spans="1:4">
      <c r="A26277" s="171">
        <v>99260</v>
      </c>
      <c r="B26277" t="s">
        <v>8510</v>
      </c>
      <c r="C26277" t="s">
        <v>168</v>
      </c>
      <c r="D26277" s="183" t="s">
        <v>8511</v>
      </c>
    </row>
    <row r="26278" spans="1:4">
      <c r="A26278" s="171">
        <v>99260</v>
      </c>
      <c r="B26278" t="s">
        <v>8510</v>
      </c>
      <c r="C26278" t="s">
        <v>168</v>
      </c>
      <c r="D26278" s="183" t="s">
        <v>8511</v>
      </c>
    </row>
    <row r="26279" spans="1:4">
      <c r="A26279" s="171">
        <v>99260</v>
      </c>
      <c r="B26279" t="s">
        <v>8510</v>
      </c>
      <c r="C26279" t="s">
        <v>168</v>
      </c>
      <c r="D26279" s="183" t="s">
        <v>8511</v>
      </c>
    </row>
    <row r="26280" spans="1:4">
      <c r="A26280" s="171">
        <v>99260</v>
      </c>
      <c r="B26280" t="s">
        <v>8510</v>
      </c>
      <c r="C26280" t="s">
        <v>168</v>
      </c>
      <c r="D26280" s="183" t="s">
        <v>8511</v>
      </c>
    </row>
    <row r="26281" spans="1:4">
      <c r="A26281" s="171">
        <v>99260</v>
      </c>
      <c r="B26281" t="s">
        <v>8510</v>
      </c>
      <c r="C26281" t="s">
        <v>168</v>
      </c>
      <c r="D26281" s="183" t="s">
        <v>8511</v>
      </c>
    </row>
    <row r="26282" spans="1:4">
      <c r="A26282" s="171">
        <v>99260</v>
      </c>
      <c r="B26282" t="s">
        <v>8510</v>
      </c>
      <c r="C26282" t="s">
        <v>168</v>
      </c>
      <c r="D26282" s="183" t="s">
        <v>8511</v>
      </c>
    </row>
    <row r="26283" spans="1:4">
      <c r="A26283" s="171">
        <v>99262</v>
      </c>
      <c r="B26283" t="s">
        <v>8512</v>
      </c>
      <c r="C26283" t="s">
        <v>168</v>
      </c>
      <c r="D26283" s="183" t="s">
        <v>8513</v>
      </c>
    </row>
    <row r="26284" spans="1:4">
      <c r="A26284" s="171">
        <v>99262</v>
      </c>
      <c r="B26284" t="s">
        <v>8512</v>
      </c>
      <c r="C26284" t="s">
        <v>168</v>
      </c>
      <c r="D26284" s="183" t="s">
        <v>8513</v>
      </c>
    </row>
    <row r="26285" spans="1:4">
      <c r="A26285" s="171">
        <v>99262</v>
      </c>
      <c r="B26285" t="s">
        <v>8512</v>
      </c>
      <c r="C26285" t="s">
        <v>168</v>
      </c>
      <c r="D26285" s="183" t="s">
        <v>8513</v>
      </c>
    </row>
    <row r="26286" spans="1:4">
      <c r="A26286" s="171">
        <v>99262</v>
      </c>
      <c r="B26286" t="s">
        <v>8512</v>
      </c>
      <c r="C26286" t="s">
        <v>168</v>
      </c>
      <c r="D26286" s="183" t="s">
        <v>8513</v>
      </c>
    </row>
    <row r="26287" spans="1:4">
      <c r="A26287" s="171">
        <v>99262</v>
      </c>
      <c r="B26287" t="s">
        <v>8512</v>
      </c>
      <c r="C26287" t="s">
        <v>168</v>
      </c>
      <c r="D26287" s="183" t="s">
        <v>8513</v>
      </c>
    </row>
    <row r="26288" spans="1:4">
      <c r="A26288" s="171">
        <v>99262</v>
      </c>
      <c r="B26288" t="s">
        <v>8512</v>
      </c>
      <c r="C26288" t="s">
        <v>168</v>
      </c>
      <c r="D26288" s="183" t="s">
        <v>8513</v>
      </c>
    </row>
    <row r="26289" spans="1:4">
      <c r="A26289" s="171">
        <v>99262</v>
      </c>
      <c r="B26289" t="s">
        <v>8512</v>
      </c>
      <c r="C26289" t="s">
        <v>168</v>
      </c>
      <c r="D26289" s="183" t="s">
        <v>8513</v>
      </c>
    </row>
    <row r="26290" spans="1:4">
      <c r="A26290" s="171">
        <v>99262</v>
      </c>
      <c r="B26290" t="s">
        <v>8512</v>
      </c>
      <c r="C26290" t="s">
        <v>168</v>
      </c>
      <c r="D26290" s="183" t="s">
        <v>8513</v>
      </c>
    </row>
    <row r="26291" spans="1:4">
      <c r="A26291" s="171">
        <v>99262</v>
      </c>
      <c r="B26291" t="s">
        <v>8512</v>
      </c>
      <c r="C26291" t="s">
        <v>168</v>
      </c>
      <c r="D26291" s="183" t="s">
        <v>8513</v>
      </c>
    </row>
    <row r="26292" spans="1:4">
      <c r="A26292" s="171">
        <v>99262</v>
      </c>
      <c r="B26292" t="s">
        <v>8512</v>
      </c>
      <c r="C26292" t="s">
        <v>168</v>
      </c>
      <c r="D26292" s="183" t="s">
        <v>8513</v>
      </c>
    </row>
    <row r="26293" spans="1:4">
      <c r="A26293" s="171">
        <v>99262</v>
      </c>
      <c r="B26293" t="s">
        <v>8512</v>
      </c>
      <c r="C26293" t="s">
        <v>168</v>
      </c>
      <c r="D26293" s="183" t="s">
        <v>8513</v>
      </c>
    </row>
    <row r="26294" spans="1:4">
      <c r="A26294" s="171">
        <v>99264</v>
      </c>
      <c r="B26294" t="s">
        <v>8514</v>
      </c>
      <c r="C26294" t="s">
        <v>168</v>
      </c>
      <c r="D26294" s="183" t="s">
        <v>8515</v>
      </c>
    </row>
    <row r="26295" spans="1:4">
      <c r="A26295" s="171">
        <v>99264</v>
      </c>
      <c r="B26295" t="s">
        <v>8514</v>
      </c>
      <c r="C26295" t="s">
        <v>168</v>
      </c>
      <c r="D26295" s="183" t="s">
        <v>8515</v>
      </c>
    </row>
    <row r="26296" spans="1:4">
      <c r="A26296" s="171">
        <v>99264</v>
      </c>
      <c r="B26296" t="s">
        <v>8514</v>
      </c>
      <c r="C26296" t="s">
        <v>168</v>
      </c>
      <c r="D26296" s="183" t="s">
        <v>8515</v>
      </c>
    </row>
    <row r="26297" spans="1:4">
      <c r="A26297" s="171">
        <v>99264</v>
      </c>
      <c r="B26297" t="s">
        <v>8514</v>
      </c>
      <c r="C26297" t="s">
        <v>168</v>
      </c>
      <c r="D26297" s="183" t="s">
        <v>8515</v>
      </c>
    </row>
    <row r="26298" spans="1:4">
      <c r="A26298" s="171">
        <v>99264</v>
      </c>
      <c r="B26298" t="s">
        <v>8514</v>
      </c>
      <c r="C26298" t="s">
        <v>168</v>
      </c>
      <c r="D26298" s="183" t="s">
        <v>8515</v>
      </c>
    </row>
    <row r="26299" spans="1:4">
      <c r="A26299" s="171">
        <v>99264</v>
      </c>
      <c r="B26299" t="s">
        <v>8514</v>
      </c>
      <c r="C26299" t="s">
        <v>168</v>
      </c>
      <c r="D26299" s="183" t="s">
        <v>8515</v>
      </c>
    </row>
    <row r="26300" spans="1:4">
      <c r="A26300" s="171">
        <v>99264</v>
      </c>
      <c r="B26300" t="s">
        <v>8514</v>
      </c>
      <c r="C26300" t="s">
        <v>168</v>
      </c>
      <c r="D26300" s="183" t="s">
        <v>8515</v>
      </c>
    </row>
    <row r="26301" spans="1:4">
      <c r="A26301" s="171">
        <v>99264</v>
      </c>
      <c r="B26301" t="s">
        <v>8514</v>
      </c>
      <c r="C26301" t="s">
        <v>168</v>
      </c>
      <c r="D26301" s="183" t="s">
        <v>8515</v>
      </c>
    </row>
    <row r="26302" spans="1:4">
      <c r="A26302" s="171">
        <v>99264</v>
      </c>
      <c r="B26302" t="s">
        <v>8514</v>
      </c>
      <c r="C26302" t="s">
        <v>168</v>
      </c>
      <c r="D26302" s="183" t="s">
        <v>8515</v>
      </c>
    </row>
    <row r="26303" spans="1:4">
      <c r="A26303" s="171">
        <v>99264</v>
      </c>
      <c r="B26303" t="s">
        <v>8514</v>
      </c>
      <c r="C26303" t="s">
        <v>168</v>
      </c>
      <c r="D26303" s="183" t="s">
        <v>8515</v>
      </c>
    </row>
    <row r="26304" spans="1:4">
      <c r="A26304" s="171">
        <v>99264</v>
      </c>
      <c r="B26304" t="s">
        <v>8514</v>
      </c>
      <c r="C26304" t="s">
        <v>168</v>
      </c>
      <c r="D26304" s="183" t="s">
        <v>8515</v>
      </c>
    </row>
    <row r="26305" spans="1:4">
      <c r="A26305" s="171">
        <v>89482</v>
      </c>
      <c r="B26305" t="s">
        <v>8516</v>
      </c>
      <c r="C26305" t="s">
        <v>168</v>
      </c>
      <c r="D26305" s="183" t="s">
        <v>1956</v>
      </c>
    </row>
    <row r="26306" spans="1:4">
      <c r="A26306" s="171">
        <v>89482</v>
      </c>
      <c r="B26306" t="s">
        <v>8516</v>
      </c>
      <c r="C26306" t="s">
        <v>168</v>
      </c>
      <c r="D26306" s="183" t="s">
        <v>1956</v>
      </c>
    </row>
    <row r="26307" spans="1:4">
      <c r="A26307" s="171">
        <v>89482</v>
      </c>
      <c r="B26307" t="s">
        <v>8516</v>
      </c>
      <c r="C26307" t="s">
        <v>168</v>
      </c>
      <c r="D26307" s="183" t="s">
        <v>1956</v>
      </c>
    </row>
    <row r="26308" spans="1:4">
      <c r="A26308" s="171">
        <v>89482</v>
      </c>
      <c r="B26308" t="s">
        <v>8516</v>
      </c>
      <c r="C26308" t="s">
        <v>168</v>
      </c>
      <c r="D26308" s="183" t="s">
        <v>1956</v>
      </c>
    </row>
    <row r="26309" spans="1:4">
      <c r="A26309" s="171">
        <v>89482</v>
      </c>
      <c r="B26309" t="s">
        <v>8516</v>
      </c>
      <c r="C26309" t="s">
        <v>168</v>
      </c>
      <c r="D26309" s="183" t="s">
        <v>1956</v>
      </c>
    </row>
    <row r="26310" spans="1:4">
      <c r="A26310" s="171">
        <v>89482</v>
      </c>
      <c r="B26310" t="s">
        <v>8516</v>
      </c>
      <c r="C26310" t="s">
        <v>168</v>
      </c>
      <c r="D26310" s="183" t="s">
        <v>1956</v>
      </c>
    </row>
    <row r="26311" spans="1:4">
      <c r="A26311" s="171">
        <v>89482</v>
      </c>
      <c r="B26311" t="s">
        <v>8516</v>
      </c>
      <c r="C26311" t="s">
        <v>168</v>
      </c>
      <c r="D26311" s="183" t="s">
        <v>1956</v>
      </c>
    </row>
    <row r="26312" spans="1:4">
      <c r="A26312" s="171">
        <v>89482</v>
      </c>
      <c r="B26312" t="s">
        <v>8516</v>
      </c>
      <c r="C26312" t="s">
        <v>168</v>
      </c>
      <c r="D26312" s="183" t="s">
        <v>1956</v>
      </c>
    </row>
    <row r="26313" spans="1:4">
      <c r="A26313" s="171">
        <v>89482</v>
      </c>
      <c r="B26313" t="s">
        <v>8516</v>
      </c>
      <c r="C26313" t="s">
        <v>168</v>
      </c>
      <c r="D26313" s="183" t="s">
        <v>1956</v>
      </c>
    </row>
    <row r="26314" spans="1:4">
      <c r="A26314" s="171">
        <v>89491</v>
      </c>
      <c r="B26314" t="s">
        <v>8517</v>
      </c>
      <c r="C26314" t="s">
        <v>168</v>
      </c>
      <c r="D26314" s="183" t="s">
        <v>8518</v>
      </c>
    </row>
    <row r="26315" spans="1:4">
      <c r="A26315" s="171">
        <v>89491</v>
      </c>
      <c r="B26315" t="s">
        <v>8517</v>
      </c>
      <c r="C26315" t="s">
        <v>168</v>
      </c>
      <c r="D26315" s="183" t="s">
        <v>8518</v>
      </c>
    </row>
    <row r="26316" spans="1:4">
      <c r="A26316" s="171">
        <v>89491</v>
      </c>
      <c r="B26316" t="s">
        <v>8517</v>
      </c>
      <c r="C26316" t="s">
        <v>168</v>
      </c>
      <c r="D26316" s="183" t="s">
        <v>8518</v>
      </c>
    </row>
    <row r="26317" spans="1:4">
      <c r="A26317" s="171">
        <v>89491</v>
      </c>
      <c r="B26317" t="s">
        <v>8517</v>
      </c>
      <c r="C26317" t="s">
        <v>168</v>
      </c>
      <c r="D26317" s="183" t="s">
        <v>8518</v>
      </c>
    </row>
    <row r="26318" spans="1:4">
      <c r="A26318" s="171">
        <v>89491</v>
      </c>
      <c r="B26318" t="s">
        <v>8517</v>
      </c>
      <c r="C26318" t="s">
        <v>168</v>
      </c>
      <c r="D26318" s="183" t="s">
        <v>8518</v>
      </c>
    </row>
    <row r="26319" spans="1:4">
      <c r="A26319" s="171">
        <v>89491</v>
      </c>
      <c r="B26319" t="s">
        <v>8517</v>
      </c>
      <c r="C26319" t="s">
        <v>168</v>
      </c>
      <c r="D26319" s="183" t="s">
        <v>8518</v>
      </c>
    </row>
    <row r="26320" spans="1:4">
      <c r="A26320" s="171">
        <v>89491</v>
      </c>
      <c r="B26320" t="s">
        <v>8517</v>
      </c>
      <c r="C26320" t="s">
        <v>168</v>
      </c>
      <c r="D26320" s="183" t="s">
        <v>8518</v>
      </c>
    </row>
    <row r="26321" spans="1:4">
      <c r="A26321" s="171">
        <v>89491</v>
      </c>
      <c r="B26321" t="s">
        <v>8517</v>
      </c>
      <c r="C26321" t="s">
        <v>168</v>
      </c>
      <c r="D26321" s="183" t="s">
        <v>8518</v>
      </c>
    </row>
    <row r="26322" spans="1:4">
      <c r="A26322" s="171">
        <v>89491</v>
      </c>
      <c r="B26322" t="s">
        <v>8517</v>
      </c>
      <c r="C26322" t="s">
        <v>168</v>
      </c>
      <c r="D26322" s="183" t="s">
        <v>8518</v>
      </c>
    </row>
    <row r="26323" spans="1:4">
      <c r="A26323" s="171">
        <v>89495</v>
      </c>
      <c r="B26323" t="s">
        <v>8519</v>
      </c>
      <c r="C26323" t="s">
        <v>168</v>
      </c>
      <c r="D26323" s="183" t="s">
        <v>8520</v>
      </c>
    </row>
    <row r="26324" spans="1:4">
      <c r="A26324" s="171">
        <v>89495</v>
      </c>
      <c r="B26324" t="s">
        <v>8519</v>
      </c>
      <c r="C26324" t="s">
        <v>168</v>
      </c>
      <c r="D26324" s="183" t="s">
        <v>8520</v>
      </c>
    </row>
    <row r="26325" spans="1:4">
      <c r="A26325" s="171">
        <v>89495</v>
      </c>
      <c r="B26325" t="s">
        <v>8519</v>
      </c>
      <c r="C26325" t="s">
        <v>168</v>
      </c>
      <c r="D26325" s="183" t="s">
        <v>8520</v>
      </c>
    </row>
    <row r="26326" spans="1:4">
      <c r="A26326" s="171">
        <v>89495</v>
      </c>
      <c r="B26326" t="s">
        <v>8519</v>
      </c>
      <c r="C26326" t="s">
        <v>168</v>
      </c>
      <c r="D26326" s="183" t="s">
        <v>8520</v>
      </c>
    </row>
    <row r="26327" spans="1:4">
      <c r="A26327" s="171">
        <v>89495</v>
      </c>
      <c r="B26327" t="s">
        <v>8519</v>
      </c>
      <c r="C26327" t="s">
        <v>168</v>
      </c>
      <c r="D26327" s="183" t="s">
        <v>8520</v>
      </c>
    </row>
    <row r="26328" spans="1:4">
      <c r="A26328" s="171">
        <v>89495</v>
      </c>
      <c r="B26328" t="s">
        <v>8519</v>
      </c>
      <c r="C26328" t="s">
        <v>168</v>
      </c>
      <c r="D26328" s="183" t="s">
        <v>8520</v>
      </c>
    </row>
    <row r="26329" spans="1:4">
      <c r="A26329" s="171">
        <v>89495</v>
      </c>
      <c r="B26329" t="s">
        <v>8519</v>
      </c>
      <c r="C26329" t="s">
        <v>168</v>
      </c>
      <c r="D26329" s="183" t="s">
        <v>8520</v>
      </c>
    </row>
    <row r="26330" spans="1:4">
      <c r="A26330" s="171">
        <v>89707</v>
      </c>
      <c r="B26330" t="s">
        <v>8521</v>
      </c>
      <c r="C26330" t="s">
        <v>168</v>
      </c>
      <c r="D26330" s="183" t="s">
        <v>8522</v>
      </c>
    </row>
    <row r="26331" spans="1:4">
      <c r="A26331" s="171">
        <v>89707</v>
      </c>
      <c r="B26331" t="s">
        <v>8521</v>
      </c>
      <c r="C26331" t="s">
        <v>168</v>
      </c>
      <c r="D26331" s="183" t="s">
        <v>8522</v>
      </c>
    </row>
    <row r="26332" spans="1:4">
      <c r="A26332" s="171">
        <v>89707</v>
      </c>
      <c r="B26332" t="s">
        <v>8521</v>
      </c>
      <c r="C26332" t="s">
        <v>168</v>
      </c>
      <c r="D26332" s="183" t="s">
        <v>8522</v>
      </c>
    </row>
    <row r="26333" spans="1:4">
      <c r="A26333" s="171">
        <v>89707</v>
      </c>
      <c r="B26333" t="s">
        <v>8521</v>
      </c>
      <c r="C26333" t="s">
        <v>168</v>
      </c>
      <c r="D26333" s="183" t="s">
        <v>8522</v>
      </c>
    </row>
    <row r="26334" spans="1:4">
      <c r="A26334" s="171">
        <v>89707</v>
      </c>
      <c r="B26334" t="s">
        <v>8521</v>
      </c>
      <c r="C26334" t="s">
        <v>168</v>
      </c>
      <c r="D26334" s="183" t="s">
        <v>8522</v>
      </c>
    </row>
    <row r="26335" spans="1:4">
      <c r="A26335" s="171">
        <v>89707</v>
      </c>
      <c r="B26335" t="s">
        <v>8521</v>
      </c>
      <c r="C26335" t="s">
        <v>168</v>
      </c>
      <c r="D26335" s="183" t="s">
        <v>8522</v>
      </c>
    </row>
    <row r="26336" spans="1:4">
      <c r="A26336" s="171">
        <v>89707</v>
      </c>
      <c r="B26336" t="s">
        <v>8521</v>
      </c>
      <c r="C26336" t="s">
        <v>168</v>
      </c>
      <c r="D26336" s="183" t="s">
        <v>8522</v>
      </c>
    </row>
    <row r="26337" spans="1:4">
      <c r="A26337" s="171">
        <v>89707</v>
      </c>
      <c r="B26337" t="s">
        <v>8521</v>
      </c>
      <c r="C26337" t="s">
        <v>168</v>
      </c>
      <c r="D26337" s="183" t="s">
        <v>8522</v>
      </c>
    </row>
    <row r="26338" spans="1:4">
      <c r="A26338" s="171">
        <v>89707</v>
      </c>
      <c r="B26338" t="s">
        <v>8521</v>
      </c>
      <c r="C26338" t="s">
        <v>168</v>
      </c>
      <c r="D26338" s="183" t="s">
        <v>8522</v>
      </c>
    </row>
    <row r="26339" spans="1:4">
      <c r="A26339" s="171">
        <v>89708</v>
      </c>
      <c r="B26339" t="s">
        <v>8523</v>
      </c>
      <c r="C26339" t="s">
        <v>168</v>
      </c>
      <c r="D26339" s="183" t="s">
        <v>8524</v>
      </c>
    </row>
    <row r="26340" spans="1:4">
      <c r="A26340" s="171">
        <v>89708</v>
      </c>
      <c r="B26340" t="s">
        <v>8523</v>
      </c>
      <c r="C26340" t="s">
        <v>168</v>
      </c>
      <c r="D26340" s="183" t="s">
        <v>8524</v>
      </c>
    </row>
    <row r="26341" spans="1:4">
      <c r="A26341" s="171">
        <v>89708</v>
      </c>
      <c r="B26341" t="s">
        <v>8523</v>
      </c>
      <c r="C26341" t="s">
        <v>168</v>
      </c>
      <c r="D26341" s="183" t="s">
        <v>8524</v>
      </c>
    </row>
    <row r="26342" spans="1:4">
      <c r="A26342" s="171">
        <v>89708</v>
      </c>
      <c r="B26342" t="s">
        <v>8523</v>
      </c>
      <c r="C26342" t="s">
        <v>168</v>
      </c>
      <c r="D26342" s="183" t="s">
        <v>8524</v>
      </c>
    </row>
    <row r="26343" spans="1:4">
      <c r="A26343" s="171">
        <v>89708</v>
      </c>
      <c r="B26343" t="s">
        <v>8523</v>
      </c>
      <c r="C26343" t="s">
        <v>168</v>
      </c>
      <c r="D26343" s="183" t="s">
        <v>8524</v>
      </c>
    </row>
    <row r="26344" spans="1:4">
      <c r="A26344" s="171">
        <v>89708</v>
      </c>
      <c r="B26344" t="s">
        <v>8523</v>
      </c>
      <c r="C26344" t="s">
        <v>168</v>
      </c>
      <c r="D26344" s="183" t="s">
        <v>8524</v>
      </c>
    </row>
    <row r="26345" spans="1:4">
      <c r="A26345" s="171">
        <v>89708</v>
      </c>
      <c r="B26345" t="s">
        <v>8523</v>
      </c>
      <c r="C26345" t="s">
        <v>168</v>
      </c>
      <c r="D26345" s="183" t="s">
        <v>8524</v>
      </c>
    </row>
    <row r="26346" spans="1:4">
      <c r="A26346" s="171">
        <v>89708</v>
      </c>
      <c r="B26346" t="s">
        <v>8523</v>
      </c>
      <c r="C26346" t="s">
        <v>168</v>
      </c>
      <c r="D26346" s="183" t="s">
        <v>8524</v>
      </c>
    </row>
    <row r="26347" spans="1:4">
      <c r="A26347" s="171">
        <v>89708</v>
      </c>
      <c r="B26347" t="s">
        <v>8523</v>
      </c>
      <c r="C26347" t="s">
        <v>168</v>
      </c>
      <c r="D26347" s="183" t="s">
        <v>8524</v>
      </c>
    </row>
    <row r="26348" spans="1:4">
      <c r="A26348" s="171">
        <v>89709</v>
      </c>
      <c r="B26348" t="s">
        <v>8525</v>
      </c>
      <c r="C26348" t="s">
        <v>168</v>
      </c>
      <c r="D26348" s="183" t="s">
        <v>4686</v>
      </c>
    </row>
    <row r="26349" spans="1:4">
      <c r="A26349" s="171">
        <v>89709</v>
      </c>
      <c r="B26349" t="s">
        <v>8525</v>
      </c>
      <c r="C26349" t="s">
        <v>168</v>
      </c>
      <c r="D26349" s="183" t="s">
        <v>4686</v>
      </c>
    </row>
    <row r="26350" spans="1:4">
      <c r="A26350" s="171">
        <v>89709</v>
      </c>
      <c r="B26350" t="s">
        <v>8525</v>
      </c>
      <c r="C26350" t="s">
        <v>168</v>
      </c>
      <c r="D26350" s="183" t="s">
        <v>4686</v>
      </c>
    </row>
    <row r="26351" spans="1:4">
      <c r="A26351" s="171">
        <v>89709</v>
      </c>
      <c r="B26351" t="s">
        <v>8525</v>
      </c>
      <c r="C26351" t="s">
        <v>168</v>
      </c>
      <c r="D26351" s="183" t="s">
        <v>4686</v>
      </c>
    </row>
    <row r="26352" spans="1:4">
      <c r="A26352" s="171">
        <v>89709</v>
      </c>
      <c r="B26352" t="s">
        <v>8525</v>
      </c>
      <c r="C26352" t="s">
        <v>168</v>
      </c>
      <c r="D26352" s="183" t="s">
        <v>4686</v>
      </c>
    </row>
    <row r="26353" spans="1:4">
      <c r="A26353" s="171">
        <v>89709</v>
      </c>
      <c r="B26353" t="s">
        <v>8525</v>
      </c>
      <c r="C26353" t="s">
        <v>168</v>
      </c>
      <c r="D26353" s="183" t="s">
        <v>4686</v>
      </c>
    </row>
    <row r="26354" spans="1:4">
      <c r="A26354" s="171">
        <v>89709</v>
      </c>
      <c r="B26354" t="s">
        <v>8525</v>
      </c>
      <c r="C26354" t="s">
        <v>168</v>
      </c>
      <c r="D26354" s="183" t="s">
        <v>4686</v>
      </c>
    </row>
    <row r="26355" spans="1:4">
      <c r="A26355" s="171">
        <v>89710</v>
      </c>
      <c r="B26355" t="s">
        <v>8526</v>
      </c>
      <c r="C26355" t="s">
        <v>168</v>
      </c>
      <c r="D26355" s="183" t="s">
        <v>2093</v>
      </c>
    </row>
    <row r="26356" spans="1:4">
      <c r="A26356" s="171">
        <v>89710</v>
      </c>
      <c r="B26356" t="s">
        <v>8526</v>
      </c>
      <c r="C26356" t="s">
        <v>168</v>
      </c>
      <c r="D26356" s="183" t="s">
        <v>2093</v>
      </c>
    </row>
    <row r="26357" spans="1:4">
      <c r="A26357" s="171">
        <v>89710</v>
      </c>
      <c r="B26357" t="s">
        <v>8526</v>
      </c>
      <c r="C26357" t="s">
        <v>168</v>
      </c>
      <c r="D26357" s="183" t="s">
        <v>2093</v>
      </c>
    </row>
    <row r="26358" spans="1:4">
      <c r="A26358" s="171">
        <v>89710</v>
      </c>
      <c r="B26358" t="s">
        <v>8526</v>
      </c>
      <c r="C26358" t="s">
        <v>168</v>
      </c>
      <c r="D26358" s="183" t="s">
        <v>2093</v>
      </c>
    </row>
    <row r="26359" spans="1:4">
      <c r="A26359" s="171">
        <v>89710</v>
      </c>
      <c r="B26359" t="s">
        <v>8526</v>
      </c>
      <c r="C26359" t="s">
        <v>168</v>
      </c>
      <c r="D26359" s="183" t="s">
        <v>2093</v>
      </c>
    </row>
    <row r="26360" spans="1:4">
      <c r="A26360" s="171">
        <v>89710</v>
      </c>
      <c r="B26360" t="s">
        <v>8526</v>
      </c>
      <c r="C26360" t="s">
        <v>168</v>
      </c>
      <c r="D26360" s="183" t="s">
        <v>2093</v>
      </c>
    </row>
    <row r="26361" spans="1:4">
      <c r="A26361" s="171">
        <v>89710</v>
      </c>
      <c r="B26361" t="s">
        <v>8526</v>
      </c>
      <c r="C26361" t="s">
        <v>168</v>
      </c>
      <c r="D26361" s="183" t="s">
        <v>2093</v>
      </c>
    </row>
    <row r="26362" spans="1:4">
      <c r="A26362" s="171">
        <v>72739</v>
      </c>
      <c r="B26362" t="s">
        <v>8527</v>
      </c>
      <c r="C26362" t="s">
        <v>168</v>
      </c>
      <c r="D26362" s="183" t="s">
        <v>8528</v>
      </c>
    </row>
    <row r="26363" spans="1:4">
      <c r="A26363" s="171">
        <v>72739</v>
      </c>
      <c r="B26363" t="s">
        <v>8527</v>
      </c>
      <c r="C26363" t="s">
        <v>168</v>
      </c>
      <c r="D26363" s="183" t="s">
        <v>8528</v>
      </c>
    </row>
    <row r="26364" spans="1:4">
      <c r="A26364" s="171">
        <v>72739</v>
      </c>
      <c r="B26364" t="s">
        <v>8527</v>
      </c>
      <c r="C26364" t="s">
        <v>168</v>
      </c>
      <c r="D26364" s="183" t="s">
        <v>8528</v>
      </c>
    </row>
    <row r="26365" spans="1:4">
      <c r="A26365" s="171">
        <v>72739</v>
      </c>
      <c r="B26365" t="s">
        <v>8527</v>
      </c>
      <c r="C26365" t="s">
        <v>168</v>
      </c>
      <c r="D26365" s="183" t="s">
        <v>8528</v>
      </c>
    </row>
    <row r="26366" spans="1:4">
      <c r="A26366" s="171">
        <v>72739</v>
      </c>
      <c r="B26366" t="s">
        <v>8527</v>
      </c>
      <c r="C26366" t="s">
        <v>168</v>
      </c>
      <c r="D26366" s="183" t="s">
        <v>8528</v>
      </c>
    </row>
    <row r="26367" spans="1:4">
      <c r="A26367" s="171">
        <v>72739</v>
      </c>
      <c r="B26367" t="s">
        <v>8527</v>
      </c>
      <c r="C26367" t="s">
        <v>168</v>
      </c>
      <c r="D26367" s="183" t="s">
        <v>8528</v>
      </c>
    </row>
    <row r="26368" spans="1:4">
      <c r="A26368" s="171">
        <v>72739</v>
      </c>
      <c r="B26368" t="s">
        <v>8527</v>
      </c>
      <c r="C26368" t="s">
        <v>168</v>
      </c>
      <c r="D26368" s="183" t="s">
        <v>8528</v>
      </c>
    </row>
    <row r="26369" spans="1:4">
      <c r="A26369" s="171">
        <v>72739</v>
      </c>
      <c r="B26369" t="s">
        <v>8527</v>
      </c>
      <c r="C26369" t="s">
        <v>168</v>
      </c>
      <c r="D26369" s="183" t="s">
        <v>8528</v>
      </c>
    </row>
    <row r="26370" spans="1:4">
      <c r="A26370" s="171">
        <v>72739</v>
      </c>
      <c r="B26370" t="s">
        <v>8527</v>
      </c>
      <c r="C26370" t="s">
        <v>168</v>
      </c>
      <c r="D26370" s="183" t="s">
        <v>8528</v>
      </c>
    </row>
    <row r="26371" spans="1:4">
      <c r="A26371" s="171">
        <v>72739</v>
      </c>
      <c r="B26371" t="s">
        <v>8527</v>
      </c>
      <c r="C26371" t="s">
        <v>168</v>
      </c>
      <c r="D26371" s="183" t="s">
        <v>8528</v>
      </c>
    </row>
    <row r="26372" spans="1:4">
      <c r="A26372" t="s">
        <v>8529</v>
      </c>
      <c r="B26372" t="s">
        <v>8530</v>
      </c>
      <c r="C26372" t="s">
        <v>168</v>
      </c>
      <c r="D26372" s="183" t="s">
        <v>8531</v>
      </c>
    </row>
    <row r="26373" spans="1:4">
      <c r="A26373" t="s">
        <v>8529</v>
      </c>
      <c r="B26373" t="s">
        <v>8530</v>
      </c>
      <c r="C26373" t="s">
        <v>168</v>
      </c>
      <c r="D26373" s="183" t="s">
        <v>8531</v>
      </c>
    </row>
    <row r="26374" spans="1:4">
      <c r="A26374" t="s">
        <v>8529</v>
      </c>
      <c r="B26374" t="s">
        <v>8530</v>
      </c>
      <c r="C26374" t="s">
        <v>168</v>
      </c>
      <c r="D26374" s="183" t="s">
        <v>8531</v>
      </c>
    </row>
    <row r="26375" spans="1:4">
      <c r="A26375" t="s">
        <v>8529</v>
      </c>
      <c r="B26375" t="s">
        <v>8530</v>
      </c>
      <c r="C26375" t="s">
        <v>168</v>
      </c>
      <c r="D26375" s="183" t="s">
        <v>8531</v>
      </c>
    </row>
    <row r="26376" spans="1:4">
      <c r="A26376" t="s">
        <v>8529</v>
      </c>
      <c r="B26376" t="s">
        <v>8530</v>
      </c>
      <c r="C26376" t="s">
        <v>168</v>
      </c>
      <c r="D26376" s="183" t="s">
        <v>8531</v>
      </c>
    </row>
    <row r="26377" spans="1:4">
      <c r="A26377" t="s">
        <v>8529</v>
      </c>
      <c r="B26377" t="s">
        <v>8530</v>
      </c>
      <c r="C26377" t="s">
        <v>168</v>
      </c>
      <c r="D26377" s="183" t="s">
        <v>8531</v>
      </c>
    </row>
    <row r="26378" spans="1:4">
      <c r="A26378" t="s">
        <v>8529</v>
      </c>
      <c r="B26378" t="s">
        <v>8530</v>
      </c>
      <c r="C26378" t="s">
        <v>168</v>
      </c>
      <c r="D26378" s="183" t="s">
        <v>8531</v>
      </c>
    </row>
    <row r="26379" spans="1:4">
      <c r="A26379" t="s">
        <v>8529</v>
      </c>
      <c r="B26379" t="s">
        <v>8530</v>
      </c>
      <c r="C26379" t="s">
        <v>168</v>
      </c>
      <c r="D26379" s="183" t="s">
        <v>8531</v>
      </c>
    </row>
    <row r="26380" spans="1:4">
      <c r="A26380" s="171">
        <v>86872</v>
      </c>
      <c r="B26380" t="s">
        <v>8532</v>
      </c>
      <c r="C26380" t="s">
        <v>168</v>
      </c>
      <c r="D26380" s="183" t="s">
        <v>8533</v>
      </c>
    </row>
    <row r="26381" spans="1:4">
      <c r="A26381" s="171">
        <v>86872</v>
      </c>
      <c r="B26381" t="s">
        <v>8532</v>
      </c>
      <c r="C26381" t="s">
        <v>168</v>
      </c>
      <c r="D26381" s="183" t="s">
        <v>8533</v>
      </c>
    </row>
    <row r="26382" spans="1:4">
      <c r="A26382" s="171">
        <v>86872</v>
      </c>
      <c r="B26382" t="s">
        <v>8532</v>
      </c>
      <c r="C26382" t="s">
        <v>168</v>
      </c>
      <c r="D26382" s="183" t="s">
        <v>8533</v>
      </c>
    </row>
    <row r="26383" spans="1:4">
      <c r="A26383" s="171">
        <v>86872</v>
      </c>
      <c r="B26383" t="s">
        <v>8532</v>
      </c>
      <c r="C26383" t="s">
        <v>168</v>
      </c>
      <c r="D26383" s="183" t="s">
        <v>8533</v>
      </c>
    </row>
    <row r="26384" spans="1:4">
      <c r="A26384" s="171">
        <v>86872</v>
      </c>
      <c r="B26384" t="s">
        <v>8532</v>
      </c>
      <c r="C26384" t="s">
        <v>168</v>
      </c>
      <c r="D26384" s="183" t="s">
        <v>8533</v>
      </c>
    </row>
    <row r="26385" spans="1:4">
      <c r="A26385" s="171">
        <v>86872</v>
      </c>
      <c r="B26385" t="s">
        <v>8532</v>
      </c>
      <c r="C26385" t="s">
        <v>168</v>
      </c>
      <c r="D26385" s="183" t="s">
        <v>8533</v>
      </c>
    </row>
    <row r="26386" spans="1:4">
      <c r="A26386" s="171">
        <v>86874</v>
      </c>
      <c r="B26386" t="s">
        <v>8534</v>
      </c>
      <c r="C26386" t="s">
        <v>168</v>
      </c>
      <c r="D26386" s="183" t="s">
        <v>8535</v>
      </c>
    </row>
    <row r="26387" spans="1:4">
      <c r="A26387" s="171">
        <v>86874</v>
      </c>
      <c r="B26387" t="s">
        <v>8534</v>
      </c>
      <c r="C26387" t="s">
        <v>168</v>
      </c>
      <c r="D26387" s="183" t="s">
        <v>8535</v>
      </c>
    </row>
    <row r="26388" spans="1:4">
      <c r="A26388" s="171">
        <v>86874</v>
      </c>
      <c r="B26388" t="s">
        <v>8534</v>
      </c>
      <c r="C26388" t="s">
        <v>168</v>
      </c>
      <c r="D26388" s="183" t="s">
        <v>8535</v>
      </c>
    </row>
    <row r="26389" spans="1:4">
      <c r="A26389" s="171">
        <v>86874</v>
      </c>
      <c r="B26389" t="s">
        <v>8534</v>
      </c>
      <c r="C26389" t="s">
        <v>168</v>
      </c>
      <c r="D26389" s="183" t="s">
        <v>8535</v>
      </c>
    </row>
    <row r="26390" spans="1:4">
      <c r="A26390" s="171">
        <v>86874</v>
      </c>
      <c r="B26390" t="s">
        <v>8534</v>
      </c>
      <c r="C26390" t="s">
        <v>168</v>
      </c>
      <c r="D26390" s="183" t="s">
        <v>8535</v>
      </c>
    </row>
    <row r="26391" spans="1:4">
      <c r="A26391" s="171">
        <v>86874</v>
      </c>
      <c r="B26391" t="s">
        <v>8534</v>
      </c>
      <c r="C26391" t="s">
        <v>168</v>
      </c>
      <c r="D26391" s="183" t="s">
        <v>8535</v>
      </c>
    </row>
    <row r="26392" spans="1:4">
      <c r="A26392" s="171">
        <v>86875</v>
      </c>
      <c r="B26392" t="s">
        <v>8536</v>
      </c>
      <c r="C26392" t="s">
        <v>168</v>
      </c>
      <c r="D26392" s="183" t="s">
        <v>8537</v>
      </c>
    </row>
    <row r="26393" spans="1:4">
      <c r="A26393" s="171">
        <v>86875</v>
      </c>
      <c r="B26393" t="s">
        <v>8536</v>
      </c>
      <c r="C26393" t="s">
        <v>168</v>
      </c>
      <c r="D26393" s="183" t="s">
        <v>8537</v>
      </c>
    </row>
    <row r="26394" spans="1:4">
      <c r="A26394" s="171">
        <v>86875</v>
      </c>
      <c r="B26394" t="s">
        <v>8536</v>
      </c>
      <c r="C26394" t="s">
        <v>168</v>
      </c>
      <c r="D26394" s="183" t="s">
        <v>8537</v>
      </c>
    </row>
    <row r="26395" spans="1:4">
      <c r="A26395" s="171">
        <v>86875</v>
      </c>
      <c r="B26395" t="s">
        <v>8536</v>
      </c>
      <c r="C26395" t="s">
        <v>168</v>
      </c>
      <c r="D26395" s="183" t="s">
        <v>8537</v>
      </c>
    </row>
    <row r="26396" spans="1:4">
      <c r="A26396" s="171">
        <v>86875</v>
      </c>
      <c r="B26396" t="s">
        <v>8536</v>
      </c>
      <c r="C26396" t="s">
        <v>168</v>
      </c>
      <c r="D26396" s="183" t="s">
        <v>8537</v>
      </c>
    </row>
    <row r="26397" spans="1:4">
      <c r="A26397" s="171">
        <v>86875</v>
      </c>
      <c r="B26397" t="s">
        <v>8536</v>
      </c>
      <c r="C26397" t="s">
        <v>168</v>
      </c>
      <c r="D26397" s="183" t="s">
        <v>8537</v>
      </c>
    </row>
    <row r="26398" spans="1:4">
      <c r="A26398" s="171">
        <v>86876</v>
      </c>
      <c r="B26398" t="s">
        <v>8538</v>
      </c>
      <c r="C26398" t="s">
        <v>168</v>
      </c>
      <c r="D26398" s="183" t="s">
        <v>8539</v>
      </c>
    </row>
    <row r="26399" spans="1:4">
      <c r="A26399" s="171">
        <v>86876</v>
      </c>
      <c r="B26399" t="s">
        <v>8538</v>
      </c>
      <c r="C26399" t="s">
        <v>168</v>
      </c>
      <c r="D26399" s="183" t="s">
        <v>8539</v>
      </c>
    </row>
    <row r="26400" spans="1:4">
      <c r="A26400" s="171">
        <v>86876</v>
      </c>
      <c r="B26400" t="s">
        <v>8538</v>
      </c>
      <c r="C26400" t="s">
        <v>168</v>
      </c>
      <c r="D26400" s="183" t="s">
        <v>8539</v>
      </c>
    </row>
    <row r="26401" spans="1:4">
      <c r="A26401" s="171">
        <v>86876</v>
      </c>
      <c r="B26401" t="s">
        <v>8538</v>
      </c>
      <c r="C26401" t="s">
        <v>168</v>
      </c>
      <c r="D26401" s="183" t="s">
        <v>8539</v>
      </c>
    </row>
    <row r="26402" spans="1:4">
      <c r="A26402" s="171">
        <v>86876</v>
      </c>
      <c r="B26402" t="s">
        <v>8538</v>
      </c>
      <c r="C26402" t="s">
        <v>168</v>
      </c>
      <c r="D26402" s="183" t="s">
        <v>8539</v>
      </c>
    </row>
    <row r="26403" spans="1:4">
      <c r="A26403" s="171">
        <v>86876</v>
      </c>
      <c r="B26403" t="s">
        <v>8538</v>
      </c>
      <c r="C26403" t="s">
        <v>168</v>
      </c>
      <c r="D26403" s="183" t="s">
        <v>8539</v>
      </c>
    </row>
    <row r="26404" spans="1:4">
      <c r="A26404" s="171">
        <v>86877</v>
      </c>
      <c r="B26404" t="s">
        <v>8540</v>
      </c>
      <c r="C26404" t="s">
        <v>168</v>
      </c>
      <c r="D26404" s="183" t="s">
        <v>8541</v>
      </c>
    </row>
    <row r="26405" spans="1:4">
      <c r="A26405" s="171">
        <v>86877</v>
      </c>
      <c r="B26405" t="s">
        <v>8540</v>
      </c>
      <c r="C26405" t="s">
        <v>168</v>
      </c>
      <c r="D26405" s="183" t="s">
        <v>8541</v>
      </c>
    </row>
    <row r="26406" spans="1:4">
      <c r="A26406" s="171">
        <v>86877</v>
      </c>
      <c r="B26406" t="s">
        <v>8540</v>
      </c>
      <c r="C26406" t="s">
        <v>168</v>
      </c>
      <c r="D26406" s="183" t="s">
        <v>8541</v>
      </c>
    </row>
    <row r="26407" spans="1:4">
      <c r="A26407" s="171">
        <v>86877</v>
      </c>
      <c r="B26407" t="s">
        <v>8540</v>
      </c>
      <c r="C26407" t="s">
        <v>168</v>
      </c>
      <c r="D26407" s="183" t="s">
        <v>8541</v>
      </c>
    </row>
    <row r="26408" spans="1:4">
      <c r="A26408" s="171">
        <v>86877</v>
      </c>
      <c r="B26408" t="s">
        <v>8540</v>
      </c>
      <c r="C26408" t="s">
        <v>168</v>
      </c>
      <c r="D26408" s="183" t="s">
        <v>8541</v>
      </c>
    </row>
    <row r="26409" spans="1:4">
      <c r="A26409" s="171">
        <v>86878</v>
      </c>
      <c r="B26409" t="s">
        <v>8542</v>
      </c>
      <c r="C26409" t="s">
        <v>168</v>
      </c>
      <c r="D26409" s="183" t="s">
        <v>8543</v>
      </c>
    </row>
    <row r="26410" spans="1:4">
      <c r="A26410" s="171">
        <v>86878</v>
      </c>
      <c r="B26410" t="s">
        <v>8542</v>
      </c>
      <c r="C26410" t="s">
        <v>168</v>
      </c>
      <c r="D26410" s="183" t="s">
        <v>8543</v>
      </c>
    </row>
    <row r="26411" spans="1:4">
      <c r="A26411" s="171">
        <v>86878</v>
      </c>
      <c r="B26411" t="s">
        <v>8542</v>
      </c>
      <c r="C26411" t="s">
        <v>168</v>
      </c>
      <c r="D26411" s="183" t="s">
        <v>8543</v>
      </c>
    </row>
    <row r="26412" spans="1:4">
      <c r="A26412" s="171">
        <v>86878</v>
      </c>
      <c r="B26412" t="s">
        <v>8542</v>
      </c>
      <c r="C26412" t="s">
        <v>168</v>
      </c>
      <c r="D26412" s="183" t="s">
        <v>8543</v>
      </c>
    </row>
    <row r="26413" spans="1:4">
      <c r="A26413" s="171">
        <v>86878</v>
      </c>
      <c r="B26413" t="s">
        <v>8542</v>
      </c>
      <c r="C26413" t="s">
        <v>168</v>
      </c>
      <c r="D26413" s="183" t="s">
        <v>8543</v>
      </c>
    </row>
    <row r="26414" spans="1:4">
      <c r="A26414" s="171">
        <v>86879</v>
      </c>
      <c r="B26414" t="s">
        <v>8544</v>
      </c>
      <c r="C26414" t="s">
        <v>168</v>
      </c>
      <c r="D26414" s="183" t="s">
        <v>2856</v>
      </c>
    </row>
    <row r="26415" spans="1:4">
      <c r="A26415" s="171">
        <v>86879</v>
      </c>
      <c r="B26415" t="s">
        <v>8544</v>
      </c>
      <c r="C26415" t="s">
        <v>168</v>
      </c>
      <c r="D26415" s="183" t="s">
        <v>2856</v>
      </c>
    </row>
    <row r="26416" spans="1:4">
      <c r="A26416" s="171">
        <v>86879</v>
      </c>
      <c r="B26416" t="s">
        <v>8544</v>
      </c>
      <c r="C26416" t="s">
        <v>168</v>
      </c>
      <c r="D26416" s="183" t="s">
        <v>2856</v>
      </c>
    </row>
    <row r="26417" spans="1:4">
      <c r="A26417" s="171">
        <v>86879</v>
      </c>
      <c r="B26417" t="s">
        <v>8544</v>
      </c>
      <c r="C26417" t="s">
        <v>168</v>
      </c>
      <c r="D26417" s="183" t="s">
        <v>2856</v>
      </c>
    </row>
    <row r="26418" spans="1:4">
      <c r="A26418" s="171">
        <v>86879</v>
      </c>
      <c r="B26418" t="s">
        <v>8544</v>
      </c>
      <c r="C26418" t="s">
        <v>168</v>
      </c>
      <c r="D26418" s="183" t="s">
        <v>2856</v>
      </c>
    </row>
    <row r="26419" spans="1:4">
      <c r="A26419" s="171">
        <v>86880</v>
      </c>
      <c r="B26419" t="s">
        <v>8545</v>
      </c>
      <c r="C26419" t="s">
        <v>168</v>
      </c>
      <c r="D26419" s="183" t="s">
        <v>4729</v>
      </c>
    </row>
    <row r="26420" spans="1:4">
      <c r="A26420" s="171">
        <v>86880</v>
      </c>
      <c r="B26420" t="s">
        <v>8545</v>
      </c>
      <c r="C26420" t="s">
        <v>168</v>
      </c>
      <c r="D26420" s="183" t="s">
        <v>4729</v>
      </c>
    </row>
    <row r="26421" spans="1:4">
      <c r="A26421" s="171">
        <v>86880</v>
      </c>
      <c r="B26421" t="s">
        <v>8545</v>
      </c>
      <c r="C26421" t="s">
        <v>168</v>
      </c>
      <c r="D26421" s="183" t="s">
        <v>4729</v>
      </c>
    </row>
    <row r="26422" spans="1:4">
      <c r="A26422" s="171">
        <v>86880</v>
      </c>
      <c r="B26422" t="s">
        <v>8545</v>
      </c>
      <c r="C26422" t="s">
        <v>168</v>
      </c>
      <c r="D26422" s="183" t="s">
        <v>4729</v>
      </c>
    </row>
    <row r="26423" spans="1:4">
      <c r="A26423" s="171">
        <v>86880</v>
      </c>
      <c r="B26423" t="s">
        <v>8545</v>
      </c>
      <c r="C26423" t="s">
        <v>168</v>
      </c>
      <c r="D26423" s="183" t="s">
        <v>4729</v>
      </c>
    </row>
    <row r="26424" spans="1:4">
      <c r="A26424" s="171">
        <v>86881</v>
      </c>
      <c r="B26424" t="s">
        <v>8546</v>
      </c>
      <c r="C26424" t="s">
        <v>168</v>
      </c>
      <c r="D26424" s="183" t="s">
        <v>8547</v>
      </c>
    </row>
    <row r="26425" spans="1:4">
      <c r="A26425" s="171">
        <v>86881</v>
      </c>
      <c r="B26425" t="s">
        <v>8546</v>
      </c>
      <c r="C26425" t="s">
        <v>168</v>
      </c>
      <c r="D26425" s="183" t="s">
        <v>8547</v>
      </c>
    </row>
    <row r="26426" spans="1:4">
      <c r="A26426" s="171">
        <v>86881</v>
      </c>
      <c r="B26426" t="s">
        <v>8546</v>
      </c>
      <c r="C26426" t="s">
        <v>168</v>
      </c>
      <c r="D26426" s="183" t="s">
        <v>8547</v>
      </c>
    </row>
    <row r="26427" spans="1:4">
      <c r="A26427" s="171">
        <v>86881</v>
      </c>
      <c r="B26427" t="s">
        <v>8546</v>
      </c>
      <c r="C26427" t="s">
        <v>168</v>
      </c>
      <c r="D26427" s="183" t="s">
        <v>8547</v>
      </c>
    </row>
    <row r="26428" spans="1:4">
      <c r="A26428" s="171">
        <v>86881</v>
      </c>
      <c r="B26428" t="s">
        <v>8546</v>
      </c>
      <c r="C26428" t="s">
        <v>168</v>
      </c>
      <c r="D26428" s="183" t="s">
        <v>8547</v>
      </c>
    </row>
    <row r="26429" spans="1:4">
      <c r="A26429" s="171">
        <v>86882</v>
      </c>
      <c r="B26429" t="s">
        <v>8548</v>
      </c>
      <c r="C26429" t="s">
        <v>168</v>
      </c>
      <c r="D26429" s="183" t="s">
        <v>8549</v>
      </c>
    </row>
    <row r="26430" spans="1:4">
      <c r="A26430" s="171">
        <v>86882</v>
      </c>
      <c r="B26430" t="s">
        <v>8548</v>
      </c>
      <c r="C26430" t="s">
        <v>168</v>
      </c>
      <c r="D26430" s="183" t="s">
        <v>8549</v>
      </c>
    </row>
    <row r="26431" spans="1:4">
      <c r="A26431" s="171">
        <v>86882</v>
      </c>
      <c r="B26431" t="s">
        <v>8548</v>
      </c>
      <c r="C26431" t="s">
        <v>168</v>
      </c>
      <c r="D26431" s="183" t="s">
        <v>8549</v>
      </c>
    </row>
    <row r="26432" spans="1:4">
      <c r="A26432" s="171">
        <v>86882</v>
      </c>
      <c r="B26432" t="s">
        <v>8548</v>
      </c>
      <c r="C26432" t="s">
        <v>168</v>
      </c>
      <c r="D26432" s="183" t="s">
        <v>8549</v>
      </c>
    </row>
    <row r="26433" spans="1:4">
      <c r="A26433" s="171">
        <v>86882</v>
      </c>
      <c r="B26433" t="s">
        <v>8548</v>
      </c>
      <c r="C26433" t="s">
        <v>168</v>
      </c>
      <c r="D26433" s="183" t="s">
        <v>8549</v>
      </c>
    </row>
    <row r="26434" spans="1:4">
      <c r="A26434" s="171">
        <v>86883</v>
      </c>
      <c r="B26434" t="s">
        <v>8550</v>
      </c>
      <c r="C26434" t="s">
        <v>168</v>
      </c>
      <c r="D26434" s="183" t="s">
        <v>6752</v>
      </c>
    </row>
    <row r="26435" spans="1:4">
      <c r="A26435" s="171">
        <v>86883</v>
      </c>
      <c r="B26435" t="s">
        <v>8550</v>
      </c>
      <c r="C26435" t="s">
        <v>168</v>
      </c>
      <c r="D26435" s="183" t="s">
        <v>6752</v>
      </c>
    </row>
    <row r="26436" spans="1:4">
      <c r="A26436" s="171">
        <v>86883</v>
      </c>
      <c r="B26436" t="s">
        <v>8550</v>
      </c>
      <c r="C26436" t="s">
        <v>168</v>
      </c>
      <c r="D26436" s="183" t="s">
        <v>6752</v>
      </c>
    </row>
    <row r="26437" spans="1:4">
      <c r="A26437" s="171">
        <v>86883</v>
      </c>
      <c r="B26437" t="s">
        <v>8550</v>
      </c>
      <c r="C26437" t="s">
        <v>168</v>
      </c>
      <c r="D26437" s="183" t="s">
        <v>6752</v>
      </c>
    </row>
    <row r="26438" spans="1:4">
      <c r="A26438" s="171">
        <v>86883</v>
      </c>
      <c r="B26438" t="s">
        <v>8550</v>
      </c>
      <c r="C26438" t="s">
        <v>168</v>
      </c>
      <c r="D26438" s="183" t="s">
        <v>6752</v>
      </c>
    </row>
    <row r="26439" spans="1:4">
      <c r="A26439" s="171">
        <v>86884</v>
      </c>
      <c r="B26439" t="s">
        <v>8551</v>
      </c>
      <c r="C26439" t="s">
        <v>168</v>
      </c>
      <c r="D26439" s="183" t="s">
        <v>8552</v>
      </c>
    </row>
    <row r="26440" spans="1:4">
      <c r="A26440" s="171">
        <v>86884</v>
      </c>
      <c r="B26440" t="s">
        <v>8551</v>
      </c>
      <c r="C26440" t="s">
        <v>168</v>
      </c>
      <c r="D26440" s="183" t="s">
        <v>8552</v>
      </c>
    </row>
    <row r="26441" spans="1:4">
      <c r="A26441" s="171">
        <v>86884</v>
      </c>
      <c r="B26441" t="s">
        <v>8551</v>
      </c>
      <c r="C26441" t="s">
        <v>168</v>
      </c>
      <c r="D26441" s="183" t="s">
        <v>8552</v>
      </c>
    </row>
    <row r="26442" spans="1:4">
      <c r="A26442" s="171">
        <v>86884</v>
      </c>
      <c r="B26442" t="s">
        <v>8551</v>
      </c>
      <c r="C26442" t="s">
        <v>168</v>
      </c>
      <c r="D26442" s="183" t="s">
        <v>8552</v>
      </c>
    </row>
    <row r="26443" spans="1:4">
      <c r="A26443" s="171">
        <v>86884</v>
      </c>
      <c r="B26443" t="s">
        <v>8551</v>
      </c>
      <c r="C26443" t="s">
        <v>168</v>
      </c>
      <c r="D26443" s="183" t="s">
        <v>8552</v>
      </c>
    </row>
    <row r="26444" spans="1:4">
      <c r="A26444" s="171">
        <v>86885</v>
      </c>
      <c r="B26444" t="s">
        <v>8553</v>
      </c>
      <c r="C26444" t="s">
        <v>168</v>
      </c>
      <c r="D26444" s="183" t="s">
        <v>7117</v>
      </c>
    </row>
    <row r="26445" spans="1:4">
      <c r="A26445" s="171">
        <v>86885</v>
      </c>
      <c r="B26445" t="s">
        <v>8553</v>
      </c>
      <c r="C26445" t="s">
        <v>168</v>
      </c>
      <c r="D26445" s="183" t="s">
        <v>7117</v>
      </c>
    </row>
    <row r="26446" spans="1:4">
      <c r="A26446" s="171">
        <v>86885</v>
      </c>
      <c r="B26446" t="s">
        <v>8553</v>
      </c>
      <c r="C26446" t="s">
        <v>168</v>
      </c>
      <c r="D26446" s="183" t="s">
        <v>7117</v>
      </c>
    </row>
    <row r="26447" spans="1:4">
      <c r="A26447" s="171">
        <v>86885</v>
      </c>
      <c r="B26447" t="s">
        <v>8553</v>
      </c>
      <c r="C26447" t="s">
        <v>168</v>
      </c>
      <c r="D26447" s="183" t="s">
        <v>7117</v>
      </c>
    </row>
    <row r="26448" spans="1:4">
      <c r="A26448" s="171">
        <v>86885</v>
      </c>
      <c r="B26448" t="s">
        <v>8553</v>
      </c>
      <c r="C26448" t="s">
        <v>168</v>
      </c>
      <c r="D26448" s="183" t="s">
        <v>7117</v>
      </c>
    </row>
    <row r="26449" spans="1:4">
      <c r="A26449" s="171">
        <v>86886</v>
      </c>
      <c r="B26449" t="s">
        <v>8554</v>
      </c>
      <c r="C26449" t="s">
        <v>168</v>
      </c>
      <c r="D26449" s="183" t="s">
        <v>4438</v>
      </c>
    </row>
    <row r="26450" spans="1:4">
      <c r="A26450" s="171">
        <v>86886</v>
      </c>
      <c r="B26450" t="s">
        <v>8554</v>
      </c>
      <c r="C26450" t="s">
        <v>168</v>
      </c>
      <c r="D26450" s="183" t="s">
        <v>4438</v>
      </c>
    </row>
    <row r="26451" spans="1:4">
      <c r="A26451" s="171">
        <v>86886</v>
      </c>
      <c r="B26451" t="s">
        <v>8554</v>
      </c>
      <c r="C26451" t="s">
        <v>168</v>
      </c>
      <c r="D26451" s="183" t="s">
        <v>4438</v>
      </c>
    </row>
    <row r="26452" spans="1:4">
      <c r="A26452" s="171">
        <v>86886</v>
      </c>
      <c r="B26452" t="s">
        <v>8554</v>
      </c>
      <c r="C26452" t="s">
        <v>168</v>
      </c>
      <c r="D26452" s="183" t="s">
        <v>4438</v>
      </c>
    </row>
    <row r="26453" spans="1:4">
      <c r="A26453" s="171">
        <v>86886</v>
      </c>
      <c r="B26453" t="s">
        <v>8554</v>
      </c>
      <c r="C26453" t="s">
        <v>168</v>
      </c>
      <c r="D26453" s="183" t="s">
        <v>4438</v>
      </c>
    </row>
    <row r="26454" spans="1:4">
      <c r="A26454" s="171">
        <v>86887</v>
      </c>
      <c r="B26454" t="s">
        <v>8555</v>
      </c>
      <c r="C26454" t="s">
        <v>168</v>
      </c>
      <c r="D26454" s="183" t="s">
        <v>8556</v>
      </c>
    </row>
    <row r="26455" spans="1:4">
      <c r="A26455" s="171">
        <v>86887</v>
      </c>
      <c r="B26455" t="s">
        <v>8555</v>
      </c>
      <c r="C26455" t="s">
        <v>168</v>
      </c>
      <c r="D26455" s="183" t="s">
        <v>8556</v>
      </c>
    </row>
    <row r="26456" spans="1:4">
      <c r="A26456" s="171">
        <v>86887</v>
      </c>
      <c r="B26456" t="s">
        <v>8555</v>
      </c>
      <c r="C26456" t="s">
        <v>168</v>
      </c>
      <c r="D26456" s="183" t="s">
        <v>8556</v>
      </c>
    </row>
    <row r="26457" spans="1:4">
      <c r="A26457" s="171">
        <v>86887</v>
      </c>
      <c r="B26457" t="s">
        <v>8555</v>
      </c>
      <c r="C26457" t="s">
        <v>168</v>
      </c>
      <c r="D26457" s="183" t="s">
        <v>8556</v>
      </c>
    </row>
    <row r="26458" spans="1:4">
      <c r="A26458" s="171">
        <v>86887</v>
      </c>
      <c r="B26458" t="s">
        <v>8555</v>
      </c>
      <c r="C26458" t="s">
        <v>168</v>
      </c>
      <c r="D26458" s="183" t="s">
        <v>8556</v>
      </c>
    </row>
    <row r="26459" spans="1:4">
      <c r="A26459" s="171">
        <v>86888</v>
      </c>
      <c r="B26459" t="s">
        <v>8557</v>
      </c>
      <c r="C26459" t="s">
        <v>168</v>
      </c>
      <c r="D26459" s="183" t="s">
        <v>8558</v>
      </c>
    </row>
    <row r="26460" spans="1:4">
      <c r="A26460" s="171">
        <v>86888</v>
      </c>
      <c r="B26460" t="s">
        <v>8557</v>
      </c>
      <c r="C26460" t="s">
        <v>168</v>
      </c>
      <c r="D26460" s="183" t="s">
        <v>8558</v>
      </c>
    </row>
    <row r="26461" spans="1:4">
      <c r="A26461" s="171">
        <v>86888</v>
      </c>
      <c r="B26461" t="s">
        <v>8557</v>
      </c>
      <c r="C26461" t="s">
        <v>168</v>
      </c>
      <c r="D26461" s="183" t="s">
        <v>8558</v>
      </c>
    </row>
    <row r="26462" spans="1:4">
      <c r="A26462" s="171">
        <v>86888</v>
      </c>
      <c r="B26462" t="s">
        <v>8557</v>
      </c>
      <c r="C26462" t="s">
        <v>168</v>
      </c>
      <c r="D26462" s="183" t="s">
        <v>8558</v>
      </c>
    </row>
    <row r="26463" spans="1:4">
      <c r="A26463" s="171">
        <v>86888</v>
      </c>
      <c r="B26463" t="s">
        <v>8557</v>
      </c>
      <c r="C26463" t="s">
        <v>168</v>
      </c>
      <c r="D26463" s="183" t="s">
        <v>8558</v>
      </c>
    </row>
    <row r="26464" spans="1:4">
      <c r="A26464" s="171">
        <v>86888</v>
      </c>
      <c r="B26464" t="s">
        <v>8557</v>
      </c>
      <c r="C26464" t="s">
        <v>168</v>
      </c>
      <c r="D26464" s="183" t="s">
        <v>8558</v>
      </c>
    </row>
    <row r="26465" spans="1:4">
      <c r="A26465" s="171">
        <v>86888</v>
      </c>
      <c r="B26465" t="s">
        <v>8557</v>
      </c>
      <c r="C26465" t="s">
        <v>168</v>
      </c>
      <c r="D26465" s="183" t="s">
        <v>8558</v>
      </c>
    </row>
    <row r="26466" spans="1:4">
      <c r="A26466" s="171">
        <v>86889</v>
      </c>
      <c r="B26466" t="s">
        <v>8559</v>
      </c>
      <c r="C26466" t="s">
        <v>168</v>
      </c>
      <c r="D26466" s="183" t="s">
        <v>8560</v>
      </c>
    </row>
    <row r="26467" spans="1:4">
      <c r="A26467" s="171">
        <v>86889</v>
      </c>
      <c r="B26467" t="s">
        <v>8559</v>
      </c>
      <c r="C26467" t="s">
        <v>168</v>
      </c>
      <c r="D26467" s="183" t="s">
        <v>8560</v>
      </c>
    </row>
    <row r="26468" spans="1:4">
      <c r="A26468" s="171">
        <v>86889</v>
      </c>
      <c r="B26468" t="s">
        <v>8559</v>
      </c>
      <c r="C26468" t="s">
        <v>168</v>
      </c>
      <c r="D26468" s="183" t="s">
        <v>8560</v>
      </c>
    </row>
    <row r="26469" spans="1:4">
      <c r="A26469" s="171">
        <v>86889</v>
      </c>
      <c r="B26469" t="s">
        <v>8559</v>
      </c>
      <c r="C26469" t="s">
        <v>168</v>
      </c>
      <c r="D26469" s="183" t="s">
        <v>8560</v>
      </c>
    </row>
    <row r="26470" spans="1:4">
      <c r="A26470" s="171">
        <v>86889</v>
      </c>
      <c r="B26470" t="s">
        <v>8559</v>
      </c>
      <c r="C26470" t="s">
        <v>168</v>
      </c>
      <c r="D26470" s="183" t="s">
        <v>8560</v>
      </c>
    </row>
    <row r="26471" spans="1:4">
      <c r="A26471" s="171">
        <v>86889</v>
      </c>
      <c r="B26471" t="s">
        <v>8559</v>
      </c>
      <c r="C26471" t="s">
        <v>168</v>
      </c>
      <c r="D26471" s="183" t="s">
        <v>8560</v>
      </c>
    </row>
    <row r="26472" spans="1:4">
      <c r="A26472" s="171">
        <v>86889</v>
      </c>
      <c r="B26472" t="s">
        <v>8559</v>
      </c>
      <c r="C26472" t="s">
        <v>168</v>
      </c>
      <c r="D26472" s="183" t="s">
        <v>8560</v>
      </c>
    </row>
    <row r="26473" spans="1:4">
      <c r="A26473" s="171">
        <v>86889</v>
      </c>
      <c r="B26473" t="s">
        <v>8559</v>
      </c>
      <c r="C26473" t="s">
        <v>168</v>
      </c>
      <c r="D26473" s="183" t="s">
        <v>8560</v>
      </c>
    </row>
    <row r="26474" spans="1:4">
      <c r="A26474" s="171">
        <v>86893</v>
      </c>
      <c r="B26474" t="s">
        <v>8561</v>
      </c>
      <c r="C26474" t="s">
        <v>168</v>
      </c>
      <c r="D26474" s="183" t="s">
        <v>8562</v>
      </c>
    </row>
    <row r="26475" spans="1:4">
      <c r="A26475" s="171">
        <v>86893</v>
      </c>
      <c r="B26475" t="s">
        <v>8561</v>
      </c>
      <c r="C26475" t="s">
        <v>168</v>
      </c>
      <c r="D26475" s="183" t="s">
        <v>8562</v>
      </c>
    </row>
    <row r="26476" spans="1:4">
      <c r="A26476" s="171">
        <v>86893</v>
      </c>
      <c r="B26476" t="s">
        <v>8561</v>
      </c>
      <c r="C26476" t="s">
        <v>168</v>
      </c>
      <c r="D26476" s="183" t="s">
        <v>8562</v>
      </c>
    </row>
    <row r="26477" spans="1:4">
      <c r="A26477" s="171">
        <v>86893</v>
      </c>
      <c r="B26477" t="s">
        <v>8561</v>
      </c>
      <c r="C26477" t="s">
        <v>168</v>
      </c>
      <c r="D26477" s="183" t="s">
        <v>8562</v>
      </c>
    </row>
    <row r="26478" spans="1:4">
      <c r="A26478" s="171">
        <v>86893</v>
      </c>
      <c r="B26478" t="s">
        <v>8561</v>
      </c>
      <c r="C26478" t="s">
        <v>168</v>
      </c>
      <c r="D26478" s="183" t="s">
        <v>8562</v>
      </c>
    </row>
    <row r="26479" spans="1:4">
      <c r="A26479" s="171">
        <v>86893</v>
      </c>
      <c r="B26479" t="s">
        <v>8561</v>
      </c>
      <c r="C26479" t="s">
        <v>168</v>
      </c>
      <c r="D26479" s="183" t="s">
        <v>8562</v>
      </c>
    </row>
    <row r="26480" spans="1:4">
      <c r="A26480" s="171">
        <v>86893</v>
      </c>
      <c r="B26480" t="s">
        <v>8561</v>
      </c>
      <c r="C26480" t="s">
        <v>168</v>
      </c>
      <c r="D26480" s="183" t="s">
        <v>8562</v>
      </c>
    </row>
    <row r="26481" spans="1:4">
      <c r="A26481" s="171">
        <v>86893</v>
      </c>
      <c r="B26481" t="s">
        <v>8561</v>
      </c>
      <c r="C26481" t="s">
        <v>168</v>
      </c>
      <c r="D26481" s="183" t="s">
        <v>8562</v>
      </c>
    </row>
    <row r="26482" spans="1:4">
      <c r="A26482" s="171">
        <v>86894</v>
      </c>
      <c r="B26482" t="s">
        <v>8563</v>
      </c>
      <c r="C26482" t="s">
        <v>168</v>
      </c>
      <c r="D26482" s="183" t="s">
        <v>8564</v>
      </c>
    </row>
    <row r="26483" spans="1:4">
      <c r="A26483" s="171">
        <v>86894</v>
      </c>
      <c r="B26483" t="s">
        <v>8563</v>
      </c>
      <c r="C26483" t="s">
        <v>168</v>
      </c>
      <c r="D26483" s="183" t="s">
        <v>8564</v>
      </c>
    </row>
    <row r="26484" spans="1:4">
      <c r="A26484" s="171">
        <v>86894</v>
      </c>
      <c r="B26484" t="s">
        <v>8563</v>
      </c>
      <c r="C26484" t="s">
        <v>168</v>
      </c>
      <c r="D26484" s="183" t="s">
        <v>8564</v>
      </c>
    </row>
    <row r="26485" spans="1:4">
      <c r="A26485" s="171">
        <v>86894</v>
      </c>
      <c r="B26485" t="s">
        <v>8563</v>
      </c>
      <c r="C26485" t="s">
        <v>168</v>
      </c>
      <c r="D26485" s="183" t="s">
        <v>8564</v>
      </c>
    </row>
    <row r="26486" spans="1:4">
      <c r="A26486" s="171">
        <v>86894</v>
      </c>
      <c r="B26486" t="s">
        <v>8563</v>
      </c>
      <c r="C26486" t="s">
        <v>168</v>
      </c>
      <c r="D26486" s="183" t="s">
        <v>8564</v>
      </c>
    </row>
    <row r="26487" spans="1:4">
      <c r="A26487" s="171">
        <v>86894</v>
      </c>
      <c r="B26487" t="s">
        <v>8563</v>
      </c>
      <c r="C26487" t="s">
        <v>168</v>
      </c>
      <c r="D26487" s="183" t="s">
        <v>8564</v>
      </c>
    </row>
    <row r="26488" spans="1:4">
      <c r="A26488" s="171">
        <v>86894</v>
      </c>
      <c r="B26488" t="s">
        <v>8563</v>
      </c>
      <c r="C26488" t="s">
        <v>168</v>
      </c>
      <c r="D26488" s="183" t="s">
        <v>8564</v>
      </c>
    </row>
    <row r="26489" spans="1:4">
      <c r="A26489" s="171">
        <v>86894</v>
      </c>
      <c r="B26489" t="s">
        <v>8563</v>
      </c>
      <c r="C26489" t="s">
        <v>168</v>
      </c>
      <c r="D26489" s="183" t="s">
        <v>8564</v>
      </c>
    </row>
    <row r="26490" spans="1:4">
      <c r="A26490" s="171">
        <v>86895</v>
      </c>
      <c r="B26490" t="s">
        <v>8565</v>
      </c>
      <c r="C26490" t="s">
        <v>168</v>
      </c>
      <c r="D26490" s="183" t="s">
        <v>1525</v>
      </c>
    </row>
    <row r="26491" spans="1:4">
      <c r="A26491" s="171">
        <v>86895</v>
      </c>
      <c r="B26491" t="s">
        <v>8565</v>
      </c>
      <c r="C26491" t="s">
        <v>168</v>
      </c>
      <c r="D26491" s="183" t="s">
        <v>1525</v>
      </c>
    </row>
    <row r="26492" spans="1:4">
      <c r="A26492" s="171">
        <v>86895</v>
      </c>
      <c r="B26492" t="s">
        <v>8565</v>
      </c>
      <c r="C26492" t="s">
        <v>168</v>
      </c>
      <c r="D26492" s="183" t="s">
        <v>1525</v>
      </c>
    </row>
    <row r="26493" spans="1:4">
      <c r="A26493" s="171">
        <v>86895</v>
      </c>
      <c r="B26493" t="s">
        <v>8565</v>
      </c>
      <c r="C26493" t="s">
        <v>168</v>
      </c>
      <c r="D26493" s="183" t="s">
        <v>1525</v>
      </c>
    </row>
    <row r="26494" spans="1:4">
      <c r="A26494" s="171">
        <v>86895</v>
      </c>
      <c r="B26494" t="s">
        <v>8565</v>
      </c>
      <c r="C26494" t="s">
        <v>168</v>
      </c>
      <c r="D26494" s="183" t="s">
        <v>1525</v>
      </c>
    </row>
    <row r="26495" spans="1:4">
      <c r="A26495" s="171">
        <v>86895</v>
      </c>
      <c r="B26495" t="s">
        <v>8565</v>
      </c>
      <c r="C26495" t="s">
        <v>168</v>
      </c>
      <c r="D26495" s="183" t="s">
        <v>1525</v>
      </c>
    </row>
    <row r="26496" spans="1:4">
      <c r="A26496" s="171">
        <v>86895</v>
      </c>
      <c r="B26496" t="s">
        <v>8565</v>
      </c>
      <c r="C26496" t="s">
        <v>168</v>
      </c>
      <c r="D26496" s="183" t="s">
        <v>1525</v>
      </c>
    </row>
    <row r="26497" spans="1:4">
      <c r="A26497" s="171">
        <v>86895</v>
      </c>
      <c r="B26497" t="s">
        <v>8565</v>
      </c>
      <c r="C26497" t="s">
        <v>168</v>
      </c>
      <c r="D26497" s="183" t="s">
        <v>1525</v>
      </c>
    </row>
    <row r="26498" spans="1:4">
      <c r="A26498" s="171">
        <v>86899</v>
      </c>
      <c r="B26498" t="s">
        <v>8566</v>
      </c>
      <c r="C26498" t="s">
        <v>168</v>
      </c>
      <c r="D26498" s="183" t="s">
        <v>8567</v>
      </c>
    </row>
    <row r="26499" spans="1:4">
      <c r="A26499" s="171">
        <v>86899</v>
      </c>
      <c r="B26499" t="s">
        <v>8566</v>
      </c>
      <c r="C26499" t="s">
        <v>168</v>
      </c>
      <c r="D26499" s="183" t="s">
        <v>8567</v>
      </c>
    </row>
    <row r="26500" spans="1:4">
      <c r="A26500" s="171">
        <v>86899</v>
      </c>
      <c r="B26500" t="s">
        <v>8566</v>
      </c>
      <c r="C26500" t="s">
        <v>168</v>
      </c>
      <c r="D26500" s="183" t="s">
        <v>8567</v>
      </c>
    </row>
    <row r="26501" spans="1:4">
      <c r="A26501" s="171">
        <v>86899</v>
      </c>
      <c r="B26501" t="s">
        <v>8566</v>
      </c>
      <c r="C26501" t="s">
        <v>168</v>
      </c>
      <c r="D26501" s="183" t="s">
        <v>8567</v>
      </c>
    </row>
    <row r="26502" spans="1:4">
      <c r="A26502" s="171">
        <v>86899</v>
      </c>
      <c r="B26502" t="s">
        <v>8566</v>
      </c>
      <c r="C26502" t="s">
        <v>168</v>
      </c>
      <c r="D26502" s="183" t="s">
        <v>8567</v>
      </c>
    </row>
    <row r="26503" spans="1:4">
      <c r="A26503" s="171">
        <v>86899</v>
      </c>
      <c r="B26503" t="s">
        <v>8566</v>
      </c>
      <c r="C26503" t="s">
        <v>168</v>
      </c>
      <c r="D26503" s="183" t="s">
        <v>8567</v>
      </c>
    </row>
    <row r="26504" spans="1:4">
      <c r="A26504" s="171">
        <v>86899</v>
      </c>
      <c r="B26504" t="s">
        <v>8566</v>
      </c>
      <c r="C26504" t="s">
        <v>168</v>
      </c>
      <c r="D26504" s="183" t="s">
        <v>8567</v>
      </c>
    </row>
    <row r="26505" spans="1:4">
      <c r="A26505" s="171">
        <v>86899</v>
      </c>
      <c r="B26505" t="s">
        <v>8566</v>
      </c>
      <c r="C26505" t="s">
        <v>168</v>
      </c>
      <c r="D26505" s="183" t="s">
        <v>8567</v>
      </c>
    </row>
    <row r="26506" spans="1:4">
      <c r="A26506" s="171">
        <v>86900</v>
      </c>
      <c r="B26506" t="s">
        <v>8568</v>
      </c>
      <c r="C26506" t="s">
        <v>168</v>
      </c>
      <c r="D26506" s="183" t="s">
        <v>8569</v>
      </c>
    </row>
    <row r="26507" spans="1:4">
      <c r="A26507" s="171">
        <v>86900</v>
      </c>
      <c r="B26507" t="s">
        <v>8568</v>
      </c>
      <c r="C26507" t="s">
        <v>168</v>
      </c>
      <c r="D26507" s="183" t="s">
        <v>8569</v>
      </c>
    </row>
    <row r="26508" spans="1:4">
      <c r="A26508" s="171">
        <v>86900</v>
      </c>
      <c r="B26508" t="s">
        <v>8568</v>
      </c>
      <c r="C26508" t="s">
        <v>168</v>
      </c>
      <c r="D26508" s="183" t="s">
        <v>8569</v>
      </c>
    </row>
    <row r="26509" spans="1:4">
      <c r="A26509" s="171">
        <v>86900</v>
      </c>
      <c r="B26509" t="s">
        <v>8568</v>
      </c>
      <c r="C26509" t="s">
        <v>168</v>
      </c>
      <c r="D26509" s="183" t="s">
        <v>8569</v>
      </c>
    </row>
    <row r="26510" spans="1:4">
      <c r="A26510" s="171">
        <v>86900</v>
      </c>
      <c r="B26510" t="s">
        <v>8568</v>
      </c>
      <c r="C26510" t="s">
        <v>168</v>
      </c>
      <c r="D26510" s="183" t="s">
        <v>8569</v>
      </c>
    </row>
    <row r="26511" spans="1:4">
      <c r="A26511" s="171">
        <v>86901</v>
      </c>
      <c r="B26511" t="s">
        <v>8570</v>
      </c>
      <c r="C26511" t="s">
        <v>168</v>
      </c>
      <c r="D26511" s="183" t="s">
        <v>8571</v>
      </c>
    </row>
    <row r="26512" spans="1:4">
      <c r="A26512" s="171">
        <v>86901</v>
      </c>
      <c r="B26512" t="s">
        <v>8570</v>
      </c>
      <c r="C26512" t="s">
        <v>168</v>
      </c>
      <c r="D26512" s="183" t="s">
        <v>8571</v>
      </c>
    </row>
    <row r="26513" spans="1:4">
      <c r="A26513" s="171">
        <v>86901</v>
      </c>
      <c r="B26513" t="s">
        <v>8570</v>
      </c>
      <c r="C26513" t="s">
        <v>168</v>
      </c>
      <c r="D26513" s="183" t="s">
        <v>8571</v>
      </c>
    </row>
    <row r="26514" spans="1:4">
      <c r="A26514" s="171">
        <v>86901</v>
      </c>
      <c r="B26514" t="s">
        <v>8570</v>
      </c>
      <c r="C26514" t="s">
        <v>168</v>
      </c>
      <c r="D26514" s="183" t="s">
        <v>8571</v>
      </c>
    </row>
    <row r="26515" spans="1:4">
      <c r="A26515" s="171">
        <v>86901</v>
      </c>
      <c r="B26515" t="s">
        <v>8570</v>
      </c>
      <c r="C26515" t="s">
        <v>168</v>
      </c>
      <c r="D26515" s="183" t="s">
        <v>8571</v>
      </c>
    </row>
    <row r="26516" spans="1:4">
      <c r="A26516" s="171">
        <v>86902</v>
      </c>
      <c r="B26516" t="s">
        <v>8572</v>
      </c>
      <c r="C26516" t="s">
        <v>168</v>
      </c>
      <c r="D26516" s="183" t="s">
        <v>8573</v>
      </c>
    </row>
    <row r="26517" spans="1:4">
      <c r="A26517" s="171">
        <v>86902</v>
      </c>
      <c r="B26517" t="s">
        <v>8572</v>
      </c>
      <c r="C26517" t="s">
        <v>168</v>
      </c>
      <c r="D26517" s="183" t="s">
        <v>8573</v>
      </c>
    </row>
    <row r="26518" spans="1:4">
      <c r="A26518" s="171">
        <v>86902</v>
      </c>
      <c r="B26518" t="s">
        <v>8572</v>
      </c>
      <c r="C26518" t="s">
        <v>168</v>
      </c>
      <c r="D26518" s="183" t="s">
        <v>8573</v>
      </c>
    </row>
    <row r="26519" spans="1:4">
      <c r="A26519" s="171">
        <v>86902</v>
      </c>
      <c r="B26519" t="s">
        <v>8572</v>
      </c>
      <c r="C26519" t="s">
        <v>168</v>
      </c>
      <c r="D26519" s="183" t="s">
        <v>8573</v>
      </c>
    </row>
    <row r="26520" spans="1:4">
      <c r="A26520" s="171">
        <v>86902</v>
      </c>
      <c r="B26520" t="s">
        <v>8572</v>
      </c>
      <c r="C26520" t="s">
        <v>168</v>
      </c>
      <c r="D26520" s="183" t="s">
        <v>8573</v>
      </c>
    </row>
    <row r="26521" spans="1:4">
      <c r="A26521" s="171">
        <v>86902</v>
      </c>
      <c r="B26521" t="s">
        <v>8572</v>
      </c>
      <c r="C26521" t="s">
        <v>168</v>
      </c>
      <c r="D26521" s="183" t="s">
        <v>8573</v>
      </c>
    </row>
    <row r="26522" spans="1:4">
      <c r="A26522" s="171">
        <v>86903</v>
      </c>
      <c r="B26522" t="s">
        <v>8574</v>
      </c>
      <c r="C26522" t="s">
        <v>168</v>
      </c>
      <c r="D26522" s="183" t="s">
        <v>8575</v>
      </c>
    </row>
    <row r="26523" spans="1:4">
      <c r="A26523" s="171">
        <v>86903</v>
      </c>
      <c r="B26523" t="s">
        <v>8574</v>
      </c>
      <c r="C26523" t="s">
        <v>168</v>
      </c>
      <c r="D26523" s="183" t="s">
        <v>8575</v>
      </c>
    </row>
    <row r="26524" spans="1:4">
      <c r="A26524" s="171">
        <v>86903</v>
      </c>
      <c r="B26524" t="s">
        <v>8574</v>
      </c>
      <c r="C26524" t="s">
        <v>168</v>
      </c>
      <c r="D26524" s="183" t="s">
        <v>8575</v>
      </c>
    </row>
    <row r="26525" spans="1:4">
      <c r="A26525" s="171">
        <v>86903</v>
      </c>
      <c r="B26525" t="s">
        <v>8574</v>
      </c>
      <c r="C26525" t="s">
        <v>168</v>
      </c>
      <c r="D26525" s="183" t="s">
        <v>8575</v>
      </c>
    </row>
    <row r="26526" spans="1:4">
      <c r="A26526" s="171">
        <v>86903</v>
      </c>
      <c r="B26526" t="s">
        <v>8574</v>
      </c>
      <c r="C26526" t="s">
        <v>168</v>
      </c>
      <c r="D26526" s="183" t="s">
        <v>8575</v>
      </c>
    </row>
    <row r="26527" spans="1:4">
      <c r="A26527" s="171">
        <v>86903</v>
      </c>
      <c r="B26527" t="s">
        <v>8574</v>
      </c>
      <c r="C26527" t="s">
        <v>168</v>
      </c>
      <c r="D26527" s="183" t="s">
        <v>8575</v>
      </c>
    </row>
    <row r="26528" spans="1:4">
      <c r="A26528" s="171">
        <v>86904</v>
      </c>
      <c r="B26528" t="s">
        <v>8576</v>
      </c>
      <c r="C26528" t="s">
        <v>168</v>
      </c>
      <c r="D26528" s="183" t="s">
        <v>8577</v>
      </c>
    </row>
    <row r="26529" spans="1:4">
      <c r="A26529" s="171">
        <v>86904</v>
      </c>
      <c r="B26529" t="s">
        <v>8576</v>
      </c>
      <c r="C26529" t="s">
        <v>168</v>
      </c>
      <c r="D26529" s="183" t="s">
        <v>8577</v>
      </c>
    </row>
    <row r="26530" spans="1:4">
      <c r="A26530" s="171">
        <v>86904</v>
      </c>
      <c r="B26530" t="s">
        <v>8576</v>
      </c>
      <c r="C26530" t="s">
        <v>168</v>
      </c>
      <c r="D26530" s="183" t="s">
        <v>8577</v>
      </c>
    </row>
    <row r="26531" spans="1:4">
      <c r="A26531" s="171">
        <v>86904</v>
      </c>
      <c r="B26531" t="s">
        <v>8576</v>
      </c>
      <c r="C26531" t="s">
        <v>168</v>
      </c>
      <c r="D26531" s="183" t="s">
        <v>8577</v>
      </c>
    </row>
    <row r="26532" spans="1:4">
      <c r="A26532" s="171">
        <v>86904</v>
      </c>
      <c r="B26532" t="s">
        <v>8576</v>
      </c>
      <c r="C26532" t="s">
        <v>168</v>
      </c>
      <c r="D26532" s="183" t="s">
        <v>8577</v>
      </c>
    </row>
    <row r="26533" spans="1:4">
      <c r="A26533" s="171">
        <v>86904</v>
      </c>
      <c r="B26533" t="s">
        <v>8576</v>
      </c>
      <c r="C26533" t="s">
        <v>168</v>
      </c>
      <c r="D26533" s="183" t="s">
        <v>8577</v>
      </c>
    </row>
    <row r="26534" spans="1:4">
      <c r="A26534" s="171">
        <v>86905</v>
      </c>
      <c r="B26534" t="s">
        <v>8578</v>
      </c>
      <c r="C26534" t="s">
        <v>168</v>
      </c>
      <c r="D26534" s="183" t="s">
        <v>8579</v>
      </c>
    </row>
    <row r="26535" spans="1:4">
      <c r="A26535" s="171">
        <v>86905</v>
      </c>
      <c r="B26535" t="s">
        <v>8578</v>
      </c>
      <c r="C26535" t="s">
        <v>168</v>
      </c>
      <c r="D26535" s="183" t="s">
        <v>8579</v>
      </c>
    </row>
    <row r="26536" spans="1:4">
      <c r="A26536" s="171">
        <v>86905</v>
      </c>
      <c r="B26536" t="s">
        <v>8578</v>
      </c>
      <c r="C26536" t="s">
        <v>168</v>
      </c>
      <c r="D26536" s="183" t="s">
        <v>8579</v>
      </c>
    </row>
    <row r="26537" spans="1:4">
      <c r="A26537" s="171">
        <v>86905</v>
      </c>
      <c r="B26537" t="s">
        <v>8578</v>
      </c>
      <c r="C26537" t="s">
        <v>168</v>
      </c>
      <c r="D26537" s="183" t="s">
        <v>8579</v>
      </c>
    </row>
    <row r="26538" spans="1:4">
      <c r="A26538" s="171">
        <v>86905</v>
      </c>
      <c r="B26538" t="s">
        <v>8578</v>
      </c>
      <c r="C26538" t="s">
        <v>168</v>
      </c>
      <c r="D26538" s="183" t="s">
        <v>8579</v>
      </c>
    </row>
    <row r="26539" spans="1:4">
      <c r="A26539" s="171">
        <v>86906</v>
      </c>
      <c r="B26539" t="s">
        <v>8580</v>
      </c>
      <c r="C26539" t="s">
        <v>168</v>
      </c>
      <c r="D26539" s="183" t="s">
        <v>8581</v>
      </c>
    </row>
    <row r="26540" spans="1:4">
      <c r="A26540" s="171">
        <v>86906</v>
      </c>
      <c r="B26540" t="s">
        <v>8580</v>
      </c>
      <c r="C26540" t="s">
        <v>168</v>
      </c>
      <c r="D26540" s="183" t="s">
        <v>8581</v>
      </c>
    </row>
    <row r="26541" spans="1:4">
      <c r="A26541" s="171">
        <v>86906</v>
      </c>
      <c r="B26541" t="s">
        <v>8580</v>
      </c>
      <c r="C26541" t="s">
        <v>168</v>
      </c>
      <c r="D26541" s="183" t="s">
        <v>8581</v>
      </c>
    </row>
    <row r="26542" spans="1:4">
      <c r="A26542" s="171">
        <v>86906</v>
      </c>
      <c r="B26542" t="s">
        <v>8580</v>
      </c>
      <c r="C26542" t="s">
        <v>168</v>
      </c>
      <c r="D26542" s="183" t="s">
        <v>8581</v>
      </c>
    </row>
    <row r="26543" spans="1:4">
      <c r="A26543" s="171">
        <v>86906</v>
      </c>
      <c r="B26543" t="s">
        <v>8580</v>
      </c>
      <c r="C26543" t="s">
        <v>168</v>
      </c>
      <c r="D26543" s="183" t="s">
        <v>8581</v>
      </c>
    </row>
    <row r="26544" spans="1:4">
      <c r="A26544" s="171">
        <v>86908</v>
      </c>
      <c r="B26544" t="s">
        <v>8582</v>
      </c>
      <c r="C26544" t="s">
        <v>168</v>
      </c>
      <c r="D26544" s="183" t="s">
        <v>8583</v>
      </c>
    </row>
    <row r="26545" spans="1:4">
      <c r="A26545" s="171">
        <v>86908</v>
      </c>
      <c r="B26545" t="s">
        <v>8582</v>
      </c>
      <c r="C26545" t="s">
        <v>168</v>
      </c>
      <c r="D26545" s="183" t="s">
        <v>8583</v>
      </c>
    </row>
    <row r="26546" spans="1:4">
      <c r="A26546" s="171">
        <v>86908</v>
      </c>
      <c r="B26546" t="s">
        <v>8582</v>
      </c>
      <c r="C26546" t="s">
        <v>168</v>
      </c>
      <c r="D26546" s="183" t="s">
        <v>8583</v>
      </c>
    </row>
    <row r="26547" spans="1:4">
      <c r="A26547" s="171">
        <v>86908</v>
      </c>
      <c r="B26547" t="s">
        <v>8582</v>
      </c>
      <c r="C26547" t="s">
        <v>168</v>
      </c>
      <c r="D26547" s="183" t="s">
        <v>8583</v>
      </c>
    </row>
    <row r="26548" spans="1:4">
      <c r="A26548" s="171">
        <v>86908</v>
      </c>
      <c r="B26548" t="s">
        <v>8582</v>
      </c>
      <c r="C26548" t="s">
        <v>168</v>
      </c>
      <c r="D26548" s="183" t="s">
        <v>8583</v>
      </c>
    </row>
    <row r="26549" spans="1:4">
      <c r="A26549" s="171">
        <v>86909</v>
      </c>
      <c r="B26549" t="s">
        <v>8584</v>
      </c>
      <c r="C26549" t="s">
        <v>168</v>
      </c>
      <c r="D26549" s="183" t="s">
        <v>8585</v>
      </c>
    </row>
    <row r="26550" spans="1:4">
      <c r="A26550" s="171">
        <v>86909</v>
      </c>
      <c r="B26550" t="s">
        <v>8584</v>
      </c>
      <c r="C26550" t="s">
        <v>168</v>
      </c>
      <c r="D26550" s="183" t="s">
        <v>8585</v>
      </c>
    </row>
    <row r="26551" spans="1:4">
      <c r="A26551" s="171">
        <v>86909</v>
      </c>
      <c r="B26551" t="s">
        <v>8584</v>
      </c>
      <c r="C26551" t="s">
        <v>168</v>
      </c>
      <c r="D26551" s="183" t="s">
        <v>8585</v>
      </c>
    </row>
    <row r="26552" spans="1:4">
      <c r="A26552" s="171">
        <v>86909</v>
      </c>
      <c r="B26552" t="s">
        <v>8584</v>
      </c>
      <c r="C26552" t="s">
        <v>168</v>
      </c>
      <c r="D26552" s="183" t="s">
        <v>8585</v>
      </c>
    </row>
    <row r="26553" spans="1:4">
      <c r="A26553" s="171">
        <v>86909</v>
      </c>
      <c r="B26553" t="s">
        <v>8584</v>
      </c>
      <c r="C26553" t="s">
        <v>168</v>
      </c>
      <c r="D26553" s="183" t="s">
        <v>8585</v>
      </c>
    </row>
    <row r="26554" spans="1:4">
      <c r="A26554" s="171">
        <v>86910</v>
      </c>
      <c r="B26554" t="s">
        <v>8586</v>
      </c>
      <c r="C26554" t="s">
        <v>168</v>
      </c>
      <c r="D26554" s="183" t="s">
        <v>8587</v>
      </c>
    </row>
    <row r="26555" spans="1:4">
      <c r="A26555" s="171">
        <v>86910</v>
      </c>
      <c r="B26555" t="s">
        <v>8586</v>
      </c>
      <c r="C26555" t="s">
        <v>168</v>
      </c>
      <c r="D26555" s="183" t="s">
        <v>8587</v>
      </c>
    </row>
    <row r="26556" spans="1:4">
      <c r="A26556" s="171">
        <v>86910</v>
      </c>
      <c r="B26556" t="s">
        <v>8586</v>
      </c>
      <c r="C26556" t="s">
        <v>168</v>
      </c>
      <c r="D26556" s="183" t="s">
        <v>8587</v>
      </c>
    </row>
    <row r="26557" spans="1:4">
      <c r="A26557" s="171">
        <v>86910</v>
      </c>
      <c r="B26557" t="s">
        <v>8586</v>
      </c>
      <c r="C26557" t="s">
        <v>168</v>
      </c>
      <c r="D26557" s="183" t="s">
        <v>8587</v>
      </c>
    </row>
    <row r="26558" spans="1:4">
      <c r="A26558" s="171">
        <v>86910</v>
      </c>
      <c r="B26558" t="s">
        <v>8586</v>
      </c>
      <c r="C26558" t="s">
        <v>168</v>
      </c>
      <c r="D26558" s="183" t="s">
        <v>8587</v>
      </c>
    </row>
    <row r="26559" spans="1:4">
      <c r="A26559" s="171">
        <v>86911</v>
      </c>
      <c r="B26559" t="s">
        <v>8588</v>
      </c>
      <c r="C26559" t="s">
        <v>168</v>
      </c>
      <c r="D26559" s="183" t="s">
        <v>8589</v>
      </c>
    </row>
    <row r="26560" spans="1:4">
      <c r="A26560" s="171">
        <v>86911</v>
      </c>
      <c r="B26560" t="s">
        <v>8588</v>
      </c>
      <c r="C26560" t="s">
        <v>168</v>
      </c>
      <c r="D26560" s="183" t="s">
        <v>8589</v>
      </c>
    </row>
    <row r="26561" spans="1:4">
      <c r="A26561" s="171">
        <v>86911</v>
      </c>
      <c r="B26561" t="s">
        <v>8588</v>
      </c>
      <c r="C26561" t="s">
        <v>168</v>
      </c>
      <c r="D26561" s="183" t="s">
        <v>8589</v>
      </c>
    </row>
    <row r="26562" spans="1:4">
      <c r="A26562" s="171">
        <v>86911</v>
      </c>
      <c r="B26562" t="s">
        <v>8588</v>
      </c>
      <c r="C26562" t="s">
        <v>168</v>
      </c>
      <c r="D26562" s="183" t="s">
        <v>8589</v>
      </c>
    </row>
    <row r="26563" spans="1:4">
      <c r="A26563" s="171">
        <v>86911</v>
      </c>
      <c r="B26563" t="s">
        <v>8588</v>
      </c>
      <c r="C26563" t="s">
        <v>168</v>
      </c>
      <c r="D26563" s="183" t="s">
        <v>8589</v>
      </c>
    </row>
    <row r="26564" spans="1:4">
      <c r="A26564" s="171">
        <v>86912</v>
      </c>
      <c r="B26564" t="s">
        <v>8590</v>
      </c>
      <c r="C26564" t="s">
        <v>168</v>
      </c>
      <c r="D26564" s="183" t="s">
        <v>8589</v>
      </c>
    </row>
    <row r="26565" spans="1:4">
      <c r="A26565" s="171">
        <v>86912</v>
      </c>
      <c r="B26565" t="s">
        <v>8590</v>
      </c>
      <c r="C26565" t="s">
        <v>168</v>
      </c>
      <c r="D26565" s="183" t="s">
        <v>8589</v>
      </c>
    </row>
    <row r="26566" spans="1:4">
      <c r="A26566" s="171">
        <v>86912</v>
      </c>
      <c r="B26566" t="s">
        <v>8590</v>
      </c>
      <c r="C26566" t="s">
        <v>168</v>
      </c>
      <c r="D26566" s="183" t="s">
        <v>8589</v>
      </c>
    </row>
    <row r="26567" spans="1:4">
      <c r="A26567" s="171">
        <v>86912</v>
      </c>
      <c r="B26567" t="s">
        <v>8590</v>
      </c>
      <c r="C26567" t="s">
        <v>168</v>
      </c>
      <c r="D26567" s="183" t="s">
        <v>8589</v>
      </c>
    </row>
    <row r="26568" spans="1:4">
      <c r="A26568" s="171">
        <v>86912</v>
      </c>
      <c r="B26568" t="s">
        <v>8590</v>
      </c>
      <c r="C26568" t="s">
        <v>168</v>
      </c>
      <c r="D26568" s="183" t="s">
        <v>8589</v>
      </c>
    </row>
    <row r="26569" spans="1:4">
      <c r="A26569" s="171">
        <v>86913</v>
      </c>
      <c r="B26569" t="s">
        <v>8591</v>
      </c>
      <c r="C26569" t="s">
        <v>168</v>
      </c>
      <c r="D26569" s="183" t="s">
        <v>7305</v>
      </c>
    </row>
    <row r="26570" spans="1:4">
      <c r="A26570" s="171">
        <v>86913</v>
      </c>
      <c r="B26570" t="s">
        <v>8591</v>
      </c>
      <c r="C26570" t="s">
        <v>168</v>
      </c>
      <c r="D26570" s="183" t="s">
        <v>7305</v>
      </c>
    </row>
    <row r="26571" spans="1:4">
      <c r="A26571" s="171">
        <v>86913</v>
      </c>
      <c r="B26571" t="s">
        <v>8591</v>
      </c>
      <c r="C26571" t="s">
        <v>168</v>
      </c>
      <c r="D26571" s="183" t="s">
        <v>7305</v>
      </c>
    </row>
    <row r="26572" spans="1:4">
      <c r="A26572" s="171">
        <v>86913</v>
      </c>
      <c r="B26572" t="s">
        <v>8591</v>
      </c>
      <c r="C26572" t="s">
        <v>168</v>
      </c>
      <c r="D26572" s="183" t="s">
        <v>7305</v>
      </c>
    </row>
    <row r="26573" spans="1:4">
      <c r="A26573" s="171">
        <v>86913</v>
      </c>
      <c r="B26573" t="s">
        <v>8591</v>
      </c>
      <c r="C26573" t="s">
        <v>168</v>
      </c>
      <c r="D26573" s="183" t="s">
        <v>7305</v>
      </c>
    </row>
    <row r="26574" spans="1:4">
      <c r="A26574" s="171">
        <v>86914</v>
      </c>
      <c r="B26574" t="s">
        <v>8592</v>
      </c>
      <c r="C26574" t="s">
        <v>168</v>
      </c>
      <c r="D26574" s="183" t="s">
        <v>8593</v>
      </c>
    </row>
    <row r="26575" spans="1:4">
      <c r="A26575" s="171">
        <v>86914</v>
      </c>
      <c r="B26575" t="s">
        <v>8592</v>
      </c>
      <c r="C26575" t="s">
        <v>168</v>
      </c>
      <c r="D26575" s="183" t="s">
        <v>8593</v>
      </c>
    </row>
    <row r="26576" spans="1:4">
      <c r="A26576" s="171">
        <v>86914</v>
      </c>
      <c r="B26576" t="s">
        <v>8592</v>
      </c>
      <c r="C26576" t="s">
        <v>168</v>
      </c>
      <c r="D26576" s="183" t="s">
        <v>8593</v>
      </c>
    </row>
    <row r="26577" spans="1:4">
      <c r="A26577" s="171">
        <v>86914</v>
      </c>
      <c r="B26577" t="s">
        <v>8592</v>
      </c>
      <c r="C26577" t="s">
        <v>168</v>
      </c>
      <c r="D26577" s="183" t="s">
        <v>8593</v>
      </c>
    </row>
    <row r="26578" spans="1:4">
      <c r="A26578" s="171">
        <v>86914</v>
      </c>
      <c r="B26578" t="s">
        <v>8592</v>
      </c>
      <c r="C26578" t="s">
        <v>168</v>
      </c>
      <c r="D26578" s="183" t="s">
        <v>8593</v>
      </c>
    </row>
    <row r="26579" spans="1:4">
      <c r="A26579" s="171">
        <v>86915</v>
      </c>
      <c r="B26579" t="s">
        <v>8594</v>
      </c>
      <c r="C26579" t="s">
        <v>168</v>
      </c>
      <c r="D26579" s="183" t="s">
        <v>8595</v>
      </c>
    </row>
    <row r="26580" spans="1:4">
      <c r="A26580" s="171">
        <v>86915</v>
      </c>
      <c r="B26580" t="s">
        <v>8594</v>
      </c>
      <c r="C26580" t="s">
        <v>168</v>
      </c>
      <c r="D26580" s="183" t="s">
        <v>8595</v>
      </c>
    </row>
    <row r="26581" spans="1:4">
      <c r="A26581" s="171">
        <v>86915</v>
      </c>
      <c r="B26581" t="s">
        <v>8594</v>
      </c>
      <c r="C26581" t="s">
        <v>168</v>
      </c>
      <c r="D26581" s="183" t="s">
        <v>8595</v>
      </c>
    </row>
    <row r="26582" spans="1:4">
      <c r="A26582" s="171">
        <v>86915</v>
      </c>
      <c r="B26582" t="s">
        <v>8594</v>
      </c>
      <c r="C26582" t="s">
        <v>168</v>
      </c>
      <c r="D26582" s="183" t="s">
        <v>8595</v>
      </c>
    </row>
    <row r="26583" spans="1:4">
      <c r="A26583" s="171">
        <v>86915</v>
      </c>
      <c r="B26583" t="s">
        <v>8594</v>
      </c>
      <c r="C26583" t="s">
        <v>168</v>
      </c>
      <c r="D26583" s="183" t="s">
        <v>8595</v>
      </c>
    </row>
    <row r="26584" spans="1:4">
      <c r="A26584" s="171">
        <v>86916</v>
      </c>
      <c r="B26584" t="s">
        <v>8596</v>
      </c>
      <c r="C26584" t="s">
        <v>168</v>
      </c>
      <c r="D26584" s="183" t="s">
        <v>8597</v>
      </c>
    </row>
    <row r="26585" spans="1:4">
      <c r="A26585" s="171">
        <v>86916</v>
      </c>
      <c r="B26585" t="s">
        <v>8596</v>
      </c>
      <c r="C26585" t="s">
        <v>168</v>
      </c>
      <c r="D26585" s="183" t="s">
        <v>8597</v>
      </c>
    </row>
    <row r="26586" spans="1:4">
      <c r="A26586" s="171">
        <v>86916</v>
      </c>
      <c r="B26586" t="s">
        <v>8596</v>
      </c>
      <c r="C26586" t="s">
        <v>168</v>
      </c>
      <c r="D26586" s="183" t="s">
        <v>8597</v>
      </c>
    </row>
    <row r="26587" spans="1:4">
      <c r="A26587" s="171">
        <v>86916</v>
      </c>
      <c r="B26587" t="s">
        <v>8596</v>
      </c>
      <c r="C26587" t="s">
        <v>168</v>
      </c>
      <c r="D26587" s="183" t="s">
        <v>8597</v>
      </c>
    </row>
    <row r="26588" spans="1:4">
      <c r="A26588" s="171">
        <v>86916</v>
      </c>
      <c r="B26588" t="s">
        <v>8596</v>
      </c>
      <c r="C26588" t="s">
        <v>168</v>
      </c>
      <c r="D26588" s="183" t="s">
        <v>8597</v>
      </c>
    </row>
    <row r="26589" spans="1:4">
      <c r="A26589" s="171">
        <v>86919</v>
      </c>
      <c r="B26589" t="s">
        <v>8598</v>
      </c>
      <c r="C26589" t="s">
        <v>168</v>
      </c>
      <c r="D26589" s="183" t="s">
        <v>8599</v>
      </c>
    </row>
    <row r="26590" spans="1:4">
      <c r="A26590" s="171">
        <v>86919</v>
      </c>
      <c r="B26590" t="s">
        <v>8598</v>
      </c>
      <c r="C26590" t="s">
        <v>168</v>
      </c>
      <c r="D26590" s="183" t="s">
        <v>8599</v>
      </c>
    </row>
    <row r="26591" spans="1:4">
      <c r="A26591" s="171">
        <v>86919</v>
      </c>
      <c r="B26591" t="s">
        <v>8598</v>
      </c>
      <c r="C26591" t="s">
        <v>168</v>
      </c>
      <c r="D26591" s="183" t="s">
        <v>8599</v>
      </c>
    </row>
    <row r="26592" spans="1:4">
      <c r="A26592" s="171">
        <v>86919</v>
      </c>
      <c r="B26592" t="s">
        <v>8598</v>
      </c>
      <c r="C26592" t="s">
        <v>168</v>
      </c>
      <c r="D26592" s="183" t="s">
        <v>8599</v>
      </c>
    </row>
    <row r="26593" spans="1:4">
      <c r="A26593" s="171">
        <v>86919</v>
      </c>
      <c r="B26593" t="s">
        <v>8598</v>
      </c>
      <c r="C26593" t="s">
        <v>168</v>
      </c>
      <c r="D26593" s="183" t="s">
        <v>8599</v>
      </c>
    </row>
    <row r="26594" spans="1:4">
      <c r="A26594" s="171">
        <v>86920</v>
      </c>
      <c r="B26594" t="s">
        <v>8600</v>
      </c>
      <c r="C26594" t="s">
        <v>168</v>
      </c>
      <c r="D26594" s="183" t="s">
        <v>8601</v>
      </c>
    </row>
    <row r="26595" spans="1:4">
      <c r="A26595" s="171">
        <v>86920</v>
      </c>
      <c r="B26595" t="s">
        <v>8600</v>
      </c>
      <c r="C26595" t="s">
        <v>168</v>
      </c>
      <c r="D26595" s="183" t="s">
        <v>8601</v>
      </c>
    </row>
    <row r="26596" spans="1:4">
      <c r="A26596" s="171">
        <v>86920</v>
      </c>
      <c r="B26596" t="s">
        <v>8600</v>
      </c>
      <c r="C26596" t="s">
        <v>168</v>
      </c>
      <c r="D26596" s="183" t="s">
        <v>8601</v>
      </c>
    </row>
    <row r="26597" spans="1:4">
      <c r="A26597" s="171">
        <v>86920</v>
      </c>
      <c r="B26597" t="s">
        <v>8600</v>
      </c>
      <c r="C26597" t="s">
        <v>168</v>
      </c>
      <c r="D26597" s="183" t="s">
        <v>8601</v>
      </c>
    </row>
    <row r="26598" spans="1:4">
      <c r="A26598" s="171">
        <v>86920</v>
      </c>
      <c r="B26598" t="s">
        <v>8600</v>
      </c>
      <c r="C26598" t="s">
        <v>168</v>
      </c>
      <c r="D26598" s="183" t="s">
        <v>8601</v>
      </c>
    </row>
    <row r="26599" spans="1:4">
      <c r="A26599" s="171">
        <v>86921</v>
      </c>
      <c r="B26599" t="s">
        <v>8602</v>
      </c>
      <c r="C26599" t="s">
        <v>168</v>
      </c>
      <c r="D26599" s="183" t="s">
        <v>8603</v>
      </c>
    </row>
    <row r="26600" spans="1:4">
      <c r="A26600" s="171">
        <v>86921</v>
      </c>
      <c r="B26600" t="s">
        <v>8602</v>
      </c>
      <c r="C26600" t="s">
        <v>168</v>
      </c>
      <c r="D26600" s="183" t="s">
        <v>8603</v>
      </c>
    </row>
    <row r="26601" spans="1:4">
      <c r="A26601" s="171">
        <v>86921</v>
      </c>
      <c r="B26601" t="s">
        <v>8602</v>
      </c>
      <c r="C26601" t="s">
        <v>168</v>
      </c>
      <c r="D26601" s="183" t="s">
        <v>8603</v>
      </c>
    </row>
    <row r="26602" spans="1:4">
      <c r="A26602" s="171">
        <v>86921</v>
      </c>
      <c r="B26602" t="s">
        <v>8602</v>
      </c>
      <c r="C26602" t="s">
        <v>168</v>
      </c>
      <c r="D26602" s="183" t="s">
        <v>8603</v>
      </c>
    </row>
    <row r="26603" spans="1:4">
      <c r="A26603" s="171">
        <v>86921</v>
      </c>
      <c r="B26603" t="s">
        <v>8602</v>
      </c>
      <c r="C26603" t="s">
        <v>168</v>
      </c>
      <c r="D26603" s="183" t="s">
        <v>8603</v>
      </c>
    </row>
    <row r="26604" spans="1:4">
      <c r="A26604" s="171">
        <v>86922</v>
      </c>
      <c r="B26604" t="s">
        <v>8604</v>
      </c>
      <c r="C26604" t="s">
        <v>168</v>
      </c>
      <c r="D26604" s="183" t="s">
        <v>8605</v>
      </c>
    </row>
    <row r="26605" spans="1:4">
      <c r="A26605" s="171">
        <v>86922</v>
      </c>
      <c r="B26605" t="s">
        <v>8604</v>
      </c>
      <c r="C26605" t="s">
        <v>168</v>
      </c>
      <c r="D26605" s="183" t="s">
        <v>8605</v>
      </c>
    </row>
    <row r="26606" spans="1:4">
      <c r="A26606" s="171">
        <v>86922</v>
      </c>
      <c r="B26606" t="s">
        <v>8604</v>
      </c>
      <c r="C26606" t="s">
        <v>168</v>
      </c>
      <c r="D26606" s="183" t="s">
        <v>8605</v>
      </c>
    </row>
    <row r="26607" spans="1:4">
      <c r="A26607" s="171">
        <v>86922</v>
      </c>
      <c r="B26607" t="s">
        <v>8604</v>
      </c>
      <c r="C26607" t="s">
        <v>168</v>
      </c>
      <c r="D26607" s="183" t="s">
        <v>8605</v>
      </c>
    </row>
    <row r="26608" spans="1:4">
      <c r="A26608" s="171">
        <v>86922</v>
      </c>
      <c r="B26608" t="s">
        <v>8604</v>
      </c>
      <c r="C26608" t="s">
        <v>168</v>
      </c>
      <c r="D26608" s="183" t="s">
        <v>8605</v>
      </c>
    </row>
    <row r="26609" spans="1:4">
      <c r="A26609" s="171">
        <v>86923</v>
      </c>
      <c r="B26609" t="s">
        <v>8606</v>
      </c>
      <c r="C26609" t="s">
        <v>168</v>
      </c>
      <c r="D26609" s="183" t="s">
        <v>8607</v>
      </c>
    </row>
    <row r="26610" spans="1:4">
      <c r="A26610" s="171">
        <v>86923</v>
      </c>
      <c r="B26610" t="s">
        <v>8606</v>
      </c>
      <c r="C26610" t="s">
        <v>168</v>
      </c>
      <c r="D26610" s="183" t="s">
        <v>8607</v>
      </c>
    </row>
    <row r="26611" spans="1:4">
      <c r="A26611" s="171">
        <v>86923</v>
      </c>
      <c r="B26611" t="s">
        <v>8606</v>
      </c>
      <c r="C26611" t="s">
        <v>168</v>
      </c>
      <c r="D26611" s="183" t="s">
        <v>8607</v>
      </c>
    </row>
    <row r="26612" spans="1:4">
      <c r="A26612" s="171">
        <v>86923</v>
      </c>
      <c r="B26612" t="s">
        <v>8606</v>
      </c>
      <c r="C26612" t="s">
        <v>168</v>
      </c>
      <c r="D26612" s="183" t="s">
        <v>8607</v>
      </c>
    </row>
    <row r="26613" spans="1:4">
      <c r="A26613" s="171">
        <v>86923</v>
      </c>
      <c r="B26613" t="s">
        <v>8606</v>
      </c>
      <c r="C26613" t="s">
        <v>168</v>
      </c>
      <c r="D26613" s="183" t="s">
        <v>8607</v>
      </c>
    </row>
    <row r="26614" spans="1:4">
      <c r="A26614" s="171">
        <v>86924</v>
      </c>
      <c r="B26614" t="s">
        <v>8608</v>
      </c>
      <c r="C26614" t="s">
        <v>168</v>
      </c>
      <c r="D26614" s="183" t="s">
        <v>8609</v>
      </c>
    </row>
    <row r="26615" spans="1:4">
      <c r="A26615" s="171">
        <v>86924</v>
      </c>
      <c r="B26615" t="s">
        <v>8608</v>
      </c>
      <c r="C26615" t="s">
        <v>168</v>
      </c>
      <c r="D26615" s="183" t="s">
        <v>8609</v>
      </c>
    </row>
    <row r="26616" spans="1:4">
      <c r="A26616" s="171">
        <v>86924</v>
      </c>
      <c r="B26616" t="s">
        <v>8608</v>
      </c>
      <c r="C26616" t="s">
        <v>168</v>
      </c>
      <c r="D26616" s="183" t="s">
        <v>8609</v>
      </c>
    </row>
    <row r="26617" spans="1:4">
      <c r="A26617" s="171">
        <v>86924</v>
      </c>
      <c r="B26617" t="s">
        <v>8608</v>
      </c>
      <c r="C26617" t="s">
        <v>168</v>
      </c>
      <c r="D26617" s="183" t="s">
        <v>8609</v>
      </c>
    </row>
    <row r="26618" spans="1:4">
      <c r="A26618" s="171">
        <v>86924</v>
      </c>
      <c r="B26618" t="s">
        <v>8608</v>
      </c>
      <c r="C26618" t="s">
        <v>168</v>
      </c>
      <c r="D26618" s="183" t="s">
        <v>8609</v>
      </c>
    </row>
    <row r="26619" spans="1:4">
      <c r="A26619" s="171">
        <v>86925</v>
      </c>
      <c r="B26619" t="s">
        <v>8610</v>
      </c>
      <c r="C26619" t="s">
        <v>168</v>
      </c>
      <c r="D26619" s="183" t="s">
        <v>8611</v>
      </c>
    </row>
    <row r="26620" spans="1:4">
      <c r="A26620" s="171">
        <v>86925</v>
      </c>
      <c r="B26620" t="s">
        <v>8610</v>
      </c>
      <c r="C26620" t="s">
        <v>168</v>
      </c>
      <c r="D26620" s="183" t="s">
        <v>8611</v>
      </c>
    </row>
    <row r="26621" spans="1:4">
      <c r="A26621" s="171">
        <v>86925</v>
      </c>
      <c r="B26621" t="s">
        <v>8610</v>
      </c>
      <c r="C26621" t="s">
        <v>168</v>
      </c>
      <c r="D26621" s="183" t="s">
        <v>8611</v>
      </c>
    </row>
    <row r="26622" spans="1:4">
      <c r="A26622" s="171">
        <v>86925</v>
      </c>
      <c r="B26622" t="s">
        <v>8610</v>
      </c>
      <c r="C26622" t="s">
        <v>168</v>
      </c>
      <c r="D26622" s="183" t="s">
        <v>8611</v>
      </c>
    </row>
    <row r="26623" spans="1:4">
      <c r="A26623" s="171">
        <v>86925</v>
      </c>
      <c r="B26623" t="s">
        <v>8610</v>
      </c>
      <c r="C26623" t="s">
        <v>168</v>
      </c>
      <c r="D26623" s="183" t="s">
        <v>8611</v>
      </c>
    </row>
    <row r="26624" spans="1:4">
      <c r="A26624" s="171">
        <v>86926</v>
      </c>
      <c r="B26624" t="s">
        <v>8612</v>
      </c>
      <c r="C26624" t="s">
        <v>168</v>
      </c>
      <c r="D26624" s="183" t="s">
        <v>8613</v>
      </c>
    </row>
    <row r="26625" spans="1:4">
      <c r="A26625" s="171">
        <v>86926</v>
      </c>
      <c r="B26625" t="s">
        <v>8612</v>
      </c>
      <c r="C26625" t="s">
        <v>168</v>
      </c>
      <c r="D26625" s="183" t="s">
        <v>8613</v>
      </c>
    </row>
    <row r="26626" spans="1:4">
      <c r="A26626" s="171">
        <v>86926</v>
      </c>
      <c r="B26626" t="s">
        <v>8612</v>
      </c>
      <c r="C26626" t="s">
        <v>168</v>
      </c>
      <c r="D26626" s="183" t="s">
        <v>8613</v>
      </c>
    </row>
    <row r="26627" spans="1:4">
      <c r="A26627" s="171">
        <v>86926</v>
      </c>
      <c r="B26627" t="s">
        <v>8612</v>
      </c>
      <c r="C26627" t="s">
        <v>168</v>
      </c>
      <c r="D26627" s="183" t="s">
        <v>8613</v>
      </c>
    </row>
    <row r="26628" spans="1:4">
      <c r="A26628" s="171">
        <v>86926</v>
      </c>
      <c r="B26628" t="s">
        <v>8612</v>
      </c>
      <c r="C26628" t="s">
        <v>168</v>
      </c>
      <c r="D26628" s="183" t="s">
        <v>8613</v>
      </c>
    </row>
    <row r="26629" spans="1:4">
      <c r="A26629" s="171">
        <v>86927</v>
      </c>
      <c r="B26629" t="s">
        <v>8614</v>
      </c>
      <c r="C26629" t="s">
        <v>168</v>
      </c>
      <c r="D26629" s="183" t="s">
        <v>8615</v>
      </c>
    </row>
    <row r="26630" spans="1:4">
      <c r="A26630" s="171">
        <v>86927</v>
      </c>
      <c r="B26630" t="s">
        <v>8614</v>
      </c>
      <c r="C26630" t="s">
        <v>168</v>
      </c>
      <c r="D26630" s="183" t="s">
        <v>8615</v>
      </c>
    </row>
    <row r="26631" spans="1:4">
      <c r="A26631" s="171">
        <v>86927</v>
      </c>
      <c r="B26631" t="s">
        <v>8614</v>
      </c>
      <c r="C26631" t="s">
        <v>168</v>
      </c>
      <c r="D26631" s="183" t="s">
        <v>8615</v>
      </c>
    </row>
    <row r="26632" spans="1:4">
      <c r="A26632" s="171">
        <v>86927</v>
      </c>
      <c r="B26632" t="s">
        <v>8614</v>
      </c>
      <c r="C26632" t="s">
        <v>168</v>
      </c>
      <c r="D26632" s="183" t="s">
        <v>8615</v>
      </c>
    </row>
    <row r="26633" spans="1:4">
      <c r="A26633" s="171">
        <v>86927</v>
      </c>
      <c r="B26633" t="s">
        <v>8614</v>
      </c>
      <c r="C26633" t="s">
        <v>168</v>
      </c>
      <c r="D26633" s="183" t="s">
        <v>8615</v>
      </c>
    </row>
    <row r="26634" spans="1:4">
      <c r="A26634" s="171">
        <v>86928</v>
      </c>
      <c r="B26634" t="s">
        <v>8616</v>
      </c>
      <c r="C26634" t="s">
        <v>168</v>
      </c>
      <c r="D26634" s="183" t="s">
        <v>8617</v>
      </c>
    </row>
    <row r="26635" spans="1:4">
      <c r="A26635" s="171">
        <v>86928</v>
      </c>
      <c r="B26635" t="s">
        <v>8616</v>
      </c>
      <c r="C26635" t="s">
        <v>168</v>
      </c>
      <c r="D26635" s="183" t="s">
        <v>8617</v>
      </c>
    </row>
    <row r="26636" spans="1:4">
      <c r="A26636" s="171">
        <v>86928</v>
      </c>
      <c r="B26636" t="s">
        <v>8616</v>
      </c>
      <c r="C26636" t="s">
        <v>168</v>
      </c>
      <c r="D26636" s="183" t="s">
        <v>8617</v>
      </c>
    </row>
    <row r="26637" spans="1:4">
      <c r="A26637" s="171">
        <v>86928</v>
      </c>
      <c r="B26637" t="s">
        <v>8616</v>
      </c>
      <c r="C26637" t="s">
        <v>168</v>
      </c>
      <c r="D26637" s="183" t="s">
        <v>8617</v>
      </c>
    </row>
    <row r="26638" spans="1:4">
      <c r="A26638" s="171">
        <v>86928</v>
      </c>
      <c r="B26638" t="s">
        <v>8616</v>
      </c>
      <c r="C26638" t="s">
        <v>168</v>
      </c>
      <c r="D26638" s="183" t="s">
        <v>8617</v>
      </c>
    </row>
    <row r="26639" spans="1:4">
      <c r="A26639" s="171">
        <v>86929</v>
      </c>
      <c r="B26639" t="s">
        <v>8618</v>
      </c>
      <c r="C26639" t="s">
        <v>168</v>
      </c>
      <c r="D26639" s="183" t="s">
        <v>8619</v>
      </c>
    </row>
    <row r="26640" spans="1:4">
      <c r="A26640" s="171">
        <v>86929</v>
      </c>
      <c r="B26640" t="s">
        <v>8618</v>
      </c>
      <c r="C26640" t="s">
        <v>168</v>
      </c>
      <c r="D26640" s="183" t="s">
        <v>8619</v>
      </c>
    </row>
    <row r="26641" spans="1:4">
      <c r="A26641" s="171">
        <v>86929</v>
      </c>
      <c r="B26641" t="s">
        <v>8618</v>
      </c>
      <c r="C26641" t="s">
        <v>168</v>
      </c>
      <c r="D26641" s="183" t="s">
        <v>8619</v>
      </c>
    </row>
    <row r="26642" spans="1:4">
      <c r="A26642" s="171">
        <v>86929</v>
      </c>
      <c r="B26642" t="s">
        <v>8618</v>
      </c>
      <c r="C26642" t="s">
        <v>168</v>
      </c>
      <c r="D26642" s="183" t="s">
        <v>8619</v>
      </c>
    </row>
    <row r="26643" spans="1:4">
      <c r="A26643" s="171">
        <v>86929</v>
      </c>
      <c r="B26643" t="s">
        <v>8618</v>
      </c>
      <c r="C26643" t="s">
        <v>168</v>
      </c>
      <c r="D26643" s="183" t="s">
        <v>8619</v>
      </c>
    </row>
    <row r="26644" spans="1:4">
      <c r="A26644" s="171">
        <v>86930</v>
      </c>
      <c r="B26644" t="s">
        <v>8620</v>
      </c>
      <c r="C26644" t="s">
        <v>168</v>
      </c>
      <c r="D26644" s="183" t="s">
        <v>8621</v>
      </c>
    </row>
    <row r="26645" spans="1:4">
      <c r="A26645" s="171">
        <v>86930</v>
      </c>
      <c r="B26645" t="s">
        <v>8620</v>
      </c>
      <c r="C26645" t="s">
        <v>168</v>
      </c>
      <c r="D26645" s="183" t="s">
        <v>8621</v>
      </c>
    </row>
    <row r="26646" spans="1:4">
      <c r="A26646" s="171">
        <v>86930</v>
      </c>
      <c r="B26646" t="s">
        <v>8620</v>
      </c>
      <c r="C26646" t="s">
        <v>168</v>
      </c>
      <c r="D26646" s="183" t="s">
        <v>8621</v>
      </c>
    </row>
    <row r="26647" spans="1:4">
      <c r="A26647" s="171">
        <v>86930</v>
      </c>
      <c r="B26647" t="s">
        <v>8620</v>
      </c>
      <c r="C26647" t="s">
        <v>168</v>
      </c>
      <c r="D26647" s="183" t="s">
        <v>8621</v>
      </c>
    </row>
    <row r="26648" spans="1:4">
      <c r="A26648" s="171">
        <v>86930</v>
      </c>
      <c r="B26648" t="s">
        <v>8620</v>
      </c>
      <c r="C26648" t="s">
        <v>168</v>
      </c>
      <c r="D26648" s="183" t="s">
        <v>8621</v>
      </c>
    </row>
    <row r="26649" spans="1:4">
      <c r="A26649" s="171">
        <v>86931</v>
      </c>
      <c r="B26649" t="s">
        <v>8622</v>
      </c>
      <c r="C26649" t="s">
        <v>168</v>
      </c>
      <c r="D26649" s="183" t="s">
        <v>8623</v>
      </c>
    </row>
    <row r="26650" spans="1:4">
      <c r="A26650" s="171">
        <v>86931</v>
      </c>
      <c r="B26650" t="s">
        <v>8622</v>
      </c>
      <c r="C26650" t="s">
        <v>168</v>
      </c>
      <c r="D26650" s="183" t="s">
        <v>8623</v>
      </c>
    </row>
    <row r="26651" spans="1:4">
      <c r="A26651" s="171">
        <v>86931</v>
      </c>
      <c r="B26651" t="s">
        <v>8622</v>
      </c>
      <c r="C26651" t="s">
        <v>168</v>
      </c>
      <c r="D26651" s="183" t="s">
        <v>8623</v>
      </c>
    </row>
    <row r="26652" spans="1:4">
      <c r="A26652" s="171">
        <v>86932</v>
      </c>
      <c r="B26652" t="s">
        <v>8624</v>
      </c>
      <c r="C26652" t="s">
        <v>168</v>
      </c>
      <c r="D26652" s="183" t="s">
        <v>8625</v>
      </c>
    </row>
    <row r="26653" spans="1:4">
      <c r="A26653" s="171">
        <v>86932</v>
      </c>
      <c r="B26653" t="s">
        <v>8624</v>
      </c>
      <c r="C26653" t="s">
        <v>168</v>
      </c>
      <c r="D26653" s="183" t="s">
        <v>8625</v>
      </c>
    </row>
    <row r="26654" spans="1:4">
      <c r="A26654" s="171">
        <v>86932</v>
      </c>
      <c r="B26654" t="s">
        <v>8624</v>
      </c>
      <c r="C26654" t="s">
        <v>168</v>
      </c>
      <c r="D26654" s="183" t="s">
        <v>8625</v>
      </c>
    </row>
    <row r="26655" spans="1:4">
      <c r="A26655" s="171">
        <v>86933</v>
      </c>
      <c r="B26655" t="s">
        <v>8626</v>
      </c>
      <c r="C26655" t="s">
        <v>168</v>
      </c>
      <c r="D26655" s="183" t="s">
        <v>8627</v>
      </c>
    </row>
    <row r="26656" spans="1:4">
      <c r="A26656" s="171">
        <v>86933</v>
      </c>
      <c r="B26656" t="s">
        <v>8626</v>
      </c>
      <c r="C26656" t="s">
        <v>168</v>
      </c>
      <c r="D26656" s="183" t="s">
        <v>8627</v>
      </c>
    </row>
    <row r="26657" spans="1:4">
      <c r="A26657" s="171">
        <v>86933</v>
      </c>
      <c r="B26657" t="s">
        <v>8626</v>
      </c>
      <c r="C26657" t="s">
        <v>168</v>
      </c>
      <c r="D26657" s="183" t="s">
        <v>8627</v>
      </c>
    </row>
    <row r="26658" spans="1:4">
      <c r="A26658" s="171">
        <v>86933</v>
      </c>
      <c r="B26658" t="s">
        <v>8626</v>
      </c>
      <c r="C26658" t="s">
        <v>168</v>
      </c>
      <c r="D26658" s="183" t="s">
        <v>8627</v>
      </c>
    </row>
    <row r="26659" spans="1:4">
      <c r="A26659" s="171">
        <v>86933</v>
      </c>
      <c r="B26659" t="s">
        <v>8626</v>
      </c>
      <c r="C26659" t="s">
        <v>168</v>
      </c>
      <c r="D26659" s="183" t="s">
        <v>8627</v>
      </c>
    </row>
    <row r="26660" spans="1:4">
      <c r="A26660" s="171">
        <v>86934</v>
      </c>
      <c r="B26660" t="s">
        <v>8628</v>
      </c>
      <c r="C26660" t="s">
        <v>168</v>
      </c>
      <c r="D26660" s="183" t="s">
        <v>8629</v>
      </c>
    </row>
    <row r="26661" spans="1:4">
      <c r="A26661" s="171">
        <v>86934</v>
      </c>
      <c r="B26661" t="s">
        <v>8628</v>
      </c>
      <c r="C26661" t="s">
        <v>168</v>
      </c>
      <c r="D26661" s="183" t="s">
        <v>8629</v>
      </c>
    </row>
    <row r="26662" spans="1:4">
      <c r="A26662" s="171">
        <v>86934</v>
      </c>
      <c r="B26662" t="s">
        <v>8628</v>
      </c>
      <c r="C26662" t="s">
        <v>168</v>
      </c>
      <c r="D26662" s="183" t="s">
        <v>8629</v>
      </c>
    </row>
    <row r="26663" spans="1:4">
      <c r="A26663" s="171">
        <v>86934</v>
      </c>
      <c r="B26663" t="s">
        <v>8628</v>
      </c>
      <c r="C26663" t="s">
        <v>168</v>
      </c>
      <c r="D26663" s="183" t="s">
        <v>8629</v>
      </c>
    </row>
    <row r="26664" spans="1:4">
      <c r="A26664" s="171">
        <v>86934</v>
      </c>
      <c r="B26664" t="s">
        <v>8628</v>
      </c>
      <c r="C26664" t="s">
        <v>168</v>
      </c>
      <c r="D26664" s="183" t="s">
        <v>8629</v>
      </c>
    </row>
    <row r="26665" spans="1:4">
      <c r="A26665" s="171">
        <v>86935</v>
      </c>
      <c r="B26665" t="s">
        <v>8630</v>
      </c>
      <c r="C26665" t="s">
        <v>168</v>
      </c>
      <c r="D26665" s="183" t="s">
        <v>8631</v>
      </c>
    </row>
    <row r="26666" spans="1:4">
      <c r="A26666" s="171">
        <v>86935</v>
      </c>
      <c r="B26666" t="s">
        <v>8630</v>
      </c>
      <c r="C26666" t="s">
        <v>168</v>
      </c>
      <c r="D26666" s="183" t="s">
        <v>8631</v>
      </c>
    </row>
    <row r="26667" spans="1:4">
      <c r="A26667" s="171">
        <v>86935</v>
      </c>
      <c r="B26667" t="s">
        <v>8630</v>
      </c>
      <c r="C26667" t="s">
        <v>168</v>
      </c>
      <c r="D26667" s="183" t="s">
        <v>8631</v>
      </c>
    </row>
    <row r="26668" spans="1:4">
      <c r="A26668" s="171">
        <v>86935</v>
      </c>
      <c r="B26668" t="s">
        <v>8630</v>
      </c>
      <c r="C26668" t="s">
        <v>168</v>
      </c>
      <c r="D26668" s="183" t="s">
        <v>8631</v>
      </c>
    </row>
    <row r="26669" spans="1:4">
      <c r="A26669" s="171">
        <v>86936</v>
      </c>
      <c r="B26669" t="s">
        <v>8632</v>
      </c>
      <c r="C26669" t="s">
        <v>168</v>
      </c>
      <c r="D26669" s="183" t="s">
        <v>8633</v>
      </c>
    </row>
    <row r="26670" spans="1:4">
      <c r="A26670" s="171">
        <v>86936</v>
      </c>
      <c r="B26670" t="s">
        <v>8632</v>
      </c>
      <c r="C26670" t="s">
        <v>168</v>
      </c>
      <c r="D26670" s="183" t="s">
        <v>8633</v>
      </c>
    </row>
    <row r="26671" spans="1:4">
      <c r="A26671" s="171">
        <v>86936</v>
      </c>
      <c r="B26671" t="s">
        <v>8632</v>
      </c>
      <c r="C26671" t="s">
        <v>168</v>
      </c>
      <c r="D26671" s="183" t="s">
        <v>8633</v>
      </c>
    </row>
    <row r="26672" spans="1:4">
      <c r="A26672" s="171">
        <v>86936</v>
      </c>
      <c r="B26672" t="s">
        <v>8632</v>
      </c>
      <c r="C26672" t="s">
        <v>168</v>
      </c>
      <c r="D26672" s="183" t="s">
        <v>8633</v>
      </c>
    </row>
    <row r="26673" spans="1:4">
      <c r="A26673" s="171">
        <v>86937</v>
      </c>
      <c r="B26673" t="s">
        <v>8634</v>
      </c>
      <c r="C26673" t="s">
        <v>168</v>
      </c>
      <c r="D26673" s="183" t="s">
        <v>8635</v>
      </c>
    </row>
    <row r="26674" spans="1:4">
      <c r="A26674" s="171">
        <v>86937</v>
      </c>
      <c r="B26674" t="s">
        <v>8634</v>
      </c>
      <c r="C26674" t="s">
        <v>168</v>
      </c>
      <c r="D26674" s="183" t="s">
        <v>8635</v>
      </c>
    </row>
    <row r="26675" spans="1:4">
      <c r="A26675" s="171">
        <v>86937</v>
      </c>
      <c r="B26675" t="s">
        <v>8634</v>
      </c>
      <c r="C26675" t="s">
        <v>168</v>
      </c>
      <c r="D26675" s="183" t="s">
        <v>8635</v>
      </c>
    </row>
    <row r="26676" spans="1:4">
      <c r="A26676" s="171">
        <v>86937</v>
      </c>
      <c r="B26676" t="s">
        <v>8634</v>
      </c>
      <c r="C26676" t="s">
        <v>168</v>
      </c>
      <c r="D26676" s="183" t="s">
        <v>8635</v>
      </c>
    </row>
    <row r="26677" spans="1:4">
      <c r="A26677" s="171">
        <v>86938</v>
      </c>
      <c r="B26677" t="s">
        <v>8636</v>
      </c>
      <c r="C26677" t="s">
        <v>168</v>
      </c>
      <c r="D26677" s="183" t="s">
        <v>8637</v>
      </c>
    </row>
    <row r="26678" spans="1:4">
      <c r="A26678" s="171">
        <v>86938</v>
      </c>
      <c r="B26678" t="s">
        <v>8636</v>
      </c>
      <c r="C26678" t="s">
        <v>168</v>
      </c>
      <c r="D26678" s="183" t="s">
        <v>8637</v>
      </c>
    </row>
    <row r="26679" spans="1:4">
      <c r="A26679" s="171">
        <v>86938</v>
      </c>
      <c r="B26679" t="s">
        <v>8636</v>
      </c>
      <c r="C26679" t="s">
        <v>168</v>
      </c>
      <c r="D26679" s="183" t="s">
        <v>8637</v>
      </c>
    </row>
    <row r="26680" spans="1:4">
      <c r="A26680" s="171">
        <v>86938</v>
      </c>
      <c r="B26680" t="s">
        <v>8636</v>
      </c>
      <c r="C26680" t="s">
        <v>168</v>
      </c>
      <c r="D26680" s="183" t="s">
        <v>8637</v>
      </c>
    </row>
    <row r="26681" spans="1:4">
      <c r="A26681" s="171">
        <v>86939</v>
      </c>
      <c r="B26681" t="s">
        <v>8638</v>
      </c>
      <c r="C26681" t="s">
        <v>168</v>
      </c>
      <c r="D26681" s="183" t="s">
        <v>8639</v>
      </c>
    </row>
    <row r="26682" spans="1:4">
      <c r="A26682" s="171">
        <v>86939</v>
      </c>
      <c r="B26682" t="s">
        <v>8638</v>
      </c>
      <c r="C26682" t="s">
        <v>168</v>
      </c>
      <c r="D26682" s="183" t="s">
        <v>8639</v>
      </c>
    </row>
    <row r="26683" spans="1:4">
      <c r="A26683" s="171">
        <v>86939</v>
      </c>
      <c r="B26683" t="s">
        <v>8638</v>
      </c>
      <c r="C26683" t="s">
        <v>168</v>
      </c>
      <c r="D26683" s="183" t="s">
        <v>8639</v>
      </c>
    </row>
    <row r="26684" spans="1:4">
      <c r="A26684" s="171">
        <v>86939</v>
      </c>
      <c r="B26684" t="s">
        <v>8638</v>
      </c>
      <c r="C26684" t="s">
        <v>168</v>
      </c>
      <c r="D26684" s="183" t="s">
        <v>8639</v>
      </c>
    </row>
    <row r="26685" spans="1:4">
      <c r="A26685" s="171">
        <v>86939</v>
      </c>
      <c r="B26685" t="s">
        <v>8638</v>
      </c>
      <c r="C26685" t="s">
        <v>168</v>
      </c>
      <c r="D26685" s="183" t="s">
        <v>8639</v>
      </c>
    </row>
    <row r="26686" spans="1:4">
      <c r="A26686" s="171">
        <v>86939</v>
      </c>
      <c r="B26686" t="s">
        <v>8638</v>
      </c>
      <c r="C26686" t="s">
        <v>168</v>
      </c>
      <c r="D26686" s="183" t="s">
        <v>8639</v>
      </c>
    </row>
    <row r="26687" spans="1:4">
      <c r="A26687" s="171">
        <v>86940</v>
      </c>
      <c r="B26687" t="s">
        <v>8640</v>
      </c>
      <c r="C26687" t="s">
        <v>168</v>
      </c>
      <c r="D26687" s="183" t="s">
        <v>8641</v>
      </c>
    </row>
    <row r="26688" spans="1:4">
      <c r="A26688" s="171">
        <v>86940</v>
      </c>
      <c r="B26688" t="s">
        <v>8640</v>
      </c>
      <c r="C26688" t="s">
        <v>168</v>
      </c>
      <c r="D26688" s="183" t="s">
        <v>8641</v>
      </c>
    </row>
    <row r="26689" spans="1:4">
      <c r="A26689" s="171">
        <v>86940</v>
      </c>
      <c r="B26689" t="s">
        <v>8640</v>
      </c>
      <c r="C26689" t="s">
        <v>168</v>
      </c>
      <c r="D26689" s="183" t="s">
        <v>8641</v>
      </c>
    </row>
    <row r="26690" spans="1:4">
      <c r="A26690" s="171">
        <v>86940</v>
      </c>
      <c r="B26690" t="s">
        <v>8640</v>
      </c>
      <c r="C26690" t="s">
        <v>168</v>
      </c>
      <c r="D26690" s="183" t="s">
        <v>8641</v>
      </c>
    </row>
    <row r="26691" spans="1:4">
      <c r="A26691" s="171">
        <v>86940</v>
      </c>
      <c r="B26691" t="s">
        <v>8640</v>
      </c>
      <c r="C26691" t="s">
        <v>168</v>
      </c>
      <c r="D26691" s="183" t="s">
        <v>8641</v>
      </c>
    </row>
    <row r="26692" spans="1:4">
      <c r="A26692" s="171">
        <v>86940</v>
      </c>
      <c r="B26692" t="s">
        <v>8640</v>
      </c>
      <c r="C26692" t="s">
        <v>168</v>
      </c>
      <c r="D26692" s="183" t="s">
        <v>8641</v>
      </c>
    </row>
    <row r="26693" spans="1:4">
      <c r="A26693" s="171">
        <v>86941</v>
      </c>
      <c r="B26693" t="s">
        <v>8642</v>
      </c>
      <c r="C26693" t="s">
        <v>168</v>
      </c>
      <c r="D26693" s="183" t="s">
        <v>8643</v>
      </c>
    </row>
    <row r="26694" spans="1:4">
      <c r="A26694" s="171">
        <v>86941</v>
      </c>
      <c r="B26694" t="s">
        <v>8642</v>
      </c>
      <c r="C26694" t="s">
        <v>168</v>
      </c>
      <c r="D26694" s="183" t="s">
        <v>8643</v>
      </c>
    </row>
    <row r="26695" spans="1:4">
      <c r="A26695" s="171">
        <v>86941</v>
      </c>
      <c r="B26695" t="s">
        <v>8642</v>
      </c>
      <c r="C26695" t="s">
        <v>168</v>
      </c>
      <c r="D26695" s="183" t="s">
        <v>8643</v>
      </c>
    </row>
    <row r="26696" spans="1:4">
      <c r="A26696" s="171">
        <v>86941</v>
      </c>
      <c r="B26696" t="s">
        <v>8642</v>
      </c>
      <c r="C26696" t="s">
        <v>168</v>
      </c>
      <c r="D26696" s="183" t="s">
        <v>8643</v>
      </c>
    </row>
    <row r="26697" spans="1:4">
      <c r="A26697" s="171">
        <v>86941</v>
      </c>
      <c r="B26697" t="s">
        <v>8642</v>
      </c>
      <c r="C26697" t="s">
        <v>168</v>
      </c>
      <c r="D26697" s="183" t="s">
        <v>8643</v>
      </c>
    </row>
    <row r="26698" spans="1:4">
      <c r="A26698" s="171">
        <v>86941</v>
      </c>
      <c r="B26698" t="s">
        <v>8642</v>
      </c>
      <c r="C26698" t="s">
        <v>168</v>
      </c>
      <c r="D26698" s="183" t="s">
        <v>8643</v>
      </c>
    </row>
    <row r="26699" spans="1:4">
      <c r="A26699" s="171">
        <v>86942</v>
      </c>
      <c r="B26699" t="s">
        <v>8644</v>
      </c>
      <c r="C26699" t="s">
        <v>168</v>
      </c>
      <c r="D26699" s="183" t="s">
        <v>8645</v>
      </c>
    </row>
    <row r="26700" spans="1:4">
      <c r="A26700" s="171">
        <v>86942</v>
      </c>
      <c r="B26700" t="s">
        <v>8644</v>
      </c>
      <c r="C26700" t="s">
        <v>168</v>
      </c>
      <c r="D26700" s="183" t="s">
        <v>8645</v>
      </c>
    </row>
    <row r="26701" spans="1:4">
      <c r="A26701" s="171">
        <v>86942</v>
      </c>
      <c r="B26701" t="s">
        <v>8644</v>
      </c>
      <c r="C26701" t="s">
        <v>168</v>
      </c>
      <c r="D26701" s="183" t="s">
        <v>8645</v>
      </c>
    </row>
    <row r="26702" spans="1:4">
      <c r="A26702" s="171">
        <v>86942</v>
      </c>
      <c r="B26702" t="s">
        <v>8644</v>
      </c>
      <c r="C26702" t="s">
        <v>168</v>
      </c>
      <c r="D26702" s="183" t="s">
        <v>8645</v>
      </c>
    </row>
    <row r="26703" spans="1:4">
      <c r="A26703" s="171">
        <v>86942</v>
      </c>
      <c r="B26703" t="s">
        <v>8644</v>
      </c>
      <c r="C26703" t="s">
        <v>168</v>
      </c>
      <c r="D26703" s="183" t="s">
        <v>8645</v>
      </c>
    </row>
    <row r="26704" spans="1:4">
      <c r="A26704" s="171">
        <v>86942</v>
      </c>
      <c r="B26704" t="s">
        <v>8644</v>
      </c>
      <c r="C26704" t="s">
        <v>168</v>
      </c>
      <c r="D26704" s="183" t="s">
        <v>8645</v>
      </c>
    </row>
    <row r="26705" spans="1:4">
      <c r="A26705" s="171">
        <v>86943</v>
      </c>
      <c r="B26705" t="s">
        <v>8646</v>
      </c>
      <c r="C26705" t="s">
        <v>168</v>
      </c>
      <c r="D26705" s="183" t="s">
        <v>8647</v>
      </c>
    </row>
    <row r="26706" spans="1:4">
      <c r="A26706" s="171">
        <v>86943</v>
      </c>
      <c r="B26706" t="s">
        <v>8646</v>
      </c>
      <c r="C26706" t="s">
        <v>168</v>
      </c>
      <c r="D26706" s="183" t="s">
        <v>8647</v>
      </c>
    </row>
    <row r="26707" spans="1:4">
      <c r="A26707" s="171">
        <v>86943</v>
      </c>
      <c r="B26707" t="s">
        <v>8646</v>
      </c>
      <c r="C26707" t="s">
        <v>168</v>
      </c>
      <c r="D26707" s="183" t="s">
        <v>8647</v>
      </c>
    </row>
    <row r="26708" spans="1:4">
      <c r="A26708" s="171">
        <v>86943</v>
      </c>
      <c r="B26708" t="s">
        <v>8646</v>
      </c>
      <c r="C26708" t="s">
        <v>168</v>
      </c>
      <c r="D26708" s="183" t="s">
        <v>8647</v>
      </c>
    </row>
    <row r="26709" spans="1:4">
      <c r="A26709" s="171">
        <v>86943</v>
      </c>
      <c r="B26709" t="s">
        <v>8646</v>
      </c>
      <c r="C26709" t="s">
        <v>168</v>
      </c>
      <c r="D26709" s="183" t="s">
        <v>8647</v>
      </c>
    </row>
    <row r="26710" spans="1:4">
      <c r="A26710" s="171">
        <v>86943</v>
      </c>
      <c r="B26710" t="s">
        <v>8646</v>
      </c>
      <c r="C26710" t="s">
        <v>168</v>
      </c>
      <c r="D26710" s="183" t="s">
        <v>8647</v>
      </c>
    </row>
    <row r="26711" spans="1:4">
      <c r="A26711" s="171">
        <v>86947</v>
      </c>
      <c r="B26711" t="s">
        <v>8648</v>
      </c>
      <c r="C26711" t="s">
        <v>168</v>
      </c>
      <c r="D26711" s="183" t="s">
        <v>8649</v>
      </c>
    </row>
    <row r="26712" spans="1:4">
      <c r="A26712" s="171">
        <v>86947</v>
      </c>
      <c r="B26712" t="s">
        <v>8648</v>
      </c>
      <c r="C26712" t="s">
        <v>168</v>
      </c>
      <c r="D26712" s="183" t="s">
        <v>8649</v>
      </c>
    </row>
    <row r="26713" spans="1:4">
      <c r="A26713" s="171">
        <v>86947</v>
      </c>
      <c r="B26713" t="s">
        <v>8648</v>
      </c>
      <c r="C26713" t="s">
        <v>168</v>
      </c>
      <c r="D26713" s="183" t="s">
        <v>8649</v>
      </c>
    </row>
    <row r="26714" spans="1:4">
      <c r="A26714" s="171">
        <v>86947</v>
      </c>
      <c r="B26714" t="s">
        <v>8648</v>
      </c>
      <c r="C26714" t="s">
        <v>168</v>
      </c>
      <c r="D26714" s="183" t="s">
        <v>8649</v>
      </c>
    </row>
    <row r="26715" spans="1:4">
      <c r="A26715" s="171">
        <v>86947</v>
      </c>
      <c r="B26715" t="s">
        <v>8648</v>
      </c>
      <c r="C26715" t="s">
        <v>168</v>
      </c>
      <c r="D26715" s="183" t="s">
        <v>8649</v>
      </c>
    </row>
    <row r="26716" spans="1:4">
      <c r="A26716" s="171">
        <v>88571</v>
      </c>
      <c r="B26716" t="s">
        <v>8650</v>
      </c>
      <c r="C26716" t="s">
        <v>168</v>
      </c>
      <c r="D26716" s="183" t="s">
        <v>8651</v>
      </c>
    </row>
    <row r="26717" spans="1:4">
      <c r="A26717" s="171">
        <v>88571</v>
      </c>
      <c r="B26717" t="s">
        <v>8650</v>
      </c>
      <c r="C26717" t="s">
        <v>168</v>
      </c>
      <c r="D26717" s="183" t="s">
        <v>8651</v>
      </c>
    </row>
    <row r="26718" spans="1:4">
      <c r="A26718" s="171">
        <v>88571</v>
      </c>
      <c r="B26718" t="s">
        <v>8650</v>
      </c>
      <c r="C26718" t="s">
        <v>168</v>
      </c>
      <c r="D26718" s="183" t="s">
        <v>8651</v>
      </c>
    </row>
    <row r="26719" spans="1:4">
      <c r="A26719" s="171">
        <v>88571</v>
      </c>
      <c r="B26719" t="s">
        <v>8650</v>
      </c>
      <c r="C26719" t="s">
        <v>168</v>
      </c>
      <c r="D26719" s="183" t="s">
        <v>8651</v>
      </c>
    </row>
    <row r="26720" spans="1:4">
      <c r="A26720" s="171">
        <v>93396</v>
      </c>
      <c r="B26720" t="s">
        <v>8652</v>
      </c>
      <c r="C26720" t="s">
        <v>168</v>
      </c>
      <c r="D26720" s="183" t="s">
        <v>8653</v>
      </c>
    </row>
    <row r="26721" spans="1:4">
      <c r="A26721" s="171">
        <v>93396</v>
      </c>
      <c r="B26721" t="s">
        <v>8652</v>
      </c>
      <c r="C26721" t="s">
        <v>168</v>
      </c>
      <c r="D26721" s="183" t="s">
        <v>8653</v>
      </c>
    </row>
    <row r="26722" spans="1:4">
      <c r="A26722" s="171">
        <v>93396</v>
      </c>
      <c r="B26722" t="s">
        <v>8652</v>
      </c>
      <c r="C26722" t="s">
        <v>168</v>
      </c>
      <c r="D26722" s="183" t="s">
        <v>8653</v>
      </c>
    </row>
    <row r="26723" spans="1:4">
      <c r="A26723" s="171">
        <v>93396</v>
      </c>
      <c r="B26723" t="s">
        <v>8652</v>
      </c>
      <c r="C26723" t="s">
        <v>168</v>
      </c>
      <c r="D26723" s="183" t="s">
        <v>8653</v>
      </c>
    </row>
    <row r="26724" spans="1:4">
      <c r="A26724" s="171">
        <v>93396</v>
      </c>
      <c r="B26724" t="s">
        <v>8652</v>
      </c>
      <c r="C26724" t="s">
        <v>168</v>
      </c>
      <c r="D26724" s="183" t="s">
        <v>8653</v>
      </c>
    </row>
    <row r="26725" spans="1:4">
      <c r="A26725" s="171">
        <v>93441</v>
      </c>
      <c r="B26725" t="s">
        <v>8654</v>
      </c>
      <c r="C26725" t="s">
        <v>168</v>
      </c>
      <c r="D26725" s="183" t="s">
        <v>8655</v>
      </c>
    </row>
    <row r="26726" spans="1:4">
      <c r="A26726" s="171">
        <v>93441</v>
      </c>
      <c r="B26726" t="s">
        <v>8654</v>
      </c>
      <c r="C26726" t="s">
        <v>168</v>
      </c>
      <c r="D26726" s="183" t="s">
        <v>8655</v>
      </c>
    </row>
    <row r="26727" spans="1:4">
      <c r="A26727" s="171">
        <v>93441</v>
      </c>
      <c r="B26727" t="s">
        <v>8654</v>
      </c>
      <c r="C26727" t="s">
        <v>168</v>
      </c>
      <c r="D26727" s="183" t="s">
        <v>8655</v>
      </c>
    </row>
    <row r="26728" spans="1:4">
      <c r="A26728" s="171">
        <v>93441</v>
      </c>
      <c r="B26728" t="s">
        <v>8654</v>
      </c>
      <c r="C26728" t="s">
        <v>168</v>
      </c>
      <c r="D26728" s="183" t="s">
        <v>8655</v>
      </c>
    </row>
    <row r="26729" spans="1:4">
      <c r="A26729" s="171">
        <v>93441</v>
      </c>
      <c r="B26729" t="s">
        <v>8654</v>
      </c>
      <c r="C26729" t="s">
        <v>168</v>
      </c>
      <c r="D26729" s="183" t="s">
        <v>8655</v>
      </c>
    </row>
    <row r="26730" spans="1:4">
      <c r="A26730" s="171">
        <v>93442</v>
      </c>
      <c r="B26730" t="s">
        <v>8656</v>
      </c>
      <c r="C26730" t="s">
        <v>168</v>
      </c>
      <c r="D26730" s="183" t="s">
        <v>8657</v>
      </c>
    </row>
    <row r="26731" spans="1:4">
      <c r="A26731" s="171">
        <v>93442</v>
      </c>
      <c r="B26731" t="s">
        <v>8656</v>
      </c>
      <c r="C26731" t="s">
        <v>168</v>
      </c>
      <c r="D26731" s="183" t="s">
        <v>8657</v>
      </c>
    </row>
    <row r="26732" spans="1:4">
      <c r="A26732" s="171">
        <v>93442</v>
      </c>
      <c r="B26732" t="s">
        <v>8656</v>
      </c>
      <c r="C26732" t="s">
        <v>168</v>
      </c>
      <c r="D26732" s="183" t="s">
        <v>8657</v>
      </c>
    </row>
    <row r="26733" spans="1:4">
      <c r="A26733" s="171">
        <v>93442</v>
      </c>
      <c r="B26733" t="s">
        <v>8656</v>
      </c>
      <c r="C26733" t="s">
        <v>168</v>
      </c>
      <c r="D26733" s="183" t="s">
        <v>8657</v>
      </c>
    </row>
    <row r="26734" spans="1:4">
      <c r="A26734" s="171">
        <v>93442</v>
      </c>
      <c r="B26734" t="s">
        <v>8656</v>
      </c>
      <c r="C26734" t="s">
        <v>168</v>
      </c>
      <c r="D26734" s="183" t="s">
        <v>8657</v>
      </c>
    </row>
    <row r="26735" spans="1:4">
      <c r="A26735" s="171">
        <v>95469</v>
      </c>
      <c r="B26735" t="s">
        <v>8658</v>
      </c>
      <c r="C26735" t="s">
        <v>168</v>
      </c>
      <c r="D26735" s="183" t="s">
        <v>8659</v>
      </c>
    </row>
    <row r="26736" spans="1:4">
      <c r="A26736" s="171">
        <v>95469</v>
      </c>
      <c r="B26736" t="s">
        <v>8658</v>
      </c>
      <c r="C26736" t="s">
        <v>168</v>
      </c>
      <c r="D26736" s="183" t="s">
        <v>8659</v>
      </c>
    </row>
    <row r="26737" spans="1:4">
      <c r="A26737" s="171">
        <v>95469</v>
      </c>
      <c r="B26737" t="s">
        <v>8658</v>
      </c>
      <c r="C26737" t="s">
        <v>168</v>
      </c>
      <c r="D26737" s="183" t="s">
        <v>8659</v>
      </c>
    </row>
    <row r="26738" spans="1:4">
      <c r="A26738" s="171">
        <v>95469</v>
      </c>
      <c r="B26738" t="s">
        <v>8658</v>
      </c>
      <c r="C26738" t="s">
        <v>168</v>
      </c>
      <c r="D26738" s="183" t="s">
        <v>8659</v>
      </c>
    </row>
    <row r="26739" spans="1:4">
      <c r="A26739" s="171">
        <v>95469</v>
      </c>
      <c r="B26739" t="s">
        <v>8658</v>
      </c>
      <c r="C26739" t="s">
        <v>168</v>
      </c>
      <c r="D26739" s="183" t="s">
        <v>8659</v>
      </c>
    </row>
    <row r="26740" spans="1:4">
      <c r="A26740" s="171">
        <v>95469</v>
      </c>
      <c r="B26740" t="s">
        <v>8658</v>
      </c>
      <c r="C26740" t="s">
        <v>168</v>
      </c>
      <c r="D26740" s="183" t="s">
        <v>8659</v>
      </c>
    </row>
    <row r="26741" spans="1:4">
      <c r="A26741" s="171">
        <v>95469</v>
      </c>
      <c r="B26741" t="s">
        <v>8658</v>
      </c>
      <c r="C26741" t="s">
        <v>168</v>
      </c>
      <c r="D26741" s="183" t="s">
        <v>8659</v>
      </c>
    </row>
    <row r="26742" spans="1:4">
      <c r="A26742" s="171">
        <v>95470</v>
      </c>
      <c r="B26742" t="s">
        <v>8660</v>
      </c>
      <c r="C26742" t="s">
        <v>168</v>
      </c>
      <c r="D26742" s="183" t="s">
        <v>8661</v>
      </c>
    </row>
    <row r="26743" spans="1:4">
      <c r="A26743" s="171">
        <v>95470</v>
      </c>
      <c r="B26743" t="s">
        <v>8660</v>
      </c>
      <c r="C26743" t="s">
        <v>168</v>
      </c>
      <c r="D26743" s="183" t="s">
        <v>8661</v>
      </c>
    </row>
    <row r="26744" spans="1:4">
      <c r="A26744" s="171">
        <v>95470</v>
      </c>
      <c r="B26744" t="s">
        <v>8660</v>
      </c>
      <c r="C26744" t="s">
        <v>168</v>
      </c>
      <c r="D26744" s="183" t="s">
        <v>8661</v>
      </c>
    </row>
    <row r="26745" spans="1:4">
      <c r="A26745" s="171">
        <v>95471</v>
      </c>
      <c r="B26745" t="s">
        <v>8662</v>
      </c>
      <c r="C26745" t="s">
        <v>168</v>
      </c>
      <c r="D26745" s="183" t="s">
        <v>8663</v>
      </c>
    </row>
    <row r="26746" spans="1:4">
      <c r="A26746" s="171">
        <v>95471</v>
      </c>
      <c r="B26746" t="s">
        <v>8662</v>
      </c>
      <c r="C26746" t="s">
        <v>168</v>
      </c>
      <c r="D26746" s="183" t="s">
        <v>8663</v>
      </c>
    </row>
    <row r="26747" spans="1:4">
      <c r="A26747" s="171">
        <v>95471</v>
      </c>
      <c r="B26747" t="s">
        <v>8662</v>
      </c>
      <c r="C26747" t="s">
        <v>168</v>
      </c>
      <c r="D26747" s="183" t="s">
        <v>8663</v>
      </c>
    </row>
    <row r="26748" spans="1:4">
      <c r="A26748" s="171">
        <v>95471</v>
      </c>
      <c r="B26748" t="s">
        <v>8662</v>
      </c>
      <c r="C26748" t="s">
        <v>168</v>
      </c>
      <c r="D26748" s="183" t="s">
        <v>8663</v>
      </c>
    </row>
    <row r="26749" spans="1:4">
      <c r="A26749" s="171">
        <v>95471</v>
      </c>
      <c r="B26749" t="s">
        <v>8662</v>
      </c>
      <c r="C26749" t="s">
        <v>168</v>
      </c>
      <c r="D26749" s="183" t="s">
        <v>8663</v>
      </c>
    </row>
    <row r="26750" spans="1:4">
      <c r="A26750" s="171">
        <v>95471</v>
      </c>
      <c r="B26750" t="s">
        <v>8662</v>
      </c>
      <c r="C26750" t="s">
        <v>168</v>
      </c>
      <c r="D26750" s="183" t="s">
        <v>8663</v>
      </c>
    </row>
    <row r="26751" spans="1:4">
      <c r="A26751" s="171">
        <v>95471</v>
      </c>
      <c r="B26751" t="s">
        <v>8662</v>
      </c>
      <c r="C26751" t="s">
        <v>168</v>
      </c>
      <c r="D26751" s="183" t="s">
        <v>8663</v>
      </c>
    </row>
    <row r="26752" spans="1:4">
      <c r="A26752" s="171">
        <v>95472</v>
      </c>
      <c r="B26752" t="s">
        <v>8664</v>
      </c>
      <c r="C26752" t="s">
        <v>168</v>
      </c>
      <c r="D26752" s="183" t="s">
        <v>8665</v>
      </c>
    </row>
    <row r="26753" spans="1:4">
      <c r="A26753" s="171">
        <v>95472</v>
      </c>
      <c r="B26753" t="s">
        <v>8664</v>
      </c>
      <c r="C26753" t="s">
        <v>168</v>
      </c>
      <c r="D26753" s="183" t="s">
        <v>8665</v>
      </c>
    </row>
    <row r="26754" spans="1:4">
      <c r="A26754" s="171">
        <v>95472</v>
      </c>
      <c r="B26754" t="s">
        <v>8664</v>
      </c>
      <c r="C26754" t="s">
        <v>168</v>
      </c>
      <c r="D26754" s="183" t="s">
        <v>8665</v>
      </c>
    </row>
    <row r="26755" spans="1:4">
      <c r="A26755" s="171">
        <v>95542</v>
      </c>
      <c r="B26755" t="s">
        <v>8666</v>
      </c>
      <c r="C26755" t="s">
        <v>168</v>
      </c>
      <c r="D26755" s="183" t="s">
        <v>8667</v>
      </c>
    </row>
    <row r="26756" spans="1:4">
      <c r="A26756" s="171">
        <v>95542</v>
      </c>
      <c r="B26756" t="s">
        <v>8666</v>
      </c>
      <c r="C26756" t="s">
        <v>168</v>
      </c>
      <c r="D26756" s="183" t="s">
        <v>8667</v>
      </c>
    </row>
    <row r="26757" spans="1:4">
      <c r="A26757" s="171">
        <v>95542</v>
      </c>
      <c r="B26757" t="s">
        <v>8666</v>
      </c>
      <c r="C26757" t="s">
        <v>168</v>
      </c>
      <c r="D26757" s="183" t="s">
        <v>8667</v>
      </c>
    </row>
    <row r="26758" spans="1:4">
      <c r="A26758" s="171">
        <v>95543</v>
      </c>
      <c r="B26758" t="s">
        <v>8668</v>
      </c>
      <c r="C26758" t="s">
        <v>168</v>
      </c>
      <c r="D26758" s="183" t="s">
        <v>8669</v>
      </c>
    </row>
    <row r="26759" spans="1:4">
      <c r="A26759" s="171">
        <v>95543</v>
      </c>
      <c r="B26759" t="s">
        <v>8668</v>
      </c>
      <c r="C26759" t="s">
        <v>168</v>
      </c>
      <c r="D26759" s="183" t="s">
        <v>8669</v>
      </c>
    </row>
    <row r="26760" spans="1:4">
      <c r="A26760" s="171">
        <v>95543</v>
      </c>
      <c r="B26760" t="s">
        <v>8668</v>
      </c>
      <c r="C26760" t="s">
        <v>168</v>
      </c>
      <c r="D26760" s="183" t="s">
        <v>8669</v>
      </c>
    </row>
    <row r="26761" spans="1:4">
      <c r="A26761" s="171">
        <v>95544</v>
      </c>
      <c r="B26761" t="s">
        <v>8670</v>
      </c>
      <c r="C26761" t="s">
        <v>168</v>
      </c>
      <c r="D26761" s="183" t="s">
        <v>8671</v>
      </c>
    </row>
    <row r="26762" spans="1:4">
      <c r="A26762" s="171">
        <v>95544</v>
      </c>
      <c r="B26762" t="s">
        <v>8670</v>
      </c>
      <c r="C26762" t="s">
        <v>168</v>
      </c>
      <c r="D26762" s="183" t="s">
        <v>8671</v>
      </c>
    </row>
    <row r="26763" spans="1:4">
      <c r="A26763" s="171">
        <v>95544</v>
      </c>
      <c r="B26763" t="s">
        <v>8670</v>
      </c>
      <c r="C26763" t="s">
        <v>168</v>
      </c>
      <c r="D26763" s="183" t="s">
        <v>8671</v>
      </c>
    </row>
    <row r="26764" spans="1:4">
      <c r="A26764" s="171">
        <v>95545</v>
      </c>
      <c r="B26764" t="s">
        <v>8672</v>
      </c>
      <c r="C26764" t="s">
        <v>168</v>
      </c>
      <c r="D26764" s="183" t="s">
        <v>8673</v>
      </c>
    </row>
    <row r="26765" spans="1:4">
      <c r="A26765" s="171">
        <v>95545</v>
      </c>
      <c r="B26765" t="s">
        <v>8672</v>
      </c>
      <c r="C26765" t="s">
        <v>168</v>
      </c>
      <c r="D26765" s="183" t="s">
        <v>8673</v>
      </c>
    </row>
    <row r="26766" spans="1:4">
      <c r="A26766" s="171">
        <v>95545</v>
      </c>
      <c r="B26766" t="s">
        <v>8672</v>
      </c>
      <c r="C26766" t="s">
        <v>168</v>
      </c>
      <c r="D26766" s="183" t="s">
        <v>8673</v>
      </c>
    </row>
    <row r="26767" spans="1:4">
      <c r="A26767" s="171">
        <v>95546</v>
      </c>
      <c r="B26767" t="s">
        <v>8674</v>
      </c>
      <c r="C26767" t="s">
        <v>168</v>
      </c>
      <c r="D26767" s="183" t="s">
        <v>8675</v>
      </c>
    </row>
    <row r="26768" spans="1:4">
      <c r="A26768" s="171">
        <v>95546</v>
      </c>
      <c r="B26768" t="s">
        <v>8674</v>
      </c>
      <c r="C26768" t="s">
        <v>168</v>
      </c>
      <c r="D26768" s="183" t="s">
        <v>8675</v>
      </c>
    </row>
    <row r="26769" spans="1:4">
      <c r="A26769" s="171">
        <v>95546</v>
      </c>
      <c r="B26769" t="s">
        <v>8674</v>
      </c>
      <c r="C26769" t="s">
        <v>168</v>
      </c>
      <c r="D26769" s="183" t="s">
        <v>8675</v>
      </c>
    </row>
    <row r="26770" spans="1:4">
      <c r="A26770" s="171">
        <v>95547</v>
      </c>
      <c r="B26770" t="s">
        <v>8676</v>
      </c>
      <c r="C26770" t="s">
        <v>168</v>
      </c>
      <c r="D26770" s="183" t="s">
        <v>8677</v>
      </c>
    </row>
    <row r="26771" spans="1:4">
      <c r="A26771" s="171">
        <v>95547</v>
      </c>
      <c r="B26771" t="s">
        <v>8676</v>
      </c>
      <c r="C26771" t="s">
        <v>168</v>
      </c>
      <c r="D26771" s="183" t="s">
        <v>8677</v>
      </c>
    </row>
    <row r="26772" spans="1:4">
      <c r="A26772" s="171">
        <v>95547</v>
      </c>
      <c r="B26772" t="s">
        <v>8676</v>
      </c>
      <c r="C26772" t="s">
        <v>168</v>
      </c>
      <c r="D26772" s="183" t="s">
        <v>8677</v>
      </c>
    </row>
    <row r="26773" spans="1:4">
      <c r="A26773" s="171">
        <v>6087</v>
      </c>
      <c r="B26773" t="s">
        <v>8678</v>
      </c>
      <c r="C26773" t="s">
        <v>168</v>
      </c>
      <c r="D26773" s="183" t="s">
        <v>8679</v>
      </c>
    </row>
    <row r="26774" spans="1:4">
      <c r="A26774" s="171">
        <v>6087</v>
      </c>
      <c r="B26774" t="s">
        <v>8678</v>
      </c>
      <c r="C26774" t="s">
        <v>168</v>
      </c>
      <c r="D26774" s="183" t="s">
        <v>8679</v>
      </c>
    </row>
    <row r="26775" spans="1:4">
      <c r="A26775" s="171">
        <v>6087</v>
      </c>
      <c r="B26775" t="s">
        <v>8678</v>
      </c>
      <c r="C26775" t="s">
        <v>168</v>
      </c>
      <c r="D26775" s="183" t="s">
        <v>8679</v>
      </c>
    </row>
    <row r="26776" spans="1:4">
      <c r="A26776" s="171">
        <v>6087</v>
      </c>
      <c r="B26776" t="s">
        <v>8678</v>
      </c>
      <c r="C26776" t="s">
        <v>168</v>
      </c>
      <c r="D26776" s="183" t="s">
        <v>8679</v>
      </c>
    </row>
    <row r="26777" spans="1:4">
      <c r="A26777" s="171">
        <v>6087</v>
      </c>
      <c r="B26777" t="s">
        <v>8678</v>
      </c>
      <c r="C26777" t="s">
        <v>168</v>
      </c>
      <c r="D26777" s="183" t="s">
        <v>8679</v>
      </c>
    </row>
    <row r="26778" spans="1:4">
      <c r="A26778" s="171">
        <v>6087</v>
      </c>
      <c r="B26778" t="s">
        <v>8678</v>
      </c>
      <c r="C26778" t="s">
        <v>168</v>
      </c>
      <c r="D26778" s="183" t="s">
        <v>8679</v>
      </c>
    </row>
    <row r="26779" spans="1:4">
      <c r="A26779" s="171">
        <v>6087</v>
      </c>
      <c r="B26779" t="s">
        <v>8678</v>
      </c>
      <c r="C26779" t="s">
        <v>168</v>
      </c>
      <c r="D26779" s="183" t="s">
        <v>8679</v>
      </c>
    </row>
    <row r="26780" spans="1:4">
      <c r="A26780" s="171">
        <v>6087</v>
      </c>
      <c r="B26780" t="s">
        <v>8678</v>
      </c>
      <c r="C26780" t="s">
        <v>168</v>
      </c>
      <c r="D26780" s="183" t="s">
        <v>8679</v>
      </c>
    </row>
    <row r="26781" spans="1:4">
      <c r="A26781" s="171">
        <v>6087</v>
      </c>
      <c r="B26781" t="s">
        <v>8678</v>
      </c>
      <c r="C26781" t="s">
        <v>168</v>
      </c>
      <c r="D26781" s="183" t="s">
        <v>8679</v>
      </c>
    </row>
    <row r="26782" spans="1:4">
      <c r="A26782" s="171">
        <v>6087</v>
      </c>
      <c r="B26782" t="s">
        <v>8678</v>
      </c>
      <c r="C26782" t="s">
        <v>168</v>
      </c>
      <c r="D26782" s="183" t="s">
        <v>8679</v>
      </c>
    </row>
    <row r="26783" spans="1:4">
      <c r="A26783" s="171">
        <v>6087</v>
      </c>
      <c r="B26783" t="s">
        <v>8678</v>
      </c>
      <c r="C26783" t="s">
        <v>168</v>
      </c>
      <c r="D26783" s="183" t="s">
        <v>8679</v>
      </c>
    </row>
    <row r="26784" spans="1:4">
      <c r="A26784" s="171">
        <v>6087</v>
      </c>
      <c r="B26784" t="s">
        <v>8678</v>
      </c>
      <c r="C26784" t="s">
        <v>168</v>
      </c>
      <c r="D26784" s="183" t="s">
        <v>8679</v>
      </c>
    </row>
    <row r="26785" spans="1:4">
      <c r="A26785" s="171">
        <v>98052</v>
      </c>
      <c r="B26785" t="s">
        <v>8680</v>
      </c>
      <c r="C26785" t="s">
        <v>168</v>
      </c>
      <c r="D26785" s="183" t="s">
        <v>8681</v>
      </c>
    </row>
    <row r="26786" spans="1:4">
      <c r="A26786" s="171">
        <v>98052</v>
      </c>
      <c r="B26786" t="s">
        <v>8680</v>
      </c>
      <c r="C26786" t="s">
        <v>168</v>
      </c>
      <c r="D26786" s="183" t="s">
        <v>8681</v>
      </c>
    </row>
    <row r="26787" spans="1:4">
      <c r="A26787" s="171">
        <v>98052</v>
      </c>
      <c r="B26787" t="s">
        <v>8680</v>
      </c>
      <c r="C26787" t="s">
        <v>168</v>
      </c>
      <c r="D26787" s="183" t="s">
        <v>8681</v>
      </c>
    </row>
    <row r="26788" spans="1:4">
      <c r="A26788" s="171">
        <v>98052</v>
      </c>
      <c r="B26788" t="s">
        <v>8680</v>
      </c>
      <c r="C26788" t="s">
        <v>168</v>
      </c>
      <c r="D26788" s="183" t="s">
        <v>8681</v>
      </c>
    </row>
    <row r="26789" spans="1:4">
      <c r="A26789" s="171">
        <v>98052</v>
      </c>
      <c r="B26789" t="s">
        <v>8680</v>
      </c>
      <c r="C26789" t="s">
        <v>168</v>
      </c>
      <c r="D26789" s="183" t="s">
        <v>8681</v>
      </c>
    </row>
    <row r="26790" spans="1:4">
      <c r="A26790" s="171">
        <v>98052</v>
      </c>
      <c r="B26790" t="s">
        <v>8680</v>
      </c>
      <c r="C26790" t="s">
        <v>168</v>
      </c>
      <c r="D26790" s="183" t="s">
        <v>8681</v>
      </c>
    </row>
    <row r="26791" spans="1:4">
      <c r="A26791" s="171">
        <v>98052</v>
      </c>
      <c r="B26791" t="s">
        <v>8680</v>
      </c>
      <c r="C26791" t="s">
        <v>168</v>
      </c>
      <c r="D26791" s="183" t="s">
        <v>8681</v>
      </c>
    </row>
    <row r="26792" spans="1:4">
      <c r="A26792" s="171">
        <v>98052</v>
      </c>
      <c r="B26792" t="s">
        <v>8680</v>
      </c>
      <c r="C26792" t="s">
        <v>168</v>
      </c>
      <c r="D26792" s="183" t="s">
        <v>8681</v>
      </c>
    </row>
    <row r="26793" spans="1:4">
      <c r="A26793" s="171">
        <v>98052</v>
      </c>
      <c r="B26793" t="s">
        <v>8680</v>
      </c>
      <c r="C26793" t="s">
        <v>168</v>
      </c>
      <c r="D26793" s="183" t="s">
        <v>8681</v>
      </c>
    </row>
    <row r="26794" spans="1:4">
      <c r="A26794" s="171">
        <v>98052</v>
      </c>
      <c r="B26794" t="s">
        <v>8680</v>
      </c>
      <c r="C26794" t="s">
        <v>168</v>
      </c>
      <c r="D26794" s="183" t="s">
        <v>8681</v>
      </c>
    </row>
    <row r="26795" spans="1:4">
      <c r="A26795" s="171">
        <v>98053</v>
      </c>
      <c r="B26795" t="s">
        <v>8682</v>
      </c>
      <c r="C26795" t="s">
        <v>168</v>
      </c>
      <c r="D26795" s="183" t="s">
        <v>8683</v>
      </c>
    </row>
    <row r="26796" spans="1:4">
      <c r="A26796" s="171">
        <v>98053</v>
      </c>
      <c r="B26796" t="s">
        <v>8682</v>
      </c>
      <c r="C26796" t="s">
        <v>168</v>
      </c>
      <c r="D26796" s="183" t="s">
        <v>8683</v>
      </c>
    </row>
    <row r="26797" spans="1:4">
      <c r="A26797" s="171">
        <v>98053</v>
      </c>
      <c r="B26797" t="s">
        <v>8682</v>
      </c>
      <c r="C26797" t="s">
        <v>168</v>
      </c>
      <c r="D26797" s="183" t="s">
        <v>8683</v>
      </c>
    </row>
    <row r="26798" spans="1:4">
      <c r="A26798" s="171">
        <v>98053</v>
      </c>
      <c r="B26798" t="s">
        <v>8682</v>
      </c>
      <c r="C26798" t="s">
        <v>168</v>
      </c>
      <c r="D26798" s="183" t="s">
        <v>8683</v>
      </c>
    </row>
    <row r="26799" spans="1:4">
      <c r="A26799" s="171">
        <v>98053</v>
      </c>
      <c r="B26799" t="s">
        <v>8682</v>
      </c>
      <c r="C26799" t="s">
        <v>168</v>
      </c>
      <c r="D26799" s="183" t="s">
        <v>8683</v>
      </c>
    </row>
    <row r="26800" spans="1:4">
      <c r="A26800" s="171">
        <v>98053</v>
      </c>
      <c r="B26800" t="s">
        <v>8682</v>
      </c>
      <c r="C26800" t="s">
        <v>168</v>
      </c>
      <c r="D26800" s="183" t="s">
        <v>8683</v>
      </c>
    </row>
    <row r="26801" spans="1:4">
      <c r="A26801" s="171">
        <v>98053</v>
      </c>
      <c r="B26801" t="s">
        <v>8682</v>
      </c>
      <c r="C26801" t="s">
        <v>168</v>
      </c>
      <c r="D26801" s="183" t="s">
        <v>8683</v>
      </c>
    </row>
    <row r="26802" spans="1:4">
      <c r="A26802" s="171">
        <v>98053</v>
      </c>
      <c r="B26802" t="s">
        <v>8682</v>
      </c>
      <c r="C26802" t="s">
        <v>168</v>
      </c>
      <c r="D26802" s="183" t="s">
        <v>8683</v>
      </c>
    </row>
    <row r="26803" spans="1:4">
      <c r="A26803" s="171">
        <v>98053</v>
      </c>
      <c r="B26803" t="s">
        <v>8682</v>
      </c>
      <c r="C26803" t="s">
        <v>168</v>
      </c>
      <c r="D26803" s="183" t="s">
        <v>8683</v>
      </c>
    </row>
    <row r="26804" spans="1:4">
      <c r="A26804" s="171">
        <v>98053</v>
      </c>
      <c r="B26804" t="s">
        <v>8682</v>
      </c>
      <c r="C26804" t="s">
        <v>168</v>
      </c>
      <c r="D26804" s="183" t="s">
        <v>8683</v>
      </c>
    </row>
    <row r="26805" spans="1:4">
      <c r="A26805" s="171">
        <v>98054</v>
      </c>
      <c r="B26805" t="s">
        <v>8684</v>
      </c>
      <c r="C26805" t="s">
        <v>168</v>
      </c>
      <c r="D26805" s="183" t="s">
        <v>8685</v>
      </c>
    </row>
    <row r="26806" spans="1:4">
      <c r="A26806" s="171">
        <v>98054</v>
      </c>
      <c r="B26806" t="s">
        <v>8684</v>
      </c>
      <c r="C26806" t="s">
        <v>168</v>
      </c>
      <c r="D26806" s="183" t="s">
        <v>8685</v>
      </c>
    </row>
    <row r="26807" spans="1:4">
      <c r="A26807" s="171">
        <v>98054</v>
      </c>
      <c r="B26807" t="s">
        <v>8684</v>
      </c>
      <c r="C26807" t="s">
        <v>168</v>
      </c>
      <c r="D26807" s="183" t="s">
        <v>8685</v>
      </c>
    </row>
    <row r="26808" spans="1:4">
      <c r="A26808" s="171">
        <v>98054</v>
      </c>
      <c r="B26808" t="s">
        <v>8684</v>
      </c>
      <c r="C26808" t="s">
        <v>168</v>
      </c>
      <c r="D26808" s="183" t="s">
        <v>8685</v>
      </c>
    </row>
    <row r="26809" spans="1:4">
      <c r="A26809" s="171">
        <v>98054</v>
      </c>
      <c r="B26809" t="s">
        <v>8684</v>
      </c>
      <c r="C26809" t="s">
        <v>168</v>
      </c>
      <c r="D26809" s="183" t="s">
        <v>8685</v>
      </c>
    </row>
    <row r="26810" spans="1:4">
      <c r="A26810" s="171">
        <v>98054</v>
      </c>
      <c r="B26810" t="s">
        <v>8684</v>
      </c>
      <c r="C26810" t="s">
        <v>168</v>
      </c>
      <c r="D26810" s="183" t="s">
        <v>8685</v>
      </c>
    </row>
    <row r="26811" spans="1:4">
      <c r="A26811" s="171">
        <v>98054</v>
      </c>
      <c r="B26811" t="s">
        <v>8684</v>
      </c>
      <c r="C26811" t="s">
        <v>168</v>
      </c>
      <c r="D26811" s="183" t="s">
        <v>8685</v>
      </c>
    </row>
    <row r="26812" spans="1:4">
      <c r="A26812" s="171">
        <v>98054</v>
      </c>
      <c r="B26812" t="s">
        <v>8684</v>
      </c>
      <c r="C26812" t="s">
        <v>168</v>
      </c>
      <c r="D26812" s="183" t="s">
        <v>8685</v>
      </c>
    </row>
    <row r="26813" spans="1:4">
      <c r="A26813" s="171">
        <v>98054</v>
      </c>
      <c r="B26813" t="s">
        <v>8684</v>
      </c>
      <c r="C26813" t="s">
        <v>168</v>
      </c>
      <c r="D26813" s="183" t="s">
        <v>8685</v>
      </c>
    </row>
    <row r="26814" spans="1:4">
      <c r="A26814" s="171">
        <v>98054</v>
      </c>
      <c r="B26814" t="s">
        <v>8684</v>
      </c>
      <c r="C26814" t="s">
        <v>168</v>
      </c>
      <c r="D26814" s="183" t="s">
        <v>8685</v>
      </c>
    </row>
    <row r="26815" spans="1:4">
      <c r="A26815" s="171">
        <v>98055</v>
      </c>
      <c r="B26815" t="s">
        <v>8686</v>
      </c>
      <c r="C26815" t="s">
        <v>168</v>
      </c>
      <c r="D26815" s="183" t="s">
        <v>8687</v>
      </c>
    </row>
    <row r="26816" spans="1:4">
      <c r="A26816" s="171">
        <v>98055</v>
      </c>
      <c r="B26816" t="s">
        <v>8686</v>
      </c>
      <c r="C26816" t="s">
        <v>168</v>
      </c>
      <c r="D26816" s="183" t="s">
        <v>8687</v>
      </c>
    </row>
    <row r="26817" spans="1:4">
      <c r="A26817" s="171">
        <v>98055</v>
      </c>
      <c r="B26817" t="s">
        <v>8686</v>
      </c>
      <c r="C26817" t="s">
        <v>168</v>
      </c>
      <c r="D26817" s="183" t="s">
        <v>8687</v>
      </c>
    </row>
    <row r="26818" spans="1:4">
      <c r="A26818" s="171">
        <v>98055</v>
      </c>
      <c r="B26818" t="s">
        <v>8686</v>
      </c>
      <c r="C26818" t="s">
        <v>168</v>
      </c>
      <c r="D26818" s="183" t="s">
        <v>8687</v>
      </c>
    </row>
    <row r="26819" spans="1:4">
      <c r="A26819" s="171">
        <v>98055</v>
      </c>
      <c r="B26819" t="s">
        <v>8686</v>
      </c>
      <c r="C26819" t="s">
        <v>168</v>
      </c>
      <c r="D26819" s="183" t="s">
        <v>8687</v>
      </c>
    </row>
    <row r="26820" spans="1:4">
      <c r="A26820" s="171">
        <v>98055</v>
      </c>
      <c r="B26820" t="s">
        <v>8686</v>
      </c>
      <c r="C26820" t="s">
        <v>168</v>
      </c>
      <c r="D26820" s="183" t="s">
        <v>8687</v>
      </c>
    </row>
    <row r="26821" spans="1:4">
      <c r="A26821" s="171">
        <v>98055</v>
      </c>
      <c r="B26821" t="s">
        <v>8686</v>
      </c>
      <c r="C26821" t="s">
        <v>168</v>
      </c>
      <c r="D26821" s="183" t="s">
        <v>8687</v>
      </c>
    </row>
    <row r="26822" spans="1:4">
      <c r="A26822" s="171">
        <v>98055</v>
      </c>
      <c r="B26822" t="s">
        <v>8686</v>
      </c>
      <c r="C26822" t="s">
        <v>168</v>
      </c>
      <c r="D26822" s="183" t="s">
        <v>8687</v>
      </c>
    </row>
    <row r="26823" spans="1:4">
      <c r="A26823" s="171">
        <v>98055</v>
      </c>
      <c r="B26823" t="s">
        <v>8686</v>
      </c>
      <c r="C26823" t="s">
        <v>168</v>
      </c>
      <c r="D26823" s="183" t="s">
        <v>8687</v>
      </c>
    </row>
    <row r="26824" spans="1:4">
      <c r="A26824" s="171">
        <v>98055</v>
      </c>
      <c r="B26824" t="s">
        <v>8686</v>
      </c>
      <c r="C26824" t="s">
        <v>168</v>
      </c>
      <c r="D26824" s="183" t="s">
        <v>8687</v>
      </c>
    </row>
    <row r="26825" spans="1:4">
      <c r="A26825" s="171">
        <v>98056</v>
      </c>
      <c r="B26825" t="s">
        <v>8688</v>
      </c>
      <c r="C26825" t="s">
        <v>168</v>
      </c>
      <c r="D26825" s="183" t="s">
        <v>8689</v>
      </c>
    </row>
    <row r="26826" spans="1:4">
      <c r="A26826" s="171">
        <v>98056</v>
      </c>
      <c r="B26826" t="s">
        <v>8688</v>
      </c>
      <c r="C26826" t="s">
        <v>168</v>
      </c>
      <c r="D26826" s="183" t="s">
        <v>8689</v>
      </c>
    </row>
    <row r="26827" spans="1:4">
      <c r="A26827" s="171">
        <v>98056</v>
      </c>
      <c r="B26827" t="s">
        <v>8688</v>
      </c>
      <c r="C26827" t="s">
        <v>168</v>
      </c>
      <c r="D26827" s="183" t="s">
        <v>8689</v>
      </c>
    </row>
    <row r="26828" spans="1:4">
      <c r="A26828" s="171">
        <v>98056</v>
      </c>
      <c r="B26828" t="s">
        <v>8688</v>
      </c>
      <c r="C26828" t="s">
        <v>168</v>
      </c>
      <c r="D26828" s="183" t="s">
        <v>8689</v>
      </c>
    </row>
    <row r="26829" spans="1:4">
      <c r="A26829" s="171">
        <v>98056</v>
      </c>
      <c r="B26829" t="s">
        <v>8688</v>
      </c>
      <c r="C26829" t="s">
        <v>168</v>
      </c>
      <c r="D26829" s="183" t="s">
        <v>8689</v>
      </c>
    </row>
    <row r="26830" spans="1:4">
      <c r="A26830" s="171">
        <v>98056</v>
      </c>
      <c r="B26830" t="s">
        <v>8688</v>
      </c>
      <c r="C26830" t="s">
        <v>168</v>
      </c>
      <c r="D26830" s="183" t="s">
        <v>8689</v>
      </c>
    </row>
    <row r="26831" spans="1:4">
      <c r="A26831" s="171">
        <v>98056</v>
      </c>
      <c r="B26831" t="s">
        <v>8688</v>
      </c>
      <c r="C26831" t="s">
        <v>168</v>
      </c>
      <c r="D26831" s="183" t="s">
        <v>8689</v>
      </c>
    </row>
    <row r="26832" spans="1:4">
      <c r="A26832" s="171">
        <v>98056</v>
      </c>
      <c r="B26832" t="s">
        <v>8688</v>
      </c>
      <c r="C26832" t="s">
        <v>168</v>
      </c>
      <c r="D26832" s="183" t="s">
        <v>8689</v>
      </c>
    </row>
    <row r="26833" spans="1:4">
      <c r="A26833" s="171">
        <v>98056</v>
      </c>
      <c r="B26833" t="s">
        <v>8688</v>
      </c>
      <c r="C26833" t="s">
        <v>168</v>
      </c>
      <c r="D26833" s="183" t="s">
        <v>8689</v>
      </c>
    </row>
    <row r="26834" spans="1:4">
      <c r="A26834" s="171">
        <v>98056</v>
      </c>
      <c r="B26834" t="s">
        <v>8688</v>
      </c>
      <c r="C26834" t="s">
        <v>168</v>
      </c>
      <c r="D26834" s="183" t="s">
        <v>8689</v>
      </c>
    </row>
    <row r="26835" spans="1:4">
      <c r="A26835" s="171">
        <v>98057</v>
      </c>
      <c r="B26835" t="s">
        <v>8690</v>
      </c>
      <c r="C26835" t="s">
        <v>168</v>
      </c>
      <c r="D26835" s="183" t="s">
        <v>8691</v>
      </c>
    </row>
    <row r="26836" spans="1:4">
      <c r="A26836" s="171">
        <v>98057</v>
      </c>
      <c r="B26836" t="s">
        <v>8690</v>
      </c>
      <c r="C26836" t="s">
        <v>168</v>
      </c>
      <c r="D26836" s="183" t="s">
        <v>8691</v>
      </c>
    </row>
    <row r="26837" spans="1:4">
      <c r="A26837" s="171">
        <v>98057</v>
      </c>
      <c r="B26837" t="s">
        <v>8690</v>
      </c>
      <c r="C26837" t="s">
        <v>168</v>
      </c>
      <c r="D26837" s="183" t="s">
        <v>8691</v>
      </c>
    </row>
    <row r="26838" spans="1:4">
      <c r="A26838" s="171">
        <v>98057</v>
      </c>
      <c r="B26838" t="s">
        <v>8690</v>
      </c>
      <c r="C26838" t="s">
        <v>168</v>
      </c>
      <c r="D26838" s="183" t="s">
        <v>8691</v>
      </c>
    </row>
    <row r="26839" spans="1:4">
      <c r="A26839" s="171">
        <v>98057</v>
      </c>
      <c r="B26839" t="s">
        <v>8690</v>
      </c>
      <c r="C26839" t="s">
        <v>168</v>
      </c>
      <c r="D26839" s="183" t="s">
        <v>8691</v>
      </c>
    </row>
    <row r="26840" spans="1:4">
      <c r="A26840" s="171">
        <v>98057</v>
      </c>
      <c r="B26840" t="s">
        <v>8690</v>
      </c>
      <c r="C26840" t="s">
        <v>168</v>
      </c>
      <c r="D26840" s="183" t="s">
        <v>8691</v>
      </c>
    </row>
    <row r="26841" spans="1:4">
      <c r="A26841" s="171">
        <v>98057</v>
      </c>
      <c r="B26841" t="s">
        <v>8690</v>
      </c>
      <c r="C26841" t="s">
        <v>168</v>
      </c>
      <c r="D26841" s="183" t="s">
        <v>8691</v>
      </c>
    </row>
    <row r="26842" spans="1:4">
      <c r="A26842" s="171">
        <v>98057</v>
      </c>
      <c r="B26842" t="s">
        <v>8690</v>
      </c>
      <c r="C26842" t="s">
        <v>168</v>
      </c>
      <c r="D26842" s="183" t="s">
        <v>8691</v>
      </c>
    </row>
    <row r="26843" spans="1:4">
      <c r="A26843" s="171">
        <v>98057</v>
      </c>
      <c r="B26843" t="s">
        <v>8690</v>
      </c>
      <c r="C26843" t="s">
        <v>168</v>
      </c>
      <c r="D26843" s="183" t="s">
        <v>8691</v>
      </c>
    </row>
    <row r="26844" spans="1:4">
      <c r="A26844" s="171">
        <v>98057</v>
      </c>
      <c r="B26844" t="s">
        <v>8690</v>
      </c>
      <c r="C26844" t="s">
        <v>168</v>
      </c>
      <c r="D26844" s="183" t="s">
        <v>8691</v>
      </c>
    </row>
    <row r="26845" spans="1:4">
      <c r="A26845" s="171">
        <v>98066</v>
      </c>
      <c r="B26845" t="s">
        <v>8692</v>
      </c>
      <c r="C26845" t="s">
        <v>168</v>
      </c>
      <c r="D26845" s="183" t="s">
        <v>8693</v>
      </c>
    </row>
    <row r="26846" spans="1:4">
      <c r="A26846" s="171">
        <v>98066</v>
      </c>
      <c r="B26846" t="s">
        <v>8692</v>
      </c>
      <c r="C26846" t="s">
        <v>168</v>
      </c>
      <c r="D26846" s="183" t="s">
        <v>8693</v>
      </c>
    </row>
    <row r="26847" spans="1:4">
      <c r="A26847" s="171">
        <v>98066</v>
      </c>
      <c r="B26847" t="s">
        <v>8692</v>
      </c>
      <c r="C26847" t="s">
        <v>168</v>
      </c>
      <c r="D26847" s="183" t="s">
        <v>8693</v>
      </c>
    </row>
    <row r="26848" spans="1:4">
      <c r="A26848" s="171">
        <v>98066</v>
      </c>
      <c r="B26848" t="s">
        <v>8692</v>
      </c>
      <c r="C26848" t="s">
        <v>168</v>
      </c>
      <c r="D26848" s="183" t="s">
        <v>8693</v>
      </c>
    </row>
    <row r="26849" spans="1:4">
      <c r="A26849" s="171">
        <v>98066</v>
      </c>
      <c r="B26849" t="s">
        <v>8692</v>
      </c>
      <c r="C26849" t="s">
        <v>168</v>
      </c>
      <c r="D26849" s="183" t="s">
        <v>8693</v>
      </c>
    </row>
    <row r="26850" spans="1:4">
      <c r="A26850" s="171">
        <v>98066</v>
      </c>
      <c r="B26850" t="s">
        <v>8692</v>
      </c>
      <c r="C26850" t="s">
        <v>168</v>
      </c>
      <c r="D26850" s="183" t="s">
        <v>8693</v>
      </c>
    </row>
    <row r="26851" spans="1:4">
      <c r="A26851" s="171">
        <v>98066</v>
      </c>
      <c r="B26851" t="s">
        <v>8692</v>
      </c>
      <c r="C26851" t="s">
        <v>168</v>
      </c>
      <c r="D26851" s="183" t="s">
        <v>8693</v>
      </c>
    </row>
    <row r="26852" spans="1:4">
      <c r="A26852" s="171">
        <v>98066</v>
      </c>
      <c r="B26852" t="s">
        <v>8692</v>
      </c>
      <c r="C26852" t="s">
        <v>168</v>
      </c>
      <c r="D26852" s="183" t="s">
        <v>8693</v>
      </c>
    </row>
    <row r="26853" spans="1:4">
      <c r="A26853" s="171">
        <v>98066</v>
      </c>
      <c r="B26853" t="s">
        <v>8692</v>
      </c>
      <c r="C26853" t="s">
        <v>168</v>
      </c>
      <c r="D26853" s="183" t="s">
        <v>8693</v>
      </c>
    </row>
    <row r="26854" spans="1:4">
      <c r="A26854" s="171">
        <v>98066</v>
      </c>
      <c r="B26854" t="s">
        <v>8692</v>
      </c>
      <c r="C26854" t="s">
        <v>168</v>
      </c>
      <c r="D26854" s="183" t="s">
        <v>8693</v>
      </c>
    </row>
    <row r="26855" spans="1:4">
      <c r="A26855" s="171">
        <v>98066</v>
      </c>
      <c r="B26855" t="s">
        <v>8692</v>
      </c>
      <c r="C26855" t="s">
        <v>168</v>
      </c>
      <c r="D26855" s="183" t="s">
        <v>8693</v>
      </c>
    </row>
    <row r="26856" spans="1:4">
      <c r="A26856" s="171">
        <v>98066</v>
      </c>
      <c r="B26856" t="s">
        <v>8692</v>
      </c>
      <c r="C26856" t="s">
        <v>168</v>
      </c>
      <c r="D26856" s="183" t="s">
        <v>8693</v>
      </c>
    </row>
    <row r="26857" spans="1:4">
      <c r="A26857" s="171">
        <v>98066</v>
      </c>
      <c r="B26857" t="s">
        <v>8692</v>
      </c>
      <c r="C26857" t="s">
        <v>168</v>
      </c>
      <c r="D26857" s="183" t="s">
        <v>8693</v>
      </c>
    </row>
    <row r="26858" spans="1:4">
      <c r="A26858" s="171">
        <v>98066</v>
      </c>
      <c r="B26858" t="s">
        <v>8692</v>
      </c>
      <c r="C26858" t="s">
        <v>168</v>
      </c>
      <c r="D26858" s="183" t="s">
        <v>8693</v>
      </c>
    </row>
    <row r="26859" spans="1:4">
      <c r="A26859" s="171">
        <v>98066</v>
      </c>
      <c r="B26859" t="s">
        <v>8692</v>
      </c>
      <c r="C26859" t="s">
        <v>168</v>
      </c>
      <c r="D26859" s="183" t="s">
        <v>8693</v>
      </c>
    </row>
    <row r="26860" spans="1:4">
      <c r="A26860" s="171">
        <v>98067</v>
      </c>
      <c r="B26860" t="s">
        <v>8694</v>
      </c>
      <c r="C26860" t="s">
        <v>168</v>
      </c>
      <c r="D26860" s="183" t="s">
        <v>8695</v>
      </c>
    </row>
    <row r="26861" spans="1:4">
      <c r="A26861" s="171">
        <v>98067</v>
      </c>
      <c r="B26861" t="s">
        <v>8694</v>
      </c>
      <c r="C26861" t="s">
        <v>168</v>
      </c>
      <c r="D26861" s="183" t="s">
        <v>8695</v>
      </c>
    </row>
    <row r="26862" spans="1:4">
      <c r="A26862" s="171">
        <v>98067</v>
      </c>
      <c r="B26862" t="s">
        <v>8694</v>
      </c>
      <c r="C26862" t="s">
        <v>168</v>
      </c>
      <c r="D26862" s="183" t="s">
        <v>8695</v>
      </c>
    </row>
    <row r="26863" spans="1:4">
      <c r="A26863" s="171">
        <v>98067</v>
      </c>
      <c r="B26863" t="s">
        <v>8694</v>
      </c>
      <c r="C26863" t="s">
        <v>168</v>
      </c>
      <c r="D26863" s="183" t="s">
        <v>8695</v>
      </c>
    </row>
    <row r="26864" spans="1:4">
      <c r="A26864" s="171">
        <v>98067</v>
      </c>
      <c r="B26864" t="s">
        <v>8694</v>
      </c>
      <c r="C26864" t="s">
        <v>168</v>
      </c>
      <c r="D26864" s="183" t="s">
        <v>8695</v>
      </c>
    </row>
    <row r="26865" spans="1:4">
      <c r="A26865" s="171">
        <v>98067</v>
      </c>
      <c r="B26865" t="s">
        <v>8694</v>
      </c>
      <c r="C26865" t="s">
        <v>168</v>
      </c>
      <c r="D26865" s="183" t="s">
        <v>8695</v>
      </c>
    </row>
    <row r="26866" spans="1:4">
      <c r="A26866" s="171">
        <v>98067</v>
      </c>
      <c r="B26866" t="s">
        <v>8694</v>
      </c>
      <c r="C26866" t="s">
        <v>168</v>
      </c>
      <c r="D26866" s="183" t="s">
        <v>8695</v>
      </c>
    </row>
    <row r="26867" spans="1:4">
      <c r="A26867" s="171">
        <v>98067</v>
      </c>
      <c r="B26867" t="s">
        <v>8694</v>
      </c>
      <c r="C26867" t="s">
        <v>168</v>
      </c>
      <c r="D26867" s="183" t="s">
        <v>8695</v>
      </c>
    </row>
    <row r="26868" spans="1:4">
      <c r="A26868" s="171">
        <v>98067</v>
      </c>
      <c r="B26868" t="s">
        <v>8694</v>
      </c>
      <c r="C26868" t="s">
        <v>168</v>
      </c>
      <c r="D26868" s="183" t="s">
        <v>8695</v>
      </c>
    </row>
    <row r="26869" spans="1:4">
      <c r="A26869" s="171">
        <v>98067</v>
      </c>
      <c r="B26869" t="s">
        <v>8694</v>
      </c>
      <c r="C26869" t="s">
        <v>168</v>
      </c>
      <c r="D26869" s="183" t="s">
        <v>8695</v>
      </c>
    </row>
    <row r="26870" spans="1:4">
      <c r="A26870" s="171">
        <v>98067</v>
      </c>
      <c r="B26870" t="s">
        <v>8694</v>
      </c>
      <c r="C26870" t="s">
        <v>168</v>
      </c>
      <c r="D26870" s="183" t="s">
        <v>8695</v>
      </c>
    </row>
    <row r="26871" spans="1:4">
      <c r="A26871" s="171">
        <v>98067</v>
      </c>
      <c r="B26871" t="s">
        <v>8694</v>
      </c>
      <c r="C26871" t="s">
        <v>168</v>
      </c>
      <c r="D26871" s="183" t="s">
        <v>8695</v>
      </c>
    </row>
    <row r="26872" spans="1:4">
      <c r="A26872" s="171">
        <v>98067</v>
      </c>
      <c r="B26872" t="s">
        <v>8694</v>
      </c>
      <c r="C26872" t="s">
        <v>168</v>
      </c>
      <c r="D26872" s="183" t="s">
        <v>8695</v>
      </c>
    </row>
    <row r="26873" spans="1:4">
      <c r="A26873" s="171">
        <v>98067</v>
      </c>
      <c r="B26873" t="s">
        <v>8694</v>
      </c>
      <c r="C26873" t="s">
        <v>168</v>
      </c>
      <c r="D26873" s="183" t="s">
        <v>8695</v>
      </c>
    </row>
    <row r="26874" spans="1:4">
      <c r="A26874" s="171">
        <v>98067</v>
      </c>
      <c r="B26874" t="s">
        <v>8694</v>
      </c>
      <c r="C26874" t="s">
        <v>168</v>
      </c>
      <c r="D26874" s="183" t="s">
        <v>8695</v>
      </c>
    </row>
    <row r="26875" spans="1:4">
      <c r="A26875" s="171">
        <v>98068</v>
      </c>
      <c r="B26875" t="s">
        <v>8696</v>
      </c>
      <c r="C26875" t="s">
        <v>168</v>
      </c>
      <c r="D26875" s="183" t="s">
        <v>8697</v>
      </c>
    </row>
    <row r="26876" spans="1:4">
      <c r="A26876" s="171">
        <v>98068</v>
      </c>
      <c r="B26876" t="s">
        <v>8696</v>
      </c>
      <c r="C26876" t="s">
        <v>168</v>
      </c>
      <c r="D26876" s="183" t="s">
        <v>8697</v>
      </c>
    </row>
    <row r="26877" spans="1:4">
      <c r="A26877" s="171">
        <v>98068</v>
      </c>
      <c r="B26877" t="s">
        <v>8696</v>
      </c>
      <c r="C26877" t="s">
        <v>168</v>
      </c>
      <c r="D26877" s="183" t="s">
        <v>8697</v>
      </c>
    </row>
    <row r="26878" spans="1:4">
      <c r="A26878" s="171">
        <v>98068</v>
      </c>
      <c r="B26878" t="s">
        <v>8696</v>
      </c>
      <c r="C26878" t="s">
        <v>168</v>
      </c>
      <c r="D26878" s="183" t="s">
        <v>8697</v>
      </c>
    </row>
    <row r="26879" spans="1:4">
      <c r="A26879" s="171">
        <v>98068</v>
      </c>
      <c r="B26879" t="s">
        <v>8696</v>
      </c>
      <c r="C26879" t="s">
        <v>168</v>
      </c>
      <c r="D26879" s="183" t="s">
        <v>8697</v>
      </c>
    </row>
    <row r="26880" spans="1:4">
      <c r="A26880" s="171">
        <v>98068</v>
      </c>
      <c r="B26880" t="s">
        <v>8696</v>
      </c>
      <c r="C26880" t="s">
        <v>168</v>
      </c>
      <c r="D26880" s="183" t="s">
        <v>8697</v>
      </c>
    </row>
    <row r="26881" spans="1:4">
      <c r="A26881" s="171">
        <v>98068</v>
      </c>
      <c r="B26881" t="s">
        <v>8696</v>
      </c>
      <c r="C26881" t="s">
        <v>168</v>
      </c>
      <c r="D26881" s="183" t="s">
        <v>8697</v>
      </c>
    </row>
    <row r="26882" spans="1:4">
      <c r="A26882" s="171">
        <v>98068</v>
      </c>
      <c r="B26882" t="s">
        <v>8696</v>
      </c>
      <c r="C26882" t="s">
        <v>168</v>
      </c>
      <c r="D26882" s="183" t="s">
        <v>8697</v>
      </c>
    </row>
    <row r="26883" spans="1:4">
      <c r="A26883" s="171">
        <v>98068</v>
      </c>
      <c r="B26883" t="s">
        <v>8696</v>
      </c>
      <c r="C26883" t="s">
        <v>168</v>
      </c>
      <c r="D26883" s="183" t="s">
        <v>8697</v>
      </c>
    </row>
    <row r="26884" spans="1:4">
      <c r="A26884" s="171">
        <v>98068</v>
      </c>
      <c r="B26884" t="s">
        <v>8696</v>
      </c>
      <c r="C26884" t="s">
        <v>168</v>
      </c>
      <c r="D26884" s="183" t="s">
        <v>8697</v>
      </c>
    </row>
    <row r="26885" spans="1:4">
      <c r="A26885" s="171">
        <v>98068</v>
      </c>
      <c r="B26885" t="s">
        <v>8696</v>
      </c>
      <c r="C26885" t="s">
        <v>168</v>
      </c>
      <c r="D26885" s="183" t="s">
        <v>8697</v>
      </c>
    </row>
    <row r="26886" spans="1:4">
      <c r="A26886" s="171">
        <v>98068</v>
      </c>
      <c r="B26886" t="s">
        <v>8696</v>
      </c>
      <c r="C26886" t="s">
        <v>168</v>
      </c>
      <c r="D26886" s="183" t="s">
        <v>8697</v>
      </c>
    </row>
    <row r="26887" spans="1:4">
      <c r="A26887" s="171">
        <v>98068</v>
      </c>
      <c r="B26887" t="s">
        <v>8696</v>
      </c>
      <c r="C26887" t="s">
        <v>168</v>
      </c>
      <c r="D26887" s="183" t="s">
        <v>8697</v>
      </c>
    </row>
    <row r="26888" spans="1:4">
      <c r="A26888" s="171">
        <v>98068</v>
      </c>
      <c r="B26888" t="s">
        <v>8696</v>
      </c>
      <c r="C26888" t="s">
        <v>168</v>
      </c>
      <c r="D26888" s="183" t="s">
        <v>8697</v>
      </c>
    </row>
    <row r="26889" spans="1:4">
      <c r="A26889" s="171">
        <v>98068</v>
      </c>
      <c r="B26889" t="s">
        <v>8696</v>
      </c>
      <c r="C26889" t="s">
        <v>168</v>
      </c>
      <c r="D26889" s="183" t="s">
        <v>8697</v>
      </c>
    </row>
    <row r="26890" spans="1:4">
      <c r="A26890" s="171">
        <v>98069</v>
      </c>
      <c r="B26890" t="s">
        <v>8698</v>
      </c>
      <c r="C26890" t="s">
        <v>168</v>
      </c>
      <c r="D26890" s="183" t="s">
        <v>8699</v>
      </c>
    </row>
    <row r="26891" spans="1:4">
      <c r="A26891" s="171">
        <v>98069</v>
      </c>
      <c r="B26891" t="s">
        <v>8698</v>
      </c>
      <c r="C26891" t="s">
        <v>168</v>
      </c>
      <c r="D26891" s="183" t="s">
        <v>8699</v>
      </c>
    </row>
    <row r="26892" spans="1:4">
      <c r="A26892" s="171">
        <v>98069</v>
      </c>
      <c r="B26892" t="s">
        <v>8698</v>
      </c>
      <c r="C26892" t="s">
        <v>168</v>
      </c>
      <c r="D26892" s="183" t="s">
        <v>8699</v>
      </c>
    </row>
    <row r="26893" spans="1:4">
      <c r="A26893" s="171">
        <v>98069</v>
      </c>
      <c r="B26893" t="s">
        <v>8698</v>
      </c>
      <c r="C26893" t="s">
        <v>168</v>
      </c>
      <c r="D26893" s="183" t="s">
        <v>8699</v>
      </c>
    </row>
    <row r="26894" spans="1:4">
      <c r="A26894" s="171">
        <v>98069</v>
      </c>
      <c r="B26894" t="s">
        <v>8698</v>
      </c>
      <c r="C26894" t="s">
        <v>168</v>
      </c>
      <c r="D26894" s="183" t="s">
        <v>8699</v>
      </c>
    </row>
    <row r="26895" spans="1:4">
      <c r="A26895" s="171">
        <v>98069</v>
      </c>
      <c r="B26895" t="s">
        <v>8698</v>
      </c>
      <c r="C26895" t="s">
        <v>168</v>
      </c>
      <c r="D26895" s="183" t="s">
        <v>8699</v>
      </c>
    </row>
    <row r="26896" spans="1:4">
      <c r="A26896" s="171">
        <v>98069</v>
      </c>
      <c r="B26896" t="s">
        <v>8698</v>
      </c>
      <c r="C26896" t="s">
        <v>168</v>
      </c>
      <c r="D26896" s="183" t="s">
        <v>8699</v>
      </c>
    </row>
    <row r="26897" spans="1:4">
      <c r="A26897" s="171">
        <v>98069</v>
      </c>
      <c r="B26897" t="s">
        <v>8698</v>
      </c>
      <c r="C26897" t="s">
        <v>168</v>
      </c>
      <c r="D26897" s="183" t="s">
        <v>8699</v>
      </c>
    </row>
    <row r="26898" spans="1:4">
      <c r="A26898" s="171">
        <v>98069</v>
      </c>
      <c r="B26898" t="s">
        <v>8698</v>
      </c>
      <c r="C26898" t="s">
        <v>168</v>
      </c>
      <c r="D26898" s="183" t="s">
        <v>8699</v>
      </c>
    </row>
    <row r="26899" spans="1:4">
      <c r="A26899" s="171">
        <v>98069</v>
      </c>
      <c r="B26899" t="s">
        <v>8698</v>
      </c>
      <c r="C26899" t="s">
        <v>168</v>
      </c>
      <c r="D26899" s="183" t="s">
        <v>8699</v>
      </c>
    </row>
    <row r="26900" spans="1:4">
      <c r="A26900" s="171">
        <v>98069</v>
      </c>
      <c r="B26900" t="s">
        <v>8698</v>
      </c>
      <c r="C26900" t="s">
        <v>168</v>
      </c>
      <c r="D26900" s="183" t="s">
        <v>8699</v>
      </c>
    </row>
    <row r="26901" spans="1:4">
      <c r="A26901" s="171">
        <v>98069</v>
      </c>
      <c r="B26901" t="s">
        <v>8698</v>
      </c>
      <c r="C26901" t="s">
        <v>168</v>
      </c>
      <c r="D26901" s="183" t="s">
        <v>8699</v>
      </c>
    </row>
    <row r="26902" spans="1:4">
      <c r="A26902" s="171">
        <v>98069</v>
      </c>
      <c r="B26902" t="s">
        <v>8698</v>
      </c>
      <c r="C26902" t="s">
        <v>168</v>
      </c>
      <c r="D26902" s="183" t="s">
        <v>8699</v>
      </c>
    </row>
    <row r="26903" spans="1:4">
      <c r="A26903" s="171">
        <v>98069</v>
      </c>
      <c r="B26903" t="s">
        <v>8698</v>
      </c>
      <c r="C26903" t="s">
        <v>168</v>
      </c>
      <c r="D26903" s="183" t="s">
        <v>8699</v>
      </c>
    </row>
    <row r="26904" spans="1:4">
      <c r="A26904" s="171">
        <v>98069</v>
      </c>
      <c r="B26904" t="s">
        <v>8698</v>
      </c>
      <c r="C26904" t="s">
        <v>168</v>
      </c>
      <c r="D26904" s="183" t="s">
        <v>8699</v>
      </c>
    </row>
    <row r="26905" spans="1:4">
      <c r="A26905" s="171">
        <v>98070</v>
      </c>
      <c r="B26905" t="s">
        <v>8700</v>
      </c>
      <c r="C26905" t="s">
        <v>168</v>
      </c>
      <c r="D26905" s="183" t="s">
        <v>8701</v>
      </c>
    </row>
    <row r="26906" spans="1:4">
      <c r="A26906" s="171">
        <v>98070</v>
      </c>
      <c r="B26906" t="s">
        <v>8700</v>
      </c>
      <c r="C26906" t="s">
        <v>168</v>
      </c>
      <c r="D26906" s="183" t="s">
        <v>8701</v>
      </c>
    </row>
    <row r="26907" spans="1:4">
      <c r="A26907" s="171">
        <v>98070</v>
      </c>
      <c r="B26907" t="s">
        <v>8700</v>
      </c>
      <c r="C26907" t="s">
        <v>168</v>
      </c>
      <c r="D26907" s="183" t="s">
        <v>8701</v>
      </c>
    </row>
    <row r="26908" spans="1:4">
      <c r="A26908" s="171">
        <v>98070</v>
      </c>
      <c r="B26908" t="s">
        <v>8700</v>
      </c>
      <c r="C26908" t="s">
        <v>168</v>
      </c>
      <c r="D26908" s="183" t="s">
        <v>8701</v>
      </c>
    </row>
    <row r="26909" spans="1:4">
      <c r="A26909" s="171">
        <v>98070</v>
      </c>
      <c r="B26909" t="s">
        <v>8700</v>
      </c>
      <c r="C26909" t="s">
        <v>168</v>
      </c>
      <c r="D26909" s="183" t="s">
        <v>8701</v>
      </c>
    </row>
    <row r="26910" spans="1:4">
      <c r="A26910" s="171">
        <v>98070</v>
      </c>
      <c r="B26910" t="s">
        <v>8700</v>
      </c>
      <c r="C26910" t="s">
        <v>168</v>
      </c>
      <c r="D26910" s="183" t="s">
        <v>8701</v>
      </c>
    </row>
    <row r="26911" spans="1:4">
      <c r="A26911" s="171">
        <v>98070</v>
      </c>
      <c r="B26911" t="s">
        <v>8700</v>
      </c>
      <c r="C26911" t="s">
        <v>168</v>
      </c>
      <c r="D26911" s="183" t="s">
        <v>8701</v>
      </c>
    </row>
    <row r="26912" spans="1:4">
      <c r="A26912" s="171">
        <v>98070</v>
      </c>
      <c r="B26912" t="s">
        <v>8700</v>
      </c>
      <c r="C26912" t="s">
        <v>168</v>
      </c>
      <c r="D26912" s="183" t="s">
        <v>8701</v>
      </c>
    </row>
    <row r="26913" spans="1:4">
      <c r="A26913" s="171">
        <v>98070</v>
      </c>
      <c r="B26913" t="s">
        <v>8700</v>
      </c>
      <c r="C26913" t="s">
        <v>168</v>
      </c>
      <c r="D26913" s="183" t="s">
        <v>8701</v>
      </c>
    </row>
    <row r="26914" spans="1:4">
      <c r="A26914" s="171">
        <v>98070</v>
      </c>
      <c r="B26914" t="s">
        <v>8700</v>
      </c>
      <c r="C26914" t="s">
        <v>168</v>
      </c>
      <c r="D26914" s="183" t="s">
        <v>8701</v>
      </c>
    </row>
    <row r="26915" spans="1:4">
      <c r="A26915" s="171">
        <v>98070</v>
      </c>
      <c r="B26915" t="s">
        <v>8700</v>
      </c>
      <c r="C26915" t="s">
        <v>168</v>
      </c>
      <c r="D26915" s="183" t="s">
        <v>8701</v>
      </c>
    </row>
    <row r="26916" spans="1:4">
      <c r="A26916" s="171">
        <v>98070</v>
      </c>
      <c r="B26916" t="s">
        <v>8700</v>
      </c>
      <c r="C26916" t="s">
        <v>168</v>
      </c>
      <c r="D26916" s="183" t="s">
        <v>8701</v>
      </c>
    </row>
    <row r="26917" spans="1:4">
      <c r="A26917" s="171">
        <v>98070</v>
      </c>
      <c r="B26917" t="s">
        <v>8700</v>
      </c>
      <c r="C26917" t="s">
        <v>168</v>
      </c>
      <c r="D26917" s="183" t="s">
        <v>8701</v>
      </c>
    </row>
    <row r="26918" spans="1:4">
      <c r="A26918" s="171">
        <v>98070</v>
      </c>
      <c r="B26918" t="s">
        <v>8700</v>
      </c>
      <c r="C26918" t="s">
        <v>168</v>
      </c>
      <c r="D26918" s="183" t="s">
        <v>8701</v>
      </c>
    </row>
    <row r="26919" spans="1:4">
      <c r="A26919" s="171">
        <v>98070</v>
      </c>
      <c r="B26919" t="s">
        <v>8700</v>
      </c>
      <c r="C26919" t="s">
        <v>168</v>
      </c>
      <c r="D26919" s="183" t="s">
        <v>8701</v>
      </c>
    </row>
    <row r="26920" spans="1:4">
      <c r="A26920" s="171">
        <v>98071</v>
      </c>
      <c r="B26920" t="s">
        <v>8702</v>
      </c>
      <c r="C26920" t="s">
        <v>168</v>
      </c>
      <c r="D26920" s="183" t="s">
        <v>8703</v>
      </c>
    </row>
    <row r="26921" spans="1:4">
      <c r="A26921" s="171">
        <v>98071</v>
      </c>
      <c r="B26921" t="s">
        <v>8702</v>
      </c>
      <c r="C26921" t="s">
        <v>168</v>
      </c>
      <c r="D26921" s="183" t="s">
        <v>8703</v>
      </c>
    </row>
    <row r="26922" spans="1:4">
      <c r="A26922" s="171">
        <v>98071</v>
      </c>
      <c r="B26922" t="s">
        <v>8702</v>
      </c>
      <c r="C26922" t="s">
        <v>168</v>
      </c>
      <c r="D26922" s="183" t="s">
        <v>8703</v>
      </c>
    </row>
    <row r="26923" spans="1:4">
      <c r="A26923" s="171">
        <v>98071</v>
      </c>
      <c r="B26923" t="s">
        <v>8702</v>
      </c>
      <c r="C26923" t="s">
        <v>168</v>
      </c>
      <c r="D26923" s="183" t="s">
        <v>8703</v>
      </c>
    </row>
    <row r="26924" spans="1:4">
      <c r="A26924" s="171">
        <v>98071</v>
      </c>
      <c r="B26924" t="s">
        <v>8702</v>
      </c>
      <c r="C26924" t="s">
        <v>168</v>
      </c>
      <c r="D26924" s="183" t="s">
        <v>8703</v>
      </c>
    </row>
    <row r="26925" spans="1:4">
      <c r="A26925" s="171">
        <v>98071</v>
      </c>
      <c r="B26925" t="s">
        <v>8702</v>
      </c>
      <c r="C26925" t="s">
        <v>168</v>
      </c>
      <c r="D26925" s="183" t="s">
        <v>8703</v>
      </c>
    </row>
    <row r="26926" spans="1:4">
      <c r="A26926" s="171">
        <v>98071</v>
      </c>
      <c r="B26926" t="s">
        <v>8702</v>
      </c>
      <c r="C26926" t="s">
        <v>168</v>
      </c>
      <c r="D26926" s="183" t="s">
        <v>8703</v>
      </c>
    </row>
    <row r="26927" spans="1:4">
      <c r="A26927" s="171">
        <v>98071</v>
      </c>
      <c r="B26927" t="s">
        <v>8702</v>
      </c>
      <c r="C26927" t="s">
        <v>168</v>
      </c>
      <c r="D26927" s="183" t="s">
        <v>8703</v>
      </c>
    </row>
    <row r="26928" spans="1:4">
      <c r="A26928" s="171">
        <v>98071</v>
      </c>
      <c r="B26928" t="s">
        <v>8702</v>
      </c>
      <c r="C26928" t="s">
        <v>168</v>
      </c>
      <c r="D26928" s="183" t="s">
        <v>8703</v>
      </c>
    </row>
    <row r="26929" spans="1:4">
      <c r="A26929" s="171">
        <v>98071</v>
      </c>
      <c r="B26929" t="s">
        <v>8702</v>
      </c>
      <c r="C26929" t="s">
        <v>168</v>
      </c>
      <c r="D26929" s="183" t="s">
        <v>8703</v>
      </c>
    </row>
    <row r="26930" spans="1:4">
      <c r="A26930" s="171">
        <v>98071</v>
      </c>
      <c r="B26930" t="s">
        <v>8702</v>
      </c>
      <c r="C26930" t="s">
        <v>168</v>
      </c>
      <c r="D26930" s="183" t="s">
        <v>8703</v>
      </c>
    </row>
    <row r="26931" spans="1:4">
      <c r="A26931" s="171">
        <v>98071</v>
      </c>
      <c r="B26931" t="s">
        <v>8702</v>
      </c>
      <c r="C26931" t="s">
        <v>168</v>
      </c>
      <c r="D26931" s="183" t="s">
        <v>8703</v>
      </c>
    </row>
    <row r="26932" spans="1:4">
      <c r="A26932" s="171">
        <v>98071</v>
      </c>
      <c r="B26932" t="s">
        <v>8702</v>
      </c>
      <c r="C26932" t="s">
        <v>168</v>
      </c>
      <c r="D26932" s="183" t="s">
        <v>8703</v>
      </c>
    </row>
    <row r="26933" spans="1:4">
      <c r="A26933" s="171">
        <v>98071</v>
      </c>
      <c r="B26933" t="s">
        <v>8702</v>
      </c>
      <c r="C26933" t="s">
        <v>168</v>
      </c>
      <c r="D26933" s="183" t="s">
        <v>8703</v>
      </c>
    </row>
    <row r="26934" spans="1:4">
      <c r="A26934" s="171">
        <v>98071</v>
      </c>
      <c r="B26934" t="s">
        <v>8702</v>
      </c>
      <c r="C26934" t="s">
        <v>168</v>
      </c>
      <c r="D26934" s="183" t="s">
        <v>8703</v>
      </c>
    </row>
    <row r="26935" spans="1:4">
      <c r="A26935" s="171">
        <v>98072</v>
      </c>
      <c r="B26935" t="s">
        <v>8704</v>
      </c>
      <c r="C26935" t="s">
        <v>168</v>
      </c>
      <c r="D26935" s="183" t="s">
        <v>8705</v>
      </c>
    </row>
    <row r="26936" spans="1:4">
      <c r="A26936" s="171">
        <v>98072</v>
      </c>
      <c r="B26936" t="s">
        <v>8704</v>
      </c>
      <c r="C26936" t="s">
        <v>168</v>
      </c>
      <c r="D26936" s="183" t="s">
        <v>8705</v>
      </c>
    </row>
    <row r="26937" spans="1:4">
      <c r="A26937" s="171">
        <v>98072</v>
      </c>
      <c r="B26937" t="s">
        <v>8704</v>
      </c>
      <c r="C26937" t="s">
        <v>168</v>
      </c>
      <c r="D26937" s="183" t="s">
        <v>8705</v>
      </c>
    </row>
    <row r="26938" spans="1:4">
      <c r="A26938" s="171">
        <v>98072</v>
      </c>
      <c r="B26938" t="s">
        <v>8704</v>
      </c>
      <c r="C26938" t="s">
        <v>168</v>
      </c>
      <c r="D26938" s="183" t="s">
        <v>8705</v>
      </c>
    </row>
    <row r="26939" spans="1:4">
      <c r="A26939" s="171">
        <v>98072</v>
      </c>
      <c r="B26939" t="s">
        <v>8704</v>
      </c>
      <c r="C26939" t="s">
        <v>168</v>
      </c>
      <c r="D26939" s="183" t="s">
        <v>8705</v>
      </c>
    </row>
    <row r="26940" spans="1:4">
      <c r="A26940" s="171">
        <v>98072</v>
      </c>
      <c r="B26940" t="s">
        <v>8704</v>
      </c>
      <c r="C26940" t="s">
        <v>168</v>
      </c>
      <c r="D26940" s="183" t="s">
        <v>8705</v>
      </c>
    </row>
    <row r="26941" spans="1:4">
      <c r="A26941" s="171">
        <v>98072</v>
      </c>
      <c r="B26941" t="s">
        <v>8704</v>
      </c>
      <c r="C26941" t="s">
        <v>168</v>
      </c>
      <c r="D26941" s="183" t="s">
        <v>8705</v>
      </c>
    </row>
    <row r="26942" spans="1:4">
      <c r="A26942" s="171">
        <v>98072</v>
      </c>
      <c r="B26942" t="s">
        <v>8704</v>
      </c>
      <c r="C26942" t="s">
        <v>168</v>
      </c>
      <c r="D26942" s="183" t="s">
        <v>8705</v>
      </c>
    </row>
    <row r="26943" spans="1:4">
      <c r="A26943" s="171">
        <v>98072</v>
      </c>
      <c r="B26943" t="s">
        <v>8704</v>
      </c>
      <c r="C26943" t="s">
        <v>168</v>
      </c>
      <c r="D26943" s="183" t="s">
        <v>8705</v>
      </c>
    </row>
    <row r="26944" spans="1:4">
      <c r="A26944" s="171">
        <v>98072</v>
      </c>
      <c r="B26944" t="s">
        <v>8704</v>
      </c>
      <c r="C26944" t="s">
        <v>168</v>
      </c>
      <c r="D26944" s="183" t="s">
        <v>8705</v>
      </c>
    </row>
    <row r="26945" spans="1:4">
      <c r="A26945" s="171">
        <v>98072</v>
      </c>
      <c r="B26945" t="s">
        <v>8704</v>
      </c>
      <c r="C26945" t="s">
        <v>168</v>
      </c>
      <c r="D26945" s="183" t="s">
        <v>8705</v>
      </c>
    </row>
    <row r="26946" spans="1:4">
      <c r="A26946" s="171">
        <v>98072</v>
      </c>
      <c r="B26946" t="s">
        <v>8704</v>
      </c>
      <c r="C26946" t="s">
        <v>168</v>
      </c>
      <c r="D26946" s="183" t="s">
        <v>8705</v>
      </c>
    </row>
    <row r="26947" spans="1:4">
      <c r="A26947" s="171">
        <v>98072</v>
      </c>
      <c r="B26947" t="s">
        <v>8704</v>
      </c>
      <c r="C26947" t="s">
        <v>168</v>
      </c>
      <c r="D26947" s="183" t="s">
        <v>8705</v>
      </c>
    </row>
    <row r="26948" spans="1:4">
      <c r="A26948" s="171">
        <v>98072</v>
      </c>
      <c r="B26948" t="s">
        <v>8704</v>
      </c>
      <c r="C26948" t="s">
        <v>168</v>
      </c>
      <c r="D26948" s="183" t="s">
        <v>8705</v>
      </c>
    </row>
    <row r="26949" spans="1:4">
      <c r="A26949" s="171">
        <v>98072</v>
      </c>
      <c r="B26949" t="s">
        <v>8704</v>
      </c>
      <c r="C26949" t="s">
        <v>168</v>
      </c>
      <c r="D26949" s="183" t="s">
        <v>8705</v>
      </c>
    </row>
    <row r="26950" spans="1:4">
      <c r="A26950" s="171">
        <v>98072</v>
      </c>
      <c r="B26950" t="s">
        <v>8704</v>
      </c>
      <c r="C26950" t="s">
        <v>168</v>
      </c>
      <c r="D26950" s="183" t="s">
        <v>8705</v>
      </c>
    </row>
    <row r="26951" spans="1:4">
      <c r="A26951" s="171">
        <v>98073</v>
      </c>
      <c r="B26951" t="s">
        <v>8706</v>
      </c>
      <c r="C26951" t="s">
        <v>168</v>
      </c>
      <c r="D26951" s="183" t="s">
        <v>8707</v>
      </c>
    </row>
    <row r="26952" spans="1:4">
      <c r="A26952" s="171">
        <v>98073</v>
      </c>
      <c r="B26952" t="s">
        <v>8706</v>
      </c>
      <c r="C26952" t="s">
        <v>168</v>
      </c>
      <c r="D26952" s="183" t="s">
        <v>8707</v>
      </c>
    </row>
    <row r="26953" spans="1:4">
      <c r="A26953" s="171">
        <v>98073</v>
      </c>
      <c r="B26953" t="s">
        <v>8706</v>
      </c>
      <c r="C26953" t="s">
        <v>168</v>
      </c>
      <c r="D26953" s="183" t="s">
        <v>8707</v>
      </c>
    </row>
    <row r="26954" spans="1:4">
      <c r="A26954" s="171">
        <v>98073</v>
      </c>
      <c r="B26954" t="s">
        <v>8706</v>
      </c>
      <c r="C26954" t="s">
        <v>168</v>
      </c>
      <c r="D26954" s="183" t="s">
        <v>8707</v>
      </c>
    </row>
    <row r="26955" spans="1:4">
      <c r="A26955" s="171">
        <v>98073</v>
      </c>
      <c r="B26955" t="s">
        <v>8706</v>
      </c>
      <c r="C26955" t="s">
        <v>168</v>
      </c>
      <c r="D26955" s="183" t="s">
        <v>8707</v>
      </c>
    </row>
    <row r="26956" spans="1:4">
      <c r="A26956" s="171">
        <v>98073</v>
      </c>
      <c r="B26956" t="s">
        <v>8706</v>
      </c>
      <c r="C26956" t="s">
        <v>168</v>
      </c>
      <c r="D26956" s="183" t="s">
        <v>8707</v>
      </c>
    </row>
    <row r="26957" spans="1:4">
      <c r="A26957" s="171">
        <v>98073</v>
      </c>
      <c r="B26957" t="s">
        <v>8706</v>
      </c>
      <c r="C26957" t="s">
        <v>168</v>
      </c>
      <c r="D26957" s="183" t="s">
        <v>8707</v>
      </c>
    </row>
    <row r="26958" spans="1:4">
      <c r="A26958" s="171">
        <v>98073</v>
      </c>
      <c r="B26958" t="s">
        <v>8706</v>
      </c>
      <c r="C26958" t="s">
        <v>168</v>
      </c>
      <c r="D26958" s="183" t="s">
        <v>8707</v>
      </c>
    </row>
    <row r="26959" spans="1:4">
      <c r="A26959" s="171">
        <v>98073</v>
      </c>
      <c r="B26959" t="s">
        <v>8706</v>
      </c>
      <c r="C26959" t="s">
        <v>168</v>
      </c>
      <c r="D26959" s="183" t="s">
        <v>8707</v>
      </c>
    </row>
    <row r="26960" spans="1:4">
      <c r="A26960" s="171">
        <v>98073</v>
      </c>
      <c r="B26960" t="s">
        <v>8706</v>
      </c>
      <c r="C26960" t="s">
        <v>168</v>
      </c>
      <c r="D26960" s="183" t="s">
        <v>8707</v>
      </c>
    </row>
    <row r="26961" spans="1:4">
      <c r="A26961" s="171">
        <v>98073</v>
      </c>
      <c r="B26961" t="s">
        <v>8706</v>
      </c>
      <c r="C26961" t="s">
        <v>168</v>
      </c>
      <c r="D26961" s="183" t="s">
        <v>8707</v>
      </c>
    </row>
    <row r="26962" spans="1:4">
      <c r="A26962" s="171">
        <v>98073</v>
      </c>
      <c r="B26962" t="s">
        <v>8706</v>
      </c>
      <c r="C26962" t="s">
        <v>168</v>
      </c>
      <c r="D26962" s="183" t="s">
        <v>8707</v>
      </c>
    </row>
    <row r="26963" spans="1:4">
      <c r="A26963" s="171">
        <v>98073</v>
      </c>
      <c r="B26963" t="s">
        <v>8706</v>
      </c>
      <c r="C26963" t="s">
        <v>168</v>
      </c>
      <c r="D26963" s="183" t="s">
        <v>8707</v>
      </c>
    </row>
    <row r="26964" spans="1:4">
      <c r="A26964" s="171">
        <v>98073</v>
      </c>
      <c r="B26964" t="s">
        <v>8706</v>
      </c>
      <c r="C26964" t="s">
        <v>168</v>
      </c>
      <c r="D26964" s="183" t="s">
        <v>8707</v>
      </c>
    </row>
    <row r="26965" spans="1:4">
      <c r="A26965" s="171">
        <v>98073</v>
      </c>
      <c r="B26965" t="s">
        <v>8706</v>
      </c>
      <c r="C26965" t="s">
        <v>168</v>
      </c>
      <c r="D26965" s="183" t="s">
        <v>8707</v>
      </c>
    </row>
    <row r="26966" spans="1:4">
      <c r="A26966" s="171">
        <v>98073</v>
      </c>
      <c r="B26966" t="s">
        <v>8706</v>
      </c>
      <c r="C26966" t="s">
        <v>168</v>
      </c>
      <c r="D26966" s="183" t="s">
        <v>8707</v>
      </c>
    </row>
    <row r="26967" spans="1:4">
      <c r="A26967" s="171">
        <v>98074</v>
      </c>
      <c r="B26967" t="s">
        <v>8708</v>
      </c>
      <c r="C26967" t="s">
        <v>168</v>
      </c>
      <c r="D26967" s="183" t="s">
        <v>8709</v>
      </c>
    </row>
    <row r="26968" spans="1:4">
      <c r="A26968" s="171">
        <v>98074</v>
      </c>
      <c r="B26968" t="s">
        <v>8708</v>
      </c>
      <c r="C26968" t="s">
        <v>168</v>
      </c>
      <c r="D26968" s="183" t="s">
        <v>8709</v>
      </c>
    </row>
    <row r="26969" spans="1:4">
      <c r="A26969" s="171">
        <v>98074</v>
      </c>
      <c r="B26969" t="s">
        <v>8708</v>
      </c>
      <c r="C26969" t="s">
        <v>168</v>
      </c>
      <c r="D26969" s="183" t="s">
        <v>8709</v>
      </c>
    </row>
    <row r="26970" spans="1:4">
      <c r="A26970" s="171">
        <v>98074</v>
      </c>
      <c r="B26970" t="s">
        <v>8708</v>
      </c>
      <c r="C26970" t="s">
        <v>168</v>
      </c>
      <c r="D26970" s="183" t="s">
        <v>8709</v>
      </c>
    </row>
    <row r="26971" spans="1:4">
      <c r="A26971" s="171">
        <v>98074</v>
      </c>
      <c r="B26971" t="s">
        <v>8708</v>
      </c>
      <c r="C26971" t="s">
        <v>168</v>
      </c>
      <c r="D26971" s="183" t="s">
        <v>8709</v>
      </c>
    </row>
    <row r="26972" spans="1:4">
      <c r="A26972" s="171">
        <v>98074</v>
      </c>
      <c r="B26972" t="s">
        <v>8708</v>
      </c>
      <c r="C26972" t="s">
        <v>168</v>
      </c>
      <c r="D26972" s="183" t="s">
        <v>8709</v>
      </c>
    </row>
    <row r="26973" spans="1:4">
      <c r="A26973" s="171">
        <v>98074</v>
      </c>
      <c r="B26973" t="s">
        <v>8708</v>
      </c>
      <c r="C26973" t="s">
        <v>168</v>
      </c>
      <c r="D26973" s="183" t="s">
        <v>8709</v>
      </c>
    </row>
    <row r="26974" spans="1:4">
      <c r="A26974" s="171">
        <v>98074</v>
      </c>
      <c r="B26974" t="s">
        <v>8708</v>
      </c>
      <c r="C26974" t="s">
        <v>168</v>
      </c>
      <c r="D26974" s="183" t="s">
        <v>8709</v>
      </c>
    </row>
    <row r="26975" spans="1:4">
      <c r="A26975" s="171">
        <v>98074</v>
      </c>
      <c r="B26975" t="s">
        <v>8708</v>
      </c>
      <c r="C26975" t="s">
        <v>168</v>
      </c>
      <c r="D26975" s="183" t="s">
        <v>8709</v>
      </c>
    </row>
    <row r="26976" spans="1:4">
      <c r="A26976" s="171">
        <v>98074</v>
      </c>
      <c r="B26976" t="s">
        <v>8708</v>
      </c>
      <c r="C26976" t="s">
        <v>168</v>
      </c>
      <c r="D26976" s="183" t="s">
        <v>8709</v>
      </c>
    </row>
    <row r="26977" spans="1:4">
      <c r="A26977" s="171">
        <v>98074</v>
      </c>
      <c r="B26977" t="s">
        <v>8708</v>
      </c>
      <c r="C26977" t="s">
        <v>168</v>
      </c>
      <c r="D26977" s="183" t="s">
        <v>8709</v>
      </c>
    </row>
    <row r="26978" spans="1:4">
      <c r="A26978" s="171">
        <v>98074</v>
      </c>
      <c r="B26978" t="s">
        <v>8708</v>
      </c>
      <c r="C26978" t="s">
        <v>168</v>
      </c>
      <c r="D26978" s="183" t="s">
        <v>8709</v>
      </c>
    </row>
    <row r="26979" spans="1:4">
      <c r="A26979" s="171">
        <v>98074</v>
      </c>
      <c r="B26979" t="s">
        <v>8708</v>
      </c>
      <c r="C26979" t="s">
        <v>168</v>
      </c>
      <c r="D26979" s="183" t="s">
        <v>8709</v>
      </c>
    </row>
    <row r="26980" spans="1:4">
      <c r="A26980" s="171">
        <v>98074</v>
      </c>
      <c r="B26980" t="s">
        <v>8708</v>
      </c>
      <c r="C26980" t="s">
        <v>168</v>
      </c>
      <c r="D26980" s="183" t="s">
        <v>8709</v>
      </c>
    </row>
    <row r="26981" spans="1:4">
      <c r="A26981" s="171">
        <v>98074</v>
      </c>
      <c r="B26981" t="s">
        <v>8708</v>
      </c>
      <c r="C26981" t="s">
        <v>168</v>
      </c>
      <c r="D26981" s="183" t="s">
        <v>8709</v>
      </c>
    </row>
    <row r="26982" spans="1:4">
      <c r="A26982" s="171">
        <v>98074</v>
      </c>
      <c r="B26982" t="s">
        <v>8708</v>
      </c>
      <c r="C26982" t="s">
        <v>168</v>
      </c>
      <c r="D26982" s="183" t="s">
        <v>8709</v>
      </c>
    </row>
    <row r="26983" spans="1:4">
      <c r="A26983" s="171">
        <v>98075</v>
      </c>
      <c r="B26983" t="s">
        <v>8710</v>
      </c>
      <c r="C26983" t="s">
        <v>168</v>
      </c>
      <c r="D26983" s="183" t="s">
        <v>8711</v>
      </c>
    </row>
    <row r="26984" spans="1:4">
      <c r="A26984" s="171">
        <v>98075</v>
      </c>
      <c r="B26984" t="s">
        <v>8710</v>
      </c>
      <c r="C26984" t="s">
        <v>168</v>
      </c>
      <c r="D26984" s="183" t="s">
        <v>8711</v>
      </c>
    </row>
    <row r="26985" spans="1:4">
      <c r="A26985" s="171">
        <v>98075</v>
      </c>
      <c r="B26985" t="s">
        <v>8710</v>
      </c>
      <c r="C26985" t="s">
        <v>168</v>
      </c>
      <c r="D26985" s="183" t="s">
        <v>8711</v>
      </c>
    </row>
    <row r="26986" spans="1:4">
      <c r="A26986" s="171">
        <v>98075</v>
      </c>
      <c r="B26986" t="s">
        <v>8710</v>
      </c>
      <c r="C26986" t="s">
        <v>168</v>
      </c>
      <c r="D26986" s="183" t="s">
        <v>8711</v>
      </c>
    </row>
    <row r="26987" spans="1:4">
      <c r="A26987" s="171">
        <v>98075</v>
      </c>
      <c r="B26987" t="s">
        <v>8710</v>
      </c>
      <c r="C26987" t="s">
        <v>168</v>
      </c>
      <c r="D26987" s="183" t="s">
        <v>8711</v>
      </c>
    </row>
    <row r="26988" spans="1:4">
      <c r="A26988" s="171">
        <v>98075</v>
      </c>
      <c r="B26988" t="s">
        <v>8710</v>
      </c>
      <c r="C26988" t="s">
        <v>168</v>
      </c>
      <c r="D26988" s="183" t="s">
        <v>8711</v>
      </c>
    </row>
    <row r="26989" spans="1:4">
      <c r="A26989" s="171">
        <v>98075</v>
      </c>
      <c r="B26989" t="s">
        <v>8710</v>
      </c>
      <c r="C26989" t="s">
        <v>168</v>
      </c>
      <c r="D26989" s="183" t="s">
        <v>8711</v>
      </c>
    </row>
    <row r="26990" spans="1:4">
      <c r="A26990" s="171">
        <v>98075</v>
      </c>
      <c r="B26990" t="s">
        <v>8710</v>
      </c>
      <c r="C26990" t="s">
        <v>168</v>
      </c>
      <c r="D26990" s="183" t="s">
        <v>8711</v>
      </c>
    </row>
    <row r="26991" spans="1:4">
      <c r="A26991" s="171">
        <v>98075</v>
      </c>
      <c r="B26991" t="s">
        <v>8710</v>
      </c>
      <c r="C26991" t="s">
        <v>168</v>
      </c>
      <c r="D26991" s="183" t="s">
        <v>8711</v>
      </c>
    </row>
    <row r="26992" spans="1:4">
      <c r="A26992" s="171">
        <v>98075</v>
      </c>
      <c r="B26992" t="s">
        <v>8710</v>
      </c>
      <c r="C26992" t="s">
        <v>168</v>
      </c>
      <c r="D26992" s="183" t="s">
        <v>8711</v>
      </c>
    </row>
    <row r="26993" spans="1:4">
      <c r="A26993" s="171">
        <v>98075</v>
      </c>
      <c r="B26993" t="s">
        <v>8710</v>
      </c>
      <c r="C26993" t="s">
        <v>168</v>
      </c>
      <c r="D26993" s="183" t="s">
        <v>8711</v>
      </c>
    </row>
    <row r="26994" spans="1:4">
      <c r="A26994" s="171">
        <v>98075</v>
      </c>
      <c r="B26994" t="s">
        <v>8710</v>
      </c>
      <c r="C26994" t="s">
        <v>168</v>
      </c>
      <c r="D26994" s="183" t="s">
        <v>8711</v>
      </c>
    </row>
    <row r="26995" spans="1:4">
      <c r="A26995" s="171">
        <v>98075</v>
      </c>
      <c r="B26995" t="s">
        <v>8710</v>
      </c>
      <c r="C26995" t="s">
        <v>168</v>
      </c>
      <c r="D26995" s="183" t="s">
        <v>8711</v>
      </c>
    </row>
    <row r="26996" spans="1:4">
      <c r="A26996" s="171">
        <v>98075</v>
      </c>
      <c r="B26996" t="s">
        <v>8710</v>
      </c>
      <c r="C26996" t="s">
        <v>168</v>
      </c>
      <c r="D26996" s="183" t="s">
        <v>8711</v>
      </c>
    </row>
    <row r="26997" spans="1:4">
      <c r="A26997" s="171">
        <v>98075</v>
      </c>
      <c r="B26997" t="s">
        <v>8710</v>
      </c>
      <c r="C26997" t="s">
        <v>168</v>
      </c>
      <c r="D26997" s="183" t="s">
        <v>8711</v>
      </c>
    </row>
    <row r="26998" spans="1:4">
      <c r="A26998" s="171">
        <v>98075</v>
      </c>
      <c r="B26998" t="s">
        <v>8710</v>
      </c>
      <c r="C26998" t="s">
        <v>168</v>
      </c>
      <c r="D26998" s="183" t="s">
        <v>8711</v>
      </c>
    </row>
    <row r="26999" spans="1:4">
      <c r="A26999" s="171">
        <v>98076</v>
      </c>
      <c r="B26999" t="s">
        <v>8712</v>
      </c>
      <c r="C26999" t="s">
        <v>168</v>
      </c>
      <c r="D26999" s="183" t="s">
        <v>8713</v>
      </c>
    </row>
    <row r="27000" spans="1:4">
      <c r="A27000" s="171">
        <v>98076</v>
      </c>
      <c r="B27000" t="s">
        <v>8712</v>
      </c>
      <c r="C27000" t="s">
        <v>168</v>
      </c>
      <c r="D27000" s="183" t="s">
        <v>8713</v>
      </c>
    </row>
    <row r="27001" spans="1:4">
      <c r="A27001" s="171">
        <v>98076</v>
      </c>
      <c r="B27001" t="s">
        <v>8712</v>
      </c>
      <c r="C27001" t="s">
        <v>168</v>
      </c>
      <c r="D27001" s="183" t="s">
        <v>8713</v>
      </c>
    </row>
    <row r="27002" spans="1:4">
      <c r="A27002" s="171">
        <v>98076</v>
      </c>
      <c r="B27002" t="s">
        <v>8712</v>
      </c>
      <c r="C27002" t="s">
        <v>168</v>
      </c>
      <c r="D27002" s="183" t="s">
        <v>8713</v>
      </c>
    </row>
    <row r="27003" spans="1:4">
      <c r="A27003" s="171">
        <v>98076</v>
      </c>
      <c r="B27003" t="s">
        <v>8712</v>
      </c>
      <c r="C27003" t="s">
        <v>168</v>
      </c>
      <c r="D27003" s="183" t="s">
        <v>8713</v>
      </c>
    </row>
    <row r="27004" spans="1:4">
      <c r="A27004" s="171">
        <v>98076</v>
      </c>
      <c r="B27004" t="s">
        <v>8712</v>
      </c>
      <c r="C27004" t="s">
        <v>168</v>
      </c>
      <c r="D27004" s="183" t="s">
        <v>8713</v>
      </c>
    </row>
    <row r="27005" spans="1:4">
      <c r="A27005" s="171">
        <v>98076</v>
      </c>
      <c r="B27005" t="s">
        <v>8712</v>
      </c>
      <c r="C27005" t="s">
        <v>168</v>
      </c>
      <c r="D27005" s="183" t="s">
        <v>8713</v>
      </c>
    </row>
    <row r="27006" spans="1:4">
      <c r="A27006" s="171">
        <v>98076</v>
      </c>
      <c r="B27006" t="s">
        <v>8712</v>
      </c>
      <c r="C27006" t="s">
        <v>168</v>
      </c>
      <c r="D27006" s="183" t="s">
        <v>8713</v>
      </c>
    </row>
    <row r="27007" spans="1:4">
      <c r="A27007" s="171">
        <v>98076</v>
      </c>
      <c r="B27007" t="s">
        <v>8712</v>
      </c>
      <c r="C27007" t="s">
        <v>168</v>
      </c>
      <c r="D27007" s="183" t="s">
        <v>8713</v>
      </c>
    </row>
    <row r="27008" spans="1:4">
      <c r="A27008" s="171">
        <v>98076</v>
      </c>
      <c r="B27008" t="s">
        <v>8712</v>
      </c>
      <c r="C27008" t="s">
        <v>168</v>
      </c>
      <c r="D27008" s="183" t="s">
        <v>8713</v>
      </c>
    </row>
    <row r="27009" spans="1:4">
      <c r="A27009" s="171">
        <v>98076</v>
      </c>
      <c r="B27009" t="s">
        <v>8712</v>
      </c>
      <c r="C27009" t="s">
        <v>168</v>
      </c>
      <c r="D27009" s="183" t="s">
        <v>8713</v>
      </c>
    </row>
    <row r="27010" spans="1:4">
      <c r="A27010" s="171">
        <v>98076</v>
      </c>
      <c r="B27010" t="s">
        <v>8712</v>
      </c>
      <c r="C27010" t="s">
        <v>168</v>
      </c>
      <c r="D27010" s="183" t="s">
        <v>8713</v>
      </c>
    </row>
    <row r="27011" spans="1:4">
      <c r="A27011" s="171">
        <v>98076</v>
      </c>
      <c r="B27011" t="s">
        <v>8712</v>
      </c>
      <c r="C27011" t="s">
        <v>168</v>
      </c>
      <c r="D27011" s="183" t="s">
        <v>8713</v>
      </c>
    </row>
    <row r="27012" spans="1:4">
      <c r="A27012" s="171">
        <v>98076</v>
      </c>
      <c r="B27012" t="s">
        <v>8712</v>
      </c>
      <c r="C27012" t="s">
        <v>168</v>
      </c>
      <c r="D27012" s="183" t="s">
        <v>8713</v>
      </c>
    </row>
    <row r="27013" spans="1:4">
      <c r="A27013" s="171">
        <v>98076</v>
      </c>
      <c r="B27013" t="s">
        <v>8712</v>
      </c>
      <c r="C27013" t="s">
        <v>168</v>
      </c>
      <c r="D27013" s="183" t="s">
        <v>8713</v>
      </c>
    </row>
    <row r="27014" spans="1:4">
      <c r="A27014" s="171">
        <v>98076</v>
      </c>
      <c r="B27014" t="s">
        <v>8712</v>
      </c>
      <c r="C27014" t="s">
        <v>168</v>
      </c>
      <c r="D27014" s="183" t="s">
        <v>8713</v>
      </c>
    </row>
    <row r="27015" spans="1:4">
      <c r="A27015" s="171">
        <v>98077</v>
      </c>
      <c r="B27015" t="s">
        <v>8714</v>
      </c>
      <c r="C27015" t="s">
        <v>168</v>
      </c>
      <c r="D27015" s="183" t="s">
        <v>8715</v>
      </c>
    </row>
    <row r="27016" spans="1:4">
      <c r="A27016" s="171">
        <v>98077</v>
      </c>
      <c r="B27016" t="s">
        <v>8714</v>
      </c>
      <c r="C27016" t="s">
        <v>168</v>
      </c>
      <c r="D27016" s="183" t="s">
        <v>8715</v>
      </c>
    </row>
    <row r="27017" spans="1:4">
      <c r="A27017" s="171">
        <v>98077</v>
      </c>
      <c r="B27017" t="s">
        <v>8714</v>
      </c>
      <c r="C27017" t="s">
        <v>168</v>
      </c>
      <c r="D27017" s="183" t="s">
        <v>8715</v>
      </c>
    </row>
    <row r="27018" spans="1:4">
      <c r="A27018" s="171">
        <v>98077</v>
      </c>
      <c r="B27018" t="s">
        <v>8714</v>
      </c>
      <c r="C27018" t="s">
        <v>168</v>
      </c>
      <c r="D27018" s="183" t="s">
        <v>8715</v>
      </c>
    </row>
    <row r="27019" spans="1:4">
      <c r="A27019" s="171">
        <v>98077</v>
      </c>
      <c r="B27019" t="s">
        <v>8714</v>
      </c>
      <c r="C27019" t="s">
        <v>168</v>
      </c>
      <c r="D27019" s="183" t="s">
        <v>8715</v>
      </c>
    </row>
    <row r="27020" spans="1:4">
      <c r="A27020" s="171">
        <v>98077</v>
      </c>
      <c r="B27020" t="s">
        <v>8714</v>
      </c>
      <c r="C27020" t="s">
        <v>168</v>
      </c>
      <c r="D27020" s="183" t="s">
        <v>8715</v>
      </c>
    </row>
    <row r="27021" spans="1:4">
      <c r="A27021" s="171">
        <v>98077</v>
      </c>
      <c r="B27021" t="s">
        <v>8714</v>
      </c>
      <c r="C27021" t="s">
        <v>168</v>
      </c>
      <c r="D27021" s="183" t="s">
        <v>8715</v>
      </c>
    </row>
    <row r="27022" spans="1:4">
      <c r="A27022" s="171">
        <v>98077</v>
      </c>
      <c r="B27022" t="s">
        <v>8714</v>
      </c>
      <c r="C27022" t="s">
        <v>168</v>
      </c>
      <c r="D27022" s="183" t="s">
        <v>8715</v>
      </c>
    </row>
    <row r="27023" spans="1:4">
      <c r="A27023" s="171">
        <v>98077</v>
      </c>
      <c r="B27023" t="s">
        <v>8714</v>
      </c>
      <c r="C27023" t="s">
        <v>168</v>
      </c>
      <c r="D27023" s="183" t="s">
        <v>8715</v>
      </c>
    </row>
    <row r="27024" spans="1:4">
      <c r="A27024" s="171">
        <v>98077</v>
      </c>
      <c r="B27024" t="s">
        <v>8714</v>
      </c>
      <c r="C27024" t="s">
        <v>168</v>
      </c>
      <c r="D27024" s="183" t="s">
        <v>8715</v>
      </c>
    </row>
    <row r="27025" spans="1:4">
      <c r="A27025" s="171">
        <v>98077</v>
      </c>
      <c r="B27025" t="s">
        <v>8714</v>
      </c>
      <c r="C27025" t="s">
        <v>168</v>
      </c>
      <c r="D27025" s="183" t="s">
        <v>8715</v>
      </c>
    </row>
    <row r="27026" spans="1:4">
      <c r="A27026" s="171">
        <v>98077</v>
      </c>
      <c r="B27026" t="s">
        <v>8714</v>
      </c>
      <c r="C27026" t="s">
        <v>168</v>
      </c>
      <c r="D27026" s="183" t="s">
        <v>8715</v>
      </c>
    </row>
    <row r="27027" spans="1:4">
      <c r="A27027" s="171">
        <v>98077</v>
      </c>
      <c r="B27027" t="s">
        <v>8714</v>
      </c>
      <c r="C27027" t="s">
        <v>168</v>
      </c>
      <c r="D27027" s="183" t="s">
        <v>8715</v>
      </c>
    </row>
    <row r="27028" spans="1:4">
      <c r="A27028" s="171">
        <v>98077</v>
      </c>
      <c r="B27028" t="s">
        <v>8714</v>
      </c>
      <c r="C27028" t="s">
        <v>168</v>
      </c>
      <c r="D27028" s="183" t="s">
        <v>8715</v>
      </c>
    </row>
    <row r="27029" spans="1:4">
      <c r="A27029" s="171">
        <v>98077</v>
      </c>
      <c r="B27029" t="s">
        <v>8714</v>
      </c>
      <c r="C27029" t="s">
        <v>168</v>
      </c>
      <c r="D27029" s="183" t="s">
        <v>8715</v>
      </c>
    </row>
    <row r="27030" spans="1:4">
      <c r="A27030" s="171">
        <v>98077</v>
      </c>
      <c r="B27030" t="s">
        <v>8714</v>
      </c>
      <c r="C27030" t="s">
        <v>168</v>
      </c>
      <c r="D27030" s="183" t="s">
        <v>8715</v>
      </c>
    </row>
    <row r="27031" spans="1:4">
      <c r="A27031" s="171">
        <v>98078</v>
      </c>
      <c r="B27031" t="s">
        <v>8716</v>
      </c>
      <c r="C27031" t="s">
        <v>168</v>
      </c>
      <c r="D27031" s="183" t="s">
        <v>8717</v>
      </c>
    </row>
    <row r="27032" spans="1:4">
      <c r="A27032" s="171">
        <v>98078</v>
      </c>
      <c r="B27032" t="s">
        <v>8716</v>
      </c>
      <c r="C27032" t="s">
        <v>168</v>
      </c>
      <c r="D27032" s="183" t="s">
        <v>8717</v>
      </c>
    </row>
    <row r="27033" spans="1:4">
      <c r="A27033" s="171">
        <v>98078</v>
      </c>
      <c r="B27033" t="s">
        <v>8716</v>
      </c>
      <c r="C27033" t="s">
        <v>168</v>
      </c>
      <c r="D27033" s="183" t="s">
        <v>8717</v>
      </c>
    </row>
    <row r="27034" spans="1:4">
      <c r="A27034" s="171">
        <v>98078</v>
      </c>
      <c r="B27034" t="s">
        <v>8716</v>
      </c>
      <c r="C27034" t="s">
        <v>168</v>
      </c>
      <c r="D27034" s="183" t="s">
        <v>8717</v>
      </c>
    </row>
    <row r="27035" spans="1:4">
      <c r="A27035" s="171">
        <v>98078</v>
      </c>
      <c r="B27035" t="s">
        <v>8716</v>
      </c>
      <c r="C27035" t="s">
        <v>168</v>
      </c>
      <c r="D27035" s="183" t="s">
        <v>8717</v>
      </c>
    </row>
    <row r="27036" spans="1:4">
      <c r="A27036" s="171">
        <v>98078</v>
      </c>
      <c r="B27036" t="s">
        <v>8716</v>
      </c>
      <c r="C27036" t="s">
        <v>168</v>
      </c>
      <c r="D27036" s="183" t="s">
        <v>8717</v>
      </c>
    </row>
    <row r="27037" spans="1:4">
      <c r="A27037" s="171">
        <v>98078</v>
      </c>
      <c r="B27037" t="s">
        <v>8716</v>
      </c>
      <c r="C27037" t="s">
        <v>168</v>
      </c>
      <c r="D27037" s="183" t="s">
        <v>8717</v>
      </c>
    </row>
    <row r="27038" spans="1:4">
      <c r="A27038" s="171">
        <v>98078</v>
      </c>
      <c r="B27038" t="s">
        <v>8716</v>
      </c>
      <c r="C27038" t="s">
        <v>168</v>
      </c>
      <c r="D27038" s="183" t="s">
        <v>8717</v>
      </c>
    </row>
    <row r="27039" spans="1:4">
      <c r="A27039" s="171">
        <v>98078</v>
      </c>
      <c r="B27039" t="s">
        <v>8716</v>
      </c>
      <c r="C27039" t="s">
        <v>168</v>
      </c>
      <c r="D27039" s="183" t="s">
        <v>8717</v>
      </c>
    </row>
    <row r="27040" spans="1:4">
      <c r="A27040" s="171">
        <v>98078</v>
      </c>
      <c r="B27040" t="s">
        <v>8716</v>
      </c>
      <c r="C27040" t="s">
        <v>168</v>
      </c>
      <c r="D27040" s="183" t="s">
        <v>8717</v>
      </c>
    </row>
    <row r="27041" spans="1:4">
      <c r="A27041" s="171">
        <v>98078</v>
      </c>
      <c r="B27041" t="s">
        <v>8716</v>
      </c>
      <c r="C27041" t="s">
        <v>168</v>
      </c>
      <c r="D27041" s="183" t="s">
        <v>8717</v>
      </c>
    </row>
    <row r="27042" spans="1:4">
      <c r="A27042" s="171">
        <v>98078</v>
      </c>
      <c r="B27042" t="s">
        <v>8716</v>
      </c>
      <c r="C27042" t="s">
        <v>168</v>
      </c>
      <c r="D27042" s="183" t="s">
        <v>8717</v>
      </c>
    </row>
    <row r="27043" spans="1:4">
      <c r="A27043" s="171">
        <v>98078</v>
      </c>
      <c r="B27043" t="s">
        <v>8716</v>
      </c>
      <c r="C27043" t="s">
        <v>168</v>
      </c>
      <c r="D27043" s="183" t="s">
        <v>8717</v>
      </c>
    </row>
    <row r="27044" spans="1:4">
      <c r="A27044" s="171">
        <v>98078</v>
      </c>
      <c r="B27044" t="s">
        <v>8716</v>
      </c>
      <c r="C27044" t="s">
        <v>168</v>
      </c>
      <c r="D27044" s="183" t="s">
        <v>8717</v>
      </c>
    </row>
    <row r="27045" spans="1:4">
      <c r="A27045" s="171">
        <v>98079</v>
      </c>
      <c r="B27045" t="s">
        <v>8718</v>
      </c>
      <c r="C27045" t="s">
        <v>168</v>
      </c>
      <c r="D27045" s="183" t="s">
        <v>8719</v>
      </c>
    </row>
    <row r="27046" spans="1:4">
      <c r="A27046" s="171">
        <v>98079</v>
      </c>
      <c r="B27046" t="s">
        <v>8718</v>
      </c>
      <c r="C27046" t="s">
        <v>168</v>
      </c>
      <c r="D27046" s="183" t="s">
        <v>8719</v>
      </c>
    </row>
    <row r="27047" spans="1:4">
      <c r="A27047" s="171">
        <v>98079</v>
      </c>
      <c r="B27047" t="s">
        <v>8718</v>
      </c>
      <c r="C27047" t="s">
        <v>168</v>
      </c>
      <c r="D27047" s="183" t="s">
        <v>8719</v>
      </c>
    </row>
    <row r="27048" spans="1:4">
      <c r="A27048" s="171">
        <v>98079</v>
      </c>
      <c r="B27048" t="s">
        <v>8718</v>
      </c>
      <c r="C27048" t="s">
        <v>168</v>
      </c>
      <c r="D27048" s="183" t="s">
        <v>8719</v>
      </c>
    </row>
    <row r="27049" spans="1:4">
      <c r="A27049" s="171">
        <v>98079</v>
      </c>
      <c r="B27049" t="s">
        <v>8718</v>
      </c>
      <c r="C27049" t="s">
        <v>168</v>
      </c>
      <c r="D27049" s="183" t="s">
        <v>8719</v>
      </c>
    </row>
    <row r="27050" spans="1:4">
      <c r="A27050" s="171">
        <v>98079</v>
      </c>
      <c r="B27050" t="s">
        <v>8718</v>
      </c>
      <c r="C27050" t="s">
        <v>168</v>
      </c>
      <c r="D27050" s="183" t="s">
        <v>8719</v>
      </c>
    </row>
    <row r="27051" spans="1:4">
      <c r="A27051" s="171">
        <v>98079</v>
      </c>
      <c r="B27051" t="s">
        <v>8718</v>
      </c>
      <c r="C27051" t="s">
        <v>168</v>
      </c>
      <c r="D27051" s="183" t="s">
        <v>8719</v>
      </c>
    </row>
    <row r="27052" spans="1:4">
      <c r="A27052" s="171">
        <v>98079</v>
      </c>
      <c r="B27052" t="s">
        <v>8718</v>
      </c>
      <c r="C27052" t="s">
        <v>168</v>
      </c>
      <c r="D27052" s="183" t="s">
        <v>8719</v>
      </c>
    </row>
    <row r="27053" spans="1:4">
      <c r="A27053" s="171">
        <v>98079</v>
      </c>
      <c r="B27053" t="s">
        <v>8718</v>
      </c>
      <c r="C27053" t="s">
        <v>168</v>
      </c>
      <c r="D27053" s="183" t="s">
        <v>8719</v>
      </c>
    </row>
    <row r="27054" spans="1:4">
      <c r="A27054" s="171">
        <v>98079</v>
      </c>
      <c r="B27054" t="s">
        <v>8718</v>
      </c>
      <c r="C27054" t="s">
        <v>168</v>
      </c>
      <c r="D27054" s="183" t="s">
        <v>8719</v>
      </c>
    </row>
    <row r="27055" spans="1:4">
      <c r="A27055" s="171">
        <v>98079</v>
      </c>
      <c r="B27055" t="s">
        <v>8718</v>
      </c>
      <c r="C27055" t="s">
        <v>168</v>
      </c>
      <c r="D27055" s="183" t="s">
        <v>8719</v>
      </c>
    </row>
    <row r="27056" spans="1:4">
      <c r="A27056" s="171">
        <v>98079</v>
      </c>
      <c r="B27056" t="s">
        <v>8718</v>
      </c>
      <c r="C27056" t="s">
        <v>168</v>
      </c>
      <c r="D27056" s="183" t="s">
        <v>8719</v>
      </c>
    </row>
    <row r="27057" spans="1:4">
      <c r="A27057" s="171">
        <v>98079</v>
      </c>
      <c r="B27057" t="s">
        <v>8718</v>
      </c>
      <c r="C27057" t="s">
        <v>168</v>
      </c>
      <c r="D27057" s="183" t="s">
        <v>8719</v>
      </c>
    </row>
    <row r="27058" spans="1:4">
      <c r="A27058" s="171">
        <v>98080</v>
      </c>
      <c r="B27058" t="s">
        <v>8720</v>
      </c>
      <c r="C27058" t="s">
        <v>168</v>
      </c>
      <c r="D27058" s="183" t="s">
        <v>8721</v>
      </c>
    </row>
    <row r="27059" spans="1:4">
      <c r="A27059" s="171">
        <v>98080</v>
      </c>
      <c r="B27059" t="s">
        <v>8720</v>
      </c>
      <c r="C27059" t="s">
        <v>168</v>
      </c>
      <c r="D27059" s="183" t="s">
        <v>8721</v>
      </c>
    </row>
    <row r="27060" spans="1:4">
      <c r="A27060" s="171">
        <v>98080</v>
      </c>
      <c r="B27060" t="s">
        <v>8720</v>
      </c>
      <c r="C27060" t="s">
        <v>168</v>
      </c>
      <c r="D27060" s="183" t="s">
        <v>8721</v>
      </c>
    </row>
    <row r="27061" spans="1:4">
      <c r="A27061" s="171">
        <v>98080</v>
      </c>
      <c r="B27061" t="s">
        <v>8720</v>
      </c>
      <c r="C27061" t="s">
        <v>168</v>
      </c>
      <c r="D27061" s="183" t="s">
        <v>8721</v>
      </c>
    </row>
    <row r="27062" spans="1:4">
      <c r="A27062" s="171">
        <v>98080</v>
      </c>
      <c r="B27062" t="s">
        <v>8720</v>
      </c>
      <c r="C27062" t="s">
        <v>168</v>
      </c>
      <c r="D27062" s="183" t="s">
        <v>8721</v>
      </c>
    </row>
    <row r="27063" spans="1:4">
      <c r="A27063" s="171">
        <v>98080</v>
      </c>
      <c r="B27063" t="s">
        <v>8720</v>
      </c>
      <c r="C27063" t="s">
        <v>168</v>
      </c>
      <c r="D27063" s="183" t="s">
        <v>8721</v>
      </c>
    </row>
    <row r="27064" spans="1:4">
      <c r="A27064" s="171">
        <v>98080</v>
      </c>
      <c r="B27064" t="s">
        <v>8720</v>
      </c>
      <c r="C27064" t="s">
        <v>168</v>
      </c>
      <c r="D27064" s="183" t="s">
        <v>8721</v>
      </c>
    </row>
    <row r="27065" spans="1:4">
      <c r="A27065" s="171">
        <v>98080</v>
      </c>
      <c r="B27065" t="s">
        <v>8720</v>
      </c>
      <c r="C27065" t="s">
        <v>168</v>
      </c>
      <c r="D27065" s="183" t="s">
        <v>8721</v>
      </c>
    </row>
    <row r="27066" spans="1:4">
      <c r="A27066" s="171">
        <v>98080</v>
      </c>
      <c r="B27066" t="s">
        <v>8720</v>
      </c>
      <c r="C27066" t="s">
        <v>168</v>
      </c>
      <c r="D27066" s="183" t="s">
        <v>8721</v>
      </c>
    </row>
    <row r="27067" spans="1:4">
      <c r="A27067" s="171">
        <v>98080</v>
      </c>
      <c r="B27067" t="s">
        <v>8720</v>
      </c>
      <c r="C27067" t="s">
        <v>168</v>
      </c>
      <c r="D27067" s="183" t="s">
        <v>8721</v>
      </c>
    </row>
    <row r="27068" spans="1:4">
      <c r="A27068" s="171">
        <v>98080</v>
      </c>
      <c r="B27068" t="s">
        <v>8720</v>
      </c>
      <c r="C27068" t="s">
        <v>168</v>
      </c>
      <c r="D27068" s="183" t="s">
        <v>8721</v>
      </c>
    </row>
    <row r="27069" spans="1:4">
      <c r="A27069" s="171">
        <v>98080</v>
      </c>
      <c r="B27069" t="s">
        <v>8720</v>
      </c>
      <c r="C27069" t="s">
        <v>168</v>
      </c>
      <c r="D27069" s="183" t="s">
        <v>8721</v>
      </c>
    </row>
    <row r="27070" spans="1:4">
      <c r="A27070" s="171">
        <v>98080</v>
      </c>
      <c r="B27070" t="s">
        <v>8720</v>
      </c>
      <c r="C27070" t="s">
        <v>168</v>
      </c>
      <c r="D27070" s="183" t="s">
        <v>8721</v>
      </c>
    </row>
    <row r="27071" spans="1:4">
      <c r="A27071" s="171">
        <v>98081</v>
      </c>
      <c r="B27071" t="s">
        <v>8722</v>
      </c>
      <c r="C27071" t="s">
        <v>168</v>
      </c>
      <c r="D27071" s="183" t="s">
        <v>8723</v>
      </c>
    </row>
    <row r="27072" spans="1:4">
      <c r="A27072" s="171">
        <v>98081</v>
      </c>
      <c r="B27072" t="s">
        <v>8722</v>
      </c>
      <c r="C27072" t="s">
        <v>168</v>
      </c>
      <c r="D27072" s="183" t="s">
        <v>8723</v>
      </c>
    </row>
    <row r="27073" spans="1:4">
      <c r="A27073" s="171">
        <v>98081</v>
      </c>
      <c r="B27073" t="s">
        <v>8722</v>
      </c>
      <c r="C27073" t="s">
        <v>168</v>
      </c>
      <c r="D27073" s="183" t="s">
        <v>8723</v>
      </c>
    </row>
    <row r="27074" spans="1:4">
      <c r="A27074" s="171">
        <v>98081</v>
      </c>
      <c r="B27074" t="s">
        <v>8722</v>
      </c>
      <c r="C27074" t="s">
        <v>168</v>
      </c>
      <c r="D27074" s="183" t="s">
        <v>8723</v>
      </c>
    </row>
    <row r="27075" spans="1:4">
      <c r="A27075" s="171">
        <v>98081</v>
      </c>
      <c r="B27075" t="s">
        <v>8722</v>
      </c>
      <c r="C27075" t="s">
        <v>168</v>
      </c>
      <c r="D27075" s="183" t="s">
        <v>8723</v>
      </c>
    </row>
    <row r="27076" spans="1:4">
      <c r="A27076" s="171">
        <v>98081</v>
      </c>
      <c r="B27076" t="s">
        <v>8722</v>
      </c>
      <c r="C27076" t="s">
        <v>168</v>
      </c>
      <c r="D27076" s="183" t="s">
        <v>8723</v>
      </c>
    </row>
    <row r="27077" spans="1:4">
      <c r="A27077" s="171">
        <v>98081</v>
      </c>
      <c r="B27077" t="s">
        <v>8722</v>
      </c>
      <c r="C27077" t="s">
        <v>168</v>
      </c>
      <c r="D27077" s="183" t="s">
        <v>8723</v>
      </c>
    </row>
    <row r="27078" spans="1:4">
      <c r="A27078" s="171">
        <v>98081</v>
      </c>
      <c r="B27078" t="s">
        <v>8722</v>
      </c>
      <c r="C27078" t="s">
        <v>168</v>
      </c>
      <c r="D27078" s="183" t="s">
        <v>8723</v>
      </c>
    </row>
    <row r="27079" spans="1:4">
      <c r="A27079" s="171">
        <v>98081</v>
      </c>
      <c r="B27079" t="s">
        <v>8722</v>
      </c>
      <c r="C27079" t="s">
        <v>168</v>
      </c>
      <c r="D27079" s="183" t="s">
        <v>8723</v>
      </c>
    </row>
    <row r="27080" spans="1:4">
      <c r="A27080" s="171">
        <v>98081</v>
      </c>
      <c r="B27080" t="s">
        <v>8722</v>
      </c>
      <c r="C27080" t="s">
        <v>168</v>
      </c>
      <c r="D27080" s="183" t="s">
        <v>8723</v>
      </c>
    </row>
    <row r="27081" spans="1:4">
      <c r="A27081" s="171">
        <v>98081</v>
      </c>
      <c r="B27081" t="s">
        <v>8722</v>
      </c>
      <c r="C27081" t="s">
        <v>168</v>
      </c>
      <c r="D27081" s="183" t="s">
        <v>8723</v>
      </c>
    </row>
    <row r="27082" spans="1:4">
      <c r="A27082" s="171">
        <v>98081</v>
      </c>
      <c r="B27082" t="s">
        <v>8722</v>
      </c>
      <c r="C27082" t="s">
        <v>168</v>
      </c>
      <c r="D27082" s="183" t="s">
        <v>8723</v>
      </c>
    </row>
    <row r="27083" spans="1:4">
      <c r="A27083" s="171">
        <v>98081</v>
      </c>
      <c r="B27083" t="s">
        <v>8722</v>
      </c>
      <c r="C27083" t="s">
        <v>168</v>
      </c>
      <c r="D27083" s="183" t="s">
        <v>8723</v>
      </c>
    </row>
    <row r="27084" spans="1:4">
      <c r="A27084" s="171">
        <v>98082</v>
      </c>
      <c r="B27084" t="s">
        <v>8724</v>
      </c>
      <c r="C27084" t="s">
        <v>168</v>
      </c>
      <c r="D27084" s="183" t="s">
        <v>8725</v>
      </c>
    </row>
    <row r="27085" spans="1:4">
      <c r="A27085" s="171">
        <v>98082</v>
      </c>
      <c r="B27085" t="s">
        <v>8724</v>
      </c>
      <c r="C27085" t="s">
        <v>168</v>
      </c>
      <c r="D27085" s="183" t="s">
        <v>8725</v>
      </c>
    </row>
    <row r="27086" spans="1:4">
      <c r="A27086" s="171">
        <v>98082</v>
      </c>
      <c r="B27086" t="s">
        <v>8724</v>
      </c>
      <c r="C27086" t="s">
        <v>168</v>
      </c>
      <c r="D27086" s="183" t="s">
        <v>8725</v>
      </c>
    </row>
    <row r="27087" spans="1:4">
      <c r="A27087" s="171">
        <v>98082</v>
      </c>
      <c r="B27087" t="s">
        <v>8724</v>
      </c>
      <c r="C27087" t="s">
        <v>168</v>
      </c>
      <c r="D27087" s="183" t="s">
        <v>8725</v>
      </c>
    </row>
    <row r="27088" spans="1:4">
      <c r="A27088" s="171">
        <v>98082</v>
      </c>
      <c r="B27088" t="s">
        <v>8724</v>
      </c>
      <c r="C27088" t="s">
        <v>168</v>
      </c>
      <c r="D27088" s="183" t="s">
        <v>8725</v>
      </c>
    </row>
    <row r="27089" spans="1:4">
      <c r="A27089" s="171">
        <v>98082</v>
      </c>
      <c r="B27089" t="s">
        <v>8724</v>
      </c>
      <c r="C27089" t="s">
        <v>168</v>
      </c>
      <c r="D27089" s="183" t="s">
        <v>8725</v>
      </c>
    </row>
    <row r="27090" spans="1:4">
      <c r="A27090" s="171">
        <v>98082</v>
      </c>
      <c r="B27090" t="s">
        <v>8724</v>
      </c>
      <c r="C27090" t="s">
        <v>168</v>
      </c>
      <c r="D27090" s="183" t="s">
        <v>8725</v>
      </c>
    </row>
    <row r="27091" spans="1:4">
      <c r="A27091" s="171">
        <v>98082</v>
      </c>
      <c r="B27091" t="s">
        <v>8724</v>
      </c>
      <c r="C27091" t="s">
        <v>168</v>
      </c>
      <c r="D27091" s="183" t="s">
        <v>8725</v>
      </c>
    </row>
    <row r="27092" spans="1:4">
      <c r="A27092" s="171">
        <v>98082</v>
      </c>
      <c r="B27092" t="s">
        <v>8724</v>
      </c>
      <c r="C27092" t="s">
        <v>168</v>
      </c>
      <c r="D27092" s="183" t="s">
        <v>8725</v>
      </c>
    </row>
    <row r="27093" spans="1:4">
      <c r="A27093" s="171">
        <v>98082</v>
      </c>
      <c r="B27093" t="s">
        <v>8724</v>
      </c>
      <c r="C27093" t="s">
        <v>168</v>
      </c>
      <c r="D27093" s="183" t="s">
        <v>8725</v>
      </c>
    </row>
    <row r="27094" spans="1:4">
      <c r="A27094" s="171">
        <v>98082</v>
      </c>
      <c r="B27094" t="s">
        <v>8724</v>
      </c>
      <c r="C27094" t="s">
        <v>168</v>
      </c>
      <c r="D27094" s="183" t="s">
        <v>8725</v>
      </c>
    </row>
    <row r="27095" spans="1:4">
      <c r="A27095" s="171">
        <v>98082</v>
      </c>
      <c r="B27095" t="s">
        <v>8724</v>
      </c>
      <c r="C27095" t="s">
        <v>168</v>
      </c>
      <c r="D27095" s="183" t="s">
        <v>8725</v>
      </c>
    </row>
    <row r="27096" spans="1:4">
      <c r="A27096" s="171">
        <v>98082</v>
      </c>
      <c r="B27096" t="s">
        <v>8724</v>
      </c>
      <c r="C27096" t="s">
        <v>168</v>
      </c>
      <c r="D27096" s="183" t="s">
        <v>8725</v>
      </c>
    </row>
    <row r="27097" spans="1:4">
      <c r="A27097" s="171">
        <v>98082</v>
      </c>
      <c r="B27097" t="s">
        <v>8724</v>
      </c>
      <c r="C27097" t="s">
        <v>168</v>
      </c>
      <c r="D27097" s="183" t="s">
        <v>8725</v>
      </c>
    </row>
    <row r="27098" spans="1:4">
      <c r="A27098" s="171">
        <v>98082</v>
      </c>
      <c r="B27098" t="s">
        <v>8724</v>
      </c>
      <c r="C27098" t="s">
        <v>168</v>
      </c>
      <c r="D27098" s="183" t="s">
        <v>8725</v>
      </c>
    </row>
    <row r="27099" spans="1:4">
      <c r="A27099" s="171">
        <v>98082</v>
      </c>
      <c r="B27099" t="s">
        <v>8724</v>
      </c>
      <c r="C27099" t="s">
        <v>168</v>
      </c>
      <c r="D27099" s="183" t="s">
        <v>8725</v>
      </c>
    </row>
    <row r="27100" spans="1:4">
      <c r="A27100" s="171">
        <v>98082</v>
      </c>
      <c r="B27100" t="s">
        <v>8724</v>
      </c>
      <c r="C27100" t="s">
        <v>168</v>
      </c>
      <c r="D27100" s="183" t="s">
        <v>8725</v>
      </c>
    </row>
    <row r="27101" spans="1:4">
      <c r="A27101" s="171">
        <v>98083</v>
      </c>
      <c r="B27101" t="s">
        <v>8726</v>
      </c>
      <c r="C27101" t="s">
        <v>168</v>
      </c>
      <c r="D27101" s="183" t="s">
        <v>8727</v>
      </c>
    </row>
    <row r="27102" spans="1:4">
      <c r="A27102" s="171">
        <v>98083</v>
      </c>
      <c r="B27102" t="s">
        <v>8726</v>
      </c>
      <c r="C27102" t="s">
        <v>168</v>
      </c>
      <c r="D27102" s="183" t="s">
        <v>8727</v>
      </c>
    </row>
    <row r="27103" spans="1:4">
      <c r="A27103" s="171">
        <v>98083</v>
      </c>
      <c r="B27103" t="s">
        <v>8726</v>
      </c>
      <c r="C27103" t="s">
        <v>168</v>
      </c>
      <c r="D27103" s="183" t="s">
        <v>8727</v>
      </c>
    </row>
    <row r="27104" spans="1:4">
      <c r="A27104" s="171">
        <v>98083</v>
      </c>
      <c r="B27104" t="s">
        <v>8726</v>
      </c>
      <c r="C27104" t="s">
        <v>168</v>
      </c>
      <c r="D27104" s="183" t="s">
        <v>8727</v>
      </c>
    </row>
    <row r="27105" spans="1:4">
      <c r="A27105" s="171">
        <v>98083</v>
      </c>
      <c r="B27105" t="s">
        <v>8726</v>
      </c>
      <c r="C27105" t="s">
        <v>168</v>
      </c>
      <c r="D27105" s="183" t="s">
        <v>8727</v>
      </c>
    </row>
    <row r="27106" spans="1:4">
      <c r="A27106" s="171">
        <v>98083</v>
      </c>
      <c r="B27106" t="s">
        <v>8726</v>
      </c>
      <c r="C27106" t="s">
        <v>168</v>
      </c>
      <c r="D27106" s="183" t="s">
        <v>8727</v>
      </c>
    </row>
    <row r="27107" spans="1:4">
      <c r="A27107" s="171">
        <v>98083</v>
      </c>
      <c r="B27107" t="s">
        <v>8726</v>
      </c>
      <c r="C27107" t="s">
        <v>168</v>
      </c>
      <c r="D27107" s="183" t="s">
        <v>8727</v>
      </c>
    </row>
    <row r="27108" spans="1:4">
      <c r="A27108" s="171">
        <v>98083</v>
      </c>
      <c r="B27108" t="s">
        <v>8726</v>
      </c>
      <c r="C27108" t="s">
        <v>168</v>
      </c>
      <c r="D27108" s="183" t="s">
        <v>8727</v>
      </c>
    </row>
    <row r="27109" spans="1:4">
      <c r="A27109" s="171">
        <v>98083</v>
      </c>
      <c r="B27109" t="s">
        <v>8726</v>
      </c>
      <c r="C27109" t="s">
        <v>168</v>
      </c>
      <c r="D27109" s="183" t="s">
        <v>8727</v>
      </c>
    </row>
    <row r="27110" spans="1:4">
      <c r="A27110" s="171">
        <v>98083</v>
      </c>
      <c r="B27110" t="s">
        <v>8726</v>
      </c>
      <c r="C27110" t="s">
        <v>168</v>
      </c>
      <c r="D27110" s="183" t="s">
        <v>8727</v>
      </c>
    </row>
    <row r="27111" spans="1:4">
      <c r="A27111" s="171">
        <v>98083</v>
      </c>
      <c r="B27111" t="s">
        <v>8726</v>
      </c>
      <c r="C27111" t="s">
        <v>168</v>
      </c>
      <c r="D27111" s="183" t="s">
        <v>8727</v>
      </c>
    </row>
    <row r="27112" spans="1:4">
      <c r="A27112" s="171">
        <v>98083</v>
      </c>
      <c r="B27112" t="s">
        <v>8726</v>
      </c>
      <c r="C27112" t="s">
        <v>168</v>
      </c>
      <c r="D27112" s="183" t="s">
        <v>8727</v>
      </c>
    </row>
    <row r="27113" spans="1:4">
      <c r="A27113" s="171">
        <v>98083</v>
      </c>
      <c r="B27113" t="s">
        <v>8726</v>
      </c>
      <c r="C27113" t="s">
        <v>168</v>
      </c>
      <c r="D27113" s="183" t="s">
        <v>8727</v>
      </c>
    </row>
    <row r="27114" spans="1:4">
      <c r="A27114" s="171">
        <v>98083</v>
      </c>
      <c r="B27114" t="s">
        <v>8726</v>
      </c>
      <c r="C27114" t="s">
        <v>168</v>
      </c>
      <c r="D27114" s="183" t="s">
        <v>8727</v>
      </c>
    </row>
    <row r="27115" spans="1:4">
      <c r="A27115" s="171">
        <v>98083</v>
      </c>
      <c r="B27115" t="s">
        <v>8726</v>
      </c>
      <c r="C27115" t="s">
        <v>168</v>
      </c>
      <c r="D27115" s="183" t="s">
        <v>8727</v>
      </c>
    </row>
    <row r="27116" spans="1:4">
      <c r="A27116" s="171">
        <v>98083</v>
      </c>
      <c r="B27116" t="s">
        <v>8726</v>
      </c>
      <c r="C27116" t="s">
        <v>168</v>
      </c>
      <c r="D27116" s="183" t="s">
        <v>8727</v>
      </c>
    </row>
    <row r="27117" spans="1:4">
      <c r="A27117" s="171">
        <v>98083</v>
      </c>
      <c r="B27117" t="s">
        <v>8726</v>
      </c>
      <c r="C27117" t="s">
        <v>168</v>
      </c>
      <c r="D27117" s="183" t="s">
        <v>8727</v>
      </c>
    </row>
    <row r="27118" spans="1:4">
      <c r="A27118" s="171">
        <v>98084</v>
      </c>
      <c r="B27118" t="s">
        <v>8728</v>
      </c>
      <c r="C27118" t="s">
        <v>168</v>
      </c>
      <c r="D27118" s="183" t="s">
        <v>8729</v>
      </c>
    </row>
    <row r="27119" spans="1:4">
      <c r="A27119" s="171">
        <v>98084</v>
      </c>
      <c r="B27119" t="s">
        <v>8728</v>
      </c>
      <c r="C27119" t="s">
        <v>168</v>
      </c>
      <c r="D27119" s="183" t="s">
        <v>8729</v>
      </c>
    </row>
    <row r="27120" spans="1:4">
      <c r="A27120" s="171">
        <v>98084</v>
      </c>
      <c r="B27120" t="s">
        <v>8728</v>
      </c>
      <c r="C27120" t="s">
        <v>168</v>
      </c>
      <c r="D27120" s="183" t="s">
        <v>8729</v>
      </c>
    </row>
    <row r="27121" spans="1:4">
      <c r="A27121" s="171">
        <v>98084</v>
      </c>
      <c r="B27121" t="s">
        <v>8728</v>
      </c>
      <c r="C27121" t="s">
        <v>168</v>
      </c>
      <c r="D27121" s="183" t="s">
        <v>8729</v>
      </c>
    </row>
    <row r="27122" spans="1:4">
      <c r="A27122" s="171">
        <v>98084</v>
      </c>
      <c r="B27122" t="s">
        <v>8728</v>
      </c>
      <c r="C27122" t="s">
        <v>168</v>
      </c>
      <c r="D27122" s="183" t="s">
        <v>8729</v>
      </c>
    </row>
    <row r="27123" spans="1:4">
      <c r="A27123" s="171">
        <v>98084</v>
      </c>
      <c r="B27123" t="s">
        <v>8728</v>
      </c>
      <c r="C27123" t="s">
        <v>168</v>
      </c>
      <c r="D27123" s="183" t="s">
        <v>8729</v>
      </c>
    </row>
    <row r="27124" spans="1:4">
      <c r="A27124" s="171">
        <v>98084</v>
      </c>
      <c r="B27124" t="s">
        <v>8728</v>
      </c>
      <c r="C27124" t="s">
        <v>168</v>
      </c>
      <c r="D27124" s="183" t="s">
        <v>8729</v>
      </c>
    </row>
    <row r="27125" spans="1:4">
      <c r="A27125" s="171">
        <v>98084</v>
      </c>
      <c r="B27125" t="s">
        <v>8728</v>
      </c>
      <c r="C27125" t="s">
        <v>168</v>
      </c>
      <c r="D27125" s="183" t="s">
        <v>8729</v>
      </c>
    </row>
    <row r="27126" spans="1:4">
      <c r="A27126" s="171">
        <v>98084</v>
      </c>
      <c r="B27126" t="s">
        <v>8728</v>
      </c>
      <c r="C27126" t="s">
        <v>168</v>
      </c>
      <c r="D27126" s="183" t="s">
        <v>8729</v>
      </c>
    </row>
    <row r="27127" spans="1:4">
      <c r="A27127" s="171">
        <v>98084</v>
      </c>
      <c r="B27127" t="s">
        <v>8728</v>
      </c>
      <c r="C27127" t="s">
        <v>168</v>
      </c>
      <c r="D27127" s="183" t="s">
        <v>8729</v>
      </c>
    </row>
    <row r="27128" spans="1:4">
      <c r="A27128" s="171">
        <v>98084</v>
      </c>
      <c r="B27128" t="s">
        <v>8728</v>
      </c>
      <c r="C27128" t="s">
        <v>168</v>
      </c>
      <c r="D27128" s="183" t="s">
        <v>8729</v>
      </c>
    </row>
    <row r="27129" spans="1:4">
      <c r="A27129" s="171">
        <v>98084</v>
      </c>
      <c r="B27129" t="s">
        <v>8728</v>
      </c>
      <c r="C27129" t="s">
        <v>168</v>
      </c>
      <c r="D27129" s="183" t="s">
        <v>8729</v>
      </c>
    </row>
    <row r="27130" spans="1:4">
      <c r="A27130" s="171">
        <v>98084</v>
      </c>
      <c r="B27130" t="s">
        <v>8728</v>
      </c>
      <c r="C27130" t="s">
        <v>168</v>
      </c>
      <c r="D27130" s="183" t="s">
        <v>8729</v>
      </c>
    </row>
    <row r="27131" spans="1:4">
      <c r="A27131" s="171">
        <v>98084</v>
      </c>
      <c r="B27131" t="s">
        <v>8728</v>
      </c>
      <c r="C27131" t="s">
        <v>168</v>
      </c>
      <c r="D27131" s="183" t="s">
        <v>8729</v>
      </c>
    </row>
    <row r="27132" spans="1:4">
      <c r="A27132" s="171">
        <v>98084</v>
      </c>
      <c r="B27132" t="s">
        <v>8728</v>
      </c>
      <c r="C27132" t="s">
        <v>168</v>
      </c>
      <c r="D27132" s="183" t="s">
        <v>8729</v>
      </c>
    </row>
    <row r="27133" spans="1:4">
      <c r="A27133" s="171">
        <v>98084</v>
      </c>
      <c r="B27133" t="s">
        <v>8728</v>
      </c>
      <c r="C27133" t="s">
        <v>168</v>
      </c>
      <c r="D27133" s="183" t="s">
        <v>8729</v>
      </c>
    </row>
    <row r="27134" spans="1:4">
      <c r="A27134" s="171">
        <v>98084</v>
      </c>
      <c r="B27134" t="s">
        <v>8728</v>
      </c>
      <c r="C27134" t="s">
        <v>168</v>
      </c>
      <c r="D27134" s="183" t="s">
        <v>8729</v>
      </c>
    </row>
    <row r="27135" spans="1:4">
      <c r="A27135" s="171">
        <v>98085</v>
      </c>
      <c r="B27135" t="s">
        <v>8730</v>
      </c>
      <c r="C27135" t="s">
        <v>168</v>
      </c>
      <c r="D27135" s="183" t="s">
        <v>8731</v>
      </c>
    </row>
    <row r="27136" spans="1:4">
      <c r="A27136" s="171">
        <v>98085</v>
      </c>
      <c r="B27136" t="s">
        <v>8730</v>
      </c>
      <c r="C27136" t="s">
        <v>168</v>
      </c>
      <c r="D27136" s="183" t="s">
        <v>8731</v>
      </c>
    </row>
    <row r="27137" spans="1:4">
      <c r="A27137" s="171">
        <v>98085</v>
      </c>
      <c r="B27137" t="s">
        <v>8730</v>
      </c>
      <c r="C27137" t="s">
        <v>168</v>
      </c>
      <c r="D27137" s="183" t="s">
        <v>8731</v>
      </c>
    </row>
    <row r="27138" spans="1:4">
      <c r="A27138" s="171">
        <v>98085</v>
      </c>
      <c r="B27138" t="s">
        <v>8730</v>
      </c>
      <c r="C27138" t="s">
        <v>168</v>
      </c>
      <c r="D27138" s="183" t="s">
        <v>8731</v>
      </c>
    </row>
    <row r="27139" spans="1:4">
      <c r="A27139" s="171">
        <v>98085</v>
      </c>
      <c r="B27139" t="s">
        <v>8730</v>
      </c>
      <c r="C27139" t="s">
        <v>168</v>
      </c>
      <c r="D27139" s="183" t="s">
        <v>8731</v>
      </c>
    </row>
    <row r="27140" spans="1:4">
      <c r="A27140" s="171">
        <v>98085</v>
      </c>
      <c r="B27140" t="s">
        <v>8730</v>
      </c>
      <c r="C27140" t="s">
        <v>168</v>
      </c>
      <c r="D27140" s="183" t="s">
        <v>8731</v>
      </c>
    </row>
    <row r="27141" spans="1:4">
      <c r="A27141" s="171">
        <v>98085</v>
      </c>
      <c r="B27141" t="s">
        <v>8730</v>
      </c>
      <c r="C27141" t="s">
        <v>168</v>
      </c>
      <c r="D27141" s="183" t="s">
        <v>8731</v>
      </c>
    </row>
    <row r="27142" spans="1:4">
      <c r="A27142" s="171">
        <v>98085</v>
      </c>
      <c r="B27142" t="s">
        <v>8730</v>
      </c>
      <c r="C27142" t="s">
        <v>168</v>
      </c>
      <c r="D27142" s="183" t="s">
        <v>8731</v>
      </c>
    </row>
    <row r="27143" spans="1:4">
      <c r="A27143" s="171">
        <v>98085</v>
      </c>
      <c r="B27143" t="s">
        <v>8730</v>
      </c>
      <c r="C27143" t="s">
        <v>168</v>
      </c>
      <c r="D27143" s="183" t="s">
        <v>8731</v>
      </c>
    </row>
    <row r="27144" spans="1:4">
      <c r="A27144" s="171">
        <v>98085</v>
      </c>
      <c r="B27144" t="s">
        <v>8730</v>
      </c>
      <c r="C27144" t="s">
        <v>168</v>
      </c>
      <c r="D27144" s="183" t="s">
        <v>8731</v>
      </c>
    </row>
    <row r="27145" spans="1:4">
      <c r="A27145" s="171">
        <v>98085</v>
      </c>
      <c r="B27145" t="s">
        <v>8730</v>
      </c>
      <c r="C27145" t="s">
        <v>168</v>
      </c>
      <c r="D27145" s="183" t="s">
        <v>8731</v>
      </c>
    </row>
    <row r="27146" spans="1:4">
      <c r="A27146" s="171">
        <v>98085</v>
      </c>
      <c r="B27146" t="s">
        <v>8730</v>
      </c>
      <c r="C27146" t="s">
        <v>168</v>
      </c>
      <c r="D27146" s="183" t="s">
        <v>8731</v>
      </c>
    </row>
    <row r="27147" spans="1:4">
      <c r="A27147" s="171">
        <v>98085</v>
      </c>
      <c r="B27147" t="s">
        <v>8730</v>
      </c>
      <c r="C27147" t="s">
        <v>168</v>
      </c>
      <c r="D27147" s="183" t="s">
        <v>8731</v>
      </c>
    </row>
    <row r="27148" spans="1:4">
      <c r="A27148" s="171">
        <v>98085</v>
      </c>
      <c r="B27148" t="s">
        <v>8730</v>
      </c>
      <c r="C27148" t="s">
        <v>168</v>
      </c>
      <c r="D27148" s="183" t="s">
        <v>8731</v>
      </c>
    </row>
    <row r="27149" spans="1:4">
      <c r="A27149" s="171">
        <v>98085</v>
      </c>
      <c r="B27149" t="s">
        <v>8730</v>
      </c>
      <c r="C27149" t="s">
        <v>168</v>
      </c>
      <c r="D27149" s="183" t="s">
        <v>8731</v>
      </c>
    </row>
    <row r="27150" spans="1:4">
      <c r="A27150" s="171">
        <v>98085</v>
      </c>
      <c r="B27150" t="s">
        <v>8730</v>
      </c>
      <c r="C27150" t="s">
        <v>168</v>
      </c>
      <c r="D27150" s="183" t="s">
        <v>8731</v>
      </c>
    </row>
    <row r="27151" spans="1:4">
      <c r="A27151" s="171">
        <v>98085</v>
      </c>
      <c r="B27151" t="s">
        <v>8730</v>
      </c>
      <c r="C27151" t="s">
        <v>168</v>
      </c>
      <c r="D27151" s="183" t="s">
        <v>8731</v>
      </c>
    </row>
    <row r="27152" spans="1:4">
      <c r="A27152" s="171">
        <v>98086</v>
      </c>
      <c r="B27152" t="s">
        <v>8732</v>
      </c>
      <c r="C27152" t="s">
        <v>168</v>
      </c>
      <c r="D27152" s="183" t="s">
        <v>8733</v>
      </c>
    </row>
    <row r="27153" spans="1:4">
      <c r="A27153" s="171">
        <v>98086</v>
      </c>
      <c r="B27153" t="s">
        <v>8732</v>
      </c>
      <c r="C27153" t="s">
        <v>168</v>
      </c>
      <c r="D27153" s="183" t="s">
        <v>8733</v>
      </c>
    </row>
    <row r="27154" spans="1:4">
      <c r="A27154" s="171">
        <v>98086</v>
      </c>
      <c r="B27154" t="s">
        <v>8732</v>
      </c>
      <c r="C27154" t="s">
        <v>168</v>
      </c>
      <c r="D27154" s="183" t="s">
        <v>8733</v>
      </c>
    </row>
    <row r="27155" spans="1:4">
      <c r="A27155" s="171">
        <v>98086</v>
      </c>
      <c r="B27155" t="s">
        <v>8732</v>
      </c>
      <c r="C27155" t="s">
        <v>168</v>
      </c>
      <c r="D27155" s="183" t="s">
        <v>8733</v>
      </c>
    </row>
    <row r="27156" spans="1:4">
      <c r="A27156" s="171">
        <v>98086</v>
      </c>
      <c r="B27156" t="s">
        <v>8732</v>
      </c>
      <c r="C27156" t="s">
        <v>168</v>
      </c>
      <c r="D27156" s="183" t="s">
        <v>8733</v>
      </c>
    </row>
    <row r="27157" spans="1:4">
      <c r="A27157" s="171">
        <v>98086</v>
      </c>
      <c r="B27157" t="s">
        <v>8732</v>
      </c>
      <c r="C27157" t="s">
        <v>168</v>
      </c>
      <c r="D27157" s="183" t="s">
        <v>8733</v>
      </c>
    </row>
    <row r="27158" spans="1:4">
      <c r="A27158" s="171">
        <v>98086</v>
      </c>
      <c r="B27158" t="s">
        <v>8732</v>
      </c>
      <c r="C27158" t="s">
        <v>168</v>
      </c>
      <c r="D27158" s="183" t="s">
        <v>8733</v>
      </c>
    </row>
    <row r="27159" spans="1:4">
      <c r="A27159" s="171">
        <v>98086</v>
      </c>
      <c r="B27159" t="s">
        <v>8732</v>
      </c>
      <c r="C27159" t="s">
        <v>168</v>
      </c>
      <c r="D27159" s="183" t="s">
        <v>8733</v>
      </c>
    </row>
    <row r="27160" spans="1:4">
      <c r="A27160" s="171">
        <v>98086</v>
      </c>
      <c r="B27160" t="s">
        <v>8732</v>
      </c>
      <c r="C27160" t="s">
        <v>168</v>
      </c>
      <c r="D27160" s="183" t="s">
        <v>8733</v>
      </c>
    </row>
    <row r="27161" spans="1:4">
      <c r="A27161" s="171">
        <v>98086</v>
      </c>
      <c r="B27161" t="s">
        <v>8732</v>
      </c>
      <c r="C27161" t="s">
        <v>168</v>
      </c>
      <c r="D27161" s="183" t="s">
        <v>8733</v>
      </c>
    </row>
    <row r="27162" spans="1:4">
      <c r="A27162" s="171">
        <v>98086</v>
      </c>
      <c r="B27162" t="s">
        <v>8732</v>
      </c>
      <c r="C27162" t="s">
        <v>168</v>
      </c>
      <c r="D27162" s="183" t="s">
        <v>8733</v>
      </c>
    </row>
    <row r="27163" spans="1:4">
      <c r="A27163" s="171">
        <v>98086</v>
      </c>
      <c r="B27163" t="s">
        <v>8732</v>
      </c>
      <c r="C27163" t="s">
        <v>168</v>
      </c>
      <c r="D27163" s="183" t="s">
        <v>8733</v>
      </c>
    </row>
    <row r="27164" spans="1:4">
      <c r="A27164" s="171">
        <v>98086</v>
      </c>
      <c r="B27164" t="s">
        <v>8732</v>
      </c>
      <c r="C27164" t="s">
        <v>168</v>
      </c>
      <c r="D27164" s="183" t="s">
        <v>8733</v>
      </c>
    </row>
    <row r="27165" spans="1:4">
      <c r="A27165" s="171">
        <v>98086</v>
      </c>
      <c r="B27165" t="s">
        <v>8732</v>
      </c>
      <c r="C27165" t="s">
        <v>168</v>
      </c>
      <c r="D27165" s="183" t="s">
        <v>8733</v>
      </c>
    </row>
    <row r="27166" spans="1:4">
      <c r="A27166" s="171">
        <v>98086</v>
      </c>
      <c r="B27166" t="s">
        <v>8732</v>
      </c>
      <c r="C27166" t="s">
        <v>168</v>
      </c>
      <c r="D27166" s="183" t="s">
        <v>8733</v>
      </c>
    </row>
    <row r="27167" spans="1:4">
      <c r="A27167" s="171">
        <v>98086</v>
      </c>
      <c r="B27167" t="s">
        <v>8732</v>
      </c>
      <c r="C27167" t="s">
        <v>168</v>
      </c>
      <c r="D27167" s="183" t="s">
        <v>8733</v>
      </c>
    </row>
    <row r="27168" spans="1:4">
      <c r="A27168" s="171">
        <v>98086</v>
      </c>
      <c r="B27168" t="s">
        <v>8732</v>
      </c>
      <c r="C27168" t="s">
        <v>168</v>
      </c>
      <c r="D27168" s="183" t="s">
        <v>8733</v>
      </c>
    </row>
    <row r="27169" spans="1:4">
      <c r="A27169" s="171">
        <v>98087</v>
      </c>
      <c r="B27169" t="s">
        <v>8734</v>
      </c>
      <c r="C27169" t="s">
        <v>168</v>
      </c>
      <c r="D27169" s="183" t="s">
        <v>8735</v>
      </c>
    </row>
    <row r="27170" spans="1:4">
      <c r="A27170" s="171">
        <v>98087</v>
      </c>
      <c r="B27170" t="s">
        <v>8734</v>
      </c>
      <c r="C27170" t="s">
        <v>168</v>
      </c>
      <c r="D27170" s="183" t="s">
        <v>8735</v>
      </c>
    </row>
    <row r="27171" spans="1:4">
      <c r="A27171" s="171">
        <v>98087</v>
      </c>
      <c r="B27171" t="s">
        <v>8734</v>
      </c>
      <c r="C27171" t="s">
        <v>168</v>
      </c>
      <c r="D27171" s="183" t="s">
        <v>8735</v>
      </c>
    </row>
    <row r="27172" spans="1:4">
      <c r="A27172" s="171">
        <v>98087</v>
      </c>
      <c r="B27172" t="s">
        <v>8734</v>
      </c>
      <c r="C27172" t="s">
        <v>168</v>
      </c>
      <c r="D27172" s="183" t="s">
        <v>8735</v>
      </c>
    </row>
    <row r="27173" spans="1:4">
      <c r="A27173" s="171">
        <v>98087</v>
      </c>
      <c r="B27173" t="s">
        <v>8734</v>
      </c>
      <c r="C27173" t="s">
        <v>168</v>
      </c>
      <c r="D27173" s="183" t="s">
        <v>8735</v>
      </c>
    </row>
    <row r="27174" spans="1:4">
      <c r="A27174" s="171">
        <v>98087</v>
      </c>
      <c r="B27174" t="s">
        <v>8734</v>
      </c>
      <c r="C27174" t="s">
        <v>168</v>
      </c>
      <c r="D27174" s="183" t="s">
        <v>8735</v>
      </c>
    </row>
    <row r="27175" spans="1:4">
      <c r="A27175" s="171">
        <v>98087</v>
      </c>
      <c r="B27175" t="s">
        <v>8734</v>
      </c>
      <c r="C27175" t="s">
        <v>168</v>
      </c>
      <c r="D27175" s="183" t="s">
        <v>8735</v>
      </c>
    </row>
    <row r="27176" spans="1:4">
      <c r="A27176" s="171">
        <v>98087</v>
      </c>
      <c r="B27176" t="s">
        <v>8734</v>
      </c>
      <c r="C27176" t="s">
        <v>168</v>
      </c>
      <c r="D27176" s="183" t="s">
        <v>8735</v>
      </c>
    </row>
    <row r="27177" spans="1:4">
      <c r="A27177" s="171">
        <v>98087</v>
      </c>
      <c r="B27177" t="s">
        <v>8734</v>
      </c>
      <c r="C27177" t="s">
        <v>168</v>
      </c>
      <c r="D27177" s="183" t="s">
        <v>8735</v>
      </c>
    </row>
    <row r="27178" spans="1:4">
      <c r="A27178" s="171">
        <v>98087</v>
      </c>
      <c r="B27178" t="s">
        <v>8734</v>
      </c>
      <c r="C27178" t="s">
        <v>168</v>
      </c>
      <c r="D27178" s="183" t="s">
        <v>8735</v>
      </c>
    </row>
    <row r="27179" spans="1:4">
      <c r="A27179" s="171">
        <v>98087</v>
      </c>
      <c r="B27179" t="s">
        <v>8734</v>
      </c>
      <c r="C27179" t="s">
        <v>168</v>
      </c>
      <c r="D27179" s="183" t="s">
        <v>8735</v>
      </c>
    </row>
    <row r="27180" spans="1:4">
      <c r="A27180" s="171">
        <v>98087</v>
      </c>
      <c r="B27180" t="s">
        <v>8734</v>
      </c>
      <c r="C27180" t="s">
        <v>168</v>
      </c>
      <c r="D27180" s="183" t="s">
        <v>8735</v>
      </c>
    </row>
    <row r="27181" spans="1:4">
      <c r="A27181" s="171">
        <v>98087</v>
      </c>
      <c r="B27181" t="s">
        <v>8734</v>
      </c>
      <c r="C27181" t="s">
        <v>168</v>
      </c>
      <c r="D27181" s="183" t="s">
        <v>8735</v>
      </c>
    </row>
    <row r="27182" spans="1:4">
      <c r="A27182" s="171">
        <v>98087</v>
      </c>
      <c r="B27182" t="s">
        <v>8734</v>
      </c>
      <c r="C27182" t="s">
        <v>168</v>
      </c>
      <c r="D27182" s="183" t="s">
        <v>8735</v>
      </c>
    </row>
    <row r="27183" spans="1:4">
      <c r="A27183" s="171">
        <v>98087</v>
      </c>
      <c r="B27183" t="s">
        <v>8734</v>
      </c>
      <c r="C27183" t="s">
        <v>168</v>
      </c>
      <c r="D27183" s="183" t="s">
        <v>8735</v>
      </c>
    </row>
    <row r="27184" spans="1:4">
      <c r="A27184" s="171">
        <v>98087</v>
      </c>
      <c r="B27184" t="s">
        <v>8734</v>
      </c>
      <c r="C27184" t="s">
        <v>168</v>
      </c>
      <c r="D27184" s="183" t="s">
        <v>8735</v>
      </c>
    </row>
    <row r="27185" spans="1:4">
      <c r="A27185" s="171">
        <v>98087</v>
      </c>
      <c r="B27185" t="s">
        <v>8734</v>
      </c>
      <c r="C27185" t="s">
        <v>168</v>
      </c>
      <c r="D27185" s="183" t="s">
        <v>8735</v>
      </c>
    </row>
    <row r="27186" spans="1:4">
      <c r="A27186" s="171">
        <v>98088</v>
      </c>
      <c r="B27186" t="s">
        <v>8736</v>
      </c>
      <c r="C27186" t="s">
        <v>168</v>
      </c>
      <c r="D27186" s="183" t="s">
        <v>8737</v>
      </c>
    </row>
    <row r="27187" spans="1:4">
      <c r="A27187" s="171">
        <v>98088</v>
      </c>
      <c r="B27187" t="s">
        <v>8736</v>
      </c>
      <c r="C27187" t="s">
        <v>168</v>
      </c>
      <c r="D27187" s="183" t="s">
        <v>8737</v>
      </c>
    </row>
    <row r="27188" spans="1:4">
      <c r="A27188" s="171">
        <v>98088</v>
      </c>
      <c r="B27188" t="s">
        <v>8736</v>
      </c>
      <c r="C27188" t="s">
        <v>168</v>
      </c>
      <c r="D27188" s="183" t="s">
        <v>8737</v>
      </c>
    </row>
    <row r="27189" spans="1:4">
      <c r="A27189" s="171">
        <v>98088</v>
      </c>
      <c r="B27189" t="s">
        <v>8736</v>
      </c>
      <c r="C27189" t="s">
        <v>168</v>
      </c>
      <c r="D27189" s="183" t="s">
        <v>8737</v>
      </c>
    </row>
    <row r="27190" spans="1:4">
      <c r="A27190" s="171">
        <v>98088</v>
      </c>
      <c r="B27190" t="s">
        <v>8736</v>
      </c>
      <c r="C27190" t="s">
        <v>168</v>
      </c>
      <c r="D27190" s="183" t="s">
        <v>8737</v>
      </c>
    </row>
    <row r="27191" spans="1:4">
      <c r="A27191" s="171">
        <v>98088</v>
      </c>
      <c r="B27191" t="s">
        <v>8736</v>
      </c>
      <c r="C27191" t="s">
        <v>168</v>
      </c>
      <c r="D27191" s="183" t="s">
        <v>8737</v>
      </c>
    </row>
    <row r="27192" spans="1:4">
      <c r="A27192" s="171">
        <v>98088</v>
      </c>
      <c r="B27192" t="s">
        <v>8736</v>
      </c>
      <c r="C27192" t="s">
        <v>168</v>
      </c>
      <c r="D27192" s="183" t="s">
        <v>8737</v>
      </c>
    </row>
    <row r="27193" spans="1:4">
      <c r="A27193" s="171">
        <v>98088</v>
      </c>
      <c r="B27193" t="s">
        <v>8736</v>
      </c>
      <c r="C27193" t="s">
        <v>168</v>
      </c>
      <c r="D27193" s="183" t="s">
        <v>8737</v>
      </c>
    </row>
    <row r="27194" spans="1:4">
      <c r="A27194" s="171">
        <v>98088</v>
      </c>
      <c r="B27194" t="s">
        <v>8736</v>
      </c>
      <c r="C27194" t="s">
        <v>168</v>
      </c>
      <c r="D27194" s="183" t="s">
        <v>8737</v>
      </c>
    </row>
    <row r="27195" spans="1:4">
      <c r="A27195" s="171">
        <v>98088</v>
      </c>
      <c r="B27195" t="s">
        <v>8736</v>
      </c>
      <c r="C27195" t="s">
        <v>168</v>
      </c>
      <c r="D27195" s="183" t="s">
        <v>8737</v>
      </c>
    </row>
    <row r="27196" spans="1:4">
      <c r="A27196" s="171">
        <v>98088</v>
      </c>
      <c r="B27196" t="s">
        <v>8736</v>
      </c>
      <c r="C27196" t="s">
        <v>168</v>
      </c>
      <c r="D27196" s="183" t="s">
        <v>8737</v>
      </c>
    </row>
    <row r="27197" spans="1:4">
      <c r="A27197" s="171">
        <v>98088</v>
      </c>
      <c r="B27197" t="s">
        <v>8736</v>
      </c>
      <c r="C27197" t="s">
        <v>168</v>
      </c>
      <c r="D27197" s="183" t="s">
        <v>8737</v>
      </c>
    </row>
    <row r="27198" spans="1:4">
      <c r="A27198" s="171">
        <v>98088</v>
      </c>
      <c r="B27198" t="s">
        <v>8736</v>
      </c>
      <c r="C27198" t="s">
        <v>168</v>
      </c>
      <c r="D27198" s="183" t="s">
        <v>8737</v>
      </c>
    </row>
    <row r="27199" spans="1:4">
      <c r="A27199" s="171">
        <v>98088</v>
      </c>
      <c r="B27199" t="s">
        <v>8736</v>
      </c>
      <c r="C27199" t="s">
        <v>168</v>
      </c>
      <c r="D27199" s="183" t="s">
        <v>8737</v>
      </c>
    </row>
    <row r="27200" spans="1:4">
      <c r="A27200" s="171">
        <v>98088</v>
      </c>
      <c r="B27200" t="s">
        <v>8736</v>
      </c>
      <c r="C27200" t="s">
        <v>168</v>
      </c>
      <c r="D27200" s="183" t="s">
        <v>8737</v>
      </c>
    </row>
    <row r="27201" spans="1:4">
      <c r="A27201" s="171">
        <v>98088</v>
      </c>
      <c r="B27201" t="s">
        <v>8736</v>
      </c>
      <c r="C27201" t="s">
        <v>168</v>
      </c>
      <c r="D27201" s="183" t="s">
        <v>8737</v>
      </c>
    </row>
    <row r="27202" spans="1:4">
      <c r="A27202" s="171">
        <v>98088</v>
      </c>
      <c r="B27202" t="s">
        <v>8736</v>
      </c>
      <c r="C27202" t="s">
        <v>168</v>
      </c>
      <c r="D27202" s="183" t="s">
        <v>8737</v>
      </c>
    </row>
    <row r="27203" spans="1:4">
      <c r="A27203" s="171">
        <v>98088</v>
      </c>
      <c r="B27203" t="s">
        <v>8736</v>
      </c>
      <c r="C27203" t="s">
        <v>168</v>
      </c>
      <c r="D27203" s="183" t="s">
        <v>8737</v>
      </c>
    </row>
    <row r="27204" spans="1:4">
      <c r="A27204" s="171">
        <v>98089</v>
      </c>
      <c r="B27204" t="s">
        <v>8738</v>
      </c>
      <c r="C27204" t="s">
        <v>168</v>
      </c>
      <c r="D27204" s="183" t="s">
        <v>8739</v>
      </c>
    </row>
    <row r="27205" spans="1:4">
      <c r="A27205" s="171">
        <v>98089</v>
      </c>
      <c r="B27205" t="s">
        <v>8738</v>
      </c>
      <c r="C27205" t="s">
        <v>168</v>
      </c>
      <c r="D27205" s="183" t="s">
        <v>8739</v>
      </c>
    </row>
    <row r="27206" spans="1:4">
      <c r="A27206" s="171">
        <v>98089</v>
      </c>
      <c r="B27206" t="s">
        <v>8738</v>
      </c>
      <c r="C27206" t="s">
        <v>168</v>
      </c>
      <c r="D27206" s="183" t="s">
        <v>8739</v>
      </c>
    </row>
    <row r="27207" spans="1:4">
      <c r="A27207" s="171">
        <v>98089</v>
      </c>
      <c r="B27207" t="s">
        <v>8738</v>
      </c>
      <c r="C27207" t="s">
        <v>168</v>
      </c>
      <c r="D27207" s="183" t="s">
        <v>8739</v>
      </c>
    </row>
    <row r="27208" spans="1:4">
      <c r="A27208" s="171">
        <v>98089</v>
      </c>
      <c r="B27208" t="s">
        <v>8738</v>
      </c>
      <c r="C27208" t="s">
        <v>168</v>
      </c>
      <c r="D27208" s="183" t="s">
        <v>8739</v>
      </c>
    </row>
    <row r="27209" spans="1:4">
      <c r="A27209" s="171">
        <v>98089</v>
      </c>
      <c r="B27209" t="s">
        <v>8738</v>
      </c>
      <c r="C27209" t="s">
        <v>168</v>
      </c>
      <c r="D27209" s="183" t="s">
        <v>8739</v>
      </c>
    </row>
    <row r="27210" spans="1:4">
      <c r="A27210" s="171">
        <v>98089</v>
      </c>
      <c r="B27210" t="s">
        <v>8738</v>
      </c>
      <c r="C27210" t="s">
        <v>168</v>
      </c>
      <c r="D27210" s="183" t="s">
        <v>8739</v>
      </c>
    </row>
    <row r="27211" spans="1:4">
      <c r="A27211" s="171">
        <v>98089</v>
      </c>
      <c r="B27211" t="s">
        <v>8738</v>
      </c>
      <c r="C27211" t="s">
        <v>168</v>
      </c>
      <c r="D27211" s="183" t="s">
        <v>8739</v>
      </c>
    </row>
    <row r="27212" spans="1:4">
      <c r="A27212" s="171">
        <v>98089</v>
      </c>
      <c r="B27212" t="s">
        <v>8738</v>
      </c>
      <c r="C27212" t="s">
        <v>168</v>
      </c>
      <c r="D27212" s="183" t="s">
        <v>8739</v>
      </c>
    </row>
    <row r="27213" spans="1:4">
      <c r="A27213" s="171">
        <v>98089</v>
      </c>
      <c r="B27213" t="s">
        <v>8738</v>
      </c>
      <c r="C27213" t="s">
        <v>168</v>
      </c>
      <c r="D27213" s="183" t="s">
        <v>8739</v>
      </c>
    </row>
    <row r="27214" spans="1:4">
      <c r="A27214" s="171">
        <v>98089</v>
      </c>
      <c r="B27214" t="s">
        <v>8738</v>
      </c>
      <c r="C27214" t="s">
        <v>168</v>
      </c>
      <c r="D27214" s="183" t="s">
        <v>8739</v>
      </c>
    </row>
    <row r="27215" spans="1:4">
      <c r="A27215" s="171">
        <v>98089</v>
      </c>
      <c r="B27215" t="s">
        <v>8738</v>
      </c>
      <c r="C27215" t="s">
        <v>168</v>
      </c>
      <c r="D27215" s="183" t="s">
        <v>8739</v>
      </c>
    </row>
    <row r="27216" spans="1:4">
      <c r="A27216" s="171">
        <v>98089</v>
      </c>
      <c r="B27216" t="s">
        <v>8738</v>
      </c>
      <c r="C27216" t="s">
        <v>168</v>
      </c>
      <c r="D27216" s="183" t="s">
        <v>8739</v>
      </c>
    </row>
    <row r="27217" spans="1:4">
      <c r="A27217" s="171">
        <v>98089</v>
      </c>
      <c r="B27217" t="s">
        <v>8738</v>
      </c>
      <c r="C27217" t="s">
        <v>168</v>
      </c>
      <c r="D27217" s="183" t="s">
        <v>8739</v>
      </c>
    </row>
    <row r="27218" spans="1:4">
      <c r="A27218" s="171">
        <v>98089</v>
      </c>
      <c r="B27218" t="s">
        <v>8738</v>
      </c>
      <c r="C27218" t="s">
        <v>168</v>
      </c>
      <c r="D27218" s="183" t="s">
        <v>8739</v>
      </c>
    </row>
    <row r="27219" spans="1:4">
      <c r="A27219" s="171">
        <v>98089</v>
      </c>
      <c r="B27219" t="s">
        <v>8738</v>
      </c>
      <c r="C27219" t="s">
        <v>168</v>
      </c>
      <c r="D27219" s="183" t="s">
        <v>8739</v>
      </c>
    </row>
    <row r="27220" spans="1:4">
      <c r="A27220" s="171">
        <v>98089</v>
      </c>
      <c r="B27220" t="s">
        <v>8738</v>
      </c>
      <c r="C27220" t="s">
        <v>168</v>
      </c>
      <c r="D27220" s="183" t="s">
        <v>8739</v>
      </c>
    </row>
    <row r="27221" spans="1:4">
      <c r="A27221" s="171">
        <v>98089</v>
      </c>
      <c r="B27221" t="s">
        <v>8738</v>
      </c>
      <c r="C27221" t="s">
        <v>168</v>
      </c>
      <c r="D27221" s="183" t="s">
        <v>8739</v>
      </c>
    </row>
    <row r="27222" spans="1:4">
      <c r="A27222" s="171">
        <v>98090</v>
      </c>
      <c r="B27222" t="s">
        <v>8740</v>
      </c>
      <c r="C27222" t="s">
        <v>168</v>
      </c>
      <c r="D27222" s="183" t="s">
        <v>8741</v>
      </c>
    </row>
    <row r="27223" spans="1:4">
      <c r="A27223" s="171">
        <v>98090</v>
      </c>
      <c r="B27223" t="s">
        <v>8740</v>
      </c>
      <c r="C27223" t="s">
        <v>168</v>
      </c>
      <c r="D27223" s="183" t="s">
        <v>8741</v>
      </c>
    </row>
    <row r="27224" spans="1:4">
      <c r="A27224" s="171">
        <v>98090</v>
      </c>
      <c r="B27224" t="s">
        <v>8740</v>
      </c>
      <c r="C27224" t="s">
        <v>168</v>
      </c>
      <c r="D27224" s="183" t="s">
        <v>8741</v>
      </c>
    </row>
    <row r="27225" spans="1:4">
      <c r="A27225" s="171">
        <v>98090</v>
      </c>
      <c r="B27225" t="s">
        <v>8740</v>
      </c>
      <c r="C27225" t="s">
        <v>168</v>
      </c>
      <c r="D27225" s="183" t="s">
        <v>8741</v>
      </c>
    </row>
    <row r="27226" spans="1:4">
      <c r="A27226" s="171">
        <v>98090</v>
      </c>
      <c r="B27226" t="s">
        <v>8740</v>
      </c>
      <c r="C27226" t="s">
        <v>168</v>
      </c>
      <c r="D27226" s="183" t="s">
        <v>8741</v>
      </c>
    </row>
    <row r="27227" spans="1:4">
      <c r="A27227" s="171">
        <v>98090</v>
      </c>
      <c r="B27227" t="s">
        <v>8740</v>
      </c>
      <c r="C27227" t="s">
        <v>168</v>
      </c>
      <c r="D27227" s="183" t="s">
        <v>8741</v>
      </c>
    </row>
    <row r="27228" spans="1:4">
      <c r="A27228" s="171">
        <v>98090</v>
      </c>
      <c r="B27228" t="s">
        <v>8740</v>
      </c>
      <c r="C27228" t="s">
        <v>168</v>
      </c>
      <c r="D27228" s="183" t="s">
        <v>8741</v>
      </c>
    </row>
    <row r="27229" spans="1:4">
      <c r="A27229" s="171">
        <v>98090</v>
      </c>
      <c r="B27229" t="s">
        <v>8740</v>
      </c>
      <c r="C27229" t="s">
        <v>168</v>
      </c>
      <c r="D27229" s="183" t="s">
        <v>8741</v>
      </c>
    </row>
    <row r="27230" spans="1:4">
      <c r="A27230" s="171">
        <v>98090</v>
      </c>
      <c r="B27230" t="s">
        <v>8740</v>
      </c>
      <c r="C27230" t="s">
        <v>168</v>
      </c>
      <c r="D27230" s="183" t="s">
        <v>8741</v>
      </c>
    </row>
    <row r="27231" spans="1:4">
      <c r="A27231" s="171">
        <v>98090</v>
      </c>
      <c r="B27231" t="s">
        <v>8740</v>
      </c>
      <c r="C27231" t="s">
        <v>168</v>
      </c>
      <c r="D27231" s="183" t="s">
        <v>8741</v>
      </c>
    </row>
    <row r="27232" spans="1:4">
      <c r="A27232" s="171">
        <v>98090</v>
      </c>
      <c r="B27232" t="s">
        <v>8740</v>
      </c>
      <c r="C27232" t="s">
        <v>168</v>
      </c>
      <c r="D27232" s="183" t="s">
        <v>8741</v>
      </c>
    </row>
    <row r="27233" spans="1:4">
      <c r="A27233" s="171">
        <v>98090</v>
      </c>
      <c r="B27233" t="s">
        <v>8740</v>
      </c>
      <c r="C27233" t="s">
        <v>168</v>
      </c>
      <c r="D27233" s="183" t="s">
        <v>8741</v>
      </c>
    </row>
    <row r="27234" spans="1:4">
      <c r="A27234" s="171">
        <v>98090</v>
      </c>
      <c r="B27234" t="s">
        <v>8740</v>
      </c>
      <c r="C27234" t="s">
        <v>168</v>
      </c>
      <c r="D27234" s="183" t="s">
        <v>8741</v>
      </c>
    </row>
    <row r="27235" spans="1:4">
      <c r="A27235" s="171">
        <v>98090</v>
      </c>
      <c r="B27235" t="s">
        <v>8740</v>
      </c>
      <c r="C27235" t="s">
        <v>168</v>
      </c>
      <c r="D27235" s="183" t="s">
        <v>8741</v>
      </c>
    </row>
    <row r="27236" spans="1:4">
      <c r="A27236" s="171">
        <v>98090</v>
      </c>
      <c r="B27236" t="s">
        <v>8740</v>
      </c>
      <c r="C27236" t="s">
        <v>168</v>
      </c>
      <c r="D27236" s="183" t="s">
        <v>8741</v>
      </c>
    </row>
    <row r="27237" spans="1:4">
      <c r="A27237" s="171">
        <v>98090</v>
      </c>
      <c r="B27237" t="s">
        <v>8740</v>
      </c>
      <c r="C27237" t="s">
        <v>168</v>
      </c>
      <c r="D27237" s="183" t="s">
        <v>8741</v>
      </c>
    </row>
    <row r="27238" spans="1:4">
      <c r="A27238" s="171">
        <v>98090</v>
      </c>
      <c r="B27238" t="s">
        <v>8740</v>
      </c>
      <c r="C27238" t="s">
        <v>168</v>
      </c>
      <c r="D27238" s="183" t="s">
        <v>8741</v>
      </c>
    </row>
    <row r="27239" spans="1:4">
      <c r="A27239" s="171">
        <v>98090</v>
      </c>
      <c r="B27239" t="s">
        <v>8740</v>
      </c>
      <c r="C27239" t="s">
        <v>168</v>
      </c>
      <c r="D27239" s="183" t="s">
        <v>8741</v>
      </c>
    </row>
    <row r="27240" spans="1:4">
      <c r="A27240" s="171">
        <v>98091</v>
      </c>
      <c r="B27240" t="s">
        <v>8742</v>
      </c>
      <c r="C27240" t="s">
        <v>168</v>
      </c>
      <c r="D27240" s="183" t="s">
        <v>8743</v>
      </c>
    </row>
    <row r="27241" spans="1:4">
      <c r="A27241" s="171">
        <v>98091</v>
      </c>
      <c r="B27241" t="s">
        <v>8742</v>
      </c>
      <c r="C27241" t="s">
        <v>168</v>
      </c>
      <c r="D27241" s="183" t="s">
        <v>8743</v>
      </c>
    </row>
    <row r="27242" spans="1:4">
      <c r="A27242" s="171">
        <v>98091</v>
      </c>
      <c r="B27242" t="s">
        <v>8742</v>
      </c>
      <c r="C27242" t="s">
        <v>168</v>
      </c>
      <c r="D27242" s="183" t="s">
        <v>8743</v>
      </c>
    </row>
    <row r="27243" spans="1:4">
      <c r="A27243" s="171">
        <v>98091</v>
      </c>
      <c r="B27243" t="s">
        <v>8742</v>
      </c>
      <c r="C27243" t="s">
        <v>168</v>
      </c>
      <c r="D27243" s="183" t="s">
        <v>8743</v>
      </c>
    </row>
    <row r="27244" spans="1:4">
      <c r="A27244" s="171">
        <v>98091</v>
      </c>
      <c r="B27244" t="s">
        <v>8742</v>
      </c>
      <c r="C27244" t="s">
        <v>168</v>
      </c>
      <c r="D27244" s="183" t="s">
        <v>8743</v>
      </c>
    </row>
    <row r="27245" spans="1:4">
      <c r="A27245" s="171">
        <v>98091</v>
      </c>
      <c r="B27245" t="s">
        <v>8742</v>
      </c>
      <c r="C27245" t="s">
        <v>168</v>
      </c>
      <c r="D27245" s="183" t="s">
        <v>8743</v>
      </c>
    </row>
    <row r="27246" spans="1:4">
      <c r="A27246" s="171">
        <v>98091</v>
      </c>
      <c r="B27246" t="s">
        <v>8742</v>
      </c>
      <c r="C27246" t="s">
        <v>168</v>
      </c>
      <c r="D27246" s="183" t="s">
        <v>8743</v>
      </c>
    </row>
    <row r="27247" spans="1:4">
      <c r="A27247" s="171">
        <v>98091</v>
      </c>
      <c r="B27247" t="s">
        <v>8742</v>
      </c>
      <c r="C27247" t="s">
        <v>168</v>
      </c>
      <c r="D27247" s="183" t="s">
        <v>8743</v>
      </c>
    </row>
    <row r="27248" spans="1:4">
      <c r="A27248" s="171">
        <v>98091</v>
      </c>
      <c r="B27248" t="s">
        <v>8742</v>
      </c>
      <c r="C27248" t="s">
        <v>168</v>
      </c>
      <c r="D27248" s="183" t="s">
        <v>8743</v>
      </c>
    </row>
    <row r="27249" spans="1:4">
      <c r="A27249" s="171">
        <v>98091</v>
      </c>
      <c r="B27249" t="s">
        <v>8742</v>
      </c>
      <c r="C27249" t="s">
        <v>168</v>
      </c>
      <c r="D27249" s="183" t="s">
        <v>8743</v>
      </c>
    </row>
    <row r="27250" spans="1:4">
      <c r="A27250" s="171">
        <v>98091</v>
      </c>
      <c r="B27250" t="s">
        <v>8742</v>
      </c>
      <c r="C27250" t="s">
        <v>168</v>
      </c>
      <c r="D27250" s="183" t="s">
        <v>8743</v>
      </c>
    </row>
    <row r="27251" spans="1:4">
      <c r="A27251" s="171">
        <v>98091</v>
      </c>
      <c r="B27251" t="s">
        <v>8742</v>
      </c>
      <c r="C27251" t="s">
        <v>168</v>
      </c>
      <c r="D27251" s="183" t="s">
        <v>8743</v>
      </c>
    </row>
    <row r="27252" spans="1:4">
      <c r="A27252" s="171">
        <v>98091</v>
      </c>
      <c r="B27252" t="s">
        <v>8742</v>
      </c>
      <c r="C27252" t="s">
        <v>168</v>
      </c>
      <c r="D27252" s="183" t="s">
        <v>8743</v>
      </c>
    </row>
    <row r="27253" spans="1:4">
      <c r="A27253" s="171">
        <v>98091</v>
      </c>
      <c r="B27253" t="s">
        <v>8742</v>
      </c>
      <c r="C27253" t="s">
        <v>168</v>
      </c>
      <c r="D27253" s="183" t="s">
        <v>8743</v>
      </c>
    </row>
    <row r="27254" spans="1:4">
      <c r="A27254" s="171">
        <v>98091</v>
      </c>
      <c r="B27254" t="s">
        <v>8742</v>
      </c>
      <c r="C27254" t="s">
        <v>168</v>
      </c>
      <c r="D27254" s="183" t="s">
        <v>8743</v>
      </c>
    </row>
    <row r="27255" spans="1:4">
      <c r="A27255" s="171">
        <v>98091</v>
      </c>
      <c r="B27255" t="s">
        <v>8742</v>
      </c>
      <c r="C27255" t="s">
        <v>168</v>
      </c>
      <c r="D27255" s="183" t="s">
        <v>8743</v>
      </c>
    </row>
    <row r="27256" spans="1:4">
      <c r="A27256" s="171">
        <v>98091</v>
      </c>
      <c r="B27256" t="s">
        <v>8742</v>
      </c>
      <c r="C27256" t="s">
        <v>168</v>
      </c>
      <c r="D27256" s="183" t="s">
        <v>8743</v>
      </c>
    </row>
    <row r="27257" spans="1:4">
      <c r="A27257" s="171">
        <v>98091</v>
      </c>
      <c r="B27257" t="s">
        <v>8742</v>
      </c>
      <c r="C27257" t="s">
        <v>168</v>
      </c>
      <c r="D27257" s="183" t="s">
        <v>8743</v>
      </c>
    </row>
    <row r="27258" spans="1:4">
      <c r="A27258" s="171">
        <v>98092</v>
      </c>
      <c r="B27258" t="s">
        <v>8744</v>
      </c>
      <c r="C27258" t="s">
        <v>168</v>
      </c>
      <c r="D27258" s="183" t="s">
        <v>8745</v>
      </c>
    </row>
    <row r="27259" spans="1:4">
      <c r="A27259" s="171">
        <v>98092</v>
      </c>
      <c r="B27259" t="s">
        <v>8744</v>
      </c>
      <c r="C27259" t="s">
        <v>168</v>
      </c>
      <c r="D27259" s="183" t="s">
        <v>8745</v>
      </c>
    </row>
    <row r="27260" spans="1:4">
      <c r="A27260" s="171">
        <v>98092</v>
      </c>
      <c r="B27260" t="s">
        <v>8744</v>
      </c>
      <c r="C27260" t="s">
        <v>168</v>
      </c>
      <c r="D27260" s="183" t="s">
        <v>8745</v>
      </c>
    </row>
    <row r="27261" spans="1:4">
      <c r="A27261" s="171">
        <v>98092</v>
      </c>
      <c r="B27261" t="s">
        <v>8744</v>
      </c>
      <c r="C27261" t="s">
        <v>168</v>
      </c>
      <c r="D27261" s="183" t="s">
        <v>8745</v>
      </c>
    </row>
    <row r="27262" spans="1:4">
      <c r="A27262" s="171">
        <v>98092</v>
      </c>
      <c r="B27262" t="s">
        <v>8744</v>
      </c>
      <c r="C27262" t="s">
        <v>168</v>
      </c>
      <c r="D27262" s="183" t="s">
        <v>8745</v>
      </c>
    </row>
    <row r="27263" spans="1:4">
      <c r="A27263" s="171">
        <v>98092</v>
      </c>
      <c r="B27263" t="s">
        <v>8744</v>
      </c>
      <c r="C27263" t="s">
        <v>168</v>
      </c>
      <c r="D27263" s="183" t="s">
        <v>8745</v>
      </c>
    </row>
    <row r="27264" spans="1:4">
      <c r="A27264" s="171">
        <v>98092</v>
      </c>
      <c r="B27264" t="s">
        <v>8744</v>
      </c>
      <c r="C27264" t="s">
        <v>168</v>
      </c>
      <c r="D27264" s="183" t="s">
        <v>8745</v>
      </c>
    </row>
    <row r="27265" spans="1:4">
      <c r="A27265" s="171">
        <v>98092</v>
      </c>
      <c r="B27265" t="s">
        <v>8744</v>
      </c>
      <c r="C27265" t="s">
        <v>168</v>
      </c>
      <c r="D27265" s="183" t="s">
        <v>8745</v>
      </c>
    </row>
    <row r="27266" spans="1:4">
      <c r="A27266" s="171">
        <v>98092</v>
      </c>
      <c r="B27266" t="s">
        <v>8744</v>
      </c>
      <c r="C27266" t="s">
        <v>168</v>
      </c>
      <c r="D27266" s="183" t="s">
        <v>8745</v>
      </c>
    </row>
    <row r="27267" spans="1:4">
      <c r="A27267" s="171">
        <v>98092</v>
      </c>
      <c r="B27267" t="s">
        <v>8744</v>
      </c>
      <c r="C27267" t="s">
        <v>168</v>
      </c>
      <c r="D27267" s="183" t="s">
        <v>8745</v>
      </c>
    </row>
    <row r="27268" spans="1:4">
      <c r="A27268" s="171">
        <v>98092</v>
      </c>
      <c r="B27268" t="s">
        <v>8744</v>
      </c>
      <c r="C27268" t="s">
        <v>168</v>
      </c>
      <c r="D27268" s="183" t="s">
        <v>8745</v>
      </c>
    </row>
    <row r="27269" spans="1:4">
      <c r="A27269" s="171">
        <v>98092</v>
      </c>
      <c r="B27269" t="s">
        <v>8744</v>
      </c>
      <c r="C27269" t="s">
        <v>168</v>
      </c>
      <c r="D27269" s="183" t="s">
        <v>8745</v>
      </c>
    </row>
    <row r="27270" spans="1:4">
      <c r="A27270" s="171">
        <v>98092</v>
      </c>
      <c r="B27270" t="s">
        <v>8744</v>
      </c>
      <c r="C27270" t="s">
        <v>168</v>
      </c>
      <c r="D27270" s="183" t="s">
        <v>8745</v>
      </c>
    </row>
    <row r="27271" spans="1:4">
      <c r="A27271" s="171">
        <v>98092</v>
      </c>
      <c r="B27271" t="s">
        <v>8744</v>
      </c>
      <c r="C27271" t="s">
        <v>168</v>
      </c>
      <c r="D27271" s="183" t="s">
        <v>8745</v>
      </c>
    </row>
    <row r="27272" spans="1:4">
      <c r="A27272" s="171">
        <v>98092</v>
      </c>
      <c r="B27272" t="s">
        <v>8744</v>
      </c>
      <c r="C27272" t="s">
        <v>168</v>
      </c>
      <c r="D27272" s="183" t="s">
        <v>8745</v>
      </c>
    </row>
    <row r="27273" spans="1:4">
      <c r="A27273" s="171">
        <v>98092</v>
      </c>
      <c r="B27273" t="s">
        <v>8744</v>
      </c>
      <c r="C27273" t="s">
        <v>168</v>
      </c>
      <c r="D27273" s="183" t="s">
        <v>8745</v>
      </c>
    </row>
    <row r="27274" spans="1:4">
      <c r="A27274" s="171">
        <v>98092</v>
      </c>
      <c r="B27274" t="s">
        <v>8744</v>
      </c>
      <c r="C27274" t="s">
        <v>168</v>
      </c>
      <c r="D27274" s="183" t="s">
        <v>8745</v>
      </c>
    </row>
    <row r="27275" spans="1:4">
      <c r="A27275" s="171">
        <v>98092</v>
      </c>
      <c r="B27275" t="s">
        <v>8744</v>
      </c>
      <c r="C27275" t="s">
        <v>168</v>
      </c>
      <c r="D27275" s="183" t="s">
        <v>8745</v>
      </c>
    </row>
    <row r="27276" spans="1:4">
      <c r="A27276" s="171">
        <v>98093</v>
      </c>
      <c r="B27276" t="s">
        <v>8746</v>
      </c>
      <c r="C27276" t="s">
        <v>168</v>
      </c>
      <c r="D27276" s="183" t="s">
        <v>8747</v>
      </c>
    </row>
    <row r="27277" spans="1:4">
      <c r="A27277" s="171">
        <v>98093</v>
      </c>
      <c r="B27277" t="s">
        <v>8746</v>
      </c>
      <c r="C27277" t="s">
        <v>168</v>
      </c>
      <c r="D27277" s="183" t="s">
        <v>8747</v>
      </c>
    </row>
    <row r="27278" spans="1:4">
      <c r="A27278" s="171">
        <v>98093</v>
      </c>
      <c r="B27278" t="s">
        <v>8746</v>
      </c>
      <c r="C27278" t="s">
        <v>168</v>
      </c>
      <c r="D27278" s="183" t="s">
        <v>8747</v>
      </c>
    </row>
    <row r="27279" spans="1:4">
      <c r="A27279" s="171">
        <v>98093</v>
      </c>
      <c r="B27279" t="s">
        <v>8746</v>
      </c>
      <c r="C27279" t="s">
        <v>168</v>
      </c>
      <c r="D27279" s="183" t="s">
        <v>8747</v>
      </c>
    </row>
    <row r="27280" spans="1:4">
      <c r="A27280" s="171">
        <v>98093</v>
      </c>
      <c r="B27280" t="s">
        <v>8746</v>
      </c>
      <c r="C27280" t="s">
        <v>168</v>
      </c>
      <c r="D27280" s="183" t="s">
        <v>8747</v>
      </c>
    </row>
    <row r="27281" spans="1:4">
      <c r="A27281" s="171">
        <v>98093</v>
      </c>
      <c r="B27281" t="s">
        <v>8746</v>
      </c>
      <c r="C27281" t="s">
        <v>168</v>
      </c>
      <c r="D27281" s="183" t="s">
        <v>8747</v>
      </c>
    </row>
    <row r="27282" spans="1:4">
      <c r="A27282" s="171">
        <v>98093</v>
      </c>
      <c r="B27282" t="s">
        <v>8746</v>
      </c>
      <c r="C27282" t="s">
        <v>168</v>
      </c>
      <c r="D27282" s="183" t="s">
        <v>8747</v>
      </c>
    </row>
    <row r="27283" spans="1:4">
      <c r="A27283" s="171">
        <v>98093</v>
      </c>
      <c r="B27283" t="s">
        <v>8746</v>
      </c>
      <c r="C27283" t="s">
        <v>168</v>
      </c>
      <c r="D27283" s="183" t="s">
        <v>8747</v>
      </c>
    </row>
    <row r="27284" spans="1:4">
      <c r="A27284" s="171">
        <v>98093</v>
      </c>
      <c r="B27284" t="s">
        <v>8746</v>
      </c>
      <c r="C27284" t="s">
        <v>168</v>
      </c>
      <c r="D27284" s="183" t="s">
        <v>8747</v>
      </c>
    </row>
    <row r="27285" spans="1:4">
      <c r="A27285" s="171">
        <v>98093</v>
      </c>
      <c r="B27285" t="s">
        <v>8746</v>
      </c>
      <c r="C27285" t="s">
        <v>168</v>
      </c>
      <c r="D27285" s="183" t="s">
        <v>8747</v>
      </c>
    </row>
    <row r="27286" spans="1:4">
      <c r="A27286" s="171">
        <v>98093</v>
      </c>
      <c r="B27286" t="s">
        <v>8746</v>
      </c>
      <c r="C27286" t="s">
        <v>168</v>
      </c>
      <c r="D27286" s="183" t="s">
        <v>8747</v>
      </c>
    </row>
    <row r="27287" spans="1:4">
      <c r="A27287" s="171">
        <v>98093</v>
      </c>
      <c r="B27287" t="s">
        <v>8746</v>
      </c>
      <c r="C27287" t="s">
        <v>168</v>
      </c>
      <c r="D27287" s="183" t="s">
        <v>8747</v>
      </c>
    </row>
    <row r="27288" spans="1:4">
      <c r="A27288" s="171">
        <v>98093</v>
      </c>
      <c r="B27288" t="s">
        <v>8746</v>
      </c>
      <c r="C27288" t="s">
        <v>168</v>
      </c>
      <c r="D27288" s="183" t="s">
        <v>8747</v>
      </c>
    </row>
    <row r="27289" spans="1:4">
      <c r="A27289" s="171">
        <v>98093</v>
      </c>
      <c r="B27289" t="s">
        <v>8746</v>
      </c>
      <c r="C27289" t="s">
        <v>168</v>
      </c>
      <c r="D27289" s="183" t="s">
        <v>8747</v>
      </c>
    </row>
    <row r="27290" spans="1:4">
      <c r="A27290" s="171">
        <v>98093</v>
      </c>
      <c r="B27290" t="s">
        <v>8746</v>
      </c>
      <c r="C27290" t="s">
        <v>168</v>
      </c>
      <c r="D27290" s="183" t="s">
        <v>8747</v>
      </c>
    </row>
    <row r="27291" spans="1:4">
      <c r="A27291" s="171">
        <v>98093</v>
      </c>
      <c r="B27291" t="s">
        <v>8746</v>
      </c>
      <c r="C27291" t="s">
        <v>168</v>
      </c>
      <c r="D27291" s="183" t="s">
        <v>8747</v>
      </c>
    </row>
    <row r="27292" spans="1:4">
      <c r="A27292" s="171">
        <v>98093</v>
      </c>
      <c r="B27292" t="s">
        <v>8746</v>
      </c>
      <c r="C27292" t="s">
        <v>168</v>
      </c>
      <c r="D27292" s="183" t="s">
        <v>8747</v>
      </c>
    </row>
    <row r="27293" spans="1:4">
      <c r="A27293" s="171">
        <v>98093</v>
      </c>
      <c r="B27293" t="s">
        <v>8746</v>
      </c>
      <c r="C27293" t="s">
        <v>168</v>
      </c>
      <c r="D27293" s="183" t="s">
        <v>8747</v>
      </c>
    </row>
    <row r="27294" spans="1:4">
      <c r="A27294" s="171">
        <v>98094</v>
      </c>
      <c r="B27294" t="s">
        <v>8748</v>
      </c>
      <c r="C27294" t="s">
        <v>168</v>
      </c>
      <c r="D27294" s="183" t="s">
        <v>8749</v>
      </c>
    </row>
    <row r="27295" spans="1:4">
      <c r="A27295" s="171">
        <v>98094</v>
      </c>
      <c r="B27295" t="s">
        <v>8748</v>
      </c>
      <c r="C27295" t="s">
        <v>168</v>
      </c>
      <c r="D27295" s="183" t="s">
        <v>8749</v>
      </c>
    </row>
    <row r="27296" spans="1:4">
      <c r="A27296" s="171">
        <v>98094</v>
      </c>
      <c r="B27296" t="s">
        <v>8748</v>
      </c>
      <c r="C27296" t="s">
        <v>168</v>
      </c>
      <c r="D27296" s="183" t="s">
        <v>8749</v>
      </c>
    </row>
    <row r="27297" spans="1:4">
      <c r="A27297" s="171">
        <v>98094</v>
      </c>
      <c r="B27297" t="s">
        <v>8748</v>
      </c>
      <c r="C27297" t="s">
        <v>168</v>
      </c>
      <c r="D27297" s="183" t="s">
        <v>8749</v>
      </c>
    </row>
    <row r="27298" spans="1:4">
      <c r="A27298" s="171">
        <v>98094</v>
      </c>
      <c r="B27298" t="s">
        <v>8748</v>
      </c>
      <c r="C27298" t="s">
        <v>168</v>
      </c>
      <c r="D27298" s="183" t="s">
        <v>8749</v>
      </c>
    </row>
    <row r="27299" spans="1:4">
      <c r="A27299" s="171">
        <v>98094</v>
      </c>
      <c r="B27299" t="s">
        <v>8748</v>
      </c>
      <c r="C27299" t="s">
        <v>168</v>
      </c>
      <c r="D27299" s="183" t="s">
        <v>8749</v>
      </c>
    </row>
    <row r="27300" spans="1:4">
      <c r="A27300" s="171">
        <v>98094</v>
      </c>
      <c r="B27300" t="s">
        <v>8748</v>
      </c>
      <c r="C27300" t="s">
        <v>168</v>
      </c>
      <c r="D27300" s="183" t="s">
        <v>8749</v>
      </c>
    </row>
    <row r="27301" spans="1:4">
      <c r="A27301" s="171">
        <v>98094</v>
      </c>
      <c r="B27301" t="s">
        <v>8748</v>
      </c>
      <c r="C27301" t="s">
        <v>168</v>
      </c>
      <c r="D27301" s="183" t="s">
        <v>8749</v>
      </c>
    </row>
    <row r="27302" spans="1:4">
      <c r="A27302" s="171">
        <v>98094</v>
      </c>
      <c r="B27302" t="s">
        <v>8748</v>
      </c>
      <c r="C27302" t="s">
        <v>168</v>
      </c>
      <c r="D27302" s="183" t="s">
        <v>8749</v>
      </c>
    </row>
    <row r="27303" spans="1:4">
      <c r="A27303" s="171">
        <v>98094</v>
      </c>
      <c r="B27303" t="s">
        <v>8748</v>
      </c>
      <c r="C27303" t="s">
        <v>168</v>
      </c>
      <c r="D27303" s="183" t="s">
        <v>8749</v>
      </c>
    </row>
    <row r="27304" spans="1:4">
      <c r="A27304" s="171">
        <v>98094</v>
      </c>
      <c r="B27304" t="s">
        <v>8748</v>
      </c>
      <c r="C27304" t="s">
        <v>168</v>
      </c>
      <c r="D27304" s="183" t="s">
        <v>8749</v>
      </c>
    </row>
    <row r="27305" spans="1:4">
      <c r="A27305" s="171">
        <v>98094</v>
      </c>
      <c r="B27305" t="s">
        <v>8748</v>
      </c>
      <c r="C27305" t="s">
        <v>168</v>
      </c>
      <c r="D27305" s="183" t="s">
        <v>8749</v>
      </c>
    </row>
    <row r="27306" spans="1:4">
      <c r="A27306" s="171">
        <v>98094</v>
      </c>
      <c r="B27306" t="s">
        <v>8748</v>
      </c>
      <c r="C27306" t="s">
        <v>168</v>
      </c>
      <c r="D27306" s="183" t="s">
        <v>8749</v>
      </c>
    </row>
    <row r="27307" spans="1:4">
      <c r="A27307" s="171">
        <v>98094</v>
      </c>
      <c r="B27307" t="s">
        <v>8748</v>
      </c>
      <c r="C27307" t="s">
        <v>168</v>
      </c>
      <c r="D27307" s="183" t="s">
        <v>8749</v>
      </c>
    </row>
    <row r="27308" spans="1:4">
      <c r="A27308" s="171">
        <v>98094</v>
      </c>
      <c r="B27308" t="s">
        <v>8748</v>
      </c>
      <c r="C27308" t="s">
        <v>168</v>
      </c>
      <c r="D27308" s="183" t="s">
        <v>8749</v>
      </c>
    </row>
    <row r="27309" spans="1:4">
      <c r="A27309" s="171">
        <v>98094</v>
      </c>
      <c r="B27309" t="s">
        <v>8748</v>
      </c>
      <c r="C27309" t="s">
        <v>168</v>
      </c>
      <c r="D27309" s="183" t="s">
        <v>8749</v>
      </c>
    </row>
    <row r="27310" spans="1:4">
      <c r="A27310" s="171">
        <v>98099</v>
      </c>
      <c r="B27310" t="s">
        <v>8750</v>
      </c>
      <c r="C27310" t="s">
        <v>168</v>
      </c>
      <c r="D27310" s="183" t="s">
        <v>8751</v>
      </c>
    </row>
    <row r="27311" spans="1:4">
      <c r="A27311" s="171">
        <v>98099</v>
      </c>
      <c r="B27311" t="s">
        <v>8750</v>
      </c>
      <c r="C27311" t="s">
        <v>168</v>
      </c>
      <c r="D27311" s="183" t="s">
        <v>8751</v>
      </c>
    </row>
    <row r="27312" spans="1:4">
      <c r="A27312" s="171">
        <v>98099</v>
      </c>
      <c r="B27312" t="s">
        <v>8750</v>
      </c>
      <c r="C27312" t="s">
        <v>168</v>
      </c>
      <c r="D27312" s="183" t="s">
        <v>8751</v>
      </c>
    </row>
    <row r="27313" spans="1:4">
      <c r="A27313" s="171">
        <v>98099</v>
      </c>
      <c r="B27313" t="s">
        <v>8750</v>
      </c>
      <c r="C27313" t="s">
        <v>168</v>
      </c>
      <c r="D27313" s="183" t="s">
        <v>8751</v>
      </c>
    </row>
    <row r="27314" spans="1:4">
      <c r="A27314" s="171">
        <v>98099</v>
      </c>
      <c r="B27314" t="s">
        <v>8750</v>
      </c>
      <c r="C27314" t="s">
        <v>168</v>
      </c>
      <c r="D27314" s="183" t="s">
        <v>8751</v>
      </c>
    </row>
    <row r="27315" spans="1:4">
      <c r="A27315" s="171">
        <v>98099</v>
      </c>
      <c r="B27315" t="s">
        <v>8750</v>
      </c>
      <c r="C27315" t="s">
        <v>168</v>
      </c>
      <c r="D27315" s="183" t="s">
        <v>8751</v>
      </c>
    </row>
    <row r="27316" spans="1:4">
      <c r="A27316" s="171">
        <v>98099</v>
      </c>
      <c r="B27316" t="s">
        <v>8750</v>
      </c>
      <c r="C27316" t="s">
        <v>168</v>
      </c>
      <c r="D27316" s="183" t="s">
        <v>8751</v>
      </c>
    </row>
    <row r="27317" spans="1:4">
      <c r="A27317" s="171">
        <v>98099</v>
      </c>
      <c r="B27317" t="s">
        <v>8750</v>
      </c>
      <c r="C27317" t="s">
        <v>168</v>
      </c>
      <c r="D27317" s="183" t="s">
        <v>8751</v>
      </c>
    </row>
    <row r="27318" spans="1:4">
      <c r="A27318" s="171">
        <v>98099</v>
      </c>
      <c r="B27318" t="s">
        <v>8750</v>
      </c>
      <c r="C27318" t="s">
        <v>168</v>
      </c>
      <c r="D27318" s="183" t="s">
        <v>8751</v>
      </c>
    </row>
    <row r="27319" spans="1:4">
      <c r="A27319" s="171">
        <v>98099</v>
      </c>
      <c r="B27319" t="s">
        <v>8750</v>
      </c>
      <c r="C27319" t="s">
        <v>168</v>
      </c>
      <c r="D27319" s="183" t="s">
        <v>8751</v>
      </c>
    </row>
    <row r="27320" spans="1:4">
      <c r="A27320" s="171">
        <v>98099</v>
      </c>
      <c r="B27320" t="s">
        <v>8750</v>
      </c>
      <c r="C27320" t="s">
        <v>168</v>
      </c>
      <c r="D27320" s="183" t="s">
        <v>8751</v>
      </c>
    </row>
    <row r="27321" spans="1:4">
      <c r="A27321" s="171">
        <v>98099</v>
      </c>
      <c r="B27321" t="s">
        <v>8750</v>
      </c>
      <c r="C27321" t="s">
        <v>168</v>
      </c>
      <c r="D27321" s="183" t="s">
        <v>8751</v>
      </c>
    </row>
    <row r="27322" spans="1:4">
      <c r="A27322" s="171">
        <v>98099</v>
      </c>
      <c r="B27322" t="s">
        <v>8750</v>
      </c>
      <c r="C27322" t="s">
        <v>168</v>
      </c>
      <c r="D27322" s="183" t="s">
        <v>8751</v>
      </c>
    </row>
    <row r="27323" spans="1:4">
      <c r="A27323" s="171">
        <v>98099</v>
      </c>
      <c r="B27323" t="s">
        <v>8750</v>
      </c>
      <c r="C27323" t="s">
        <v>168</v>
      </c>
      <c r="D27323" s="183" t="s">
        <v>8751</v>
      </c>
    </row>
    <row r="27324" spans="1:4">
      <c r="A27324" s="171">
        <v>98099</v>
      </c>
      <c r="B27324" t="s">
        <v>8750</v>
      </c>
      <c r="C27324" t="s">
        <v>168</v>
      </c>
      <c r="D27324" s="183" t="s">
        <v>8751</v>
      </c>
    </row>
    <row r="27325" spans="1:4">
      <c r="A27325" s="171">
        <v>98100</v>
      </c>
      <c r="B27325" t="s">
        <v>8752</v>
      </c>
      <c r="C27325" t="s">
        <v>168</v>
      </c>
      <c r="D27325" s="183" t="s">
        <v>8753</v>
      </c>
    </row>
    <row r="27326" spans="1:4">
      <c r="A27326" s="171">
        <v>98100</v>
      </c>
      <c r="B27326" t="s">
        <v>8752</v>
      </c>
      <c r="C27326" t="s">
        <v>168</v>
      </c>
      <c r="D27326" s="183" t="s">
        <v>8753</v>
      </c>
    </row>
    <row r="27327" spans="1:4">
      <c r="A27327" s="171">
        <v>98100</v>
      </c>
      <c r="B27327" t="s">
        <v>8752</v>
      </c>
      <c r="C27327" t="s">
        <v>168</v>
      </c>
      <c r="D27327" s="183" t="s">
        <v>8753</v>
      </c>
    </row>
    <row r="27328" spans="1:4">
      <c r="A27328" s="171">
        <v>98100</v>
      </c>
      <c r="B27328" t="s">
        <v>8752</v>
      </c>
      <c r="C27328" t="s">
        <v>168</v>
      </c>
      <c r="D27328" s="183" t="s">
        <v>8753</v>
      </c>
    </row>
    <row r="27329" spans="1:4">
      <c r="A27329" s="171">
        <v>98100</v>
      </c>
      <c r="B27329" t="s">
        <v>8752</v>
      </c>
      <c r="C27329" t="s">
        <v>168</v>
      </c>
      <c r="D27329" s="183" t="s">
        <v>8753</v>
      </c>
    </row>
    <row r="27330" spans="1:4">
      <c r="A27330" s="171">
        <v>98100</v>
      </c>
      <c r="B27330" t="s">
        <v>8752</v>
      </c>
      <c r="C27330" t="s">
        <v>168</v>
      </c>
      <c r="D27330" s="183" t="s">
        <v>8753</v>
      </c>
    </row>
    <row r="27331" spans="1:4">
      <c r="A27331" s="171">
        <v>98100</v>
      </c>
      <c r="B27331" t="s">
        <v>8752</v>
      </c>
      <c r="C27331" t="s">
        <v>168</v>
      </c>
      <c r="D27331" s="183" t="s">
        <v>8753</v>
      </c>
    </row>
    <row r="27332" spans="1:4">
      <c r="A27332" s="171">
        <v>98100</v>
      </c>
      <c r="B27332" t="s">
        <v>8752</v>
      </c>
      <c r="C27332" t="s">
        <v>168</v>
      </c>
      <c r="D27332" s="183" t="s">
        <v>8753</v>
      </c>
    </row>
    <row r="27333" spans="1:4">
      <c r="A27333" s="171">
        <v>98100</v>
      </c>
      <c r="B27333" t="s">
        <v>8752</v>
      </c>
      <c r="C27333" t="s">
        <v>168</v>
      </c>
      <c r="D27333" s="183" t="s">
        <v>8753</v>
      </c>
    </row>
    <row r="27334" spans="1:4">
      <c r="A27334" s="171">
        <v>98100</v>
      </c>
      <c r="B27334" t="s">
        <v>8752</v>
      </c>
      <c r="C27334" t="s">
        <v>168</v>
      </c>
      <c r="D27334" s="183" t="s">
        <v>8753</v>
      </c>
    </row>
    <row r="27335" spans="1:4">
      <c r="A27335" s="171">
        <v>98100</v>
      </c>
      <c r="B27335" t="s">
        <v>8752</v>
      </c>
      <c r="C27335" t="s">
        <v>168</v>
      </c>
      <c r="D27335" s="183" t="s">
        <v>8753</v>
      </c>
    </row>
    <row r="27336" spans="1:4">
      <c r="A27336" s="171">
        <v>98100</v>
      </c>
      <c r="B27336" t="s">
        <v>8752</v>
      </c>
      <c r="C27336" t="s">
        <v>168</v>
      </c>
      <c r="D27336" s="183" t="s">
        <v>8753</v>
      </c>
    </row>
    <row r="27337" spans="1:4">
      <c r="A27337" s="171">
        <v>98100</v>
      </c>
      <c r="B27337" t="s">
        <v>8752</v>
      </c>
      <c r="C27337" t="s">
        <v>168</v>
      </c>
      <c r="D27337" s="183" t="s">
        <v>8753</v>
      </c>
    </row>
    <row r="27338" spans="1:4">
      <c r="A27338" s="171">
        <v>98100</v>
      </c>
      <c r="B27338" t="s">
        <v>8752</v>
      </c>
      <c r="C27338" t="s">
        <v>168</v>
      </c>
      <c r="D27338" s="183" t="s">
        <v>8753</v>
      </c>
    </row>
    <row r="27339" spans="1:4">
      <c r="A27339" s="171">
        <v>98100</v>
      </c>
      <c r="B27339" t="s">
        <v>8752</v>
      </c>
      <c r="C27339" t="s">
        <v>168</v>
      </c>
      <c r="D27339" s="183" t="s">
        <v>8753</v>
      </c>
    </row>
    <row r="27340" spans="1:4">
      <c r="A27340" s="171">
        <v>98101</v>
      </c>
      <c r="B27340" t="s">
        <v>8754</v>
      </c>
      <c r="C27340" t="s">
        <v>168</v>
      </c>
      <c r="D27340" s="183" t="s">
        <v>8755</v>
      </c>
    </row>
    <row r="27341" spans="1:4">
      <c r="A27341" s="171">
        <v>98101</v>
      </c>
      <c r="B27341" t="s">
        <v>8754</v>
      </c>
      <c r="C27341" t="s">
        <v>168</v>
      </c>
      <c r="D27341" s="183" t="s">
        <v>8755</v>
      </c>
    </row>
    <row r="27342" spans="1:4">
      <c r="A27342" s="171">
        <v>98101</v>
      </c>
      <c r="B27342" t="s">
        <v>8754</v>
      </c>
      <c r="C27342" t="s">
        <v>168</v>
      </c>
      <c r="D27342" s="183" t="s">
        <v>8755</v>
      </c>
    </row>
    <row r="27343" spans="1:4">
      <c r="A27343" s="171">
        <v>98101</v>
      </c>
      <c r="B27343" t="s">
        <v>8754</v>
      </c>
      <c r="C27343" t="s">
        <v>168</v>
      </c>
      <c r="D27343" s="183" t="s">
        <v>8755</v>
      </c>
    </row>
    <row r="27344" spans="1:4">
      <c r="A27344" s="171">
        <v>98101</v>
      </c>
      <c r="B27344" t="s">
        <v>8754</v>
      </c>
      <c r="C27344" t="s">
        <v>168</v>
      </c>
      <c r="D27344" s="183" t="s">
        <v>8755</v>
      </c>
    </row>
    <row r="27345" spans="1:4">
      <c r="A27345" s="171">
        <v>98101</v>
      </c>
      <c r="B27345" t="s">
        <v>8754</v>
      </c>
      <c r="C27345" t="s">
        <v>168</v>
      </c>
      <c r="D27345" s="183" t="s">
        <v>8755</v>
      </c>
    </row>
    <row r="27346" spans="1:4">
      <c r="A27346" s="171">
        <v>98101</v>
      </c>
      <c r="B27346" t="s">
        <v>8754</v>
      </c>
      <c r="C27346" t="s">
        <v>168</v>
      </c>
      <c r="D27346" s="183" t="s">
        <v>8755</v>
      </c>
    </row>
    <row r="27347" spans="1:4">
      <c r="A27347" s="171">
        <v>98101</v>
      </c>
      <c r="B27347" t="s">
        <v>8754</v>
      </c>
      <c r="C27347" t="s">
        <v>168</v>
      </c>
      <c r="D27347" s="183" t="s">
        <v>8755</v>
      </c>
    </row>
    <row r="27348" spans="1:4">
      <c r="A27348" s="171">
        <v>98101</v>
      </c>
      <c r="B27348" t="s">
        <v>8754</v>
      </c>
      <c r="C27348" t="s">
        <v>168</v>
      </c>
      <c r="D27348" s="183" t="s">
        <v>8755</v>
      </c>
    </row>
    <row r="27349" spans="1:4">
      <c r="A27349" s="171">
        <v>98101</v>
      </c>
      <c r="B27349" t="s">
        <v>8754</v>
      </c>
      <c r="C27349" t="s">
        <v>168</v>
      </c>
      <c r="D27349" s="183" t="s">
        <v>8755</v>
      </c>
    </row>
    <row r="27350" spans="1:4">
      <c r="A27350" s="171">
        <v>98101</v>
      </c>
      <c r="B27350" t="s">
        <v>8754</v>
      </c>
      <c r="C27350" t="s">
        <v>168</v>
      </c>
      <c r="D27350" s="183" t="s">
        <v>8755</v>
      </c>
    </row>
    <row r="27351" spans="1:4">
      <c r="A27351" s="171">
        <v>98101</v>
      </c>
      <c r="B27351" t="s">
        <v>8754</v>
      </c>
      <c r="C27351" t="s">
        <v>168</v>
      </c>
      <c r="D27351" s="183" t="s">
        <v>8755</v>
      </c>
    </row>
    <row r="27352" spans="1:4">
      <c r="A27352" s="171">
        <v>98101</v>
      </c>
      <c r="B27352" t="s">
        <v>8754</v>
      </c>
      <c r="C27352" t="s">
        <v>168</v>
      </c>
      <c r="D27352" s="183" t="s">
        <v>8755</v>
      </c>
    </row>
    <row r="27353" spans="1:4">
      <c r="A27353" s="171">
        <v>98101</v>
      </c>
      <c r="B27353" t="s">
        <v>8754</v>
      </c>
      <c r="C27353" t="s">
        <v>168</v>
      </c>
      <c r="D27353" s="183" t="s">
        <v>8755</v>
      </c>
    </row>
    <row r="27354" spans="1:4">
      <c r="A27354" s="171">
        <v>98101</v>
      </c>
      <c r="B27354" t="s">
        <v>8754</v>
      </c>
      <c r="C27354" t="s">
        <v>168</v>
      </c>
      <c r="D27354" s="183" t="s">
        <v>8755</v>
      </c>
    </row>
    <row r="27355" spans="1:4">
      <c r="A27355" s="171">
        <v>98109</v>
      </c>
      <c r="B27355" t="s">
        <v>8756</v>
      </c>
      <c r="C27355" t="s">
        <v>168</v>
      </c>
      <c r="D27355" s="183" t="s">
        <v>8757</v>
      </c>
    </row>
    <row r="27356" spans="1:4">
      <c r="A27356" s="171">
        <v>98109</v>
      </c>
      <c r="B27356" t="s">
        <v>8756</v>
      </c>
      <c r="C27356" t="s">
        <v>168</v>
      </c>
      <c r="D27356" s="183" t="s">
        <v>8757</v>
      </c>
    </row>
    <row r="27357" spans="1:4">
      <c r="A27357" s="171">
        <v>98109</v>
      </c>
      <c r="B27357" t="s">
        <v>8756</v>
      </c>
      <c r="C27357" t="s">
        <v>168</v>
      </c>
      <c r="D27357" s="183" t="s">
        <v>8757</v>
      </c>
    </row>
    <row r="27358" spans="1:4">
      <c r="A27358" s="171">
        <v>98109</v>
      </c>
      <c r="B27358" t="s">
        <v>8756</v>
      </c>
      <c r="C27358" t="s">
        <v>168</v>
      </c>
      <c r="D27358" s="183" t="s">
        <v>8757</v>
      </c>
    </row>
    <row r="27359" spans="1:4">
      <c r="A27359" s="171">
        <v>98109</v>
      </c>
      <c r="B27359" t="s">
        <v>8756</v>
      </c>
      <c r="C27359" t="s">
        <v>168</v>
      </c>
      <c r="D27359" s="183" t="s">
        <v>8757</v>
      </c>
    </row>
    <row r="27360" spans="1:4">
      <c r="A27360" s="171">
        <v>98109</v>
      </c>
      <c r="B27360" t="s">
        <v>8756</v>
      </c>
      <c r="C27360" t="s">
        <v>168</v>
      </c>
      <c r="D27360" s="183" t="s">
        <v>8757</v>
      </c>
    </row>
    <row r="27361" spans="1:4">
      <c r="A27361" s="171">
        <v>98109</v>
      </c>
      <c r="B27361" t="s">
        <v>8756</v>
      </c>
      <c r="C27361" t="s">
        <v>168</v>
      </c>
      <c r="D27361" s="183" t="s">
        <v>8757</v>
      </c>
    </row>
    <row r="27362" spans="1:4">
      <c r="A27362" s="171">
        <v>98109</v>
      </c>
      <c r="B27362" t="s">
        <v>8756</v>
      </c>
      <c r="C27362" t="s">
        <v>168</v>
      </c>
      <c r="D27362" s="183" t="s">
        <v>8757</v>
      </c>
    </row>
    <row r="27363" spans="1:4">
      <c r="A27363" s="171">
        <v>98109</v>
      </c>
      <c r="B27363" t="s">
        <v>8756</v>
      </c>
      <c r="C27363" t="s">
        <v>168</v>
      </c>
      <c r="D27363" s="183" t="s">
        <v>8757</v>
      </c>
    </row>
    <row r="27364" spans="1:4">
      <c r="A27364" s="171">
        <v>98109</v>
      </c>
      <c r="B27364" t="s">
        <v>8756</v>
      </c>
      <c r="C27364" t="s">
        <v>168</v>
      </c>
      <c r="D27364" s="183" t="s">
        <v>8757</v>
      </c>
    </row>
    <row r="27365" spans="1:4">
      <c r="A27365" s="171">
        <v>98109</v>
      </c>
      <c r="B27365" t="s">
        <v>8756</v>
      </c>
      <c r="C27365" t="s">
        <v>168</v>
      </c>
      <c r="D27365" s="183" t="s">
        <v>8757</v>
      </c>
    </row>
    <row r="27366" spans="1:4">
      <c r="A27366" s="171">
        <v>98109</v>
      </c>
      <c r="B27366" t="s">
        <v>8756</v>
      </c>
      <c r="C27366" t="s">
        <v>168</v>
      </c>
      <c r="D27366" s="183" t="s">
        <v>8757</v>
      </c>
    </row>
    <row r="27367" spans="1:4">
      <c r="A27367" s="171">
        <v>98110</v>
      </c>
      <c r="B27367" t="s">
        <v>8758</v>
      </c>
      <c r="C27367" t="s">
        <v>168</v>
      </c>
      <c r="D27367" s="183" t="s">
        <v>8759</v>
      </c>
    </row>
    <row r="27368" spans="1:4">
      <c r="A27368" s="171">
        <v>98110</v>
      </c>
      <c r="B27368" t="s">
        <v>8758</v>
      </c>
      <c r="C27368" t="s">
        <v>168</v>
      </c>
      <c r="D27368" s="183" t="s">
        <v>8759</v>
      </c>
    </row>
    <row r="27369" spans="1:4">
      <c r="A27369" s="171">
        <v>98110</v>
      </c>
      <c r="B27369" t="s">
        <v>8758</v>
      </c>
      <c r="C27369" t="s">
        <v>168</v>
      </c>
      <c r="D27369" s="183" t="s">
        <v>8759</v>
      </c>
    </row>
    <row r="27370" spans="1:4">
      <c r="A27370" s="171">
        <v>98110</v>
      </c>
      <c r="B27370" t="s">
        <v>8758</v>
      </c>
      <c r="C27370" t="s">
        <v>168</v>
      </c>
      <c r="D27370" s="183" t="s">
        <v>8759</v>
      </c>
    </row>
    <row r="27371" spans="1:4">
      <c r="A27371" s="171">
        <v>98110</v>
      </c>
      <c r="B27371" t="s">
        <v>8758</v>
      </c>
      <c r="C27371" t="s">
        <v>168</v>
      </c>
      <c r="D27371" s="183" t="s">
        <v>8759</v>
      </c>
    </row>
    <row r="27372" spans="1:4">
      <c r="A27372" s="171">
        <v>98111</v>
      </c>
      <c r="B27372" t="s">
        <v>8760</v>
      </c>
      <c r="C27372" t="s">
        <v>168</v>
      </c>
      <c r="D27372" s="183" t="s">
        <v>8761</v>
      </c>
    </row>
    <row r="27373" spans="1:4">
      <c r="A27373" s="171">
        <v>98111</v>
      </c>
      <c r="B27373" t="s">
        <v>8760</v>
      </c>
      <c r="C27373" t="s">
        <v>168</v>
      </c>
      <c r="D27373" s="183" t="s">
        <v>8761</v>
      </c>
    </row>
    <row r="27374" spans="1:4">
      <c r="A27374" s="171">
        <v>98111</v>
      </c>
      <c r="B27374" t="s">
        <v>8760</v>
      </c>
      <c r="C27374" t="s">
        <v>168</v>
      </c>
      <c r="D27374" s="183" t="s">
        <v>8761</v>
      </c>
    </row>
    <row r="27375" spans="1:4">
      <c r="A27375" s="171">
        <v>98111</v>
      </c>
      <c r="B27375" t="s">
        <v>8760</v>
      </c>
      <c r="C27375" t="s">
        <v>168</v>
      </c>
      <c r="D27375" s="183" t="s">
        <v>8761</v>
      </c>
    </row>
    <row r="27376" spans="1:4">
      <c r="A27376" s="171">
        <v>98111</v>
      </c>
      <c r="B27376" t="s">
        <v>8760</v>
      </c>
      <c r="C27376" t="s">
        <v>168</v>
      </c>
      <c r="D27376" s="183" t="s">
        <v>8761</v>
      </c>
    </row>
    <row r="27377" spans="1:4">
      <c r="A27377" s="171">
        <v>98114</v>
      </c>
      <c r="B27377" t="s">
        <v>8762</v>
      </c>
      <c r="C27377" t="s">
        <v>168</v>
      </c>
      <c r="D27377" s="183" t="s">
        <v>8763</v>
      </c>
    </row>
    <row r="27378" spans="1:4">
      <c r="A27378" s="171">
        <v>98114</v>
      </c>
      <c r="B27378" t="s">
        <v>8762</v>
      </c>
      <c r="C27378" t="s">
        <v>168</v>
      </c>
      <c r="D27378" s="183" t="s">
        <v>8763</v>
      </c>
    </row>
    <row r="27379" spans="1:4">
      <c r="A27379" s="171">
        <v>98114</v>
      </c>
      <c r="B27379" t="s">
        <v>8762</v>
      </c>
      <c r="C27379" t="s">
        <v>168</v>
      </c>
      <c r="D27379" s="183" t="s">
        <v>8763</v>
      </c>
    </row>
    <row r="27380" spans="1:4">
      <c r="A27380" s="171">
        <v>98114</v>
      </c>
      <c r="B27380" t="s">
        <v>8762</v>
      </c>
      <c r="C27380" t="s">
        <v>168</v>
      </c>
      <c r="D27380" s="183" t="s">
        <v>8763</v>
      </c>
    </row>
    <row r="27381" spans="1:4">
      <c r="A27381" s="171">
        <v>98114</v>
      </c>
      <c r="B27381" t="s">
        <v>8762</v>
      </c>
      <c r="C27381" t="s">
        <v>168</v>
      </c>
      <c r="D27381" s="183" t="s">
        <v>8763</v>
      </c>
    </row>
    <row r="27382" spans="1:4">
      <c r="A27382" s="171">
        <v>98115</v>
      </c>
      <c r="B27382" t="s">
        <v>8764</v>
      </c>
      <c r="C27382" t="s">
        <v>168</v>
      </c>
      <c r="D27382" s="183" t="s">
        <v>8765</v>
      </c>
    </row>
    <row r="27383" spans="1:4">
      <c r="A27383" s="171">
        <v>98115</v>
      </c>
      <c r="B27383" t="s">
        <v>8764</v>
      </c>
      <c r="C27383" t="s">
        <v>168</v>
      </c>
      <c r="D27383" s="183" t="s">
        <v>8765</v>
      </c>
    </row>
    <row r="27384" spans="1:4">
      <c r="A27384" s="171">
        <v>98115</v>
      </c>
      <c r="B27384" t="s">
        <v>8764</v>
      </c>
      <c r="C27384" t="s">
        <v>168</v>
      </c>
      <c r="D27384" s="183" t="s">
        <v>8765</v>
      </c>
    </row>
    <row r="27385" spans="1:4">
      <c r="A27385" s="171">
        <v>98115</v>
      </c>
      <c r="B27385" t="s">
        <v>8764</v>
      </c>
      <c r="C27385" t="s">
        <v>168</v>
      </c>
      <c r="D27385" s="183" t="s">
        <v>8765</v>
      </c>
    </row>
    <row r="27386" spans="1:4">
      <c r="A27386" s="171">
        <v>89957</v>
      </c>
      <c r="B27386" t="s">
        <v>8766</v>
      </c>
      <c r="C27386" t="s">
        <v>168</v>
      </c>
      <c r="D27386" s="183" t="s">
        <v>8767</v>
      </c>
    </row>
    <row r="27387" spans="1:4">
      <c r="A27387" s="171">
        <v>89957</v>
      </c>
      <c r="B27387" t="s">
        <v>8766</v>
      </c>
      <c r="C27387" t="s">
        <v>168</v>
      </c>
      <c r="D27387" s="183" t="s">
        <v>8767</v>
      </c>
    </row>
    <row r="27388" spans="1:4">
      <c r="A27388" s="171">
        <v>89957</v>
      </c>
      <c r="B27388" t="s">
        <v>8766</v>
      </c>
      <c r="C27388" t="s">
        <v>168</v>
      </c>
      <c r="D27388" s="183" t="s">
        <v>8767</v>
      </c>
    </row>
    <row r="27389" spans="1:4">
      <c r="A27389" s="171">
        <v>89957</v>
      </c>
      <c r="B27389" t="s">
        <v>8766</v>
      </c>
      <c r="C27389" t="s">
        <v>168</v>
      </c>
      <c r="D27389" s="183" t="s">
        <v>8767</v>
      </c>
    </row>
    <row r="27390" spans="1:4">
      <c r="A27390" s="171">
        <v>89957</v>
      </c>
      <c r="B27390" t="s">
        <v>8766</v>
      </c>
      <c r="C27390" t="s">
        <v>168</v>
      </c>
      <c r="D27390" s="183" t="s">
        <v>8767</v>
      </c>
    </row>
    <row r="27391" spans="1:4">
      <c r="A27391" s="171">
        <v>89957</v>
      </c>
      <c r="B27391" t="s">
        <v>8766</v>
      </c>
      <c r="C27391" t="s">
        <v>168</v>
      </c>
      <c r="D27391" s="183" t="s">
        <v>8767</v>
      </c>
    </row>
    <row r="27392" spans="1:4">
      <c r="A27392" s="171">
        <v>89957</v>
      </c>
      <c r="B27392" t="s">
        <v>8766</v>
      </c>
      <c r="C27392" t="s">
        <v>168</v>
      </c>
      <c r="D27392" s="183" t="s">
        <v>8767</v>
      </c>
    </row>
    <row r="27393" spans="1:4">
      <c r="A27393" s="171">
        <v>89959</v>
      </c>
      <c r="B27393" t="s">
        <v>8768</v>
      </c>
      <c r="C27393" t="s">
        <v>168</v>
      </c>
      <c r="D27393" s="183" t="s">
        <v>8769</v>
      </c>
    </row>
    <row r="27394" spans="1:4">
      <c r="A27394" s="171">
        <v>89959</v>
      </c>
      <c r="B27394" t="s">
        <v>8768</v>
      </c>
      <c r="C27394" t="s">
        <v>168</v>
      </c>
      <c r="D27394" s="183" t="s">
        <v>8769</v>
      </c>
    </row>
    <row r="27395" spans="1:4">
      <c r="A27395" s="171">
        <v>89959</v>
      </c>
      <c r="B27395" t="s">
        <v>8768</v>
      </c>
      <c r="C27395" t="s">
        <v>168</v>
      </c>
      <c r="D27395" s="183" t="s">
        <v>8769</v>
      </c>
    </row>
    <row r="27396" spans="1:4">
      <c r="A27396" s="171">
        <v>89959</v>
      </c>
      <c r="B27396" t="s">
        <v>8768</v>
      </c>
      <c r="C27396" t="s">
        <v>168</v>
      </c>
      <c r="D27396" s="183" t="s">
        <v>8769</v>
      </c>
    </row>
    <row r="27397" spans="1:4">
      <c r="A27397" s="171">
        <v>89959</v>
      </c>
      <c r="B27397" t="s">
        <v>8768</v>
      </c>
      <c r="C27397" t="s">
        <v>168</v>
      </c>
      <c r="D27397" s="183" t="s">
        <v>8769</v>
      </c>
    </row>
    <row r="27398" spans="1:4">
      <c r="A27398" s="171">
        <v>89959</v>
      </c>
      <c r="B27398" t="s">
        <v>8768</v>
      </c>
      <c r="C27398" t="s">
        <v>168</v>
      </c>
      <c r="D27398" s="183" t="s">
        <v>8769</v>
      </c>
    </row>
    <row r="27399" spans="1:4">
      <c r="A27399" s="171">
        <v>89959</v>
      </c>
      <c r="B27399" t="s">
        <v>8768</v>
      </c>
      <c r="C27399" t="s">
        <v>168</v>
      </c>
      <c r="D27399" s="183" t="s">
        <v>8769</v>
      </c>
    </row>
    <row r="27400" spans="1:4">
      <c r="A27400" s="171">
        <v>40729</v>
      </c>
      <c r="B27400" t="s">
        <v>8770</v>
      </c>
      <c r="C27400" t="s">
        <v>168</v>
      </c>
      <c r="D27400" s="183" t="s">
        <v>8771</v>
      </c>
    </row>
    <row r="27401" spans="1:4">
      <c r="A27401" s="171">
        <v>40729</v>
      </c>
      <c r="B27401" t="s">
        <v>8770</v>
      </c>
      <c r="C27401" t="s">
        <v>168</v>
      </c>
      <c r="D27401" s="183" t="s">
        <v>8771</v>
      </c>
    </row>
    <row r="27402" spans="1:4">
      <c r="A27402" s="171">
        <v>40729</v>
      </c>
      <c r="B27402" t="s">
        <v>8770</v>
      </c>
      <c r="C27402" t="s">
        <v>168</v>
      </c>
      <c r="D27402" s="183" t="s">
        <v>8771</v>
      </c>
    </row>
    <row r="27403" spans="1:4">
      <c r="A27403" s="171">
        <v>40729</v>
      </c>
      <c r="B27403" t="s">
        <v>8770</v>
      </c>
      <c r="C27403" t="s">
        <v>168</v>
      </c>
      <c r="D27403" s="183" t="s">
        <v>8771</v>
      </c>
    </row>
    <row r="27404" spans="1:4">
      <c r="A27404" s="171">
        <v>40729</v>
      </c>
      <c r="B27404" t="s">
        <v>8770</v>
      </c>
      <c r="C27404" t="s">
        <v>168</v>
      </c>
      <c r="D27404" s="183" t="s">
        <v>8771</v>
      </c>
    </row>
    <row r="27405" spans="1:4">
      <c r="A27405" s="171">
        <v>40729</v>
      </c>
      <c r="B27405" t="s">
        <v>8770</v>
      </c>
      <c r="C27405" t="s">
        <v>168</v>
      </c>
      <c r="D27405" s="183" t="s">
        <v>8771</v>
      </c>
    </row>
    <row r="27406" spans="1:4">
      <c r="A27406" t="s">
        <v>8772</v>
      </c>
      <c r="B27406" t="s">
        <v>8773</v>
      </c>
      <c r="C27406" t="s">
        <v>168</v>
      </c>
      <c r="D27406" s="183" t="s">
        <v>8774</v>
      </c>
    </row>
    <row r="27407" spans="1:4">
      <c r="A27407" t="s">
        <v>8772</v>
      </c>
      <c r="B27407" t="s">
        <v>8773</v>
      </c>
      <c r="C27407" t="s">
        <v>168</v>
      </c>
      <c r="D27407" s="183" t="s">
        <v>8774</v>
      </c>
    </row>
    <row r="27408" spans="1:4">
      <c r="A27408" t="s">
        <v>8772</v>
      </c>
      <c r="B27408" t="s">
        <v>8773</v>
      </c>
      <c r="C27408" t="s">
        <v>168</v>
      </c>
      <c r="D27408" s="183" t="s">
        <v>8774</v>
      </c>
    </row>
    <row r="27409" spans="1:4">
      <c r="A27409" t="s">
        <v>8772</v>
      </c>
      <c r="B27409" t="s">
        <v>8773</v>
      </c>
      <c r="C27409" t="s">
        <v>168</v>
      </c>
      <c r="D27409" s="183" t="s">
        <v>8774</v>
      </c>
    </row>
    <row r="27410" spans="1:4">
      <c r="A27410" t="s">
        <v>8772</v>
      </c>
      <c r="B27410" t="s">
        <v>8773</v>
      </c>
      <c r="C27410" t="s">
        <v>168</v>
      </c>
      <c r="D27410" s="183" t="s">
        <v>8774</v>
      </c>
    </row>
    <row r="27411" spans="1:4">
      <c r="A27411" t="s">
        <v>8775</v>
      </c>
      <c r="B27411" t="s">
        <v>8776</v>
      </c>
      <c r="C27411" t="s">
        <v>168</v>
      </c>
      <c r="D27411" s="183" t="s">
        <v>8777</v>
      </c>
    </row>
    <row r="27412" spans="1:4">
      <c r="A27412" t="s">
        <v>8775</v>
      </c>
      <c r="B27412" t="s">
        <v>8776</v>
      </c>
      <c r="C27412" t="s">
        <v>168</v>
      </c>
      <c r="D27412" s="183" t="s">
        <v>8777</v>
      </c>
    </row>
    <row r="27413" spans="1:4">
      <c r="A27413" t="s">
        <v>8775</v>
      </c>
      <c r="B27413" t="s">
        <v>8776</v>
      </c>
      <c r="C27413" t="s">
        <v>168</v>
      </c>
      <c r="D27413" s="183" t="s">
        <v>8777</v>
      </c>
    </row>
    <row r="27414" spans="1:4">
      <c r="A27414" t="s">
        <v>8775</v>
      </c>
      <c r="B27414" t="s">
        <v>8776</v>
      </c>
      <c r="C27414" t="s">
        <v>168</v>
      </c>
      <c r="D27414" s="183" t="s">
        <v>8777</v>
      </c>
    </row>
    <row r="27415" spans="1:4">
      <c r="A27415" t="s">
        <v>8775</v>
      </c>
      <c r="B27415" t="s">
        <v>8776</v>
      </c>
      <c r="C27415" t="s">
        <v>168</v>
      </c>
      <c r="D27415" s="183" t="s">
        <v>8777</v>
      </c>
    </row>
    <row r="27416" spans="1:4">
      <c r="A27416" t="s">
        <v>8778</v>
      </c>
      <c r="B27416" t="s">
        <v>8779</v>
      </c>
      <c r="C27416" t="s">
        <v>168</v>
      </c>
      <c r="D27416" s="183" t="s">
        <v>8780</v>
      </c>
    </row>
    <row r="27417" spans="1:4">
      <c r="A27417" t="s">
        <v>8778</v>
      </c>
      <c r="B27417" t="s">
        <v>8779</v>
      </c>
      <c r="C27417" t="s">
        <v>168</v>
      </c>
      <c r="D27417" s="183" t="s">
        <v>8780</v>
      </c>
    </row>
    <row r="27418" spans="1:4">
      <c r="A27418" t="s">
        <v>8778</v>
      </c>
      <c r="B27418" t="s">
        <v>8779</v>
      </c>
      <c r="C27418" t="s">
        <v>168</v>
      </c>
      <c r="D27418" s="183" t="s">
        <v>8780</v>
      </c>
    </row>
    <row r="27419" spans="1:4">
      <c r="A27419" t="s">
        <v>8778</v>
      </c>
      <c r="B27419" t="s">
        <v>8779</v>
      </c>
      <c r="C27419" t="s">
        <v>168</v>
      </c>
      <c r="D27419" s="183" t="s">
        <v>8780</v>
      </c>
    </row>
    <row r="27420" spans="1:4">
      <c r="A27420" t="s">
        <v>8778</v>
      </c>
      <c r="B27420" t="s">
        <v>8779</v>
      </c>
      <c r="C27420" t="s">
        <v>168</v>
      </c>
      <c r="D27420" s="183" t="s">
        <v>8780</v>
      </c>
    </row>
    <row r="27421" spans="1:4">
      <c r="A27421" t="s">
        <v>8781</v>
      </c>
      <c r="B27421" t="s">
        <v>8782</v>
      </c>
      <c r="C27421" t="s">
        <v>168</v>
      </c>
      <c r="D27421" s="183" t="s">
        <v>8783</v>
      </c>
    </row>
    <row r="27422" spans="1:4">
      <c r="A27422" t="s">
        <v>8781</v>
      </c>
      <c r="B27422" t="s">
        <v>8782</v>
      </c>
      <c r="C27422" t="s">
        <v>168</v>
      </c>
      <c r="D27422" s="183" t="s">
        <v>8783</v>
      </c>
    </row>
    <row r="27423" spans="1:4">
      <c r="A27423" t="s">
        <v>8781</v>
      </c>
      <c r="B27423" t="s">
        <v>8782</v>
      </c>
      <c r="C27423" t="s">
        <v>168</v>
      </c>
      <c r="D27423" s="183" t="s">
        <v>8783</v>
      </c>
    </row>
    <row r="27424" spans="1:4">
      <c r="A27424" t="s">
        <v>8781</v>
      </c>
      <c r="B27424" t="s">
        <v>8782</v>
      </c>
      <c r="C27424" t="s">
        <v>168</v>
      </c>
      <c r="D27424" s="183" t="s">
        <v>8783</v>
      </c>
    </row>
    <row r="27425" spans="1:4">
      <c r="A27425" t="s">
        <v>8781</v>
      </c>
      <c r="B27425" t="s">
        <v>8782</v>
      </c>
      <c r="C27425" t="s">
        <v>168</v>
      </c>
      <c r="D27425" s="183" t="s">
        <v>8783</v>
      </c>
    </row>
    <row r="27426" spans="1:4">
      <c r="A27426" t="s">
        <v>8781</v>
      </c>
      <c r="B27426" t="s">
        <v>8782</v>
      </c>
      <c r="C27426" t="s">
        <v>168</v>
      </c>
      <c r="D27426" s="183" t="s">
        <v>8783</v>
      </c>
    </row>
    <row r="27427" spans="1:4">
      <c r="A27427" t="s">
        <v>8784</v>
      </c>
      <c r="B27427" t="s">
        <v>8785</v>
      </c>
      <c r="C27427" t="s">
        <v>168</v>
      </c>
      <c r="D27427" s="183" t="s">
        <v>8786</v>
      </c>
    </row>
    <row r="27428" spans="1:4">
      <c r="A27428" t="s">
        <v>8784</v>
      </c>
      <c r="B27428" t="s">
        <v>8785</v>
      </c>
      <c r="C27428" t="s">
        <v>168</v>
      </c>
      <c r="D27428" s="183" t="s">
        <v>8786</v>
      </c>
    </row>
    <row r="27429" spans="1:4">
      <c r="A27429" t="s">
        <v>8784</v>
      </c>
      <c r="B27429" t="s">
        <v>8785</v>
      </c>
      <c r="C27429" t="s">
        <v>168</v>
      </c>
      <c r="D27429" s="183" t="s">
        <v>8786</v>
      </c>
    </row>
    <row r="27430" spans="1:4">
      <c r="A27430" t="s">
        <v>8784</v>
      </c>
      <c r="B27430" t="s">
        <v>8785</v>
      </c>
      <c r="C27430" t="s">
        <v>168</v>
      </c>
      <c r="D27430" s="183" t="s">
        <v>8786</v>
      </c>
    </row>
    <row r="27431" spans="1:4">
      <c r="A27431" t="s">
        <v>8784</v>
      </c>
      <c r="B27431" t="s">
        <v>8785</v>
      </c>
      <c r="C27431" t="s">
        <v>168</v>
      </c>
      <c r="D27431" s="183" t="s">
        <v>8786</v>
      </c>
    </row>
    <row r="27432" spans="1:4">
      <c r="A27432" s="171">
        <v>89349</v>
      </c>
      <c r="B27432" t="s">
        <v>8787</v>
      </c>
      <c r="C27432" t="s">
        <v>168</v>
      </c>
      <c r="D27432" s="183" t="s">
        <v>8788</v>
      </c>
    </row>
    <row r="27433" spans="1:4">
      <c r="A27433" s="171">
        <v>89349</v>
      </c>
      <c r="B27433" t="s">
        <v>8787</v>
      </c>
      <c r="C27433" t="s">
        <v>168</v>
      </c>
      <c r="D27433" s="183" t="s">
        <v>8788</v>
      </c>
    </row>
    <row r="27434" spans="1:4">
      <c r="A27434" s="171">
        <v>89349</v>
      </c>
      <c r="B27434" t="s">
        <v>8787</v>
      </c>
      <c r="C27434" t="s">
        <v>168</v>
      </c>
      <c r="D27434" s="183" t="s">
        <v>8788</v>
      </c>
    </row>
    <row r="27435" spans="1:4">
      <c r="A27435" s="171">
        <v>89349</v>
      </c>
      <c r="B27435" t="s">
        <v>8787</v>
      </c>
      <c r="C27435" t="s">
        <v>168</v>
      </c>
      <c r="D27435" s="183" t="s">
        <v>8788</v>
      </c>
    </row>
    <row r="27436" spans="1:4">
      <c r="A27436" s="171">
        <v>89349</v>
      </c>
      <c r="B27436" t="s">
        <v>8787</v>
      </c>
      <c r="C27436" t="s">
        <v>168</v>
      </c>
      <c r="D27436" s="183" t="s">
        <v>8788</v>
      </c>
    </row>
    <row r="27437" spans="1:4">
      <c r="A27437" s="171">
        <v>89351</v>
      </c>
      <c r="B27437" t="s">
        <v>8789</v>
      </c>
      <c r="C27437" t="s">
        <v>168</v>
      </c>
      <c r="D27437" s="183" t="s">
        <v>8790</v>
      </c>
    </row>
    <row r="27438" spans="1:4">
      <c r="A27438" s="171">
        <v>89351</v>
      </c>
      <c r="B27438" t="s">
        <v>8789</v>
      </c>
      <c r="C27438" t="s">
        <v>168</v>
      </c>
      <c r="D27438" s="183" t="s">
        <v>8790</v>
      </c>
    </row>
    <row r="27439" spans="1:4">
      <c r="A27439" s="171">
        <v>89351</v>
      </c>
      <c r="B27439" t="s">
        <v>8789</v>
      </c>
      <c r="C27439" t="s">
        <v>168</v>
      </c>
      <c r="D27439" s="183" t="s">
        <v>8790</v>
      </c>
    </row>
    <row r="27440" spans="1:4">
      <c r="A27440" s="171">
        <v>89351</v>
      </c>
      <c r="B27440" t="s">
        <v>8789</v>
      </c>
      <c r="C27440" t="s">
        <v>168</v>
      </c>
      <c r="D27440" s="183" t="s">
        <v>8790</v>
      </c>
    </row>
    <row r="27441" spans="1:4">
      <c r="A27441" s="171">
        <v>89351</v>
      </c>
      <c r="B27441" t="s">
        <v>8789</v>
      </c>
      <c r="C27441" t="s">
        <v>168</v>
      </c>
      <c r="D27441" s="183" t="s">
        <v>8790</v>
      </c>
    </row>
    <row r="27442" spans="1:4">
      <c r="A27442" s="171">
        <v>89352</v>
      </c>
      <c r="B27442" t="s">
        <v>8791</v>
      </c>
      <c r="C27442" t="s">
        <v>168</v>
      </c>
      <c r="D27442" s="183" t="s">
        <v>8792</v>
      </c>
    </row>
    <row r="27443" spans="1:4">
      <c r="A27443" s="171">
        <v>89352</v>
      </c>
      <c r="B27443" t="s">
        <v>8791</v>
      </c>
      <c r="C27443" t="s">
        <v>168</v>
      </c>
      <c r="D27443" s="183" t="s">
        <v>8792</v>
      </c>
    </row>
    <row r="27444" spans="1:4">
      <c r="A27444" s="171">
        <v>89352</v>
      </c>
      <c r="B27444" t="s">
        <v>8791</v>
      </c>
      <c r="C27444" t="s">
        <v>168</v>
      </c>
      <c r="D27444" s="183" t="s">
        <v>8792</v>
      </c>
    </row>
    <row r="27445" spans="1:4">
      <c r="A27445" s="171">
        <v>89352</v>
      </c>
      <c r="B27445" t="s">
        <v>8791</v>
      </c>
      <c r="C27445" t="s">
        <v>168</v>
      </c>
      <c r="D27445" s="183" t="s">
        <v>8792</v>
      </c>
    </row>
    <row r="27446" spans="1:4">
      <c r="A27446" s="171">
        <v>89352</v>
      </c>
      <c r="B27446" t="s">
        <v>8791</v>
      </c>
      <c r="C27446" t="s">
        <v>168</v>
      </c>
      <c r="D27446" s="183" t="s">
        <v>8792</v>
      </c>
    </row>
    <row r="27447" spans="1:4">
      <c r="A27447" s="171">
        <v>89353</v>
      </c>
      <c r="B27447" t="s">
        <v>8793</v>
      </c>
      <c r="C27447" t="s">
        <v>168</v>
      </c>
      <c r="D27447" s="183" t="s">
        <v>8794</v>
      </c>
    </row>
    <row r="27448" spans="1:4">
      <c r="A27448" s="171">
        <v>89353</v>
      </c>
      <c r="B27448" t="s">
        <v>8793</v>
      </c>
      <c r="C27448" t="s">
        <v>168</v>
      </c>
      <c r="D27448" s="183" t="s">
        <v>8794</v>
      </c>
    </row>
    <row r="27449" spans="1:4">
      <c r="A27449" s="171">
        <v>89353</v>
      </c>
      <c r="B27449" t="s">
        <v>8793</v>
      </c>
      <c r="C27449" t="s">
        <v>168</v>
      </c>
      <c r="D27449" s="183" t="s">
        <v>8794</v>
      </c>
    </row>
    <row r="27450" spans="1:4">
      <c r="A27450" s="171">
        <v>89353</v>
      </c>
      <c r="B27450" t="s">
        <v>8793</v>
      </c>
      <c r="C27450" t="s">
        <v>168</v>
      </c>
      <c r="D27450" s="183" t="s">
        <v>8794</v>
      </c>
    </row>
    <row r="27451" spans="1:4">
      <c r="A27451" s="171">
        <v>89353</v>
      </c>
      <c r="B27451" t="s">
        <v>8793</v>
      </c>
      <c r="C27451" t="s">
        <v>168</v>
      </c>
      <c r="D27451" s="183" t="s">
        <v>8794</v>
      </c>
    </row>
    <row r="27452" spans="1:4">
      <c r="A27452" s="171">
        <v>89354</v>
      </c>
      <c r="B27452" t="s">
        <v>8795</v>
      </c>
      <c r="C27452" t="s">
        <v>168</v>
      </c>
      <c r="D27452" s="183" t="s">
        <v>8796</v>
      </c>
    </row>
    <row r="27453" spans="1:4">
      <c r="A27453" s="171">
        <v>89354</v>
      </c>
      <c r="B27453" t="s">
        <v>8795</v>
      </c>
      <c r="C27453" t="s">
        <v>168</v>
      </c>
      <c r="D27453" s="183" t="s">
        <v>8796</v>
      </c>
    </row>
    <row r="27454" spans="1:4">
      <c r="A27454" s="171">
        <v>89354</v>
      </c>
      <c r="B27454" t="s">
        <v>8795</v>
      </c>
      <c r="C27454" t="s">
        <v>168</v>
      </c>
      <c r="D27454" s="183" t="s">
        <v>8796</v>
      </c>
    </row>
    <row r="27455" spans="1:4">
      <c r="A27455" s="171">
        <v>89354</v>
      </c>
      <c r="B27455" t="s">
        <v>8795</v>
      </c>
      <c r="C27455" t="s">
        <v>168</v>
      </c>
      <c r="D27455" s="183" t="s">
        <v>8796</v>
      </c>
    </row>
    <row r="27456" spans="1:4">
      <c r="A27456" s="171">
        <v>89354</v>
      </c>
      <c r="B27456" t="s">
        <v>8795</v>
      </c>
      <c r="C27456" t="s">
        <v>168</v>
      </c>
      <c r="D27456" s="183" t="s">
        <v>8796</v>
      </c>
    </row>
    <row r="27457" spans="1:4">
      <c r="A27457" s="171">
        <v>89969</v>
      </c>
      <c r="B27457" t="s">
        <v>8797</v>
      </c>
      <c r="C27457" t="s">
        <v>168</v>
      </c>
      <c r="D27457" s="183" t="s">
        <v>7855</v>
      </c>
    </row>
    <row r="27458" spans="1:4">
      <c r="A27458" s="171">
        <v>89969</v>
      </c>
      <c r="B27458" t="s">
        <v>8797</v>
      </c>
      <c r="C27458" t="s">
        <v>168</v>
      </c>
      <c r="D27458" s="183" t="s">
        <v>7855</v>
      </c>
    </row>
    <row r="27459" spans="1:4">
      <c r="A27459" s="171">
        <v>89969</v>
      </c>
      <c r="B27459" t="s">
        <v>8797</v>
      </c>
      <c r="C27459" t="s">
        <v>168</v>
      </c>
      <c r="D27459" s="183" t="s">
        <v>7855</v>
      </c>
    </row>
    <row r="27460" spans="1:4">
      <c r="A27460" s="171">
        <v>89969</v>
      </c>
      <c r="B27460" t="s">
        <v>8797</v>
      </c>
      <c r="C27460" t="s">
        <v>168</v>
      </c>
      <c r="D27460" s="183" t="s">
        <v>7855</v>
      </c>
    </row>
    <row r="27461" spans="1:4">
      <c r="A27461" s="171">
        <v>89970</v>
      </c>
      <c r="B27461" t="s">
        <v>8798</v>
      </c>
      <c r="C27461" t="s">
        <v>168</v>
      </c>
      <c r="D27461" s="183" t="s">
        <v>8799</v>
      </c>
    </row>
    <row r="27462" spans="1:4">
      <c r="A27462" s="171">
        <v>89970</v>
      </c>
      <c r="B27462" t="s">
        <v>8798</v>
      </c>
      <c r="C27462" t="s">
        <v>168</v>
      </c>
      <c r="D27462" s="183" t="s">
        <v>8799</v>
      </c>
    </row>
    <row r="27463" spans="1:4">
      <c r="A27463" s="171">
        <v>89970</v>
      </c>
      <c r="B27463" t="s">
        <v>8798</v>
      </c>
      <c r="C27463" t="s">
        <v>168</v>
      </c>
      <c r="D27463" s="183" t="s">
        <v>8799</v>
      </c>
    </row>
    <row r="27464" spans="1:4">
      <c r="A27464" s="171">
        <v>89970</v>
      </c>
      <c r="B27464" t="s">
        <v>8798</v>
      </c>
      <c r="C27464" t="s">
        <v>168</v>
      </c>
      <c r="D27464" s="183" t="s">
        <v>8799</v>
      </c>
    </row>
    <row r="27465" spans="1:4">
      <c r="A27465" s="171">
        <v>89971</v>
      </c>
      <c r="B27465" t="s">
        <v>8800</v>
      </c>
      <c r="C27465" t="s">
        <v>168</v>
      </c>
      <c r="D27465" s="183" t="s">
        <v>3482</v>
      </c>
    </row>
    <row r="27466" spans="1:4">
      <c r="A27466" s="171">
        <v>89971</v>
      </c>
      <c r="B27466" t="s">
        <v>8800</v>
      </c>
      <c r="C27466" t="s">
        <v>168</v>
      </c>
      <c r="D27466" s="183" t="s">
        <v>3482</v>
      </c>
    </row>
    <row r="27467" spans="1:4">
      <c r="A27467" s="171">
        <v>89971</v>
      </c>
      <c r="B27467" t="s">
        <v>8800</v>
      </c>
      <c r="C27467" t="s">
        <v>168</v>
      </c>
      <c r="D27467" s="183" t="s">
        <v>3482</v>
      </c>
    </row>
    <row r="27468" spans="1:4">
      <c r="A27468" s="171">
        <v>89972</v>
      </c>
      <c r="B27468" t="s">
        <v>8801</v>
      </c>
      <c r="C27468" t="s">
        <v>168</v>
      </c>
      <c r="D27468" s="183" t="s">
        <v>611</v>
      </c>
    </row>
    <row r="27469" spans="1:4">
      <c r="A27469" s="171">
        <v>89972</v>
      </c>
      <c r="B27469" t="s">
        <v>8801</v>
      </c>
      <c r="C27469" t="s">
        <v>168</v>
      </c>
      <c r="D27469" s="183" t="s">
        <v>611</v>
      </c>
    </row>
    <row r="27470" spans="1:4">
      <c r="A27470" s="171">
        <v>89972</v>
      </c>
      <c r="B27470" t="s">
        <v>8801</v>
      </c>
      <c r="C27470" t="s">
        <v>168</v>
      </c>
      <c r="D27470" s="183" t="s">
        <v>611</v>
      </c>
    </row>
    <row r="27471" spans="1:4">
      <c r="A27471" s="171">
        <v>89973</v>
      </c>
      <c r="B27471" t="s">
        <v>8802</v>
      </c>
      <c r="C27471" t="s">
        <v>168</v>
      </c>
      <c r="D27471" s="183" t="s">
        <v>8803</v>
      </c>
    </row>
    <row r="27472" spans="1:4">
      <c r="A27472" s="171">
        <v>89973</v>
      </c>
      <c r="B27472" t="s">
        <v>8802</v>
      </c>
      <c r="C27472" t="s">
        <v>168</v>
      </c>
      <c r="D27472" s="183" t="s">
        <v>8803</v>
      </c>
    </row>
    <row r="27473" spans="1:4">
      <c r="A27473" s="171">
        <v>89973</v>
      </c>
      <c r="B27473" t="s">
        <v>8802</v>
      </c>
      <c r="C27473" t="s">
        <v>168</v>
      </c>
      <c r="D27473" s="183" t="s">
        <v>8803</v>
      </c>
    </row>
    <row r="27474" spans="1:4">
      <c r="A27474" s="171">
        <v>89973</v>
      </c>
      <c r="B27474" t="s">
        <v>8802</v>
      </c>
      <c r="C27474" t="s">
        <v>168</v>
      </c>
      <c r="D27474" s="183" t="s">
        <v>8803</v>
      </c>
    </row>
    <row r="27475" spans="1:4">
      <c r="A27475" s="171">
        <v>89973</v>
      </c>
      <c r="B27475" t="s">
        <v>8802</v>
      </c>
      <c r="C27475" t="s">
        <v>168</v>
      </c>
      <c r="D27475" s="183" t="s">
        <v>8803</v>
      </c>
    </row>
    <row r="27476" spans="1:4">
      <c r="A27476" s="171">
        <v>89973</v>
      </c>
      <c r="B27476" t="s">
        <v>8802</v>
      </c>
      <c r="C27476" t="s">
        <v>168</v>
      </c>
      <c r="D27476" s="183" t="s">
        <v>8803</v>
      </c>
    </row>
    <row r="27477" spans="1:4">
      <c r="A27477" s="171">
        <v>89973</v>
      </c>
      <c r="B27477" t="s">
        <v>8802</v>
      </c>
      <c r="C27477" t="s">
        <v>168</v>
      </c>
      <c r="D27477" s="183" t="s">
        <v>8803</v>
      </c>
    </row>
    <row r="27478" spans="1:4">
      <c r="A27478" s="171">
        <v>89974</v>
      </c>
      <c r="B27478" t="s">
        <v>8804</v>
      </c>
      <c r="C27478" t="s">
        <v>168</v>
      </c>
      <c r="D27478" s="183" t="s">
        <v>8805</v>
      </c>
    </row>
    <row r="27479" spans="1:4">
      <c r="A27479" s="171">
        <v>89974</v>
      </c>
      <c r="B27479" t="s">
        <v>8804</v>
      </c>
      <c r="C27479" t="s">
        <v>168</v>
      </c>
      <c r="D27479" s="183" t="s">
        <v>8805</v>
      </c>
    </row>
    <row r="27480" spans="1:4">
      <c r="A27480" s="171">
        <v>89974</v>
      </c>
      <c r="B27480" t="s">
        <v>8804</v>
      </c>
      <c r="C27480" t="s">
        <v>168</v>
      </c>
      <c r="D27480" s="183" t="s">
        <v>8805</v>
      </c>
    </row>
    <row r="27481" spans="1:4">
      <c r="A27481" s="171">
        <v>89974</v>
      </c>
      <c r="B27481" t="s">
        <v>8804</v>
      </c>
      <c r="C27481" t="s">
        <v>168</v>
      </c>
      <c r="D27481" s="183" t="s">
        <v>8805</v>
      </c>
    </row>
    <row r="27482" spans="1:4">
      <c r="A27482" s="171">
        <v>89974</v>
      </c>
      <c r="B27482" t="s">
        <v>8804</v>
      </c>
      <c r="C27482" t="s">
        <v>168</v>
      </c>
      <c r="D27482" s="183" t="s">
        <v>8805</v>
      </c>
    </row>
    <row r="27483" spans="1:4">
      <c r="A27483" s="171">
        <v>89974</v>
      </c>
      <c r="B27483" t="s">
        <v>8804</v>
      </c>
      <c r="C27483" t="s">
        <v>168</v>
      </c>
      <c r="D27483" s="183" t="s">
        <v>8805</v>
      </c>
    </row>
    <row r="27484" spans="1:4">
      <c r="A27484" s="171">
        <v>89974</v>
      </c>
      <c r="B27484" t="s">
        <v>8804</v>
      </c>
      <c r="C27484" t="s">
        <v>168</v>
      </c>
      <c r="D27484" s="183" t="s">
        <v>8805</v>
      </c>
    </row>
    <row r="27485" spans="1:4">
      <c r="A27485" s="171">
        <v>89974</v>
      </c>
      <c r="B27485" t="s">
        <v>8804</v>
      </c>
      <c r="C27485" t="s">
        <v>168</v>
      </c>
      <c r="D27485" s="183" t="s">
        <v>8805</v>
      </c>
    </row>
    <row r="27486" spans="1:4">
      <c r="A27486" s="171">
        <v>89984</v>
      </c>
      <c r="B27486" t="s">
        <v>8806</v>
      </c>
      <c r="C27486" t="s">
        <v>168</v>
      </c>
      <c r="D27486" s="183" t="s">
        <v>8807</v>
      </c>
    </row>
    <row r="27487" spans="1:4">
      <c r="A27487" s="171">
        <v>89984</v>
      </c>
      <c r="B27487" t="s">
        <v>8806</v>
      </c>
      <c r="C27487" t="s">
        <v>168</v>
      </c>
      <c r="D27487" s="183" t="s">
        <v>8807</v>
      </c>
    </row>
    <row r="27488" spans="1:4">
      <c r="A27488" s="171">
        <v>89984</v>
      </c>
      <c r="B27488" t="s">
        <v>8806</v>
      </c>
      <c r="C27488" t="s">
        <v>168</v>
      </c>
      <c r="D27488" s="183" t="s">
        <v>8807</v>
      </c>
    </row>
    <row r="27489" spans="1:4">
      <c r="A27489" s="171">
        <v>89984</v>
      </c>
      <c r="B27489" t="s">
        <v>8806</v>
      </c>
      <c r="C27489" t="s">
        <v>168</v>
      </c>
      <c r="D27489" s="183" t="s">
        <v>8807</v>
      </c>
    </row>
    <row r="27490" spans="1:4">
      <c r="A27490" s="171">
        <v>89984</v>
      </c>
      <c r="B27490" t="s">
        <v>8806</v>
      </c>
      <c r="C27490" t="s">
        <v>168</v>
      </c>
      <c r="D27490" s="183" t="s">
        <v>8807</v>
      </c>
    </row>
    <row r="27491" spans="1:4">
      <c r="A27491" s="171">
        <v>89985</v>
      </c>
      <c r="B27491" t="s">
        <v>8808</v>
      </c>
      <c r="C27491" t="s">
        <v>168</v>
      </c>
      <c r="D27491" s="183" t="s">
        <v>8809</v>
      </c>
    </row>
    <row r="27492" spans="1:4">
      <c r="A27492" s="171">
        <v>89985</v>
      </c>
      <c r="B27492" t="s">
        <v>8808</v>
      </c>
      <c r="C27492" t="s">
        <v>168</v>
      </c>
      <c r="D27492" s="183" t="s">
        <v>8809</v>
      </c>
    </row>
    <row r="27493" spans="1:4">
      <c r="A27493" s="171">
        <v>89985</v>
      </c>
      <c r="B27493" t="s">
        <v>8808</v>
      </c>
      <c r="C27493" t="s">
        <v>168</v>
      </c>
      <c r="D27493" s="183" t="s">
        <v>8809</v>
      </c>
    </row>
    <row r="27494" spans="1:4">
      <c r="A27494" s="171">
        <v>89985</v>
      </c>
      <c r="B27494" t="s">
        <v>8808</v>
      </c>
      <c r="C27494" t="s">
        <v>168</v>
      </c>
      <c r="D27494" s="183" t="s">
        <v>8809</v>
      </c>
    </row>
    <row r="27495" spans="1:4">
      <c r="A27495" s="171">
        <v>89985</v>
      </c>
      <c r="B27495" t="s">
        <v>8808</v>
      </c>
      <c r="C27495" t="s">
        <v>168</v>
      </c>
      <c r="D27495" s="183" t="s">
        <v>8809</v>
      </c>
    </row>
    <row r="27496" spans="1:4">
      <c r="A27496" s="171">
        <v>89986</v>
      </c>
      <c r="B27496" t="s">
        <v>8810</v>
      </c>
      <c r="C27496" t="s">
        <v>168</v>
      </c>
      <c r="D27496" s="183" t="s">
        <v>1576</v>
      </c>
    </row>
    <row r="27497" spans="1:4">
      <c r="A27497" s="171">
        <v>89986</v>
      </c>
      <c r="B27497" t="s">
        <v>8810</v>
      </c>
      <c r="C27497" t="s">
        <v>168</v>
      </c>
      <c r="D27497" s="183" t="s">
        <v>1576</v>
      </c>
    </row>
    <row r="27498" spans="1:4">
      <c r="A27498" s="171">
        <v>89986</v>
      </c>
      <c r="B27498" t="s">
        <v>8810</v>
      </c>
      <c r="C27498" t="s">
        <v>168</v>
      </c>
      <c r="D27498" s="183" t="s">
        <v>1576</v>
      </c>
    </row>
    <row r="27499" spans="1:4">
      <c r="A27499" s="171">
        <v>89986</v>
      </c>
      <c r="B27499" t="s">
        <v>8810</v>
      </c>
      <c r="C27499" t="s">
        <v>168</v>
      </c>
      <c r="D27499" s="183" t="s">
        <v>1576</v>
      </c>
    </row>
    <row r="27500" spans="1:4">
      <c r="A27500" s="171">
        <v>89986</v>
      </c>
      <c r="B27500" t="s">
        <v>8810</v>
      </c>
      <c r="C27500" t="s">
        <v>168</v>
      </c>
      <c r="D27500" s="183" t="s">
        <v>1576</v>
      </c>
    </row>
    <row r="27501" spans="1:4">
      <c r="A27501" s="171">
        <v>89987</v>
      </c>
      <c r="B27501" t="s">
        <v>8811</v>
      </c>
      <c r="C27501" t="s">
        <v>168</v>
      </c>
      <c r="D27501" s="183" t="s">
        <v>8812</v>
      </c>
    </row>
    <row r="27502" spans="1:4">
      <c r="A27502" s="171">
        <v>89987</v>
      </c>
      <c r="B27502" t="s">
        <v>8811</v>
      </c>
      <c r="C27502" t="s">
        <v>168</v>
      </c>
      <c r="D27502" s="183" t="s">
        <v>8812</v>
      </c>
    </row>
    <row r="27503" spans="1:4">
      <c r="A27503" s="171">
        <v>89987</v>
      </c>
      <c r="B27503" t="s">
        <v>8811</v>
      </c>
      <c r="C27503" t="s">
        <v>168</v>
      </c>
      <c r="D27503" s="183" t="s">
        <v>8812</v>
      </c>
    </row>
    <row r="27504" spans="1:4">
      <c r="A27504" s="171">
        <v>89987</v>
      </c>
      <c r="B27504" t="s">
        <v>8811</v>
      </c>
      <c r="C27504" t="s">
        <v>168</v>
      </c>
      <c r="D27504" s="183" t="s">
        <v>8812</v>
      </c>
    </row>
    <row r="27505" spans="1:4">
      <c r="A27505" s="171">
        <v>89987</v>
      </c>
      <c r="B27505" t="s">
        <v>8811</v>
      </c>
      <c r="C27505" t="s">
        <v>168</v>
      </c>
      <c r="D27505" s="183" t="s">
        <v>8812</v>
      </c>
    </row>
    <row r="27506" spans="1:4">
      <c r="A27506" s="171">
        <v>90371</v>
      </c>
      <c r="B27506" t="s">
        <v>8813</v>
      </c>
      <c r="C27506" t="s">
        <v>168</v>
      </c>
      <c r="D27506" s="183" t="s">
        <v>8814</v>
      </c>
    </row>
    <row r="27507" spans="1:4">
      <c r="A27507" s="171">
        <v>90371</v>
      </c>
      <c r="B27507" t="s">
        <v>8813</v>
      </c>
      <c r="C27507" t="s">
        <v>168</v>
      </c>
      <c r="D27507" s="183" t="s">
        <v>8814</v>
      </c>
    </row>
    <row r="27508" spans="1:4">
      <c r="A27508" s="171">
        <v>90371</v>
      </c>
      <c r="B27508" t="s">
        <v>8813</v>
      </c>
      <c r="C27508" t="s">
        <v>168</v>
      </c>
      <c r="D27508" s="183" t="s">
        <v>8814</v>
      </c>
    </row>
    <row r="27509" spans="1:4">
      <c r="A27509" s="171">
        <v>90371</v>
      </c>
      <c r="B27509" t="s">
        <v>8813</v>
      </c>
      <c r="C27509" t="s">
        <v>168</v>
      </c>
      <c r="D27509" s="183" t="s">
        <v>8814</v>
      </c>
    </row>
    <row r="27510" spans="1:4">
      <c r="A27510" s="171">
        <v>90371</v>
      </c>
      <c r="B27510" t="s">
        <v>8813</v>
      </c>
      <c r="C27510" t="s">
        <v>168</v>
      </c>
      <c r="D27510" s="183" t="s">
        <v>8814</v>
      </c>
    </row>
    <row r="27511" spans="1:4">
      <c r="A27511" s="171">
        <v>94489</v>
      </c>
      <c r="B27511" t="s">
        <v>8815</v>
      </c>
      <c r="C27511" t="s">
        <v>168</v>
      </c>
      <c r="D27511" s="183" t="s">
        <v>8175</v>
      </c>
    </row>
    <row r="27512" spans="1:4">
      <c r="A27512" s="171">
        <v>94489</v>
      </c>
      <c r="B27512" t="s">
        <v>8815</v>
      </c>
      <c r="C27512" t="s">
        <v>168</v>
      </c>
      <c r="D27512" s="183" t="s">
        <v>8175</v>
      </c>
    </row>
    <row r="27513" spans="1:4">
      <c r="A27513" s="171">
        <v>94489</v>
      </c>
      <c r="B27513" t="s">
        <v>8815</v>
      </c>
      <c r="C27513" t="s">
        <v>168</v>
      </c>
      <c r="D27513" s="183" t="s">
        <v>8175</v>
      </c>
    </row>
    <row r="27514" spans="1:4">
      <c r="A27514" s="171">
        <v>94489</v>
      </c>
      <c r="B27514" t="s">
        <v>8815</v>
      </c>
      <c r="C27514" t="s">
        <v>168</v>
      </c>
      <c r="D27514" s="183" t="s">
        <v>8175</v>
      </c>
    </row>
    <row r="27515" spans="1:4">
      <c r="A27515" s="171">
        <v>94489</v>
      </c>
      <c r="B27515" t="s">
        <v>8815</v>
      </c>
      <c r="C27515" t="s">
        <v>168</v>
      </c>
      <c r="D27515" s="183" t="s">
        <v>8175</v>
      </c>
    </row>
    <row r="27516" spans="1:4">
      <c r="A27516" s="171">
        <v>94489</v>
      </c>
      <c r="B27516" t="s">
        <v>8815</v>
      </c>
      <c r="C27516" t="s">
        <v>168</v>
      </c>
      <c r="D27516" s="183" t="s">
        <v>8175</v>
      </c>
    </row>
    <row r="27517" spans="1:4">
      <c r="A27517" s="171">
        <v>94489</v>
      </c>
      <c r="B27517" t="s">
        <v>8815</v>
      </c>
      <c r="C27517" t="s">
        <v>168</v>
      </c>
      <c r="D27517" s="183" t="s">
        <v>8175</v>
      </c>
    </row>
    <row r="27518" spans="1:4">
      <c r="A27518" s="171">
        <v>94490</v>
      </c>
      <c r="B27518" t="s">
        <v>8816</v>
      </c>
      <c r="C27518" t="s">
        <v>168</v>
      </c>
      <c r="D27518" s="183" t="s">
        <v>8817</v>
      </c>
    </row>
    <row r="27519" spans="1:4">
      <c r="A27519" s="171">
        <v>94490</v>
      </c>
      <c r="B27519" t="s">
        <v>8816</v>
      </c>
      <c r="C27519" t="s">
        <v>168</v>
      </c>
      <c r="D27519" s="183" t="s">
        <v>8817</v>
      </c>
    </row>
    <row r="27520" spans="1:4">
      <c r="A27520" s="171">
        <v>94490</v>
      </c>
      <c r="B27520" t="s">
        <v>8816</v>
      </c>
      <c r="C27520" t="s">
        <v>168</v>
      </c>
      <c r="D27520" s="183" t="s">
        <v>8817</v>
      </c>
    </row>
    <row r="27521" spans="1:4">
      <c r="A27521" s="171">
        <v>94490</v>
      </c>
      <c r="B27521" t="s">
        <v>8816</v>
      </c>
      <c r="C27521" t="s">
        <v>168</v>
      </c>
      <c r="D27521" s="183" t="s">
        <v>8817</v>
      </c>
    </row>
    <row r="27522" spans="1:4">
      <c r="A27522" s="171">
        <v>94490</v>
      </c>
      <c r="B27522" t="s">
        <v>8816</v>
      </c>
      <c r="C27522" t="s">
        <v>168</v>
      </c>
      <c r="D27522" s="183" t="s">
        <v>8817</v>
      </c>
    </row>
    <row r="27523" spans="1:4">
      <c r="A27523" s="171">
        <v>94490</v>
      </c>
      <c r="B27523" t="s">
        <v>8816</v>
      </c>
      <c r="C27523" t="s">
        <v>168</v>
      </c>
      <c r="D27523" s="183" t="s">
        <v>8817</v>
      </c>
    </row>
    <row r="27524" spans="1:4">
      <c r="A27524" s="171">
        <v>94490</v>
      </c>
      <c r="B27524" t="s">
        <v>8816</v>
      </c>
      <c r="C27524" t="s">
        <v>168</v>
      </c>
      <c r="D27524" s="183" t="s">
        <v>8817</v>
      </c>
    </row>
    <row r="27525" spans="1:4">
      <c r="A27525" s="171">
        <v>94491</v>
      </c>
      <c r="B27525" t="s">
        <v>8818</v>
      </c>
      <c r="C27525" t="s">
        <v>168</v>
      </c>
      <c r="D27525" s="183" t="s">
        <v>7312</v>
      </c>
    </row>
    <row r="27526" spans="1:4">
      <c r="A27526" s="171">
        <v>94491</v>
      </c>
      <c r="B27526" t="s">
        <v>8818</v>
      </c>
      <c r="C27526" t="s">
        <v>168</v>
      </c>
      <c r="D27526" s="183" t="s">
        <v>7312</v>
      </c>
    </row>
    <row r="27527" spans="1:4">
      <c r="A27527" s="171">
        <v>94491</v>
      </c>
      <c r="B27527" t="s">
        <v>8818</v>
      </c>
      <c r="C27527" t="s">
        <v>168</v>
      </c>
      <c r="D27527" s="183" t="s">
        <v>7312</v>
      </c>
    </row>
    <row r="27528" spans="1:4">
      <c r="A27528" s="171">
        <v>94491</v>
      </c>
      <c r="B27528" t="s">
        <v>8818</v>
      </c>
      <c r="C27528" t="s">
        <v>168</v>
      </c>
      <c r="D27528" s="183" t="s">
        <v>7312</v>
      </c>
    </row>
    <row r="27529" spans="1:4">
      <c r="A27529" s="171">
        <v>94491</v>
      </c>
      <c r="B27529" t="s">
        <v>8818</v>
      </c>
      <c r="C27529" t="s">
        <v>168</v>
      </c>
      <c r="D27529" s="183" t="s">
        <v>7312</v>
      </c>
    </row>
    <row r="27530" spans="1:4">
      <c r="A27530" s="171">
        <v>94491</v>
      </c>
      <c r="B27530" t="s">
        <v>8818</v>
      </c>
      <c r="C27530" t="s">
        <v>168</v>
      </c>
      <c r="D27530" s="183" t="s">
        <v>7312</v>
      </c>
    </row>
    <row r="27531" spans="1:4">
      <c r="A27531" s="171">
        <v>94491</v>
      </c>
      <c r="B27531" t="s">
        <v>8818</v>
      </c>
      <c r="C27531" t="s">
        <v>168</v>
      </c>
      <c r="D27531" s="183" t="s">
        <v>7312</v>
      </c>
    </row>
    <row r="27532" spans="1:4">
      <c r="A27532" s="171">
        <v>94492</v>
      </c>
      <c r="B27532" t="s">
        <v>8819</v>
      </c>
      <c r="C27532" t="s">
        <v>168</v>
      </c>
      <c r="D27532" s="183" t="s">
        <v>8820</v>
      </c>
    </row>
    <row r="27533" spans="1:4">
      <c r="A27533" s="171">
        <v>94492</v>
      </c>
      <c r="B27533" t="s">
        <v>8819</v>
      </c>
      <c r="C27533" t="s">
        <v>168</v>
      </c>
      <c r="D27533" s="183" t="s">
        <v>8820</v>
      </c>
    </row>
    <row r="27534" spans="1:4">
      <c r="A27534" s="171">
        <v>94492</v>
      </c>
      <c r="B27534" t="s">
        <v>8819</v>
      </c>
      <c r="C27534" t="s">
        <v>168</v>
      </c>
      <c r="D27534" s="183" t="s">
        <v>8820</v>
      </c>
    </row>
    <row r="27535" spans="1:4">
      <c r="A27535" s="171">
        <v>94492</v>
      </c>
      <c r="B27535" t="s">
        <v>8819</v>
      </c>
      <c r="C27535" t="s">
        <v>168</v>
      </c>
      <c r="D27535" s="183" t="s">
        <v>8820</v>
      </c>
    </row>
    <row r="27536" spans="1:4">
      <c r="A27536" s="171">
        <v>94492</v>
      </c>
      <c r="B27536" t="s">
        <v>8819</v>
      </c>
      <c r="C27536" t="s">
        <v>168</v>
      </c>
      <c r="D27536" s="183" t="s">
        <v>8820</v>
      </c>
    </row>
    <row r="27537" spans="1:4">
      <c r="A27537" s="171">
        <v>94492</v>
      </c>
      <c r="B27537" t="s">
        <v>8819</v>
      </c>
      <c r="C27537" t="s">
        <v>168</v>
      </c>
      <c r="D27537" s="183" t="s">
        <v>8820</v>
      </c>
    </row>
    <row r="27538" spans="1:4">
      <c r="A27538" s="171">
        <v>94492</v>
      </c>
      <c r="B27538" t="s">
        <v>8819</v>
      </c>
      <c r="C27538" t="s">
        <v>168</v>
      </c>
      <c r="D27538" s="183" t="s">
        <v>8820</v>
      </c>
    </row>
    <row r="27539" spans="1:4">
      <c r="A27539" s="171">
        <v>94493</v>
      </c>
      <c r="B27539" t="s">
        <v>8821</v>
      </c>
      <c r="C27539" t="s">
        <v>168</v>
      </c>
      <c r="D27539" s="183" t="s">
        <v>8822</v>
      </c>
    </row>
    <row r="27540" spans="1:4">
      <c r="A27540" s="171">
        <v>94493</v>
      </c>
      <c r="B27540" t="s">
        <v>8821</v>
      </c>
      <c r="C27540" t="s">
        <v>168</v>
      </c>
      <c r="D27540" s="183" t="s">
        <v>8822</v>
      </c>
    </row>
    <row r="27541" spans="1:4">
      <c r="A27541" s="171">
        <v>94493</v>
      </c>
      <c r="B27541" t="s">
        <v>8821</v>
      </c>
      <c r="C27541" t="s">
        <v>168</v>
      </c>
      <c r="D27541" s="183" t="s">
        <v>8822</v>
      </c>
    </row>
    <row r="27542" spans="1:4">
      <c r="A27542" s="171">
        <v>94493</v>
      </c>
      <c r="B27542" t="s">
        <v>8821</v>
      </c>
      <c r="C27542" t="s">
        <v>168</v>
      </c>
      <c r="D27542" s="183" t="s">
        <v>8822</v>
      </c>
    </row>
    <row r="27543" spans="1:4">
      <c r="A27543" s="171">
        <v>94493</v>
      </c>
      <c r="B27543" t="s">
        <v>8821</v>
      </c>
      <c r="C27543" t="s">
        <v>168</v>
      </c>
      <c r="D27543" s="183" t="s">
        <v>8822</v>
      </c>
    </row>
    <row r="27544" spans="1:4">
      <c r="A27544" s="171">
        <v>94493</v>
      </c>
      <c r="B27544" t="s">
        <v>8821</v>
      </c>
      <c r="C27544" t="s">
        <v>168</v>
      </c>
      <c r="D27544" s="183" t="s">
        <v>8822</v>
      </c>
    </row>
    <row r="27545" spans="1:4">
      <c r="A27545" s="171">
        <v>94493</v>
      </c>
      <c r="B27545" t="s">
        <v>8821</v>
      </c>
      <c r="C27545" t="s">
        <v>168</v>
      </c>
      <c r="D27545" s="183" t="s">
        <v>8822</v>
      </c>
    </row>
    <row r="27546" spans="1:4">
      <c r="A27546" s="171">
        <v>94494</v>
      </c>
      <c r="B27546" t="s">
        <v>8823</v>
      </c>
      <c r="C27546" t="s">
        <v>168</v>
      </c>
      <c r="D27546" s="183" t="s">
        <v>8824</v>
      </c>
    </row>
    <row r="27547" spans="1:4">
      <c r="A27547" s="171">
        <v>94494</v>
      </c>
      <c r="B27547" t="s">
        <v>8823</v>
      </c>
      <c r="C27547" t="s">
        <v>168</v>
      </c>
      <c r="D27547" s="183" t="s">
        <v>8824</v>
      </c>
    </row>
    <row r="27548" spans="1:4">
      <c r="A27548" s="171">
        <v>94494</v>
      </c>
      <c r="B27548" t="s">
        <v>8823</v>
      </c>
      <c r="C27548" t="s">
        <v>168</v>
      </c>
      <c r="D27548" s="183" t="s">
        <v>8824</v>
      </c>
    </row>
    <row r="27549" spans="1:4">
      <c r="A27549" s="171">
        <v>94494</v>
      </c>
      <c r="B27549" t="s">
        <v>8823</v>
      </c>
      <c r="C27549" t="s">
        <v>168</v>
      </c>
      <c r="D27549" s="183" t="s">
        <v>8824</v>
      </c>
    </row>
    <row r="27550" spans="1:4">
      <c r="A27550" s="171">
        <v>94494</v>
      </c>
      <c r="B27550" t="s">
        <v>8823</v>
      </c>
      <c r="C27550" t="s">
        <v>168</v>
      </c>
      <c r="D27550" s="183" t="s">
        <v>8824</v>
      </c>
    </row>
    <row r="27551" spans="1:4">
      <c r="A27551" s="171">
        <v>94495</v>
      </c>
      <c r="B27551" t="s">
        <v>8825</v>
      </c>
      <c r="C27551" t="s">
        <v>168</v>
      </c>
      <c r="D27551" s="183" t="s">
        <v>8826</v>
      </c>
    </row>
    <row r="27552" spans="1:4">
      <c r="A27552" s="171">
        <v>94495</v>
      </c>
      <c r="B27552" t="s">
        <v>8825</v>
      </c>
      <c r="C27552" t="s">
        <v>168</v>
      </c>
      <c r="D27552" s="183" t="s">
        <v>8826</v>
      </c>
    </row>
    <row r="27553" spans="1:4">
      <c r="A27553" s="171">
        <v>94495</v>
      </c>
      <c r="B27553" t="s">
        <v>8825</v>
      </c>
      <c r="C27553" t="s">
        <v>168</v>
      </c>
      <c r="D27553" s="183" t="s">
        <v>8826</v>
      </c>
    </row>
    <row r="27554" spans="1:4">
      <c r="A27554" s="171">
        <v>94495</v>
      </c>
      <c r="B27554" t="s">
        <v>8825</v>
      </c>
      <c r="C27554" t="s">
        <v>168</v>
      </c>
      <c r="D27554" s="183" t="s">
        <v>8826</v>
      </c>
    </row>
    <row r="27555" spans="1:4">
      <c r="A27555" s="171">
        <v>94495</v>
      </c>
      <c r="B27555" t="s">
        <v>8825</v>
      </c>
      <c r="C27555" t="s">
        <v>168</v>
      </c>
      <c r="D27555" s="183" t="s">
        <v>8826</v>
      </c>
    </row>
    <row r="27556" spans="1:4">
      <c r="A27556" s="171">
        <v>94496</v>
      </c>
      <c r="B27556" t="s">
        <v>8827</v>
      </c>
      <c r="C27556" t="s">
        <v>168</v>
      </c>
      <c r="D27556" s="183" t="s">
        <v>8828</v>
      </c>
    </row>
    <row r="27557" spans="1:4">
      <c r="A27557" s="171">
        <v>94496</v>
      </c>
      <c r="B27557" t="s">
        <v>8827</v>
      </c>
      <c r="C27557" t="s">
        <v>168</v>
      </c>
      <c r="D27557" s="183" t="s">
        <v>8828</v>
      </c>
    </row>
    <row r="27558" spans="1:4">
      <c r="A27558" s="171">
        <v>94496</v>
      </c>
      <c r="B27558" t="s">
        <v>8827</v>
      </c>
      <c r="C27558" t="s">
        <v>168</v>
      </c>
      <c r="D27558" s="183" t="s">
        <v>8828</v>
      </c>
    </row>
    <row r="27559" spans="1:4">
      <c r="A27559" s="171">
        <v>94496</v>
      </c>
      <c r="B27559" t="s">
        <v>8827</v>
      </c>
      <c r="C27559" t="s">
        <v>168</v>
      </c>
      <c r="D27559" s="183" t="s">
        <v>8828</v>
      </c>
    </row>
    <row r="27560" spans="1:4">
      <c r="A27560" s="171">
        <v>94496</v>
      </c>
      <c r="B27560" t="s">
        <v>8827</v>
      </c>
      <c r="C27560" t="s">
        <v>168</v>
      </c>
      <c r="D27560" s="183" t="s">
        <v>8828</v>
      </c>
    </row>
    <row r="27561" spans="1:4">
      <c r="A27561" s="171">
        <v>94497</v>
      </c>
      <c r="B27561" t="s">
        <v>8829</v>
      </c>
      <c r="C27561" t="s">
        <v>168</v>
      </c>
      <c r="D27561" s="183" t="s">
        <v>8830</v>
      </c>
    </row>
    <row r="27562" spans="1:4">
      <c r="A27562" s="171">
        <v>94497</v>
      </c>
      <c r="B27562" t="s">
        <v>8829</v>
      </c>
      <c r="C27562" t="s">
        <v>168</v>
      </c>
      <c r="D27562" s="183" t="s">
        <v>8830</v>
      </c>
    </row>
    <row r="27563" spans="1:4">
      <c r="A27563" s="171">
        <v>94497</v>
      </c>
      <c r="B27563" t="s">
        <v>8829</v>
      </c>
      <c r="C27563" t="s">
        <v>168</v>
      </c>
      <c r="D27563" s="183" t="s">
        <v>8830</v>
      </c>
    </row>
    <row r="27564" spans="1:4">
      <c r="A27564" s="171">
        <v>94497</v>
      </c>
      <c r="B27564" t="s">
        <v>8829</v>
      </c>
      <c r="C27564" t="s">
        <v>168</v>
      </c>
      <c r="D27564" s="183" t="s">
        <v>8830</v>
      </c>
    </row>
    <row r="27565" spans="1:4">
      <c r="A27565" s="171">
        <v>94497</v>
      </c>
      <c r="B27565" t="s">
        <v>8829</v>
      </c>
      <c r="C27565" t="s">
        <v>168</v>
      </c>
      <c r="D27565" s="183" t="s">
        <v>8830</v>
      </c>
    </row>
    <row r="27566" spans="1:4">
      <c r="A27566" s="171">
        <v>94498</v>
      </c>
      <c r="B27566" t="s">
        <v>8831</v>
      </c>
      <c r="C27566" t="s">
        <v>168</v>
      </c>
      <c r="D27566" s="183" t="s">
        <v>8832</v>
      </c>
    </row>
    <row r="27567" spans="1:4">
      <c r="A27567" s="171">
        <v>94498</v>
      </c>
      <c r="B27567" t="s">
        <v>8831</v>
      </c>
      <c r="C27567" t="s">
        <v>168</v>
      </c>
      <c r="D27567" s="183" t="s">
        <v>8832</v>
      </c>
    </row>
    <row r="27568" spans="1:4">
      <c r="A27568" s="171">
        <v>94498</v>
      </c>
      <c r="B27568" t="s">
        <v>8831</v>
      </c>
      <c r="C27568" t="s">
        <v>168</v>
      </c>
      <c r="D27568" s="183" t="s">
        <v>8832</v>
      </c>
    </row>
    <row r="27569" spans="1:4">
      <c r="A27569" s="171">
        <v>94498</v>
      </c>
      <c r="B27569" t="s">
        <v>8831</v>
      </c>
      <c r="C27569" t="s">
        <v>168</v>
      </c>
      <c r="D27569" s="183" t="s">
        <v>8832</v>
      </c>
    </row>
    <row r="27570" spans="1:4">
      <c r="A27570" s="171">
        <v>94498</v>
      </c>
      <c r="B27570" t="s">
        <v>8831</v>
      </c>
      <c r="C27570" t="s">
        <v>168</v>
      </c>
      <c r="D27570" s="183" t="s">
        <v>8832</v>
      </c>
    </row>
    <row r="27571" spans="1:4">
      <c r="A27571" s="171">
        <v>94499</v>
      </c>
      <c r="B27571" t="s">
        <v>8833</v>
      </c>
      <c r="C27571" t="s">
        <v>168</v>
      </c>
      <c r="D27571" s="183" t="s">
        <v>8834</v>
      </c>
    </row>
    <row r="27572" spans="1:4">
      <c r="A27572" s="171">
        <v>94499</v>
      </c>
      <c r="B27572" t="s">
        <v>8833</v>
      </c>
      <c r="C27572" t="s">
        <v>168</v>
      </c>
      <c r="D27572" s="183" t="s">
        <v>8834</v>
      </c>
    </row>
    <row r="27573" spans="1:4">
      <c r="A27573" s="171">
        <v>94499</v>
      </c>
      <c r="B27573" t="s">
        <v>8833</v>
      </c>
      <c r="C27573" t="s">
        <v>168</v>
      </c>
      <c r="D27573" s="183" t="s">
        <v>8834</v>
      </c>
    </row>
    <row r="27574" spans="1:4">
      <c r="A27574" s="171">
        <v>94499</v>
      </c>
      <c r="B27574" t="s">
        <v>8833</v>
      </c>
      <c r="C27574" t="s">
        <v>168</v>
      </c>
      <c r="D27574" s="183" t="s">
        <v>8834</v>
      </c>
    </row>
    <row r="27575" spans="1:4">
      <c r="A27575" s="171">
        <v>94499</v>
      </c>
      <c r="B27575" t="s">
        <v>8833</v>
      </c>
      <c r="C27575" t="s">
        <v>168</v>
      </c>
      <c r="D27575" s="183" t="s">
        <v>8834</v>
      </c>
    </row>
    <row r="27576" spans="1:4">
      <c r="A27576" s="171">
        <v>94500</v>
      </c>
      <c r="B27576" t="s">
        <v>8835</v>
      </c>
      <c r="C27576" t="s">
        <v>168</v>
      </c>
      <c r="D27576" s="183" t="s">
        <v>8836</v>
      </c>
    </row>
    <row r="27577" spans="1:4">
      <c r="A27577" s="171">
        <v>94500</v>
      </c>
      <c r="B27577" t="s">
        <v>8835</v>
      </c>
      <c r="C27577" t="s">
        <v>168</v>
      </c>
      <c r="D27577" s="183" t="s">
        <v>8836</v>
      </c>
    </row>
    <row r="27578" spans="1:4">
      <c r="A27578" s="171">
        <v>94500</v>
      </c>
      <c r="B27578" t="s">
        <v>8835</v>
      </c>
      <c r="C27578" t="s">
        <v>168</v>
      </c>
      <c r="D27578" s="183" t="s">
        <v>8836</v>
      </c>
    </row>
    <row r="27579" spans="1:4">
      <c r="A27579" s="171">
        <v>94500</v>
      </c>
      <c r="B27579" t="s">
        <v>8835</v>
      </c>
      <c r="C27579" t="s">
        <v>168</v>
      </c>
      <c r="D27579" s="183" t="s">
        <v>8836</v>
      </c>
    </row>
    <row r="27580" spans="1:4">
      <c r="A27580" s="171">
        <v>94500</v>
      </c>
      <c r="B27580" t="s">
        <v>8835</v>
      </c>
      <c r="C27580" t="s">
        <v>168</v>
      </c>
      <c r="D27580" s="183" t="s">
        <v>8836</v>
      </c>
    </row>
    <row r="27581" spans="1:4">
      <c r="A27581" s="171">
        <v>94501</v>
      </c>
      <c r="B27581" t="s">
        <v>8837</v>
      </c>
      <c r="C27581" t="s">
        <v>168</v>
      </c>
      <c r="D27581" s="183" t="s">
        <v>8838</v>
      </c>
    </row>
    <row r="27582" spans="1:4">
      <c r="A27582" s="171">
        <v>94501</v>
      </c>
      <c r="B27582" t="s">
        <v>8837</v>
      </c>
      <c r="C27582" t="s">
        <v>168</v>
      </c>
      <c r="D27582" s="183" t="s">
        <v>8838</v>
      </c>
    </row>
    <row r="27583" spans="1:4">
      <c r="A27583" s="171">
        <v>94501</v>
      </c>
      <c r="B27583" t="s">
        <v>8837</v>
      </c>
      <c r="C27583" t="s">
        <v>168</v>
      </c>
      <c r="D27583" s="183" t="s">
        <v>8838</v>
      </c>
    </row>
    <row r="27584" spans="1:4">
      <c r="A27584" s="171">
        <v>94501</v>
      </c>
      <c r="B27584" t="s">
        <v>8837</v>
      </c>
      <c r="C27584" t="s">
        <v>168</v>
      </c>
      <c r="D27584" s="183" t="s">
        <v>8838</v>
      </c>
    </row>
    <row r="27585" spans="1:4">
      <c r="A27585" s="171">
        <v>94501</v>
      </c>
      <c r="B27585" t="s">
        <v>8837</v>
      </c>
      <c r="C27585" t="s">
        <v>168</v>
      </c>
      <c r="D27585" s="183" t="s">
        <v>8838</v>
      </c>
    </row>
    <row r="27586" spans="1:4">
      <c r="A27586" s="171">
        <v>94792</v>
      </c>
      <c r="B27586" t="s">
        <v>8839</v>
      </c>
      <c r="C27586" t="s">
        <v>168</v>
      </c>
      <c r="D27586" s="183" t="s">
        <v>8840</v>
      </c>
    </row>
    <row r="27587" spans="1:4">
      <c r="A27587" s="171">
        <v>94792</v>
      </c>
      <c r="B27587" t="s">
        <v>8839</v>
      </c>
      <c r="C27587" t="s">
        <v>168</v>
      </c>
      <c r="D27587" s="183" t="s">
        <v>8840</v>
      </c>
    </row>
    <row r="27588" spans="1:4">
      <c r="A27588" s="171">
        <v>94792</v>
      </c>
      <c r="B27588" t="s">
        <v>8839</v>
      </c>
      <c r="C27588" t="s">
        <v>168</v>
      </c>
      <c r="D27588" s="183" t="s">
        <v>8840</v>
      </c>
    </row>
    <row r="27589" spans="1:4">
      <c r="A27589" s="171">
        <v>94792</v>
      </c>
      <c r="B27589" t="s">
        <v>8839</v>
      </c>
      <c r="C27589" t="s">
        <v>168</v>
      </c>
      <c r="D27589" s="183" t="s">
        <v>8840</v>
      </c>
    </row>
    <row r="27590" spans="1:4">
      <c r="A27590" s="171">
        <v>94792</v>
      </c>
      <c r="B27590" t="s">
        <v>8839</v>
      </c>
      <c r="C27590" t="s">
        <v>168</v>
      </c>
      <c r="D27590" s="183" t="s">
        <v>8840</v>
      </c>
    </row>
    <row r="27591" spans="1:4">
      <c r="A27591" s="171">
        <v>94793</v>
      </c>
      <c r="B27591" t="s">
        <v>8841</v>
      </c>
      <c r="C27591" t="s">
        <v>168</v>
      </c>
      <c r="D27591" s="183" t="s">
        <v>8842</v>
      </c>
    </row>
    <row r="27592" spans="1:4">
      <c r="A27592" s="171">
        <v>94793</v>
      </c>
      <c r="B27592" t="s">
        <v>8841</v>
      </c>
      <c r="C27592" t="s">
        <v>168</v>
      </c>
      <c r="D27592" s="183" t="s">
        <v>8842</v>
      </c>
    </row>
    <row r="27593" spans="1:4">
      <c r="A27593" s="171">
        <v>94793</v>
      </c>
      <c r="B27593" t="s">
        <v>8841</v>
      </c>
      <c r="C27593" t="s">
        <v>168</v>
      </c>
      <c r="D27593" s="183" t="s">
        <v>8842</v>
      </c>
    </row>
    <row r="27594" spans="1:4">
      <c r="A27594" s="171">
        <v>94793</v>
      </c>
      <c r="B27594" t="s">
        <v>8841</v>
      </c>
      <c r="C27594" t="s">
        <v>168</v>
      </c>
      <c r="D27594" s="183" t="s">
        <v>8842</v>
      </c>
    </row>
    <row r="27595" spans="1:4">
      <c r="A27595" s="171">
        <v>94793</v>
      </c>
      <c r="B27595" t="s">
        <v>8841</v>
      </c>
      <c r="C27595" t="s">
        <v>168</v>
      </c>
      <c r="D27595" s="183" t="s">
        <v>8842</v>
      </c>
    </row>
    <row r="27596" spans="1:4">
      <c r="A27596" s="171">
        <v>94794</v>
      </c>
      <c r="B27596" t="s">
        <v>8843</v>
      </c>
      <c r="C27596" t="s">
        <v>168</v>
      </c>
      <c r="D27596" s="183" t="s">
        <v>8844</v>
      </c>
    </row>
    <row r="27597" spans="1:4">
      <c r="A27597" s="171">
        <v>94794</v>
      </c>
      <c r="B27597" t="s">
        <v>8843</v>
      </c>
      <c r="C27597" t="s">
        <v>168</v>
      </c>
      <c r="D27597" s="183" t="s">
        <v>8844</v>
      </c>
    </row>
    <row r="27598" spans="1:4">
      <c r="A27598" s="171">
        <v>94794</v>
      </c>
      <c r="B27598" t="s">
        <v>8843</v>
      </c>
      <c r="C27598" t="s">
        <v>168</v>
      </c>
      <c r="D27598" s="183" t="s">
        <v>8844</v>
      </c>
    </row>
    <row r="27599" spans="1:4">
      <c r="A27599" s="171">
        <v>94794</v>
      </c>
      <c r="B27599" t="s">
        <v>8843</v>
      </c>
      <c r="C27599" t="s">
        <v>168</v>
      </c>
      <c r="D27599" s="183" t="s">
        <v>8844</v>
      </c>
    </row>
    <row r="27600" spans="1:4">
      <c r="A27600" s="171">
        <v>94794</v>
      </c>
      <c r="B27600" t="s">
        <v>8843</v>
      </c>
      <c r="C27600" t="s">
        <v>168</v>
      </c>
      <c r="D27600" s="183" t="s">
        <v>8844</v>
      </c>
    </row>
    <row r="27601" spans="1:4">
      <c r="A27601" s="171">
        <v>94795</v>
      </c>
      <c r="B27601" t="s">
        <v>8845</v>
      </c>
      <c r="C27601" t="s">
        <v>168</v>
      </c>
      <c r="D27601" s="183" t="s">
        <v>8072</v>
      </c>
    </row>
    <row r="27602" spans="1:4">
      <c r="A27602" s="171">
        <v>94795</v>
      </c>
      <c r="B27602" t="s">
        <v>8845</v>
      </c>
      <c r="C27602" t="s">
        <v>168</v>
      </c>
      <c r="D27602" s="183" t="s">
        <v>8072</v>
      </c>
    </row>
    <row r="27603" spans="1:4">
      <c r="A27603" s="171">
        <v>94795</v>
      </c>
      <c r="B27603" t="s">
        <v>8845</v>
      </c>
      <c r="C27603" t="s">
        <v>168</v>
      </c>
      <c r="D27603" s="183" t="s">
        <v>8072</v>
      </c>
    </row>
    <row r="27604" spans="1:4">
      <c r="A27604" s="171">
        <v>94795</v>
      </c>
      <c r="B27604" t="s">
        <v>8845</v>
      </c>
      <c r="C27604" t="s">
        <v>168</v>
      </c>
      <c r="D27604" s="183" t="s">
        <v>8072</v>
      </c>
    </row>
    <row r="27605" spans="1:4">
      <c r="A27605" s="171">
        <v>94795</v>
      </c>
      <c r="B27605" t="s">
        <v>8845</v>
      </c>
      <c r="C27605" t="s">
        <v>168</v>
      </c>
      <c r="D27605" s="183" t="s">
        <v>8072</v>
      </c>
    </row>
    <row r="27606" spans="1:4">
      <c r="A27606" s="171">
        <v>94796</v>
      </c>
      <c r="B27606" t="s">
        <v>8846</v>
      </c>
      <c r="C27606" t="s">
        <v>168</v>
      </c>
      <c r="D27606" s="183" t="s">
        <v>8847</v>
      </c>
    </row>
    <row r="27607" spans="1:4">
      <c r="A27607" s="171">
        <v>94796</v>
      </c>
      <c r="B27607" t="s">
        <v>8846</v>
      </c>
      <c r="C27607" t="s">
        <v>168</v>
      </c>
      <c r="D27607" s="183" t="s">
        <v>8847</v>
      </c>
    </row>
    <row r="27608" spans="1:4">
      <c r="A27608" s="171">
        <v>94796</v>
      </c>
      <c r="B27608" t="s">
        <v>8846</v>
      </c>
      <c r="C27608" t="s">
        <v>168</v>
      </c>
      <c r="D27608" s="183" t="s">
        <v>8847</v>
      </c>
    </row>
    <row r="27609" spans="1:4">
      <c r="A27609" s="171">
        <v>94796</v>
      </c>
      <c r="B27609" t="s">
        <v>8846</v>
      </c>
      <c r="C27609" t="s">
        <v>168</v>
      </c>
      <c r="D27609" s="183" t="s">
        <v>8847</v>
      </c>
    </row>
    <row r="27610" spans="1:4">
      <c r="A27610" s="171">
        <v>94796</v>
      </c>
      <c r="B27610" t="s">
        <v>8846</v>
      </c>
      <c r="C27610" t="s">
        <v>168</v>
      </c>
      <c r="D27610" s="183" t="s">
        <v>8847</v>
      </c>
    </row>
    <row r="27611" spans="1:4">
      <c r="A27611" s="171">
        <v>94797</v>
      </c>
      <c r="B27611" t="s">
        <v>8848</v>
      </c>
      <c r="C27611" t="s">
        <v>168</v>
      </c>
      <c r="D27611" s="183" t="s">
        <v>8849</v>
      </c>
    </row>
    <row r="27612" spans="1:4">
      <c r="A27612" s="171">
        <v>94797</v>
      </c>
      <c r="B27612" t="s">
        <v>8848</v>
      </c>
      <c r="C27612" t="s">
        <v>168</v>
      </c>
      <c r="D27612" s="183" t="s">
        <v>8849</v>
      </c>
    </row>
    <row r="27613" spans="1:4">
      <c r="A27613" s="171">
        <v>94797</v>
      </c>
      <c r="B27613" t="s">
        <v>8848</v>
      </c>
      <c r="C27613" t="s">
        <v>168</v>
      </c>
      <c r="D27613" s="183" t="s">
        <v>8849</v>
      </c>
    </row>
    <row r="27614" spans="1:4">
      <c r="A27614" s="171">
        <v>94797</v>
      </c>
      <c r="B27614" t="s">
        <v>8848</v>
      </c>
      <c r="C27614" t="s">
        <v>168</v>
      </c>
      <c r="D27614" s="183" t="s">
        <v>8849</v>
      </c>
    </row>
    <row r="27615" spans="1:4">
      <c r="A27615" s="171">
        <v>94797</v>
      </c>
      <c r="B27615" t="s">
        <v>8848</v>
      </c>
      <c r="C27615" t="s">
        <v>168</v>
      </c>
      <c r="D27615" s="183" t="s">
        <v>8849</v>
      </c>
    </row>
    <row r="27616" spans="1:4">
      <c r="A27616" s="171">
        <v>94798</v>
      </c>
      <c r="B27616" t="s">
        <v>8850</v>
      </c>
      <c r="C27616" t="s">
        <v>168</v>
      </c>
      <c r="D27616" s="183" t="s">
        <v>8851</v>
      </c>
    </row>
    <row r="27617" spans="1:4">
      <c r="A27617" s="171">
        <v>94798</v>
      </c>
      <c r="B27617" t="s">
        <v>8850</v>
      </c>
      <c r="C27617" t="s">
        <v>168</v>
      </c>
      <c r="D27617" s="183" t="s">
        <v>8851</v>
      </c>
    </row>
    <row r="27618" spans="1:4">
      <c r="A27618" s="171">
        <v>94798</v>
      </c>
      <c r="B27618" t="s">
        <v>8850</v>
      </c>
      <c r="C27618" t="s">
        <v>168</v>
      </c>
      <c r="D27618" s="183" t="s">
        <v>8851</v>
      </c>
    </row>
    <row r="27619" spans="1:4">
      <c r="A27619" s="171">
        <v>94798</v>
      </c>
      <c r="B27619" t="s">
        <v>8850</v>
      </c>
      <c r="C27619" t="s">
        <v>168</v>
      </c>
      <c r="D27619" s="183" t="s">
        <v>8851</v>
      </c>
    </row>
    <row r="27620" spans="1:4">
      <c r="A27620" s="171">
        <v>94798</v>
      </c>
      <c r="B27620" t="s">
        <v>8850</v>
      </c>
      <c r="C27620" t="s">
        <v>168</v>
      </c>
      <c r="D27620" s="183" t="s">
        <v>8851</v>
      </c>
    </row>
    <row r="27621" spans="1:4">
      <c r="A27621" s="171">
        <v>94799</v>
      </c>
      <c r="B27621" t="s">
        <v>8852</v>
      </c>
      <c r="C27621" t="s">
        <v>168</v>
      </c>
      <c r="D27621" s="183" t="s">
        <v>8853</v>
      </c>
    </row>
    <row r="27622" spans="1:4">
      <c r="A27622" s="171">
        <v>94799</v>
      </c>
      <c r="B27622" t="s">
        <v>8852</v>
      </c>
      <c r="C27622" t="s">
        <v>168</v>
      </c>
      <c r="D27622" s="183" t="s">
        <v>8853</v>
      </c>
    </row>
    <row r="27623" spans="1:4">
      <c r="A27623" s="171">
        <v>94799</v>
      </c>
      <c r="B27623" t="s">
        <v>8852</v>
      </c>
      <c r="C27623" t="s">
        <v>168</v>
      </c>
      <c r="D27623" s="183" t="s">
        <v>8853</v>
      </c>
    </row>
    <row r="27624" spans="1:4">
      <c r="A27624" s="171">
        <v>94799</v>
      </c>
      <c r="B27624" t="s">
        <v>8852</v>
      </c>
      <c r="C27624" t="s">
        <v>168</v>
      </c>
      <c r="D27624" s="183" t="s">
        <v>8853</v>
      </c>
    </row>
    <row r="27625" spans="1:4">
      <c r="A27625" s="171">
        <v>94799</v>
      </c>
      <c r="B27625" t="s">
        <v>8852</v>
      </c>
      <c r="C27625" t="s">
        <v>168</v>
      </c>
      <c r="D27625" s="183" t="s">
        <v>8853</v>
      </c>
    </row>
    <row r="27626" spans="1:4">
      <c r="A27626" s="171">
        <v>94800</v>
      </c>
      <c r="B27626" t="s">
        <v>8854</v>
      </c>
      <c r="C27626" t="s">
        <v>168</v>
      </c>
      <c r="D27626" s="183" t="s">
        <v>8855</v>
      </c>
    </row>
    <row r="27627" spans="1:4">
      <c r="A27627" s="171">
        <v>94800</v>
      </c>
      <c r="B27627" t="s">
        <v>8854</v>
      </c>
      <c r="C27627" t="s">
        <v>168</v>
      </c>
      <c r="D27627" s="183" t="s">
        <v>8855</v>
      </c>
    </row>
    <row r="27628" spans="1:4">
      <c r="A27628" s="171">
        <v>94800</v>
      </c>
      <c r="B27628" t="s">
        <v>8854</v>
      </c>
      <c r="C27628" t="s">
        <v>168</v>
      </c>
      <c r="D27628" s="183" t="s">
        <v>8855</v>
      </c>
    </row>
    <row r="27629" spans="1:4">
      <c r="A27629" s="171">
        <v>94800</v>
      </c>
      <c r="B27629" t="s">
        <v>8854</v>
      </c>
      <c r="C27629" t="s">
        <v>168</v>
      </c>
      <c r="D27629" s="183" t="s">
        <v>8855</v>
      </c>
    </row>
    <row r="27630" spans="1:4">
      <c r="A27630" s="171">
        <v>94800</v>
      </c>
      <c r="B27630" t="s">
        <v>8854</v>
      </c>
      <c r="C27630" t="s">
        <v>168</v>
      </c>
      <c r="D27630" s="183" t="s">
        <v>8855</v>
      </c>
    </row>
    <row r="27631" spans="1:4">
      <c r="A27631" s="171">
        <v>95248</v>
      </c>
      <c r="B27631" t="s">
        <v>8856</v>
      </c>
      <c r="C27631" t="s">
        <v>168</v>
      </c>
      <c r="D27631" s="183" t="s">
        <v>919</v>
      </c>
    </row>
    <row r="27632" spans="1:4">
      <c r="A27632" s="171">
        <v>95248</v>
      </c>
      <c r="B27632" t="s">
        <v>8856</v>
      </c>
      <c r="C27632" t="s">
        <v>168</v>
      </c>
      <c r="D27632" s="183" t="s">
        <v>919</v>
      </c>
    </row>
    <row r="27633" spans="1:4">
      <c r="A27633" s="171">
        <v>95248</v>
      </c>
      <c r="B27633" t="s">
        <v>8856</v>
      </c>
      <c r="C27633" t="s">
        <v>168</v>
      </c>
      <c r="D27633" s="183" t="s">
        <v>919</v>
      </c>
    </row>
    <row r="27634" spans="1:4">
      <c r="A27634" s="171">
        <v>95248</v>
      </c>
      <c r="B27634" t="s">
        <v>8856</v>
      </c>
      <c r="C27634" t="s">
        <v>168</v>
      </c>
      <c r="D27634" s="183" t="s">
        <v>919</v>
      </c>
    </row>
    <row r="27635" spans="1:4">
      <c r="A27635" s="171">
        <v>95248</v>
      </c>
      <c r="B27635" t="s">
        <v>8856</v>
      </c>
      <c r="C27635" t="s">
        <v>168</v>
      </c>
      <c r="D27635" s="183" t="s">
        <v>919</v>
      </c>
    </row>
    <row r="27636" spans="1:4">
      <c r="A27636" s="171">
        <v>95249</v>
      </c>
      <c r="B27636" t="s">
        <v>8857</v>
      </c>
      <c r="C27636" t="s">
        <v>168</v>
      </c>
      <c r="D27636" s="183" t="s">
        <v>8858</v>
      </c>
    </row>
    <row r="27637" spans="1:4">
      <c r="A27637" s="171">
        <v>95249</v>
      </c>
      <c r="B27637" t="s">
        <v>8857</v>
      </c>
      <c r="C27637" t="s">
        <v>168</v>
      </c>
      <c r="D27637" s="183" t="s">
        <v>8858</v>
      </c>
    </row>
    <row r="27638" spans="1:4">
      <c r="A27638" s="171">
        <v>95249</v>
      </c>
      <c r="B27638" t="s">
        <v>8857</v>
      </c>
      <c r="C27638" t="s">
        <v>168</v>
      </c>
      <c r="D27638" s="183" t="s">
        <v>8858</v>
      </c>
    </row>
    <row r="27639" spans="1:4">
      <c r="A27639" s="171">
        <v>95249</v>
      </c>
      <c r="B27639" t="s">
        <v>8857</v>
      </c>
      <c r="C27639" t="s">
        <v>168</v>
      </c>
      <c r="D27639" s="183" t="s">
        <v>8858</v>
      </c>
    </row>
    <row r="27640" spans="1:4">
      <c r="A27640" s="171">
        <v>95249</v>
      </c>
      <c r="B27640" t="s">
        <v>8857</v>
      </c>
      <c r="C27640" t="s">
        <v>168</v>
      </c>
      <c r="D27640" s="183" t="s">
        <v>8858</v>
      </c>
    </row>
    <row r="27641" spans="1:4">
      <c r="A27641" s="171">
        <v>95250</v>
      </c>
      <c r="B27641" t="s">
        <v>8859</v>
      </c>
      <c r="C27641" t="s">
        <v>168</v>
      </c>
      <c r="D27641" s="183" t="s">
        <v>8860</v>
      </c>
    </row>
    <row r="27642" spans="1:4">
      <c r="A27642" s="171">
        <v>95250</v>
      </c>
      <c r="B27642" t="s">
        <v>8859</v>
      </c>
      <c r="C27642" t="s">
        <v>168</v>
      </c>
      <c r="D27642" s="183" t="s">
        <v>8860</v>
      </c>
    </row>
    <row r="27643" spans="1:4">
      <c r="A27643" s="171">
        <v>95250</v>
      </c>
      <c r="B27643" t="s">
        <v>8859</v>
      </c>
      <c r="C27643" t="s">
        <v>168</v>
      </c>
      <c r="D27643" s="183" t="s">
        <v>8860</v>
      </c>
    </row>
    <row r="27644" spans="1:4">
      <c r="A27644" s="171">
        <v>95250</v>
      </c>
      <c r="B27644" t="s">
        <v>8859</v>
      </c>
      <c r="C27644" t="s">
        <v>168</v>
      </c>
      <c r="D27644" s="183" t="s">
        <v>8860</v>
      </c>
    </row>
    <row r="27645" spans="1:4">
      <c r="A27645" s="171">
        <v>95250</v>
      </c>
      <c r="B27645" t="s">
        <v>8859</v>
      </c>
      <c r="C27645" t="s">
        <v>168</v>
      </c>
      <c r="D27645" s="183" t="s">
        <v>8860</v>
      </c>
    </row>
    <row r="27646" spans="1:4">
      <c r="A27646" s="171">
        <v>95251</v>
      </c>
      <c r="B27646" t="s">
        <v>8861</v>
      </c>
      <c r="C27646" t="s">
        <v>168</v>
      </c>
      <c r="D27646" s="183" t="s">
        <v>8862</v>
      </c>
    </row>
    <row r="27647" spans="1:4">
      <c r="A27647" s="171">
        <v>95251</v>
      </c>
      <c r="B27647" t="s">
        <v>8861</v>
      </c>
      <c r="C27647" t="s">
        <v>168</v>
      </c>
      <c r="D27647" s="183" t="s">
        <v>8862</v>
      </c>
    </row>
    <row r="27648" spans="1:4">
      <c r="A27648" s="171">
        <v>95251</v>
      </c>
      <c r="B27648" t="s">
        <v>8861</v>
      </c>
      <c r="C27648" t="s">
        <v>168</v>
      </c>
      <c r="D27648" s="183" t="s">
        <v>8862</v>
      </c>
    </row>
    <row r="27649" spans="1:4">
      <c r="A27649" s="171">
        <v>95251</v>
      </c>
      <c r="B27649" t="s">
        <v>8861</v>
      </c>
      <c r="C27649" t="s">
        <v>168</v>
      </c>
      <c r="D27649" s="183" t="s">
        <v>8862</v>
      </c>
    </row>
    <row r="27650" spans="1:4">
      <c r="A27650" s="171">
        <v>95251</v>
      </c>
      <c r="B27650" t="s">
        <v>8861</v>
      </c>
      <c r="C27650" t="s">
        <v>168</v>
      </c>
      <c r="D27650" s="183" t="s">
        <v>8862</v>
      </c>
    </row>
    <row r="27651" spans="1:4">
      <c r="A27651" s="171">
        <v>95252</v>
      </c>
      <c r="B27651" t="s">
        <v>8863</v>
      </c>
      <c r="C27651" t="s">
        <v>168</v>
      </c>
      <c r="D27651" s="183" t="s">
        <v>8864</v>
      </c>
    </row>
    <row r="27652" spans="1:4">
      <c r="A27652" s="171">
        <v>95252</v>
      </c>
      <c r="B27652" t="s">
        <v>8863</v>
      </c>
      <c r="C27652" t="s">
        <v>168</v>
      </c>
      <c r="D27652" s="183" t="s">
        <v>8864</v>
      </c>
    </row>
    <row r="27653" spans="1:4">
      <c r="A27653" s="171">
        <v>95252</v>
      </c>
      <c r="B27653" t="s">
        <v>8863</v>
      </c>
      <c r="C27653" t="s">
        <v>168</v>
      </c>
      <c r="D27653" s="183" t="s">
        <v>8864</v>
      </c>
    </row>
    <row r="27654" spans="1:4">
      <c r="A27654" s="171">
        <v>95252</v>
      </c>
      <c r="B27654" t="s">
        <v>8863</v>
      </c>
      <c r="C27654" t="s">
        <v>168</v>
      </c>
      <c r="D27654" s="183" t="s">
        <v>8864</v>
      </c>
    </row>
    <row r="27655" spans="1:4">
      <c r="A27655" s="171">
        <v>95252</v>
      </c>
      <c r="B27655" t="s">
        <v>8863</v>
      </c>
      <c r="C27655" t="s">
        <v>168</v>
      </c>
      <c r="D27655" s="183" t="s">
        <v>8864</v>
      </c>
    </row>
    <row r="27656" spans="1:4">
      <c r="A27656" s="171">
        <v>95253</v>
      </c>
      <c r="B27656" t="s">
        <v>8865</v>
      </c>
      <c r="C27656" t="s">
        <v>168</v>
      </c>
      <c r="D27656" s="183" t="s">
        <v>8866</v>
      </c>
    </row>
    <row r="27657" spans="1:4">
      <c r="A27657" s="171">
        <v>95253</v>
      </c>
      <c r="B27657" t="s">
        <v>8865</v>
      </c>
      <c r="C27657" t="s">
        <v>168</v>
      </c>
      <c r="D27657" s="183" t="s">
        <v>8866</v>
      </c>
    </row>
    <row r="27658" spans="1:4">
      <c r="A27658" s="171">
        <v>95253</v>
      </c>
      <c r="B27658" t="s">
        <v>8865</v>
      </c>
      <c r="C27658" t="s">
        <v>168</v>
      </c>
      <c r="D27658" s="183" t="s">
        <v>8866</v>
      </c>
    </row>
    <row r="27659" spans="1:4">
      <c r="A27659" s="171">
        <v>95253</v>
      </c>
      <c r="B27659" t="s">
        <v>8865</v>
      </c>
      <c r="C27659" t="s">
        <v>168</v>
      </c>
      <c r="D27659" s="183" t="s">
        <v>8866</v>
      </c>
    </row>
    <row r="27660" spans="1:4">
      <c r="A27660" s="171">
        <v>95253</v>
      </c>
      <c r="B27660" t="s">
        <v>8865</v>
      </c>
      <c r="C27660" t="s">
        <v>168</v>
      </c>
      <c r="D27660" s="183" t="s">
        <v>8866</v>
      </c>
    </row>
    <row r="27661" spans="1:4">
      <c r="A27661" s="171">
        <v>99619</v>
      </c>
      <c r="B27661" t="s">
        <v>8867</v>
      </c>
      <c r="C27661" t="s">
        <v>168</v>
      </c>
      <c r="D27661" s="183" t="s">
        <v>8868</v>
      </c>
    </row>
    <row r="27662" spans="1:4">
      <c r="A27662" s="171">
        <v>99619</v>
      </c>
      <c r="B27662" t="s">
        <v>8867</v>
      </c>
      <c r="C27662" t="s">
        <v>168</v>
      </c>
      <c r="D27662" s="183" t="s">
        <v>8868</v>
      </c>
    </row>
    <row r="27663" spans="1:4">
      <c r="A27663" s="171">
        <v>99619</v>
      </c>
      <c r="B27663" t="s">
        <v>8867</v>
      </c>
      <c r="C27663" t="s">
        <v>168</v>
      </c>
      <c r="D27663" s="183" t="s">
        <v>8868</v>
      </c>
    </row>
    <row r="27664" spans="1:4">
      <c r="A27664" s="171">
        <v>99619</v>
      </c>
      <c r="B27664" t="s">
        <v>8867</v>
      </c>
      <c r="C27664" t="s">
        <v>168</v>
      </c>
      <c r="D27664" s="183" t="s">
        <v>8868</v>
      </c>
    </row>
    <row r="27665" spans="1:4">
      <c r="A27665" s="171">
        <v>99619</v>
      </c>
      <c r="B27665" t="s">
        <v>8867</v>
      </c>
      <c r="C27665" t="s">
        <v>168</v>
      </c>
      <c r="D27665" s="183" t="s">
        <v>8868</v>
      </c>
    </row>
    <row r="27666" spans="1:4">
      <c r="A27666" s="171">
        <v>99620</v>
      </c>
      <c r="B27666" t="s">
        <v>8869</v>
      </c>
      <c r="C27666" t="s">
        <v>168</v>
      </c>
      <c r="D27666" s="183" t="s">
        <v>8870</v>
      </c>
    </row>
    <row r="27667" spans="1:4">
      <c r="A27667" s="171">
        <v>99620</v>
      </c>
      <c r="B27667" t="s">
        <v>8869</v>
      </c>
      <c r="C27667" t="s">
        <v>168</v>
      </c>
      <c r="D27667" s="183" t="s">
        <v>8870</v>
      </c>
    </row>
    <row r="27668" spans="1:4">
      <c r="A27668" s="171">
        <v>99620</v>
      </c>
      <c r="B27668" t="s">
        <v>8869</v>
      </c>
      <c r="C27668" t="s">
        <v>168</v>
      </c>
      <c r="D27668" s="183" t="s">
        <v>8870</v>
      </c>
    </row>
    <row r="27669" spans="1:4">
      <c r="A27669" s="171">
        <v>99620</v>
      </c>
      <c r="B27669" t="s">
        <v>8869</v>
      </c>
      <c r="C27669" t="s">
        <v>168</v>
      </c>
      <c r="D27669" s="183" t="s">
        <v>8870</v>
      </c>
    </row>
    <row r="27670" spans="1:4">
      <c r="A27670" s="171">
        <v>99620</v>
      </c>
      <c r="B27670" t="s">
        <v>8869</v>
      </c>
      <c r="C27670" t="s">
        <v>168</v>
      </c>
      <c r="D27670" s="183" t="s">
        <v>8870</v>
      </c>
    </row>
    <row r="27671" spans="1:4">
      <c r="A27671" s="171">
        <v>99621</v>
      </c>
      <c r="B27671" t="s">
        <v>8871</v>
      </c>
      <c r="C27671" t="s">
        <v>168</v>
      </c>
      <c r="D27671" s="183" t="s">
        <v>8872</v>
      </c>
    </row>
    <row r="27672" spans="1:4">
      <c r="A27672" s="171">
        <v>99621</v>
      </c>
      <c r="B27672" t="s">
        <v>8871</v>
      </c>
      <c r="C27672" t="s">
        <v>168</v>
      </c>
      <c r="D27672" s="183" t="s">
        <v>8872</v>
      </c>
    </row>
    <row r="27673" spans="1:4">
      <c r="A27673" s="171">
        <v>99621</v>
      </c>
      <c r="B27673" t="s">
        <v>8871</v>
      </c>
      <c r="C27673" t="s">
        <v>168</v>
      </c>
      <c r="D27673" s="183" t="s">
        <v>8872</v>
      </c>
    </row>
    <row r="27674" spans="1:4">
      <c r="A27674" s="171">
        <v>99621</v>
      </c>
      <c r="B27674" t="s">
        <v>8871</v>
      </c>
      <c r="C27674" t="s">
        <v>168</v>
      </c>
      <c r="D27674" s="183" t="s">
        <v>8872</v>
      </c>
    </row>
    <row r="27675" spans="1:4">
      <c r="A27675" s="171">
        <v>99621</v>
      </c>
      <c r="B27675" t="s">
        <v>8871</v>
      </c>
      <c r="C27675" t="s">
        <v>168</v>
      </c>
      <c r="D27675" s="183" t="s">
        <v>8872</v>
      </c>
    </row>
    <row r="27676" spans="1:4">
      <c r="A27676" s="171">
        <v>99622</v>
      </c>
      <c r="B27676" t="s">
        <v>8873</v>
      </c>
      <c r="C27676" t="s">
        <v>168</v>
      </c>
      <c r="D27676" s="183" t="s">
        <v>8874</v>
      </c>
    </row>
    <row r="27677" spans="1:4">
      <c r="A27677" s="171">
        <v>99622</v>
      </c>
      <c r="B27677" t="s">
        <v>8873</v>
      </c>
      <c r="C27677" t="s">
        <v>168</v>
      </c>
      <c r="D27677" s="183" t="s">
        <v>8874</v>
      </c>
    </row>
    <row r="27678" spans="1:4">
      <c r="A27678" s="171">
        <v>99622</v>
      </c>
      <c r="B27678" t="s">
        <v>8873</v>
      </c>
      <c r="C27678" t="s">
        <v>168</v>
      </c>
      <c r="D27678" s="183" t="s">
        <v>8874</v>
      </c>
    </row>
    <row r="27679" spans="1:4">
      <c r="A27679" s="171">
        <v>99622</v>
      </c>
      <c r="B27679" t="s">
        <v>8873</v>
      </c>
      <c r="C27679" t="s">
        <v>168</v>
      </c>
      <c r="D27679" s="183" t="s">
        <v>8874</v>
      </c>
    </row>
    <row r="27680" spans="1:4">
      <c r="A27680" s="171">
        <v>99622</v>
      </c>
      <c r="B27680" t="s">
        <v>8873</v>
      </c>
      <c r="C27680" t="s">
        <v>168</v>
      </c>
      <c r="D27680" s="183" t="s">
        <v>8874</v>
      </c>
    </row>
    <row r="27681" spans="1:4">
      <c r="A27681" s="171">
        <v>99623</v>
      </c>
      <c r="B27681" t="s">
        <v>8875</v>
      </c>
      <c r="C27681" t="s">
        <v>168</v>
      </c>
      <c r="D27681" s="183" t="s">
        <v>8876</v>
      </c>
    </row>
    <row r="27682" spans="1:4">
      <c r="A27682" s="171">
        <v>99623</v>
      </c>
      <c r="B27682" t="s">
        <v>8875</v>
      </c>
      <c r="C27682" t="s">
        <v>168</v>
      </c>
      <c r="D27682" s="183" t="s">
        <v>8876</v>
      </c>
    </row>
    <row r="27683" spans="1:4">
      <c r="A27683" s="171">
        <v>99623</v>
      </c>
      <c r="B27683" t="s">
        <v>8875</v>
      </c>
      <c r="C27683" t="s">
        <v>168</v>
      </c>
      <c r="D27683" s="183" t="s">
        <v>8876</v>
      </c>
    </row>
    <row r="27684" spans="1:4">
      <c r="A27684" s="171">
        <v>99623</v>
      </c>
      <c r="B27684" t="s">
        <v>8875</v>
      </c>
      <c r="C27684" t="s">
        <v>168</v>
      </c>
      <c r="D27684" s="183" t="s">
        <v>8876</v>
      </c>
    </row>
    <row r="27685" spans="1:4">
      <c r="A27685" s="171">
        <v>99623</v>
      </c>
      <c r="B27685" t="s">
        <v>8875</v>
      </c>
      <c r="C27685" t="s">
        <v>168</v>
      </c>
      <c r="D27685" s="183" t="s">
        <v>8876</v>
      </c>
    </row>
    <row r="27686" spans="1:4">
      <c r="A27686" s="171">
        <v>99624</v>
      </c>
      <c r="B27686" t="s">
        <v>8877</v>
      </c>
      <c r="C27686" t="s">
        <v>168</v>
      </c>
      <c r="D27686" s="183" t="s">
        <v>8878</v>
      </c>
    </row>
    <row r="27687" spans="1:4">
      <c r="A27687" s="171">
        <v>99624</v>
      </c>
      <c r="B27687" t="s">
        <v>8877</v>
      </c>
      <c r="C27687" t="s">
        <v>168</v>
      </c>
      <c r="D27687" s="183" t="s">
        <v>8878</v>
      </c>
    </row>
    <row r="27688" spans="1:4">
      <c r="A27688" s="171">
        <v>99624</v>
      </c>
      <c r="B27688" t="s">
        <v>8877</v>
      </c>
      <c r="C27688" t="s">
        <v>168</v>
      </c>
      <c r="D27688" s="183" t="s">
        <v>8878</v>
      </c>
    </row>
    <row r="27689" spans="1:4">
      <c r="A27689" s="171">
        <v>99624</v>
      </c>
      <c r="B27689" t="s">
        <v>8877</v>
      </c>
      <c r="C27689" t="s">
        <v>168</v>
      </c>
      <c r="D27689" s="183" t="s">
        <v>8878</v>
      </c>
    </row>
    <row r="27690" spans="1:4">
      <c r="A27690" s="171">
        <v>99624</v>
      </c>
      <c r="B27690" t="s">
        <v>8877</v>
      </c>
      <c r="C27690" t="s">
        <v>168</v>
      </c>
      <c r="D27690" s="183" t="s">
        <v>8878</v>
      </c>
    </row>
    <row r="27691" spans="1:4">
      <c r="A27691" s="171">
        <v>99625</v>
      </c>
      <c r="B27691" t="s">
        <v>8879</v>
      </c>
      <c r="C27691" t="s">
        <v>168</v>
      </c>
      <c r="D27691" s="183" t="s">
        <v>8880</v>
      </c>
    </row>
    <row r="27692" spans="1:4">
      <c r="A27692" s="171">
        <v>99625</v>
      </c>
      <c r="B27692" t="s">
        <v>8879</v>
      </c>
      <c r="C27692" t="s">
        <v>168</v>
      </c>
      <c r="D27692" s="183" t="s">
        <v>8880</v>
      </c>
    </row>
    <row r="27693" spans="1:4">
      <c r="A27693" s="171">
        <v>99625</v>
      </c>
      <c r="B27693" t="s">
        <v>8879</v>
      </c>
      <c r="C27693" t="s">
        <v>168</v>
      </c>
      <c r="D27693" s="183" t="s">
        <v>8880</v>
      </c>
    </row>
    <row r="27694" spans="1:4">
      <c r="A27694" s="171">
        <v>99625</v>
      </c>
      <c r="B27694" t="s">
        <v>8879</v>
      </c>
      <c r="C27694" t="s">
        <v>168</v>
      </c>
      <c r="D27694" s="183" t="s">
        <v>8880</v>
      </c>
    </row>
    <row r="27695" spans="1:4">
      <c r="A27695" s="171">
        <v>99625</v>
      </c>
      <c r="B27695" t="s">
        <v>8879</v>
      </c>
      <c r="C27695" t="s">
        <v>168</v>
      </c>
      <c r="D27695" s="183" t="s">
        <v>8880</v>
      </c>
    </row>
    <row r="27696" spans="1:4">
      <c r="A27696" s="171">
        <v>99626</v>
      </c>
      <c r="B27696" t="s">
        <v>8881</v>
      </c>
      <c r="C27696" t="s">
        <v>168</v>
      </c>
      <c r="D27696" s="183" t="s">
        <v>8882</v>
      </c>
    </row>
    <row r="27697" spans="1:4">
      <c r="A27697" s="171">
        <v>99626</v>
      </c>
      <c r="B27697" t="s">
        <v>8881</v>
      </c>
      <c r="C27697" t="s">
        <v>168</v>
      </c>
      <c r="D27697" s="183" t="s">
        <v>8882</v>
      </c>
    </row>
    <row r="27698" spans="1:4">
      <c r="A27698" s="171">
        <v>99626</v>
      </c>
      <c r="B27698" t="s">
        <v>8881</v>
      </c>
      <c r="C27698" t="s">
        <v>168</v>
      </c>
      <c r="D27698" s="183" t="s">
        <v>8882</v>
      </c>
    </row>
    <row r="27699" spans="1:4">
      <c r="A27699" s="171">
        <v>99626</v>
      </c>
      <c r="B27699" t="s">
        <v>8881</v>
      </c>
      <c r="C27699" t="s">
        <v>168</v>
      </c>
      <c r="D27699" s="183" t="s">
        <v>8882</v>
      </c>
    </row>
    <row r="27700" spans="1:4">
      <c r="A27700" s="171">
        <v>99626</v>
      </c>
      <c r="B27700" t="s">
        <v>8881</v>
      </c>
      <c r="C27700" t="s">
        <v>168</v>
      </c>
      <c r="D27700" s="183" t="s">
        <v>8882</v>
      </c>
    </row>
    <row r="27701" spans="1:4">
      <c r="A27701" s="171">
        <v>99627</v>
      </c>
      <c r="B27701" t="s">
        <v>8883</v>
      </c>
      <c r="C27701" t="s">
        <v>168</v>
      </c>
      <c r="D27701" s="183" t="s">
        <v>6157</v>
      </c>
    </row>
    <row r="27702" spans="1:4">
      <c r="A27702" s="171">
        <v>99627</v>
      </c>
      <c r="B27702" t="s">
        <v>8883</v>
      </c>
      <c r="C27702" t="s">
        <v>168</v>
      </c>
      <c r="D27702" s="183" t="s">
        <v>6157</v>
      </c>
    </row>
    <row r="27703" spans="1:4">
      <c r="A27703" s="171">
        <v>99627</v>
      </c>
      <c r="B27703" t="s">
        <v>8883</v>
      </c>
      <c r="C27703" t="s">
        <v>168</v>
      </c>
      <c r="D27703" s="183" t="s">
        <v>6157</v>
      </c>
    </row>
    <row r="27704" spans="1:4">
      <c r="A27704" s="171">
        <v>99627</v>
      </c>
      <c r="B27704" t="s">
        <v>8883</v>
      </c>
      <c r="C27704" t="s">
        <v>168</v>
      </c>
      <c r="D27704" s="183" t="s">
        <v>6157</v>
      </c>
    </row>
    <row r="27705" spans="1:4">
      <c r="A27705" s="171">
        <v>99627</v>
      </c>
      <c r="B27705" t="s">
        <v>8883</v>
      </c>
      <c r="C27705" t="s">
        <v>168</v>
      </c>
      <c r="D27705" s="183" t="s">
        <v>6157</v>
      </c>
    </row>
    <row r="27706" spans="1:4">
      <c r="A27706" s="171">
        <v>99628</v>
      </c>
      <c r="B27706" t="s">
        <v>8884</v>
      </c>
      <c r="C27706" t="s">
        <v>168</v>
      </c>
      <c r="D27706" s="183" t="s">
        <v>8885</v>
      </c>
    </row>
    <row r="27707" spans="1:4">
      <c r="A27707" s="171">
        <v>99628</v>
      </c>
      <c r="B27707" t="s">
        <v>8884</v>
      </c>
      <c r="C27707" t="s">
        <v>168</v>
      </c>
      <c r="D27707" s="183" t="s">
        <v>8885</v>
      </c>
    </row>
    <row r="27708" spans="1:4">
      <c r="A27708" s="171">
        <v>99628</v>
      </c>
      <c r="B27708" t="s">
        <v>8884</v>
      </c>
      <c r="C27708" t="s">
        <v>168</v>
      </c>
      <c r="D27708" s="183" t="s">
        <v>8885</v>
      </c>
    </row>
    <row r="27709" spans="1:4">
      <c r="A27709" s="171">
        <v>99628</v>
      </c>
      <c r="B27709" t="s">
        <v>8884</v>
      </c>
      <c r="C27709" t="s">
        <v>168</v>
      </c>
      <c r="D27709" s="183" t="s">
        <v>8885</v>
      </c>
    </row>
    <row r="27710" spans="1:4">
      <c r="A27710" s="171">
        <v>99628</v>
      </c>
      <c r="B27710" t="s">
        <v>8884</v>
      </c>
      <c r="C27710" t="s">
        <v>168</v>
      </c>
      <c r="D27710" s="183" t="s">
        <v>8885</v>
      </c>
    </row>
    <row r="27711" spans="1:4">
      <c r="A27711" s="171">
        <v>99629</v>
      </c>
      <c r="B27711" t="s">
        <v>8886</v>
      </c>
      <c r="C27711" t="s">
        <v>168</v>
      </c>
      <c r="D27711" s="183" t="s">
        <v>4075</v>
      </c>
    </row>
    <row r="27712" spans="1:4">
      <c r="A27712" s="171">
        <v>99629</v>
      </c>
      <c r="B27712" t="s">
        <v>8886</v>
      </c>
      <c r="C27712" t="s">
        <v>168</v>
      </c>
      <c r="D27712" s="183" t="s">
        <v>4075</v>
      </c>
    </row>
    <row r="27713" spans="1:4">
      <c r="A27713" s="171">
        <v>99629</v>
      </c>
      <c r="B27713" t="s">
        <v>8886</v>
      </c>
      <c r="C27713" t="s">
        <v>168</v>
      </c>
      <c r="D27713" s="183" t="s">
        <v>4075</v>
      </c>
    </row>
    <row r="27714" spans="1:4">
      <c r="A27714" s="171">
        <v>99629</v>
      </c>
      <c r="B27714" t="s">
        <v>8886</v>
      </c>
      <c r="C27714" t="s">
        <v>168</v>
      </c>
      <c r="D27714" s="183" t="s">
        <v>4075</v>
      </c>
    </row>
    <row r="27715" spans="1:4">
      <c r="A27715" s="171">
        <v>99629</v>
      </c>
      <c r="B27715" t="s">
        <v>8886</v>
      </c>
      <c r="C27715" t="s">
        <v>168</v>
      </c>
      <c r="D27715" s="183" t="s">
        <v>4075</v>
      </c>
    </row>
    <row r="27716" spans="1:4">
      <c r="A27716" s="171">
        <v>99630</v>
      </c>
      <c r="B27716" t="s">
        <v>8887</v>
      </c>
      <c r="C27716" t="s">
        <v>168</v>
      </c>
      <c r="D27716" s="183" t="s">
        <v>8888</v>
      </c>
    </row>
    <row r="27717" spans="1:4">
      <c r="A27717" s="171">
        <v>99630</v>
      </c>
      <c r="B27717" t="s">
        <v>8887</v>
      </c>
      <c r="C27717" t="s">
        <v>168</v>
      </c>
      <c r="D27717" s="183" t="s">
        <v>8888</v>
      </c>
    </row>
    <row r="27718" spans="1:4">
      <c r="A27718" s="171">
        <v>99630</v>
      </c>
      <c r="B27718" t="s">
        <v>8887</v>
      </c>
      <c r="C27718" t="s">
        <v>168</v>
      </c>
      <c r="D27718" s="183" t="s">
        <v>8888</v>
      </c>
    </row>
    <row r="27719" spans="1:4">
      <c r="A27719" s="171">
        <v>99630</v>
      </c>
      <c r="B27719" t="s">
        <v>8887</v>
      </c>
      <c r="C27719" t="s">
        <v>168</v>
      </c>
      <c r="D27719" s="183" t="s">
        <v>8888</v>
      </c>
    </row>
    <row r="27720" spans="1:4">
      <c r="A27720" s="171">
        <v>99630</v>
      </c>
      <c r="B27720" t="s">
        <v>8887</v>
      </c>
      <c r="C27720" t="s">
        <v>168</v>
      </c>
      <c r="D27720" s="183" t="s">
        <v>8888</v>
      </c>
    </row>
    <row r="27721" spans="1:4">
      <c r="A27721" s="171">
        <v>99631</v>
      </c>
      <c r="B27721" t="s">
        <v>8889</v>
      </c>
      <c r="C27721" t="s">
        <v>168</v>
      </c>
      <c r="D27721" s="183" t="s">
        <v>8890</v>
      </c>
    </row>
    <row r="27722" spans="1:4">
      <c r="A27722" s="171">
        <v>99631</v>
      </c>
      <c r="B27722" t="s">
        <v>8889</v>
      </c>
      <c r="C27722" t="s">
        <v>168</v>
      </c>
      <c r="D27722" s="183" t="s">
        <v>8890</v>
      </c>
    </row>
    <row r="27723" spans="1:4">
      <c r="A27723" s="171">
        <v>99631</v>
      </c>
      <c r="B27723" t="s">
        <v>8889</v>
      </c>
      <c r="C27723" t="s">
        <v>168</v>
      </c>
      <c r="D27723" s="183" t="s">
        <v>8890</v>
      </c>
    </row>
    <row r="27724" spans="1:4">
      <c r="A27724" s="171">
        <v>99631</v>
      </c>
      <c r="B27724" t="s">
        <v>8889</v>
      </c>
      <c r="C27724" t="s">
        <v>168</v>
      </c>
      <c r="D27724" s="183" t="s">
        <v>8890</v>
      </c>
    </row>
    <row r="27725" spans="1:4">
      <c r="A27725" s="171">
        <v>99631</v>
      </c>
      <c r="B27725" t="s">
        <v>8889</v>
      </c>
      <c r="C27725" t="s">
        <v>168</v>
      </c>
      <c r="D27725" s="183" t="s">
        <v>8890</v>
      </c>
    </row>
    <row r="27726" spans="1:4">
      <c r="A27726" s="171">
        <v>99632</v>
      </c>
      <c r="B27726" t="s">
        <v>8891</v>
      </c>
      <c r="C27726" t="s">
        <v>168</v>
      </c>
      <c r="D27726" s="183" t="s">
        <v>8892</v>
      </c>
    </row>
    <row r="27727" spans="1:4">
      <c r="A27727" s="171">
        <v>99632</v>
      </c>
      <c r="B27727" t="s">
        <v>8891</v>
      </c>
      <c r="C27727" t="s">
        <v>168</v>
      </c>
      <c r="D27727" s="183" t="s">
        <v>8892</v>
      </c>
    </row>
    <row r="27728" spans="1:4">
      <c r="A27728" s="171">
        <v>99632</v>
      </c>
      <c r="B27728" t="s">
        <v>8891</v>
      </c>
      <c r="C27728" t="s">
        <v>168</v>
      </c>
      <c r="D27728" s="183" t="s">
        <v>8892</v>
      </c>
    </row>
    <row r="27729" spans="1:4">
      <c r="A27729" s="171">
        <v>99632</v>
      </c>
      <c r="B27729" t="s">
        <v>8891</v>
      </c>
      <c r="C27729" t="s">
        <v>168</v>
      </c>
      <c r="D27729" s="183" t="s">
        <v>8892</v>
      </c>
    </row>
    <row r="27730" spans="1:4">
      <c r="A27730" s="171">
        <v>99632</v>
      </c>
      <c r="B27730" t="s">
        <v>8891</v>
      </c>
      <c r="C27730" t="s">
        <v>168</v>
      </c>
      <c r="D27730" s="183" t="s">
        <v>8892</v>
      </c>
    </row>
    <row r="27731" spans="1:4">
      <c r="A27731" s="171">
        <v>99633</v>
      </c>
      <c r="B27731" t="s">
        <v>8893</v>
      </c>
      <c r="C27731" t="s">
        <v>168</v>
      </c>
      <c r="D27731" s="183" t="s">
        <v>8894</v>
      </c>
    </row>
    <row r="27732" spans="1:4">
      <c r="A27732" s="171">
        <v>99633</v>
      </c>
      <c r="B27732" t="s">
        <v>8893</v>
      </c>
      <c r="C27732" t="s">
        <v>168</v>
      </c>
      <c r="D27732" s="183" t="s">
        <v>8894</v>
      </c>
    </row>
    <row r="27733" spans="1:4">
      <c r="A27733" s="171">
        <v>99633</v>
      </c>
      <c r="B27733" t="s">
        <v>8893</v>
      </c>
      <c r="C27733" t="s">
        <v>168</v>
      </c>
      <c r="D27733" s="183" t="s">
        <v>8894</v>
      </c>
    </row>
    <row r="27734" spans="1:4">
      <c r="A27734" s="171">
        <v>99633</v>
      </c>
      <c r="B27734" t="s">
        <v>8893</v>
      </c>
      <c r="C27734" t="s">
        <v>168</v>
      </c>
      <c r="D27734" s="183" t="s">
        <v>8894</v>
      </c>
    </row>
    <row r="27735" spans="1:4">
      <c r="A27735" s="171">
        <v>99633</v>
      </c>
      <c r="B27735" t="s">
        <v>8893</v>
      </c>
      <c r="C27735" t="s">
        <v>168</v>
      </c>
      <c r="D27735" s="183" t="s">
        <v>8894</v>
      </c>
    </row>
    <row r="27736" spans="1:4">
      <c r="A27736" s="171">
        <v>99634</v>
      </c>
      <c r="B27736" t="s">
        <v>8895</v>
      </c>
      <c r="C27736" t="s">
        <v>168</v>
      </c>
      <c r="D27736" s="183" t="s">
        <v>8896</v>
      </c>
    </row>
    <row r="27737" spans="1:4">
      <c r="A27737" s="171">
        <v>99634</v>
      </c>
      <c r="B27737" t="s">
        <v>8895</v>
      </c>
      <c r="C27737" t="s">
        <v>168</v>
      </c>
      <c r="D27737" s="183" t="s">
        <v>8896</v>
      </c>
    </row>
    <row r="27738" spans="1:4">
      <c r="A27738" s="171">
        <v>99634</v>
      </c>
      <c r="B27738" t="s">
        <v>8895</v>
      </c>
      <c r="C27738" t="s">
        <v>168</v>
      </c>
      <c r="D27738" s="183" t="s">
        <v>8896</v>
      </c>
    </row>
    <row r="27739" spans="1:4">
      <c r="A27739" s="171">
        <v>99634</v>
      </c>
      <c r="B27739" t="s">
        <v>8895</v>
      </c>
      <c r="C27739" t="s">
        <v>168</v>
      </c>
      <c r="D27739" s="183" t="s">
        <v>8896</v>
      </c>
    </row>
    <row r="27740" spans="1:4">
      <c r="A27740" s="171">
        <v>99634</v>
      </c>
      <c r="B27740" t="s">
        <v>8895</v>
      </c>
      <c r="C27740" t="s">
        <v>168</v>
      </c>
      <c r="D27740" s="183" t="s">
        <v>8896</v>
      </c>
    </row>
    <row r="27741" spans="1:4">
      <c r="A27741" s="171">
        <v>99635</v>
      </c>
      <c r="B27741" t="s">
        <v>8897</v>
      </c>
      <c r="C27741" t="s">
        <v>168</v>
      </c>
      <c r="D27741" s="183" t="s">
        <v>8898</v>
      </c>
    </row>
    <row r="27742" spans="1:4">
      <c r="A27742" s="171">
        <v>99635</v>
      </c>
      <c r="B27742" t="s">
        <v>8897</v>
      </c>
      <c r="C27742" t="s">
        <v>168</v>
      </c>
      <c r="D27742" s="183" t="s">
        <v>8898</v>
      </c>
    </row>
    <row r="27743" spans="1:4">
      <c r="A27743" s="171">
        <v>99635</v>
      </c>
      <c r="B27743" t="s">
        <v>8897</v>
      </c>
      <c r="C27743" t="s">
        <v>168</v>
      </c>
      <c r="D27743" s="183" t="s">
        <v>8898</v>
      </c>
    </row>
    <row r="27744" spans="1:4">
      <c r="A27744" s="171">
        <v>99635</v>
      </c>
      <c r="B27744" t="s">
        <v>8897</v>
      </c>
      <c r="C27744" t="s">
        <v>168</v>
      </c>
      <c r="D27744" s="183" t="s">
        <v>8898</v>
      </c>
    </row>
    <row r="27745" spans="1:4">
      <c r="A27745" s="171">
        <v>99635</v>
      </c>
      <c r="B27745" t="s">
        <v>8897</v>
      </c>
      <c r="C27745" t="s">
        <v>168</v>
      </c>
      <c r="D27745" s="183" t="s">
        <v>8898</v>
      </c>
    </row>
    <row r="27746" spans="1:4">
      <c r="A27746" s="171">
        <v>95634</v>
      </c>
      <c r="B27746" t="s">
        <v>8899</v>
      </c>
      <c r="C27746" t="s">
        <v>168</v>
      </c>
      <c r="D27746" s="183" t="s">
        <v>7787</v>
      </c>
    </row>
    <row r="27747" spans="1:4">
      <c r="A27747" s="171">
        <v>95634</v>
      </c>
      <c r="B27747" t="s">
        <v>8899</v>
      </c>
      <c r="C27747" t="s">
        <v>168</v>
      </c>
      <c r="D27747" s="183" t="s">
        <v>7787</v>
      </c>
    </row>
    <row r="27748" spans="1:4">
      <c r="A27748" s="171">
        <v>95634</v>
      </c>
      <c r="B27748" t="s">
        <v>8899</v>
      </c>
      <c r="C27748" t="s">
        <v>168</v>
      </c>
      <c r="D27748" s="183" t="s">
        <v>7787</v>
      </c>
    </row>
    <row r="27749" spans="1:4">
      <c r="A27749" s="171">
        <v>95634</v>
      </c>
      <c r="B27749" t="s">
        <v>8899</v>
      </c>
      <c r="C27749" t="s">
        <v>168</v>
      </c>
      <c r="D27749" s="183" t="s">
        <v>7787</v>
      </c>
    </row>
    <row r="27750" spans="1:4">
      <c r="A27750" s="171">
        <v>95634</v>
      </c>
      <c r="B27750" t="s">
        <v>8899</v>
      </c>
      <c r="C27750" t="s">
        <v>168</v>
      </c>
      <c r="D27750" s="183" t="s">
        <v>7787</v>
      </c>
    </row>
    <row r="27751" spans="1:4">
      <c r="A27751" s="171">
        <v>95634</v>
      </c>
      <c r="B27751" t="s">
        <v>8899</v>
      </c>
      <c r="C27751" t="s">
        <v>168</v>
      </c>
      <c r="D27751" s="183" t="s">
        <v>7787</v>
      </c>
    </row>
    <row r="27752" spans="1:4">
      <c r="A27752" s="171">
        <v>95634</v>
      </c>
      <c r="B27752" t="s">
        <v>8899</v>
      </c>
      <c r="C27752" t="s">
        <v>168</v>
      </c>
      <c r="D27752" s="183" t="s">
        <v>7787</v>
      </c>
    </row>
    <row r="27753" spans="1:4">
      <c r="A27753" s="171">
        <v>95635</v>
      </c>
      <c r="B27753" t="s">
        <v>8900</v>
      </c>
      <c r="C27753" t="s">
        <v>168</v>
      </c>
      <c r="D27753" s="183" t="s">
        <v>8901</v>
      </c>
    </row>
    <row r="27754" spans="1:4">
      <c r="A27754" s="171">
        <v>95635</v>
      </c>
      <c r="B27754" t="s">
        <v>8900</v>
      </c>
      <c r="C27754" t="s">
        <v>168</v>
      </c>
      <c r="D27754" s="183" t="s">
        <v>8901</v>
      </c>
    </row>
    <row r="27755" spans="1:4">
      <c r="A27755" s="171">
        <v>95635</v>
      </c>
      <c r="B27755" t="s">
        <v>8900</v>
      </c>
      <c r="C27755" t="s">
        <v>168</v>
      </c>
      <c r="D27755" s="183" t="s">
        <v>8901</v>
      </c>
    </row>
    <row r="27756" spans="1:4">
      <c r="A27756" s="171">
        <v>95635</v>
      </c>
      <c r="B27756" t="s">
        <v>8900</v>
      </c>
      <c r="C27756" t="s">
        <v>168</v>
      </c>
      <c r="D27756" s="183" t="s">
        <v>8901</v>
      </c>
    </row>
    <row r="27757" spans="1:4">
      <c r="A27757" s="171">
        <v>95635</v>
      </c>
      <c r="B27757" t="s">
        <v>8900</v>
      </c>
      <c r="C27757" t="s">
        <v>168</v>
      </c>
      <c r="D27757" s="183" t="s">
        <v>8901</v>
      </c>
    </row>
    <row r="27758" spans="1:4">
      <c r="A27758" s="171">
        <v>95635</v>
      </c>
      <c r="B27758" t="s">
        <v>8900</v>
      </c>
      <c r="C27758" t="s">
        <v>168</v>
      </c>
      <c r="D27758" s="183" t="s">
        <v>8901</v>
      </c>
    </row>
    <row r="27759" spans="1:4">
      <c r="A27759" s="171">
        <v>95635</v>
      </c>
      <c r="B27759" t="s">
        <v>8900</v>
      </c>
      <c r="C27759" t="s">
        <v>168</v>
      </c>
      <c r="D27759" s="183" t="s">
        <v>8901</v>
      </c>
    </row>
    <row r="27760" spans="1:4">
      <c r="A27760" s="171">
        <v>95637</v>
      </c>
      <c r="B27760" t="s">
        <v>8902</v>
      </c>
      <c r="C27760" t="s">
        <v>168</v>
      </c>
      <c r="D27760" s="183" t="s">
        <v>8903</v>
      </c>
    </row>
    <row r="27761" spans="1:4">
      <c r="A27761" s="171">
        <v>95637</v>
      </c>
      <c r="B27761" t="s">
        <v>8902</v>
      </c>
      <c r="C27761" t="s">
        <v>168</v>
      </c>
      <c r="D27761" s="183" t="s">
        <v>8903</v>
      </c>
    </row>
    <row r="27762" spans="1:4">
      <c r="A27762" s="171">
        <v>95637</v>
      </c>
      <c r="B27762" t="s">
        <v>8902</v>
      </c>
      <c r="C27762" t="s">
        <v>168</v>
      </c>
      <c r="D27762" s="183" t="s">
        <v>8903</v>
      </c>
    </row>
    <row r="27763" spans="1:4">
      <c r="A27763" s="171">
        <v>95637</v>
      </c>
      <c r="B27763" t="s">
        <v>8902</v>
      </c>
      <c r="C27763" t="s">
        <v>168</v>
      </c>
      <c r="D27763" s="183" t="s">
        <v>8903</v>
      </c>
    </row>
    <row r="27764" spans="1:4">
      <c r="A27764" s="171">
        <v>95637</v>
      </c>
      <c r="B27764" t="s">
        <v>8902</v>
      </c>
      <c r="C27764" t="s">
        <v>168</v>
      </c>
      <c r="D27764" s="183" t="s">
        <v>8903</v>
      </c>
    </row>
    <row r="27765" spans="1:4">
      <c r="A27765" s="171">
        <v>95637</v>
      </c>
      <c r="B27765" t="s">
        <v>8902</v>
      </c>
      <c r="C27765" t="s">
        <v>168</v>
      </c>
      <c r="D27765" s="183" t="s">
        <v>8903</v>
      </c>
    </row>
    <row r="27766" spans="1:4">
      <c r="A27766" s="171">
        <v>95637</v>
      </c>
      <c r="B27766" t="s">
        <v>8902</v>
      </c>
      <c r="C27766" t="s">
        <v>168</v>
      </c>
      <c r="D27766" s="183" t="s">
        <v>8903</v>
      </c>
    </row>
    <row r="27767" spans="1:4">
      <c r="A27767" s="171">
        <v>95637</v>
      </c>
      <c r="B27767" t="s">
        <v>8902</v>
      </c>
      <c r="C27767" t="s">
        <v>168</v>
      </c>
      <c r="D27767" s="183" t="s">
        <v>8903</v>
      </c>
    </row>
    <row r="27768" spans="1:4">
      <c r="A27768" s="171">
        <v>95637</v>
      </c>
      <c r="B27768" t="s">
        <v>8902</v>
      </c>
      <c r="C27768" t="s">
        <v>168</v>
      </c>
      <c r="D27768" s="183" t="s">
        <v>8903</v>
      </c>
    </row>
    <row r="27769" spans="1:4">
      <c r="A27769" s="171">
        <v>95637</v>
      </c>
      <c r="B27769" t="s">
        <v>8902</v>
      </c>
      <c r="C27769" t="s">
        <v>168</v>
      </c>
      <c r="D27769" s="183" t="s">
        <v>8903</v>
      </c>
    </row>
    <row r="27770" spans="1:4">
      <c r="A27770" s="171">
        <v>95638</v>
      </c>
      <c r="B27770" t="s">
        <v>8904</v>
      </c>
      <c r="C27770" t="s">
        <v>168</v>
      </c>
      <c r="D27770" s="183" t="s">
        <v>8905</v>
      </c>
    </row>
    <row r="27771" spans="1:4">
      <c r="A27771" s="171">
        <v>95638</v>
      </c>
      <c r="B27771" t="s">
        <v>8904</v>
      </c>
      <c r="C27771" t="s">
        <v>168</v>
      </c>
      <c r="D27771" s="183" t="s">
        <v>8905</v>
      </c>
    </row>
    <row r="27772" spans="1:4">
      <c r="A27772" s="171">
        <v>95638</v>
      </c>
      <c r="B27772" t="s">
        <v>8904</v>
      </c>
      <c r="C27772" t="s">
        <v>168</v>
      </c>
      <c r="D27772" s="183" t="s">
        <v>8905</v>
      </c>
    </row>
    <row r="27773" spans="1:4">
      <c r="A27773" s="171">
        <v>95638</v>
      </c>
      <c r="B27773" t="s">
        <v>8904</v>
      </c>
      <c r="C27773" t="s">
        <v>168</v>
      </c>
      <c r="D27773" s="183" t="s">
        <v>8905</v>
      </c>
    </row>
    <row r="27774" spans="1:4">
      <c r="A27774" s="171">
        <v>95638</v>
      </c>
      <c r="B27774" t="s">
        <v>8904</v>
      </c>
      <c r="C27774" t="s">
        <v>168</v>
      </c>
      <c r="D27774" s="183" t="s">
        <v>8905</v>
      </c>
    </row>
    <row r="27775" spans="1:4">
      <c r="A27775" s="171">
        <v>95638</v>
      </c>
      <c r="B27775" t="s">
        <v>8904</v>
      </c>
      <c r="C27775" t="s">
        <v>168</v>
      </c>
      <c r="D27775" s="183" t="s">
        <v>8905</v>
      </c>
    </row>
    <row r="27776" spans="1:4">
      <c r="A27776" s="171">
        <v>95638</v>
      </c>
      <c r="B27776" t="s">
        <v>8904</v>
      </c>
      <c r="C27776" t="s">
        <v>168</v>
      </c>
      <c r="D27776" s="183" t="s">
        <v>8905</v>
      </c>
    </row>
    <row r="27777" spans="1:4">
      <c r="A27777" s="171">
        <v>95638</v>
      </c>
      <c r="B27777" t="s">
        <v>8904</v>
      </c>
      <c r="C27777" t="s">
        <v>168</v>
      </c>
      <c r="D27777" s="183" t="s">
        <v>8905</v>
      </c>
    </row>
    <row r="27778" spans="1:4">
      <c r="A27778" s="171">
        <v>95638</v>
      </c>
      <c r="B27778" t="s">
        <v>8904</v>
      </c>
      <c r="C27778" t="s">
        <v>168</v>
      </c>
      <c r="D27778" s="183" t="s">
        <v>8905</v>
      </c>
    </row>
    <row r="27779" spans="1:4">
      <c r="A27779" s="171">
        <v>95638</v>
      </c>
      <c r="B27779" t="s">
        <v>8904</v>
      </c>
      <c r="C27779" t="s">
        <v>168</v>
      </c>
      <c r="D27779" s="183" t="s">
        <v>8905</v>
      </c>
    </row>
    <row r="27780" spans="1:4">
      <c r="A27780" s="171">
        <v>95639</v>
      </c>
      <c r="B27780" t="s">
        <v>8906</v>
      </c>
      <c r="C27780" t="s">
        <v>168</v>
      </c>
      <c r="D27780" s="183" t="s">
        <v>8907</v>
      </c>
    </row>
    <row r="27781" spans="1:4">
      <c r="A27781" s="171">
        <v>95639</v>
      </c>
      <c r="B27781" t="s">
        <v>8906</v>
      </c>
      <c r="C27781" t="s">
        <v>168</v>
      </c>
      <c r="D27781" s="183" t="s">
        <v>8907</v>
      </c>
    </row>
    <row r="27782" spans="1:4">
      <c r="A27782" s="171">
        <v>95639</v>
      </c>
      <c r="B27782" t="s">
        <v>8906</v>
      </c>
      <c r="C27782" t="s">
        <v>168</v>
      </c>
      <c r="D27782" s="183" t="s">
        <v>8907</v>
      </c>
    </row>
    <row r="27783" spans="1:4">
      <c r="A27783" s="171">
        <v>95639</v>
      </c>
      <c r="B27783" t="s">
        <v>8906</v>
      </c>
      <c r="C27783" t="s">
        <v>168</v>
      </c>
      <c r="D27783" s="183" t="s">
        <v>8907</v>
      </c>
    </row>
    <row r="27784" spans="1:4">
      <c r="A27784" s="171">
        <v>95639</v>
      </c>
      <c r="B27784" t="s">
        <v>8906</v>
      </c>
      <c r="C27784" t="s">
        <v>168</v>
      </c>
      <c r="D27784" s="183" t="s">
        <v>8907</v>
      </c>
    </row>
    <row r="27785" spans="1:4">
      <c r="A27785" s="171">
        <v>95639</v>
      </c>
      <c r="B27785" t="s">
        <v>8906</v>
      </c>
      <c r="C27785" t="s">
        <v>168</v>
      </c>
      <c r="D27785" s="183" t="s">
        <v>8907</v>
      </c>
    </row>
    <row r="27786" spans="1:4">
      <c r="A27786" s="171">
        <v>95639</v>
      </c>
      <c r="B27786" t="s">
        <v>8906</v>
      </c>
      <c r="C27786" t="s">
        <v>168</v>
      </c>
      <c r="D27786" s="183" t="s">
        <v>8907</v>
      </c>
    </row>
    <row r="27787" spans="1:4">
      <c r="A27787" s="171">
        <v>95639</v>
      </c>
      <c r="B27787" t="s">
        <v>8906</v>
      </c>
      <c r="C27787" t="s">
        <v>168</v>
      </c>
      <c r="D27787" s="183" t="s">
        <v>8907</v>
      </c>
    </row>
    <row r="27788" spans="1:4">
      <c r="A27788" s="171">
        <v>95639</v>
      </c>
      <c r="B27788" t="s">
        <v>8906</v>
      </c>
      <c r="C27788" t="s">
        <v>168</v>
      </c>
      <c r="D27788" s="183" t="s">
        <v>8907</v>
      </c>
    </row>
    <row r="27789" spans="1:4">
      <c r="A27789" s="171">
        <v>95639</v>
      </c>
      <c r="B27789" t="s">
        <v>8906</v>
      </c>
      <c r="C27789" t="s">
        <v>168</v>
      </c>
      <c r="D27789" s="183" t="s">
        <v>8907</v>
      </c>
    </row>
    <row r="27790" spans="1:4">
      <c r="A27790" s="171">
        <v>95641</v>
      </c>
      <c r="B27790" t="s">
        <v>8908</v>
      </c>
      <c r="C27790" t="s">
        <v>168</v>
      </c>
      <c r="D27790" s="183" t="s">
        <v>8909</v>
      </c>
    </row>
    <row r="27791" spans="1:4">
      <c r="A27791" s="171">
        <v>95641</v>
      </c>
      <c r="B27791" t="s">
        <v>8908</v>
      </c>
      <c r="C27791" t="s">
        <v>168</v>
      </c>
      <c r="D27791" s="183" t="s">
        <v>8909</v>
      </c>
    </row>
    <row r="27792" spans="1:4">
      <c r="A27792" s="171">
        <v>95641</v>
      </c>
      <c r="B27792" t="s">
        <v>8908</v>
      </c>
      <c r="C27792" t="s">
        <v>168</v>
      </c>
      <c r="D27792" s="183" t="s">
        <v>8909</v>
      </c>
    </row>
    <row r="27793" spans="1:4">
      <c r="A27793" s="171">
        <v>95641</v>
      </c>
      <c r="B27793" t="s">
        <v>8908</v>
      </c>
      <c r="C27793" t="s">
        <v>168</v>
      </c>
      <c r="D27793" s="183" t="s">
        <v>8909</v>
      </c>
    </row>
    <row r="27794" spans="1:4">
      <c r="A27794" s="171">
        <v>95641</v>
      </c>
      <c r="B27794" t="s">
        <v>8908</v>
      </c>
      <c r="C27794" t="s">
        <v>168</v>
      </c>
      <c r="D27794" s="183" t="s">
        <v>8909</v>
      </c>
    </row>
    <row r="27795" spans="1:4">
      <c r="A27795" s="171">
        <v>95641</v>
      </c>
      <c r="B27795" t="s">
        <v>8908</v>
      </c>
      <c r="C27795" t="s">
        <v>168</v>
      </c>
      <c r="D27795" s="183" t="s">
        <v>8909</v>
      </c>
    </row>
    <row r="27796" spans="1:4">
      <c r="A27796" s="171">
        <v>95641</v>
      </c>
      <c r="B27796" t="s">
        <v>8908</v>
      </c>
      <c r="C27796" t="s">
        <v>168</v>
      </c>
      <c r="D27796" s="183" t="s">
        <v>8909</v>
      </c>
    </row>
    <row r="27797" spans="1:4">
      <c r="A27797" s="171">
        <v>95641</v>
      </c>
      <c r="B27797" t="s">
        <v>8908</v>
      </c>
      <c r="C27797" t="s">
        <v>168</v>
      </c>
      <c r="D27797" s="183" t="s">
        <v>8909</v>
      </c>
    </row>
    <row r="27798" spans="1:4">
      <c r="A27798" s="171">
        <v>95641</v>
      </c>
      <c r="B27798" t="s">
        <v>8908</v>
      </c>
      <c r="C27798" t="s">
        <v>168</v>
      </c>
      <c r="D27798" s="183" t="s">
        <v>8909</v>
      </c>
    </row>
    <row r="27799" spans="1:4">
      <c r="A27799" s="171">
        <v>95641</v>
      </c>
      <c r="B27799" t="s">
        <v>8908</v>
      </c>
      <c r="C27799" t="s">
        <v>168</v>
      </c>
      <c r="D27799" s="183" t="s">
        <v>8909</v>
      </c>
    </row>
    <row r="27800" spans="1:4">
      <c r="A27800" s="171">
        <v>95641</v>
      </c>
      <c r="B27800" t="s">
        <v>8908</v>
      </c>
      <c r="C27800" t="s">
        <v>168</v>
      </c>
      <c r="D27800" s="183" t="s">
        <v>8909</v>
      </c>
    </row>
    <row r="27801" spans="1:4">
      <c r="A27801" s="171">
        <v>95641</v>
      </c>
      <c r="B27801" t="s">
        <v>8908</v>
      </c>
      <c r="C27801" t="s">
        <v>168</v>
      </c>
      <c r="D27801" s="183" t="s">
        <v>8909</v>
      </c>
    </row>
    <row r="27802" spans="1:4">
      <c r="A27802" s="171">
        <v>95641</v>
      </c>
      <c r="B27802" t="s">
        <v>8908</v>
      </c>
      <c r="C27802" t="s">
        <v>168</v>
      </c>
      <c r="D27802" s="183" t="s">
        <v>8909</v>
      </c>
    </row>
    <row r="27803" spans="1:4">
      <c r="A27803" s="171">
        <v>95641</v>
      </c>
      <c r="B27803" t="s">
        <v>8908</v>
      </c>
      <c r="C27803" t="s">
        <v>168</v>
      </c>
      <c r="D27803" s="183" t="s">
        <v>8909</v>
      </c>
    </row>
    <row r="27804" spans="1:4">
      <c r="A27804" s="171">
        <v>95642</v>
      </c>
      <c r="B27804" t="s">
        <v>8910</v>
      </c>
      <c r="C27804" t="s">
        <v>168</v>
      </c>
      <c r="D27804" s="183" t="s">
        <v>8911</v>
      </c>
    </row>
    <row r="27805" spans="1:4">
      <c r="A27805" s="171">
        <v>95642</v>
      </c>
      <c r="B27805" t="s">
        <v>8910</v>
      </c>
      <c r="C27805" t="s">
        <v>168</v>
      </c>
      <c r="D27805" s="183" t="s">
        <v>8911</v>
      </c>
    </row>
    <row r="27806" spans="1:4">
      <c r="A27806" s="171">
        <v>95642</v>
      </c>
      <c r="B27806" t="s">
        <v>8910</v>
      </c>
      <c r="C27806" t="s">
        <v>168</v>
      </c>
      <c r="D27806" s="183" t="s">
        <v>8911</v>
      </c>
    </row>
    <row r="27807" spans="1:4">
      <c r="A27807" s="171">
        <v>95642</v>
      </c>
      <c r="B27807" t="s">
        <v>8910</v>
      </c>
      <c r="C27807" t="s">
        <v>168</v>
      </c>
      <c r="D27807" s="183" t="s">
        <v>8911</v>
      </c>
    </row>
    <row r="27808" spans="1:4">
      <c r="A27808" s="171">
        <v>95642</v>
      </c>
      <c r="B27808" t="s">
        <v>8910</v>
      </c>
      <c r="C27808" t="s">
        <v>168</v>
      </c>
      <c r="D27808" s="183" t="s">
        <v>8911</v>
      </c>
    </row>
    <row r="27809" spans="1:4">
      <c r="A27809" s="171">
        <v>95642</v>
      </c>
      <c r="B27809" t="s">
        <v>8910</v>
      </c>
      <c r="C27809" t="s">
        <v>168</v>
      </c>
      <c r="D27809" s="183" t="s">
        <v>8911</v>
      </c>
    </row>
    <row r="27810" spans="1:4">
      <c r="A27810" s="171">
        <v>95642</v>
      </c>
      <c r="B27810" t="s">
        <v>8910</v>
      </c>
      <c r="C27810" t="s">
        <v>168</v>
      </c>
      <c r="D27810" s="183" t="s">
        <v>8911</v>
      </c>
    </row>
    <row r="27811" spans="1:4">
      <c r="A27811" s="171">
        <v>95642</v>
      </c>
      <c r="B27811" t="s">
        <v>8910</v>
      </c>
      <c r="C27811" t="s">
        <v>168</v>
      </c>
      <c r="D27811" s="183" t="s">
        <v>8911</v>
      </c>
    </row>
    <row r="27812" spans="1:4">
      <c r="A27812" s="171">
        <v>95642</v>
      </c>
      <c r="B27812" t="s">
        <v>8910</v>
      </c>
      <c r="C27812" t="s">
        <v>168</v>
      </c>
      <c r="D27812" s="183" t="s">
        <v>8911</v>
      </c>
    </row>
    <row r="27813" spans="1:4">
      <c r="A27813" s="171">
        <v>95642</v>
      </c>
      <c r="B27813" t="s">
        <v>8910</v>
      </c>
      <c r="C27813" t="s">
        <v>168</v>
      </c>
      <c r="D27813" s="183" t="s">
        <v>8911</v>
      </c>
    </row>
    <row r="27814" spans="1:4">
      <c r="A27814" s="171">
        <v>95642</v>
      </c>
      <c r="B27814" t="s">
        <v>8910</v>
      </c>
      <c r="C27814" t="s">
        <v>168</v>
      </c>
      <c r="D27814" s="183" t="s">
        <v>8911</v>
      </c>
    </row>
    <row r="27815" spans="1:4">
      <c r="A27815" s="171">
        <v>95642</v>
      </c>
      <c r="B27815" t="s">
        <v>8910</v>
      </c>
      <c r="C27815" t="s">
        <v>168</v>
      </c>
      <c r="D27815" s="183" t="s">
        <v>8911</v>
      </c>
    </row>
    <row r="27816" spans="1:4">
      <c r="A27816" s="171">
        <v>95642</v>
      </c>
      <c r="B27816" t="s">
        <v>8910</v>
      </c>
      <c r="C27816" t="s">
        <v>168</v>
      </c>
      <c r="D27816" s="183" t="s">
        <v>8911</v>
      </c>
    </row>
    <row r="27817" spans="1:4">
      <c r="A27817" s="171">
        <v>95642</v>
      </c>
      <c r="B27817" t="s">
        <v>8910</v>
      </c>
      <c r="C27817" t="s">
        <v>168</v>
      </c>
      <c r="D27817" s="183" t="s">
        <v>8911</v>
      </c>
    </row>
    <row r="27818" spans="1:4">
      <c r="A27818" s="171">
        <v>95643</v>
      </c>
      <c r="B27818" t="s">
        <v>8912</v>
      </c>
      <c r="C27818" t="s">
        <v>168</v>
      </c>
      <c r="D27818" s="183" t="s">
        <v>8913</v>
      </c>
    </row>
    <row r="27819" spans="1:4">
      <c r="A27819" s="171">
        <v>95643</v>
      </c>
      <c r="B27819" t="s">
        <v>8912</v>
      </c>
      <c r="C27819" t="s">
        <v>168</v>
      </c>
      <c r="D27819" s="183" t="s">
        <v>8913</v>
      </c>
    </row>
    <row r="27820" spans="1:4">
      <c r="A27820" s="171">
        <v>95643</v>
      </c>
      <c r="B27820" t="s">
        <v>8912</v>
      </c>
      <c r="C27820" t="s">
        <v>168</v>
      </c>
      <c r="D27820" s="183" t="s">
        <v>8913</v>
      </c>
    </row>
    <row r="27821" spans="1:4">
      <c r="A27821" s="171">
        <v>95643</v>
      </c>
      <c r="B27821" t="s">
        <v>8912</v>
      </c>
      <c r="C27821" t="s">
        <v>168</v>
      </c>
      <c r="D27821" s="183" t="s">
        <v>8913</v>
      </c>
    </row>
    <row r="27822" spans="1:4">
      <c r="A27822" s="171">
        <v>95643</v>
      </c>
      <c r="B27822" t="s">
        <v>8912</v>
      </c>
      <c r="C27822" t="s">
        <v>168</v>
      </c>
      <c r="D27822" s="183" t="s">
        <v>8913</v>
      </c>
    </row>
    <row r="27823" spans="1:4">
      <c r="A27823" s="171">
        <v>95643</v>
      </c>
      <c r="B27823" t="s">
        <v>8912</v>
      </c>
      <c r="C27823" t="s">
        <v>168</v>
      </c>
      <c r="D27823" s="183" t="s">
        <v>8913</v>
      </c>
    </row>
    <row r="27824" spans="1:4">
      <c r="A27824" s="171">
        <v>95643</v>
      </c>
      <c r="B27824" t="s">
        <v>8912</v>
      </c>
      <c r="C27824" t="s">
        <v>168</v>
      </c>
      <c r="D27824" s="183" t="s">
        <v>8913</v>
      </c>
    </row>
    <row r="27825" spans="1:4">
      <c r="A27825" s="171">
        <v>95643</v>
      </c>
      <c r="B27825" t="s">
        <v>8912</v>
      </c>
      <c r="C27825" t="s">
        <v>168</v>
      </c>
      <c r="D27825" s="183" t="s">
        <v>8913</v>
      </c>
    </row>
    <row r="27826" spans="1:4">
      <c r="A27826" s="171">
        <v>95643</v>
      </c>
      <c r="B27826" t="s">
        <v>8912</v>
      </c>
      <c r="C27826" t="s">
        <v>168</v>
      </c>
      <c r="D27826" s="183" t="s">
        <v>8913</v>
      </c>
    </row>
    <row r="27827" spans="1:4">
      <c r="A27827" s="171">
        <v>95643</v>
      </c>
      <c r="B27827" t="s">
        <v>8912</v>
      </c>
      <c r="C27827" t="s">
        <v>168</v>
      </c>
      <c r="D27827" s="183" t="s">
        <v>8913</v>
      </c>
    </row>
    <row r="27828" spans="1:4">
      <c r="A27828" s="171">
        <v>95643</v>
      </c>
      <c r="B27828" t="s">
        <v>8912</v>
      </c>
      <c r="C27828" t="s">
        <v>168</v>
      </c>
      <c r="D27828" s="183" t="s">
        <v>8913</v>
      </c>
    </row>
    <row r="27829" spans="1:4">
      <c r="A27829" s="171">
        <v>95643</v>
      </c>
      <c r="B27829" t="s">
        <v>8912</v>
      </c>
      <c r="C27829" t="s">
        <v>168</v>
      </c>
      <c r="D27829" s="183" t="s">
        <v>8913</v>
      </c>
    </row>
    <row r="27830" spans="1:4">
      <c r="A27830" s="171">
        <v>95643</v>
      </c>
      <c r="B27830" t="s">
        <v>8912</v>
      </c>
      <c r="C27830" t="s">
        <v>168</v>
      </c>
      <c r="D27830" s="183" t="s">
        <v>8913</v>
      </c>
    </row>
    <row r="27831" spans="1:4">
      <c r="A27831" s="171">
        <v>95643</v>
      </c>
      <c r="B27831" t="s">
        <v>8912</v>
      </c>
      <c r="C27831" t="s">
        <v>168</v>
      </c>
      <c r="D27831" s="183" t="s">
        <v>8913</v>
      </c>
    </row>
    <row r="27832" spans="1:4">
      <c r="A27832" s="171">
        <v>95644</v>
      </c>
      <c r="B27832" t="s">
        <v>8914</v>
      </c>
      <c r="C27832" t="s">
        <v>168</v>
      </c>
      <c r="D27832" s="183" t="s">
        <v>8915</v>
      </c>
    </row>
    <row r="27833" spans="1:4">
      <c r="A27833" s="171">
        <v>95644</v>
      </c>
      <c r="B27833" t="s">
        <v>8914</v>
      </c>
      <c r="C27833" t="s">
        <v>168</v>
      </c>
      <c r="D27833" s="183" t="s">
        <v>8915</v>
      </c>
    </row>
    <row r="27834" spans="1:4">
      <c r="A27834" s="171">
        <v>95644</v>
      </c>
      <c r="B27834" t="s">
        <v>8914</v>
      </c>
      <c r="C27834" t="s">
        <v>168</v>
      </c>
      <c r="D27834" s="183" t="s">
        <v>8915</v>
      </c>
    </row>
    <row r="27835" spans="1:4">
      <c r="A27835" s="171">
        <v>95644</v>
      </c>
      <c r="B27835" t="s">
        <v>8914</v>
      </c>
      <c r="C27835" t="s">
        <v>168</v>
      </c>
      <c r="D27835" s="183" t="s">
        <v>8915</v>
      </c>
    </row>
    <row r="27836" spans="1:4">
      <c r="A27836" s="171">
        <v>95644</v>
      </c>
      <c r="B27836" t="s">
        <v>8914</v>
      </c>
      <c r="C27836" t="s">
        <v>168</v>
      </c>
      <c r="D27836" s="183" t="s">
        <v>8915</v>
      </c>
    </row>
    <row r="27837" spans="1:4">
      <c r="A27837" s="171">
        <v>95644</v>
      </c>
      <c r="B27837" t="s">
        <v>8914</v>
      </c>
      <c r="C27837" t="s">
        <v>168</v>
      </c>
      <c r="D27837" s="183" t="s">
        <v>8915</v>
      </c>
    </row>
    <row r="27838" spans="1:4">
      <c r="A27838" s="171">
        <v>95644</v>
      </c>
      <c r="B27838" t="s">
        <v>8914</v>
      </c>
      <c r="C27838" t="s">
        <v>168</v>
      </c>
      <c r="D27838" s="183" t="s">
        <v>8915</v>
      </c>
    </row>
    <row r="27839" spans="1:4">
      <c r="A27839" s="171">
        <v>95644</v>
      </c>
      <c r="B27839" t="s">
        <v>8914</v>
      </c>
      <c r="C27839" t="s">
        <v>168</v>
      </c>
      <c r="D27839" s="183" t="s">
        <v>8915</v>
      </c>
    </row>
    <row r="27840" spans="1:4">
      <c r="A27840" s="171">
        <v>95644</v>
      </c>
      <c r="B27840" t="s">
        <v>8914</v>
      </c>
      <c r="C27840" t="s">
        <v>168</v>
      </c>
      <c r="D27840" s="183" t="s">
        <v>8915</v>
      </c>
    </row>
    <row r="27841" spans="1:4">
      <c r="A27841" s="171">
        <v>95644</v>
      </c>
      <c r="B27841" t="s">
        <v>8914</v>
      </c>
      <c r="C27841" t="s">
        <v>168</v>
      </c>
      <c r="D27841" s="183" t="s">
        <v>8915</v>
      </c>
    </row>
    <row r="27842" spans="1:4">
      <c r="A27842" s="171">
        <v>95644</v>
      </c>
      <c r="B27842" t="s">
        <v>8914</v>
      </c>
      <c r="C27842" t="s">
        <v>168</v>
      </c>
      <c r="D27842" s="183" t="s">
        <v>8915</v>
      </c>
    </row>
    <row r="27843" spans="1:4">
      <c r="A27843" s="171">
        <v>95644</v>
      </c>
      <c r="B27843" t="s">
        <v>8914</v>
      </c>
      <c r="C27843" t="s">
        <v>168</v>
      </c>
      <c r="D27843" s="183" t="s">
        <v>8915</v>
      </c>
    </row>
    <row r="27844" spans="1:4">
      <c r="A27844" s="171">
        <v>95644</v>
      </c>
      <c r="B27844" t="s">
        <v>8914</v>
      </c>
      <c r="C27844" t="s">
        <v>168</v>
      </c>
      <c r="D27844" s="183" t="s">
        <v>8915</v>
      </c>
    </row>
    <row r="27845" spans="1:4">
      <c r="A27845" s="171">
        <v>95645</v>
      </c>
      <c r="B27845" t="s">
        <v>8916</v>
      </c>
      <c r="C27845" t="s">
        <v>168</v>
      </c>
      <c r="D27845" s="183" t="s">
        <v>8917</v>
      </c>
    </row>
    <row r="27846" spans="1:4">
      <c r="A27846" s="171">
        <v>95645</v>
      </c>
      <c r="B27846" t="s">
        <v>8916</v>
      </c>
      <c r="C27846" t="s">
        <v>168</v>
      </c>
      <c r="D27846" s="183" t="s">
        <v>8917</v>
      </c>
    </row>
    <row r="27847" spans="1:4">
      <c r="A27847" s="171">
        <v>95645</v>
      </c>
      <c r="B27847" t="s">
        <v>8916</v>
      </c>
      <c r="C27847" t="s">
        <v>168</v>
      </c>
      <c r="D27847" s="183" t="s">
        <v>8917</v>
      </c>
    </row>
    <row r="27848" spans="1:4">
      <c r="A27848" s="171">
        <v>95645</v>
      </c>
      <c r="B27848" t="s">
        <v>8916</v>
      </c>
      <c r="C27848" t="s">
        <v>168</v>
      </c>
      <c r="D27848" s="183" t="s">
        <v>8917</v>
      </c>
    </row>
    <row r="27849" spans="1:4">
      <c r="A27849" s="171">
        <v>95645</v>
      </c>
      <c r="B27849" t="s">
        <v>8916</v>
      </c>
      <c r="C27849" t="s">
        <v>168</v>
      </c>
      <c r="D27849" s="183" t="s">
        <v>8917</v>
      </c>
    </row>
    <row r="27850" spans="1:4">
      <c r="A27850" s="171">
        <v>95645</v>
      </c>
      <c r="B27850" t="s">
        <v>8916</v>
      </c>
      <c r="C27850" t="s">
        <v>168</v>
      </c>
      <c r="D27850" s="183" t="s">
        <v>8917</v>
      </c>
    </row>
    <row r="27851" spans="1:4">
      <c r="A27851" s="171">
        <v>95645</v>
      </c>
      <c r="B27851" t="s">
        <v>8916</v>
      </c>
      <c r="C27851" t="s">
        <v>168</v>
      </c>
      <c r="D27851" s="183" t="s">
        <v>8917</v>
      </c>
    </row>
    <row r="27852" spans="1:4">
      <c r="A27852" s="171">
        <v>95645</v>
      </c>
      <c r="B27852" t="s">
        <v>8916</v>
      </c>
      <c r="C27852" t="s">
        <v>168</v>
      </c>
      <c r="D27852" s="183" t="s">
        <v>8917</v>
      </c>
    </row>
    <row r="27853" spans="1:4">
      <c r="A27853" s="171">
        <v>95645</v>
      </c>
      <c r="B27853" t="s">
        <v>8916</v>
      </c>
      <c r="C27853" t="s">
        <v>168</v>
      </c>
      <c r="D27853" s="183" t="s">
        <v>8917</v>
      </c>
    </row>
    <row r="27854" spans="1:4">
      <c r="A27854" s="171">
        <v>95645</v>
      </c>
      <c r="B27854" t="s">
        <v>8916</v>
      </c>
      <c r="C27854" t="s">
        <v>168</v>
      </c>
      <c r="D27854" s="183" t="s">
        <v>8917</v>
      </c>
    </row>
    <row r="27855" spans="1:4">
      <c r="A27855" s="171">
        <v>95645</v>
      </c>
      <c r="B27855" t="s">
        <v>8916</v>
      </c>
      <c r="C27855" t="s">
        <v>168</v>
      </c>
      <c r="D27855" s="183" t="s">
        <v>8917</v>
      </c>
    </row>
    <row r="27856" spans="1:4">
      <c r="A27856" s="171">
        <v>95645</v>
      </c>
      <c r="B27856" t="s">
        <v>8916</v>
      </c>
      <c r="C27856" t="s">
        <v>168</v>
      </c>
      <c r="D27856" s="183" t="s">
        <v>8917</v>
      </c>
    </row>
    <row r="27857" spans="1:4">
      <c r="A27857" s="171">
        <v>95645</v>
      </c>
      <c r="B27857" t="s">
        <v>8916</v>
      </c>
      <c r="C27857" t="s">
        <v>168</v>
      </c>
      <c r="D27857" s="183" t="s">
        <v>8917</v>
      </c>
    </row>
    <row r="27858" spans="1:4">
      <c r="A27858" s="171">
        <v>95645</v>
      </c>
      <c r="B27858" t="s">
        <v>8916</v>
      </c>
      <c r="C27858" t="s">
        <v>168</v>
      </c>
      <c r="D27858" s="183" t="s">
        <v>8917</v>
      </c>
    </row>
    <row r="27859" spans="1:4">
      <c r="A27859" s="171">
        <v>95646</v>
      </c>
      <c r="B27859" t="s">
        <v>8918</v>
      </c>
      <c r="C27859" t="s">
        <v>168</v>
      </c>
      <c r="D27859" s="183" t="s">
        <v>8919</v>
      </c>
    </row>
    <row r="27860" spans="1:4">
      <c r="A27860" s="171">
        <v>95646</v>
      </c>
      <c r="B27860" t="s">
        <v>8918</v>
      </c>
      <c r="C27860" t="s">
        <v>168</v>
      </c>
      <c r="D27860" s="183" t="s">
        <v>8919</v>
      </c>
    </row>
    <row r="27861" spans="1:4">
      <c r="A27861" s="171">
        <v>95646</v>
      </c>
      <c r="B27861" t="s">
        <v>8918</v>
      </c>
      <c r="C27861" t="s">
        <v>168</v>
      </c>
      <c r="D27861" s="183" t="s">
        <v>8919</v>
      </c>
    </row>
    <row r="27862" spans="1:4">
      <c r="A27862" s="171">
        <v>95646</v>
      </c>
      <c r="B27862" t="s">
        <v>8918</v>
      </c>
      <c r="C27862" t="s">
        <v>168</v>
      </c>
      <c r="D27862" s="183" t="s">
        <v>8919</v>
      </c>
    </row>
    <row r="27863" spans="1:4">
      <c r="A27863" s="171">
        <v>95646</v>
      </c>
      <c r="B27863" t="s">
        <v>8918</v>
      </c>
      <c r="C27863" t="s">
        <v>168</v>
      </c>
      <c r="D27863" s="183" t="s">
        <v>8919</v>
      </c>
    </row>
    <row r="27864" spans="1:4">
      <c r="A27864" s="171">
        <v>95646</v>
      </c>
      <c r="B27864" t="s">
        <v>8918</v>
      </c>
      <c r="C27864" t="s">
        <v>168</v>
      </c>
      <c r="D27864" s="183" t="s">
        <v>8919</v>
      </c>
    </row>
    <row r="27865" spans="1:4">
      <c r="A27865" s="171">
        <v>95646</v>
      </c>
      <c r="B27865" t="s">
        <v>8918</v>
      </c>
      <c r="C27865" t="s">
        <v>168</v>
      </c>
      <c r="D27865" s="183" t="s">
        <v>8919</v>
      </c>
    </row>
    <row r="27866" spans="1:4">
      <c r="A27866" s="171">
        <v>95646</v>
      </c>
      <c r="B27866" t="s">
        <v>8918</v>
      </c>
      <c r="C27866" t="s">
        <v>168</v>
      </c>
      <c r="D27866" s="183" t="s">
        <v>8919</v>
      </c>
    </row>
    <row r="27867" spans="1:4">
      <c r="A27867" s="171">
        <v>95646</v>
      </c>
      <c r="B27867" t="s">
        <v>8918</v>
      </c>
      <c r="C27867" t="s">
        <v>168</v>
      </c>
      <c r="D27867" s="183" t="s">
        <v>8919</v>
      </c>
    </row>
    <row r="27868" spans="1:4">
      <c r="A27868" s="171">
        <v>95646</v>
      </c>
      <c r="B27868" t="s">
        <v>8918</v>
      </c>
      <c r="C27868" t="s">
        <v>168</v>
      </c>
      <c r="D27868" s="183" t="s">
        <v>8919</v>
      </c>
    </row>
    <row r="27869" spans="1:4">
      <c r="A27869" s="171">
        <v>95646</v>
      </c>
      <c r="B27869" t="s">
        <v>8918</v>
      </c>
      <c r="C27869" t="s">
        <v>168</v>
      </c>
      <c r="D27869" s="183" t="s">
        <v>8919</v>
      </c>
    </row>
    <row r="27870" spans="1:4">
      <c r="A27870" s="171">
        <v>95646</v>
      </c>
      <c r="B27870" t="s">
        <v>8918</v>
      </c>
      <c r="C27870" t="s">
        <v>168</v>
      </c>
      <c r="D27870" s="183" t="s">
        <v>8919</v>
      </c>
    </row>
    <row r="27871" spans="1:4">
      <c r="A27871" s="171">
        <v>95646</v>
      </c>
      <c r="B27871" t="s">
        <v>8918</v>
      </c>
      <c r="C27871" t="s">
        <v>168</v>
      </c>
      <c r="D27871" s="183" t="s">
        <v>8919</v>
      </c>
    </row>
    <row r="27872" spans="1:4">
      <c r="A27872" s="171">
        <v>95646</v>
      </c>
      <c r="B27872" t="s">
        <v>8918</v>
      </c>
      <c r="C27872" t="s">
        <v>168</v>
      </c>
      <c r="D27872" s="183" t="s">
        <v>8919</v>
      </c>
    </row>
    <row r="27873" spans="1:4">
      <c r="A27873" s="171">
        <v>95647</v>
      </c>
      <c r="B27873" t="s">
        <v>8920</v>
      </c>
      <c r="C27873" t="s">
        <v>168</v>
      </c>
      <c r="D27873" s="183" t="s">
        <v>8921</v>
      </c>
    </row>
    <row r="27874" spans="1:4">
      <c r="A27874" s="171">
        <v>95647</v>
      </c>
      <c r="B27874" t="s">
        <v>8920</v>
      </c>
      <c r="C27874" t="s">
        <v>168</v>
      </c>
      <c r="D27874" s="183" t="s">
        <v>8921</v>
      </c>
    </row>
    <row r="27875" spans="1:4">
      <c r="A27875" s="171">
        <v>95647</v>
      </c>
      <c r="B27875" t="s">
        <v>8920</v>
      </c>
      <c r="C27875" t="s">
        <v>168</v>
      </c>
      <c r="D27875" s="183" t="s">
        <v>8921</v>
      </c>
    </row>
    <row r="27876" spans="1:4">
      <c r="A27876" s="171">
        <v>95647</v>
      </c>
      <c r="B27876" t="s">
        <v>8920</v>
      </c>
      <c r="C27876" t="s">
        <v>168</v>
      </c>
      <c r="D27876" s="183" t="s">
        <v>8921</v>
      </c>
    </row>
    <row r="27877" spans="1:4">
      <c r="A27877" s="171">
        <v>95647</v>
      </c>
      <c r="B27877" t="s">
        <v>8920</v>
      </c>
      <c r="C27877" t="s">
        <v>168</v>
      </c>
      <c r="D27877" s="183" t="s">
        <v>8921</v>
      </c>
    </row>
    <row r="27878" spans="1:4">
      <c r="A27878" s="171">
        <v>95647</v>
      </c>
      <c r="B27878" t="s">
        <v>8920</v>
      </c>
      <c r="C27878" t="s">
        <v>168</v>
      </c>
      <c r="D27878" s="183" t="s">
        <v>8921</v>
      </c>
    </row>
    <row r="27879" spans="1:4">
      <c r="A27879" s="171">
        <v>95647</v>
      </c>
      <c r="B27879" t="s">
        <v>8920</v>
      </c>
      <c r="C27879" t="s">
        <v>168</v>
      </c>
      <c r="D27879" s="183" t="s">
        <v>8921</v>
      </c>
    </row>
    <row r="27880" spans="1:4">
      <c r="A27880" s="171">
        <v>95647</v>
      </c>
      <c r="B27880" t="s">
        <v>8920</v>
      </c>
      <c r="C27880" t="s">
        <v>168</v>
      </c>
      <c r="D27880" s="183" t="s">
        <v>8921</v>
      </c>
    </row>
    <row r="27881" spans="1:4">
      <c r="A27881" s="171">
        <v>95647</v>
      </c>
      <c r="B27881" t="s">
        <v>8920</v>
      </c>
      <c r="C27881" t="s">
        <v>168</v>
      </c>
      <c r="D27881" s="183" t="s">
        <v>8921</v>
      </c>
    </row>
    <row r="27882" spans="1:4">
      <c r="A27882" s="171">
        <v>95647</v>
      </c>
      <c r="B27882" t="s">
        <v>8920</v>
      </c>
      <c r="C27882" t="s">
        <v>168</v>
      </c>
      <c r="D27882" s="183" t="s">
        <v>8921</v>
      </c>
    </row>
    <row r="27883" spans="1:4">
      <c r="A27883" s="171">
        <v>95647</v>
      </c>
      <c r="B27883" t="s">
        <v>8920</v>
      </c>
      <c r="C27883" t="s">
        <v>168</v>
      </c>
      <c r="D27883" s="183" t="s">
        <v>8921</v>
      </c>
    </row>
    <row r="27884" spans="1:4">
      <c r="A27884" s="171">
        <v>95647</v>
      </c>
      <c r="B27884" t="s">
        <v>8920</v>
      </c>
      <c r="C27884" t="s">
        <v>168</v>
      </c>
      <c r="D27884" s="183" t="s">
        <v>8921</v>
      </c>
    </row>
    <row r="27885" spans="1:4">
      <c r="A27885" s="171">
        <v>95647</v>
      </c>
      <c r="B27885" t="s">
        <v>8920</v>
      </c>
      <c r="C27885" t="s">
        <v>168</v>
      </c>
      <c r="D27885" s="183" t="s">
        <v>8921</v>
      </c>
    </row>
    <row r="27886" spans="1:4">
      <c r="A27886" s="171">
        <v>95647</v>
      </c>
      <c r="B27886" t="s">
        <v>8920</v>
      </c>
      <c r="C27886" t="s">
        <v>168</v>
      </c>
      <c r="D27886" s="183" t="s">
        <v>8921</v>
      </c>
    </row>
    <row r="27887" spans="1:4">
      <c r="A27887" s="171">
        <v>95673</v>
      </c>
      <c r="B27887" t="s">
        <v>8922</v>
      </c>
      <c r="C27887" t="s">
        <v>168</v>
      </c>
      <c r="D27887" s="183" t="s">
        <v>8923</v>
      </c>
    </row>
    <row r="27888" spans="1:4">
      <c r="A27888" s="171">
        <v>95673</v>
      </c>
      <c r="B27888" t="s">
        <v>8922</v>
      </c>
      <c r="C27888" t="s">
        <v>168</v>
      </c>
      <c r="D27888" s="183" t="s">
        <v>8923</v>
      </c>
    </row>
    <row r="27889" spans="1:4">
      <c r="A27889" s="171">
        <v>95673</v>
      </c>
      <c r="B27889" t="s">
        <v>8922</v>
      </c>
      <c r="C27889" t="s">
        <v>168</v>
      </c>
      <c r="D27889" s="183" t="s">
        <v>8923</v>
      </c>
    </row>
    <row r="27890" spans="1:4">
      <c r="A27890" s="171">
        <v>95673</v>
      </c>
      <c r="B27890" t="s">
        <v>8922</v>
      </c>
      <c r="C27890" t="s">
        <v>168</v>
      </c>
      <c r="D27890" s="183" t="s">
        <v>8923</v>
      </c>
    </row>
    <row r="27891" spans="1:4">
      <c r="A27891" s="171">
        <v>95673</v>
      </c>
      <c r="B27891" t="s">
        <v>8922</v>
      </c>
      <c r="C27891" t="s">
        <v>168</v>
      </c>
      <c r="D27891" s="183" t="s">
        <v>8923</v>
      </c>
    </row>
    <row r="27892" spans="1:4">
      <c r="A27892" s="171">
        <v>95674</v>
      </c>
      <c r="B27892" t="s">
        <v>8924</v>
      </c>
      <c r="C27892" t="s">
        <v>168</v>
      </c>
      <c r="D27892" s="183" t="s">
        <v>8767</v>
      </c>
    </row>
    <row r="27893" spans="1:4">
      <c r="A27893" s="171">
        <v>95674</v>
      </c>
      <c r="B27893" t="s">
        <v>8924</v>
      </c>
      <c r="C27893" t="s">
        <v>168</v>
      </c>
      <c r="D27893" s="183" t="s">
        <v>8767</v>
      </c>
    </row>
    <row r="27894" spans="1:4">
      <c r="A27894" s="171">
        <v>95674</v>
      </c>
      <c r="B27894" t="s">
        <v>8924</v>
      </c>
      <c r="C27894" t="s">
        <v>168</v>
      </c>
      <c r="D27894" s="183" t="s">
        <v>8767</v>
      </c>
    </row>
    <row r="27895" spans="1:4">
      <c r="A27895" s="171">
        <v>95674</v>
      </c>
      <c r="B27895" t="s">
        <v>8924</v>
      </c>
      <c r="C27895" t="s">
        <v>168</v>
      </c>
      <c r="D27895" s="183" t="s">
        <v>8767</v>
      </c>
    </row>
    <row r="27896" spans="1:4">
      <c r="A27896" s="171">
        <v>95674</v>
      </c>
      <c r="B27896" t="s">
        <v>8924</v>
      </c>
      <c r="C27896" t="s">
        <v>168</v>
      </c>
      <c r="D27896" s="183" t="s">
        <v>8767</v>
      </c>
    </row>
    <row r="27897" spans="1:4">
      <c r="A27897" s="171">
        <v>95675</v>
      </c>
      <c r="B27897" t="s">
        <v>8925</v>
      </c>
      <c r="C27897" t="s">
        <v>168</v>
      </c>
      <c r="D27897" s="183" t="s">
        <v>8926</v>
      </c>
    </row>
    <row r="27898" spans="1:4">
      <c r="A27898" s="171">
        <v>95675</v>
      </c>
      <c r="B27898" t="s">
        <v>8925</v>
      </c>
      <c r="C27898" t="s">
        <v>168</v>
      </c>
      <c r="D27898" s="183" t="s">
        <v>8926</v>
      </c>
    </row>
    <row r="27899" spans="1:4">
      <c r="A27899" s="171">
        <v>95675</v>
      </c>
      <c r="B27899" t="s">
        <v>8925</v>
      </c>
      <c r="C27899" t="s">
        <v>168</v>
      </c>
      <c r="D27899" s="183" t="s">
        <v>8926</v>
      </c>
    </row>
    <row r="27900" spans="1:4">
      <c r="A27900" s="171">
        <v>95675</v>
      </c>
      <c r="B27900" t="s">
        <v>8925</v>
      </c>
      <c r="C27900" t="s">
        <v>168</v>
      </c>
      <c r="D27900" s="183" t="s">
        <v>8926</v>
      </c>
    </row>
    <row r="27901" spans="1:4">
      <c r="A27901" s="171">
        <v>95675</v>
      </c>
      <c r="B27901" t="s">
        <v>8925</v>
      </c>
      <c r="C27901" t="s">
        <v>168</v>
      </c>
      <c r="D27901" s="183" t="s">
        <v>8926</v>
      </c>
    </row>
    <row r="27902" spans="1:4">
      <c r="A27902" s="171">
        <v>95676</v>
      </c>
      <c r="B27902" t="s">
        <v>8927</v>
      </c>
      <c r="C27902" t="s">
        <v>168</v>
      </c>
      <c r="D27902" s="183" t="s">
        <v>8928</v>
      </c>
    </row>
    <row r="27903" spans="1:4">
      <c r="A27903" s="171">
        <v>95676</v>
      </c>
      <c r="B27903" t="s">
        <v>8927</v>
      </c>
      <c r="C27903" t="s">
        <v>168</v>
      </c>
      <c r="D27903" s="183" t="s">
        <v>8928</v>
      </c>
    </row>
    <row r="27904" spans="1:4">
      <c r="A27904" s="171">
        <v>95676</v>
      </c>
      <c r="B27904" t="s">
        <v>8927</v>
      </c>
      <c r="C27904" t="s">
        <v>168</v>
      </c>
      <c r="D27904" s="183" t="s">
        <v>8928</v>
      </c>
    </row>
    <row r="27905" spans="1:4">
      <c r="A27905" s="171">
        <v>95676</v>
      </c>
      <c r="B27905" t="s">
        <v>8927</v>
      </c>
      <c r="C27905" t="s">
        <v>168</v>
      </c>
      <c r="D27905" s="183" t="s">
        <v>8928</v>
      </c>
    </row>
    <row r="27906" spans="1:4">
      <c r="A27906" s="171">
        <v>97741</v>
      </c>
      <c r="B27906" t="s">
        <v>8929</v>
      </c>
      <c r="C27906" t="s">
        <v>168</v>
      </c>
      <c r="D27906" s="183" t="s">
        <v>8930</v>
      </c>
    </row>
    <row r="27907" spans="1:4">
      <c r="A27907" s="171">
        <v>97741</v>
      </c>
      <c r="B27907" t="s">
        <v>8929</v>
      </c>
      <c r="C27907" t="s">
        <v>168</v>
      </c>
      <c r="D27907" s="183" t="s">
        <v>8930</v>
      </c>
    </row>
    <row r="27908" spans="1:4">
      <c r="A27908" s="171">
        <v>97741</v>
      </c>
      <c r="B27908" t="s">
        <v>8929</v>
      </c>
      <c r="C27908" t="s">
        <v>168</v>
      </c>
      <c r="D27908" s="183" t="s">
        <v>8930</v>
      </c>
    </row>
    <row r="27909" spans="1:4">
      <c r="A27909" s="171">
        <v>97741</v>
      </c>
      <c r="B27909" t="s">
        <v>8929</v>
      </c>
      <c r="C27909" t="s">
        <v>168</v>
      </c>
      <c r="D27909" s="183" t="s">
        <v>8930</v>
      </c>
    </row>
    <row r="27910" spans="1:4">
      <c r="A27910" s="171">
        <v>97741</v>
      </c>
      <c r="B27910" t="s">
        <v>8929</v>
      </c>
      <c r="C27910" t="s">
        <v>168</v>
      </c>
      <c r="D27910" s="183" t="s">
        <v>8930</v>
      </c>
    </row>
    <row r="27911" spans="1:4">
      <c r="A27911" s="171">
        <v>97741</v>
      </c>
      <c r="B27911" t="s">
        <v>8929</v>
      </c>
      <c r="C27911" t="s">
        <v>168</v>
      </c>
      <c r="D27911" s="183" t="s">
        <v>8930</v>
      </c>
    </row>
    <row r="27912" spans="1:4">
      <c r="A27912" s="171">
        <v>97741</v>
      </c>
      <c r="B27912" t="s">
        <v>8929</v>
      </c>
      <c r="C27912" t="s">
        <v>168</v>
      </c>
      <c r="D27912" s="183" t="s">
        <v>8930</v>
      </c>
    </row>
    <row r="27913" spans="1:4">
      <c r="A27913" s="171">
        <v>97741</v>
      </c>
      <c r="B27913" t="s">
        <v>8929</v>
      </c>
      <c r="C27913" t="s">
        <v>168</v>
      </c>
      <c r="D27913" s="183" t="s">
        <v>8930</v>
      </c>
    </row>
    <row r="27914" spans="1:4">
      <c r="A27914" s="171">
        <v>97741</v>
      </c>
      <c r="B27914" t="s">
        <v>8929</v>
      </c>
      <c r="C27914" t="s">
        <v>168</v>
      </c>
      <c r="D27914" s="183" t="s">
        <v>8930</v>
      </c>
    </row>
    <row r="27915" spans="1:4">
      <c r="A27915" s="171">
        <v>97741</v>
      </c>
      <c r="B27915" t="s">
        <v>8929</v>
      </c>
      <c r="C27915" t="s">
        <v>168</v>
      </c>
      <c r="D27915" s="183" t="s">
        <v>8930</v>
      </c>
    </row>
    <row r="27916" spans="1:4">
      <c r="A27916" s="171">
        <v>97741</v>
      </c>
      <c r="B27916" t="s">
        <v>8929</v>
      </c>
      <c r="C27916" t="s">
        <v>168</v>
      </c>
      <c r="D27916" s="183" t="s">
        <v>8930</v>
      </c>
    </row>
    <row r="27917" spans="1:4">
      <c r="A27917" s="171">
        <v>97741</v>
      </c>
      <c r="B27917" t="s">
        <v>8929</v>
      </c>
      <c r="C27917" t="s">
        <v>168</v>
      </c>
      <c r="D27917" s="183" t="s">
        <v>8930</v>
      </c>
    </row>
    <row r="27918" spans="1:4">
      <c r="A27918" s="171">
        <v>97741</v>
      </c>
      <c r="B27918" t="s">
        <v>8929</v>
      </c>
      <c r="C27918" t="s">
        <v>168</v>
      </c>
      <c r="D27918" s="183" t="s">
        <v>8930</v>
      </c>
    </row>
    <row r="27919" spans="1:4">
      <c r="A27919" s="171">
        <v>72285</v>
      </c>
      <c r="B27919" t="s">
        <v>8931</v>
      </c>
      <c r="C27919" t="s">
        <v>168</v>
      </c>
      <c r="D27919" s="183" t="s">
        <v>8932</v>
      </c>
    </row>
    <row r="27920" spans="1:4">
      <c r="A27920" s="171">
        <v>72285</v>
      </c>
      <c r="B27920" t="s">
        <v>8931</v>
      </c>
      <c r="C27920" t="s">
        <v>168</v>
      </c>
      <c r="D27920" s="183" t="s">
        <v>8932</v>
      </c>
    </row>
    <row r="27921" spans="1:4">
      <c r="A27921" s="171">
        <v>72285</v>
      </c>
      <c r="B27921" t="s">
        <v>8931</v>
      </c>
      <c r="C27921" t="s">
        <v>168</v>
      </c>
      <c r="D27921" s="183" t="s">
        <v>8932</v>
      </c>
    </row>
    <row r="27922" spans="1:4">
      <c r="A27922" s="171">
        <v>72285</v>
      </c>
      <c r="B27922" t="s">
        <v>8931</v>
      </c>
      <c r="C27922" t="s">
        <v>168</v>
      </c>
      <c r="D27922" s="183" t="s">
        <v>8932</v>
      </c>
    </row>
    <row r="27923" spans="1:4">
      <c r="A27923" s="171">
        <v>72285</v>
      </c>
      <c r="B27923" t="s">
        <v>8931</v>
      </c>
      <c r="C27923" t="s">
        <v>168</v>
      </c>
      <c r="D27923" s="183" t="s">
        <v>8932</v>
      </c>
    </row>
    <row r="27924" spans="1:4">
      <c r="A27924" s="171">
        <v>72285</v>
      </c>
      <c r="B27924" t="s">
        <v>8931</v>
      </c>
      <c r="C27924" t="s">
        <v>168</v>
      </c>
      <c r="D27924" s="183" t="s">
        <v>8932</v>
      </c>
    </row>
    <row r="27925" spans="1:4">
      <c r="A27925" s="171">
        <v>72285</v>
      </c>
      <c r="B27925" t="s">
        <v>8931</v>
      </c>
      <c r="C27925" t="s">
        <v>168</v>
      </c>
      <c r="D27925" s="183" t="s">
        <v>8932</v>
      </c>
    </row>
    <row r="27926" spans="1:4">
      <c r="A27926" s="171">
        <v>90436</v>
      </c>
      <c r="B27926" t="s">
        <v>8933</v>
      </c>
      <c r="C27926" t="s">
        <v>168</v>
      </c>
      <c r="D27926" s="183" t="s">
        <v>6772</v>
      </c>
    </row>
    <row r="27927" spans="1:4">
      <c r="A27927" s="171">
        <v>90436</v>
      </c>
      <c r="B27927" t="s">
        <v>8933</v>
      </c>
      <c r="C27927" t="s">
        <v>168</v>
      </c>
      <c r="D27927" s="183" t="s">
        <v>6772</v>
      </c>
    </row>
    <row r="27928" spans="1:4">
      <c r="A27928" s="171">
        <v>90436</v>
      </c>
      <c r="B27928" t="s">
        <v>8933</v>
      </c>
      <c r="C27928" t="s">
        <v>168</v>
      </c>
      <c r="D27928" s="183" t="s">
        <v>6772</v>
      </c>
    </row>
    <row r="27929" spans="1:4">
      <c r="A27929" s="171">
        <v>90437</v>
      </c>
      <c r="B27929" t="s">
        <v>8934</v>
      </c>
      <c r="C27929" t="s">
        <v>168</v>
      </c>
      <c r="D27929" s="183" t="s">
        <v>8935</v>
      </c>
    </row>
    <row r="27930" spans="1:4">
      <c r="A27930" s="171">
        <v>90437</v>
      </c>
      <c r="B27930" t="s">
        <v>8934</v>
      </c>
      <c r="C27930" t="s">
        <v>168</v>
      </c>
      <c r="D27930" s="183" t="s">
        <v>8935</v>
      </c>
    </row>
    <row r="27931" spans="1:4">
      <c r="A27931" s="171">
        <v>90437</v>
      </c>
      <c r="B27931" t="s">
        <v>8934</v>
      </c>
      <c r="C27931" t="s">
        <v>168</v>
      </c>
      <c r="D27931" s="183" t="s">
        <v>8935</v>
      </c>
    </row>
    <row r="27932" spans="1:4">
      <c r="A27932" s="171">
        <v>90438</v>
      </c>
      <c r="B27932" t="s">
        <v>8936</v>
      </c>
      <c r="C27932" t="s">
        <v>168</v>
      </c>
      <c r="D27932" s="183" t="s">
        <v>8937</v>
      </c>
    </row>
    <row r="27933" spans="1:4">
      <c r="A27933" s="171">
        <v>90438</v>
      </c>
      <c r="B27933" t="s">
        <v>8936</v>
      </c>
      <c r="C27933" t="s">
        <v>168</v>
      </c>
      <c r="D27933" s="183" t="s">
        <v>8937</v>
      </c>
    </row>
    <row r="27934" spans="1:4">
      <c r="A27934" s="171">
        <v>90438</v>
      </c>
      <c r="B27934" t="s">
        <v>8936</v>
      </c>
      <c r="C27934" t="s">
        <v>168</v>
      </c>
      <c r="D27934" s="183" t="s">
        <v>8937</v>
      </c>
    </row>
    <row r="27935" spans="1:4">
      <c r="A27935" s="171">
        <v>90439</v>
      </c>
      <c r="B27935" t="s">
        <v>8938</v>
      </c>
      <c r="C27935" t="s">
        <v>168</v>
      </c>
      <c r="D27935" s="183" t="s">
        <v>8939</v>
      </c>
    </row>
    <row r="27936" spans="1:4">
      <c r="A27936" s="171">
        <v>90439</v>
      </c>
      <c r="B27936" t="s">
        <v>8938</v>
      </c>
      <c r="C27936" t="s">
        <v>168</v>
      </c>
      <c r="D27936" s="183" t="s">
        <v>8939</v>
      </c>
    </row>
    <row r="27937" spans="1:4">
      <c r="A27937" s="171">
        <v>90439</v>
      </c>
      <c r="B27937" t="s">
        <v>8938</v>
      </c>
      <c r="C27937" t="s">
        <v>168</v>
      </c>
      <c r="D27937" s="183" t="s">
        <v>8939</v>
      </c>
    </row>
    <row r="27938" spans="1:4">
      <c r="A27938" s="171">
        <v>90439</v>
      </c>
      <c r="B27938" t="s">
        <v>8938</v>
      </c>
      <c r="C27938" t="s">
        <v>168</v>
      </c>
      <c r="D27938" s="183" t="s">
        <v>8939</v>
      </c>
    </row>
    <row r="27939" spans="1:4">
      <c r="A27939" s="171">
        <v>90439</v>
      </c>
      <c r="B27939" t="s">
        <v>8938</v>
      </c>
      <c r="C27939" t="s">
        <v>168</v>
      </c>
      <c r="D27939" s="183" t="s">
        <v>8939</v>
      </c>
    </row>
    <row r="27940" spans="1:4">
      <c r="A27940" s="171">
        <v>90440</v>
      </c>
      <c r="B27940" t="s">
        <v>8940</v>
      </c>
      <c r="C27940" t="s">
        <v>168</v>
      </c>
      <c r="D27940" s="183" t="s">
        <v>8941</v>
      </c>
    </row>
    <row r="27941" spans="1:4">
      <c r="A27941" s="171">
        <v>90440</v>
      </c>
      <c r="B27941" t="s">
        <v>8940</v>
      </c>
      <c r="C27941" t="s">
        <v>168</v>
      </c>
      <c r="D27941" s="183" t="s">
        <v>8941</v>
      </c>
    </row>
    <row r="27942" spans="1:4">
      <c r="A27942" s="171">
        <v>90440</v>
      </c>
      <c r="B27942" t="s">
        <v>8940</v>
      </c>
      <c r="C27942" t="s">
        <v>168</v>
      </c>
      <c r="D27942" s="183" t="s">
        <v>8941</v>
      </c>
    </row>
    <row r="27943" spans="1:4">
      <c r="A27943" s="171">
        <v>90440</v>
      </c>
      <c r="B27943" t="s">
        <v>8940</v>
      </c>
      <c r="C27943" t="s">
        <v>168</v>
      </c>
      <c r="D27943" s="183" t="s">
        <v>8941</v>
      </c>
    </row>
    <row r="27944" spans="1:4">
      <c r="A27944" s="171">
        <v>90440</v>
      </c>
      <c r="B27944" t="s">
        <v>8940</v>
      </c>
      <c r="C27944" t="s">
        <v>168</v>
      </c>
      <c r="D27944" s="183" t="s">
        <v>8941</v>
      </c>
    </row>
    <row r="27945" spans="1:4">
      <c r="A27945" s="171">
        <v>90441</v>
      </c>
      <c r="B27945" t="s">
        <v>8942</v>
      </c>
      <c r="C27945" t="s">
        <v>168</v>
      </c>
      <c r="D27945" s="183" t="s">
        <v>8943</v>
      </c>
    </row>
    <row r="27946" spans="1:4">
      <c r="A27946" s="171">
        <v>90441</v>
      </c>
      <c r="B27946" t="s">
        <v>8942</v>
      </c>
      <c r="C27946" t="s">
        <v>168</v>
      </c>
      <c r="D27946" s="183" t="s">
        <v>8943</v>
      </c>
    </row>
    <row r="27947" spans="1:4">
      <c r="A27947" s="171">
        <v>90441</v>
      </c>
      <c r="B27947" t="s">
        <v>8942</v>
      </c>
      <c r="C27947" t="s">
        <v>168</v>
      </c>
      <c r="D27947" s="183" t="s">
        <v>8943</v>
      </c>
    </row>
    <row r="27948" spans="1:4">
      <c r="A27948" s="171">
        <v>90441</v>
      </c>
      <c r="B27948" t="s">
        <v>8942</v>
      </c>
      <c r="C27948" t="s">
        <v>168</v>
      </c>
      <c r="D27948" s="183" t="s">
        <v>8943</v>
      </c>
    </row>
    <row r="27949" spans="1:4">
      <c r="A27949" s="171">
        <v>90441</v>
      </c>
      <c r="B27949" t="s">
        <v>8942</v>
      </c>
      <c r="C27949" t="s">
        <v>168</v>
      </c>
      <c r="D27949" s="183" t="s">
        <v>8943</v>
      </c>
    </row>
    <row r="27950" spans="1:4">
      <c r="A27950" s="171">
        <v>90443</v>
      </c>
      <c r="B27950" t="s">
        <v>8944</v>
      </c>
      <c r="C27950" t="s">
        <v>176</v>
      </c>
      <c r="D27950" s="183" t="s">
        <v>8945</v>
      </c>
    </row>
    <row r="27951" spans="1:4">
      <c r="A27951" s="171">
        <v>90443</v>
      </c>
      <c r="B27951" t="s">
        <v>8944</v>
      </c>
      <c r="C27951" t="s">
        <v>176</v>
      </c>
      <c r="D27951" s="183" t="s">
        <v>8945</v>
      </c>
    </row>
    <row r="27952" spans="1:4">
      <c r="A27952" s="171">
        <v>90443</v>
      </c>
      <c r="B27952" t="s">
        <v>8944</v>
      </c>
      <c r="C27952" t="s">
        <v>176</v>
      </c>
      <c r="D27952" s="183" t="s">
        <v>8945</v>
      </c>
    </row>
    <row r="27953" spans="1:4">
      <c r="A27953" s="171">
        <v>90444</v>
      </c>
      <c r="B27953" t="s">
        <v>8946</v>
      </c>
      <c r="C27953" t="s">
        <v>176</v>
      </c>
      <c r="D27953" s="183" t="s">
        <v>8947</v>
      </c>
    </row>
    <row r="27954" spans="1:4">
      <c r="A27954" s="171">
        <v>90444</v>
      </c>
      <c r="B27954" t="s">
        <v>8946</v>
      </c>
      <c r="C27954" t="s">
        <v>176</v>
      </c>
      <c r="D27954" s="183" t="s">
        <v>8947</v>
      </c>
    </row>
    <row r="27955" spans="1:4">
      <c r="A27955" s="171">
        <v>90444</v>
      </c>
      <c r="B27955" t="s">
        <v>8946</v>
      </c>
      <c r="C27955" t="s">
        <v>176</v>
      </c>
      <c r="D27955" s="183" t="s">
        <v>8947</v>
      </c>
    </row>
    <row r="27956" spans="1:4">
      <c r="A27956" s="171">
        <v>90444</v>
      </c>
      <c r="B27956" t="s">
        <v>8946</v>
      </c>
      <c r="C27956" t="s">
        <v>176</v>
      </c>
      <c r="D27956" s="183" t="s">
        <v>8947</v>
      </c>
    </row>
    <row r="27957" spans="1:4">
      <c r="A27957" s="171">
        <v>90444</v>
      </c>
      <c r="B27957" t="s">
        <v>8946</v>
      </c>
      <c r="C27957" t="s">
        <v>176</v>
      </c>
      <c r="D27957" s="183" t="s">
        <v>8947</v>
      </c>
    </row>
    <row r="27958" spans="1:4">
      <c r="A27958" s="171">
        <v>90445</v>
      </c>
      <c r="B27958" t="s">
        <v>8948</v>
      </c>
      <c r="C27958" t="s">
        <v>176</v>
      </c>
      <c r="D27958" s="183" t="s">
        <v>8949</v>
      </c>
    </row>
    <row r="27959" spans="1:4">
      <c r="A27959" s="171">
        <v>90445</v>
      </c>
      <c r="B27959" t="s">
        <v>8948</v>
      </c>
      <c r="C27959" t="s">
        <v>176</v>
      </c>
      <c r="D27959" s="183" t="s">
        <v>8949</v>
      </c>
    </row>
    <row r="27960" spans="1:4">
      <c r="A27960" s="171">
        <v>90445</v>
      </c>
      <c r="B27960" t="s">
        <v>8948</v>
      </c>
      <c r="C27960" t="s">
        <v>176</v>
      </c>
      <c r="D27960" s="183" t="s">
        <v>8949</v>
      </c>
    </row>
    <row r="27961" spans="1:4">
      <c r="A27961" s="171">
        <v>90445</v>
      </c>
      <c r="B27961" t="s">
        <v>8948</v>
      </c>
      <c r="C27961" t="s">
        <v>176</v>
      </c>
      <c r="D27961" s="183" t="s">
        <v>8949</v>
      </c>
    </row>
    <row r="27962" spans="1:4">
      <c r="A27962" s="171">
        <v>90445</v>
      </c>
      <c r="B27962" t="s">
        <v>8948</v>
      </c>
      <c r="C27962" t="s">
        <v>176</v>
      </c>
      <c r="D27962" s="183" t="s">
        <v>8949</v>
      </c>
    </row>
    <row r="27963" spans="1:4">
      <c r="A27963" s="171">
        <v>90446</v>
      </c>
      <c r="B27963" t="s">
        <v>8950</v>
      </c>
      <c r="C27963" t="s">
        <v>176</v>
      </c>
      <c r="D27963" s="183" t="s">
        <v>8951</v>
      </c>
    </row>
    <row r="27964" spans="1:4">
      <c r="A27964" s="171">
        <v>90446</v>
      </c>
      <c r="B27964" t="s">
        <v>8950</v>
      </c>
      <c r="C27964" t="s">
        <v>176</v>
      </c>
      <c r="D27964" s="183" t="s">
        <v>8951</v>
      </c>
    </row>
    <row r="27965" spans="1:4">
      <c r="A27965" s="171">
        <v>90446</v>
      </c>
      <c r="B27965" t="s">
        <v>8950</v>
      </c>
      <c r="C27965" t="s">
        <v>176</v>
      </c>
      <c r="D27965" s="183" t="s">
        <v>8951</v>
      </c>
    </row>
    <row r="27966" spans="1:4">
      <c r="A27966" s="171">
        <v>90446</v>
      </c>
      <c r="B27966" t="s">
        <v>8950</v>
      </c>
      <c r="C27966" t="s">
        <v>176</v>
      </c>
      <c r="D27966" s="183" t="s">
        <v>8951</v>
      </c>
    </row>
    <row r="27967" spans="1:4">
      <c r="A27967" s="171">
        <v>90446</v>
      </c>
      <c r="B27967" t="s">
        <v>8950</v>
      </c>
      <c r="C27967" t="s">
        <v>176</v>
      </c>
      <c r="D27967" s="183" t="s">
        <v>8951</v>
      </c>
    </row>
    <row r="27968" spans="1:4">
      <c r="A27968" s="171">
        <v>90447</v>
      </c>
      <c r="B27968" t="s">
        <v>8952</v>
      </c>
      <c r="C27968" t="s">
        <v>176</v>
      </c>
      <c r="D27968" s="183" t="s">
        <v>5342</v>
      </c>
    </row>
    <row r="27969" spans="1:4">
      <c r="A27969" s="171">
        <v>90447</v>
      </c>
      <c r="B27969" t="s">
        <v>8952</v>
      </c>
      <c r="C27969" t="s">
        <v>176</v>
      </c>
      <c r="D27969" s="183" t="s">
        <v>5342</v>
      </c>
    </row>
    <row r="27970" spans="1:4">
      <c r="A27970" s="171">
        <v>90447</v>
      </c>
      <c r="B27970" t="s">
        <v>8952</v>
      </c>
      <c r="C27970" t="s">
        <v>176</v>
      </c>
      <c r="D27970" s="183" t="s">
        <v>5342</v>
      </c>
    </row>
    <row r="27971" spans="1:4">
      <c r="A27971" s="171">
        <v>90451</v>
      </c>
      <c r="B27971" t="s">
        <v>8953</v>
      </c>
      <c r="C27971" t="s">
        <v>168</v>
      </c>
      <c r="D27971" s="183" t="s">
        <v>6737</v>
      </c>
    </row>
    <row r="27972" spans="1:4">
      <c r="A27972" s="171">
        <v>90451</v>
      </c>
      <c r="B27972" t="s">
        <v>8953</v>
      </c>
      <c r="C27972" t="s">
        <v>168</v>
      </c>
      <c r="D27972" s="183" t="s">
        <v>6737</v>
      </c>
    </row>
    <row r="27973" spans="1:4">
      <c r="A27973" s="171">
        <v>90451</v>
      </c>
      <c r="B27973" t="s">
        <v>8953</v>
      </c>
      <c r="C27973" t="s">
        <v>168</v>
      </c>
      <c r="D27973" s="183" t="s">
        <v>6737</v>
      </c>
    </row>
    <row r="27974" spans="1:4">
      <c r="A27974" s="171">
        <v>90451</v>
      </c>
      <c r="B27974" t="s">
        <v>8953</v>
      </c>
      <c r="C27974" t="s">
        <v>168</v>
      </c>
      <c r="D27974" s="183" t="s">
        <v>6737</v>
      </c>
    </row>
    <row r="27975" spans="1:4">
      <c r="A27975" s="171">
        <v>90451</v>
      </c>
      <c r="B27975" t="s">
        <v>8953</v>
      </c>
      <c r="C27975" t="s">
        <v>168</v>
      </c>
      <c r="D27975" s="183" t="s">
        <v>6737</v>
      </c>
    </row>
    <row r="27976" spans="1:4">
      <c r="A27976" s="171">
        <v>90452</v>
      </c>
      <c r="B27976" t="s">
        <v>8954</v>
      </c>
      <c r="C27976" t="s">
        <v>168</v>
      </c>
      <c r="D27976" s="183" t="s">
        <v>7128</v>
      </c>
    </row>
    <row r="27977" spans="1:4">
      <c r="A27977" s="171">
        <v>90452</v>
      </c>
      <c r="B27977" t="s">
        <v>8954</v>
      </c>
      <c r="C27977" t="s">
        <v>168</v>
      </c>
      <c r="D27977" s="183" t="s">
        <v>7128</v>
      </c>
    </row>
    <row r="27978" spans="1:4">
      <c r="A27978" s="171">
        <v>90452</v>
      </c>
      <c r="B27978" t="s">
        <v>8954</v>
      </c>
      <c r="C27978" t="s">
        <v>168</v>
      </c>
      <c r="D27978" s="183" t="s">
        <v>7128</v>
      </c>
    </row>
    <row r="27979" spans="1:4">
      <c r="A27979" s="171">
        <v>90452</v>
      </c>
      <c r="B27979" t="s">
        <v>8954</v>
      </c>
      <c r="C27979" t="s">
        <v>168</v>
      </c>
      <c r="D27979" s="183" t="s">
        <v>7128</v>
      </c>
    </row>
    <row r="27980" spans="1:4">
      <c r="A27980" s="171">
        <v>90452</v>
      </c>
      <c r="B27980" t="s">
        <v>8954</v>
      </c>
      <c r="C27980" t="s">
        <v>168</v>
      </c>
      <c r="D27980" s="183" t="s">
        <v>7128</v>
      </c>
    </row>
    <row r="27981" spans="1:4">
      <c r="A27981" s="171">
        <v>90453</v>
      </c>
      <c r="B27981" t="s">
        <v>8955</v>
      </c>
      <c r="C27981" t="s">
        <v>168</v>
      </c>
      <c r="D27981" s="183" t="s">
        <v>8956</v>
      </c>
    </row>
    <row r="27982" spans="1:4">
      <c r="A27982" s="171">
        <v>90453</v>
      </c>
      <c r="B27982" t="s">
        <v>8955</v>
      </c>
      <c r="C27982" t="s">
        <v>168</v>
      </c>
      <c r="D27982" s="183" t="s">
        <v>8956</v>
      </c>
    </row>
    <row r="27983" spans="1:4">
      <c r="A27983" s="171">
        <v>90453</v>
      </c>
      <c r="B27983" t="s">
        <v>8955</v>
      </c>
      <c r="C27983" t="s">
        <v>168</v>
      </c>
      <c r="D27983" s="183" t="s">
        <v>8956</v>
      </c>
    </row>
    <row r="27984" spans="1:4">
      <c r="A27984" s="171">
        <v>90453</v>
      </c>
      <c r="B27984" t="s">
        <v>8955</v>
      </c>
      <c r="C27984" t="s">
        <v>168</v>
      </c>
      <c r="D27984" s="183" t="s">
        <v>8956</v>
      </c>
    </row>
    <row r="27985" spans="1:4">
      <c r="A27985" s="171">
        <v>90453</v>
      </c>
      <c r="B27985" t="s">
        <v>8955</v>
      </c>
      <c r="C27985" t="s">
        <v>168</v>
      </c>
      <c r="D27985" s="183" t="s">
        <v>8956</v>
      </c>
    </row>
    <row r="27986" spans="1:4">
      <c r="A27986" s="171">
        <v>90454</v>
      </c>
      <c r="B27986" t="s">
        <v>8957</v>
      </c>
      <c r="C27986" t="s">
        <v>168</v>
      </c>
      <c r="D27986" s="183" t="s">
        <v>2211</v>
      </c>
    </row>
    <row r="27987" spans="1:4">
      <c r="A27987" s="171">
        <v>90454</v>
      </c>
      <c r="B27987" t="s">
        <v>8957</v>
      </c>
      <c r="C27987" t="s">
        <v>168</v>
      </c>
      <c r="D27987" s="183" t="s">
        <v>2211</v>
      </c>
    </row>
    <row r="27988" spans="1:4">
      <c r="A27988" s="171">
        <v>90454</v>
      </c>
      <c r="B27988" t="s">
        <v>8957</v>
      </c>
      <c r="C27988" t="s">
        <v>168</v>
      </c>
      <c r="D27988" s="183" t="s">
        <v>2211</v>
      </c>
    </row>
    <row r="27989" spans="1:4">
      <c r="A27989" s="171">
        <v>90454</v>
      </c>
      <c r="B27989" t="s">
        <v>8957</v>
      </c>
      <c r="C27989" t="s">
        <v>168</v>
      </c>
      <c r="D27989" s="183" t="s">
        <v>2211</v>
      </c>
    </row>
    <row r="27990" spans="1:4">
      <c r="A27990" s="171">
        <v>90454</v>
      </c>
      <c r="B27990" t="s">
        <v>8957</v>
      </c>
      <c r="C27990" t="s">
        <v>168</v>
      </c>
      <c r="D27990" s="183" t="s">
        <v>2211</v>
      </c>
    </row>
    <row r="27991" spans="1:4">
      <c r="A27991" s="171">
        <v>90455</v>
      </c>
      <c r="B27991" t="s">
        <v>8958</v>
      </c>
      <c r="C27991" t="s">
        <v>168</v>
      </c>
      <c r="D27991" s="183" t="s">
        <v>8959</v>
      </c>
    </row>
    <row r="27992" spans="1:4">
      <c r="A27992" s="171">
        <v>90455</v>
      </c>
      <c r="B27992" t="s">
        <v>8958</v>
      </c>
      <c r="C27992" t="s">
        <v>168</v>
      </c>
      <c r="D27992" s="183" t="s">
        <v>8959</v>
      </c>
    </row>
    <row r="27993" spans="1:4">
      <c r="A27993" s="171">
        <v>90455</v>
      </c>
      <c r="B27993" t="s">
        <v>8958</v>
      </c>
      <c r="C27993" t="s">
        <v>168</v>
      </c>
      <c r="D27993" s="183" t="s">
        <v>8959</v>
      </c>
    </row>
    <row r="27994" spans="1:4">
      <c r="A27994" s="171">
        <v>90455</v>
      </c>
      <c r="B27994" t="s">
        <v>8958</v>
      </c>
      <c r="C27994" t="s">
        <v>168</v>
      </c>
      <c r="D27994" s="183" t="s">
        <v>8959</v>
      </c>
    </row>
    <row r="27995" spans="1:4">
      <c r="A27995" s="171">
        <v>90455</v>
      </c>
      <c r="B27995" t="s">
        <v>8958</v>
      </c>
      <c r="C27995" t="s">
        <v>168</v>
      </c>
      <c r="D27995" s="183" t="s">
        <v>8959</v>
      </c>
    </row>
    <row r="27996" spans="1:4">
      <c r="A27996" s="171">
        <v>90456</v>
      </c>
      <c r="B27996" t="s">
        <v>8960</v>
      </c>
      <c r="C27996" t="s">
        <v>168</v>
      </c>
      <c r="D27996" s="183" t="s">
        <v>8961</v>
      </c>
    </row>
    <row r="27997" spans="1:4">
      <c r="A27997" s="171">
        <v>90456</v>
      </c>
      <c r="B27997" t="s">
        <v>8960</v>
      </c>
      <c r="C27997" t="s">
        <v>168</v>
      </c>
      <c r="D27997" s="183" t="s">
        <v>8961</v>
      </c>
    </row>
    <row r="27998" spans="1:4">
      <c r="A27998" s="171">
        <v>90456</v>
      </c>
      <c r="B27998" t="s">
        <v>8960</v>
      </c>
      <c r="C27998" t="s">
        <v>168</v>
      </c>
      <c r="D27998" s="183" t="s">
        <v>8961</v>
      </c>
    </row>
    <row r="27999" spans="1:4">
      <c r="A27999" s="171">
        <v>90457</v>
      </c>
      <c r="B27999" t="s">
        <v>8962</v>
      </c>
      <c r="C27999" t="s">
        <v>168</v>
      </c>
      <c r="D27999" s="183" t="s">
        <v>6735</v>
      </c>
    </row>
    <row r="28000" spans="1:4">
      <c r="A28000" s="171">
        <v>90457</v>
      </c>
      <c r="B28000" t="s">
        <v>8962</v>
      </c>
      <c r="C28000" t="s">
        <v>168</v>
      </c>
      <c r="D28000" s="183" t="s">
        <v>6735</v>
      </c>
    </row>
    <row r="28001" spans="1:4">
      <c r="A28001" s="171">
        <v>90457</v>
      </c>
      <c r="B28001" t="s">
        <v>8962</v>
      </c>
      <c r="C28001" t="s">
        <v>168</v>
      </c>
      <c r="D28001" s="183" t="s">
        <v>6735</v>
      </c>
    </row>
    <row r="28002" spans="1:4">
      <c r="A28002" s="171">
        <v>90458</v>
      </c>
      <c r="B28002" t="s">
        <v>8963</v>
      </c>
      <c r="C28002" t="s">
        <v>168</v>
      </c>
      <c r="D28002" s="183" t="s">
        <v>3460</v>
      </c>
    </row>
    <row r="28003" spans="1:4">
      <c r="A28003" s="171">
        <v>90458</v>
      </c>
      <c r="B28003" t="s">
        <v>8963</v>
      </c>
      <c r="C28003" t="s">
        <v>168</v>
      </c>
      <c r="D28003" s="183" t="s">
        <v>3460</v>
      </c>
    </row>
    <row r="28004" spans="1:4">
      <c r="A28004" s="171">
        <v>90458</v>
      </c>
      <c r="B28004" t="s">
        <v>8963</v>
      </c>
      <c r="C28004" t="s">
        <v>168</v>
      </c>
      <c r="D28004" s="183" t="s">
        <v>3460</v>
      </c>
    </row>
    <row r="28005" spans="1:4">
      <c r="A28005" s="171">
        <v>90459</v>
      </c>
      <c r="B28005" t="s">
        <v>8964</v>
      </c>
      <c r="C28005" t="s">
        <v>168</v>
      </c>
      <c r="D28005" s="183" t="s">
        <v>8965</v>
      </c>
    </row>
    <row r="28006" spans="1:4">
      <c r="A28006" s="171">
        <v>90459</v>
      </c>
      <c r="B28006" t="s">
        <v>8964</v>
      </c>
      <c r="C28006" t="s">
        <v>168</v>
      </c>
      <c r="D28006" s="183" t="s">
        <v>8965</v>
      </c>
    </row>
    <row r="28007" spans="1:4">
      <c r="A28007" s="171">
        <v>90459</v>
      </c>
      <c r="B28007" t="s">
        <v>8964</v>
      </c>
      <c r="C28007" t="s">
        <v>168</v>
      </c>
      <c r="D28007" s="183" t="s">
        <v>8965</v>
      </c>
    </row>
    <row r="28008" spans="1:4">
      <c r="A28008" s="171">
        <v>90460</v>
      </c>
      <c r="B28008" t="s">
        <v>8966</v>
      </c>
      <c r="C28008" t="s">
        <v>176</v>
      </c>
      <c r="D28008" s="183" t="s">
        <v>8967</v>
      </c>
    </row>
    <row r="28009" spans="1:4">
      <c r="A28009" s="171">
        <v>90460</v>
      </c>
      <c r="B28009" t="s">
        <v>8966</v>
      </c>
      <c r="C28009" t="s">
        <v>176</v>
      </c>
      <c r="D28009" s="183" t="s">
        <v>8967</v>
      </c>
    </row>
    <row r="28010" spans="1:4">
      <c r="A28010" s="171">
        <v>90460</v>
      </c>
      <c r="B28010" t="s">
        <v>8966</v>
      </c>
      <c r="C28010" t="s">
        <v>176</v>
      </c>
      <c r="D28010" s="183" t="s">
        <v>8967</v>
      </c>
    </row>
    <row r="28011" spans="1:4">
      <c r="A28011" s="171">
        <v>90460</v>
      </c>
      <c r="B28011" t="s">
        <v>8966</v>
      </c>
      <c r="C28011" t="s">
        <v>176</v>
      </c>
      <c r="D28011" s="183" t="s">
        <v>8967</v>
      </c>
    </row>
    <row r="28012" spans="1:4">
      <c r="A28012" s="171">
        <v>90460</v>
      </c>
      <c r="B28012" t="s">
        <v>8966</v>
      </c>
      <c r="C28012" t="s">
        <v>176</v>
      </c>
      <c r="D28012" s="183" t="s">
        <v>8967</v>
      </c>
    </row>
    <row r="28013" spans="1:4">
      <c r="A28013" s="171">
        <v>90460</v>
      </c>
      <c r="B28013" t="s">
        <v>8966</v>
      </c>
      <c r="C28013" t="s">
        <v>176</v>
      </c>
      <c r="D28013" s="183" t="s">
        <v>8967</v>
      </c>
    </row>
    <row r="28014" spans="1:4">
      <c r="A28014" s="171">
        <v>90460</v>
      </c>
      <c r="B28014" t="s">
        <v>8966</v>
      </c>
      <c r="C28014" t="s">
        <v>176</v>
      </c>
      <c r="D28014" s="183" t="s">
        <v>8967</v>
      </c>
    </row>
    <row r="28015" spans="1:4">
      <c r="A28015" s="171">
        <v>90460</v>
      </c>
      <c r="B28015" t="s">
        <v>8966</v>
      </c>
      <c r="C28015" t="s">
        <v>176</v>
      </c>
      <c r="D28015" s="183" t="s">
        <v>8967</v>
      </c>
    </row>
    <row r="28016" spans="1:4">
      <c r="A28016" s="171">
        <v>90461</v>
      </c>
      <c r="B28016" t="s">
        <v>8968</v>
      </c>
      <c r="C28016" t="s">
        <v>176</v>
      </c>
      <c r="D28016" s="183" t="s">
        <v>8969</v>
      </c>
    </row>
    <row r="28017" spans="1:4">
      <c r="A28017" s="171">
        <v>90461</v>
      </c>
      <c r="B28017" t="s">
        <v>8968</v>
      </c>
      <c r="C28017" t="s">
        <v>176</v>
      </c>
      <c r="D28017" s="183" t="s">
        <v>8969</v>
      </c>
    </row>
    <row r="28018" spans="1:4">
      <c r="A28018" s="171">
        <v>90461</v>
      </c>
      <c r="B28018" t="s">
        <v>8968</v>
      </c>
      <c r="C28018" t="s">
        <v>176</v>
      </c>
      <c r="D28018" s="183" t="s">
        <v>8969</v>
      </c>
    </row>
    <row r="28019" spans="1:4">
      <c r="A28019" s="171">
        <v>90461</v>
      </c>
      <c r="B28019" t="s">
        <v>8968</v>
      </c>
      <c r="C28019" t="s">
        <v>176</v>
      </c>
      <c r="D28019" s="183" t="s">
        <v>8969</v>
      </c>
    </row>
    <row r="28020" spans="1:4">
      <c r="A28020" s="171">
        <v>90461</v>
      </c>
      <c r="B28020" t="s">
        <v>8968</v>
      </c>
      <c r="C28020" t="s">
        <v>176</v>
      </c>
      <c r="D28020" s="183" t="s">
        <v>8969</v>
      </c>
    </row>
    <row r="28021" spans="1:4">
      <c r="A28021" s="171">
        <v>90461</v>
      </c>
      <c r="B28021" t="s">
        <v>8968</v>
      </c>
      <c r="C28021" t="s">
        <v>176</v>
      </c>
      <c r="D28021" s="183" t="s">
        <v>8969</v>
      </c>
    </row>
    <row r="28022" spans="1:4">
      <c r="A28022" s="171">
        <v>90461</v>
      </c>
      <c r="B28022" t="s">
        <v>8968</v>
      </c>
      <c r="C28022" t="s">
        <v>176</v>
      </c>
      <c r="D28022" s="183" t="s">
        <v>8969</v>
      </c>
    </row>
    <row r="28023" spans="1:4">
      <c r="A28023" s="171">
        <v>90461</v>
      </c>
      <c r="B28023" t="s">
        <v>8968</v>
      </c>
      <c r="C28023" t="s">
        <v>176</v>
      </c>
      <c r="D28023" s="183" t="s">
        <v>8969</v>
      </c>
    </row>
    <row r="28024" spans="1:4">
      <c r="A28024" s="171">
        <v>90462</v>
      </c>
      <c r="B28024" t="s">
        <v>8970</v>
      </c>
      <c r="C28024" t="s">
        <v>176</v>
      </c>
      <c r="D28024" s="183" t="s">
        <v>1774</v>
      </c>
    </row>
    <row r="28025" spans="1:4">
      <c r="A28025" s="171">
        <v>90462</v>
      </c>
      <c r="B28025" t="s">
        <v>8970</v>
      </c>
      <c r="C28025" t="s">
        <v>176</v>
      </c>
      <c r="D28025" s="183" t="s">
        <v>1774</v>
      </c>
    </row>
    <row r="28026" spans="1:4">
      <c r="A28026" s="171">
        <v>90462</v>
      </c>
      <c r="B28026" t="s">
        <v>8970</v>
      </c>
      <c r="C28026" t="s">
        <v>176</v>
      </c>
      <c r="D28026" s="183" t="s">
        <v>1774</v>
      </c>
    </row>
    <row r="28027" spans="1:4">
      <c r="A28027" s="171">
        <v>90462</v>
      </c>
      <c r="B28027" t="s">
        <v>8970</v>
      </c>
      <c r="C28027" t="s">
        <v>176</v>
      </c>
      <c r="D28027" s="183" t="s">
        <v>1774</v>
      </c>
    </row>
    <row r="28028" spans="1:4">
      <c r="A28028" s="171">
        <v>90462</v>
      </c>
      <c r="B28028" t="s">
        <v>8970</v>
      </c>
      <c r="C28028" t="s">
        <v>176</v>
      </c>
      <c r="D28028" s="183" t="s">
        <v>1774</v>
      </c>
    </row>
    <row r="28029" spans="1:4">
      <c r="A28029" s="171">
        <v>90462</v>
      </c>
      <c r="B28029" t="s">
        <v>8970</v>
      </c>
      <c r="C28029" t="s">
        <v>176</v>
      </c>
      <c r="D28029" s="183" t="s">
        <v>1774</v>
      </c>
    </row>
    <row r="28030" spans="1:4">
      <c r="A28030" s="171">
        <v>90462</v>
      </c>
      <c r="B28030" t="s">
        <v>8970</v>
      </c>
      <c r="C28030" t="s">
        <v>176</v>
      </c>
      <c r="D28030" s="183" t="s">
        <v>1774</v>
      </c>
    </row>
    <row r="28031" spans="1:4">
      <c r="A28031" s="171">
        <v>90463</v>
      </c>
      <c r="B28031" t="s">
        <v>8971</v>
      </c>
      <c r="C28031" t="s">
        <v>176</v>
      </c>
      <c r="D28031" s="183" t="s">
        <v>6226</v>
      </c>
    </row>
    <row r="28032" spans="1:4">
      <c r="A28032" s="171">
        <v>90463</v>
      </c>
      <c r="B28032" t="s">
        <v>8971</v>
      </c>
      <c r="C28032" t="s">
        <v>176</v>
      </c>
      <c r="D28032" s="183" t="s">
        <v>6226</v>
      </c>
    </row>
    <row r="28033" spans="1:4">
      <c r="A28033" s="171">
        <v>90463</v>
      </c>
      <c r="B28033" t="s">
        <v>8971</v>
      </c>
      <c r="C28033" t="s">
        <v>176</v>
      </c>
      <c r="D28033" s="183" t="s">
        <v>6226</v>
      </c>
    </row>
    <row r="28034" spans="1:4">
      <c r="A28034" s="171">
        <v>90463</v>
      </c>
      <c r="B28034" t="s">
        <v>8971</v>
      </c>
      <c r="C28034" t="s">
        <v>176</v>
      </c>
      <c r="D28034" s="183" t="s">
        <v>6226</v>
      </c>
    </row>
    <row r="28035" spans="1:4">
      <c r="A28035" s="171">
        <v>90463</v>
      </c>
      <c r="B28035" t="s">
        <v>8971</v>
      </c>
      <c r="C28035" t="s">
        <v>176</v>
      </c>
      <c r="D28035" s="183" t="s">
        <v>6226</v>
      </c>
    </row>
    <row r="28036" spans="1:4">
      <c r="A28036" s="171">
        <v>90463</v>
      </c>
      <c r="B28036" t="s">
        <v>8971</v>
      </c>
      <c r="C28036" t="s">
        <v>176</v>
      </c>
      <c r="D28036" s="183" t="s">
        <v>6226</v>
      </c>
    </row>
    <row r="28037" spans="1:4">
      <c r="A28037" s="171">
        <v>90463</v>
      </c>
      <c r="B28037" t="s">
        <v>8971</v>
      </c>
      <c r="C28037" t="s">
        <v>176</v>
      </c>
      <c r="D28037" s="183" t="s">
        <v>6226</v>
      </c>
    </row>
    <row r="28038" spans="1:4">
      <c r="A28038" s="171">
        <v>90466</v>
      </c>
      <c r="B28038" t="s">
        <v>8972</v>
      </c>
      <c r="C28038" t="s">
        <v>176</v>
      </c>
      <c r="D28038" s="183" t="s">
        <v>8973</v>
      </c>
    </row>
    <row r="28039" spans="1:4">
      <c r="A28039" s="171">
        <v>90466</v>
      </c>
      <c r="B28039" t="s">
        <v>8972</v>
      </c>
      <c r="C28039" t="s">
        <v>176</v>
      </c>
      <c r="D28039" s="183" t="s">
        <v>8973</v>
      </c>
    </row>
    <row r="28040" spans="1:4">
      <c r="A28040" s="171">
        <v>90466</v>
      </c>
      <c r="B28040" t="s">
        <v>8972</v>
      </c>
      <c r="C28040" t="s">
        <v>176</v>
      </c>
      <c r="D28040" s="183" t="s">
        <v>8973</v>
      </c>
    </row>
    <row r="28041" spans="1:4">
      <c r="A28041" s="171">
        <v>90466</v>
      </c>
      <c r="B28041" t="s">
        <v>8972</v>
      </c>
      <c r="C28041" t="s">
        <v>176</v>
      </c>
      <c r="D28041" s="183" t="s">
        <v>8973</v>
      </c>
    </row>
    <row r="28042" spans="1:4">
      <c r="A28042" s="171">
        <v>90467</v>
      </c>
      <c r="B28042" t="s">
        <v>8974</v>
      </c>
      <c r="C28042" t="s">
        <v>176</v>
      </c>
      <c r="D28042" s="183" t="s">
        <v>8975</v>
      </c>
    </row>
    <row r="28043" spans="1:4">
      <c r="A28043" s="171">
        <v>90467</v>
      </c>
      <c r="B28043" t="s">
        <v>8974</v>
      </c>
      <c r="C28043" t="s">
        <v>176</v>
      </c>
      <c r="D28043" s="183" t="s">
        <v>8975</v>
      </c>
    </row>
    <row r="28044" spans="1:4">
      <c r="A28044" s="171">
        <v>90467</v>
      </c>
      <c r="B28044" t="s">
        <v>8974</v>
      </c>
      <c r="C28044" t="s">
        <v>176</v>
      </c>
      <c r="D28044" s="183" t="s">
        <v>8975</v>
      </c>
    </row>
    <row r="28045" spans="1:4">
      <c r="A28045" s="171">
        <v>90467</v>
      </c>
      <c r="B28045" t="s">
        <v>8974</v>
      </c>
      <c r="C28045" t="s">
        <v>176</v>
      </c>
      <c r="D28045" s="183" t="s">
        <v>8975</v>
      </c>
    </row>
    <row r="28046" spans="1:4">
      <c r="A28046" s="171">
        <v>90468</v>
      </c>
      <c r="B28046" t="s">
        <v>8976</v>
      </c>
      <c r="C28046" t="s">
        <v>176</v>
      </c>
      <c r="D28046" s="183" t="s">
        <v>2226</v>
      </c>
    </row>
    <row r="28047" spans="1:4">
      <c r="A28047" s="171">
        <v>90468</v>
      </c>
      <c r="B28047" t="s">
        <v>8976</v>
      </c>
      <c r="C28047" t="s">
        <v>176</v>
      </c>
      <c r="D28047" s="183" t="s">
        <v>2226</v>
      </c>
    </row>
    <row r="28048" spans="1:4">
      <c r="A28048" s="171">
        <v>90468</v>
      </c>
      <c r="B28048" t="s">
        <v>8976</v>
      </c>
      <c r="C28048" t="s">
        <v>176</v>
      </c>
      <c r="D28048" s="183" t="s">
        <v>2226</v>
      </c>
    </row>
    <row r="28049" spans="1:4">
      <c r="A28049" s="171">
        <v>90468</v>
      </c>
      <c r="B28049" t="s">
        <v>8976</v>
      </c>
      <c r="C28049" t="s">
        <v>176</v>
      </c>
      <c r="D28049" s="183" t="s">
        <v>2226</v>
      </c>
    </row>
    <row r="28050" spans="1:4">
      <c r="A28050" s="171">
        <v>90469</v>
      </c>
      <c r="B28050" t="s">
        <v>8977</v>
      </c>
      <c r="C28050" t="s">
        <v>176</v>
      </c>
      <c r="D28050" s="183" t="s">
        <v>1788</v>
      </c>
    </row>
    <row r="28051" spans="1:4">
      <c r="A28051" s="171">
        <v>90469</v>
      </c>
      <c r="B28051" t="s">
        <v>8977</v>
      </c>
      <c r="C28051" t="s">
        <v>176</v>
      </c>
      <c r="D28051" s="183" t="s">
        <v>1788</v>
      </c>
    </row>
    <row r="28052" spans="1:4">
      <c r="A28052" s="171">
        <v>90469</v>
      </c>
      <c r="B28052" t="s">
        <v>8977</v>
      </c>
      <c r="C28052" t="s">
        <v>176</v>
      </c>
      <c r="D28052" s="183" t="s">
        <v>1788</v>
      </c>
    </row>
    <row r="28053" spans="1:4">
      <c r="A28053" s="171">
        <v>90469</v>
      </c>
      <c r="B28053" t="s">
        <v>8977</v>
      </c>
      <c r="C28053" t="s">
        <v>176</v>
      </c>
      <c r="D28053" s="183" t="s">
        <v>1788</v>
      </c>
    </row>
    <row r="28054" spans="1:4">
      <c r="A28054" s="171">
        <v>90470</v>
      </c>
      <c r="B28054" t="s">
        <v>8978</v>
      </c>
      <c r="C28054" t="s">
        <v>176</v>
      </c>
      <c r="D28054" s="183" t="s">
        <v>6703</v>
      </c>
    </row>
    <row r="28055" spans="1:4">
      <c r="A28055" s="171">
        <v>90470</v>
      </c>
      <c r="B28055" t="s">
        <v>8978</v>
      </c>
      <c r="C28055" t="s">
        <v>176</v>
      </c>
      <c r="D28055" s="183" t="s">
        <v>6703</v>
      </c>
    </row>
    <row r="28056" spans="1:4">
      <c r="A28056" s="171">
        <v>90470</v>
      </c>
      <c r="B28056" t="s">
        <v>8978</v>
      </c>
      <c r="C28056" t="s">
        <v>176</v>
      </c>
      <c r="D28056" s="183" t="s">
        <v>6703</v>
      </c>
    </row>
    <row r="28057" spans="1:4">
      <c r="A28057" s="171">
        <v>90470</v>
      </c>
      <c r="B28057" t="s">
        <v>8978</v>
      </c>
      <c r="C28057" t="s">
        <v>176</v>
      </c>
      <c r="D28057" s="183" t="s">
        <v>6703</v>
      </c>
    </row>
    <row r="28058" spans="1:4">
      <c r="A28058" s="171">
        <v>91166</v>
      </c>
      <c r="B28058" t="s">
        <v>8979</v>
      </c>
      <c r="C28058" t="s">
        <v>176</v>
      </c>
      <c r="D28058" s="183" t="s">
        <v>8980</v>
      </c>
    </row>
    <row r="28059" spans="1:4">
      <c r="A28059" s="171">
        <v>91166</v>
      </c>
      <c r="B28059" t="s">
        <v>8979</v>
      </c>
      <c r="C28059" t="s">
        <v>176</v>
      </c>
      <c r="D28059" s="183" t="s">
        <v>8980</v>
      </c>
    </row>
    <row r="28060" spans="1:4">
      <c r="A28060" s="171">
        <v>91166</v>
      </c>
      <c r="B28060" t="s">
        <v>8979</v>
      </c>
      <c r="C28060" t="s">
        <v>176</v>
      </c>
      <c r="D28060" s="183" t="s">
        <v>8980</v>
      </c>
    </row>
    <row r="28061" spans="1:4">
      <c r="A28061" s="171">
        <v>91166</v>
      </c>
      <c r="B28061" t="s">
        <v>8979</v>
      </c>
      <c r="C28061" t="s">
        <v>176</v>
      </c>
      <c r="D28061" s="183" t="s">
        <v>8980</v>
      </c>
    </row>
    <row r="28062" spans="1:4">
      <c r="A28062" s="171">
        <v>91167</v>
      </c>
      <c r="B28062" t="s">
        <v>8981</v>
      </c>
      <c r="C28062" t="s">
        <v>176</v>
      </c>
      <c r="D28062" s="183" t="s">
        <v>1890</v>
      </c>
    </row>
    <row r="28063" spans="1:4">
      <c r="A28063" s="171">
        <v>91167</v>
      </c>
      <c r="B28063" t="s">
        <v>8981</v>
      </c>
      <c r="C28063" t="s">
        <v>176</v>
      </c>
      <c r="D28063" s="183" t="s">
        <v>1890</v>
      </c>
    </row>
    <row r="28064" spans="1:4">
      <c r="A28064" s="171">
        <v>91167</v>
      </c>
      <c r="B28064" t="s">
        <v>8981</v>
      </c>
      <c r="C28064" t="s">
        <v>176</v>
      </c>
      <c r="D28064" s="183" t="s">
        <v>1890</v>
      </c>
    </row>
    <row r="28065" spans="1:4">
      <c r="A28065" s="171">
        <v>91167</v>
      </c>
      <c r="B28065" t="s">
        <v>8981</v>
      </c>
      <c r="C28065" t="s">
        <v>176</v>
      </c>
      <c r="D28065" s="183" t="s">
        <v>1890</v>
      </c>
    </row>
    <row r="28066" spans="1:4">
      <c r="A28066" s="171">
        <v>91168</v>
      </c>
      <c r="B28066" t="s">
        <v>8982</v>
      </c>
      <c r="C28066" t="s">
        <v>176</v>
      </c>
      <c r="D28066" s="183" t="s">
        <v>4642</v>
      </c>
    </row>
    <row r="28067" spans="1:4">
      <c r="A28067" s="171">
        <v>91168</v>
      </c>
      <c r="B28067" t="s">
        <v>8982</v>
      </c>
      <c r="C28067" t="s">
        <v>176</v>
      </c>
      <c r="D28067" s="183" t="s">
        <v>4642</v>
      </c>
    </row>
    <row r="28068" spans="1:4">
      <c r="A28068" s="171">
        <v>91168</v>
      </c>
      <c r="B28068" t="s">
        <v>8982</v>
      </c>
      <c r="C28068" t="s">
        <v>176</v>
      </c>
      <c r="D28068" s="183" t="s">
        <v>4642</v>
      </c>
    </row>
    <row r="28069" spans="1:4">
      <c r="A28069" s="171">
        <v>91168</v>
      </c>
      <c r="B28069" t="s">
        <v>8982</v>
      </c>
      <c r="C28069" t="s">
        <v>176</v>
      </c>
      <c r="D28069" s="183" t="s">
        <v>4642</v>
      </c>
    </row>
    <row r="28070" spans="1:4">
      <c r="A28070" s="171">
        <v>91169</v>
      </c>
      <c r="B28070" t="s">
        <v>8983</v>
      </c>
      <c r="C28070" t="s">
        <v>176</v>
      </c>
      <c r="D28070" s="183" t="s">
        <v>8984</v>
      </c>
    </row>
    <row r="28071" spans="1:4">
      <c r="A28071" s="171">
        <v>91169</v>
      </c>
      <c r="B28071" t="s">
        <v>8983</v>
      </c>
      <c r="C28071" t="s">
        <v>176</v>
      </c>
      <c r="D28071" s="183" t="s">
        <v>8984</v>
      </c>
    </row>
    <row r="28072" spans="1:4">
      <c r="A28072" s="171">
        <v>91169</v>
      </c>
      <c r="B28072" t="s">
        <v>8983</v>
      </c>
      <c r="C28072" t="s">
        <v>176</v>
      </c>
      <c r="D28072" s="183" t="s">
        <v>8984</v>
      </c>
    </row>
    <row r="28073" spans="1:4">
      <c r="A28073" s="171">
        <v>91169</v>
      </c>
      <c r="B28073" t="s">
        <v>8983</v>
      </c>
      <c r="C28073" t="s">
        <v>176</v>
      </c>
      <c r="D28073" s="183" t="s">
        <v>8984</v>
      </c>
    </row>
    <row r="28074" spans="1:4">
      <c r="A28074" s="171">
        <v>91170</v>
      </c>
      <c r="B28074" t="s">
        <v>8985</v>
      </c>
      <c r="C28074" t="s">
        <v>176</v>
      </c>
      <c r="D28074" s="183" t="s">
        <v>8986</v>
      </c>
    </row>
    <row r="28075" spans="1:4">
      <c r="A28075" s="171">
        <v>91170</v>
      </c>
      <c r="B28075" t="s">
        <v>8985</v>
      </c>
      <c r="C28075" t="s">
        <v>176</v>
      </c>
      <c r="D28075" s="183" t="s">
        <v>8986</v>
      </c>
    </row>
    <row r="28076" spans="1:4">
      <c r="A28076" s="171">
        <v>91170</v>
      </c>
      <c r="B28076" t="s">
        <v>8985</v>
      </c>
      <c r="C28076" t="s">
        <v>176</v>
      </c>
      <c r="D28076" s="183" t="s">
        <v>8986</v>
      </c>
    </row>
    <row r="28077" spans="1:4">
      <c r="A28077" s="171">
        <v>91170</v>
      </c>
      <c r="B28077" t="s">
        <v>8985</v>
      </c>
      <c r="C28077" t="s">
        <v>176</v>
      </c>
      <c r="D28077" s="183" t="s">
        <v>8986</v>
      </c>
    </row>
    <row r="28078" spans="1:4">
      <c r="A28078" s="171">
        <v>91171</v>
      </c>
      <c r="B28078" t="s">
        <v>8987</v>
      </c>
      <c r="C28078" t="s">
        <v>176</v>
      </c>
      <c r="D28078" s="183" t="s">
        <v>2081</v>
      </c>
    </row>
    <row r="28079" spans="1:4">
      <c r="A28079" s="171">
        <v>91171</v>
      </c>
      <c r="B28079" t="s">
        <v>8987</v>
      </c>
      <c r="C28079" t="s">
        <v>176</v>
      </c>
      <c r="D28079" s="183" t="s">
        <v>2081</v>
      </c>
    </row>
    <row r="28080" spans="1:4">
      <c r="A28080" s="171">
        <v>91171</v>
      </c>
      <c r="B28080" t="s">
        <v>8987</v>
      </c>
      <c r="C28080" t="s">
        <v>176</v>
      </c>
      <c r="D28080" s="183" t="s">
        <v>2081</v>
      </c>
    </row>
    <row r="28081" spans="1:4">
      <c r="A28081" s="171">
        <v>91171</v>
      </c>
      <c r="B28081" t="s">
        <v>8987</v>
      </c>
      <c r="C28081" t="s">
        <v>176</v>
      </c>
      <c r="D28081" s="183" t="s">
        <v>2081</v>
      </c>
    </row>
    <row r="28082" spans="1:4">
      <c r="A28082" s="171">
        <v>91172</v>
      </c>
      <c r="B28082" t="s">
        <v>8988</v>
      </c>
      <c r="C28082" t="s">
        <v>176</v>
      </c>
      <c r="D28082" s="183" t="s">
        <v>6145</v>
      </c>
    </row>
    <row r="28083" spans="1:4">
      <c r="A28083" s="171">
        <v>91172</v>
      </c>
      <c r="B28083" t="s">
        <v>8988</v>
      </c>
      <c r="C28083" t="s">
        <v>176</v>
      </c>
      <c r="D28083" s="183" t="s">
        <v>6145</v>
      </c>
    </row>
    <row r="28084" spans="1:4">
      <c r="A28084" s="171">
        <v>91172</v>
      </c>
      <c r="B28084" t="s">
        <v>8988</v>
      </c>
      <c r="C28084" t="s">
        <v>176</v>
      </c>
      <c r="D28084" s="183" t="s">
        <v>6145</v>
      </c>
    </row>
    <row r="28085" spans="1:4">
      <c r="A28085" s="171">
        <v>91172</v>
      </c>
      <c r="B28085" t="s">
        <v>8988</v>
      </c>
      <c r="C28085" t="s">
        <v>176</v>
      </c>
      <c r="D28085" s="183" t="s">
        <v>6145</v>
      </c>
    </row>
    <row r="28086" spans="1:4">
      <c r="A28086" s="171">
        <v>91173</v>
      </c>
      <c r="B28086" t="s">
        <v>8989</v>
      </c>
      <c r="C28086" t="s">
        <v>176</v>
      </c>
      <c r="D28086" s="183" t="s">
        <v>2320</v>
      </c>
    </row>
    <row r="28087" spans="1:4">
      <c r="A28087" s="171">
        <v>91173</v>
      </c>
      <c r="B28087" t="s">
        <v>8989</v>
      </c>
      <c r="C28087" t="s">
        <v>176</v>
      </c>
      <c r="D28087" s="183" t="s">
        <v>2320</v>
      </c>
    </row>
    <row r="28088" spans="1:4">
      <c r="A28088" s="171">
        <v>91173</v>
      </c>
      <c r="B28088" t="s">
        <v>8989</v>
      </c>
      <c r="C28088" t="s">
        <v>176</v>
      </c>
      <c r="D28088" s="183" t="s">
        <v>2320</v>
      </c>
    </row>
    <row r="28089" spans="1:4">
      <c r="A28089" s="171">
        <v>91173</v>
      </c>
      <c r="B28089" t="s">
        <v>8989</v>
      </c>
      <c r="C28089" t="s">
        <v>176</v>
      </c>
      <c r="D28089" s="183" t="s">
        <v>2320</v>
      </c>
    </row>
    <row r="28090" spans="1:4">
      <c r="A28090" s="171">
        <v>91174</v>
      </c>
      <c r="B28090" t="s">
        <v>8990</v>
      </c>
      <c r="C28090" t="s">
        <v>176</v>
      </c>
      <c r="D28090" s="183" t="s">
        <v>1354</v>
      </c>
    </row>
    <row r="28091" spans="1:4">
      <c r="A28091" s="171">
        <v>91174</v>
      </c>
      <c r="B28091" t="s">
        <v>8990</v>
      </c>
      <c r="C28091" t="s">
        <v>176</v>
      </c>
      <c r="D28091" s="183" t="s">
        <v>1354</v>
      </c>
    </row>
    <row r="28092" spans="1:4">
      <c r="A28092" s="171">
        <v>91174</v>
      </c>
      <c r="B28092" t="s">
        <v>8990</v>
      </c>
      <c r="C28092" t="s">
        <v>176</v>
      </c>
      <c r="D28092" s="183" t="s">
        <v>1354</v>
      </c>
    </row>
    <row r="28093" spans="1:4">
      <c r="A28093" s="171">
        <v>91174</v>
      </c>
      <c r="B28093" t="s">
        <v>8990</v>
      </c>
      <c r="C28093" t="s">
        <v>176</v>
      </c>
      <c r="D28093" s="183" t="s">
        <v>1354</v>
      </c>
    </row>
    <row r="28094" spans="1:4">
      <c r="A28094" s="171">
        <v>91175</v>
      </c>
      <c r="B28094" t="s">
        <v>8991</v>
      </c>
      <c r="C28094" t="s">
        <v>176</v>
      </c>
      <c r="D28094" s="183" t="s">
        <v>963</v>
      </c>
    </row>
    <row r="28095" spans="1:4">
      <c r="A28095" s="171">
        <v>91175</v>
      </c>
      <c r="B28095" t="s">
        <v>8991</v>
      </c>
      <c r="C28095" t="s">
        <v>176</v>
      </c>
      <c r="D28095" s="183" t="s">
        <v>963</v>
      </c>
    </row>
    <row r="28096" spans="1:4">
      <c r="A28096" s="171">
        <v>91175</v>
      </c>
      <c r="B28096" t="s">
        <v>8991</v>
      </c>
      <c r="C28096" t="s">
        <v>176</v>
      </c>
      <c r="D28096" s="183" t="s">
        <v>963</v>
      </c>
    </row>
    <row r="28097" spans="1:4">
      <c r="A28097" s="171">
        <v>91175</v>
      </c>
      <c r="B28097" t="s">
        <v>8991</v>
      </c>
      <c r="C28097" t="s">
        <v>176</v>
      </c>
      <c r="D28097" s="183" t="s">
        <v>963</v>
      </c>
    </row>
    <row r="28098" spans="1:4">
      <c r="A28098" s="171">
        <v>91176</v>
      </c>
      <c r="B28098" t="s">
        <v>8992</v>
      </c>
      <c r="C28098" t="s">
        <v>176</v>
      </c>
      <c r="D28098" s="183" t="s">
        <v>8993</v>
      </c>
    </row>
    <row r="28099" spans="1:4">
      <c r="A28099" s="171">
        <v>91176</v>
      </c>
      <c r="B28099" t="s">
        <v>8992</v>
      </c>
      <c r="C28099" t="s">
        <v>176</v>
      </c>
      <c r="D28099" s="183" t="s">
        <v>8993</v>
      </c>
    </row>
    <row r="28100" spans="1:4">
      <c r="A28100" s="171">
        <v>91176</v>
      </c>
      <c r="B28100" t="s">
        <v>8992</v>
      </c>
      <c r="C28100" t="s">
        <v>176</v>
      </c>
      <c r="D28100" s="183" t="s">
        <v>8993</v>
      </c>
    </row>
    <row r="28101" spans="1:4">
      <c r="A28101" s="171">
        <v>91176</v>
      </c>
      <c r="B28101" t="s">
        <v>8992</v>
      </c>
      <c r="C28101" t="s">
        <v>176</v>
      </c>
      <c r="D28101" s="183" t="s">
        <v>8993</v>
      </c>
    </row>
    <row r="28102" spans="1:4">
      <c r="A28102" s="171">
        <v>91176</v>
      </c>
      <c r="B28102" t="s">
        <v>8992</v>
      </c>
      <c r="C28102" t="s">
        <v>176</v>
      </c>
      <c r="D28102" s="183" t="s">
        <v>8993</v>
      </c>
    </row>
    <row r="28103" spans="1:4">
      <c r="A28103" s="171">
        <v>91176</v>
      </c>
      <c r="B28103" t="s">
        <v>8992</v>
      </c>
      <c r="C28103" t="s">
        <v>176</v>
      </c>
      <c r="D28103" s="183" t="s">
        <v>8993</v>
      </c>
    </row>
    <row r="28104" spans="1:4">
      <c r="A28104" s="171">
        <v>91176</v>
      </c>
      <c r="B28104" t="s">
        <v>8992</v>
      </c>
      <c r="C28104" t="s">
        <v>176</v>
      </c>
      <c r="D28104" s="183" t="s">
        <v>8993</v>
      </c>
    </row>
    <row r="28105" spans="1:4">
      <c r="A28105" s="171">
        <v>91176</v>
      </c>
      <c r="B28105" t="s">
        <v>8992</v>
      </c>
      <c r="C28105" t="s">
        <v>176</v>
      </c>
      <c r="D28105" s="183" t="s">
        <v>8993</v>
      </c>
    </row>
    <row r="28106" spans="1:4">
      <c r="A28106" s="171">
        <v>91177</v>
      </c>
      <c r="B28106" t="s">
        <v>8994</v>
      </c>
      <c r="C28106" t="s">
        <v>176</v>
      </c>
      <c r="D28106" s="183" t="s">
        <v>8995</v>
      </c>
    </row>
    <row r="28107" spans="1:4">
      <c r="A28107" s="171">
        <v>91177</v>
      </c>
      <c r="B28107" t="s">
        <v>8994</v>
      </c>
      <c r="C28107" t="s">
        <v>176</v>
      </c>
      <c r="D28107" s="183" t="s">
        <v>8995</v>
      </c>
    </row>
    <row r="28108" spans="1:4">
      <c r="A28108" s="171">
        <v>91177</v>
      </c>
      <c r="B28108" t="s">
        <v>8994</v>
      </c>
      <c r="C28108" t="s">
        <v>176</v>
      </c>
      <c r="D28108" s="183" t="s">
        <v>8995</v>
      </c>
    </row>
    <row r="28109" spans="1:4">
      <c r="A28109" s="171">
        <v>91177</v>
      </c>
      <c r="B28109" t="s">
        <v>8994</v>
      </c>
      <c r="C28109" t="s">
        <v>176</v>
      </c>
      <c r="D28109" s="183" t="s">
        <v>8995</v>
      </c>
    </row>
    <row r="28110" spans="1:4">
      <c r="A28110" s="171">
        <v>91177</v>
      </c>
      <c r="B28110" t="s">
        <v>8994</v>
      </c>
      <c r="C28110" t="s">
        <v>176</v>
      </c>
      <c r="D28110" s="183" t="s">
        <v>8995</v>
      </c>
    </row>
    <row r="28111" spans="1:4">
      <c r="A28111" s="171">
        <v>91177</v>
      </c>
      <c r="B28111" t="s">
        <v>8994</v>
      </c>
      <c r="C28111" t="s">
        <v>176</v>
      </c>
      <c r="D28111" s="183" t="s">
        <v>8995</v>
      </c>
    </row>
    <row r="28112" spans="1:4">
      <c r="A28112" s="171">
        <v>91177</v>
      </c>
      <c r="B28112" t="s">
        <v>8994</v>
      </c>
      <c r="C28112" t="s">
        <v>176</v>
      </c>
      <c r="D28112" s="183" t="s">
        <v>8995</v>
      </c>
    </row>
    <row r="28113" spans="1:4">
      <c r="A28113" s="171">
        <v>91177</v>
      </c>
      <c r="B28113" t="s">
        <v>8994</v>
      </c>
      <c r="C28113" t="s">
        <v>176</v>
      </c>
      <c r="D28113" s="183" t="s">
        <v>8995</v>
      </c>
    </row>
    <row r="28114" spans="1:4">
      <c r="A28114" s="171">
        <v>91178</v>
      </c>
      <c r="B28114" t="s">
        <v>8996</v>
      </c>
      <c r="C28114" t="s">
        <v>176</v>
      </c>
      <c r="D28114" s="183" t="s">
        <v>8199</v>
      </c>
    </row>
    <row r="28115" spans="1:4">
      <c r="A28115" s="171">
        <v>91178</v>
      </c>
      <c r="B28115" t="s">
        <v>8996</v>
      </c>
      <c r="C28115" t="s">
        <v>176</v>
      </c>
      <c r="D28115" s="183" t="s">
        <v>8199</v>
      </c>
    </row>
    <row r="28116" spans="1:4">
      <c r="A28116" s="171">
        <v>91178</v>
      </c>
      <c r="B28116" t="s">
        <v>8996</v>
      </c>
      <c r="C28116" t="s">
        <v>176</v>
      </c>
      <c r="D28116" s="183" t="s">
        <v>8199</v>
      </c>
    </row>
    <row r="28117" spans="1:4">
      <c r="A28117" s="171">
        <v>91178</v>
      </c>
      <c r="B28117" t="s">
        <v>8996</v>
      </c>
      <c r="C28117" t="s">
        <v>176</v>
      </c>
      <c r="D28117" s="183" t="s">
        <v>8199</v>
      </c>
    </row>
    <row r="28118" spans="1:4">
      <c r="A28118" s="171">
        <v>91178</v>
      </c>
      <c r="B28118" t="s">
        <v>8996</v>
      </c>
      <c r="C28118" t="s">
        <v>176</v>
      </c>
      <c r="D28118" s="183" t="s">
        <v>8199</v>
      </c>
    </row>
    <row r="28119" spans="1:4">
      <c r="A28119" s="171">
        <v>91178</v>
      </c>
      <c r="B28119" t="s">
        <v>8996</v>
      </c>
      <c r="C28119" t="s">
        <v>176</v>
      </c>
      <c r="D28119" s="183" t="s">
        <v>8199</v>
      </c>
    </row>
    <row r="28120" spans="1:4">
      <c r="A28120" s="171">
        <v>91178</v>
      </c>
      <c r="B28120" t="s">
        <v>8996</v>
      </c>
      <c r="C28120" t="s">
        <v>176</v>
      </c>
      <c r="D28120" s="183" t="s">
        <v>8199</v>
      </c>
    </row>
    <row r="28121" spans="1:4">
      <c r="A28121" s="171">
        <v>91178</v>
      </c>
      <c r="B28121" t="s">
        <v>8996</v>
      </c>
      <c r="C28121" t="s">
        <v>176</v>
      </c>
      <c r="D28121" s="183" t="s">
        <v>8199</v>
      </c>
    </row>
    <row r="28122" spans="1:4">
      <c r="A28122" s="171">
        <v>91179</v>
      </c>
      <c r="B28122" t="s">
        <v>8997</v>
      </c>
      <c r="C28122" t="s">
        <v>176</v>
      </c>
      <c r="D28122" s="183" t="s">
        <v>3538</v>
      </c>
    </row>
    <row r="28123" spans="1:4">
      <c r="A28123" s="171">
        <v>91179</v>
      </c>
      <c r="B28123" t="s">
        <v>8997</v>
      </c>
      <c r="C28123" t="s">
        <v>176</v>
      </c>
      <c r="D28123" s="183" t="s">
        <v>3538</v>
      </c>
    </row>
    <row r="28124" spans="1:4">
      <c r="A28124" s="171">
        <v>91179</v>
      </c>
      <c r="B28124" t="s">
        <v>8997</v>
      </c>
      <c r="C28124" t="s">
        <v>176</v>
      </c>
      <c r="D28124" s="183" t="s">
        <v>3538</v>
      </c>
    </row>
    <row r="28125" spans="1:4">
      <c r="A28125" s="171">
        <v>91179</v>
      </c>
      <c r="B28125" t="s">
        <v>8997</v>
      </c>
      <c r="C28125" t="s">
        <v>176</v>
      </c>
      <c r="D28125" s="183" t="s">
        <v>3538</v>
      </c>
    </row>
    <row r="28126" spans="1:4">
      <c r="A28126" s="171">
        <v>91179</v>
      </c>
      <c r="B28126" t="s">
        <v>8997</v>
      </c>
      <c r="C28126" t="s">
        <v>176</v>
      </c>
      <c r="D28126" s="183" t="s">
        <v>3538</v>
      </c>
    </row>
    <row r="28127" spans="1:4">
      <c r="A28127" s="171">
        <v>91179</v>
      </c>
      <c r="B28127" t="s">
        <v>8997</v>
      </c>
      <c r="C28127" t="s">
        <v>176</v>
      </c>
      <c r="D28127" s="183" t="s">
        <v>3538</v>
      </c>
    </row>
    <row r="28128" spans="1:4">
      <c r="A28128" s="171">
        <v>91179</v>
      </c>
      <c r="B28128" t="s">
        <v>8997</v>
      </c>
      <c r="C28128" t="s">
        <v>176</v>
      </c>
      <c r="D28128" s="183" t="s">
        <v>3538</v>
      </c>
    </row>
    <row r="28129" spans="1:4">
      <c r="A28129" s="171">
        <v>91179</v>
      </c>
      <c r="B28129" t="s">
        <v>8997</v>
      </c>
      <c r="C28129" t="s">
        <v>176</v>
      </c>
      <c r="D28129" s="183" t="s">
        <v>3538</v>
      </c>
    </row>
    <row r="28130" spans="1:4">
      <c r="A28130" s="171">
        <v>91180</v>
      </c>
      <c r="B28130" t="s">
        <v>8998</v>
      </c>
      <c r="C28130" t="s">
        <v>176</v>
      </c>
      <c r="D28130" s="183" t="s">
        <v>8999</v>
      </c>
    </row>
    <row r="28131" spans="1:4">
      <c r="A28131" s="171">
        <v>91180</v>
      </c>
      <c r="B28131" t="s">
        <v>8998</v>
      </c>
      <c r="C28131" t="s">
        <v>176</v>
      </c>
      <c r="D28131" s="183" t="s">
        <v>8999</v>
      </c>
    </row>
    <row r="28132" spans="1:4">
      <c r="A28132" s="171">
        <v>91180</v>
      </c>
      <c r="B28132" t="s">
        <v>8998</v>
      </c>
      <c r="C28132" t="s">
        <v>176</v>
      </c>
      <c r="D28132" s="183" t="s">
        <v>8999</v>
      </c>
    </row>
    <row r="28133" spans="1:4">
      <c r="A28133" s="171">
        <v>91180</v>
      </c>
      <c r="B28133" t="s">
        <v>8998</v>
      </c>
      <c r="C28133" t="s">
        <v>176</v>
      </c>
      <c r="D28133" s="183" t="s">
        <v>8999</v>
      </c>
    </row>
    <row r="28134" spans="1:4">
      <c r="A28134" s="171">
        <v>91180</v>
      </c>
      <c r="B28134" t="s">
        <v>8998</v>
      </c>
      <c r="C28134" t="s">
        <v>176</v>
      </c>
      <c r="D28134" s="183" t="s">
        <v>8999</v>
      </c>
    </row>
    <row r="28135" spans="1:4">
      <c r="A28135" s="171">
        <v>91180</v>
      </c>
      <c r="B28135" t="s">
        <v>8998</v>
      </c>
      <c r="C28135" t="s">
        <v>176</v>
      </c>
      <c r="D28135" s="183" t="s">
        <v>8999</v>
      </c>
    </row>
    <row r="28136" spans="1:4">
      <c r="A28136" s="171">
        <v>91180</v>
      </c>
      <c r="B28136" t="s">
        <v>8998</v>
      </c>
      <c r="C28136" t="s">
        <v>176</v>
      </c>
      <c r="D28136" s="183" t="s">
        <v>8999</v>
      </c>
    </row>
    <row r="28137" spans="1:4">
      <c r="A28137" s="171">
        <v>91180</v>
      </c>
      <c r="B28137" t="s">
        <v>8998</v>
      </c>
      <c r="C28137" t="s">
        <v>176</v>
      </c>
      <c r="D28137" s="183" t="s">
        <v>8999</v>
      </c>
    </row>
    <row r="28138" spans="1:4">
      <c r="A28138" s="171">
        <v>91181</v>
      </c>
      <c r="B28138" t="s">
        <v>9000</v>
      </c>
      <c r="C28138" t="s">
        <v>176</v>
      </c>
      <c r="D28138" s="183" t="s">
        <v>6177</v>
      </c>
    </row>
    <row r="28139" spans="1:4">
      <c r="A28139" s="171">
        <v>91181</v>
      </c>
      <c r="B28139" t="s">
        <v>9000</v>
      </c>
      <c r="C28139" t="s">
        <v>176</v>
      </c>
      <c r="D28139" s="183" t="s">
        <v>6177</v>
      </c>
    </row>
    <row r="28140" spans="1:4">
      <c r="A28140" s="171">
        <v>91181</v>
      </c>
      <c r="B28140" t="s">
        <v>9000</v>
      </c>
      <c r="C28140" t="s">
        <v>176</v>
      </c>
      <c r="D28140" s="183" t="s">
        <v>6177</v>
      </c>
    </row>
    <row r="28141" spans="1:4">
      <c r="A28141" s="171">
        <v>91181</v>
      </c>
      <c r="B28141" t="s">
        <v>9000</v>
      </c>
      <c r="C28141" t="s">
        <v>176</v>
      </c>
      <c r="D28141" s="183" t="s">
        <v>6177</v>
      </c>
    </row>
    <row r="28142" spans="1:4">
      <c r="A28142" s="171">
        <v>91181</v>
      </c>
      <c r="B28142" t="s">
        <v>9000</v>
      </c>
      <c r="C28142" t="s">
        <v>176</v>
      </c>
      <c r="D28142" s="183" t="s">
        <v>6177</v>
      </c>
    </row>
    <row r="28143" spans="1:4">
      <c r="A28143" s="171">
        <v>91181</v>
      </c>
      <c r="B28143" t="s">
        <v>9000</v>
      </c>
      <c r="C28143" t="s">
        <v>176</v>
      </c>
      <c r="D28143" s="183" t="s">
        <v>6177</v>
      </c>
    </row>
    <row r="28144" spans="1:4">
      <c r="A28144" s="171">
        <v>91181</v>
      </c>
      <c r="B28144" t="s">
        <v>9000</v>
      </c>
      <c r="C28144" t="s">
        <v>176</v>
      </c>
      <c r="D28144" s="183" t="s">
        <v>6177</v>
      </c>
    </row>
    <row r="28145" spans="1:4">
      <c r="A28145" s="171">
        <v>91181</v>
      </c>
      <c r="B28145" t="s">
        <v>9000</v>
      </c>
      <c r="C28145" t="s">
        <v>176</v>
      </c>
      <c r="D28145" s="183" t="s">
        <v>6177</v>
      </c>
    </row>
    <row r="28146" spans="1:4">
      <c r="A28146" s="171">
        <v>91182</v>
      </c>
      <c r="B28146" t="s">
        <v>9001</v>
      </c>
      <c r="C28146" t="s">
        <v>176</v>
      </c>
      <c r="D28146" s="183" t="s">
        <v>9002</v>
      </c>
    </row>
    <row r="28147" spans="1:4">
      <c r="A28147" s="171">
        <v>91182</v>
      </c>
      <c r="B28147" t="s">
        <v>9001</v>
      </c>
      <c r="C28147" t="s">
        <v>176</v>
      </c>
      <c r="D28147" s="183" t="s">
        <v>9002</v>
      </c>
    </row>
    <row r="28148" spans="1:4">
      <c r="A28148" s="171">
        <v>91182</v>
      </c>
      <c r="B28148" t="s">
        <v>9001</v>
      </c>
      <c r="C28148" t="s">
        <v>176</v>
      </c>
      <c r="D28148" s="183" t="s">
        <v>9002</v>
      </c>
    </row>
    <row r="28149" spans="1:4">
      <c r="A28149" s="171">
        <v>91182</v>
      </c>
      <c r="B28149" t="s">
        <v>9001</v>
      </c>
      <c r="C28149" t="s">
        <v>176</v>
      </c>
      <c r="D28149" s="183" t="s">
        <v>9002</v>
      </c>
    </row>
    <row r="28150" spans="1:4">
      <c r="A28150" s="171">
        <v>91182</v>
      </c>
      <c r="B28150" t="s">
        <v>9001</v>
      </c>
      <c r="C28150" t="s">
        <v>176</v>
      </c>
      <c r="D28150" s="183" t="s">
        <v>9002</v>
      </c>
    </row>
    <row r="28151" spans="1:4">
      <c r="A28151" s="171">
        <v>91183</v>
      </c>
      <c r="B28151" t="s">
        <v>9003</v>
      </c>
      <c r="C28151" t="s">
        <v>176</v>
      </c>
      <c r="D28151" s="183" t="s">
        <v>5291</v>
      </c>
    </row>
    <row r="28152" spans="1:4">
      <c r="A28152" s="171">
        <v>91183</v>
      </c>
      <c r="B28152" t="s">
        <v>9003</v>
      </c>
      <c r="C28152" t="s">
        <v>176</v>
      </c>
      <c r="D28152" s="183" t="s">
        <v>5291</v>
      </c>
    </row>
    <row r="28153" spans="1:4">
      <c r="A28153" s="171">
        <v>91183</v>
      </c>
      <c r="B28153" t="s">
        <v>9003</v>
      </c>
      <c r="C28153" t="s">
        <v>176</v>
      </c>
      <c r="D28153" s="183" t="s">
        <v>5291</v>
      </c>
    </row>
    <row r="28154" spans="1:4">
      <c r="A28154" s="171">
        <v>91183</v>
      </c>
      <c r="B28154" t="s">
        <v>9003</v>
      </c>
      <c r="C28154" t="s">
        <v>176</v>
      </c>
      <c r="D28154" s="183" t="s">
        <v>5291</v>
      </c>
    </row>
    <row r="28155" spans="1:4">
      <c r="A28155" s="171">
        <v>91183</v>
      </c>
      <c r="B28155" t="s">
        <v>9003</v>
      </c>
      <c r="C28155" t="s">
        <v>176</v>
      </c>
      <c r="D28155" s="183" t="s">
        <v>5291</v>
      </c>
    </row>
    <row r="28156" spans="1:4">
      <c r="A28156" s="171">
        <v>91184</v>
      </c>
      <c r="B28156" t="s">
        <v>9004</v>
      </c>
      <c r="C28156" t="s">
        <v>176</v>
      </c>
      <c r="D28156" s="183" t="s">
        <v>9005</v>
      </c>
    </row>
    <row r="28157" spans="1:4">
      <c r="A28157" s="171">
        <v>91184</v>
      </c>
      <c r="B28157" t="s">
        <v>9004</v>
      </c>
      <c r="C28157" t="s">
        <v>176</v>
      </c>
      <c r="D28157" s="183" t="s">
        <v>9005</v>
      </c>
    </row>
    <row r="28158" spans="1:4">
      <c r="A28158" s="171">
        <v>91184</v>
      </c>
      <c r="B28158" t="s">
        <v>9004</v>
      </c>
      <c r="C28158" t="s">
        <v>176</v>
      </c>
      <c r="D28158" s="183" t="s">
        <v>9005</v>
      </c>
    </row>
    <row r="28159" spans="1:4">
      <c r="A28159" s="171">
        <v>91184</v>
      </c>
      <c r="B28159" t="s">
        <v>9004</v>
      </c>
      <c r="C28159" t="s">
        <v>176</v>
      </c>
      <c r="D28159" s="183" t="s">
        <v>9005</v>
      </c>
    </row>
    <row r="28160" spans="1:4">
      <c r="A28160" s="171">
        <v>91184</v>
      </c>
      <c r="B28160" t="s">
        <v>9004</v>
      </c>
      <c r="C28160" t="s">
        <v>176</v>
      </c>
      <c r="D28160" s="183" t="s">
        <v>9005</v>
      </c>
    </row>
    <row r="28161" spans="1:4">
      <c r="A28161" s="171">
        <v>91185</v>
      </c>
      <c r="B28161" t="s">
        <v>9006</v>
      </c>
      <c r="C28161" t="s">
        <v>176</v>
      </c>
      <c r="D28161" s="183" t="s">
        <v>2438</v>
      </c>
    </row>
    <row r="28162" spans="1:4">
      <c r="A28162" s="171">
        <v>91185</v>
      </c>
      <c r="B28162" t="s">
        <v>9006</v>
      </c>
      <c r="C28162" t="s">
        <v>176</v>
      </c>
      <c r="D28162" s="183" t="s">
        <v>2438</v>
      </c>
    </row>
    <row r="28163" spans="1:4">
      <c r="A28163" s="171">
        <v>91185</v>
      </c>
      <c r="B28163" t="s">
        <v>9006</v>
      </c>
      <c r="C28163" t="s">
        <v>176</v>
      </c>
      <c r="D28163" s="183" t="s">
        <v>2438</v>
      </c>
    </row>
    <row r="28164" spans="1:4">
      <c r="A28164" s="171">
        <v>91185</v>
      </c>
      <c r="B28164" t="s">
        <v>9006</v>
      </c>
      <c r="C28164" t="s">
        <v>176</v>
      </c>
      <c r="D28164" s="183" t="s">
        <v>2438</v>
      </c>
    </row>
    <row r="28165" spans="1:4">
      <c r="A28165" s="171">
        <v>91185</v>
      </c>
      <c r="B28165" t="s">
        <v>9006</v>
      </c>
      <c r="C28165" t="s">
        <v>176</v>
      </c>
      <c r="D28165" s="183" t="s">
        <v>2438</v>
      </c>
    </row>
    <row r="28166" spans="1:4">
      <c r="A28166" s="171">
        <v>91186</v>
      </c>
      <c r="B28166" t="s">
        <v>9007</v>
      </c>
      <c r="C28166" t="s">
        <v>176</v>
      </c>
      <c r="D28166" s="183" t="s">
        <v>7150</v>
      </c>
    </row>
    <row r="28167" spans="1:4">
      <c r="A28167" s="171">
        <v>91186</v>
      </c>
      <c r="B28167" t="s">
        <v>9007</v>
      </c>
      <c r="C28167" t="s">
        <v>176</v>
      </c>
      <c r="D28167" s="183" t="s">
        <v>7150</v>
      </c>
    </row>
    <row r="28168" spans="1:4">
      <c r="A28168" s="171">
        <v>91186</v>
      </c>
      <c r="B28168" t="s">
        <v>9007</v>
      </c>
      <c r="C28168" t="s">
        <v>176</v>
      </c>
      <c r="D28168" s="183" t="s">
        <v>7150</v>
      </c>
    </row>
    <row r="28169" spans="1:4">
      <c r="A28169" s="171">
        <v>91186</v>
      </c>
      <c r="B28169" t="s">
        <v>9007</v>
      </c>
      <c r="C28169" t="s">
        <v>176</v>
      </c>
      <c r="D28169" s="183" t="s">
        <v>7150</v>
      </c>
    </row>
    <row r="28170" spans="1:4">
      <c r="A28170" s="171">
        <v>91186</v>
      </c>
      <c r="B28170" t="s">
        <v>9007</v>
      </c>
      <c r="C28170" t="s">
        <v>176</v>
      </c>
      <c r="D28170" s="183" t="s">
        <v>7150</v>
      </c>
    </row>
    <row r="28171" spans="1:4">
      <c r="A28171" s="171">
        <v>91187</v>
      </c>
      <c r="B28171" t="s">
        <v>9008</v>
      </c>
      <c r="C28171" t="s">
        <v>176</v>
      </c>
      <c r="D28171" s="183" t="s">
        <v>9009</v>
      </c>
    </row>
    <row r="28172" spans="1:4">
      <c r="A28172" s="171">
        <v>91187</v>
      </c>
      <c r="B28172" t="s">
        <v>9008</v>
      </c>
      <c r="C28172" t="s">
        <v>176</v>
      </c>
      <c r="D28172" s="183" t="s">
        <v>9009</v>
      </c>
    </row>
    <row r="28173" spans="1:4">
      <c r="A28173" s="171">
        <v>91187</v>
      </c>
      <c r="B28173" t="s">
        <v>9008</v>
      </c>
      <c r="C28173" t="s">
        <v>176</v>
      </c>
      <c r="D28173" s="183" t="s">
        <v>9009</v>
      </c>
    </row>
    <row r="28174" spans="1:4">
      <c r="A28174" s="171">
        <v>91187</v>
      </c>
      <c r="B28174" t="s">
        <v>9008</v>
      </c>
      <c r="C28174" t="s">
        <v>176</v>
      </c>
      <c r="D28174" s="183" t="s">
        <v>9009</v>
      </c>
    </row>
    <row r="28175" spans="1:4">
      <c r="A28175" s="171">
        <v>91187</v>
      </c>
      <c r="B28175" t="s">
        <v>9008</v>
      </c>
      <c r="C28175" t="s">
        <v>176</v>
      </c>
      <c r="D28175" s="183" t="s">
        <v>9009</v>
      </c>
    </row>
    <row r="28176" spans="1:4">
      <c r="A28176" s="171">
        <v>91188</v>
      </c>
      <c r="B28176" t="s">
        <v>9010</v>
      </c>
      <c r="C28176" t="s">
        <v>168</v>
      </c>
      <c r="D28176" s="183" t="s">
        <v>9011</v>
      </c>
    </row>
    <row r="28177" spans="1:4">
      <c r="A28177" s="171">
        <v>91188</v>
      </c>
      <c r="B28177" t="s">
        <v>9010</v>
      </c>
      <c r="C28177" t="s">
        <v>168</v>
      </c>
      <c r="D28177" s="183" t="s">
        <v>9011</v>
      </c>
    </row>
    <row r="28178" spans="1:4">
      <c r="A28178" s="171">
        <v>91188</v>
      </c>
      <c r="B28178" t="s">
        <v>9010</v>
      </c>
      <c r="C28178" t="s">
        <v>168</v>
      </c>
      <c r="D28178" s="183" t="s">
        <v>9011</v>
      </c>
    </row>
    <row r="28179" spans="1:4">
      <c r="A28179" s="171">
        <v>91188</v>
      </c>
      <c r="B28179" t="s">
        <v>9010</v>
      </c>
      <c r="C28179" t="s">
        <v>168</v>
      </c>
      <c r="D28179" s="183" t="s">
        <v>9011</v>
      </c>
    </row>
    <row r="28180" spans="1:4">
      <c r="A28180" s="171">
        <v>91188</v>
      </c>
      <c r="B28180" t="s">
        <v>9010</v>
      </c>
      <c r="C28180" t="s">
        <v>168</v>
      </c>
      <c r="D28180" s="183" t="s">
        <v>9011</v>
      </c>
    </row>
    <row r="28181" spans="1:4">
      <c r="A28181" s="171">
        <v>91189</v>
      </c>
      <c r="B28181" t="s">
        <v>9012</v>
      </c>
      <c r="C28181" t="s">
        <v>168</v>
      </c>
      <c r="D28181" s="183" t="s">
        <v>9013</v>
      </c>
    </row>
    <row r="28182" spans="1:4">
      <c r="A28182" s="171">
        <v>91189</v>
      </c>
      <c r="B28182" t="s">
        <v>9012</v>
      </c>
      <c r="C28182" t="s">
        <v>168</v>
      </c>
      <c r="D28182" s="183" t="s">
        <v>9013</v>
      </c>
    </row>
    <row r="28183" spans="1:4">
      <c r="A28183" s="171">
        <v>91189</v>
      </c>
      <c r="B28183" t="s">
        <v>9012</v>
      </c>
      <c r="C28183" t="s">
        <v>168</v>
      </c>
      <c r="D28183" s="183" t="s">
        <v>9013</v>
      </c>
    </row>
    <row r="28184" spans="1:4">
      <c r="A28184" s="171">
        <v>91189</v>
      </c>
      <c r="B28184" t="s">
        <v>9012</v>
      </c>
      <c r="C28184" t="s">
        <v>168</v>
      </c>
      <c r="D28184" s="183" t="s">
        <v>9013</v>
      </c>
    </row>
    <row r="28185" spans="1:4">
      <c r="A28185" s="171">
        <v>91189</v>
      </c>
      <c r="B28185" t="s">
        <v>9012</v>
      </c>
      <c r="C28185" t="s">
        <v>168</v>
      </c>
      <c r="D28185" s="183" t="s">
        <v>9013</v>
      </c>
    </row>
    <row r="28186" spans="1:4">
      <c r="A28186" s="171">
        <v>91190</v>
      </c>
      <c r="B28186" t="s">
        <v>9014</v>
      </c>
      <c r="C28186" t="s">
        <v>168</v>
      </c>
      <c r="D28186" s="183" t="s">
        <v>9015</v>
      </c>
    </row>
    <row r="28187" spans="1:4">
      <c r="A28187" s="171">
        <v>91190</v>
      </c>
      <c r="B28187" t="s">
        <v>9014</v>
      </c>
      <c r="C28187" t="s">
        <v>168</v>
      </c>
      <c r="D28187" s="183" t="s">
        <v>9015</v>
      </c>
    </row>
    <row r="28188" spans="1:4">
      <c r="A28188" s="171">
        <v>91190</v>
      </c>
      <c r="B28188" t="s">
        <v>9014</v>
      </c>
      <c r="C28188" t="s">
        <v>168</v>
      </c>
      <c r="D28188" s="183" t="s">
        <v>9015</v>
      </c>
    </row>
    <row r="28189" spans="1:4">
      <c r="A28189" s="171">
        <v>91190</v>
      </c>
      <c r="B28189" t="s">
        <v>9014</v>
      </c>
      <c r="C28189" t="s">
        <v>168</v>
      </c>
      <c r="D28189" s="183" t="s">
        <v>9015</v>
      </c>
    </row>
    <row r="28190" spans="1:4">
      <c r="A28190" s="171">
        <v>91191</v>
      </c>
      <c r="B28190" t="s">
        <v>9016</v>
      </c>
      <c r="C28190" t="s">
        <v>168</v>
      </c>
      <c r="D28190" s="183" t="s">
        <v>7130</v>
      </c>
    </row>
    <row r="28191" spans="1:4">
      <c r="A28191" s="171">
        <v>91191</v>
      </c>
      <c r="B28191" t="s">
        <v>9016</v>
      </c>
      <c r="C28191" t="s">
        <v>168</v>
      </c>
      <c r="D28191" s="183" t="s">
        <v>7130</v>
      </c>
    </row>
    <row r="28192" spans="1:4">
      <c r="A28192" s="171">
        <v>91191</v>
      </c>
      <c r="B28192" t="s">
        <v>9016</v>
      </c>
      <c r="C28192" t="s">
        <v>168</v>
      </c>
      <c r="D28192" s="183" t="s">
        <v>7130</v>
      </c>
    </row>
    <row r="28193" spans="1:4">
      <c r="A28193" s="171">
        <v>91191</v>
      </c>
      <c r="B28193" t="s">
        <v>9016</v>
      </c>
      <c r="C28193" t="s">
        <v>168</v>
      </c>
      <c r="D28193" s="183" t="s">
        <v>7130</v>
      </c>
    </row>
    <row r="28194" spans="1:4">
      <c r="A28194" s="171">
        <v>91192</v>
      </c>
      <c r="B28194" t="s">
        <v>9017</v>
      </c>
      <c r="C28194" t="s">
        <v>168</v>
      </c>
      <c r="D28194" s="183" t="s">
        <v>6719</v>
      </c>
    </row>
    <row r="28195" spans="1:4">
      <c r="A28195" s="171">
        <v>91192</v>
      </c>
      <c r="B28195" t="s">
        <v>9017</v>
      </c>
      <c r="C28195" t="s">
        <v>168</v>
      </c>
      <c r="D28195" s="183" t="s">
        <v>6719</v>
      </c>
    </row>
    <row r="28196" spans="1:4">
      <c r="A28196" s="171">
        <v>91192</v>
      </c>
      <c r="B28196" t="s">
        <v>9017</v>
      </c>
      <c r="C28196" t="s">
        <v>168</v>
      </c>
      <c r="D28196" s="183" t="s">
        <v>6719</v>
      </c>
    </row>
    <row r="28197" spans="1:4">
      <c r="A28197" s="171">
        <v>91192</v>
      </c>
      <c r="B28197" t="s">
        <v>9017</v>
      </c>
      <c r="C28197" t="s">
        <v>168</v>
      </c>
      <c r="D28197" s="183" t="s">
        <v>6719</v>
      </c>
    </row>
    <row r="28198" spans="1:4">
      <c r="A28198" s="171">
        <v>91222</v>
      </c>
      <c r="B28198" t="s">
        <v>9018</v>
      </c>
      <c r="C28198" t="s">
        <v>176</v>
      </c>
      <c r="D28198" s="183" t="s">
        <v>9019</v>
      </c>
    </row>
    <row r="28199" spans="1:4">
      <c r="A28199" s="171">
        <v>91222</v>
      </c>
      <c r="B28199" t="s">
        <v>9018</v>
      </c>
      <c r="C28199" t="s">
        <v>176</v>
      </c>
      <c r="D28199" s="183" t="s">
        <v>9019</v>
      </c>
    </row>
    <row r="28200" spans="1:4">
      <c r="A28200" s="171">
        <v>91222</v>
      </c>
      <c r="B28200" t="s">
        <v>9018</v>
      </c>
      <c r="C28200" t="s">
        <v>176</v>
      </c>
      <c r="D28200" s="183" t="s">
        <v>9019</v>
      </c>
    </row>
    <row r="28201" spans="1:4">
      <c r="A28201" s="171">
        <v>94480</v>
      </c>
      <c r="B28201" t="s">
        <v>9020</v>
      </c>
      <c r="C28201" t="s">
        <v>168</v>
      </c>
      <c r="D28201" s="183" t="s">
        <v>9021</v>
      </c>
    </row>
    <row r="28202" spans="1:4">
      <c r="A28202" s="171">
        <v>94480</v>
      </c>
      <c r="B28202" t="s">
        <v>9020</v>
      </c>
      <c r="C28202" t="s">
        <v>168</v>
      </c>
      <c r="D28202" s="183" t="s">
        <v>9021</v>
      </c>
    </row>
    <row r="28203" spans="1:4">
      <c r="A28203" s="171">
        <v>94480</v>
      </c>
      <c r="B28203" t="s">
        <v>9020</v>
      </c>
      <c r="C28203" t="s">
        <v>168</v>
      </c>
      <c r="D28203" s="183" t="s">
        <v>9021</v>
      </c>
    </row>
    <row r="28204" spans="1:4">
      <c r="A28204" s="171">
        <v>94480</v>
      </c>
      <c r="B28204" t="s">
        <v>9020</v>
      </c>
      <c r="C28204" t="s">
        <v>168</v>
      </c>
      <c r="D28204" s="183" t="s">
        <v>9021</v>
      </c>
    </row>
    <row r="28205" spans="1:4">
      <c r="A28205" s="171">
        <v>94480</v>
      </c>
      <c r="B28205" t="s">
        <v>9020</v>
      </c>
      <c r="C28205" t="s">
        <v>168</v>
      </c>
      <c r="D28205" s="183" t="s">
        <v>9021</v>
      </c>
    </row>
    <row r="28206" spans="1:4">
      <c r="A28206" s="171">
        <v>94480</v>
      </c>
      <c r="B28206" t="s">
        <v>9020</v>
      </c>
      <c r="C28206" t="s">
        <v>168</v>
      </c>
      <c r="D28206" s="183" t="s">
        <v>9021</v>
      </c>
    </row>
    <row r="28207" spans="1:4">
      <c r="A28207" s="171">
        <v>94480</v>
      </c>
      <c r="B28207" t="s">
        <v>9020</v>
      </c>
      <c r="C28207" t="s">
        <v>168</v>
      </c>
      <c r="D28207" s="183" t="s">
        <v>9021</v>
      </c>
    </row>
    <row r="28208" spans="1:4">
      <c r="A28208" s="171">
        <v>94480</v>
      </c>
      <c r="B28208" t="s">
        <v>9020</v>
      </c>
      <c r="C28208" t="s">
        <v>168</v>
      </c>
      <c r="D28208" s="183" t="s">
        <v>9021</v>
      </c>
    </row>
    <row r="28209" spans="1:4">
      <c r="A28209" s="171">
        <v>94480</v>
      </c>
      <c r="B28209" t="s">
        <v>9020</v>
      </c>
      <c r="C28209" t="s">
        <v>168</v>
      </c>
      <c r="D28209" s="183" t="s">
        <v>9021</v>
      </c>
    </row>
    <row r="28210" spans="1:4">
      <c r="A28210" s="171">
        <v>94480</v>
      </c>
      <c r="B28210" t="s">
        <v>9020</v>
      </c>
      <c r="C28210" t="s">
        <v>168</v>
      </c>
      <c r="D28210" s="183" t="s">
        <v>9021</v>
      </c>
    </row>
    <row r="28211" spans="1:4">
      <c r="A28211" s="171">
        <v>94480</v>
      </c>
      <c r="B28211" t="s">
        <v>9020</v>
      </c>
      <c r="C28211" t="s">
        <v>168</v>
      </c>
      <c r="D28211" s="183" t="s">
        <v>9021</v>
      </c>
    </row>
    <row r="28212" spans="1:4">
      <c r="A28212" s="171">
        <v>94480</v>
      </c>
      <c r="B28212" t="s">
        <v>9020</v>
      </c>
      <c r="C28212" t="s">
        <v>168</v>
      </c>
      <c r="D28212" s="183" t="s">
        <v>9021</v>
      </c>
    </row>
    <row r="28213" spans="1:4">
      <c r="A28213" s="171">
        <v>94480</v>
      </c>
      <c r="B28213" t="s">
        <v>9020</v>
      </c>
      <c r="C28213" t="s">
        <v>168</v>
      </c>
      <c r="D28213" s="183" t="s">
        <v>9021</v>
      </c>
    </row>
    <row r="28214" spans="1:4">
      <c r="A28214" s="171">
        <v>94480</v>
      </c>
      <c r="B28214" t="s">
        <v>9020</v>
      </c>
      <c r="C28214" t="s">
        <v>168</v>
      </c>
      <c r="D28214" s="183" t="s">
        <v>9021</v>
      </c>
    </row>
    <row r="28215" spans="1:4">
      <c r="A28215" s="171">
        <v>94480</v>
      </c>
      <c r="B28215" t="s">
        <v>9020</v>
      </c>
      <c r="C28215" t="s">
        <v>168</v>
      </c>
      <c r="D28215" s="183" t="s">
        <v>9021</v>
      </c>
    </row>
    <row r="28216" spans="1:4">
      <c r="A28216" s="171">
        <v>94480</v>
      </c>
      <c r="B28216" t="s">
        <v>9020</v>
      </c>
      <c r="C28216" t="s">
        <v>168</v>
      </c>
      <c r="D28216" s="183" t="s">
        <v>9021</v>
      </c>
    </row>
    <row r="28217" spans="1:4">
      <c r="A28217" s="171">
        <v>94480</v>
      </c>
      <c r="B28217" t="s">
        <v>9020</v>
      </c>
      <c r="C28217" t="s">
        <v>168</v>
      </c>
      <c r="D28217" s="183" t="s">
        <v>9021</v>
      </c>
    </row>
    <row r="28218" spans="1:4">
      <c r="A28218" s="171">
        <v>94480</v>
      </c>
      <c r="B28218" t="s">
        <v>9020</v>
      </c>
      <c r="C28218" t="s">
        <v>168</v>
      </c>
      <c r="D28218" s="183" t="s">
        <v>9021</v>
      </c>
    </row>
    <row r="28219" spans="1:4">
      <c r="A28219" s="171">
        <v>94480</v>
      </c>
      <c r="B28219" t="s">
        <v>9020</v>
      </c>
      <c r="C28219" t="s">
        <v>168</v>
      </c>
      <c r="D28219" s="183" t="s">
        <v>9021</v>
      </c>
    </row>
    <row r="28220" spans="1:4">
      <c r="A28220" s="171">
        <v>94480</v>
      </c>
      <c r="B28220" t="s">
        <v>9020</v>
      </c>
      <c r="C28220" t="s">
        <v>168</v>
      </c>
      <c r="D28220" s="183" t="s">
        <v>9021</v>
      </c>
    </row>
    <row r="28221" spans="1:4">
      <c r="A28221" s="171">
        <v>94481</v>
      </c>
      <c r="B28221" t="s">
        <v>9022</v>
      </c>
      <c r="C28221" t="s">
        <v>168</v>
      </c>
      <c r="D28221" s="183" t="s">
        <v>9023</v>
      </c>
    </row>
    <row r="28222" spans="1:4">
      <c r="A28222" s="171">
        <v>94481</v>
      </c>
      <c r="B28222" t="s">
        <v>9022</v>
      </c>
      <c r="C28222" t="s">
        <v>168</v>
      </c>
      <c r="D28222" s="183" t="s">
        <v>9023</v>
      </c>
    </row>
    <row r="28223" spans="1:4">
      <c r="A28223" s="171">
        <v>94481</v>
      </c>
      <c r="B28223" t="s">
        <v>9022</v>
      </c>
      <c r="C28223" t="s">
        <v>168</v>
      </c>
      <c r="D28223" s="183" t="s">
        <v>9023</v>
      </c>
    </row>
    <row r="28224" spans="1:4">
      <c r="A28224" s="171">
        <v>94481</v>
      </c>
      <c r="B28224" t="s">
        <v>9022</v>
      </c>
      <c r="C28224" t="s">
        <v>168</v>
      </c>
      <c r="D28224" s="183" t="s">
        <v>9023</v>
      </c>
    </row>
    <row r="28225" spans="1:4">
      <c r="A28225" s="171">
        <v>94481</v>
      </c>
      <c r="B28225" t="s">
        <v>9022</v>
      </c>
      <c r="C28225" t="s">
        <v>168</v>
      </c>
      <c r="D28225" s="183" t="s">
        <v>9023</v>
      </c>
    </row>
    <row r="28226" spans="1:4">
      <c r="A28226" s="171">
        <v>94481</v>
      </c>
      <c r="B28226" t="s">
        <v>9022</v>
      </c>
      <c r="C28226" t="s">
        <v>168</v>
      </c>
      <c r="D28226" s="183" t="s">
        <v>9023</v>
      </c>
    </row>
    <row r="28227" spans="1:4">
      <c r="A28227" s="171">
        <v>94481</v>
      </c>
      <c r="B28227" t="s">
        <v>9022</v>
      </c>
      <c r="C28227" t="s">
        <v>168</v>
      </c>
      <c r="D28227" s="183" t="s">
        <v>9023</v>
      </c>
    </row>
    <row r="28228" spans="1:4">
      <c r="A28228" s="171">
        <v>94481</v>
      </c>
      <c r="B28228" t="s">
        <v>9022</v>
      </c>
      <c r="C28228" t="s">
        <v>168</v>
      </c>
      <c r="D28228" s="183" t="s">
        <v>9023</v>
      </c>
    </row>
    <row r="28229" spans="1:4">
      <c r="A28229" s="171">
        <v>94481</v>
      </c>
      <c r="B28229" t="s">
        <v>9022</v>
      </c>
      <c r="C28229" t="s">
        <v>168</v>
      </c>
      <c r="D28229" s="183" t="s">
        <v>9023</v>
      </c>
    </row>
    <row r="28230" spans="1:4">
      <c r="A28230" s="171">
        <v>94481</v>
      </c>
      <c r="B28230" t="s">
        <v>9022</v>
      </c>
      <c r="C28230" t="s">
        <v>168</v>
      </c>
      <c r="D28230" s="183" t="s">
        <v>9023</v>
      </c>
    </row>
    <row r="28231" spans="1:4">
      <c r="A28231" s="171">
        <v>94481</v>
      </c>
      <c r="B28231" t="s">
        <v>9022</v>
      </c>
      <c r="C28231" t="s">
        <v>168</v>
      </c>
      <c r="D28231" s="183" t="s">
        <v>9023</v>
      </c>
    </row>
    <row r="28232" spans="1:4">
      <c r="A28232" s="171">
        <v>94481</v>
      </c>
      <c r="B28232" t="s">
        <v>9022</v>
      </c>
      <c r="C28232" t="s">
        <v>168</v>
      </c>
      <c r="D28232" s="183" t="s">
        <v>9023</v>
      </c>
    </row>
    <row r="28233" spans="1:4">
      <c r="A28233" s="171">
        <v>94481</v>
      </c>
      <c r="B28233" t="s">
        <v>9022</v>
      </c>
      <c r="C28233" t="s">
        <v>168</v>
      </c>
      <c r="D28233" s="183" t="s">
        <v>9023</v>
      </c>
    </row>
    <row r="28234" spans="1:4">
      <c r="A28234" s="171">
        <v>94481</v>
      </c>
      <c r="B28234" t="s">
        <v>9022</v>
      </c>
      <c r="C28234" t="s">
        <v>168</v>
      </c>
      <c r="D28234" s="183" t="s">
        <v>9023</v>
      </c>
    </row>
    <row r="28235" spans="1:4">
      <c r="A28235" s="171">
        <v>94481</v>
      </c>
      <c r="B28235" t="s">
        <v>9022</v>
      </c>
      <c r="C28235" t="s">
        <v>168</v>
      </c>
      <c r="D28235" s="183" t="s">
        <v>9023</v>
      </c>
    </row>
    <row r="28236" spans="1:4">
      <c r="A28236" s="171">
        <v>94481</v>
      </c>
      <c r="B28236" t="s">
        <v>9022</v>
      </c>
      <c r="C28236" t="s">
        <v>168</v>
      </c>
      <c r="D28236" s="183" t="s">
        <v>9023</v>
      </c>
    </row>
    <row r="28237" spans="1:4">
      <c r="A28237" s="171">
        <v>94481</v>
      </c>
      <c r="B28237" t="s">
        <v>9022</v>
      </c>
      <c r="C28237" t="s">
        <v>168</v>
      </c>
      <c r="D28237" s="183" t="s">
        <v>9023</v>
      </c>
    </row>
    <row r="28238" spans="1:4">
      <c r="A28238" s="171">
        <v>94481</v>
      </c>
      <c r="B28238" t="s">
        <v>9022</v>
      </c>
      <c r="C28238" t="s">
        <v>168</v>
      </c>
      <c r="D28238" s="183" t="s">
        <v>9023</v>
      </c>
    </row>
    <row r="28239" spans="1:4">
      <c r="A28239" s="171">
        <v>94481</v>
      </c>
      <c r="B28239" t="s">
        <v>9022</v>
      </c>
      <c r="C28239" t="s">
        <v>168</v>
      </c>
      <c r="D28239" s="183" t="s">
        <v>9023</v>
      </c>
    </row>
    <row r="28240" spans="1:4">
      <c r="A28240" s="171">
        <v>94481</v>
      </c>
      <c r="B28240" t="s">
        <v>9022</v>
      </c>
      <c r="C28240" t="s">
        <v>168</v>
      </c>
      <c r="D28240" s="183" t="s">
        <v>9023</v>
      </c>
    </row>
    <row r="28241" spans="1:4">
      <c r="A28241" s="171">
        <v>94482</v>
      </c>
      <c r="B28241" t="s">
        <v>9024</v>
      </c>
      <c r="C28241" t="s">
        <v>168</v>
      </c>
      <c r="D28241" s="183" t="s">
        <v>9025</v>
      </c>
    </row>
    <row r="28242" spans="1:4">
      <c r="A28242" s="171">
        <v>94482</v>
      </c>
      <c r="B28242" t="s">
        <v>9024</v>
      </c>
      <c r="C28242" t="s">
        <v>168</v>
      </c>
      <c r="D28242" s="183" t="s">
        <v>9025</v>
      </c>
    </row>
    <row r="28243" spans="1:4">
      <c r="A28243" s="171">
        <v>94482</v>
      </c>
      <c r="B28243" t="s">
        <v>9024</v>
      </c>
      <c r="C28243" t="s">
        <v>168</v>
      </c>
      <c r="D28243" s="183" t="s">
        <v>9025</v>
      </c>
    </row>
    <row r="28244" spans="1:4">
      <c r="A28244" s="171">
        <v>94482</v>
      </c>
      <c r="B28244" t="s">
        <v>9024</v>
      </c>
      <c r="C28244" t="s">
        <v>168</v>
      </c>
      <c r="D28244" s="183" t="s">
        <v>9025</v>
      </c>
    </row>
    <row r="28245" spans="1:4">
      <c r="A28245" s="171">
        <v>94482</v>
      </c>
      <c r="B28245" t="s">
        <v>9024</v>
      </c>
      <c r="C28245" t="s">
        <v>168</v>
      </c>
      <c r="D28245" s="183" t="s">
        <v>9025</v>
      </c>
    </row>
    <row r="28246" spans="1:4">
      <c r="A28246" s="171">
        <v>94482</v>
      </c>
      <c r="B28246" t="s">
        <v>9024</v>
      </c>
      <c r="C28246" t="s">
        <v>168</v>
      </c>
      <c r="D28246" s="183" t="s">
        <v>9025</v>
      </c>
    </row>
    <row r="28247" spans="1:4">
      <c r="A28247" s="171">
        <v>94482</v>
      </c>
      <c r="B28247" t="s">
        <v>9024</v>
      </c>
      <c r="C28247" t="s">
        <v>168</v>
      </c>
      <c r="D28247" s="183" t="s">
        <v>9025</v>
      </c>
    </row>
    <row r="28248" spans="1:4">
      <c r="A28248" s="171">
        <v>94482</v>
      </c>
      <c r="B28248" t="s">
        <v>9024</v>
      </c>
      <c r="C28248" t="s">
        <v>168</v>
      </c>
      <c r="D28248" s="183" t="s">
        <v>9025</v>
      </c>
    </row>
    <row r="28249" spans="1:4">
      <c r="A28249" s="171">
        <v>94482</v>
      </c>
      <c r="B28249" t="s">
        <v>9024</v>
      </c>
      <c r="C28249" t="s">
        <v>168</v>
      </c>
      <c r="D28249" s="183" t="s">
        <v>9025</v>
      </c>
    </row>
    <row r="28250" spans="1:4">
      <c r="A28250" s="171">
        <v>94482</v>
      </c>
      <c r="B28250" t="s">
        <v>9024</v>
      </c>
      <c r="C28250" t="s">
        <v>168</v>
      </c>
      <c r="D28250" s="183" t="s">
        <v>9025</v>
      </c>
    </row>
    <row r="28251" spans="1:4">
      <c r="A28251" s="171">
        <v>94482</v>
      </c>
      <c r="B28251" t="s">
        <v>9024</v>
      </c>
      <c r="C28251" t="s">
        <v>168</v>
      </c>
      <c r="D28251" s="183" t="s">
        <v>9025</v>
      </c>
    </row>
    <row r="28252" spans="1:4">
      <c r="A28252" s="171">
        <v>94482</v>
      </c>
      <c r="B28252" t="s">
        <v>9024</v>
      </c>
      <c r="C28252" t="s">
        <v>168</v>
      </c>
      <c r="D28252" s="183" t="s">
        <v>9025</v>
      </c>
    </row>
    <row r="28253" spans="1:4">
      <c r="A28253" s="171">
        <v>94482</v>
      </c>
      <c r="B28253" t="s">
        <v>9024</v>
      </c>
      <c r="C28253" t="s">
        <v>168</v>
      </c>
      <c r="D28253" s="183" t="s">
        <v>9025</v>
      </c>
    </row>
    <row r="28254" spans="1:4">
      <c r="A28254" s="171">
        <v>94482</v>
      </c>
      <c r="B28254" t="s">
        <v>9024</v>
      </c>
      <c r="C28254" t="s">
        <v>168</v>
      </c>
      <c r="D28254" s="183" t="s">
        <v>9025</v>
      </c>
    </row>
    <row r="28255" spans="1:4">
      <c r="A28255" s="171">
        <v>94482</v>
      </c>
      <c r="B28255" t="s">
        <v>9024</v>
      </c>
      <c r="C28255" t="s">
        <v>168</v>
      </c>
      <c r="D28255" s="183" t="s">
        <v>9025</v>
      </c>
    </row>
    <row r="28256" spans="1:4">
      <c r="A28256" s="171">
        <v>94482</v>
      </c>
      <c r="B28256" t="s">
        <v>9024</v>
      </c>
      <c r="C28256" t="s">
        <v>168</v>
      </c>
      <c r="D28256" s="183" t="s">
        <v>9025</v>
      </c>
    </row>
    <row r="28257" spans="1:4">
      <c r="A28257" s="171">
        <v>94482</v>
      </c>
      <c r="B28257" t="s">
        <v>9024</v>
      </c>
      <c r="C28257" t="s">
        <v>168</v>
      </c>
      <c r="D28257" s="183" t="s">
        <v>9025</v>
      </c>
    </row>
    <row r="28258" spans="1:4">
      <c r="A28258" s="171">
        <v>94482</v>
      </c>
      <c r="B28258" t="s">
        <v>9024</v>
      </c>
      <c r="C28258" t="s">
        <v>168</v>
      </c>
      <c r="D28258" s="183" t="s">
        <v>9025</v>
      </c>
    </row>
    <row r="28259" spans="1:4">
      <c r="A28259" s="171">
        <v>94482</v>
      </c>
      <c r="B28259" t="s">
        <v>9024</v>
      </c>
      <c r="C28259" t="s">
        <v>168</v>
      </c>
      <c r="D28259" s="183" t="s">
        <v>9025</v>
      </c>
    </row>
    <row r="28260" spans="1:4">
      <c r="A28260" s="171">
        <v>94482</v>
      </c>
      <c r="B28260" t="s">
        <v>9024</v>
      </c>
      <c r="C28260" t="s">
        <v>168</v>
      </c>
      <c r="D28260" s="183" t="s">
        <v>9025</v>
      </c>
    </row>
    <row r="28261" spans="1:4">
      <c r="A28261" s="171">
        <v>94483</v>
      </c>
      <c r="B28261" t="s">
        <v>9026</v>
      </c>
      <c r="C28261" t="s">
        <v>168</v>
      </c>
      <c r="D28261" s="183" t="s">
        <v>9027</v>
      </c>
    </row>
    <row r="28262" spans="1:4">
      <c r="A28262" s="171">
        <v>94483</v>
      </c>
      <c r="B28262" t="s">
        <v>9026</v>
      </c>
      <c r="C28262" t="s">
        <v>168</v>
      </c>
      <c r="D28262" s="183" t="s">
        <v>9027</v>
      </c>
    </row>
    <row r="28263" spans="1:4">
      <c r="A28263" s="171">
        <v>94483</v>
      </c>
      <c r="B28263" t="s">
        <v>9026</v>
      </c>
      <c r="C28263" t="s">
        <v>168</v>
      </c>
      <c r="D28263" s="183" t="s">
        <v>9027</v>
      </c>
    </row>
    <row r="28264" spans="1:4">
      <c r="A28264" s="171">
        <v>94483</v>
      </c>
      <c r="B28264" t="s">
        <v>9026</v>
      </c>
      <c r="C28264" t="s">
        <v>168</v>
      </c>
      <c r="D28264" s="183" t="s">
        <v>9027</v>
      </c>
    </row>
    <row r="28265" spans="1:4">
      <c r="A28265" s="171">
        <v>94483</v>
      </c>
      <c r="B28265" t="s">
        <v>9026</v>
      </c>
      <c r="C28265" t="s">
        <v>168</v>
      </c>
      <c r="D28265" s="183" t="s">
        <v>9027</v>
      </c>
    </row>
    <row r="28266" spans="1:4">
      <c r="A28266" s="171">
        <v>94483</v>
      </c>
      <c r="B28266" t="s">
        <v>9026</v>
      </c>
      <c r="C28266" t="s">
        <v>168</v>
      </c>
      <c r="D28266" s="183" t="s">
        <v>9027</v>
      </c>
    </row>
    <row r="28267" spans="1:4">
      <c r="A28267" s="171">
        <v>94483</v>
      </c>
      <c r="B28267" t="s">
        <v>9026</v>
      </c>
      <c r="C28267" t="s">
        <v>168</v>
      </c>
      <c r="D28267" s="183" t="s">
        <v>9027</v>
      </c>
    </row>
    <row r="28268" spans="1:4">
      <c r="A28268" s="171">
        <v>94483</v>
      </c>
      <c r="B28268" t="s">
        <v>9026</v>
      </c>
      <c r="C28268" t="s">
        <v>168</v>
      </c>
      <c r="D28268" s="183" t="s">
        <v>9027</v>
      </c>
    </row>
    <row r="28269" spans="1:4">
      <c r="A28269" s="171">
        <v>94483</v>
      </c>
      <c r="B28269" t="s">
        <v>9026</v>
      </c>
      <c r="C28269" t="s">
        <v>168</v>
      </c>
      <c r="D28269" s="183" t="s">
        <v>9027</v>
      </c>
    </row>
    <row r="28270" spans="1:4">
      <c r="A28270" s="171">
        <v>94483</v>
      </c>
      <c r="B28270" t="s">
        <v>9026</v>
      </c>
      <c r="C28270" t="s">
        <v>168</v>
      </c>
      <c r="D28270" s="183" t="s">
        <v>9027</v>
      </c>
    </row>
    <row r="28271" spans="1:4">
      <c r="A28271" s="171">
        <v>94483</v>
      </c>
      <c r="B28271" t="s">
        <v>9026</v>
      </c>
      <c r="C28271" t="s">
        <v>168</v>
      </c>
      <c r="D28271" s="183" t="s">
        <v>9027</v>
      </c>
    </row>
    <row r="28272" spans="1:4">
      <c r="A28272" s="171">
        <v>94483</v>
      </c>
      <c r="B28272" t="s">
        <v>9026</v>
      </c>
      <c r="C28272" t="s">
        <v>168</v>
      </c>
      <c r="D28272" s="183" t="s">
        <v>9027</v>
      </c>
    </row>
    <row r="28273" spans="1:4">
      <c r="A28273" s="171">
        <v>94483</v>
      </c>
      <c r="B28273" t="s">
        <v>9026</v>
      </c>
      <c r="C28273" t="s">
        <v>168</v>
      </c>
      <c r="D28273" s="183" t="s">
        <v>9027</v>
      </c>
    </row>
    <row r="28274" spans="1:4">
      <c r="A28274" s="171">
        <v>94483</v>
      </c>
      <c r="B28274" t="s">
        <v>9026</v>
      </c>
      <c r="C28274" t="s">
        <v>168</v>
      </c>
      <c r="D28274" s="183" t="s">
        <v>9027</v>
      </c>
    </row>
    <row r="28275" spans="1:4">
      <c r="A28275" s="171">
        <v>94483</v>
      </c>
      <c r="B28275" t="s">
        <v>9026</v>
      </c>
      <c r="C28275" t="s">
        <v>168</v>
      </c>
      <c r="D28275" s="183" t="s">
        <v>9027</v>
      </c>
    </row>
    <row r="28276" spans="1:4">
      <c r="A28276" s="171">
        <v>94483</v>
      </c>
      <c r="B28276" t="s">
        <v>9026</v>
      </c>
      <c r="C28276" t="s">
        <v>168</v>
      </c>
      <c r="D28276" s="183" t="s">
        <v>9027</v>
      </c>
    </row>
    <row r="28277" spans="1:4">
      <c r="A28277" s="171">
        <v>94483</v>
      </c>
      <c r="B28277" t="s">
        <v>9026</v>
      </c>
      <c r="C28277" t="s">
        <v>168</v>
      </c>
      <c r="D28277" s="183" t="s">
        <v>9027</v>
      </c>
    </row>
    <row r="28278" spans="1:4">
      <c r="A28278" s="171">
        <v>94483</v>
      </c>
      <c r="B28278" t="s">
        <v>9026</v>
      </c>
      <c r="C28278" t="s">
        <v>168</v>
      </c>
      <c r="D28278" s="183" t="s">
        <v>9027</v>
      </c>
    </row>
    <row r="28279" spans="1:4">
      <c r="A28279" s="171">
        <v>94483</v>
      </c>
      <c r="B28279" t="s">
        <v>9026</v>
      </c>
      <c r="C28279" t="s">
        <v>168</v>
      </c>
      <c r="D28279" s="183" t="s">
        <v>9027</v>
      </c>
    </row>
    <row r="28280" spans="1:4">
      <c r="A28280" s="171">
        <v>94483</v>
      </c>
      <c r="B28280" t="s">
        <v>9026</v>
      </c>
      <c r="C28280" t="s">
        <v>168</v>
      </c>
      <c r="D28280" s="183" t="s">
        <v>9027</v>
      </c>
    </row>
    <row r="28281" spans="1:4">
      <c r="A28281" s="171">
        <v>95541</v>
      </c>
      <c r="B28281" t="s">
        <v>9028</v>
      </c>
      <c r="C28281" t="s">
        <v>168</v>
      </c>
      <c r="D28281" s="183" t="s">
        <v>1470</v>
      </c>
    </row>
    <row r="28282" spans="1:4">
      <c r="A28282" s="171">
        <v>95541</v>
      </c>
      <c r="B28282" t="s">
        <v>9028</v>
      </c>
      <c r="C28282" t="s">
        <v>168</v>
      </c>
      <c r="D28282" s="183" t="s">
        <v>1470</v>
      </c>
    </row>
    <row r="28283" spans="1:4">
      <c r="A28283" s="171">
        <v>95541</v>
      </c>
      <c r="B28283" t="s">
        <v>9028</v>
      </c>
      <c r="C28283" t="s">
        <v>168</v>
      </c>
      <c r="D28283" s="183" t="s">
        <v>1470</v>
      </c>
    </row>
    <row r="28284" spans="1:4">
      <c r="A28284" s="171">
        <v>95573</v>
      </c>
      <c r="B28284" t="s">
        <v>9029</v>
      </c>
      <c r="C28284" t="s">
        <v>168</v>
      </c>
      <c r="D28284" s="183" t="s">
        <v>9030</v>
      </c>
    </row>
    <row r="28285" spans="1:4">
      <c r="A28285" s="171">
        <v>95573</v>
      </c>
      <c r="B28285" t="s">
        <v>9029</v>
      </c>
      <c r="C28285" t="s">
        <v>168</v>
      </c>
      <c r="D28285" s="183" t="s">
        <v>9030</v>
      </c>
    </row>
    <row r="28286" spans="1:4">
      <c r="A28286" s="171">
        <v>95573</v>
      </c>
      <c r="B28286" t="s">
        <v>9029</v>
      </c>
      <c r="C28286" t="s">
        <v>168</v>
      </c>
      <c r="D28286" s="183" t="s">
        <v>9030</v>
      </c>
    </row>
    <row r="28287" spans="1:4">
      <c r="A28287" s="171">
        <v>95573</v>
      </c>
      <c r="B28287" t="s">
        <v>9029</v>
      </c>
      <c r="C28287" t="s">
        <v>168</v>
      </c>
      <c r="D28287" s="183" t="s">
        <v>9030</v>
      </c>
    </row>
    <row r="28288" spans="1:4">
      <c r="A28288" s="171">
        <v>95574</v>
      </c>
      <c r="B28288" t="s">
        <v>9031</v>
      </c>
      <c r="C28288" t="s">
        <v>168</v>
      </c>
      <c r="D28288" s="183" t="s">
        <v>9032</v>
      </c>
    </row>
    <row r="28289" spans="1:4">
      <c r="A28289" s="171">
        <v>95574</v>
      </c>
      <c r="B28289" t="s">
        <v>9031</v>
      </c>
      <c r="C28289" t="s">
        <v>168</v>
      </c>
      <c r="D28289" s="183" t="s">
        <v>9032</v>
      </c>
    </row>
    <row r="28290" spans="1:4">
      <c r="A28290" s="171">
        <v>95574</v>
      </c>
      <c r="B28290" t="s">
        <v>9031</v>
      </c>
      <c r="C28290" t="s">
        <v>168</v>
      </c>
      <c r="D28290" s="183" t="s">
        <v>9032</v>
      </c>
    </row>
    <row r="28291" spans="1:4">
      <c r="A28291" s="171">
        <v>95574</v>
      </c>
      <c r="B28291" t="s">
        <v>9031</v>
      </c>
      <c r="C28291" t="s">
        <v>168</v>
      </c>
      <c r="D28291" s="183" t="s">
        <v>9032</v>
      </c>
    </row>
    <row r="28292" spans="1:4">
      <c r="A28292" s="171">
        <v>96559</v>
      </c>
      <c r="B28292" t="s">
        <v>9033</v>
      </c>
      <c r="C28292" t="s">
        <v>234</v>
      </c>
      <c r="D28292" s="183" t="s">
        <v>9034</v>
      </c>
    </row>
    <row r="28293" spans="1:4">
      <c r="A28293" s="171">
        <v>96559</v>
      </c>
      <c r="B28293" t="s">
        <v>9033</v>
      </c>
      <c r="C28293" t="s">
        <v>234</v>
      </c>
      <c r="D28293" s="183" t="s">
        <v>9034</v>
      </c>
    </row>
    <row r="28294" spans="1:4">
      <c r="A28294" s="171">
        <v>96559</v>
      </c>
      <c r="B28294" t="s">
        <v>9033</v>
      </c>
      <c r="C28294" t="s">
        <v>234</v>
      </c>
      <c r="D28294" s="183" t="s">
        <v>9034</v>
      </c>
    </row>
    <row r="28295" spans="1:4">
      <c r="A28295" s="171">
        <v>96559</v>
      </c>
      <c r="B28295" t="s">
        <v>9033</v>
      </c>
      <c r="C28295" t="s">
        <v>234</v>
      </c>
      <c r="D28295" s="183" t="s">
        <v>9034</v>
      </c>
    </row>
    <row r="28296" spans="1:4">
      <c r="A28296" s="171">
        <v>96559</v>
      </c>
      <c r="B28296" t="s">
        <v>9033</v>
      </c>
      <c r="C28296" t="s">
        <v>234</v>
      </c>
      <c r="D28296" s="183" t="s">
        <v>9034</v>
      </c>
    </row>
    <row r="28297" spans="1:4">
      <c r="A28297" s="171">
        <v>96559</v>
      </c>
      <c r="B28297" t="s">
        <v>9033</v>
      </c>
      <c r="C28297" t="s">
        <v>234</v>
      </c>
      <c r="D28297" s="183" t="s">
        <v>9034</v>
      </c>
    </row>
    <row r="28298" spans="1:4">
      <c r="A28298" s="171">
        <v>96559</v>
      </c>
      <c r="B28298" t="s">
        <v>9033</v>
      </c>
      <c r="C28298" t="s">
        <v>234</v>
      </c>
      <c r="D28298" s="183" t="s">
        <v>9034</v>
      </c>
    </row>
    <row r="28299" spans="1:4">
      <c r="A28299" s="171">
        <v>96559</v>
      </c>
      <c r="B28299" t="s">
        <v>9033</v>
      </c>
      <c r="C28299" t="s">
        <v>234</v>
      </c>
      <c r="D28299" s="183" t="s">
        <v>9034</v>
      </c>
    </row>
    <row r="28300" spans="1:4">
      <c r="A28300" s="171">
        <v>96560</v>
      </c>
      <c r="B28300" t="s">
        <v>9035</v>
      </c>
      <c r="C28300" t="s">
        <v>234</v>
      </c>
      <c r="D28300" s="183" t="s">
        <v>1529</v>
      </c>
    </row>
    <row r="28301" spans="1:4">
      <c r="A28301" s="171">
        <v>96560</v>
      </c>
      <c r="B28301" t="s">
        <v>9035</v>
      </c>
      <c r="C28301" t="s">
        <v>234</v>
      </c>
      <c r="D28301" s="183" t="s">
        <v>1529</v>
      </c>
    </row>
    <row r="28302" spans="1:4">
      <c r="A28302" s="171">
        <v>96560</v>
      </c>
      <c r="B28302" t="s">
        <v>9035</v>
      </c>
      <c r="C28302" t="s">
        <v>234</v>
      </c>
      <c r="D28302" s="183" t="s">
        <v>1529</v>
      </c>
    </row>
    <row r="28303" spans="1:4">
      <c r="A28303" s="171">
        <v>96560</v>
      </c>
      <c r="B28303" t="s">
        <v>9035</v>
      </c>
      <c r="C28303" t="s">
        <v>234</v>
      </c>
      <c r="D28303" s="183" t="s">
        <v>1529</v>
      </c>
    </row>
    <row r="28304" spans="1:4">
      <c r="A28304" s="171">
        <v>96560</v>
      </c>
      <c r="B28304" t="s">
        <v>9035</v>
      </c>
      <c r="C28304" t="s">
        <v>234</v>
      </c>
      <c r="D28304" s="183" t="s">
        <v>1529</v>
      </c>
    </row>
    <row r="28305" spans="1:4">
      <c r="A28305" s="171">
        <v>96560</v>
      </c>
      <c r="B28305" t="s">
        <v>9035</v>
      </c>
      <c r="C28305" t="s">
        <v>234</v>
      </c>
      <c r="D28305" s="183" t="s">
        <v>1529</v>
      </c>
    </row>
    <row r="28306" spans="1:4">
      <c r="A28306" s="171">
        <v>96560</v>
      </c>
      <c r="B28306" t="s">
        <v>9035</v>
      </c>
      <c r="C28306" t="s">
        <v>234</v>
      </c>
      <c r="D28306" s="183" t="s">
        <v>1529</v>
      </c>
    </row>
    <row r="28307" spans="1:4">
      <c r="A28307" s="171">
        <v>96560</v>
      </c>
      <c r="B28307" t="s">
        <v>9035</v>
      </c>
      <c r="C28307" t="s">
        <v>234</v>
      </c>
      <c r="D28307" s="183" t="s">
        <v>1529</v>
      </c>
    </row>
    <row r="28308" spans="1:4">
      <c r="A28308" s="171">
        <v>96561</v>
      </c>
      <c r="B28308" t="s">
        <v>9036</v>
      </c>
      <c r="C28308" t="s">
        <v>234</v>
      </c>
      <c r="D28308" s="183" t="s">
        <v>7924</v>
      </c>
    </row>
    <row r="28309" spans="1:4">
      <c r="A28309" s="171">
        <v>96561</v>
      </c>
      <c r="B28309" t="s">
        <v>9036</v>
      </c>
      <c r="C28309" t="s">
        <v>234</v>
      </c>
      <c r="D28309" s="183" t="s">
        <v>7924</v>
      </c>
    </row>
    <row r="28310" spans="1:4">
      <c r="A28310" s="171">
        <v>96561</v>
      </c>
      <c r="B28310" t="s">
        <v>9036</v>
      </c>
      <c r="C28310" t="s">
        <v>234</v>
      </c>
      <c r="D28310" s="183" t="s">
        <v>7924</v>
      </c>
    </row>
    <row r="28311" spans="1:4">
      <c r="A28311" s="171">
        <v>96561</v>
      </c>
      <c r="B28311" t="s">
        <v>9036</v>
      </c>
      <c r="C28311" t="s">
        <v>234</v>
      </c>
      <c r="D28311" s="183" t="s">
        <v>7924</v>
      </c>
    </row>
    <row r="28312" spans="1:4">
      <c r="A28312" s="171">
        <v>96561</v>
      </c>
      <c r="B28312" t="s">
        <v>9036</v>
      </c>
      <c r="C28312" t="s">
        <v>234</v>
      </c>
      <c r="D28312" s="183" t="s">
        <v>7924</v>
      </c>
    </row>
    <row r="28313" spans="1:4">
      <c r="A28313" s="171">
        <v>96561</v>
      </c>
      <c r="B28313" t="s">
        <v>9036</v>
      </c>
      <c r="C28313" t="s">
        <v>234</v>
      </c>
      <c r="D28313" s="183" t="s">
        <v>7924</v>
      </c>
    </row>
    <row r="28314" spans="1:4">
      <c r="A28314" s="171">
        <v>96561</v>
      </c>
      <c r="B28314" t="s">
        <v>9036</v>
      </c>
      <c r="C28314" t="s">
        <v>234</v>
      </c>
      <c r="D28314" s="183" t="s">
        <v>7924</v>
      </c>
    </row>
    <row r="28315" spans="1:4">
      <c r="A28315" s="171">
        <v>96561</v>
      </c>
      <c r="B28315" t="s">
        <v>9036</v>
      </c>
      <c r="C28315" t="s">
        <v>234</v>
      </c>
      <c r="D28315" s="183" t="s">
        <v>7924</v>
      </c>
    </row>
    <row r="28316" spans="1:4">
      <c r="A28316" s="171">
        <v>96562</v>
      </c>
      <c r="B28316" t="s">
        <v>9037</v>
      </c>
      <c r="C28316" t="s">
        <v>176</v>
      </c>
      <c r="D28316" s="183" t="s">
        <v>9038</v>
      </c>
    </row>
    <row r="28317" spans="1:4">
      <c r="A28317" s="171">
        <v>96562</v>
      </c>
      <c r="B28317" t="s">
        <v>9037</v>
      </c>
      <c r="C28317" t="s">
        <v>176</v>
      </c>
      <c r="D28317" s="183" t="s">
        <v>9038</v>
      </c>
    </row>
    <row r="28318" spans="1:4">
      <c r="A28318" s="171">
        <v>96562</v>
      </c>
      <c r="B28318" t="s">
        <v>9037</v>
      </c>
      <c r="C28318" t="s">
        <v>176</v>
      </c>
      <c r="D28318" s="183" t="s">
        <v>9038</v>
      </c>
    </row>
    <row r="28319" spans="1:4">
      <c r="A28319" s="171">
        <v>96562</v>
      </c>
      <c r="B28319" t="s">
        <v>9037</v>
      </c>
      <c r="C28319" t="s">
        <v>176</v>
      </c>
      <c r="D28319" s="183" t="s">
        <v>9038</v>
      </c>
    </row>
    <row r="28320" spans="1:4">
      <c r="A28320" s="171">
        <v>96562</v>
      </c>
      <c r="B28320" t="s">
        <v>9037</v>
      </c>
      <c r="C28320" t="s">
        <v>176</v>
      </c>
      <c r="D28320" s="183" t="s">
        <v>9038</v>
      </c>
    </row>
    <row r="28321" spans="1:4">
      <c r="A28321" s="171">
        <v>96562</v>
      </c>
      <c r="B28321" t="s">
        <v>9037</v>
      </c>
      <c r="C28321" t="s">
        <v>176</v>
      </c>
      <c r="D28321" s="183" t="s">
        <v>9038</v>
      </c>
    </row>
    <row r="28322" spans="1:4">
      <c r="A28322" s="171">
        <v>96562</v>
      </c>
      <c r="B28322" t="s">
        <v>9037</v>
      </c>
      <c r="C28322" t="s">
        <v>176</v>
      </c>
      <c r="D28322" s="183" t="s">
        <v>9038</v>
      </c>
    </row>
    <row r="28323" spans="1:4">
      <c r="A28323" s="171">
        <v>96562</v>
      </c>
      <c r="B28323" t="s">
        <v>9037</v>
      </c>
      <c r="C28323" t="s">
        <v>176</v>
      </c>
      <c r="D28323" s="183" t="s">
        <v>9038</v>
      </c>
    </row>
    <row r="28324" spans="1:4">
      <c r="A28324" s="171">
        <v>96563</v>
      </c>
      <c r="B28324" t="s">
        <v>9039</v>
      </c>
      <c r="C28324" t="s">
        <v>176</v>
      </c>
      <c r="D28324" s="183" t="s">
        <v>6608</v>
      </c>
    </row>
    <row r="28325" spans="1:4">
      <c r="A28325" s="171">
        <v>96563</v>
      </c>
      <c r="B28325" t="s">
        <v>9039</v>
      </c>
      <c r="C28325" t="s">
        <v>176</v>
      </c>
      <c r="D28325" s="183" t="s">
        <v>6608</v>
      </c>
    </row>
    <row r="28326" spans="1:4">
      <c r="A28326" s="171">
        <v>96563</v>
      </c>
      <c r="B28326" t="s">
        <v>9039</v>
      </c>
      <c r="C28326" t="s">
        <v>176</v>
      </c>
      <c r="D28326" s="183" t="s">
        <v>6608</v>
      </c>
    </row>
    <row r="28327" spans="1:4">
      <c r="A28327" s="171">
        <v>96563</v>
      </c>
      <c r="B28327" t="s">
        <v>9039</v>
      </c>
      <c r="C28327" t="s">
        <v>176</v>
      </c>
      <c r="D28327" s="183" t="s">
        <v>6608</v>
      </c>
    </row>
    <row r="28328" spans="1:4">
      <c r="A28328" s="171">
        <v>96563</v>
      </c>
      <c r="B28328" t="s">
        <v>9039</v>
      </c>
      <c r="C28328" t="s">
        <v>176</v>
      </c>
      <c r="D28328" s="183" t="s">
        <v>6608</v>
      </c>
    </row>
    <row r="28329" spans="1:4">
      <c r="A28329" s="171">
        <v>96563</v>
      </c>
      <c r="B28329" t="s">
        <v>9039</v>
      </c>
      <c r="C28329" t="s">
        <v>176</v>
      </c>
      <c r="D28329" s="183" t="s">
        <v>6608</v>
      </c>
    </row>
    <row r="28330" spans="1:4">
      <c r="A28330" s="171">
        <v>96563</v>
      </c>
      <c r="B28330" t="s">
        <v>9039</v>
      </c>
      <c r="C28330" t="s">
        <v>176</v>
      </c>
      <c r="D28330" s="183" t="s">
        <v>6608</v>
      </c>
    </row>
    <row r="28331" spans="1:4">
      <c r="A28331" s="171">
        <v>96563</v>
      </c>
      <c r="B28331" t="s">
        <v>9039</v>
      </c>
      <c r="C28331" t="s">
        <v>176</v>
      </c>
      <c r="D28331" s="183" t="s">
        <v>6608</v>
      </c>
    </row>
    <row r="28332" spans="1:4">
      <c r="A28332" s="171">
        <v>98113</v>
      </c>
      <c r="B28332" t="s">
        <v>9040</v>
      </c>
      <c r="C28332" t="s">
        <v>168</v>
      </c>
      <c r="D28332" s="183" t="s">
        <v>9041</v>
      </c>
    </row>
    <row r="28333" spans="1:4">
      <c r="A28333" s="171">
        <v>98113</v>
      </c>
      <c r="B28333" t="s">
        <v>9040</v>
      </c>
      <c r="C28333" t="s">
        <v>168</v>
      </c>
      <c r="D28333" s="183" t="s">
        <v>9041</v>
      </c>
    </row>
    <row r="28334" spans="1:4">
      <c r="A28334" s="171">
        <v>98113</v>
      </c>
      <c r="B28334" t="s">
        <v>9040</v>
      </c>
      <c r="C28334" t="s">
        <v>168</v>
      </c>
      <c r="D28334" s="183" t="s">
        <v>9041</v>
      </c>
    </row>
    <row r="28335" spans="1:4">
      <c r="A28335" s="171">
        <v>98113</v>
      </c>
      <c r="B28335" t="s">
        <v>9040</v>
      </c>
      <c r="C28335" t="s">
        <v>168</v>
      </c>
      <c r="D28335" s="183" t="s">
        <v>9041</v>
      </c>
    </row>
    <row r="28336" spans="1:4">
      <c r="A28336" s="171">
        <v>98113</v>
      </c>
      <c r="B28336" t="s">
        <v>9040</v>
      </c>
      <c r="C28336" t="s">
        <v>168</v>
      </c>
      <c r="D28336" s="183" t="s">
        <v>9041</v>
      </c>
    </row>
    <row r="28337" spans="1:4">
      <c r="A28337" t="s">
        <v>9042</v>
      </c>
      <c r="B28337" t="s">
        <v>9043</v>
      </c>
      <c r="C28337" t="s">
        <v>168</v>
      </c>
      <c r="D28337" s="183" t="s">
        <v>9044</v>
      </c>
    </row>
    <row r="28338" spans="1:4">
      <c r="A28338" t="s">
        <v>9042</v>
      </c>
      <c r="B28338" t="s">
        <v>9043</v>
      </c>
      <c r="C28338" t="s">
        <v>168</v>
      </c>
      <c r="D28338" s="183" t="s">
        <v>9044</v>
      </c>
    </row>
    <row r="28339" spans="1:4">
      <c r="A28339" t="s">
        <v>9042</v>
      </c>
      <c r="B28339" t="s">
        <v>9043</v>
      </c>
      <c r="C28339" t="s">
        <v>168</v>
      </c>
      <c r="D28339" s="183" t="s">
        <v>9044</v>
      </c>
    </row>
    <row r="28340" spans="1:4">
      <c r="A28340" t="s">
        <v>9042</v>
      </c>
      <c r="B28340" t="s">
        <v>9043</v>
      </c>
      <c r="C28340" t="s">
        <v>168</v>
      </c>
      <c r="D28340" s="183" t="s">
        <v>9044</v>
      </c>
    </row>
    <row r="28341" spans="1:4">
      <c r="A28341" t="s">
        <v>9042</v>
      </c>
      <c r="B28341" t="s">
        <v>9043</v>
      </c>
      <c r="C28341" t="s">
        <v>168</v>
      </c>
      <c r="D28341" s="183" t="s">
        <v>9044</v>
      </c>
    </row>
    <row r="28342" spans="1:4">
      <c r="A28342" t="s">
        <v>9045</v>
      </c>
      <c r="B28342" t="s">
        <v>9046</v>
      </c>
      <c r="C28342" t="s">
        <v>168</v>
      </c>
      <c r="D28342" s="183" t="s">
        <v>9047</v>
      </c>
    </row>
    <row r="28343" spans="1:4">
      <c r="A28343" t="s">
        <v>9045</v>
      </c>
      <c r="B28343" t="s">
        <v>9046</v>
      </c>
      <c r="C28343" t="s">
        <v>168</v>
      </c>
      <c r="D28343" s="183" t="s">
        <v>9047</v>
      </c>
    </row>
    <row r="28344" spans="1:4">
      <c r="A28344" t="s">
        <v>9045</v>
      </c>
      <c r="B28344" t="s">
        <v>9046</v>
      </c>
      <c r="C28344" t="s">
        <v>168</v>
      </c>
      <c r="D28344" s="183" t="s">
        <v>9047</v>
      </c>
    </row>
    <row r="28345" spans="1:4">
      <c r="A28345" t="s">
        <v>9045</v>
      </c>
      <c r="B28345" t="s">
        <v>9046</v>
      </c>
      <c r="C28345" t="s">
        <v>168</v>
      </c>
      <c r="D28345" s="183" t="s">
        <v>9047</v>
      </c>
    </row>
    <row r="28346" spans="1:4">
      <c r="A28346" t="s">
        <v>9045</v>
      </c>
      <c r="B28346" t="s">
        <v>9046</v>
      </c>
      <c r="C28346" t="s">
        <v>168</v>
      </c>
      <c r="D28346" s="183" t="s">
        <v>9047</v>
      </c>
    </row>
    <row r="28347" spans="1:4">
      <c r="A28347" t="s">
        <v>9048</v>
      </c>
      <c r="B28347" t="s">
        <v>9049</v>
      </c>
      <c r="C28347" t="s">
        <v>168</v>
      </c>
      <c r="D28347" s="183" t="s">
        <v>9050</v>
      </c>
    </row>
    <row r="28348" spans="1:4">
      <c r="A28348" t="s">
        <v>9048</v>
      </c>
      <c r="B28348" t="s">
        <v>9049</v>
      </c>
      <c r="C28348" t="s">
        <v>168</v>
      </c>
      <c r="D28348" s="183" t="s">
        <v>9050</v>
      </c>
    </row>
    <row r="28349" spans="1:4">
      <c r="A28349" t="s">
        <v>9048</v>
      </c>
      <c r="B28349" t="s">
        <v>9049</v>
      </c>
      <c r="C28349" t="s">
        <v>168</v>
      </c>
      <c r="D28349" s="183" t="s">
        <v>9050</v>
      </c>
    </row>
    <row r="28350" spans="1:4">
      <c r="A28350" t="s">
        <v>9048</v>
      </c>
      <c r="B28350" t="s">
        <v>9049</v>
      </c>
      <c r="C28350" t="s">
        <v>168</v>
      </c>
      <c r="D28350" s="183" t="s">
        <v>9050</v>
      </c>
    </row>
    <row r="28351" spans="1:4">
      <c r="A28351" t="s">
        <v>9048</v>
      </c>
      <c r="B28351" t="s">
        <v>9049</v>
      </c>
      <c r="C28351" t="s">
        <v>168</v>
      </c>
      <c r="D28351" s="183" t="s">
        <v>9050</v>
      </c>
    </row>
    <row r="28352" spans="1:4">
      <c r="A28352" t="s">
        <v>9051</v>
      </c>
      <c r="B28352" t="s">
        <v>9052</v>
      </c>
      <c r="C28352" t="s">
        <v>168</v>
      </c>
      <c r="D28352" s="183" t="s">
        <v>9053</v>
      </c>
    </row>
    <row r="28353" spans="1:4">
      <c r="A28353" t="s">
        <v>9051</v>
      </c>
      <c r="B28353" t="s">
        <v>9052</v>
      </c>
      <c r="C28353" t="s">
        <v>168</v>
      </c>
      <c r="D28353" s="183" t="s">
        <v>9053</v>
      </c>
    </row>
    <row r="28354" spans="1:4">
      <c r="A28354" t="s">
        <v>9051</v>
      </c>
      <c r="B28354" t="s">
        <v>9052</v>
      </c>
      <c r="C28354" t="s">
        <v>168</v>
      </c>
      <c r="D28354" s="183" t="s">
        <v>9053</v>
      </c>
    </row>
    <row r="28355" spans="1:4">
      <c r="A28355" t="s">
        <v>9051</v>
      </c>
      <c r="B28355" t="s">
        <v>9052</v>
      </c>
      <c r="C28355" t="s">
        <v>168</v>
      </c>
      <c r="D28355" s="183" t="s">
        <v>9053</v>
      </c>
    </row>
    <row r="28356" spans="1:4">
      <c r="A28356" t="s">
        <v>9051</v>
      </c>
      <c r="B28356" t="s">
        <v>9052</v>
      </c>
      <c r="C28356" t="s">
        <v>168</v>
      </c>
      <c r="D28356" s="183" t="s">
        <v>9053</v>
      </c>
    </row>
    <row r="28357" spans="1:4">
      <c r="A28357" t="s">
        <v>9054</v>
      </c>
      <c r="B28357" t="s">
        <v>9055</v>
      </c>
      <c r="C28357" t="s">
        <v>168</v>
      </c>
      <c r="D28357" s="183" t="s">
        <v>9056</v>
      </c>
    </row>
    <row r="28358" spans="1:4">
      <c r="A28358" t="s">
        <v>9054</v>
      </c>
      <c r="B28358" t="s">
        <v>9055</v>
      </c>
      <c r="C28358" t="s">
        <v>168</v>
      </c>
      <c r="D28358" s="183" t="s">
        <v>9056</v>
      </c>
    </row>
    <row r="28359" spans="1:4">
      <c r="A28359" t="s">
        <v>9054</v>
      </c>
      <c r="B28359" t="s">
        <v>9055</v>
      </c>
      <c r="C28359" t="s">
        <v>168</v>
      </c>
      <c r="D28359" s="183" t="s">
        <v>9056</v>
      </c>
    </row>
    <row r="28360" spans="1:4">
      <c r="A28360" t="s">
        <v>9054</v>
      </c>
      <c r="B28360" t="s">
        <v>9055</v>
      </c>
      <c r="C28360" t="s">
        <v>168</v>
      </c>
      <c r="D28360" s="183" t="s">
        <v>9056</v>
      </c>
    </row>
    <row r="28361" spans="1:4">
      <c r="A28361" t="s">
        <v>9054</v>
      </c>
      <c r="B28361" t="s">
        <v>9055</v>
      </c>
      <c r="C28361" t="s">
        <v>168</v>
      </c>
      <c r="D28361" s="183" t="s">
        <v>9056</v>
      </c>
    </row>
    <row r="28362" spans="1:4">
      <c r="A28362" t="s">
        <v>9057</v>
      </c>
      <c r="B28362" t="s">
        <v>9058</v>
      </c>
      <c r="C28362" t="s">
        <v>168</v>
      </c>
      <c r="D28362" s="183" t="s">
        <v>9059</v>
      </c>
    </row>
    <row r="28363" spans="1:4">
      <c r="A28363" t="s">
        <v>9057</v>
      </c>
      <c r="B28363" t="s">
        <v>9058</v>
      </c>
      <c r="C28363" t="s">
        <v>168</v>
      </c>
      <c r="D28363" s="183" t="s">
        <v>9059</v>
      </c>
    </row>
    <row r="28364" spans="1:4">
      <c r="A28364" t="s">
        <v>9057</v>
      </c>
      <c r="B28364" t="s">
        <v>9058</v>
      </c>
      <c r="C28364" t="s">
        <v>168</v>
      </c>
      <c r="D28364" s="183" t="s">
        <v>9059</v>
      </c>
    </row>
    <row r="28365" spans="1:4">
      <c r="A28365" t="s">
        <v>9057</v>
      </c>
      <c r="B28365" t="s">
        <v>9058</v>
      </c>
      <c r="C28365" t="s">
        <v>168</v>
      </c>
      <c r="D28365" s="183" t="s">
        <v>9059</v>
      </c>
    </row>
    <row r="28366" spans="1:4">
      <c r="A28366" t="s">
        <v>9057</v>
      </c>
      <c r="B28366" t="s">
        <v>9058</v>
      </c>
      <c r="C28366" t="s">
        <v>168</v>
      </c>
      <c r="D28366" s="183" t="s">
        <v>9059</v>
      </c>
    </row>
    <row r="28367" spans="1:4">
      <c r="A28367" t="s">
        <v>9060</v>
      </c>
      <c r="B28367" t="s">
        <v>9061</v>
      </c>
      <c r="C28367" t="s">
        <v>168</v>
      </c>
      <c r="D28367" s="183" t="s">
        <v>9062</v>
      </c>
    </row>
    <row r="28368" spans="1:4">
      <c r="A28368" t="s">
        <v>9060</v>
      </c>
      <c r="B28368" t="s">
        <v>9061</v>
      </c>
      <c r="C28368" t="s">
        <v>168</v>
      </c>
      <c r="D28368" s="183" t="s">
        <v>9062</v>
      </c>
    </row>
    <row r="28369" spans="1:4">
      <c r="A28369" t="s">
        <v>9060</v>
      </c>
      <c r="B28369" t="s">
        <v>9061</v>
      </c>
      <c r="C28369" t="s">
        <v>168</v>
      </c>
      <c r="D28369" s="183" t="s">
        <v>9062</v>
      </c>
    </row>
    <row r="28370" spans="1:4">
      <c r="A28370" t="s">
        <v>9060</v>
      </c>
      <c r="B28370" t="s">
        <v>9061</v>
      </c>
      <c r="C28370" t="s">
        <v>168</v>
      </c>
      <c r="D28370" s="183" t="s">
        <v>9062</v>
      </c>
    </row>
    <row r="28371" spans="1:4">
      <c r="A28371" t="s">
        <v>9060</v>
      </c>
      <c r="B28371" t="s">
        <v>9061</v>
      </c>
      <c r="C28371" t="s">
        <v>168</v>
      </c>
      <c r="D28371" s="183" t="s">
        <v>9062</v>
      </c>
    </row>
    <row r="28372" spans="1:4">
      <c r="A28372" t="s">
        <v>9063</v>
      </c>
      <c r="B28372" t="s">
        <v>9064</v>
      </c>
      <c r="C28372" t="s">
        <v>168</v>
      </c>
      <c r="D28372" s="183" t="s">
        <v>9065</v>
      </c>
    </row>
    <row r="28373" spans="1:4">
      <c r="A28373" t="s">
        <v>9063</v>
      </c>
      <c r="B28373" t="s">
        <v>9064</v>
      </c>
      <c r="C28373" t="s">
        <v>168</v>
      </c>
      <c r="D28373" s="183" t="s">
        <v>9065</v>
      </c>
    </row>
    <row r="28374" spans="1:4">
      <c r="A28374" t="s">
        <v>9063</v>
      </c>
      <c r="B28374" t="s">
        <v>9064</v>
      </c>
      <c r="C28374" t="s">
        <v>168</v>
      </c>
      <c r="D28374" s="183" t="s">
        <v>9065</v>
      </c>
    </row>
    <row r="28375" spans="1:4">
      <c r="A28375" t="s">
        <v>9063</v>
      </c>
      <c r="B28375" t="s">
        <v>9064</v>
      </c>
      <c r="C28375" t="s">
        <v>168</v>
      </c>
      <c r="D28375" s="183" t="s">
        <v>9065</v>
      </c>
    </row>
    <row r="28376" spans="1:4">
      <c r="A28376" t="s">
        <v>9063</v>
      </c>
      <c r="B28376" t="s">
        <v>9064</v>
      </c>
      <c r="C28376" t="s">
        <v>168</v>
      </c>
      <c r="D28376" s="183" t="s">
        <v>9065</v>
      </c>
    </row>
    <row r="28377" spans="1:4">
      <c r="A28377" t="s">
        <v>9066</v>
      </c>
      <c r="B28377" t="s">
        <v>9067</v>
      </c>
      <c r="C28377" t="s">
        <v>168</v>
      </c>
      <c r="D28377" s="183" t="s">
        <v>9068</v>
      </c>
    </row>
    <row r="28378" spans="1:4">
      <c r="A28378" t="s">
        <v>9066</v>
      </c>
      <c r="B28378" t="s">
        <v>9067</v>
      </c>
      <c r="C28378" t="s">
        <v>168</v>
      </c>
      <c r="D28378" s="183" t="s">
        <v>9068</v>
      </c>
    </row>
    <row r="28379" spans="1:4">
      <c r="A28379" t="s">
        <v>9066</v>
      </c>
      <c r="B28379" t="s">
        <v>9067</v>
      </c>
      <c r="C28379" t="s">
        <v>168</v>
      </c>
      <c r="D28379" s="183" t="s">
        <v>9068</v>
      </c>
    </row>
    <row r="28380" spans="1:4">
      <c r="A28380" t="s">
        <v>9066</v>
      </c>
      <c r="B28380" t="s">
        <v>9067</v>
      </c>
      <c r="C28380" t="s">
        <v>168</v>
      </c>
      <c r="D28380" s="183" t="s">
        <v>9068</v>
      </c>
    </row>
    <row r="28381" spans="1:4">
      <c r="A28381" t="s">
        <v>9066</v>
      </c>
      <c r="B28381" t="s">
        <v>9067</v>
      </c>
      <c r="C28381" t="s">
        <v>168</v>
      </c>
      <c r="D28381" s="183" t="s">
        <v>9068</v>
      </c>
    </row>
    <row r="28382" spans="1:4">
      <c r="A28382" t="s">
        <v>9069</v>
      </c>
      <c r="B28382" t="s">
        <v>9070</v>
      </c>
      <c r="C28382" t="s">
        <v>168</v>
      </c>
      <c r="D28382" s="183" t="s">
        <v>9071</v>
      </c>
    </row>
    <row r="28383" spans="1:4">
      <c r="A28383" t="s">
        <v>9069</v>
      </c>
      <c r="B28383" t="s">
        <v>9070</v>
      </c>
      <c r="C28383" t="s">
        <v>168</v>
      </c>
      <c r="D28383" s="183" t="s">
        <v>9071</v>
      </c>
    </row>
    <row r="28384" spans="1:4">
      <c r="A28384" t="s">
        <v>9069</v>
      </c>
      <c r="B28384" t="s">
        <v>9070</v>
      </c>
      <c r="C28384" t="s">
        <v>168</v>
      </c>
      <c r="D28384" s="183" t="s">
        <v>9071</v>
      </c>
    </row>
    <row r="28385" spans="1:4">
      <c r="A28385" t="s">
        <v>9069</v>
      </c>
      <c r="B28385" t="s">
        <v>9070</v>
      </c>
      <c r="C28385" t="s">
        <v>168</v>
      </c>
      <c r="D28385" s="183" t="s">
        <v>9071</v>
      </c>
    </row>
    <row r="28386" spans="1:4">
      <c r="A28386" t="s">
        <v>9069</v>
      </c>
      <c r="B28386" t="s">
        <v>9070</v>
      </c>
      <c r="C28386" t="s">
        <v>168</v>
      </c>
      <c r="D28386" s="183" t="s">
        <v>9071</v>
      </c>
    </row>
    <row r="28387" spans="1:4">
      <c r="A28387" t="s">
        <v>9072</v>
      </c>
      <c r="B28387" t="s">
        <v>9073</v>
      </c>
      <c r="C28387" t="s">
        <v>168</v>
      </c>
      <c r="D28387" s="183" t="s">
        <v>9074</v>
      </c>
    </row>
    <row r="28388" spans="1:4">
      <c r="A28388" t="s">
        <v>9072</v>
      </c>
      <c r="B28388" t="s">
        <v>9073</v>
      </c>
      <c r="C28388" t="s">
        <v>168</v>
      </c>
      <c r="D28388" s="183" t="s">
        <v>9074</v>
      </c>
    </row>
    <row r="28389" spans="1:4">
      <c r="A28389" t="s">
        <v>9072</v>
      </c>
      <c r="B28389" t="s">
        <v>9073</v>
      </c>
      <c r="C28389" t="s">
        <v>168</v>
      </c>
      <c r="D28389" s="183" t="s">
        <v>9074</v>
      </c>
    </row>
    <row r="28390" spans="1:4">
      <c r="A28390" t="s">
        <v>9072</v>
      </c>
      <c r="B28390" t="s">
        <v>9073</v>
      </c>
      <c r="C28390" t="s">
        <v>168</v>
      </c>
      <c r="D28390" s="183" t="s">
        <v>9074</v>
      </c>
    </row>
    <row r="28391" spans="1:4">
      <c r="A28391" t="s">
        <v>9072</v>
      </c>
      <c r="B28391" t="s">
        <v>9073</v>
      </c>
      <c r="C28391" t="s">
        <v>168</v>
      </c>
      <c r="D28391" s="183" t="s">
        <v>9074</v>
      </c>
    </row>
    <row r="28392" spans="1:4">
      <c r="A28392" t="s">
        <v>9075</v>
      </c>
      <c r="B28392" t="s">
        <v>9076</v>
      </c>
      <c r="C28392" t="s">
        <v>168</v>
      </c>
      <c r="D28392" s="183" t="s">
        <v>9077</v>
      </c>
    </row>
    <row r="28393" spans="1:4">
      <c r="A28393" t="s">
        <v>9075</v>
      </c>
      <c r="B28393" t="s">
        <v>9076</v>
      </c>
      <c r="C28393" t="s">
        <v>168</v>
      </c>
      <c r="D28393" s="183" t="s">
        <v>9077</v>
      </c>
    </row>
    <row r="28394" spans="1:4">
      <c r="A28394" t="s">
        <v>9075</v>
      </c>
      <c r="B28394" t="s">
        <v>9076</v>
      </c>
      <c r="C28394" t="s">
        <v>168</v>
      </c>
      <c r="D28394" s="183" t="s">
        <v>9077</v>
      </c>
    </row>
    <row r="28395" spans="1:4">
      <c r="A28395" t="s">
        <v>9075</v>
      </c>
      <c r="B28395" t="s">
        <v>9076</v>
      </c>
      <c r="C28395" t="s">
        <v>168</v>
      </c>
      <c r="D28395" s="183" t="s">
        <v>9077</v>
      </c>
    </row>
    <row r="28396" spans="1:4">
      <c r="A28396" t="s">
        <v>9075</v>
      </c>
      <c r="B28396" t="s">
        <v>9076</v>
      </c>
      <c r="C28396" t="s">
        <v>168</v>
      </c>
      <c r="D28396" s="183" t="s">
        <v>9077</v>
      </c>
    </row>
    <row r="28397" spans="1:4">
      <c r="A28397" t="s">
        <v>9078</v>
      </c>
      <c r="B28397" t="s">
        <v>9079</v>
      </c>
      <c r="C28397" t="s">
        <v>168</v>
      </c>
      <c r="D28397" s="183" t="s">
        <v>9080</v>
      </c>
    </row>
    <row r="28398" spans="1:4">
      <c r="A28398" t="s">
        <v>9078</v>
      </c>
      <c r="B28398" t="s">
        <v>9079</v>
      </c>
      <c r="C28398" t="s">
        <v>168</v>
      </c>
      <c r="D28398" s="183" t="s">
        <v>9080</v>
      </c>
    </row>
    <row r="28399" spans="1:4">
      <c r="A28399" t="s">
        <v>9078</v>
      </c>
      <c r="B28399" t="s">
        <v>9079</v>
      </c>
      <c r="C28399" t="s">
        <v>168</v>
      </c>
      <c r="D28399" s="183" t="s">
        <v>9080</v>
      </c>
    </row>
    <row r="28400" spans="1:4">
      <c r="A28400" t="s">
        <v>9078</v>
      </c>
      <c r="B28400" t="s">
        <v>9079</v>
      </c>
      <c r="C28400" t="s">
        <v>168</v>
      </c>
      <c r="D28400" s="183" t="s">
        <v>9080</v>
      </c>
    </row>
    <row r="28401" spans="1:4">
      <c r="A28401" t="s">
        <v>9078</v>
      </c>
      <c r="B28401" t="s">
        <v>9079</v>
      </c>
      <c r="C28401" t="s">
        <v>168</v>
      </c>
      <c r="D28401" s="183" t="s">
        <v>9080</v>
      </c>
    </row>
    <row r="28402" spans="1:4">
      <c r="A28402" t="s">
        <v>9081</v>
      </c>
      <c r="B28402" t="s">
        <v>9082</v>
      </c>
      <c r="C28402" t="s">
        <v>168</v>
      </c>
      <c r="D28402" s="183" t="s">
        <v>9050</v>
      </c>
    </row>
    <row r="28403" spans="1:4">
      <c r="A28403" t="s">
        <v>9081</v>
      </c>
      <c r="B28403" t="s">
        <v>9082</v>
      </c>
      <c r="C28403" t="s">
        <v>168</v>
      </c>
      <c r="D28403" s="183" t="s">
        <v>9050</v>
      </c>
    </row>
    <row r="28404" spans="1:4">
      <c r="A28404" t="s">
        <v>9081</v>
      </c>
      <c r="B28404" t="s">
        <v>9082</v>
      </c>
      <c r="C28404" t="s">
        <v>168</v>
      </c>
      <c r="D28404" s="183" t="s">
        <v>9050</v>
      </c>
    </row>
    <row r="28405" spans="1:4">
      <c r="A28405" t="s">
        <v>9081</v>
      </c>
      <c r="B28405" t="s">
        <v>9082</v>
      </c>
      <c r="C28405" t="s">
        <v>168</v>
      </c>
      <c r="D28405" s="183" t="s">
        <v>9050</v>
      </c>
    </row>
    <row r="28406" spans="1:4">
      <c r="A28406" t="s">
        <v>9081</v>
      </c>
      <c r="B28406" t="s">
        <v>9082</v>
      </c>
      <c r="C28406" t="s">
        <v>168</v>
      </c>
      <c r="D28406" s="183" t="s">
        <v>9050</v>
      </c>
    </row>
    <row r="28407" spans="1:4">
      <c r="A28407" t="s">
        <v>9083</v>
      </c>
      <c r="B28407" t="s">
        <v>9084</v>
      </c>
      <c r="C28407" t="s">
        <v>168</v>
      </c>
      <c r="D28407" s="183" t="s">
        <v>9085</v>
      </c>
    </row>
    <row r="28408" spans="1:4">
      <c r="A28408" t="s">
        <v>9083</v>
      </c>
      <c r="B28408" t="s">
        <v>9084</v>
      </c>
      <c r="C28408" t="s">
        <v>168</v>
      </c>
      <c r="D28408" s="183" t="s">
        <v>9085</v>
      </c>
    </row>
    <row r="28409" spans="1:4">
      <c r="A28409" t="s">
        <v>9083</v>
      </c>
      <c r="B28409" t="s">
        <v>9084</v>
      </c>
      <c r="C28409" t="s">
        <v>168</v>
      </c>
      <c r="D28409" s="183" t="s">
        <v>9085</v>
      </c>
    </row>
    <row r="28410" spans="1:4">
      <c r="A28410" t="s">
        <v>9083</v>
      </c>
      <c r="B28410" t="s">
        <v>9084</v>
      </c>
      <c r="C28410" t="s">
        <v>168</v>
      </c>
      <c r="D28410" s="183" t="s">
        <v>9085</v>
      </c>
    </row>
    <row r="28411" spans="1:4">
      <c r="A28411" t="s">
        <v>9083</v>
      </c>
      <c r="B28411" t="s">
        <v>9084</v>
      </c>
      <c r="C28411" t="s">
        <v>168</v>
      </c>
      <c r="D28411" s="183" t="s">
        <v>9085</v>
      </c>
    </row>
    <row r="28412" spans="1:4">
      <c r="A28412" t="s">
        <v>9086</v>
      </c>
      <c r="B28412" t="s">
        <v>9087</v>
      </c>
      <c r="C28412" t="s">
        <v>168</v>
      </c>
      <c r="D28412" s="183" t="s">
        <v>9088</v>
      </c>
    </row>
    <row r="28413" spans="1:4">
      <c r="A28413" t="s">
        <v>9086</v>
      </c>
      <c r="B28413" t="s">
        <v>9087</v>
      </c>
      <c r="C28413" t="s">
        <v>168</v>
      </c>
      <c r="D28413" s="183" t="s">
        <v>9088</v>
      </c>
    </row>
    <row r="28414" spans="1:4">
      <c r="A28414" t="s">
        <v>9086</v>
      </c>
      <c r="B28414" t="s">
        <v>9087</v>
      </c>
      <c r="C28414" t="s">
        <v>168</v>
      </c>
      <c r="D28414" s="183" t="s">
        <v>9088</v>
      </c>
    </row>
    <row r="28415" spans="1:4">
      <c r="A28415" t="s">
        <v>9086</v>
      </c>
      <c r="B28415" t="s">
        <v>9087</v>
      </c>
      <c r="C28415" t="s">
        <v>168</v>
      </c>
      <c r="D28415" s="183" t="s">
        <v>9088</v>
      </c>
    </row>
    <row r="28416" spans="1:4">
      <c r="A28416" t="s">
        <v>9086</v>
      </c>
      <c r="B28416" t="s">
        <v>9087</v>
      </c>
      <c r="C28416" t="s">
        <v>168</v>
      </c>
      <c r="D28416" s="183" t="s">
        <v>9088</v>
      </c>
    </row>
    <row r="28417" spans="1:4">
      <c r="A28417" s="171">
        <v>73612</v>
      </c>
      <c r="B28417" t="s">
        <v>9089</v>
      </c>
      <c r="C28417" t="s">
        <v>168</v>
      </c>
      <c r="D28417" s="183" t="s">
        <v>9090</v>
      </c>
    </row>
    <row r="28418" spans="1:4">
      <c r="A28418" s="171">
        <v>73612</v>
      </c>
      <c r="B28418" t="s">
        <v>9089</v>
      </c>
      <c r="C28418" t="s">
        <v>168</v>
      </c>
      <c r="D28418" s="183" t="s">
        <v>9090</v>
      </c>
    </row>
    <row r="28419" spans="1:4">
      <c r="A28419" s="171">
        <v>73612</v>
      </c>
      <c r="B28419" t="s">
        <v>9089</v>
      </c>
      <c r="C28419" t="s">
        <v>168</v>
      </c>
      <c r="D28419" s="183" t="s">
        <v>9090</v>
      </c>
    </row>
    <row r="28420" spans="1:4">
      <c r="A28420" s="171">
        <v>73660</v>
      </c>
      <c r="B28420" t="s">
        <v>9091</v>
      </c>
      <c r="C28420" t="s">
        <v>234</v>
      </c>
      <c r="D28420" s="183" t="s">
        <v>9092</v>
      </c>
    </row>
    <row r="28421" spans="1:4">
      <c r="A28421" s="171">
        <v>73660</v>
      </c>
      <c r="B28421" t="s">
        <v>9091</v>
      </c>
      <c r="C28421" t="s">
        <v>234</v>
      </c>
      <c r="D28421" s="183" t="s">
        <v>9092</v>
      </c>
    </row>
    <row r="28422" spans="1:4">
      <c r="A28422" s="171">
        <v>73660</v>
      </c>
      <c r="B28422" t="s">
        <v>9091</v>
      </c>
      <c r="C28422" t="s">
        <v>234</v>
      </c>
      <c r="D28422" s="183" t="s">
        <v>9092</v>
      </c>
    </row>
    <row r="28423" spans="1:4">
      <c r="A28423" s="171">
        <v>73660</v>
      </c>
      <c r="B28423" t="s">
        <v>9091</v>
      </c>
      <c r="C28423" t="s">
        <v>234</v>
      </c>
      <c r="D28423" s="183" t="s">
        <v>9092</v>
      </c>
    </row>
    <row r="28424" spans="1:4">
      <c r="A28424" s="171">
        <v>73660</v>
      </c>
      <c r="B28424" t="s">
        <v>9091</v>
      </c>
      <c r="C28424" t="s">
        <v>234</v>
      </c>
      <c r="D28424" s="183" t="s">
        <v>9092</v>
      </c>
    </row>
    <row r="28425" spans="1:4">
      <c r="A28425" s="171">
        <v>73660</v>
      </c>
      <c r="B28425" t="s">
        <v>9091</v>
      </c>
      <c r="C28425" t="s">
        <v>234</v>
      </c>
      <c r="D28425" s="183" t="s">
        <v>9092</v>
      </c>
    </row>
    <row r="28426" spans="1:4">
      <c r="A28426" s="171">
        <v>73693</v>
      </c>
      <c r="B28426" t="s">
        <v>9093</v>
      </c>
      <c r="C28426" t="s">
        <v>234</v>
      </c>
      <c r="D28426" s="183" t="s">
        <v>2477</v>
      </c>
    </row>
    <row r="28427" spans="1:4">
      <c r="A28427" s="171">
        <v>73693</v>
      </c>
      <c r="B28427" t="s">
        <v>9093</v>
      </c>
      <c r="C28427" t="s">
        <v>234</v>
      </c>
      <c r="D28427" s="183" t="s">
        <v>2477</v>
      </c>
    </row>
    <row r="28428" spans="1:4">
      <c r="A28428" s="171">
        <v>73693</v>
      </c>
      <c r="B28428" t="s">
        <v>9093</v>
      </c>
      <c r="C28428" t="s">
        <v>234</v>
      </c>
      <c r="D28428" s="183" t="s">
        <v>2477</v>
      </c>
    </row>
    <row r="28429" spans="1:4">
      <c r="A28429" s="171">
        <v>73693</v>
      </c>
      <c r="B28429" t="s">
        <v>9093</v>
      </c>
      <c r="C28429" t="s">
        <v>234</v>
      </c>
      <c r="D28429" s="183" t="s">
        <v>2477</v>
      </c>
    </row>
    <row r="28430" spans="1:4">
      <c r="A28430" s="171">
        <v>73694</v>
      </c>
      <c r="B28430" t="s">
        <v>9094</v>
      </c>
      <c r="C28430" t="s">
        <v>168</v>
      </c>
      <c r="D28430" s="183" t="s">
        <v>9095</v>
      </c>
    </row>
    <row r="28431" spans="1:4">
      <c r="A28431" s="171">
        <v>73694</v>
      </c>
      <c r="B28431" t="s">
        <v>9094</v>
      </c>
      <c r="C28431" t="s">
        <v>168</v>
      </c>
      <c r="D28431" s="183" t="s">
        <v>9095</v>
      </c>
    </row>
    <row r="28432" spans="1:4">
      <c r="A28432" s="171">
        <v>73694</v>
      </c>
      <c r="B28432" t="s">
        <v>9094</v>
      </c>
      <c r="C28432" t="s">
        <v>168</v>
      </c>
      <c r="D28432" s="183" t="s">
        <v>9095</v>
      </c>
    </row>
    <row r="28433" spans="1:4">
      <c r="A28433" s="171">
        <v>73695</v>
      </c>
      <c r="B28433" t="s">
        <v>9096</v>
      </c>
      <c r="C28433" t="s">
        <v>168</v>
      </c>
      <c r="D28433" s="183" t="s">
        <v>9097</v>
      </c>
    </row>
    <row r="28434" spans="1:4">
      <c r="A28434" s="171">
        <v>73695</v>
      </c>
      <c r="B28434" t="s">
        <v>9096</v>
      </c>
      <c r="C28434" t="s">
        <v>168</v>
      </c>
      <c r="D28434" s="183" t="s">
        <v>9097</v>
      </c>
    </row>
    <row r="28435" spans="1:4">
      <c r="A28435" s="171">
        <v>73695</v>
      </c>
      <c r="B28435" t="s">
        <v>9096</v>
      </c>
      <c r="C28435" t="s">
        <v>168</v>
      </c>
      <c r="D28435" s="183" t="s">
        <v>9097</v>
      </c>
    </row>
    <row r="28436" spans="1:4">
      <c r="A28436" t="s">
        <v>9098</v>
      </c>
      <c r="B28436" t="s">
        <v>9099</v>
      </c>
      <c r="C28436" t="s">
        <v>168</v>
      </c>
      <c r="D28436" s="183" t="s">
        <v>9090</v>
      </c>
    </row>
    <row r="28437" spans="1:4">
      <c r="A28437" t="s">
        <v>9098</v>
      </c>
      <c r="B28437" t="s">
        <v>9099</v>
      </c>
      <c r="C28437" t="s">
        <v>168</v>
      </c>
      <c r="D28437" s="183" t="s">
        <v>9090</v>
      </c>
    </row>
    <row r="28438" spans="1:4">
      <c r="A28438" t="s">
        <v>9098</v>
      </c>
      <c r="B28438" t="s">
        <v>9099</v>
      </c>
      <c r="C28438" t="s">
        <v>168</v>
      </c>
      <c r="D28438" s="183" t="s">
        <v>9090</v>
      </c>
    </row>
    <row r="28439" spans="1:4">
      <c r="A28439" t="s">
        <v>9100</v>
      </c>
      <c r="B28439" t="s">
        <v>9101</v>
      </c>
      <c r="C28439" t="s">
        <v>234</v>
      </c>
      <c r="D28439" s="183" t="s">
        <v>9102</v>
      </c>
    </row>
    <row r="28440" spans="1:4">
      <c r="A28440" t="s">
        <v>9100</v>
      </c>
      <c r="B28440" t="s">
        <v>9101</v>
      </c>
      <c r="C28440" t="s">
        <v>234</v>
      </c>
      <c r="D28440" s="183" t="s">
        <v>9102</v>
      </c>
    </row>
    <row r="28441" spans="1:4">
      <c r="A28441" t="s">
        <v>9100</v>
      </c>
      <c r="B28441" t="s">
        <v>9101</v>
      </c>
      <c r="C28441" t="s">
        <v>234</v>
      </c>
      <c r="D28441" s="183" t="s">
        <v>9102</v>
      </c>
    </row>
    <row r="28442" spans="1:4">
      <c r="A28442" t="s">
        <v>9100</v>
      </c>
      <c r="B28442" t="s">
        <v>9101</v>
      </c>
      <c r="C28442" t="s">
        <v>234</v>
      </c>
      <c r="D28442" s="183" t="s">
        <v>9102</v>
      </c>
    </row>
    <row r="28443" spans="1:4">
      <c r="A28443" t="s">
        <v>9100</v>
      </c>
      <c r="B28443" t="s">
        <v>9101</v>
      </c>
      <c r="C28443" t="s">
        <v>234</v>
      </c>
      <c r="D28443" s="183" t="s">
        <v>9102</v>
      </c>
    </row>
    <row r="28444" spans="1:4">
      <c r="A28444" t="s">
        <v>9103</v>
      </c>
      <c r="B28444" t="s">
        <v>9104</v>
      </c>
      <c r="C28444" t="s">
        <v>259</v>
      </c>
      <c r="D28444" s="183" t="s">
        <v>2243</v>
      </c>
    </row>
    <row r="28445" spans="1:4">
      <c r="A28445" t="s">
        <v>9103</v>
      </c>
      <c r="B28445" t="s">
        <v>9104</v>
      </c>
      <c r="C28445" t="s">
        <v>259</v>
      </c>
      <c r="D28445" s="183" t="s">
        <v>2243</v>
      </c>
    </row>
    <row r="28446" spans="1:4">
      <c r="A28446" t="s">
        <v>9103</v>
      </c>
      <c r="B28446" t="s">
        <v>9104</v>
      </c>
      <c r="C28446" t="s">
        <v>259</v>
      </c>
      <c r="D28446" s="183" t="s">
        <v>2243</v>
      </c>
    </row>
    <row r="28447" spans="1:4">
      <c r="A28447" t="s">
        <v>9105</v>
      </c>
      <c r="B28447" t="s">
        <v>9106</v>
      </c>
      <c r="C28447" t="s">
        <v>259</v>
      </c>
      <c r="D28447" s="183" t="s">
        <v>9107</v>
      </c>
    </row>
    <row r="28448" spans="1:4">
      <c r="A28448" t="s">
        <v>9105</v>
      </c>
      <c r="B28448" t="s">
        <v>9106</v>
      </c>
      <c r="C28448" t="s">
        <v>259</v>
      </c>
      <c r="D28448" s="183" t="s">
        <v>9107</v>
      </c>
    </row>
    <row r="28449" spans="1:4">
      <c r="A28449" t="s">
        <v>9105</v>
      </c>
      <c r="B28449" t="s">
        <v>9106</v>
      </c>
      <c r="C28449" t="s">
        <v>259</v>
      </c>
      <c r="D28449" s="183" t="s">
        <v>9107</v>
      </c>
    </row>
    <row r="28450" spans="1:4">
      <c r="A28450" t="s">
        <v>9105</v>
      </c>
      <c r="B28450" t="s">
        <v>9106</v>
      </c>
      <c r="C28450" t="s">
        <v>259</v>
      </c>
      <c r="D28450" s="183" t="s">
        <v>9107</v>
      </c>
    </row>
    <row r="28451" spans="1:4">
      <c r="A28451" t="s">
        <v>9108</v>
      </c>
      <c r="B28451" t="s">
        <v>9109</v>
      </c>
      <c r="C28451" t="s">
        <v>259</v>
      </c>
      <c r="D28451" s="183" t="s">
        <v>2243</v>
      </c>
    </row>
    <row r="28452" spans="1:4">
      <c r="A28452" t="s">
        <v>9108</v>
      </c>
      <c r="B28452" t="s">
        <v>9109</v>
      </c>
      <c r="C28452" t="s">
        <v>259</v>
      </c>
      <c r="D28452" s="183" t="s">
        <v>2243</v>
      </c>
    </row>
    <row r="28453" spans="1:4">
      <c r="A28453" t="s">
        <v>9108</v>
      </c>
      <c r="B28453" t="s">
        <v>9109</v>
      </c>
      <c r="C28453" t="s">
        <v>259</v>
      </c>
      <c r="D28453" s="183" t="s">
        <v>2243</v>
      </c>
    </row>
    <row r="28454" spans="1:4">
      <c r="A28454" t="s">
        <v>9110</v>
      </c>
      <c r="B28454" t="s">
        <v>9111</v>
      </c>
      <c r="C28454" t="s">
        <v>259</v>
      </c>
      <c r="D28454" s="183" t="s">
        <v>9112</v>
      </c>
    </row>
    <row r="28455" spans="1:4">
      <c r="A28455" t="s">
        <v>9110</v>
      </c>
      <c r="B28455" t="s">
        <v>9111</v>
      </c>
      <c r="C28455" t="s">
        <v>259</v>
      </c>
      <c r="D28455" s="183" t="s">
        <v>9112</v>
      </c>
    </row>
    <row r="28456" spans="1:4">
      <c r="A28456" t="s">
        <v>9110</v>
      </c>
      <c r="B28456" t="s">
        <v>9111</v>
      </c>
      <c r="C28456" t="s">
        <v>259</v>
      </c>
      <c r="D28456" s="183" t="s">
        <v>9112</v>
      </c>
    </row>
    <row r="28457" spans="1:4">
      <c r="A28457" t="s">
        <v>9113</v>
      </c>
      <c r="B28457" t="s">
        <v>9114</v>
      </c>
      <c r="C28457" t="s">
        <v>259</v>
      </c>
      <c r="D28457" s="183" t="s">
        <v>2243</v>
      </c>
    </row>
    <row r="28458" spans="1:4">
      <c r="A28458" t="s">
        <v>9113</v>
      </c>
      <c r="B28458" t="s">
        <v>9114</v>
      </c>
      <c r="C28458" t="s">
        <v>259</v>
      </c>
      <c r="D28458" s="183" t="s">
        <v>2243</v>
      </c>
    </row>
    <row r="28459" spans="1:4">
      <c r="A28459" t="s">
        <v>9113</v>
      </c>
      <c r="B28459" t="s">
        <v>9114</v>
      </c>
      <c r="C28459" t="s">
        <v>259</v>
      </c>
      <c r="D28459" s="183" t="s">
        <v>2243</v>
      </c>
    </row>
    <row r="28460" spans="1:4">
      <c r="A28460" t="s">
        <v>9115</v>
      </c>
      <c r="B28460" t="s">
        <v>9116</v>
      </c>
      <c r="C28460" t="s">
        <v>168</v>
      </c>
      <c r="D28460" s="183" t="s">
        <v>9117</v>
      </c>
    </row>
    <row r="28461" spans="1:4">
      <c r="A28461" t="s">
        <v>9115</v>
      </c>
      <c r="B28461" t="s">
        <v>9116</v>
      </c>
      <c r="C28461" t="s">
        <v>168</v>
      </c>
      <c r="D28461" s="183" t="s">
        <v>9117</v>
      </c>
    </row>
    <row r="28462" spans="1:4">
      <c r="A28462" t="s">
        <v>9115</v>
      </c>
      <c r="B28462" t="s">
        <v>9116</v>
      </c>
      <c r="C28462" t="s">
        <v>168</v>
      </c>
      <c r="D28462" s="183" t="s">
        <v>9117</v>
      </c>
    </row>
    <row r="28463" spans="1:4">
      <c r="A28463" t="s">
        <v>9115</v>
      </c>
      <c r="B28463" t="s">
        <v>9116</v>
      </c>
      <c r="C28463" t="s">
        <v>168</v>
      </c>
      <c r="D28463" s="183" t="s">
        <v>9117</v>
      </c>
    </row>
    <row r="28464" spans="1:4">
      <c r="A28464" t="s">
        <v>9115</v>
      </c>
      <c r="B28464" t="s">
        <v>9116</v>
      </c>
      <c r="C28464" t="s">
        <v>168</v>
      </c>
      <c r="D28464" s="183" t="s">
        <v>9117</v>
      </c>
    </row>
    <row r="28465" spans="1:4">
      <c r="A28465" t="s">
        <v>9115</v>
      </c>
      <c r="B28465" t="s">
        <v>9116</v>
      </c>
      <c r="C28465" t="s">
        <v>168</v>
      </c>
      <c r="D28465" s="183" t="s">
        <v>9117</v>
      </c>
    </row>
    <row r="28466" spans="1:4">
      <c r="A28466" t="s">
        <v>9118</v>
      </c>
      <c r="B28466" t="s">
        <v>9119</v>
      </c>
      <c r="C28466" t="s">
        <v>168</v>
      </c>
      <c r="D28466" s="183" t="s">
        <v>9120</v>
      </c>
    </row>
    <row r="28467" spans="1:4">
      <c r="A28467" t="s">
        <v>9118</v>
      </c>
      <c r="B28467" t="s">
        <v>9119</v>
      </c>
      <c r="C28467" t="s">
        <v>168</v>
      </c>
      <c r="D28467" s="183" t="s">
        <v>9120</v>
      </c>
    </row>
    <row r="28468" spans="1:4">
      <c r="A28468" t="s">
        <v>9118</v>
      </c>
      <c r="B28468" t="s">
        <v>9119</v>
      </c>
      <c r="C28468" t="s">
        <v>168</v>
      </c>
      <c r="D28468" s="183" t="s">
        <v>9120</v>
      </c>
    </row>
    <row r="28469" spans="1:4">
      <c r="A28469" t="s">
        <v>9118</v>
      </c>
      <c r="B28469" t="s">
        <v>9119</v>
      </c>
      <c r="C28469" t="s">
        <v>168</v>
      </c>
      <c r="D28469" s="183" t="s">
        <v>9120</v>
      </c>
    </row>
    <row r="28470" spans="1:4">
      <c r="A28470" t="s">
        <v>9118</v>
      </c>
      <c r="B28470" t="s">
        <v>9119</v>
      </c>
      <c r="C28470" t="s">
        <v>168</v>
      </c>
      <c r="D28470" s="183" t="s">
        <v>9120</v>
      </c>
    </row>
    <row r="28471" spans="1:4">
      <c r="A28471" t="s">
        <v>9118</v>
      </c>
      <c r="B28471" t="s">
        <v>9119</v>
      </c>
      <c r="C28471" t="s">
        <v>168</v>
      </c>
      <c r="D28471" s="183" t="s">
        <v>9120</v>
      </c>
    </row>
    <row r="28472" spans="1:4">
      <c r="A28472" t="s">
        <v>9118</v>
      </c>
      <c r="B28472" t="s">
        <v>9119</v>
      </c>
      <c r="C28472" t="s">
        <v>168</v>
      </c>
      <c r="D28472" s="183" t="s">
        <v>9120</v>
      </c>
    </row>
    <row r="28473" spans="1:4">
      <c r="A28473" t="s">
        <v>9121</v>
      </c>
      <c r="B28473" t="s">
        <v>9122</v>
      </c>
      <c r="C28473" t="s">
        <v>176</v>
      </c>
      <c r="D28473" s="183" t="s">
        <v>9123</v>
      </c>
    </row>
    <row r="28474" spans="1:4">
      <c r="A28474" t="s">
        <v>9121</v>
      </c>
      <c r="B28474" t="s">
        <v>9122</v>
      </c>
      <c r="C28474" t="s">
        <v>176</v>
      </c>
      <c r="D28474" s="183" t="s">
        <v>9123</v>
      </c>
    </row>
    <row r="28475" spans="1:4">
      <c r="A28475" t="s">
        <v>9121</v>
      </c>
      <c r="B28475" t="s">
        <v>9122</v>
      </c>
      <c r="C28475" t="s">
        <v>176</v>
      </c>
      <c r="D28475" s="183" t="s">
        <v>9123</v>
      </c>
    </row>
    <row r="28476" spans="1:4">
      <c r="A28476" t="s">
        <v>9121</v>
      </c>
      <c r="B28476" t="s">
        <v>9122</v>
      </c>
      <c r="C28476" t="s">
        <v>176</v>
      </c>
      <c r="D28476" s="183" t="s">
        <v>9123</v>
      </c>
    </row>
    <row r="28477" spans="1:4">
      <c r="A28477" t="s">
        <v>9121</v>
      </c>
      <c r="B28477" t="s">
        <v>9122</v>
      </c>
      <c r="C28477" t="s">
        <v>176</v>
      </c>
      <c r="D28477" s="183" t="s">
        <v>9123</v>
      </c>
    </row>
    <row r="28478" spans="1:4">
      <c r="A28478" t="s">
        <v>9121</v>
      </c>
      <c r="B28478" t="s">
        <v>9122</v>
      </c>
      <c r="C28478" t="s">
        <v>176</v>
      </c>
      <c r="D28478" s="183" t="s">
        <v>9123</v>
      </c>
    </row>
    <row r="28479" spans="1:4">
      <c r="A28479" s="171">
        <v>83878</v>
      </c>
      <c r="B28479" t="s">
        <v>9124</v>
      </c>
      <c r="C28479" t="s">
        <v>168</v>
      </c>
      <c r="D28479" s="183" t="s">
        <v>3472</v>
      </c>
    </row>
    <row r="28480" spans="1:4">
      <c r="A28480" s="171">
        <v>83878</v>
      </c>
      <c r="B28480" t="s">
        <v>9124</v>
      </c>
      <c r="C28480" t="s">
        <v>168</v>
      </c>
      <c r="D28480" s="183" t="s">
        <v>3472</v>
      </c>
    </row>
    <row r="28481" spans="1:4">
      <c r="A28481" s="171">
        <v>83878</v>
      </c>
      <c r="B28481" t="s">
        <v>9124</v>
      </c>
      <c r="C28481" t="s">
        <v>168</v>
      </c>
      <c r="D28481" s="183" t="s">
        <v>3472</v>
      </c>
    </row>
    <row r="28482" spans="1:4">
      <c r="A28482" s="171">
        <v>83878</v>
      </c>
      <c r="B28482" t="s">
        <v>9124</v>
      </c>
      <c r="C28482" t="s">
        <v>168</v>
      </c>
      <c r="D28482" s="183" t="s">
        <v>3472</v>
      </c>
    </row>
    <row r="28483" spans="1:4">
      <c r="A28483" s="171">
        <v>83878</v>
      </c>
      <c r="B28483" t="s">
        <v>9124</v>
      </c>
      <c r="C28483" t="s">
        <v>168</v>
      </c>
      <c r="D28483" s="183" t="s">
        <v>3472</v>
      </c>
    </row>
    <row r="28484" spans="1:4">
      <c r="A28484" s="171">
        <v>83878</v>
      </c>
      <c r="B28484" t="s">
        <v>9124</v>
      </c>
      <c r="C28484" t="s">
        <v>168</v>
      </c>
      <c r="D28484" s="183" t="s">
        <v>3472</v>
      </c>
    </row>
    <row r="28485" spans="1:4">
      <c r="A28485" s="171">
        <v>83878</v>
      </c>
      <c r="B28485" t="s">
        <v>9124</v>
      </c>
      <c r="C28485" t="s">
        <v>168</v>
      </c>
      <c r="D28485" s="183" t="s">
        <v>3472</v>
      </c>
    </row>
    <row r="28486" spans="1:4">
      <c r="A28486" s="171">
        <v>83879</v>
      </c>
      <c r="B28486" t="s">
        <v>9125</v>
      </c>
      <c r="C28486" t="s">
        <v>168</v>
      </c>
      <c r="D28486" s="183" t="s">
        <v>9126</v>
      </c>
    </row>
    <row r="28487" spans="1:4">
      <c r="A28487" s="171">
        <v>83879</v>
      </c>
      <c r="B28487" t="s">
        <v>9125</v>
      </c>
      <c r="C28487" t="s">
        <v>168</v>
      </c>
      <c r="D28487" s="183" t="s">
        <v>9126</v>
      </c>
    </row>
    <row r="28488" spans="1:4">
      <c r="A28488" s="171">
        <v>83879</v>
      </c>
      <c r="B28488" t="s">
        <v>9125</v>
      </c>
      <c r="C28488" t="s">
        <v>168</v>
      </c>
      <c r="D28488" s="183" t="s">
        <v>9126</v>
      </c>
    </row>
    <row r="28489" spans="1:4">
      <c r="A28489" s="171">
        <v>83879</v>
      </c>
      <c r="B28489" t="s">
        <v>9125</v>
      </c>
      <c r="C28489" t="s">
        <v>168</v>
      </c>
      <c r="D28489" s="183" t="s">
        <v>9126</v>
      </c>
    </row>
    <row r="28490" spans="1:4">
      <c r="A28490" s="171">
        <v>83879</v>
      </c>
      <c r="B28490" t="s">
        <v>9125</v>
      </c>
      <c r="C28490" t="s">
        <v>168</v>
      </c>
      <c r="D28490" s="183" t="s">
        <v>9126</v>
      </c>
    </row>
    <row r="28491" spans="1:4">
      <c r="A28491" s="171">
        <v>83879</v>
      </c>
      <c r="B28491" t="s">
        <v>9125</v>
      </c>
      <c r="C28491" t="s">
        <v>168</v>
      </c>
      <c r="D28491" s="183" t="s">
        <v>9126</v>
      </c>
    </row>
    <row r="28492" spans="1:4">
      <c r="A28492" s="171">
        <v>83879</v>
      </c>
      <c r="B28492" t="s">
        <v>9125</v>
      </c>
      <c r="C28492" t="s">
        <v>168</v>
      </c>
      <c r="D28492" s="183" t="s">
        <v>9126</v>
      </c>
    </row>
    <row r="28493" spans="1:4">
      <c r="A28493" s="171">
        <v>73658</v>
      </c>
      <c r="B28493" t="s">
        <v>9127</v>
      </c>
      <c r="C28493" t="s">
        <v>168</v>
      </c>
      <c r="D28493" s="183" t="s">
        <v>9128</v>
      </c>
    </row>
    <row r="28494" spans="1:4">
      <c r="A28494" s="171">
        <v>73658</v>
      </c>
      <c r="B28494" t="s">
        <v>9127</v>
      </c>
      <c r="C28494" t="s">
        <v>168</v>
      </c>
      <c r="D28494" s="183" t="s">
        <v>9128</v>
      </c>
    </row>
    <row r="28495" spans="1:4">
      <c r="A28495" s="171">
        <v>73658</v>
      </c>
      <c r="B28495" t="s">
        <v>9127</v>
      </c>
      <c r="C28495" t="s">
        <v>168</v>
      </c>
      <c r="D28495" s="183" t="s">
        <v>9128</v>
      </c>
    </row>
    <row r="28496" spans="1:4">
      <c r="A28496" s="171">
        <v>73658</v>
      </c>
      <c r="B28496" t="s">
        <v>9127</v>
      </c>
      <c r="C28496" t="s">
        <v>168</v>
      </c>
      <c r="D28496" s="183" t="s">
        <v>9128</v>
      </c>
    </row>
    <row r="28497" spans="1:4">
      <c r="A28497" s="171">
        <v>73658</v>
      </c>
      <c r="B28497" t="s">
        <v>9127</v>
      </c>
      <c r="C28497" t="s">
        <v>168</v>
      </c>
      <c r="D28497" s="183" t="s">
        <v>9128</v>
      </c>
    </row>
    <row r="28498" spans="1:4">
      <c r="A28498" s="171">
        <v>73658</v>
      </c>
      <c r="B28498" t="s">
        <v>9127</v>
      </c>
      <c r="C28498" t="s">
        <v>168</v>
      </c>
      <c r="D28498" s="183" t="s">
        <v>9128</v>
      </c>
    </row>
    <row r="28499" spans="1:4">
      <c r="A28499" s="171">
        <v>73658</v>
      </c>
      <c r="B28499" t="s">
        <v>9127</v>
      </c>
      <c r="C28499" t="s">
        <v>168</v>
      </c>
      <c r="D28499" s="183" t="s">
        <v>9128</v>
      </c>
    </row>
    <row r="28500" spans="1:4">
      <c r="A28500" s="171">
        <v>73658</v>
      </c>
      <c r="B28500" t="s">
        <v>9127</v>
      </c>
      <c r="C28500" t="s">
        <v>168</v>
      </c>
      <c r="D28500" s="183" t="s">
        <v>9128</v>
      </c>
    </row>
    <row r="28501" spans="1:4">
      <c r="A28501" s="171">
        <v>73658</v>
      </c>
      <c r="B28501" t="s">
        <v>9127</v>
      </c>
      <c r="C28501" t="s">
        <v>168</v>
      </c>
      <c r="D28501" s="183" t="s">
        <v>9128</v>
      </c>
    </row>
    <row r="28502" spans="1:4">
      <c r="A28502" s="171">
        <v>73658</v>
      </c>
      <c r="B28502" t="s">
        <v>9127</v>
      </c>
      <c r="C28502" t="s">
        <v>168</v>
      </c>
      <c r="D28502" s="183" t="s">
        <v>9128</v>
      </c>
    </row>
    <row r="28503" spans="1:4">
      <c r="A28503" s="171">
        <v>73658</v>
      </c>
      <c r="B28503" t="s">
        <v>9127</v>
      </c>
      <c r="C28503" t="s">
        <v>168</v>
      </c>
      <c r="D28503" s="183" t="s">
        <v>9128</v>
      </c>
    </row>
    <row r="28504" spans="1:4">
      <c r="A28504" s="171">
        <v>73658</v>
      </c>
      <c r="B28504" t="s">
        <v>9127</v>
      </c>
      <c r="C28504" t="s">
        <v>168</v>
      </c>
      <c r="D28504" s="183" t="s">
        <v>9128</v>
      </c>
    </row>
    <row r="28505" spans="1:4">
      <c r="A28505" s="171">
        <v>93350</v>
      </c>
      <c r="B28505" t="s">
        <v>9129</v>
      </c>
      <c r="C28505" t="s">
        <v>168</v>
      </c>
      <c r="D28505" s="183" t="s">
        <v>9130</v>
      </c>
    </row>
    <row r="28506" spans="1:4">
      <c r="A28506" s="171">
        <v>93350</v>
      </c>
      <c r="B28506" t="s">
        <v>9129</v>
      </c>
      <c r="C28506" t="s">
        <v>168</v>
      </c>
      <c r="D28506" s="183" t="s">
        <v>9130</v>
      </c>
    </row>
    <row r="28507" spans="1:4">
      <c r="A28507" s="171">
        <v>93350</v>
      </c>
      <c r="B28507" t="s">
        <v>9129</v>
      </c>
      <c r="C28507" t="s">
        <v>168</v>
      </c>
      <c r="D28507" s="183" t="s">
        <v>9130</v>
      </c>
    </row>
    <row r="28508" spans="1:4">
      <c r="A28508" s="171">
        <v>93350</v>
      </c>
      <c r="B28508" t="s">
        <v>9129</v>
      </c>
      <c r="C28508" t="s">
        <v>168</v>
      </c>
      <c r="D28508" s="183" t="s">
        <v>9130</v>
      </c>
    </row>
    <row r="28509" spans="1:4">
      <c r="A28509" s="171">
        <v>93350</v>
      </c>
      <c r="B28509" t="s">
        <v>9129</v>
      </c>
      <c r="C28509" t="s">
        <v>168</v>
      </c>
      <c r="D28509" s="183" t="s">
        <v>9130</v>
      </c>
    </row>
    <row r="28510" spans="1:4">
      <c r="A28510" s="171">
        <v>93350</v>
      </c>
      <c r="B28510" t="s">
        <v>9129</v>
      </c>
      <c r="C28510" t="s">
        <v>168</v>
      </c>
      <c r="D28510" s="183" t="s">
        <v>9130</v>
      </c>
    </row>
    <row r="28511" spans="1:4">
      <c r="A28511" s="171">
        <v>93350</v>
      </c>
      <c r="B28511" t="s">
        <v>9129</v>
      </c>
      <c r="C28511" t="s">
        <v>168</v>
      </c>
      <c r="D28511" s="183" t="s">
        <v>9130</v>
      </c>
    </row>
    <row r="28512" spans="1:4">
      <c r="A28512" s="171">
        <v>93350</v>
      </c>
      <c r="B28512" t="s">
        <v>9129</v>
      </c>
      <c r="C28512" t="s">
        <v>168</v>
      </c>
      <c r="D28512" s="183" t="s">
        <v>9130</v>
      </c>
    </row>
    <row r="28513" spans="1:4">
      <c r="A28513" s="171">
        <v>93350</v>
      </c>
      <c r="B28513" t="s">
        <v>9129</v>
      </c>
      <c r="C28513" t="s">
        <v>168</v>
      </c>
      <c r="D28513" s="183" t="s">
        <v>9130</v>
      </c>
    </row>
    <row r="28514" spans="1:4">
      <c r="A28514" s="171">
        <v>93350</v>
      </c>
      <c r="B28514" t="s">
        <v>9129</v>
      </c>
      <c r="C28514" t="s">
        <v>168</v>
      </c>
      <c r="D28514" s="183" t="s">
        <v>9130</v>
      </c>
    </row>
    <row r="28515" spans="1:4">
      <c r="A28515" s="171">
        <v>93350</v>
      </c>
      <c r="B28515" t="s">
        <v>9129</v>
      </c>
      <c r="C28515" t="s">
        <v>168</v>
      </c>
      <c r="D28515" s="183" t="s">
        <v>9130</v>
      </c>
    </row>
    <row r="28516" spans="1:4">
      <c r="A28516" s="171">
        <v>93351</v>
      </c>
      <c r="B28516" t="s">
        <v>9131</v>
      </c>
      <c r="C28516" t="s">
        <v>168</v>
      </c>
      <c r="D28516" s="183" t="s">
        <v>9132</v>
      </c>
    </row>
    <row r="28517" spans="1:4">
      <c r="A28517" s="171">
        <v>93351</v>
      </c>
      <c r="B28517" t="s">
        <v>9131</v>
      </c>
      <c r="C28517" t="s">
        <v>168</v>
      </c>
      <c r="D28517" s="183" t="s">
        <v>9132</v>
      </c>
    </row>
    <row r="28518" spans="1:4">
      <c r="A28518" s="171">
        <v>93351</v>
      </c>
      <c r="B28518" t="s">
        <v>9131</v>
      </c>
      <c r="C28518" t="s">
        <v>168</v>
      </c>
      <c r="D28518" s="183" t="s">
        <v>9132</v>
      </c>
    </row>
    <row r="28519" spans="1:4">
      <c r="A28519" s="171">
        <v>93351</v>
      </c>
      <c r="B28519" t="s">
        <v>9131</v>
      </c>
      <c r="C28519" t="s">
        <v>168</v>
      </c>
      <c r="D28519" s="183" t="s">
        <v>9132</v>
      </c>
    </row>
    <row r="28520" spans="1:4">
      <c r="A28520" s="171">
        <v>93351</v>
      </c>
      <c r="B28520" t="s">
        <v>9131</v>
      </c>
      <c r="C28520" t="s">
        <v>168</v>
      </c>
      <c r="D28520" s="183" t="s">
        <v>9132</v>
      </c>
    </row>
    <row r="28521" spans="1:4">
      <c r="A28521" s="171">
        <v>93351</v>
      </c>
      <c r="B28521" t="s">
        <v>9131</v>
      </c>
      <c r="C28521" t="s">
        <v>168</v>
      </c>
      <c r="D28521" s="183" t="s">
        <v>9132</v>
      </c>
    </row>
    <row r="28522" spans="1:4">
      <c r="A28522" s="171">
        <v>93351</v>
      </c>
      <c r="B28522" t="s">
        <v>9131</v>
      </c>
      <c r="C28522" t="s">
        <v>168</v>
      </c>
      <c r="D28522" s="183" t="s">
        <v>9132</v>
      </c>
    </row>
    <row r="28523" spans="1:4">
      <c r="A28523" s="171">
        <v>93351</v>
      </c>
      <c r="B28523" t="s">
        <v>9131</v>
      </c>
      <c r="C28523" t="s">
        <v>168</v>
      </c>
      <c r="D28523" s="183" t="s">
        <v>9132</v>
      </c>
    </row>
    <row r="28524" spans="1:4">
      <c r="A28524" s="171">
        <v>93351</v>
      </c>
      <c r="B28524" t="s">
        <v>9131</v>
      </c>
      <c r="C28524" t="s">
        <v>168</v>
      </c>
      <c r="D28524" s="183" t="s">
        <v>9132</v>
      </c>
    </row>
    <row r="28525" spans="1:4">
      <c r="A28525" s="171">
        <v>93351</v>
      </c>
      <c r="B28525" t="s">
        <v>9131</v>
      </c>
      <c r="C28525" t="s">
        <v>168</v>
      </c>
      <c r="D28525" s="183" t="s">
        <v>9132</v>
      </c>
    </row>
    <row r="28526" spans="1:4">
      <c r="A28526" s="171">
        <v>93351</v>
      </c>
      <c r="B28526" t="s">
        <v>9131</v>
      </c>
      <c r="C28526" t="s">
        <v>168</v>
      </c>
      <c r="D28526" s="183" t="s">
        <v>9132</v>
      </c>
    </row>
    <row r="28527" spans="1:4">
      <c r="A28527" s="171">
        <v>93352</v>
      </c>
      <c r="B28527" t="s">
        <v>9133</v>
      </c>
      <c r="C28527" t="s">
        <v>168</v>
      </c>
      <c r="D28527" s="183" t="s">
        <v>9134</v>
      </c>
    </row>
    <row r="28528" spans="1:4">
      <c r="A28528" s="171">
        <v>93352</v>
      </c>
      <c r="B28528" t="s">
        <v>9133</v>
      </c>
      <c r="C28528" t="s">
        <v>168</v>
      </c>
      <c r="D28528" s="183" t="s">
        <v>9134</v>
      </c>
    </row>
    <row r="28529" spans="1:4">
      <c r="A28529" s="171">
        <v>93352</v>
      </c>
      <c r="B28529" t="s">
        <v>9133</v>
      </c>
      <c r="C28529" t="s">
        <v>168</v>
      </c>
      <c r="D28529" s="183" t="s">
        <v>9134</v>
      </c>
    </row>
    <row r="28530" spans="1:4">
      <c r="A28530" s="171">
        <v>93352</v>
      </c>
      <c r="B28530" t="s">
        <v>9133</v>
      </c>
      <c r="C28530" t="s">
        <v>168</v>
      </c>
      <c r="D28530" s="183" t="s">
        <v>9134</v>
      </c>
    </row>
    <row r="28531" spans="1:4">
      <c r="A28531" s="171">
        <v>93352</v>
      </c>
      <c r="B28531" t="s">
        <v>9133</v>
      </c>
      <c r="C28531" t="s">
        <v>168</v>
      </c>
      <c r="D28531" s="183" t="s">
        <v>9134</v>
      </c>
    </row>
    <row r="28532" spans="1:4">
      <c r="A28532" s="171">
        <v>93352</v>
      </c>
      <c r="B28532" t="s">
        <v>9133</v>
      </c>
      <c r="C28532" t="s">
        <v>168</v>
      </c>
      <c r="D28532" s="183" t="s">
        <v>9134</v>
      </c>
    </row>
    <row r="28533" spans="1:4">
      <c r="A28533" s="171">
        <v>93352</v>
      </c>
      <c r="B28533" t="s">
        <v>9133</v>
      </c>
      <c r="C28533" t="s">
        <v>168</v>
      </c>
      <c r="D28533" s="183" t="s">
        <v>9134</v>
      </c>
    </row>
    <row r="28534" spans="1:4">
      <c r="A28534" s="171">
        <v>93352</v>
      </c>
      <c r="B28534" t="s">
        <v>9133</v>
      </c>
      <c r="C28534" t="s">
        <v>168</v>
      </c>
      <c r="D28534" s="183" t="s">
        <v>9134</v>
      </c>
    </row>
    <row r="28535" spans="1:4">
      <c r="A28535" s="171">
        <v>93352</v>
      </c>
      <c r="B28535" t="s">
        <v>9133</v>
      </c>
      <c r="C28535" t="s">
        <v>168</v>
      </c>
      <c r="D28535" s="183" t="s">
        <v>9134</v>
      </c>
    </row>
    <row r="28536" spans="1:4">
      <c r="A28536" s="171">
        <v>93352</v>
      </c>
      <c r="B28536" t="s">
        <v>9133</v>
      </c>
      <c r="C28536" t="s">
        <v>168</v>
      </c>
      <c r="D28536" s="183" t="s">
        <v>9134</v>
      </c>
    </row>
    <row r="28537" spans="1:4">
      <c r="A28537" s="171">
        <v>93352</v>
      </c>
      <c r="B28537" t="s">
        <v>9133</v>
      </c>
      <c r="C28537" t="s">
        <v>168</v>
      </c>
      <c r="D28537" s="183" t="s">
        <v>9134</v>
      </c>
    </row>
    <row r="28538" spans="1:4">
      <c r="A28538" s="171">
        <v>93353</v>
      </c>
      <c r="B28538" t="s">
        <v>9135</v>
      </c>
      <c r="C28538" t="s">
        <v>168</v>
      </c>
      <c r="D28538" s="183" t="s">
        <v>9136</v>
      </c>
    </row>
    <row r="28539" spans="1:4">
      <c r="A28539" s="171">
        <v>93353</v>
      </c>
      <c r="B28539" t="s">
        <v>9135</v>
      </c>
      <c r="C28539" t="s">
        <v>168</v>
      </c>
      <c r="D28539" s="183" t="s">
        <v>9136</v>
      </c>
    </row>
    <row r="28540" spans="1:4">
      <c r="A28540" s="171">
        <v>93353</v>
      </c>
      <c r="B28540" t="s">
        <v>9135</v>
      </c>
      <c r="C28540" t="s">
        <v>168</v>
      </c>
      <c r="D28540" s="183" t="s">
        <v>9136</v>
      </c>
    </row>
    <row r="28541" spans="1:4">
      <c r="A28541" s="171">
        <v>93353</v>
      </c>
      <c r="B28541" t="s">
        <v>9135</v>
      </c>
      <c r="C28541" t="s">
        <v>168</v>
      </c>
      <c r="D28541" s="183" t="s">
        <v>9136</v>
      </c>
    </row>
    <row r="28542" spans="1:4">
      <c r="A28542" s="171">
        <v>93353</v>
      </c>
      <c r="B28542" t="s">
        <v>9135</v>
      </c>
      <c r="C28542" t="s">
        <v>168</v>
      </c>
      <c r="D28542" s="183" t="s">
        <v>9136</v>
      </c>
    </row>
    <row r="28543" spans="1:4">
      <c r="A28543" s="171">
        <v>93353</v>
      </c>
      <c r="B28543" t="s">
        <v>9135</v>
      </c>
      <c r="C28543" t="s">
        <v>168</v>
      </c>
      <c r="D28543" s="183" t="s">
        <v>9136</v>
      </c>
    </row>
    <row r="28544" spans="1:4">
      <c r="A28544" s="171">
        <v>93353</v>
      </c>
      <c r="B28544" t="s">
        <v>9135</v>
      </c>
      <c r="C28544" t="s">
        <v>168</v>
      </c>
      <c r="D28544" s="183" t="s">
        <v>9136</v>
      </c>
    </row>
    <row r="28545" spans="1:4">
      <c r="A28545" s="171">
        <v>93353</v>
      </c>
      <c r="B28545" t="s">
        <v>9135</v>
      </c>
      <c r="C28545" t="s">
        <v>168</v>
      </c>
      <c r="D28545" s="183" t="s">
        <v>9136</v>
      </c>
    </row>
    <row r="28546" spans="1:4">
      <c r="A28546" s="171">
        <v>93353</v>
      </c>
      <c r="B28546" t="s">
        <v>9135</v>
      </c>
      <c r="C28546" t="s">
        <v>168</v>
      </c>
      <c r="D28546" s="183" t="s">
        <v>9136</v>
      </c>
    </row>
    <row r="28547" spans="1:4">
      <c r="A28547" s="171">
        <v>93353</v>
      </c>
      <c r="B28547" t="s">
        <v>9135</v>
      </c>
      <c r="C28547" t="s">
        <v>168</v>
      </c>
      <c r="D28547" s="183" t="s">
        <v>9136</v>
      </c>
    </row>
    <row r="28548" spans="1:4">
      <c r="A28548" s="171">
        <v>93353</v>
      </c>
      <c r="B28548" t="s">
        <v>9135</v>
      </c>
      <c r="C28548" t="s">
        <v>168</v>
      </c>
      <c r="D28548" s="183" t="s">
        <v>9136</v>
      </c>
    </row>
    <row r="28549" spans="1:4">
      <c r="A28549" s="171">
        <v>93354</v>
      </c>
      <c r="B28549" t="s">
        <v>9137</v>
      </c>
      <c r="C28549" t="s">
        <v>168</v>
      </c>
      <c r="D28549" s="183" t="s">
        <v>9138</v>
      </c>
    </row>
    <row r="28550" spans="1:4">
      <c r="A28550" s="171">
        <v>93354</v>
      </c>
      <c r="B28550" t="s">
        <v>9137</v>
      </c>
      <c r="C28550" t="s">
        <v>168</v>
      </c>
      <c r="D28550" s="183" t="s">
        <v>9138</v>
      </c>
    </row>
    <row r="28551" spans="1:4">
      <c r="A28551" s="171">
        <v>93354</v>
      </c>
      <c r="B28551" t="s">
        <v>9137</v>
      </c>
      <c r="C28551" t="s">
        <v>168</v>
      </c>
      <c r="D28551" s="183" t="s">
        <v>9138</v>
      </c>
    </row>
    <row r="28552" spans="1:4">
      <c r="A28552" s="171">
        <v>93354</v>
      </c>
      <c r="B28552" t="s">
        <v>9137</v>
      </c>
      <c r="C28552" t="s">
        <v>168</v>
      </c>
      <c r="D28552" s="183" t="s">
        <v>9138</v>
      </c>
    </row>
    <row r="28553" spans="1:4">
      <c r="A28553" s="171">
        <v>93354</v>
      </c>
      <c r="B28553" t="s">
        <v>9137</v>
      </c>
      <c r="C28553" t="s">
        <v>168</v>
      </c>
      <c r="D28553" s="183" t="s">
        <v>9138</v>
      </c>
    </row>
    <row r="28554" spans="1:4">
      <c r="A28554" s="171">
        <v>93354</v>
      </c>
      <c r="B28554" t="s">
        <v>9137</v>
      </c>
      <c r="C28554" t="s">
        <v>168</v>
      </c>
      <c r="D28554" s="183" t="s">
        <v>9138</v>
      </c>
    </row>
    <row r="28555" spans="1:4">
      <c r="A28555" s="171">
        <v>93354</v>
      </c>
      <c r="B28555" t="s">
        <v>9137</v>
      </c>
      <c r="C28555" t="s">
        <v>168</v>
      </c>
      <c r="D28555" s="183" t="s">
        <v>9138</v>
      </c>
    </row>
    <row r="28556" spans="1:4">
      <c r="A28556" s="171">
        <v>93354</v>
      </c>
      <c r="B28556" t="s">
        <v>9137</v>
      </c>
      <c r="C28556" t="s">
        <v>168</v>
      </c>
      <c r="D28556" s="183" t="s">
        <v>9138</v>
      </c>
    </row>
    <row r="28557" spans="1:4">
      <c r="A28557" s="171">
        <v>93354</v>
      </c>
      <c r="B28557" t="s">
        <v>9137</v>
      </c>
      <c r="C28557" t="s">
        <v>168</v>
      </c>
      <c r="D28557" s="183" t="s">
        <v>9138</v>
      </c>
    </row>
    <row r="28558" spans="1:4">
      <c r="A28558" s="171">
        <v>93354</v>
      </c>
      <c r="B28558" t="s">
        <v>9137</v>
      </c>
      <c r="C28558" t="s">
        <v>168</v>
      </c>
      <c r="D28558" s="183" t="s">
        <v>9138</v>
      </c>
    </row>
    <row r="28559" spans="1:4">
      <c r="A28559" s="171">
        <v>93354</v>
      </c>
      <c r="B28559" t="s">
        <v>9137</v>
      </c>
      <c r="C28559" t="s">
        <v>168</v>
      </c>
      <c r="D28559" s="183" t="s">
        <v>9138</v>
      </c>
    </row>
    <row r="28560" spans="1:4">
      <c r="A28560" s="171">
        <v>93355</v>
      </c>
      <c r="B28560" t="s">
        <v>9139</v>
      </c>
      <c r="C28560" t="s">
        <v>168</v>
      </c>
      <c r="D28560" s="183" t="s">
        <v>9140</v>
      </c>
    </row>
    <row r="28561" spans="1:4">
      <c r="A28561" s="171">
        <v>93355</v>
      </c>
      <c r="B28561" t="s">
        <v>9139</v>
      </c>
      <c r="C28561" t="s">
        <v>168</v>
      </c>
      <c r="D28561" s="183" t="s">
        <v>9140</v>
      </c>
    </row>
    <row r="28562" spans="1:4">
      <c r="A28562" s="171">
        <v>93355</v>
      </c>
      <c r="B28562" t="s">
        <v>9139</v>
      </c>
      <c r="C28562" t="s">
        <v>168</v>
      </c>
      <c r="D28562" s="183" t="s">
        <v>9140</v>
      </c>
    </row>
    <row r="28563" spans="1:4">
      <c r="A28563" s="171">
        <v>93355</v>
      </c>
      <c r="B28563" t="s">
        <v>9139</v>
      </c>
      <c r="C28563" t="s">
        <v>168</v>
      </c>
      <c r="D28563" s="183" t="s">
        <v>9140</v>
      </c>
    </row>
    <row r="28564" spans="1:4">
      <c r="A28564" s="171">
        <v>93355</v>
      </c>
      <c r="B28564" t="s">
        <v>9139</v>
      </c>
      <c r="C28564" t="s">
        <v>168</v>
      </c>
      <c r="D28564" s="183" t="s">
        <v>9140</v>
      </c>
    </row>
    <row r="28565" spans="1:4">
      <c r="A28565" s="171">
        <v>93355</v>
      </c>
      <c r="B28565" t="s">
        <v>9139</v>
      </c>
      <c r="C28565" t="s">
        <v>168</v>
      </c>
      <c r="D28565" s="183" t="s">
        <v>9140</v>
      </c>
    </row>
    <row r="28566" spans="1:4">
      <c r="A28566" s="171">
        <v>93355</v>
      </c>
      <c r="B28566" t="s">
        <v>9139</v>
      </c>
      <c r="C28566" t="s">
        <v>168</v>
      </c>
      <c r="D28566" s="183" t="s">
        <v>9140</v>
      </c>
    </row>
    <row r="28567" spans="1:4">
      <c r="A28567" s="171">
        <v>93355</v>
      </c>
      <c r="B28567" t="s">
        <v>9139</v>
      </c>
      <c r="C28567" t="s">
        <v>168</v>
      </c>
      <c r="D28567" s="183" t="s">
        <v>9140</v>
      </c>
    </row>
    <row r="28568" spans="1:4">
      <c r="A28568" s="171">
        <v>93355</v>
      </c>
      <c r="B28568" t="s">
        <v>9139</v>
      </c>
      <c r="C28568" t="s">
        <v>168</v>
      </c>
      <c r="D28568" s="183" t="s">
        <v>9140</v>
      </c>
    </row>
    <row r="28569" spans="1:4">
      <c r="A28569" s="171">
        <v>93355</v>
      </c>
      <c r="B28569" t="s">
        <v>9139</v>
      </c>
      <c r="C28569" t="s">
        <v>168</v>
      </c>
      <c r="D28569" s="183" t="s">
        <v>9140</v>
      </c>
    </row>
    <row r="28570" spans="1:4">
      <c r="A28570" s="171">
        <v>93355</v>
      </c>
      <c r="B28570" t="s">
        <v>9139</v>
      </c>
      <c r="C28570" t="s">
        <v>168</v>
      </c>
      <c r="D28570" s="183" t="s">
        <v>9140</v>
      </c>
    </row>
    <row r="28571" spans="1:4">
      <c r="A28571" s="171">
        <v>93356</v>
      </c>
      <c r="B28571" t="s">
        <v>9141</v>
      </c>
      <c r="C28571" t="s">
        <v>168</v>
      </c>
      <c r="D28571" s="183" t="s">
        <v>9142</v>
      </c>
    </row>
    <row r="28572" spans="1:4">
      <c r="A28572" s="171">
        <v>93356</v>
      </c>
      <c r="B28572" t="s">
        <v>9141</v>
      </c>
      <c r="C28572" t="s">
        <v>168</v>
      </c>
      <c r="D28572" s="183" t="s">
        <v>9142</v>
      </c>
    </row>
    <row r="28573" spans="1:4">
      <c r="A28573" s="171">
        <v>93356</v>
      </c>
      <c r="B28573" t="s">
        <v>9141</v>
      </c>
      <c r="C28573" t="s">
        <v>168</v>
      </c>
      <c r="D28573" s="183" t="s">
        <v>9142</v>
      </c>
    </row>
    <row r="28574" spans="1:4">
      <c r="A28574" s="171">
        <v>93356</v>
      </c>
      <c r="B28574" t="s">
        <v>9141</v>
      </c>
      <c r="C28574" t="s">
        <v>168</v>
      </c>
      <c r="D28574" s="183" t="s">
        <v>9142</v>
      </c>
    </row>
    <row r="28575" spans="1:4">
      <c r="A28575" s="171">
        <v>93356</v>
      </c>
      <c r="B28575" t="s">
        <v>9141</v>
      </c>
      <c r="C28575" t="s">
        <v>168</v>
      </c>
      <c r="D28575" s="183" t="s">
        <v>9142</v>
      </c>
    </row>
    <row r="28576" spans="1:4">
      <c r="A28576" s="171">
        <v>93356</v>
      </c>
      <c r="B28576" t="s">
        <v>9141</v>
      </c>
      <c r="C28576" t="s">
        <v>168</v>
      </c>
      <c r="D28576" s="183" t="s">
        <v>9142</v>
      </c>
    </row>
    <row r="28577" spans="1:4">
      <c r="A28577" s="171">
        <v>93356</v>
      </c>
      <c r="B28577" t="s">
        <v>9141</v>
      </c>
      <c r="C28577" t="s">
        <v>168</v>
      </c>
      <c r="D28577" s="183" t="s">
        <v>9142</v>
      </c>
    </row>
    <row r="28578" spans="1:4">
      <c r="A28578" s="171">
        <v>93356</v>
      </c>
      <c r="B28578" t="s">
        <v>9141</v>
      </c>
      <c r="C28578" t="s">
        <v>168</v>
      </c>
      <c r="D28578" s="183" t="s">
        <v>9142</v>
      </c>
    </row>
    <row r="28579" spans="1:4">
      <c r="A28579" s="171">
        <v>93356</v>
      </c>
      <c r="B28579" t="s">
        <v>9141</v>
      </c>
      <c r="C28579" t="s">
        <v>168</v>
      </c>
      <c r="D28579" s="183" t="s">
        <v>9142</v>
      </c>
    </row>
    <row r="28580" spans="1:4">
      <c r="A28580" s="171">
        <v>93356</v>
      </c>
      <c r="B28580" t="s">
        <v>9141</v>
      </c>
      <c r="C28580" t="s">
        <v>168</v>
      </c>
      <c r="D28580" s="183" t="s">
        <v>9142</v>
      </c>
    </row>
    <row r="28581" spans="1:4">
      <c r="A28581" s="171">
        <v>93356</v>
      </c>
      <c r="B28581" t="s">
        <v>9141</v>
      </c>
      <c r="C28581" t="s">
        <v>168</v>
      </c>
      <c r="D28581" s="183" t="s">
        <v>9142</v>
      </c>
    </row>
    <row r="28582" spans="1:4">
      <c r="A28582" s="171">
        <v>93357</v>
      </c>
      <c r="B28582" t="s">
        <v>9143</v>
      </c>
      <c r="C28582" t="s">
        <v>168</v>
      </c>
      <c r="D28582" s="183" t="s">
        <v>9144</v>
      </c>
    </row>
    <row r="28583" spans="1:4">
      <c r="A28583" s="171">
        <v>93357</v>
      </c>
      <c r="B28583" t="s">
        <v>9143</v>
      </c>
      <c r="C28583" t="s">
        <v>168</v>
      </c>
      <c r="D28583" s="183" t="s">
        <v>9144</v>
      </c>
    </row>
    <row r="28584" spans="1:4">
      <c r="A28584" s="171">
        <v>93357</v>
      </c>
      <c r="B28584" t="s">
        <v>9143</v>
      </c>
      <c r="C28584" t="s">
        <v>168</v>
      </c>
      <c r="D28584" s="183" t="s">
        <v>9144</v>
      </c>
    </row>
    <row r="28585" spans="1:4">
      <c r="A28585" s="171">
        <v>93357</v>
      </c>
      <c r="B28585" t="s">
        <v>9143</v>
      </c>
      <c r="C28585" t="s">
        <v>168</v>
      </c>
      <c r="D28585" s="183" t="s">
        <v>9144</v>
      </c>
    </row>
    <row r="28586" spans="1:4">
      <c r="A28586" s="171">
        <v>93357</v>
      </c>
      <c r="B28586" t="s">
        <v>9143</v>
      </c>
      <c r="C28586" t="s">
        <v>168</v>
      </c>
      <c r="D28586" s="183" t="s">
        <v>9144</v>
      </c>
    </row>
    <row r="28587" spans="1:4">
      <c r="A28587" s="171">
        <v>93357</v>
      </c>
      <c r="B28587" t="s">
        <v>9143</v>
      </c>
      <c r="C28587" t="s">
        <v>168</v>
      </c>
      <c r="D28587" s="183" t="s">
        <v>9144</v>
      </c>
    </row>
    <row r="28588" spans="1:4">
      <c r="A28588" s="171">
        <v>93357</v>
      </c>
      <c r="B28588" t="s">
        <v>9143</v>
      </c>
      <c r="C28588" t="s">
        <v>168</v>
      </c>
      <c r="D28588" s="183" t="s">
        <v>9144</v>
      </c>
    </row>
    <row r="28589" spans="1:4">
      <c r="A28589" s="171">
        <v>93357</v>
      </c>
      <c r="B28589" t="s">
        <v>9143</v>
      </c>
      <c r="C28589" t="s">
        <v>168</v>
      </c>
      <c r="D28589" s="183" t="s">
        <v>9144</v>
      </c>
    </row>
    <row r="28590" spans="1:4">
      <c r="A28590" s="171">
        <v>93357</v>
      </c>
      <c r="B28590" t="s">
        <v>9143</v>
      </c>
      <c r="C28590" t="s">
        <v>168</v>
      </c>
      <c r="D28590" s="183" t="s">
        <v>9144</v>
      </c>
    </row>
    <row r="28591" spans="1:4">
      <c r="A28591" s="171">
        <v>93357</v>
      </c>
      <c r="B28591" t="s">
        <v>9143</v>
      </c>
      <c r="C28591" t="s">
        <v>168</v>
      </c>
      <c r="D28591" s="183" t="s">
        <v>9144</v>
      </c>
    </row>
    <row r="28592" spans="1:4">
      <c r="A28592" s="171">
        <v>93357</v>
      </c>
      <c r="B28592" t="s">
        <v>9143</v>
      </c>
      <c r="C28592" t="s">
        <v>168</v>
      </c>
      <c r="D28592" s="183" t="s">
        <v>9144</v>
      </c>
    </row>
    <row r="28593" spans="1:4">
      <c r="A28593" s="171">
        <v>83335</v>
      </c>
      <c r="B28593" t="s">
        <v>9145</v>
      </c>
      <c r="C28593" t="s">
        <v>259</v>
      </c>
      <c r="D28593" s="183" t="s">
        <v>8543</v>
      </c>
    </row>
    <row r="28594" spans="1:4">
      <c r="A28594" s="171">
        <v>83335</v>
      </c>
      <c r="B28594" t="s">
        <v>9145</v>
      </c>
      <c r="C28594" t="s">
        <v>259</v>
      </c>
      <c r="D28594" s="183" t="s">
        <v>8543</v>
      </c>
    </row>
    <row r="28595" spans="1:4">
      <c r="A28595" s="171">
        <v>83335</v>
      </c>
      <c r="B28595" t="s">
        <v>9145</v>
      </c>
      <c r="C28595" t="s">
        <v>259</v>
      </c>
      <c r="D28595" s="183" t="s">
        <v>8543</v>
      </c>
    </row>
    <row r="28596" spans="1:4">
      <c r="A28596" s="171">
        <v>83335</v>
      </c>
      <c r="B28596" t="s">
        <v>9145</v>
      </c>
      <c r="C28596" t="s">
        <v>259</v>
      </c>
      <c r="D28596" s="183" t="s">
        <v>8543</v>
      </c>
    </row>
    <row r="28597" spans="1:4">
      <c r="A28597" s="171">
        <v>83335</v>
      </c>
      <c r="B28597" t="s">
        <v>9145</v>
      </c>
      <c r="C28597" t="s">
        <v>259</v>
      </c>
      <c r="D28597" s="183" t="s">
        <v>8543</v>
      </c>
    </row>
    <row r="28598" spans="1:4">
      <c r="A28598" s="171">
        <v>88548</v>
      </c>
      <c r="B28598" t="s">
        <v>9146</v>
      </c>
      <c r="C28598" t="s">
        <v>259</v>
      </c>
      <c r="D28598" s="183" t="s">
        <v>9147</v>
      </c>
    </row>
    <row r="28599" spans="1:4">
      <c r="A28599" s="171">
        <v>88548</v>
      </c>
      <c r="B28599" t="s">
        <v>9146</v>
      </c>
      <c r="C28599" t="s">
        <v>259</v>
      </c>
      <c r="D28599" s="183" t="s">
        <v>9147</v>
      </c>
    </row>
    <row r="28600" spans="1:4">
      <c r="A28600" s="171">
        <v>88548</v>
      </c>
      <c r="B28600" t="s">
        <v>9146</v>
      </c>
      <c r="C28600" t="s">
        <v>259</v>
      </c>
      <c r="D28600" s="183" t="s">
        <v>9147</v>
      </c>
    </row>
    <row r="28601" spans="1:4">
      <c r="A28601" t="s">
        <v>9148</v>
      </c>
      <c r="B28601" t="s">
        <v>9149</v>
      </c>
      <c r="C28601" t="s">
        <v>234</v>
      </c>
      <c r="D28601" s="183" t="s">
        <v>1527</v>
      </c>
    </row>
    <row r="28602" spans="1:4">
      <c r="A28602" t="s">
        <v>9148</v>
      </c>
      <c r="B28602" t="s">
        <v>9149</v>
      </c>
      <c r="C28602" t="s">
        <v>234</v>
      </c>
      <c r="D28602" s="183" t="s">
        <v>1527</v>
      </c>
    </row>
    <row r="28603" spans="1:4">
      <c r="A28603" t="s">
        <v>9148</v>
      </c>
      <c r="B28603" t="s">
        <v>9149</v>
      </c>
      <c r="C28603" t="s">
        <v>234</v>
      </c>
      <c r="D28603" s="183" t="s">
        <v>1527</v>
      </c>
    </row>
    <row r="28604" spans="1:4">
      <c r="A28604" t="s">
        <v>9150</v>
      </c>
      <c r="B28604" t="s">
        <v>9151</v>
      </c>
      <c r="C28604" t="s">
        <v>259</v>
      </c>
      <c r="D28604" s="183" t="s">
        <v>1995</v>
      </c>
    </row>
    <row r="28605" spans="1:4">
      <c r="A28605" t="s">
        <v>9150</v>
      </c>
      <c r="B28605" t="s">
        <v>9151</v>
      </c>
      <c r="C28605" t="s">
        <v>259</v>
      </c>
      <c r="D28605" s="183" t="s">
        <v>1995</v>
      </c>
    </row>
    <row r="28606" spans="1:4">
      <c r="A28606" t="s">
        <v>9150</v>
      </c>
      <c r="B28606" t="s">
        <v>9151</v>
      </c>
      <c r="C28606" t="s">
        <v>259</v>
      </c>
      <c r="D28606" s="183" t="s">
        <v>1995</v>
      </c>
    </row>
    <row r="28607" spans="1:4">
      <c r="A28607" t="s">
        <v>9150</v>
      </c>
      <c r="B28607" t="s">
        <v>9151</v>
      </c>
      <c r="C28607" t="s">
        <v>259</v>
      </c>
      <c r="D28607" s="183" t="s">
        <v>1995</v>
      </c>
    </row>
    <row r="28608" spans="1:4">
      <c r="A28608" t="s">
        <v>9150</v>
      </c>
      <c r="B28608" t="s">
        <v>9151</v>
      </c>
      <c r="C28608" t="s">
        <v>259</v>
      </c>
      <c r="D28608" s="183" t="s">
        <v>1995</v>
      </c>
    </row>
    <row r="28609" spans="1:4">
      <c r="A28609" t="s">
        <v>9152</v>
      </c>
      <c r="B28609" t="s">
        <v>9153</v>
      </c>
      <c r="C28609" t="s">
        <v>234</v>
      </c>
      <c r="D28609" s="183" t="s">
        <v>1843</v>
      </c>
    </row>
    <row r="28610" spans="1:4">
      <c r="A28610" t="s">
        <v>9152</v>
      </c>
      <c r="B28610" t="s">
        <v>9153</v>
      </c>
      <c r="C28610" t="s">
        <v>234</v>
      </c>
      <c r="D28610" s="183" t="s">
        <v>1843</v>
      </c>
    </row>
    <row r="28611" spans="1:4">
      <c r="A28611" t="s">
        <v>9152</v>
      </c>
      <c r="B28611" t="s">
        <v>9153</v>
      </c>
      <c r="C28611" t="s">
        <v>234</v>
      </c>
      <c r="D28611" s="183" t="s">
        <v>1843</v>
      </c>
    </row>
    <row r="28612" spans="1:4">
      <c r="A28612" t="s">
        <v>9154</v>
      </c>
      <c r="B28612" t="s">
        <v>9155</v>
      </c>
      <c r="C28612" t="s">
        <v>259</v>
      </c>
      <c r="D28612" s="183" t="s">
        <v>965</v>
      </c>
    </row>
    <row r="28613" spans="1:4">
      <c r="A28613" t="s">
        <v>9154</v>
      </c>
      <c r="B28613" t="s">
        <v>9155</v>
      </c>
      <c r="C28613" t="s">
        <v>259</v>
      </c>
      <c r="D28613" s="183" t="s">
        <v>965</v>
      </c>
    </row>
    <row r="28614" spans="1:4">
      <c r="A28614" t="s">
        <v>9154</v>
      </c>
      <c r="B28614" t="s">
        <v>9155</v>
      </c>
      <c r="C28614" t="s">
        <v>259</v>
      </c>
      <c r="D28614" s="183" t="s">
        <v>965</v>
      </c>
    </row>
    <row r="28615" spans="1:4">
      <c r="A28615" t="s">
        <v>9154</v>
      </c>
      <c r="B28615" t="s">
        <v>9155</v>
      </c>
      <c r="C28615" t="s">
        <v>259</v>
      </c>
      <c r="D28615" s="183" t="s">
        <v>965</v>
      </c>
    </row>
    <row r="28616" spans="1:4">
      <c r="A28616" t="s">
        <v>9154</v>
      </c>
      <c r="B28616" t="s">
        <v>9155</v>
      </c>
      <c r="C28616" t="s">
        <v>259</v>
      </c>
      <c r="D28616" s="183" t="s">
        <v>965</v>
      </c>
    </row>
    <row r="28617" spans="1:4">
      <c r="A28617" t="s">
        <v>9154</v>
      </c>
      <c r="B28617" t="s">
        <v>9155</v>
      </c>
      <c r="C28617" t="s">
        <v>259</v>
      </c>
      <c r="D28617" s="183" t="s">
        <v>965</v>
      </c>
    </row>
    <row r="28618" spans="1:4">
      <c r="A28618" t="s">
        <v>9154</v>
      </c>
      <c r="B28618" t="s">
        <v>9155</v>
      </c>
      <c r="C28618" t="s">
        <v>259</v>
      </c>
      <c r="D28618" s="183" t="s">
        <v>965</v>
      </c>
    </row>
    <row r="28619" spans="1:4">
      <c r="A28619" t="s">
        <v>9154</v>
      </c>
      <c r="B28619" t="s">
        <v>9155</v>
      </c>
      <c r="C28619" t="s">
        <v>259</v>
      </c>
      <c r="D28619" s="183" t="s">
        <v>965</v>
      </c>
    </row>
    <row r="28620" spans="1:4">
      <c r="A28620" t="s">
        <v>9154</v>
      </c>
      <c r="B28620" t="s">
        <v>9155</v>
      </c>
      <c r="C28620" t="s">
        <v>259</v>
      </c>
      <c r="D28620" s="183" t="s">
        <v>965</v>
      </c>
    </row>
    <row r="28621" spans="1:4">
      <c r="A28621" t="s">
        <v>9156</v>
      </c>
      <c r="B28621" t="s">
        <v>9157</v>
      </c>
      <c r="C28621" t="s">
        <v>259</v>
      </c>
      <c r="D28621" s="183" t="s">
        <v>761</v>
      </c>
    </row>
    <row r="28622" spans="1:4">
      <c r="A28622" t="s">
        <v>9156</v>
      </c>
      <c r="B28622" t="s">
        <v>9157</v>
      </c>
      <c r="C28622" t="s">
        <v>259</v>
      </c>
      <c r="D28622" s="183" t="s">
        <v>761</v>
      </c>
    </row>
    <row r="28623" spans="1:4">
      <c r="A28623" t="s">
        <v>9156</v>
      </c>
      <c r="B28623" t="s">
        <v>9157</v>
      </c>
      <c r="C28623" t="s">
        <v>259</v>
      </c>
      <c r="D28623" s="183" t="s">
        <v>761</v>
      </c>
    </row>
    <row r="28624" spans="1:4">
      <c r="A28624" t="s">
        <v>9158</v>
      </c>
      <c r="B28624" t="s">
        <v>9159</v>
      </c>
      <c r="C28624" t="s">
        <v>259</v>
      </c>
      <c r="D28624" s="183" t="s">
        <v>9160</v>
      </c>
    </row>
    <row r="28625" spans="1:4">
      <c r="A28625" t="s">
        <v>9158</v>
      </c>
      <c r="B28625" t="s">
        <v>9159</v>
      </c>
      <c r="C28625" t="s">
        <v>259</v>
      </c>
      <c r="D28625" s="183" t="s">
        <v>9160</v>
      </c>
    </row>
    <row r="28626" spans="1:4">
      <c r="A28626" t="s">
        <v>9158</v>
      </c>
      <c r="B28626" t="s">
        <v>9159</v>
      </c>
      <c r="C28626" t="s">
        <v>259</v>
      </c>
      <c r="D28626" s="183" t="s">
        <v>9160</v>
      </c>
    </row>
    <row r="28627" spans="1:4">
      <c r="A28627" t="s">
        <v>9161</v>
      </c>
      <c r="B28627" t="s">
        <v>9162</v>
      </c>
      <c r="C28627" t="s">
        <v>259</v>
      </c>
      <c r="D28627" s="183" t="s">
        <v>9163</v>
      </c>
    </row>
    <row r="28628" spans="1:4">
      <c r="A28628" t="s">
        <v>9161</v>
      </c>
      <c r="B28628" t="s">
        <v>9162</v>
      </c>
      <c r="C28628" t="s">
        <v>259</v>
      </c>
      <c r="D28628" s="183" t="s">
        <v>9163</v>
      </c>
    </row>
    <row r="28629" spans="1:4">
      <c r="A28629" t="s">
        <v>9161</v>
      </c>
      <c r="B28629" t="s">
        <v>9162</v>
      </c>
      <c r="C28629" t="s">
        <v>259</v>
      </c>
      <c r="D28629" s="183" t="s">
        <v>9163</v>
      </c>
    </row>
    <row r="28630" spans="1:4">
      <c r="A28630" s="171">
        <v>79472</v>
      </c>
      <c r="B28630" t="s">
        <v>9164</v>
      </c>
      <c r="C28630" t="s">
        <v>234</v>
      </c>
      <c r="D28630" s="183" t="s">
        <v>2443</v>
      </c>
    </row>
    <row r="28631" spans="1:4">
      <c r="A28631" s="171">
        <v>79472</v>
      </c>
      <c r="B28631" t="s">
        <v>9164</v>
      </c>
      <c r="C28631" t="s">
        <v>234</v>
      </c>
      <c r="D28631" s="183" t="s">
        <v>2443</v>
      </c>
    </row>
    <row r="28632" spans="1:4">
      <c r="A28632" s="171">
        <v>79473</v>
      </c>
      <c r="B28632" t="s">
        <v>9165</v>
      </c>
      <c r="C28632" t="s">
        <v>259</v>
      </c>
      <c r="D28632" s="183" t="s">
        <v>1692</v>
      </c>
    </row>
    <row r="28633" spans="1:4">
      <c r="A28633" s="171">
        <v>79473</v>
      </c>
      <c r="B28633" t="s">
        <v>9165</v>
      </c>
      <c r="C28633" t="s">
        <v>259</v>
      </c>
      <c r="D28633" s="183" t="s">
        <v>1692</v>
      </c>
    </row>
    <row r="28634" spans="1:4">
      <c r="A28634" s="171">
        <v>79480</v>
      </c>
      <c r="B28634" t="s">
        <v>9166</v>
      </c>
      <c r="C28634" t="s">
        <v>259</v>
      </c>
      <c r="D28634" s="183" t="s">
        <v>9167</v>
      </c>
    </row>
    <row r="28635" spans="1:4">
      <c r="A28635" s="171">
        <v>79480</v>
      </c>
      <c r="B28635" t="s">
        <v>9166</v>
      </c>
      <c r="C28635" t="s">
        <v>259</v>
      </c>
      <c r="D28635" s="183" t="s">
        <v>9167</v>
      </c>
    </row>
    <row r="28636" spans="1:4">
      <c r="A28636" s="171">
        <v>83336</v>
      </c>
      <c r="B28636" t="s">
        <v>9168</v>
      </c>
      <c r="C28636" t="s">
        <v>259</v>
      </c>
      <c r="D28636" s="183" t="s">
        <v>681</v>
      </c>
    </row>
    <row r="28637" spans="1:4">
      <c r="A28637" s="171">
        <v>83336</v>
      </c>
      <c r="B28637" t="s">
        <v>9168</v>
      </c>
      <c r="C28637" t="s">
        <v>259</v>
      </c>
      <c r="D28637" s="183" t="s">
        <v>681</v>
      </c>
    </row>
    <row r="28638" spans="1:4">
      <c r="A28638" s="171">
        <v>83336</v>
      </c>
      <c r="B28638" t="s">
        <v>9168</v>
      </c>
      <c r="C28638" t="s">
        <v>259</v>
      </c>
      <c r="D28638" s="183" t="s">
        <v>681</v>
      </c>
    </row>
    <row r="28639" spans="1:4">
      <c r="A28639" s="171">
        <v>83338</v>
      </c>
      <c r="B28639" t="s">
        <v>9169</v>
      </c>
      <c r="C28639" t="s">
        <v>259</v>
      </c>
      <c r="D28639" s="183" t="s">
        <v>9170</v>
      </c>
    </row>
    <row r="28640" spans="1:4">
      <c r="A28640" s="171">
        <v>83338</v>
      </c>
      <c r="B28640" t="s">
        <v>9169</v>
      </c>
      <c r="C28640" t="s">
        <v>259</v>
      </c>
      <c r="D28640" s="183" t="s">
        <v>9170</v>
      </c>
    </row>
    <row r="28641" spans="1:4">
      <c r="A28641" s="171">
        <v>83338</v>
      </c>
      <c r="B28641" t="s">
        <v>9169</v>
      </c>
      <c r="C28641" t="s">
        <v>259</v>
      </c>
      <c r="D28641" s="183" t="s">
        <v>9170</v>
      </c>
    </row>
    <row r="28642" spans="1:4">
      <c r="A28642" s="171">
        <v>83338</v>
      </c>
      <c r="B28642" t="s">
        <v>9169</v>
      </c>
      <c r="C28642" t="s">
        <v>259</v>
      </c>
      <c r="D28642" s="183" t="s">
        <v>9170</v>
      </c>
    </row>
    <row r="28643" spans="1:4">
      <c r="A28643" s="171">
        <v>89885</v>
      </c>
      <c r="B28643" t="s">
        <v>9171</v>
      </c>
      <c r="C28643" t="s">
        <v>259</v>
      </c>
      <c r="D28643" s="183" t="s">
        <v>2281</v>
      </c>
    </row>
    <row r="28644" spans="1:4">
      <c r="A28644" s="171">
        <v>89885</v>
      </c>
      <c r="B28644" t="s">
        <v>9171</v>
      </c>
      <c r="C28644" t="s">
        <v>259</v>
      </c>
      <c r="D28644" s="183" t="s">
        <v>2281</v>
      </c>
    </row>
    <row r="28645" spans="1:4">
      <c r="A28645" s="171">
        <v>89885</v>
      </c>
      <c r="B28645" t="s">
        <v>9171</v>
      </c>
      <c r="C28645" t="s">
        <v>259</v>
      </c>
      <c r="D28645" s="183" t="s">
        <v>2281</v>
      </c>
    </row>
    <row r="28646" spans="1:4">
      <c r="A28646" s="171">
        <v>89885</v>
      </c>
      <c r="B28646" t="s">
        <v>9171</v>
      </c>
      <c r="C28646" t="s">
        <v>259</v>
      </c>
      <c r="D28646" s="183" t="s">
        <v>2281</v>
      </c>
    </row>
    <row r="28647" spans="1:4">
      <c r="A28647" s="171">
        <v>89885</v>
      </c>
      <c r="B28647" t="s">
        <v>9171</v>
      </c>
      <c r="C28647" t="s">
        <v>259</v>
      </c>
      <c r="D28647" s="183" t="s">
        <v>2281</v>
      </c>
    </row>
    <row r="28648" spans="1:4">
      <c r="A28648" s="171">
        <v>89885</v>
      </c>
      <c r="B28648" t="s">
        <v>9171</v>
      </c>
      <c r="C28648" t="s">
        <v>259</v>
      </c>
      <c r="D28648" s="183" t="s">
        <v>2281</v>
      </c>
    </row>
    <row r="28649" spans="1:4">
      <c r="A28649" s="171">
        <v>89886</v>
      </c>
      <c r="B28649" t="s">
        <v>9172</v>
      </c>
      <c r="C28649" t="s">
        <v>259</v>
      </c>
      <c r="D28649" s="183" t="s">
        <v>9173</v>
      </c>
    </row>
    <row r="28650" spans="1:4">
      <c r="A28650" s="171">
        <v>89886</v>
      </c>
      <c r="B28650" t="s">
        <v>9172</v>
      </c>
      <c r="C28650" t="s">
        <v>259</v>
      </c>
      <c r="D28650" s="183" t="s">
        <v>9173</v>
      </c>
    </row>
    <row r="28651" spans="1:4">
      <c r="A28651" s="171">
        <v>89886</v>
      </c>
      <c r="B28651" t="s">
        <v>9172</v>
      </c>
      <c r="C28651" t="s">
        <v>259</v>
      </c>
      <c r="D28651" s="183" t="s">
        <v>9173</v>
      </c>
    </row>
    <row r="28652" spans="1:4">
      <c r="A28652" s="171">
        <v>89886</v>
      </c>
      <c r="B28652" t="s">
        <v>9172</v>
      </c>
      <c r="C28652" t="s">
        <v>259</v>
      </c>
      <c r="D28652" s="183" t="s">
        <v>9173</v>
      </c>
    </row>
    <row r="28653" spans="1:4">
      <c r="A28653" s="171">
        <v>89886</v>
      </c>
      <c r="B28653" t="s">
        <v>9172</v>
      </c>
      <c r="C28653" t="s">
        <v>259</v>
      </c>
      <c r="D28653" s="183" t="s">
        <v>9173</v>
      </c>
    </row>
    <row r="28654" spans="1:4">
      <c r="A28654" s="171">
        <v>89886</v>
      </c>
      <c r="B28654" t="s">
        <v>9172</v>
      </c>
      <c r="C28654" t="s">
        <v>259</v>
      </c>
      <c r="D28654" s="183" t="s">
        <v>9173</v>
      </c>
    </row>
    <row r="28655" spans="1:4">
      <c r="A28655" s="171">
        <v>89887</v>
      </c>
      <c r="B28655" t="s">
        <v>9174</v>
      </c>
      <c r="C28655" t="s">
        <v>259</v>
      </c>
      <c r="D28655" s="183" t="s">
        <v>9175</v>
      </c>
    </row>
    <row r="28656" spans="1:4">
      <c r="A28656" s="171">
        <v>89887</v>
      </c>
      <c r="B28656" t="s">
        <v>9174</v>
      </c>
      <c r="C28656" t="s">
        <v>259</v>
      </c>
      <c r="D28656" s="183" t="s">
        <v>9175</v>
      </c>
    </row>
    <row r="28657" spans="1:4">
      <c r="A28657" s="171">
        <v>89887</v>
      </c>
      <c r="B28657" t="s">
        <v>9174</v>
      </c>
      <c r="C28657" t="s">
        <v>259</v>
      </c>
      <c r="D28657" s="183" t="s">
        <v>9175</v>
      </c>
    </row>
    <row r="28658" spans="1:4">
      <c r="A28658" s="171">
        <v>89887</v>
      </c>
      <c r="B28658" t="s">
        <v>9174</v>
      </c>
      <c r="C28658" t="s">
        <v>259</v>
      </c>
      <c r="D28658" s="183" t="s">
        <v>9175</v>
      </c>
    </row>
    <row r="28659" spans="1:4">
      <c r="A28659" s="171">
        <v>89887</v>
      </c>
      <c r="B28659" t="s">
        <v>9174</v>
      </c>
      <c r="C28659" t="s">
        <v>259</v>
      </c>
      <c r="D28659" s="183" t="s">
        <v>9175</v>
      </c>
    </row>
    <row r="28660" spans="1:4">
      <c r="A28660" s="171">
        <v>89887</v>
      </c>
      <c r="B28660" t="s">
        <v>9174</v>
      </c>
      <c r="C28660" t="s">
        <v>259</v>
      </c>
      <c r="D28660" s="183" t="s">
        <v>9175</v>
      </c>
    </row>
    <row r="28661" spans="1:4">
      <c r="A28661" s="171">
        <v>89888</v>
      </c>
      <c r="B28661" t="s">
        <v>9176</v>
      </c>
      <c r="C28661" t="s">
        <v>259</v>
      </c>
      <c r="D28661" s="183" t="s">
        <v>7105</v>
      </c>
    </row>
    <row r="28662" spans="1:4">
      <c r="A28662" s="171">
        <v>89888</v>
      </c>
      <c r="B28662" t="s">
        <v>9176</v>
      </c>
      <c r="C28662" t="s">
        <v>259</v>
      </c>
      <c r="D28662" s="183" t="s">
        <v>7105</v>
      </c>
    </row>
    <row r="28663" spans="1:4">
      <c r="A28663" s="171">
        <v>89888</v>
      </c>
      <c r="B28663" t="s">
        <v>9176</v>
      </c>
      <c r="C28663" t="s">
        <v>259</v>
      </c>
      <c r="D28663" s="183" t="s">
        <v>7105</v>
      </c>
    </row>
    <row r="28664" spans="1:4">
      <c r="A28664" s="171">
        <v>89888</v>
      </c>
      <c r="B28664" t="s">
        <v>9176</v>
      </c>
      <c r="C28664" t="s">
        <v>259</v>
      </c>
      <c r="D28664" s="183" t="s">
        <v>7105</v>
      </c>
    </row>
    <row r="28665" spans="1:4">
      <c r="A28665" s="171">
        <v>89888</v>
      </c>
      <c r="B28665" t="s">
        <v>9176</v>
      </c>
      <c r="C28665" t="s">
        <v>259</v>
      </c>
      <c r="D28665" s="183" t="s">
        <v>7105</v>
      </c>
    </row>
    <row r="28666" spans="1:4">
      <c r="A28666" s="171">
        <v>89888</v>
      </c>
      <c r="B28666" t="s">
        <v>9176</v>
      </c>
      <c r="C28666" t="s">
        <v>259</v>
      </c>
      <c r="D28666" s="183" t="s">
        <v>7105</v>
      </c>
    </row>
    <row r="28667" spans="1:4">
      <c r="A28667" s="171">
        <v>89889</v>
      </c>
      <c r="B28667" t="s">
        <v>9177</v>
      </c>
      <c r="C28667" t="s">
        <v>259</v>
      </c>
      <c r="D28667" s="183" t="s">
        <v>9178</v>
      </c>
    </row>
    <row r="28668" spans="1:4">
      <c r="A28668" s="171">
        <v>89889</v>
      </c>
      <c r="B28668" t="s">
        <v>9177</v>
      </c>
      <c r="C28668" t="s">
        <v>259</v>
      </c>
      <c r="D28668" s="183" t="s">
        <v>9178</v>
      </c>
    </row>
    <row r="28669" spans="1:4">
      <c r="A28669" s="171">
        <v>89889</v>
      </c>
      <c r="B28669" t="s">
        <v>9177</v>
      </c>
      <c r="C28669" t="s">
        <v>259</v>
      </c>
      <c r="D28669" s="183" t="s">
        <v>9178</v>
      </c>
    </row>
    <row r="28670" spans="1:4">
      <c r="A28670" s="171">
        <v>89889</v>
      </c>
      <c r="B28670" t="s">
        <v>9177</v>
      </c>
      <c r="C28670" t="s">
        <v>259</v>
      </c>
      <c r="D28670" s="183" t="s">
        <v>9178</v>
      </c>
    </row>
    <row r="28671" spans="1:4">
      <c r="A28671" s="171">
        <v>89889</v>
      </c>
      <c r="B28671" t="s">
        <v>9177</v>
      </c>
      <c r="C28671" t="s">
        <v>259</v>
      </c>
      <c r="D28671" s="183" t="s">
        <v>9178</v>
      </c>
    </row>
    <row r="28672" spans="1:4">
      <c r="A28672" s="171">
        <v>89889</v>
      </c>
      <c r="B28672" t="s">
        <v>9177</v>
      </c>
      <c r="C28672" t="s">
        <v>259</v>
      </c>
      <c r="D28672" s="183" t="s">
        <v>9178</v>
      </c>
    </row>
    <row r="28673" spans="1:4">
      <c r="A28673" s="171">
        <v>89890</v>
      </c>
      <c r="B28673" t="s">
        <v>9179</v>
      </c>
      <c r="C28673" t="s">
        <v>259</v>
      </c>
      <c r="D28673" s="183" t="s">
        <v>9180</v>
      </c>
    </row>
    <row r="28674" spans="1:4">
      <c r="A28674" s="171">
        <v>89890</v>
      </c>
      <c r="B28674" t="s">
        <v>9179</v>
      </c>
      <c r="C28674" t="s">
        <v>259</v>
      </c>
      <c r="D28674" s="183" t="s">
        <v>9180</v>
      </c>
    </row>
    <row r="28675" spans="1:4">
      <c r="A28675" s="171">
        <v>89890</v>
      </c>
      <c r="B28675" t="s">
        <v>9179</v>
      </c>
      <c r="C28675" t="s">
        <v>259</v>
      </c>
      <c r="D28675" s="183" t="s">
        <v>9180</v>
      </c>
    </row>
    <row r="28676" spans="1:4">
      <c r="A28676" s="171">
        <v>89890</v>
      </c>
      <c r="B28676" t="s">
        <v>9179</v>
      </c>
      <c r="C28676" t="s">
        <v>259</v>
      </c>
      <c r="D28676" s="183" t="s">
        <v>9180</v>
      </c>
    </row>
    <row r="28677" spans="1:4">
      <c r="A28677" s="171">
        <v>89890</v>
      </c>
      <c r="B28677" t="s">
        <v>9179</v>
      </c>
      <c r="C28677" t="s">
        <v>259</v>
      </c>
      <c r="D28677" s="183" t="s">
        <v>9180</v>
      </c>
    </row>
    <row r="28678" spans="1:4">
      <c r="A28678" s="171">
        <v>89890</v>
      </c>
      <c r="B28678" t="s">
        <v>9179</v>
      </c>
      <c r="C28678" t="s">
        <v>259</v>
      </c>
      <c r="D28678" s="183" t="s">
        <v>9180</v>
      </c>
    </row>
    <row r="28679" spans="1:4">
      <c r="A28679" s="171">
        <v>89893</v>
      </c>
      <c r="B28679" t="s">
        <v>9181</v>
      </c>
      <c r="C28679" t="s">
        <v>259</v>
      </c>
      <c r="D28679" s="183" t="s">
        <v>9182</v>
      </c>
    </row>
    <row r="28680" spans="1:4">
      <c r="A28680" s="171">
        <v>89893</v>
      </c>
      <c r="B28680" t="s">
        <v>9181</v>
      </c>
      <c r="C28680" t="s">
        <v>259</v>
      </c>
      <c r="D28680" s="183" t="s">
        <v>9182</v>
      </c>
    </row>
    <row r="28681" spans="1:4">
      <c r="A28681" s="171">
        <v>89893</v>
      </c>
      <c r="B28681" t="s">
        <v>9181</v>
      </c>
      <c r="C28681" t="s">
        <v>259</v>
      </c>
      <c r="D28681" s="183" t="s">
        <v>9182</v>
      </c>
    </row>
    <row r="28682" spans="1:4">
      <c r="A28682" s="171">
        <v>89893</v>
      </c>
      <c r="B28682" t="s">
        <v>9181</v>
      </c>
      <c r="C28682" t="s">
        <v>259</v>
      </c>
      <c r="D28682" s="183" t="s">
        <v>9182</v>
      </c>
    </row>
    <row r="28683" spans="1:4">
      <c r="A28683" s="171">
        <v>89893</v>
      </c>
      <c r="B28683" t="s">
        <v>9181</v>
      </c>
      <c r="C28683" t="s">
        <v>259</v>
      </c>
      <c r="D28683" s="183" t="s">
        <v>9182</v>
      </c>
    </row>
    <row r="28684" spans="1:4">
      <c r="A28684" s="171">
        <v>89893</v>
      </c>
      <c r="B28684" t="s">
        <v>9181</v>
      </c>
      <c r="C28684" t="s">
        <v>259</v>
      </c>
      <c r="D28684" s="183" t="s">
        <v>9182</v>
      </c>
    </row>
    <row r="28685" spans="1:4">
      <c r="A28685" s="171">
        <v>89894</v>
      </c>
      <c r="B28685" t="s">
        <v>9183</v>
      </c>
      <c r="C28685" t="s">
        <v>259</v>
      </c>
      <c r="D28685" s="183" t="s">
        <v>9184</v>
      </c>
    </row>
    <row r="28686" spans="1:4">
      <c r="A28686" s="171">
        <v>89894</v>
      </c>
      <c r="B28686" t="s">
        <v>9183</v>
      </c>
      <c r="C28686" t="s">
        <v>259</v>
      </c>
      <c r="D28686" s="183" t="s">
        <v>9184</v>
      </c>
    </row>
    <row r="28687" spans="1:4">
      <c r="A28687" s="171">
        <v>89894</v>
      </c>
      <c r="B28687" t="s">
        <v>9183</v>
      </c>
      <c r="C28687" t="s">
        <v>259</v>
      </c>
      <c r="D28687" s="183" t="s">
        <v>9184</v>
      </c>
    </row>
    <row r="28688" spans="1:4">
      <c r="A28688" s="171">
        <v>89894</v>
      </c>
      <c r="B28688" t="s">
        <v>9183</v>
      </c>
      <c r="C28688" t="s">
        <v>259</v>
      </c>
      <c r="D28688" s="183" t="s">
        <v>9184</v>
      </c>
    </row>
    <row r="28689" spans="1:4">
      <c r="A28689" s="171">
        <v>89894</v>
      </c>
      <c r="B28689" t="s">
        <v>9183</v>
      </c>
      <c r="C28689" t="s">
        <v>259</v>
      </c>
      <c r="D28689" s="183" t="s">
        <v>9184</v>
      </c>
    </row>
    <row r="28690" spans="1:4">
      <c r="A28690" s="171">
        <v>89894</v>
      </c>
      <c r="B28690" t="s">
        <v>9183</v>
      </c>
      <c r="C28690" t="s">
        <v>259</v>
      </c>
      <c r="D28690" s="183" t="s">
        <v>9184</v>
      </c>
    </row>
    <row r="28691" spans="1:4">
      <c r="A28691" s="171">
        <v>89895</v>
      </c>
      <c r="B28691" t="s">
        <v>9185</v>
      </c>
      <c r="C28691" t="s">
        <v>259</v>
      </c>
      <c r="D28691" s="183" t="s">
        <v>1299</v>
      </c>
    </row>
    <row r="28692" spans="1:4">
      <c r="A28692" s="171">
        <v>89895</v>
      </c>
      <c r="B28692" t="s">
        <v>9185</v>
      </c>
      <c r="C28692" t="s">
        <v>259</v>
      </c>
      <c r="D28692" s="183" t="s">
        <v>1299</v>
      </c>
    </row>
    <row r="28693" spans="1:4">
      <c r="A28693" s="171">
        <v>89895</v>
      </c>
      <c r="B28693" t="s">
        <v>9185</v>
      </c>
      <c r="C28693" t="s">
        <v>259</v>
      </c>
      <c r="D28693" s="183" t="s">
        <v>1299</v>
      </c>
    </row>
    <row r="28694" spans="1:4">
      <c r="A28694" s="171">
        <v>89895</v>
      </c>
      <c r="B28694" t="s">
        <v>9185</v>
      </c>
      <c r="C28694" t="s">
        <v>259</v>
      </c>
      <c r="D28694" s="183" t="s">
        <v>1299</v>
      </c>
    </row>
    <row r="28695" spans="1:4">
      <c r="A28695" s="171">
        <v>89895</v>
      </c>
      <c r="B28695" t="s">
        <v>9185</v>
      </c>
      <c r="C28695" t="s">
        <v>259</v>
      </c>
      <c r="D28695" s="183" t="s">
        <v>1299</v>
      </c>
    </row>
    <row r="28696" spans="1:4">
      <c r="A28696" s="171">
        <v>89895</v>
      </c>
      <c r="B28696" t="s">
        <v>9185</v>
      </c>
      <c r="C28696" t="s">
        <v>259</v>
      </c>
      <c r="D28696" s="183" t="s">
        <v>1299</v>
      </c>
    </row>
    <row r="28697" spans="1:4">
      <c r="A28697" s="171">
        <v>89903</v>
      </c>
      <c r="B28697" t="s">
        <v>9186</v>
      </c>
      <c r="C28697" t="s">
        <v>259</v>
      </c>
      <c r="D28697" s="183" t="s">
        <v>9187</v>
      </c>
    </row>
    <row r="28698" spans="1:4">
      <c r="A28698" s="171">
        <v>89903</v>
      </c>
      <c r="B28698" t="s">
        <v>9186</v>
      </c>
      <c r="C28698" t="s">
        <v>259</v>
      </c>
      <c r="D28698" s="183" t="s">
        <v>9187</v>
      </c>
    </row>
    <row r="28699" spans="1:4">
      <c r="A28699" s="171">
        <v>89903</v>
      </c>
      <c r="B28699" t="s">
        <v>9186</v>
      </c>
      <c r="C28699" t="s">
        <v>259</v>
      </c>
      <c r="D28699" s="183" t="s">
        <v>9187</v>
      </c>
    </row>
    <row r="28700" spans="1:4">
      <c r="A28700" s="171">
        <v>89903</v>
      </c>
      <c r="B28700" t="s">
        <v>9186</v>
      </c>
      <c r="C28700" t="s">
        <v>259</v>
      </c>
      <c r="D28700" s="183" t="s">
        <v>9187</v>
      </c>
    </row>
    <row r="28701" spans="1:4">
      <c r="A28701" s="171">
        <v>89903</v>
      </c>
      <c r="B28701" t="s">
        <v>9186</v>
      </c>
      <c r="C28701" t="s">
        <v>259</v>
      </c>
      <c r="D28701" s="183" t="s">
        <v>9187</v>
      </c>
    </row>
    <row r="28702" spans="1:4">
      <c r="A28702" s="171">
        <v>89903</v>
      </c>
      <c r="B28702" t="s">
        <v>9186</v>
      </c>
      <c r="C28702" t="s">
        <v>259</v>
      </c>
      <c r="D28702" s="183" t="s">
        <v>9187</v>
      </c>
    </row>
    <row r="28703" spans="1:4">
      <c r="A28703" s="171">
        <v>89904</v>
      </c>
      <c r="B28703" t="s">
        <v>9188</v>
      </c>
      <c r="C28703" t="s">
        <v>259</v>
      </c>
      <c r="D28703" s="183" t="s">
        <v>9189</v>
      </c>
    </row>
    <row r="28704" spans="1:4">
      <c r="A28704" s="171">
        <v>89904</v>
      </c>
      <c r="B28704" t="s">
        <v>9188</v>
      </c>
      <c r="C28704" t="s">
        <v>259</v>
      </c>
      <c r="D28704" s="183" t="s">
        <v>9189</v>
      </c>
    </row>
    <row r="28705" spans="1:4">
      <c r="A28705" s="171">
        <v>89904</v>
      </c>
      <c r="B28705" t="s">
        <v>9188</v>
      </c>
      <c r="C28705" t="s">
        <v>259</v>
      </c>
      <c r="D28705" s="183" t="s">
        <v>9189</v>
      </c>
    </row>
    <row r="28706" spans="1:4">
      <c r="A28706" s="171">
        <v>89904</v>
      </c>
      <c r="B28706" t="s">
        <v>9188</v>
      </c>
      <c r="C28706" t="s">
        <v>259</v>
      </c>
      <c r="D28706" s="183" t="s">
        <v>9189</v>
      </c>
    </row>
    <row r="28707" spans="1:4">
      <c r="A28707" s="171">
        <v>89904</v>
      </c>
      <c r="B28707" t="s">
        <v>9188</v>
      </c>
      <c r="C28707" t="s">
        <v>259</v>
      </c>
      <c r="D28707" s="183" t="s">
        <v>9189</v>
      </c>
    </row>
    <row r="28708" spans="1:4">
      <c r="A28708" s="171">
        <v>89904</v>
      </c>
      <c r="B28708" t="s">
        <v>9188</v>
      </c>
      <c r="C28708" t="s">
        <v>259</v>
      </c>
      <c r="D28708" s="183" t="s">
        <v>9189</v>
      </c>
    </row>
    <row r="28709" spans="1:4">
      <c r="A28709" s="171">
        <v>89905</v>
      </c>
      <c r="B28709" t="s">
        <v>9190</v>
      </c>
      <c r="C28709" t="s">
        <v>259</v>
      </c>
      <c r="D28709" s="183" t="s">
        <v>5317</v>
      </c>
    </row>
    <row r="28710" spans="1:4">
      <c r="A28710" s="171">
        <v>89905</v>
      </c>
      <c r="B28710" t="s">
        <v>9190</v>
      </c>
      <c r="C28710" t="s">
        <v>259</v>
      </c>
      <c r="D28710" s="183" t="s">
        <v>5317</v>
      </c>
    </row>
    <row r="28711" spans="1:4">
      <c r="A28711" s="171">
        <v>89905</v>
      </c>
      <c r="B28711" t="s">
        <v>9190</v>
      </c>
      <c r="C28711" t="s">
        <v>259</v>
      </c>
      <c r="D28711" s="183" t="s">
        <v>5317</v>
      </c>
    </row>
    <row r="28712" spans="1:4">
      <c r="A28712" s="171">
        <v>89905</v>
      </c>
      <c r="B28712" t="s">
        <v>9190</v>
      </c>
      <c r="C28712" t="s">
        <v>259</v>
      </c>
      <c r="D28712" s="183" t="s">
        <v>5317</v>
      </c>
    </row>
    <row r="28713" spans="1:4">
      <c r="A28713" s="171">
        <v>89905</v>
      </c>
      <c r="B28713" t="s">
        <v>9190</v>
      </c>
      <c r="C28713" t="s">
        <v>259</v>
      </c>
      <c r="D28713" s="183" t="s">
        <v>5317</v>
      </c>
    </row>
    <row r="28714" spans="1:4">
      <c r="A28714" s="171">
        <v>89905</v>
      </c>
      <c r="B28714" t="s">
        <v>9190</v>
      </c>
      <c r="C28714" t="s">
        <v>259</v>
      </c>
      <c r="D28714" s="183" t="s">
        <v>5317</v>
      </c>
    </row>
    <row r="28715" spans="1:4">
      <c r="A28715" s="171">
        <v>89906</v>
      </c>
      <c r="B28715" t="s">
        <v>9191</v>
      </c>
      <c r="C28715" t="s">
        <v>259</v>
      </c>
      <c r="D28715" s="183" t="s">
        <v>6689</v>
      </c>
    </row>
    <row r="28716" spans="1:4">
      <c r="A28716" s="171">
        <v>89906</v>
      </c>
      <c r="B28716" t="s">
        <v>9191</v>
      </c>
      <c r="C28716" t="s">
        <v>259</v>
      </c>
      <c r="D28716" s="183" t="s">
        <v>6689</v>
      </c>
    </row>
    <row r="28717" spans="1:4">
      <c r="A28717" s="171">
        <v>89906</v>
      </c>
      <c r="B28717" t="s">
        <v>9191</v>
      </c>
      <c r="C28717" t="s">
        <v>259</v>
      </c>
      <c r="D28717" s="183" t="s">
        <v>6689</v>
      </c>
    </row>
    <row r="28718" spans="1:4">
      <c r="A28718" s="171">
        <v>89906</v>
      </c>
      <c r="B28718" t="s">
        <v>9191</v>
      </c>
      <c r="C28718" t="s">
        <v>259</v>
      </c>
      <c r="D28718" s="183" t="s">
        <v>6689</v>
      </c>
    </row>
    <row r="28719" spans="1:4">
      <c r="A28719" s="171">
        <v>89906</v>
      </c>
      <c r="B28719" t="s">
        <v>9191</v>
      </c>
      <c r="C28719" t="s">
        <v>259</v>
      </c>
      <c r="D28719" s="183" t="s">
        <v>6689</v>
      </c>
    </row>
    <row r="28720" spans="1:4">
      <c r="A28720" s="171">
        <v>89906</v>
      </c>
      <c r="B28720" t="s">
        <v>9191</v>
      </c>
      <c r="C28720" t="s">
        <v>259</v>
      </c>
      <c r="D28720" s="183" t="s">
        <v>6689</v>
      </c>
    </row>
    <row r="28721" spans="1:4">
      <c r="A28721" s="171">
        <v>89907</v>
      </c>
      <c r="B28721" t="s">
        <v>9192</v>
      </c>
      <c r="C28721" t="s">
        <v>259</v>
      </c>
      <c r="D28721" s="183" t="s">
        <v>6731</v>
      </c>
    </row>
    <row r="28722" spans="1:4">
      <c r="A28722" s="171">
        <v>89907</v>
      </c>
      <c r="B28722" t="s">
        <v>9192</v>
      </c>
      <c r="C28722" t="s">
        <v>259</v>
      </c>
      <c r="D28722" s="183" t="s">
        <v>6731</v>
      </c>
    </row>
    <row r="28723" spans="1:4">
      <c r="A28723" s="171">
        <v>89907</v>
      </c>
      <c r="B28723" t="s">
        <v>9192</v>
      </c>
      <c r="C28723" t="s">
        <v>259</v>
      </c>
      <c r="D28723" s="183" t="s">
        <v>6731</v>
      </c>
    </row>
    <row r="28724" spans="1:4">
      <c r="A28724" s="171">
        <v>89907</v>
      </c>
      <c r="B28724" t="s">
        <v>9192</v>
      </c>
      <c r="C28724" t="s">
        <v>259</v>
      </c>
      <c r="D28724" s="183" t="s">
        <v>6731</v>
      </c>
    </row>
    <row r="28725" spans="1:4">
      <c r="A28725" s="171">
        <v>89907</v>
      </c>
      <c r="B28725" t="s">
        <v>9192</v>
      </c>
      <c r="C28725" t="s">
        <v>259</v>
      </c>
      <c r="D28725" s="183" t="s">
        <v>6731</v>
      </c>
    </row>
    <row r="28726" spans="1:4">
      <c r="A28726" s="171">
        <v>89907</v>
      </c>
      <c r="B28726" t="s">
        <v>9192</v>
      </c>
      <c r="C28726" t="s">
        <v>259</v>
      </c>
      <c r="D28726" s="183" t="s">
        <v>6731</v>
      </c>
    </row>
    <row r="28727" spans="1:4">
      <c r="A28727" s="171">
        <v>89908</v>
      </c>
      <c r="B28727" t="s">
        <v>9193</v>
      </c>
      <c r="C28727" t="s">
        <v>259</v>
      </c>
      <c r="D28727" s="183" t="s">
        <v>4627</v>
      </c>
    </row>
    <row r="28728" spans="1:4">
      <c r="A28728" s="171">
        <v>89908</v>
      </c>
      <c r="B28728" t="s">
        <v>9193</v>
      </c>
      <c r="C28728" t="s">
        <v>259</v>
      </c>
      <c r="D28728" s="183" t="s">
        <v>4627</v>
      </c>
    </row>
    <row r="28729" spans="1:4">
      <c r="A28729" s="171">
        <v>89908</v>
      </c>
      <c r="B28729" t="s">
        <v>9193</v>
      </c>
      <c r="C28729" t="s">
        <v>259</v>
      </c>
      <c r="D28729" s="183" t="s">
        <v>4627</v>
      </c>
    </row>
    <row r="28730" spans="1:4">
      <c r="A28730" s="171">
        <v>89908</v>
      </c>
      <c r="B28730" t="s">
        <v>9193</v>
      </c>
      <c r="C28730" t="s">
        <v>259</v>
      </c>
      <c r="D28730" s="183" t="s">
        <v>4627</v>
      </c>
    </row>
    <row r="28731" spans="1:4">
      <c r="A28731" s="171">
        <v>89908</v>
      </c>
      <c r="B28731" t="s">
        <v>9193</v>
      </c>
      <c r="C28731" t="s">
        <v>259</v>
      </c>
      <c r="D28731" s="183" t="s">
        <v>4627</v>
      </c>
    </row>
    <row r="28732" spans="1:4">
      <c r="A28732" s="171">
        <v>89908</v>
      </c>
      <c r="B28732" t="s">
        <v>9193</v>
      </c>
      <c r="C28732" t="s">
        <v>259</v>
      </c>
      <c r="D28732" s="183" t="s">
        <v>4627</v>
      </c>
    </row>
    <row r="28733" spans="1:4">
      <c r="A28733" s="171">
        <v>89911</v>
      </c>
      <c r="B28733" t="s">
        <v>9194</v>
      </c>
      <c r="C28733" t="s">
        <v>259</v>
      </c>
      <c r="D28733" s="183" t="s">
        <v>9195</v>
      </c>
    </row>
    <row r="28734" spans="1:4">
      <c r="A28734" s="171">
        <v>89911</v>
      </c>
      <c r="B28734" t="s">
        <v>9194</v>
      </c>
      <c r="C28734" t="s">
        <v>259</v>
      </c>
      <c r="D28734" s="183" t="s">
        <v>9195</v>
      </c>
    </row>
    <row r="28735" spans="1:4">
      <c r="A28735" s="171">
        <v>89911</v>
      </c>
      <c r="B28735" t="s">
        <v>9194</v>
      </c>
      <c r="C28735" t="s">
        <v>259</v>
      </c>
      <c r="D28735" s="183" t="s">
        <v>9195</v>
      </c>
    </row>
    <row r="28736" spans="1:4">
      <c r="A28736" s="171">
        <v>89911</v>
      </c>
      <c r="B28736" t="s">
        <v>9194</v>
      </c>
      <c r="C28736" t="s">
        <v>259</v>
      </c>
      <c r="D28736" s="183" t="s">
        <v>9195</v>
      </c>
    </row>
    <row r="28737" spans="1:4">
      <c r="A28737" s="171">
        <v>89911</v>
      </c>
      <c r="B28737" t="s">
        <v>9194</v>
      </c>
      <c r="C28737" t="s">
        <v>259</v>
      </c>
      <c r="D28737" s="183" t="s">
        <v>9195</v>
      </c>
    </row>
    <row r="28738" spans="1:4">
      <c r="A28738" s="171">
        <v>89911</v>
      </c>
      <c r="B28738" t="s">
        <v>9194</v>
      </c>
      <c r="C28738" t="s">
        <v>259</v>
      </c>
      <c r="D28738" s="183" t="s">
        <v>9195</v>
      </c>
    </row>
    <row r="28739" spans="1:4">
      <c r="A28739" s="171">
        <v>89912</v>
      </c>
      <c r="B28739" t="s">
        <v>9196</v>
      </c>
      <c r="C28739" t="s">
        <v>259</v>
      </c>
      <c r="D28739" s="183" t="s">
        <v>4168</v>
      </c>
    </row>
    <row r="28740" spans="1:4">
      <c r="A28740" s="171">
        <v>89912</v>
      </c>
      <c r="B28740" t="s">
        <v>9196</v>
      </c>
      <c r="C28740" t="s">
        <v>259</v>
      </c>
      <c r="D28740" s="183" t="s">
        <v>4168</v>
      </c>
    </row>
    <row r="28741" spans="1:4">
      <c r="A28741" s="171">
        <v>89912</v>
      </c>
      <c r="B28741" t="s">
        <v>9196</v>
      </c>
      <c r="C28741" t="s">
        <v>259</v>
      </c>
      <c r="D28741" s="183" t="s">
        <v>4168</v>
      </c>
    </row>
    <row r="28742" spans="1:4">
      <c r="A28742" s="171">
        <v>89912</v>
      </c>
      <c r="B28742" t="s">
        <v>9196</v>
      </c>
      <c r="C28742" t="s">
        <v>259</v>
      </c>
      <c r="D28742" s="183" t="s">
        <v>4168</v>
      </c>
    </row>
    <row r="28743" spans="1:4">
      <c r="A28743" s="171">
        <v>89912</v>
      </c>
      <c r="B28743" t="s">
        <v>9196</v>
      </c>
      <c r="C28743" t="s">
        <v>259</v>
      </c>
      <c r="D28743" s="183" t="s">
        <v>4168</v>
      </c>
    </row>
    <row r="28744" spans="1:4">
      <c r="A28744" s="171">
        <v>89912</v>
      </c>
      <c r="B28744" t="s">
        <v>9196</v>
      </c>
      <c r="C28744" t="s">
        <v>259</v>
      </c>
      <c r="D28744" s="183" t="s">
        <v>4168</v>
      </c>
    </row>
    <row r="28745" spans="1:4">
      <c r="A28745" s="171">
        <v>89913</v>
      </c>
      <c r="B28745" t="s">
        <v>9197</v>
      </c>
      <c r="C28745" t="s">
        <v>259</v>
      </c>
      <c r="D28745" s="183" t="s">
        <v>6972</v>
      </c>
    </row>
    <row r="28746" spans="1:4">
      <c r="A28746" s="171">
        <v>89913</v>
      </c>
      <c r="B28746" t="s">
        <v>9197</v>
      </c>
      <c r="C28746" t="s">
        <v>259</v>
      </c>
      <c r="D28746" s="183" t="s">
        <v>6972</v>
      </c>
    </row>
    <row r="28747" spans="1:4">
      <c r="A28747" s="171">
        <v>89913</v>
      </c>
      <c r="B28747" t="s">
        <v>9197</v>
      </c>
      <c r="C28747" t="s">
        <v>259</v>
      </c>
      <c r="D28747" s="183" t="s">
        <v>6972</v>
      </c>
    </row>
    <row r="28748" spans="1:4">
      <c r="A28748" s="171">
        <v>89913</v>
      </c>
      <c r="B28748" t="s">
        <v>9197</v>
      </c>
      <c r="C28748" t="s">
        <v>259</v>
      </c>
      <c r="D28748" s="183" t="s">
        <v>6972</v>
      </c>
    </row>
    <row r="28749" spans="1:4">
      <c r="A28749" s="171">
        <v>89913</v>
      </c>
      <c r="B28749" t="s">
        <v>9197</v>
      </c>
      <c r="C28749" t="s">
        <v>259</v>
      </c>
      <c r="D28749" s="183" t="s">
        <v>6972</v>
      </c>
    </row>
    <row r="28750" spans="1:4">
      <c r="A28750" s="171">
        <v>89913</v>
      </c>
      <c r="B28750" t="s">
        <v>9197</v>
      </c>
      <c r="C28750" t="s">
        <v>259</v>
      </c>
      <c r="D28750" s="183" t="s">
        <v>6972</v>
      </c>
    </row>
    <row r="28751" spans="1:4">
      <c r="A28751" s="171">
        <v>89921</v>
      </c>
      <c r="B28751" t="s">
        <v>9198</v>
      </c>
      <c r="C28751" t="s">
        <v>259</v>
      </c>
      <c r="D28751" s="183" t="s">
        <v>9199</v>
      </c>
    </row>
    <row r="28752" spans="1:4">
      <c r="A28752" s="171">
        <v>89921</v>
      </c>
      <c r="B28752" t="s">
        <v>9198</v>
      </c>
      <c r="C28752" t="s">
        <v>259</v>
      </c>
      <c r="D28752" s="183" t="s">
        <v>9199</v>
      </c>
    </row>
    <row r="28753" spans="1:4">
      <c r="A28753" s="171">
        <v>89921</v>
      </c>
      <c r="B28753" t="s">
        <v>9198</v>
      </c>
      <c r="C28753" t="s">
        <v>259</v>
      </c>
      <c r="D28753" s="183" t="s">
        <v>9199</v>
      </c>
    </row>
    <row r="28754" spans="1:4">
      <c r="A28754" s="171">
        <v>89921</v>
      </c>
      <c r="B28754" t="s">
        <v>9198</v>
      </c>
      <c r="C28754" t="s">
        <v>259</v>
      </c>
      <c r="D28754" s="183" t="s">
        <v>9199</v>
      </c>
    </row>
    <row r="28755" spans="1:4">
      <c r="A28755" s="171">
        <v>89921</v>
      </c>
      <c r="B28755" t="s">
        <v>9198</v>
      </c>
      <c r="C28755" t="s">
        <v>259</v>
      </c>
      <c r="D28755" s="183" t="s">
        <v>9199</v>
      </c>
    </row>
    <row r="28756" spans="1:4">
      <c r="A28756" s="171">
        <v>89921</v>
      </c>
      <c r="B28756" t="s">
        <v>9198</v>
      </c>
      <c r="C28756" t="s">
        <v>259</v>
      </c>
      <c r="D28756" s="183" t="s">
        <v>9199</v>
      </c>
    </row>
    <row r="28757" spans="1:4">
      <c r="A28757" s="171">
        <v>89922</v>
      </c>
      <c r="B28757" t="s">
        <v>9200</v>
      </c>
      <c r="C28757" t="s">
        <v>259</v>
      </c>
      <c r="D28757" s="183" t="s">
        <v>4571</v>
      </c>
    </row>
    <row r="28758" spans="1:4">
      <c r="A28758" s="171">
        <v>89922</v>
      </c>
      <c r="B28758" t="s">
        <v>9200</v>
      </c>
      <c r="C28758" t="s">
        <v>259</v>
      </c>
      <c r="D28758" s="183" t="s">
        <v>4571</v>
      </c>
    </row>
    <row r="28759" spans="1:4">
      <c r="A28759" s="171">
        <v>89922</v>
      </c>
      <c r="B28759" t="s">
        <v>9200</v>
      </c>
      <c r="C28759" t="s">
        <v>259</v>
      </c>
      <c r="D28759" s="183" t="s">
        <v>4571</v>
      </c>
    </row>
    <row r="28760" spans="1:4">
      <c r="A28760" s="171">
        <v>89922</v>
      </c>
      <c r="B28760" t="s">
        <v>9200</v>
      </c>
      <c r="C28760" t="s">
        <v>259</v>
      </c>
      <c r="D28760" s="183" t="s">
        <v>4571</v>
      </c>
    </row>
    <row r="28761" spans="1:4">
      <c r="A28761" s="171">
        <v>89922</v>
      </c>
      <c r="B28761" t="s">
        <v>9200</v>
      </c>
      <c r="C28761" t="s">
        <v>259</v>
      </c>
      <c r="D28761" s="183" t="s">
        <v>4571</v>
      </c>
    </row>
    <row r="28762" spans="1:4">
      <c r="A28762" s="171">
        <v>89922</v>
      </c>
      <c r="B28762" t="s">
        <v>9200</v>
      </c>
      <c r="C28762" t="s">
        <v>259</v>
      </c>
      <c r="D28762" s="183" t="s">
        <v>4571</v>
      </c>
    </row>
    <row r="28763" spans="1:4">
      <c r="A28763" s="171">
        <v>89923</v>
      </c>
      <c r="B28763" t="s">
        <v>9201</v>
      </c>
      <c r="C28763" t="s">
        <v>259</v>
      </c>
      <c r="D28763" s="183" t="s">
        <v>9202</v>
      </c>
    </row>
    <row r="28764" spans="1:4">
      <c r="A28764" s="171">
        <v>89923</v>
      </c>
      <c r="B28764" t="s">
        <v>9201</v>
      </c>
      <c r="C28764" t="s">
        <v>259</v>
      </c>
      <c r="D28764" s="183" t="s">
        <v>9202</v>
      </c>
    </row>
    <row r="28765" spans="1:4">
      <c r="A28765" s="171">
        <v>89923</v>
      </c>
      <c r="B28765" t="s">
        <v>9201</v>
      </c>
      <c r="C28765" t="s">
        <v>259</v>
      </c>
      <c r="D28765" s="183" t="s">
        <v>9202</v>
      </c>
    </row>
    <row r="28766" spans="1:4">
      <c r="A28766" s="171">
        <v>89923</v>
      </c>
      <c r="B28766" t="s">
        <v>9201</v>
      </c>
      <c r="C28766" t="s">
        <v>259</v>
      </c>
      <c r="D28766" s="183" t="s">
        <v>9202</v>
      </c>
    </row>
    <row r="28767" spans="1:4">
      <c r="A28767" s="171">
        <v>89923</v>
      </c>
      <c r="B28767" t="s">
        <v>9201</v>
      </c>
      <c r="C28767" t="s">
        <v>259</v>
      </c>
      <c r="D28767" s="183" t="s">
        <v>9202</v>
      </c>
    </row>
    <row r="28768" spans="1:4">
      <c r="A28768" s="171">
        <v>89923</v>
      </c>
      <c r="B28768" t="s">
        <v>9201</v>
      </c>
      <c r="C28768" t="s">
        <v>259</v>
      </c>
      <c r="D28768" s="183" t="s">
        <v>9202</v>
      </c>
    </row>
    <row r="28769" spans="1:4">
      <c r="A28769" s="171">
        <v>89924</v>
      </c>
      <c r="B28769" t="s">
        <v>9203</v>
      </c>
      <c r="C28769" t="s">
        <v>259</v>
      </c>
      <c r="D28769" s="183" t="s">
        <v>4590</v>
      </c>
    </row>
    <row r="28770" spans="1:4">
      <c r="A28770" s="171">
        <v>89924</v>
      </c>
      <c r="B28770" t="s">
        <v>9203</v>
      </c>
      <c r="C28770" t="s">
        <v>259</v>
      </c>
      <c r="D28770" s="183" t="s">
        <v>4590</v>
      </c>
    </row>
    <row r="28771" spans="1:4">
      <c r="A28771" s="171">
        <v>89924</v>
      </c>
      <c r="B28771" t="s">
        <v>9203</v>
      </c>
      <c r="C28771" t="s">
        <v>259</v>
      </c>
      <c r="D28771" s="183" t="s">
        <v>4590</v>
      </c>
    </row>
    <row r="28772" spans="1:4">
      <c r="A28772" s="171">
        <v>89924</v>
      </c>
      <c r="B28772" t="s">
        <v>9203</v>
      </c>
      <c r="C28772" t="s">
        <v>259</v>
      </c>
      <c r="D28772" s="183" t="s">
        <v>4590</v>
      </c>
    </row>
    <row r="28773" spans="1:4">
      <c r="A28773" s="171">
        <v>89924</v>
      </c>
      <c r="B28773" t="s">
        <v>9203</v>
      </c>
      <c r="C28773" t="s">
        <v>259</v>
      </c>
      <c r="D28773" s="183" t="s">
        <v>4590</v>
      </c>
    </row>
    <row r="28774" spans="1:4">
      <c r="A28774" s="171">
        <v>89924</v>
      </c>
      <c r="B28774" t="s">
        <v>9203</v>
      </c>
      <c r="C28774" t="s">
        <v>259</v>
      </c>
      <c r="D28774" s="183" t="s">
        <v>4590</v>
      </c>
    </row>
    <row r="28775" spans="1:4">
      <c r="A28775" s="171">
        <v>89925</v>
      </c>
      <c r="B28775" t="s">
        <v>9204</v>
      </c>
      <c r="C28775" t="s">
        <v>259</v>
      </c>
      <c r="D28775" s="183" t="s">
        <v>9205</v>
      </c>
    </row>
    <row r="28776" spans="1:4">
      <c r="A28776" s="171">
        <v>89925</v>
      </c>
      <c r="B28776" t="s">
        <v>9204</v>
      </c>
      <c r="C28776" t="s">
        <v>259</v>
      </c>
      <c r="D28776" s="183" t="s">
        <v>9205</v>
      </c>
    </row>
    <row r="28777" spans="1:4">
      <c r="A28777" s="171">
        <v>89925</v>
      </c>
      <c r="B28777" t="s">
        <v>9204</v>
      </c>
      <c r="C28777" t="s">
        <v>259</v>
      </c>
      <c r="D28777" s="183" t="s">
        <v>9205</v>
      </c>
    </row>
    <row r="28778" spans="1:4">
      <c r="A28778" s="171">
        <v>89925</v>
      </c>
      <c r="B28778" t="s">
        <v>9204</v>
      </c>
      <c r="C28778" t="s">
        <v>259</v>
      </c>
      <c r="D28778" s="183" t="s">
        <v>9205</v>
      </c>
    </row>
    <row r="28779" spans="1:4">
      <c r="A28779" s="171">
        <v>89925</v>
      </c>
      <c r="B28779" t="s">
        <v>9204</v>
      </c>
      <c r="C28779" t="s">
        <v>259</v>
      </c>
      <c r="D28779" s="183" t="s">
        <v>9205</v>
      </c>
    </row>
    <row r="28780" spans="1:4">
      <c r="A28780" s="171">
        <v>89925</v>
      </c>
      <c r="B28780" t="s">
        <v>9204</v>
      </c>
      <c r="C28780" t="s">
        <v>259</v>
      </c>
      <c r="D28780" s="183" t="s">
        <v>9205</v>
      </c>
    </row>
    <row r="28781" spans="1:4">
      <c r="A28781" s="171">
        <v>89926</v>
      </c>
      <c r="B28781" t="s">
        <v>9206</v>
      </c>
      <c r="C28781" t="s">
        <v>259</v>
      </c>
      <c r="D28781" s="183" t="s">
        <v>9207</v>
      </c>
    </row>
    <row r="28782" spans="1:4">
      <c r="A28782" s="171">
        <v>89926</v>
      </c>
      <c r="B28782" t="s">
        <v>9206</v>
      </c>
      <c r="C28782" t="s">
        <v>259</v>
      </c>
      <c r="D28782" s="183" t="s">
        <v>9207</v>
      </c>
    </row>
    <row r="28783" spans="1:4">
      <c r="A28783" s="171">
        <v>89926</v>
      </c>
      <c r="B28783" t="s">
        <v>9206</v>
      </c>
      <c r="C28783" t="s">
        <v>259</v>
      </c>
      <c r="D28783" s="183" t="s">
        <v>9207</v>
      </c>
    </row>
    <row r="28784" spans="1:4">
      <c r="A28784" s="171">
        <v>89926</v>
      </c>
      <c r="B28784" t="s">
        <v>9206</v>
      </c>
      <c r="C28784" t="s">
        <v>259</v>
      </c>
      <c r="D28784" s="183" t="s">
        <v>9207</v>
      </c>
    </row>
    <row r="28785" spans="1:4">
      <c r="A28785" s="171">
        <v>89926</v>
      </c>
      <c r="B28785" t="s">
        <v>9206</v>
      </c>
      <c r="C28785" t="s">
        <v>259</v>
      </c>
      <c r="D28785" s="183" t="s">
        <v>9207</v>
      </c>
    </row>
    <row r="28786" spans="1:4">
      <c r="A28786" s="171">
        <v>89926</v>
      </c>
      <c r="B28786" t="s">
        <v>9206</v>
      </c>
      <c r="C28786" t="s">
        <v>259</v>
      </c>
      <c r="D28786" s="183" t="s">
        <v>9207</v>
      </c>
    </row>
    <row r="28787" spans="1:4">
      <c r="A28787" s="171">
        <v>89929</v>
      </c>
      <c r="B28787" t="s">
        <v>9208</v>
      </c>
      <c r="C28787" t="s">
        <v>259</v>
      </c>
      <c r="D28787" s="183" t="s">
        <v>7183</v>
      </c>
    </row>
    <row r="28788" spans="1:4">
      <c r="A28788" s="171">
        <v>89929</v>
      </c>
      <c r="B28788" t="s">
        <v>9208</v>
      </c>
      <c r="C28788" t="s">
        <v>259</v>
      </c>
      <c r="D28788" s="183" t="s">
        <v>7183</v>
      </c>
    </row>
    <row r="28789" spans="1:4">
      <c r="A28789" s="171">
        <v>89929</v>
      </c>
      <c r="B28789" t="s">
        <v>9208</v>
      </c>
      <c r="C28789" t="s">
        <v>259</v>
      </c>
      <c r="D28789" s="183" t="s">
        <v>7183</v>
      </c>
    </row>
    <row r="28790" spans="1:4">
      <c r="A28790" s="171">
        <v>89929</v>
      </c>
      <c r="B28790" t="s">
        <v>9208</v>
      </c>
      <c r="C28790" t="s">
        <v>259</v>
      </c>
      <c r="D28790" s="183" t="s">
        <v>7183</v>
      </c>
    </row>
    <row r="28791" spans="1:4">
      <c r="A28791" s="171">
        <v>89929</v>
      </c>
      <c r="B28791" t="s">
        <v>9208</v>
      </c>
      <c r="C28791" t="s">
        <v>259</v>
      </c>
      <c r="D28791" s="183" t="s">
        <v>7183</v>
      </c>
    </row>
    <row r="28792" spans="1:4">
      <c r="A28792" s="171">
        <v>89929</v>
      </c>
      <c r="B28792" t="s">
        <v>9208</v>
      </c>
      <c r="C28792" t="s">
        <v>259</v>
      </c>
      <c r="D28792" s="183" t="s">
        <v>7183</v>
      </c>
    </row>
    <row r="28793" spans="1:4">
      <c r="A28793" s="171">
        <v>89930</v>
      </c>
      <c r="B28793" t="s">
        <v>9209</v>
      </c>
      <c r="C28793" t="s">
        <v>259</v>
      </c>
      <c r="D28793" s="183" t="s">
        <v>9210</v>
      </c>
    </row>
    <row r="28794" spans="1:4">
      <c r="A28794" s="171">
        <v>89930</v>
      </c>
      <c r="B28794" t="s">
        <v>9209</v>
      </c>
      <c r="C28794" t="s">
        <v>259</v>
      </c>
      <c r="D28794" s="183" t="s">
        <v>9210</v>
      </c>
    </row>
    <row r="28795" spans="1:4">
      <c r="A28795" s="171">
        <v>89930</v>
      </c>
      <c r="B28795" t="s">
        <v>9209</v>
      </c>
      <c r="C28795" t="s">
        <v>259</v>
      </c>
      <c r="D28795" s="183" t="s">
        <v>9210</v>
      </c>
    </row>
    <row r="28796" spans="1:4">
      <c r="A28796" s="171">
        <v>89930</v>
      </c>
      <c r="B28796" t="s">
        <v>9209</v>
      </c>
      <c r="C28796" t="s">
        <v>259</v>
      </c>
      <c r="D28796" s="183" t="s">
        <v>9210</v>
      </c>
    </row>
    <row r="28797" spans="1:4">
      <c r="A28797" s="171">
        <v>89930</v>
      </c>
      <c r="B28797" t="s">
        <v>9209</v>
      </c>
      <c r="C28797" t="s">
        <v>259</v>
      </c>
      <c r="D28797" s="183" t="s">
        <v>9210</v>
      </c>
    </row>
    <row r="28798" spans="1:4">
      <c r="A28798" s="171">
        <v>89930</v>
      </c>
      <c r="B28798" t="s">
        <v>9209</v>
      </c>
      <c r="C28798" t="s">
        <v>259</v>
      </c>
      <c r="D28798" s="183" t="s">
        <v>9210</v>
      </c>
    </row>
    <row r="28799" spans="1:4">
      <c r="A28799" s="171">
        <v>89931</v>
      </c>
      <c r="B28799" t="s">
        <v>9211</v>
      </c>
      <c r="C28799" t="s">
        <v>259</v>
      </c>
      <c r="D28799" s="183" t="s">
        <v>7011</v>
      </c>
    </row>
    <row r="28800" spans="1:4">
      <c r="A28800" s="171">
        <v>89931</v>
      </c>
      <c r="B28800" t="s">
        <v>9211</v>
      </c>
      <c r="C28800" t="s">
        <v>259</v>
      </c>
      <c r="D28800" s="183" t="s">
        <v>7011</v>
      </c>
    </row>
    <row r="28801" spans="1:4">
      <c r="A28801" s="171">
        <v>89931</v>
      </c>
      <c r="B28801" t="s">
        <v>9211</v>
      </c>
      <c r="C28801" t="s">
        <v>259</v>
      </c>
      <c r="D28801" s="183" t="s">
        <v>7011</v>
      </c>
    </row>
    <row r="28802" spans="1:4">
      <c r="A28802" s="171">
        <v>89931</v>
      </c>
      <c r="B28802" t="s">
        <v>9211</v>
      </c>
      <c r="C28802" t="s">
        <v>259</v>
      </c>
      <c r="D28802" s="183" t="s">
        <v>7011</v>
      </c>
    </row>
    <row r="28803" spans="1:4">
      <c r="A28803" s="171">
        <v>89931</v>
      </c>
      <c r="B28803" t="s">
        <v>9211</v>
      </c>
      <c r="C28803" t="s">
        <v>259</v>
      </c>
      <c r="D28803" s="183" t="s">
        <v>7011</v>
      </c>
    </row>
    <row r="28804" spans="1:4">
      <c r="A28804" s="171">
        <v>89931</v>
      </c>
      <c r="B28804" t="s">
        <v>9211</v>
      </c>
      <c r="C28804" t="s">
        <v>259</v>
      </c>
      <c r="D28804" s="183" t="s">
        <v>7011</v>
      </c>
    </row>
    <row r="28805" spans="1:4">
      <c r="A28805" s="171">
        <v>89939</v>
      </c>
      <c r="B28805" t="s">
        <v>9212</v>
      </c>
      <c r="C28805" t="s">
        <v>259</v>
      </c>
      <c r="D28805" s="183" t="s">
        <v>1422</v>
      </c>
    </row>
    <row r="28806" spans="1:4">
      <c r="A28806" s="171">
        <v>89939</v>
      </c>
      <c r="B28806" t="s">
        <v>9212</v>
      </c>
      <c r="C28806" t="s">
        <v>259</v>
      </c>
      <c r="D28806" s="183" t="s">
        <v>1422</v>
      </c>
    </row>
    <row r="28807" spans="1:4">
      <c r="A28807" s="171">
        <v>89939</v>
      </c>
      <c r="B28807" t="s">
        <v>9212</v>
      </c>
      <c r="C28807" t="s">
        <v>259</v>
      </c>
      <c r="D28807" s="183" t="s">
        <v>1422</v>
      </c>
    </row>
    <row r="28808" spans="1:4">
      <c r="A28808" s="171">
        <v>89939</v>
      </c>
      <c r="B28808" t="s">
        <v>9212</v>
      </c>
      <c r="C28808" t="s">
        <v>259</v>
      </c>
      <c r="D28808" s="183" t="s">
        <v>1422</v>
      </c>
    </row>
    <row r="28809" spans="1:4">
      <c r="A28809" s="171">
        <v>89939</v>
      </c>
      <c r="B28809" t="s">
        <v>9212</v>
      </c>
      <c r="C28809" t="s">
        <v>259</v>
      </c>
      <c r="D28809" s="183" t="s">
        <v>1422</v>
      </c>
    </row>
    <row r="28810" spans="1:4">
      <c r="A28810" s="171">
        <v>89939</v>
      </c>
      <c r="B28810" t="s">
        <v>9212</v>
      </c>
      <c r="C28810" t="s">
        <v>259</v>
      </c>
      <c r="D28810" s="183" t="s">
        <v>1422</v>
      </c>
    </row>
    <row r="28811" spans="1:4">
      <c r="A28811" s="171">
        <v>89940</v>
      </c>
      <c r="B28811" t="s">
        <v>9213</v>
      </c>
      <c r="C28811" t="s">
        <v>259</v>
      </c>
      <c r="D28811" s="183" t="s">
        <v>9214</v>
      </c>
    </row>
    <row r="28812" spans="1:4">
      <c r="A28812" s="171">
        <v>89940</v>
      </c>
      <c r="B28812" t="s">
        <v>9213</v>
      </c>
      <c r="C28812" t="s">
        <v>259</v>
      </c>
      <c r="D28812" s="183" t="s">
        <v>9214</v>
      </c>
    </row>
    <row r="28813" spans="1:4">
      <c r="A28813" s="171">
        <v>89940</v>
      </c>
      <c r="B28813" t="s">
        <v>9213</v>
      </c>
      <c r="C28813" t="s">
        <v>259</v>
      </c>
      <c r="D28813" s="183" t="s">
        <v>9214</v>
      </c>
    </row>
    <row r="28814" spans="1:4">
      <c r="A28814" s="171">
        <v>89940</v>
      </c>
      <c r="B28814" t="s">
        <v>9213</v>
      </c>
      <c r="C28814" t="s">
        <v>259</v>
      </c>
      <c r="D28814" s="183" t="s">
        <v>9214</v>
      </c>
    </row>
    <row r="28815" spans="1:4">
      <c r="A28815" s="171">
        <v>89940</v>
      </c>
      <c r="B28815" t="s">
        <v>9213</v>
      </c>
      <c r="C28815" t="s">
        <v>259</v>
      </c>
      <c r="D28815" s="183" t="s">
        <v>9214</v>
      </c>
    </row>
    <row r="28816" spans="1:4">
      <c r="A28816" s="171">
        <v>89940</v>
      </c>
      <c r="B28816" t="s">
        <v>9213</v>
      </c>
      <c r="C28816" t="s">
        <v>259</v>
      </c>
      <c r="D28816" s="183" t="s">
        <v>9214</v>
      </c>
    </row>
    <row r="28817" spans="1:4">
      <c r="A28817" s="171">
        <v>89941</v>
      </c>
      <c r="B28817" t="s">
        <v>9215</v>
      </c>
      <c r="C28817" t="s">
        <v>259</v>
      </c>
      <c r="D28817" s="183" t="s">
        <v>6739</v>
      </c>
    </row>
    <row r="28818" spans="1:4">
      <c r="A28818" s="171">
        <v>89941</v>
      </c>
      <c r="B28818" t="s">
        <v>9215</v>
      </c>
      <c r="C28818" t="s">
        <v>259</v>
      </c>
      <c r="D28818" s="183" t="s">
        <v>6739</v>
      </c>
    </row>
    <row r="28819" spans="1:4">
      <c r="A28819" s="171">
        <v>89941</v>
      </c>
      <c r="B28819" t="s">
        <v>9215</v>
      </c>
      <c r="C28819" t="s">
        <v>259</v>
      </c>
      <c r="D28819" s="183" t="s">
        <v>6739</v>
      </c>
    </row>
    <row r="28820" spans="1:4">
      <c r="A28820" s="171">
        <v>89941</v>
      </c>
      <c r="B28820" t="s">
        <v>9215</v>
      </c>
      <c r="C28820" t="s">
        <v>259</v>
      </c>
      <c r="D28820" s="183" t="s">
        <v>6739</v>
      </c>
    </row>
    <row r="28821" spans="1:4">
      <c r="A28821" s="171">
        <v>89941</v>
      </c>
      <c r="B28821" t="s">
        <v>9215</v>
      </c>
      <c r="C28821" t="s">
        <v>259</v>
      </c>
      <c r="D28821" s="183" t="s">
        <v>6739</v>
      </c>
    </row>
    <row r="28822" spans="1:4">
      <c r="A28822" s="171">
        <v>89941</v>
      </c>
      <c r="B28822" t="s">
        <v>9215</v>
      </c>
      <c r="C28822" t="s">
        <v>259</v>
      </c>
      <c r="D28822" s="183" t="s">
        <v>6739</v>
      </c>
    </row>
    <row r="28823" spans="1:4">
      <c r="A28823" s="171">
        <v>89942</v>
      </c>
      <c r="B28823" t="s">
        <v>9216</v>
      </c>
      <c r="C28823" t="s">
        <v>259</v>
      </c>
      <c r="D28823" s="183" t="s">
        <v>9217</v>
      </c>
    </row>
    <row r="28824" spans="1:4">
      <c r="A28824" s="171">
        <v>89942</v>
      </c>
      <c r="B28824" t="s">
        <v>9216</v>
      </c>
      <c r="C28824" t="s">
        <v>259</v>
      </c>
      <c r="D28824" s="183" t="s">
        <v>9217</v>
      </c>
    </row>
    <row r="28825" spans="1:4">
      <c r="A28825" s="171">
        <v>89942</v>
      </c>
      <c r="B28825" t="s">
        <v>9216</v>
      </c>
      <c r="C28825" t="s">
        <v>259</v>
      </c>
      <c r="D28825" s="183" t="s">
        <v>9217</v>
      </c>
    </row>
    <row r="28826" spans="1:4">
      <c r="A28826" s="171">
        <v>89942</v>
      </c>
      <c r="B28826" t="s">
        <v>9216</v>
      </c>
      <c r="C28826" t="s">
        <v>259</v>
      </c>
      <c r="D28826" s="183" t="s">
        <v>9217</v>
      </c>
    </row>
    <row r="28827" spans="1:4">
      <c r="A28827" s="171">
        <v>89942</v>
      </c>
      <c r="B28827" t="s">
        <v>9216</v>
      </c>
      <c r="C28827" t="s">
        <v>259</v>
      </c>
      <c r="D28827" s="183" t="s">
        <v>9217</v>
      </c>
    </row>
    <row r="28828" spans="1:4">
      <c r="A28828" s="171">
        <v>89942</v>
      </c>
      <c r="B28828" t="s">
        <v>9216</v>
      </c>
      <c r="C28828" t="s">
        <v>259</v>
      </c>
      <c r="D28828" s="183" t="s">
        <v>9217</v>
      </c>
    </row>
    <row r="28829" spans="1:4">
      <c r="A28829" s="171">
        <v>89943</v>
      </c>
      <c r="B28829" t="s">
        <v>9218</v>
      </c>
      <c r="C28829" t="s">
        <v>259</v>
      </c>
      <c r="D28829" s="183" t="s">
        <v>6886</v>
      </c>
    </row>
    <row r="28830" spans="1:4">
      <c r="A28830" s="171">
        <v>89943</v>
      </c>
      <c r="B28830" t="s">
        <v>9218</v>
      </c>
      <c r="C28830" t="s">
        <v>259</v>
      </c>
      <c r="D28830" s="183" t="s">
        <v>6886</v>
      </c>
    </row>
    <row r="28831" spans="1:4">
      <c r="A28831" s="171">
        <v>89943</v>
      </c>
      <c r="B28831" t="s">
        <v>9218</v>
      </c>
      <c r="C28831" t="s">
        <v>259</v>
      </c>
      <c r="D28831" s="183" t="s">
        <v>6886</v>
      </c>
    </row>
    <row r="28832" spans="1:4">
      <c r="A28832" s="171">
        <v>89943</v>
      </c>
      <c r="B28832" t="s">
        <v>9218</v>
      </c>
      <c r="C28832" t="s">
        <v>259</v>
      </c>
      <c r="D28832" s="183" t="s">
        <v>6886</v>
      </c>
    </row>
    <row r="28833" spans="1:4">
      <c r="A28833" s="171">
        <v>89943</v>
      </c>
      <c r="B28833" t="s">
        <v>9218</v>
      </c>
      <c r="C28833" t="s">
        <v>259</v>
      </c>
      <c r="D28833" s="183" t="s">
        <v>6886</v>
      </c>
    </row>
    <row r="28834" spans="1:4">
      <c r="A28834" s="171">
        <v>89943</v>
      </c>
      <c r="B28834" t="s">
        <v>9218</v>
      </c>
      <c r="C28834" t="s">
        <v>259</v>
      </c>
      <c r="D28834" s="183" t="s">
        <v>6886</v>
      </c>
    </row>
    <row r="28835" spans="1:4">
      <c r="A28835" s="171">
        <v>89944</v>
      </c>
      <c r="B28835" t="s">
        <v>9219</v>
      </c>
      <c r="C28835" t="s">
        <v>259</v>
      </c>
      <c r="D28835" s="183" t="s">
        <v>4714</v>
      </c>
    </row>
    <row r="28836" spans="1:4">
      <c r="A28836" s="171">
        <v>89944</v>
      </c>
      <c r="B28836" t="s">
        <v>9219</v>
      </c>
      <c r="C28836" t="s">
        <v>259</v>
      </c>
      <c r="D28836" s="183" t="s">
        <v>4714</v>
      </c>
    </row>
    <row r="28837" spans="1:4">
      <c r="A28837" s="171">
        <v>89944</v>
      </c>
      <c r="B28837" t="s">
        <v>9219</v>
      </c>
      <c r="C28837" t="s">
        <v>259</v>
      </c>
      <c r="D28837" s="183" t="s">
        <v>4714</v>
      </c>
    </row>
    <row r="28838" spans="1:4">
      <c r="A28838" s="171">
        <v>89944</v>
      </c>
      <c r="B28838" t="s">
        <v>9219</v>
      </c>
      <c r="C28838" t="s">
        <v>259</v>
      </c>
      <c r="D28838" s="183" t="s">
        <v>4714</v>
      </c>
    </row>
    <row r="28839" spans="1:4">
      <c r="A28839" s="171">
        <v>89944</v>
      </c>
      <c r="B28839" t="s">
        <v>9219</v>
      </c>
      <c r="C28839" t="s">
        <v>259</v>
      </c>
      <c r="D28839" s="183" t="s">
        <v>4714</v>
      </c>
    </row>
    <row r="28840" spans="1:4">
      <c r="A28840" s="171">
        <v>89944</v>
      </c>
      <c r="B28840" t="s">
        <v>9219</v>
      </c>
      <c r="C28840" t="s">
        <v>259</v>
      </c>
      <c r="D28840" s="183" t="s">
        <v>4714</v>
      </c>
    </row>
    <row r="28841" spans="1:4">
      <c r="A28841" s="171">
        <v>89947</v>
      </c>
      <c r="B28841" t="s">
        <v>9220</v>
      </c>
      <c r="C28841" t="s">
        <v>259</v>
      </c>
      <c r="D28841" s="183" t="s">
        <v>9221</v>
      </c>
    </row>
    <row r="28842" spans="1:4">
      <c r="A28842" s="171">
        <v>89947</v>
      </c>
      <c r="B28842" t="s">
        <v>9220</v>
      </c>
      <c r="C28842" t="s">
        <v>259</v>
      </c>
      <c r="D28842" s="183" t="s">
        <v>9221</v>
      </c>
    </row>
    <row r="28843" spans="1:4">
      <c r="A28843" s="171">
        <v>89947</v>
      </c>
      <c r="B28843" t="s">
        <v>9220</v>
      </c>
      <c r="C28843" t="s">
        <v>259</v>
      </c>
      <c r="D28843" s="183" t="s">
        <v>9221</v>
      </c>
    </row>
    <row r="28844" spans="1:4">
      <c r="A28844" s="171">
        <v>89947</v>
      </c>
      <c r="B28844" t="s">
        <v>9220</v>
      </c>
      <c r="C28844" t="s">
        <v>259</v>
      </c>
      <c r="D28844" s="183" t="s">
        <v>9221</v>
      </c>
    </row>
    <row r="28845" spans="1:4">
      <c r="A28845" s="171">
        <v>89947</v>
      </c>
      <c r="B28845" t="s">
        <v>9220</v>
      </c>
      <c r="C28845" t="s">
        <v>259</v>
      </c>
      <c r="D28845" s="183" t="s">
        <v>9221</v>
      </c>
    </row>
    <row r="28846" spans="1:4">
      <c r="A28846" s="171">
        <v>89947</v>
      </c>
      <c r="B28846" t="s">
        <v>9220</v>
      </c>
      <c r="C28846" t="s">
        <v>259</v>
      </c>
      <c r="D28846" s="183" t="s">
        <v>9221</v>
      </c>
    </row>
    <row r="28847" spans="1:4">
      <c r="A28847" s="171">
        <v>89948</v>
      </c>
      <c r="B28847" t="s">
        <v>9222</v>
      </c>
      <c r="C28847" t="s">
        <v>259</v>
      </c>
      <c r="D28847" s="183" t="s">
        <v>6876</v>
      </c>
    </row>
    <row r="28848" spans="1:4">
      <c r="A28848" s="171">
        <v>89948</v>
      </c>
      <c r="B28848" t="s">
        <v>9222</v>
      </c>
      <c r="C28848" t="s">
        <v>259</v>
      </c>
      <c r="D28848" s="183" t="s">
        <v>6876</v>
      </c>
    </row>
    <row r="28849" spans="1:4">
      <c r="A28849" s="171">
        <v>89948</v>
      </c>
      <c r="B28849" t="s">
        <v>9222</v>
      </c>
      <c r="C28849" t="s">
        <v>259</v>
      </c>
      <c r="D28849" s="183" t="s">
        <v>6876</v>
      </c>
    </row>
    <row r="28850" spans="1:4">
      <c r="A28850" s="171">
        <v>89948</v>
      </c>
      <c r="B28850" t="s">
        <v>9222</v>
      </c>
      <c r="C28850" t="s">
        <v>259</v>
      </c>
      <c r="D28850" s="183" t="s">
        <v>6876</v>
      </c>
    </row>
    <row r="28851" spans="1:4">
      <c r="A28851" s="171">
        <v>89948</v>
      </c>
      <c r="B28851" t="s">
        <v>9222</v>
      </c>
      <c r="C28851" t="s">
        <v>259</v>
      </c>
      <c r="D28851" s="183" t="s">
        <v>6876</v>
      </c>
    </row>
    <row r="28852" spans="1:4">
      <c r="A28852" s="171">
        <v>89948</v>
      </c>
      <c r="B28852" t="s">
        <v>9222</v>
      </c>
      <c r="C28852" t="s">
        <v>259</v>
      </c>
      <c r="D28852" s="183" t="s">
        <v>6876</v>
      </c>
    </row>
    <row r="28853" spans="1:4">
      <c r="A28853" s="171">
        <v>89949</v>
      </c>
      <c r="B28853" t="s">
        <v>9223</v>
      </c>
      <c r="C28853" t="s">
        <v>259</v>
      </c>
      <c r="D28853" s="183" t="s">
        <v>9224</v>
      </c>
    </row>
    <row r="28854" spans="1:4">
      <c r="A28854" s="171">
        <v>89949</v>
      </c>
      <c r="B28854" t="s">
        <v>9223</v>
      </c>
      <c r="C28854" t="s">
        <v>259</v>
      </c>
      <c r="D28854" s="183" t="s">
        <v>9224</v>
      </c>
    </row>
    <row r="28855" spans="1:4">
      <c r="A28855" s="171">
        <v>89949</v>
      </c>
      <c r="B28855" t="s">
        <v>9223</v>
      </c>
      <c r="C28855" t="s">
        <v>259</v>
      </c>
      <c r="D28855" s="183" t="s">
        <v>9224</v>
      </c>
    </row>
    <row r="28856" spans="1:4">
      <c r="A28856" s="171">
        <v>89949</v>
      </c>
      <c r="B28856" t="s">
        <v>9223</v>
      </c>
      <c r="C28856" t="s">
        <v>259</v>
      </c>
      <c r="D28856" s="183" t="s">
        <v>9224</v>
      </c>
    </row>
    <row r="28857" spans="1:4">
      <c r="A28857" s="171">
        <v>89949</v>
      </c>
      <c r="B28857" t="s">
        <v>9223</v>
      </c>
      <c r="C28857" t="s">
        <v>259</v>
      </c>
      <c r="D28857" s="183" t="s">
        <v>9224</v>
      </c>
    </row>
    <row r="28858" spans="1:4">
      <c r="A28858" s="171">
        <v>89949</v>
      </c>
      <c r="B28858" t="s">
        <v>9223</v>
      </c>
      <c r="C28858" t="s">
        <v>259</v>
      </c>
      <c r="D28858" s="183" t="s">
        <v>9224</v>
      </c>
    </row>
    <row r="28859" spans="1:4">
      <c r="A28859" s="171">
        <v>96520</v>
      </c>
      <c r="B28859" t="s">
        <v>9225</v>
      </c>
      <c r="C28859" t="s">
        <v>259</v>
      </c>
      <c r="D28859" s="183" t="s">
        <v>5091</v>
      </c>
    </row>
    <row r="28860" spans="1:4">
      <c r="A28860" s="171">
        <v>96520</v>
      </c>
      <c r="B28860" t="s">
        <v>9225</v>
      </c>
      <c r="C28860" t="s">
        <v>259</v>
      </c>
      <c r="D28860" s="183" t="s">
        <v>5091</v>
      </c>
    </row>
    <row r="28861" spans="1:4">
      <c r="A28861" s="171">
        <v>96520</v>
      </c>
      <c r="B28861" t="s">
        <v>9225</v>
      </c>
      <c r="C28861" t="s">
        <v>259</v>
      </c>
      <c r="D28861" s="183" t="s">
        <v>5091</v>
      </c>
    </row>
    <row r="28862" spans="1:4">
      <c r="A28862" s="171">
        <v>96520</v>
      </c>
      <c r="B28862" t="s">
        <v>9225</v>
      </c>
      <c r="C28862" t="s">
        <v>259</v>
      </c>
      <c r="D28862" s="183" t="s">
        <v>5091</v>
      </c>
    </row>
    <row r="28863" spans="1:4">
      <c r="A28863" s="171">
        <v>96520</v>
      </c>
      <c r="B28863" t="s">
        <v>9225</v>
      </c>
      <c r="C28863" t="s">
        <v>259</v>
      </c>
      <c r="D28863" s="183" t="s">
        <v>5091</v>
      </c>
    </row>
    <row r="28864" spans="1:4">
      <c r="A28864" s="171">
        <v>96521</v>
      </c>
      <c r="B28864" t="s">
        <v>9226</v>
      </c>
      <c r="C28864" t="s">
        <v>259</v>
      </c>
      <c r="D28864" s="183" t="s">
        <v>9227</v>
      </c>
    </row>
    <row r="28865" spans="1:4">
      <c r="A28865" s="171">
        <v>96521</v>
      </c>
      <c r="B28865" t="s">
        <v>9226</v>
      </c>
      <c r="C28865" t="s">
        <v>259</v>
      </c>
      <c r="D28865" s="183" t="s">
        <v>9227</v>
      </c>
    </row>
    <row r="28866" spans="1:4">
      <c r="A28866" s="171">
        <v>96521</v>
      </c>
      <c r="B28866" t="s">
        <v>9226</v>
      </c>
      <c r="C28866" t="s">
        <v>259</v>
      </c>
      <c r="D28866" s="183" t="s">
        <v>9227</v>
      </c>
    </row>
    <row r="28867" spans="1:4">
      <c r="A28867" s="171">
        <v>96521</v>
      </c>
      <c r="B28867" t="s">
        <v>9226</v>
      </c>
      <c r="C28867" t="s">
        <v>259</v>
      </c>
      <c r="D28867" s="183" t="s">
        <v>9227</v>
      </c>
    </row>
    <row r="28868" spans="1:4">
      <c r="A28868" s="171">
        <v>96521</v>
      </c>
      <c r="B28868" t="s">
        <v>9226</v>
      </c>
      <c r="C28868" t="s">
        <v>259</v>
      </c>
      <c r="D28868" s="183" t="s">
        <v>9227</v>
      </c>
    </row>
    <row r="28869" spans="1:4">
      <c r="A28869" s="171">
        <v>96522</v>
      </c>
      <c r="B28869" t="s">
        <v>9228</v>
      </c>
      <c r="C28869" t="s">
        <v>259</v>
      </c>
      <c r="D28869" s="183" t="s">
        <v>9229</v>
      </c>
    </row>
    <row r="28870" spans="1:4">
      <c r="A28870" s="171">
        <v>96522</v>
      </c>
      <c r="B28870" t="s">
        <v>9228</v>
      </c>
      <c r="C28870" t="s">
        <v>259</v>
      </c>
      <c r="D28870" s="183" t="s">
        <v>9229</v>
      </c>
    </row>
    <row r="28871" spans="1:4">
      <c r="A28871" s="171">
        <v>96522</v>
      </c>
      <c r="B28871" t="s">
        <v>9228</v>
      </c>
      <c r="C28871" t="s">
        <v>259</v>
      </c>
      <c r="D28871" s="183" t="s">
        <v>9229</v>
      </c>
    </row>
    <row r="28872" spans="1:4">
      <c r="A28872" s="171">
        <v>96523</v>
      </c>
      <c r="B28872" t="s">
        <v>9230</v>
      </c>
      <c r="C28872" t="s">
        <v>259</v>
      </c>
      <c r="D28872" s="183" t="s">
        <v>9231</v>
      </c>
    </row>
    <row r="28873" spans="1:4">
      <c r="A28873" s="171">
        <v>96523</v>
      </c>
      <c r="B28873" t="s">
        <v>9230</v>
      </c>
      <c r="C28873" t="s">
        <v>259</v>
      </c>
      <c r="D28873" s="183" t="s">
        <v>9231</v>
      </c>
    </row>
    <row r="28874" spans="1:4">
      <c r="A28874" s="171">
        <v>96523</v>
      </c>
      <c r="B28874" t="s">
        <v>9230</v>
      </c>
      <c r="C28874" t="s">
        <v>259</v>
      </c>
      <c r="D28874" s="183" t="s">
        <v>9231</v>
      </c>
    </row>
    <row r="28875" spans="1:4">
      <c r="A28875" s="171">
        <v>96524</v>
      </c>
      <c r="B28875" t="s">
        <v>9232</v>
      </c>
      <c r="C28875" t="s">
        <v>259</v>
      </c>
      <c r="D28875" s="183" t="s">
        <v>9233</v>
      </c>
    </row>
    <row r="28876" spans="1:4">
      <c r="A28876" s="171">
        <v>96524</v>
      </c>
      <c r="B28876" t="s">
        <v>9232</v>
      </c>
      <c r="C28876" t="s">
        <v>259</v>
      </c>
      <c r="D28876" s="183" t="s">
        <v>9233</v>
      </c>
    </row>
    <row r="28877" spans="1:4">
      <c r="A28877" s="171">
        <v>96524</v>
      </c>
      <c r="B28877" t="s">
        <v>9232</v>
      </c>
      <c r="C28877" t="s">
        <v>259</v>
      </c>
      <c r="D28877" s="183" t="s">
        <v>9233</v>
      </c>
    </row>
    <row r="28878" spans="1:4">
      <c r="A28878" s="171">
        <v>96524</v>
      </c>
      <c r="B28878" t="s">
        <v>9232</v>
      </c>
      <c r="C28878" t="s">
        <v>259</v>
      </c>
      <c r="D28878" s="183" t="s">
        <v>9233</v>
      </c>
    </row>
    <row r="28879" spans="1:4">
      <c r="A28879" s="171">
        <v>96524</v>
      </c>
      <c r="B28879" t="s">
        <v>9232</v>
      </c>
      <c r="C28879" t="s">
        <v>259</v>
      </c>
      <c r="D28879" s="183" t="s">
        <v>9233</v>
      </c>
    </row>
    <row r="28880" spans="1:4">
      <c r="A28880" s="171">
        <v>96525</v>
      </c>
      <c r="B28880" t="s">
        <v>9234</v>
      </c>
      <c r="C28880" t="s">
        <v>259</v>
      </c>
      <c r="D28880" s="183" t="s">
        <v>5440</v>
      </c>
    </row>
    <row r="28881" spans="1:4">
      <c r="A28881" s="171">
        <v>96525</v>
      </c>
      <c r="B28881" t="s">
        <v>9234</v>
      </c>
      <c r="C28881" t="s">
        <v>259</v>
      </c>
      <c r="D28881" s="183" t="s">
        <v>5440</v>
      </c>
    </row>
    <row r="28882" spans="1:4">
      <c r="A28882" s="171">
        <v>96525</v>
      </c>
      <c r="B28882" t="s">
        <v>9234</v>
      </c>
      <c r="C28882" t="s">
        <v>259</v>
      </c>
      <c r="D28882" s="183" t="s">
        <v>5440</v>
      </c>
    </row>
    <row r="28883" spans="1:4">
      <c r="A28883" s="171">
        <v>96525</v>
      </c>
      <c r="B28883" t="s">
        <v>9234</v>
      </c>
      <c r="C28883" t="s">
        <v>259</v>
      </c>
      <c r="D28883" s="183" t="s">
        <v>5440</v>
      </c>
    </row>
    <row r="28884" spans="1:4">
      <c r="A28884" s="171">
        <v>96525</v>
      </c>
      <c r="B28884" t="s">
        <v>9234</v>
      </c>
      <c r="C28884" t="s">
        <v>259</v>
      </c>
      <c r="D28884" s="183" t="s">
        <v>5440</v>
      </c>
    </row>
    <row r="28885" spans="1:4">
      <c r="A28885" s="171">
        <v>96526</v>
      </c>
      <c r="B28885" t="s">
        <v>9235</v>
      </c>
      <c r="C28885" t="s">
        <v>259</v>
      </c>
      <c r="D28885" s="183" t="s">
        <v>9236</v>
      </c>
    </row>
    <row r="28886" spans="1:4">
      <c r="A28886" s="171">
        <v>96526</v>
      </c>
      <c r="B28886" t="s">
        <v>9235</v>
      </c>
      <c r="C28886" t="s">
        <v>259</v>
      </c>
      <c r="D28886" s="183" t="s">
        <v>9236</v>
      </c>
    </row>
    <row r="28887" spans="1:4">
      <c r="A28887" s="171">
        <v>96526</v>
      </c>
      <c r="B28887" t="s">
        <v>9235</v>
      </c>
      <c r="C28887" t="s">
        <v>259</v>
      </c>
      <c r="D28887" s="183" t="s">
        <v>9236</v>
      </c>
    </row>
    <row r="28888" spans="1:4">
      <c r="A28888" s="171">
        <v>96527</v>
      </c>
      <c r="B28888" t="s">
        <v>9237</v>
      </c>
      <c r="C28888" t="s">
        <v>259</v>
      </c>
      <c r="D28888" s="183" t="s">
        <v>9238</v>
      </c>
    </row>
    <row r="28889" spans="1:4">
      <c r="A28889" s="171">
        <v>96527</v>
      </c>
      <c r="B28889" t="s">
        <v>9237</v>
      </c>
      <c r="C28889" t="s">
        <v>259</v>
      </c>
      <c r="D28889" s="183" t="s">
        <v>9238</v>
      </c>
    </row>
    <row r="28890" spans="1:4">
      <c r="A28890" s="171">
        <v>96527</v>
      </c>
      <c r="B28890" t="s">
        <v>9237</v>
      </c>
      <c r="C28890" t="s">
        <v>259</v>
      </c>
      <c r="D28890" s="183" t="s">
        <v>9238</v>
      </c>
    </row>
    <row r="28891" spans="1:4">
      <c r="A28891" s="171">
        <v>96528</v>
      </c>
      <c r="B28891" t="s">
        <v>9239</v>
      </c>
      <c r="C28891" t="s">
        <v>234</v>
      </c>
      <c r="D28891" s="183" t="s">
        <v>9240</v>
      </c>
    </row>
    <row r="28892" spans="1:4">
      <c r="A28892" s="171">
        <v>96528</v>
      </c>
      <c r="B28892" t="s">
        <v>9239</v>
      </c>
      <c r="C28892" t="s">
        <v>234</v>
      </c>
      <c r="D28892" s="183" t="s">
        <v>9240</v>
      </c>
    </row>
    <row r="28893" spans="1:4">
      <c r="A28893" s="171">
        <v>96528</v>
      </c>
      <c r="B28893" t="s">
        <v>9239</v>
      </c>
      <c r="C28893" t="s">
        <v>234</v>
      </c>
      <c r="D28893" s="183" t="s">
        <v>9240</v>
      </c>
    </row>
    <row r="28894" spans="1:4">
      <c r="A28894" s="171">
        <v>96528</v>
      </c>
      <c r="B28894" t="s">
        <v>9239</v>
      </c>
      <c r="C28894" t="s">
        <v>234</v>
      </c>
      <c r="D28894" s="183" t="s">
        <v>9240</v>
      </c>
    </row>
    <row r="28895" spans="1:4">
      <c r="A28895" s="171">
        <v>96528</v>
      </c>
      <c r="B28895" t="s">
        <v>9239</v>
      </c>
      <c r="C28895" t="s">
        <v>234</v>
      </c>
      <c r="D28895" s="183" t="s">
        <v>9240</v>
      </c>
    </row>
    <row r="28896" spans="1:4">
      <c r="A28896" s="171">
        <v>96528</v>
      </c>
      <c r="B28896" t="s">
        <v>9239</v>
      </c>
      <c r="C28896" t="s">
        <v>234</v>
      </c>
      <c r="D28896" s="183" t="s">
        <v>9240</v>
      </c>
    </row>
    <row r="28897" spans="1:4">
      <c r="A28897" s="171">
        <v>96528</v>
      </c>
      <c r="B28897" t="s">
        <v>9239</v>
      </c>
      <c r="C28897" t="s">
        <v>234</v>
      </c>
      <c r="D28897" s="183" t="s">
        <v>9240</v>
      </c>
    </row>
    <row r="28898" spans="1:4">
      <c r="A28898" s="171">
        <v>96528</v>
      </c>
      <c r="B28898" t="s">
        <v>9239</v>
      </c>
      <c r="C28898" t="s">
        <v>234</v>
      </c>
      <c r="D28898" s="183" t="s">
        <v>9240</v>
      </c>
    </row>
    <row r="28899" spans="1:4">
      <c r="A28899" s="171">
        <v>96528</v>
      </c>
      <c r="B28899" t="s">
        <v>9239</v>
      </c>
      <c r="C28899" t="s">
        <v>234</v>
      </c>
      <c r="D28899" s="183" t="s">
        <v>9240</v>
      </c>
    </row>
    <row r="28900" spans="1:4">
      <c r="A28900" s="171">
        <v>96528</v>
      </c>
      <c r="B28900" t="s">
        <v>9239</v>
      </c>
      <c r="C28900" t="s">
        <v>234</v>
      </c>
      <c r="D28900" s="183" t="s">
        <v>9240</v>
      </c>
    </row>
    <row r="28901" spans="1:4">
      <c r="A28901" s="171">
        <v>96528</v>
      </c>
      <c r="B28901" t="s">
        <v>9239</v>
      </c>
      <c r="C28901" t="s">
        <v>234</v>
      </c>
      <c r="D28901" s="183" t="s">
        <v>9240</v>
      </c>
    </row>
    <row r="28902" spans="1:4">
      <c r="A28902" s="171">
        <v>98116</v>
      </c>
      <c r="B28902" t="s">
        <v>9241</v>
      </c>
      <c r="C28902" t="s">
        <v>259</v>
      </c>
      <c r="D28902" s="183" t="s">
        <v>9242</v>
      </c>
    </row>
    <row r="28903" spans="1:4">
      <c r="A28903" s="171">
        <v>98116</v>
      </c>
      <c r="B28903" t="s">
        <v>9241</v>
      </c>
      <c r="C28903" t="s">
        <v>259</v>
      </c>
      <c r="D28903" s="183" t="s">
        <v>9242</v>
      </c>
    </row>
    <row r="28904" spans="1:4">
      <c r="A28904" s="171">
        <v>98116</v>
      </c>
      <c r="B28904" t="s">
        <v>9241</v>
      </c>
      <c r="C28904" t="s">
        <v>259</v>
      </c>
      <c r="D28904" s="183" t="s">
        <v>9242</v>
      </c>
    </row>
    <row r="28905" spans="1:4">
      <c r="A28905" s="171">
        <v>98116</v>
      </c>
      <c r="B28905" t="s">
        <v>9241</v>
      </c>
      <c r="C28905" t="s">
        <v>259</v>
      </c>
      <c r="D28905" s="183" t="s">
        <v>9242</v>
      </c>
    </row>
    <row r="28906" spans="1:4">
      <c r="A28906" s="171">
        <v>98116</v>
      </c>
      <c r="B28906" t="s">
        <v>9241</v>
      </c>
      <c r="C28906" t="s">
        <v>259</v>
      </c>
      <c r="D28906" s="183" t="s">
        <v>9242</v>
      </c>
    </row>
    <row r="28907" spans="1:4">
      <c r="A28907" s="171">
        <v>98116</v>
      </c>
      <c r="B28907" t="s">
        <v>9241</v>
      </c>
      <c r="C28907" t="s">
        <v>259</v>
      </c>
      <c r="D28907" s="183" t="s">
        <v>9242</v>
      </c>
    </row>
    <row r="28908" spans="1:4">
      <c r="A28908" s="171">
        <v>98117</v>
      </c>
      <c r="B28908" t="s">
        <v>9243</v>
      </c>
      <c r="C28908" t="s">
        <v>259</v>
      </c>
      <c r="D28908" s="183" t="s">
        <v>4732</v>
      </c>
    </row>
    <row r="28909" spans="1:4">
      <c r="A28909" s="171">
        <v>98117</v>
      </c>
      <c r="B28909" t="s">
        <v>9243</v>
      </c>
      <c r="C28909" t="s">
        <v>259</v>
      </c>
      <c r="D28909" s="183" t="s">
        <v>4732</v>
      </c>
    </row>
    <row r="28910" spans="1:4">
      <c r="A28910" s="171">
        <v>98117</v>
      </c>
      <c r="B28910" t="s">
        <v>9243</v>
      </c>
      <c r="C28910" t="s">
        <v>259</v>
      </c>
      <c r="D28910" s="183" t="s">
        <v>4732</v>
      </c>
    </row>
    <row r="28911" spans="1:4">
      <c r="A28911" s="171">
        <v>98117</v>
      </c>
      <c r="B28911" t="s">
        <v>9243</v>
      </c>
      <c r="C28911" t="s">
        <v>259</v>
      </c>
      <c r="D28911" s="183" t="s">
        <v>4732</v>
      </c>
    </row>
    <row r="28912" spans="1:4">
      <c r="A28912" s="171">
        <v>98117</v>
      </c>
      <c r="B28912" t="s">
        <v>9243</v>
      </c>
      <c r="C28912" t="s">
        <v>259</v>
      </c>
      <c r="D28912" s="183" t="s">
        <v>4732</v>
      </c>
    </row>
    <row r="28913" spans="1:4">
      <c r="A28913" s="171">
        <v>98117</v>
      </c>
      <c r="B28913" t="s">
        <v>9243</v>
      </c>
      <c r="C28913" t="s">
        <v>259</v>
      </c>
      <c r="D28913" s="183" t="s">
        <v>4732</v>
      </c>
    </row>
    <row r="28914" spans="1:4">
      <c r="A28914" s="171">
        <v>98118</v>
      </c>
      <c r="B28914" t="s">
        <v>9244</v>
      </c>
      <c r="C28914" t="s">
        <v>259</v>
      </c>
      <c r="D28914" s="183" t="s">
        <v>6707</v>
      </c>
    </row>
    <row r="28915" spans="1:4">
      <c r="A28915" s="171">
        <v>98118</v>
      </c>
      <c r="B28915" t="s">
        <v>9244</v>
      </c>
      <c r="C28915" t="s">
        <v>259</v>
      </c>
      <c r="D28915" s="183" t="s">
        <v>6707</v>
      </c>
    </row>
    <row r="28916" spans="1:4">
      <c r="A28916" s="171">
        <v>98118</v>
      </c>
      <c r="B28916" t="s">
        <v>9244</v>
      </c>
      <c r="C28916" t="s">
        <v>259</v>
      </c>
      <c r="D28916" s="183" t="s">
        <v>6707</v>
      </c>
    </row>
    <row r="28917" spans="1:4">
      <c r="A28917" s="171">
        <v>98118</v>
      </c>
      <c r="B28917" t="s">
        <v>9244</v>
      </c>
      <c r="C28917" t="s">
        <v>259</v>
      </c>
      <c r="D28917" s="183" t="s">
        <v>6707</v>
      </c>
    </row>
    <row r="28918" spans="1:4">
      <c r="A28918" s="171">
        <v>98118</v>
      </c>
      <c r="B28918" t="s">
        <v>9244</v>
      </c>
      <c r="C28918" t="s">
        <v>259</v>
      </c>
      <c r="D28918" s="183" t="s">
        <v>6707</v>
      </c>
    </row>
    <row r="28919" spans="1:4">
      <c r="A28919" s="171">
        <v>98118</v>
      </c>
      <c r="B28919" t="s">
        <v>9244</v>
      </c>
      <c r="C28919" t="s">
        <v>259</v>
      </c>
      <c r="D28919" s="183" t="s">
        <v>6707</v>
      </c>
    </row>
    <row r="28920" spans="1:4">
      <c r="A28920" s="171">
        <v>98119</v>
      </c>
      <c r="B28920" t="s">
        <v>9245</v>
      </c>
      <c r="C28920" t="s">
        <v>259</v>
      </c>
      <c r="D28920" s="183" t="s">
        <v>5322</v>
      </c>
    </row>
    <row r="28921" spans="1:4">
      <c r="A28921" s="171">
        <v>98119</v>
      </c>
      <c r="B28921" t="s">
        <v>9245</v>
      </c>
      <c r="C28921" t="s">
        <v>259</v>
      </c>
      <c r="D28921" s="183" t="s">
        <v>5322</v>
      </c>
    </row>
    <row r="28922" spans="1:4">
      <c r="A28922" s="171">
        <v>98119</v>
      </c>
      <c r="B28922" t="s">
        <v>9245</v>
      </c>
      <c r="C28922" t="s">
        <v>259</v>
      </c>
      <c r="D28922" s="183" t="s">
        <v>5322</v>
      </c>
    </row>
    <row r="28923" spans="1:4">
      <c r="A28923" s="171">
        <v>98119</v>
      </c>
      <c r="B28923" t="s">
        <v>9245</v>
      </c>
      <c r="C28923" t="s">
        <v>259</v>
      </c>
      <c r="D28923" s="183" t="s">
        <v>5322</v>
      </c>
    </row>
    <row r="28924" spans="1:4">
      <c r="A28924" s="171">
        <v>98119</v>
      </c>
      <c r="B28924" t="s">
        <v>9245</v>
      </c>
      <c r="C28924" t="s">
        <v>259</v>
      </c>
      <c r="D28924" s="183" t="s">
        <v>5322</v>
      </c>
    </row>
    <row r="28925" spans="1:4">
      <c r="A28925" s="171">
        <v>98119</v>
      </c>
      <c r="B28925" t="s">
        <v>9245</v>
      </c>
      <c r="C28925" t="s">
        <v>259</v>
      </c>
      <c r="D28925" s="183" t="s">
        <v>5322</v>
      </c>
    </row>
    <row r="28926" spans="1:4">
      <c r="A28926" s="171">
        <v>72915</v>
      </c>
      <c r="B28926" t="s">
        <v>9246</v>
      </c>
      <c r="C28926" t="s">
        <v>259</v>
      </c>
      <c r="D28926" s="183" t="s">
        <v>9247</v>
      </c>
    </row>
    <row r="28927" spans="1:4">
      <c r="A28927" s="171">
        <v>72915</v>
      </c>
      <c r="B28927" t="s">
        <v>9246</v>
      </c>
      <c r="C28927" t="s">
        <v>259</v>
      </c>
      <c r="D28927" s="183" t="s">
        <v>9247</v>
      </c>
    </row>
    <row r="28928" spans="1:4">
      <c r="A28928" s="171">
        <v>72915</v>
      </c>
      <c r="B28928" t="s">
        <v>9246</v>
      </c>
      <c r="C28928" t="s">
        <v>259</v>
      </c>
      <c r="D28928" s="183" t="s">
        <v>9247</v>
      </c>
    </row>
    <row r="28929" spans="1:4">
      <c r="A28929" s="171">
        <v>72917</v>
      </c>
      <c r="B28929" t="s">
        <v>9248</v>
      </c>
      <c r="C28929" t="s">
        <v>259</v>
      </c>
      <c r="D28929" s="183" t="s">
        <v>4684</v>
      </c>
    </row>
    <row r="28930" spans="1:4">
      <c r="A28930" s="171">
        <v>72917</v>
      </c>
      <c r="B28930" t="s">
        <v>9248</v>
      </c>
      <c r="C28930" t="s">
        <v>259</v>
      </c>
      <c r="D28930" s="183" t="s">
        <v>4684</v>
      </c>
    </row>
    <row r="28931" spans="1:4">
      <c r="A28931" s="171">
        <v>72917</v>
      </c>
      <c r="B28931" t="s">
        <v>9248</v>
      </c>
      <c r="C28931" t="s">
        <v>259</v>
      </c>
      <c r="D28931" s="183" t="s">
        <v>4684</v>
      </c>
    </row>
    <row r="28932" spans="1:4">
      <c r="A28932" s="171">
        <v>72918</v>
      </c>
      <c r="B28932" t="s">
        <v>9249</v>
      </c>
      <c r="C28932" t="s">
        <v>259</v>
      </c>
      <c r="D28932" s="183" t="s">
        <v>9250</v>
      </c>
    </row>
    <row r="28933" spans="1:4">
      <c r="A28933" s="171">
        <v>72918</v>
      </c>
      <c r="B28933" t="s">
        <v>9249</v>
      </c>
      <c r="C28933" t="s">
        <v>259</v>
      </c>
      <c r="D28933" s="183" t="s">
        <v>9250</v>
      </c>
    </row>
    <row r="28934" spans="1:4">
      <c r="A28934" s="171">
        <v>72918</v>
      </c>
      <c r="B28934" t="s">
        <v>9249</v>
      </c>
      <c r="C28934" t="s">
        <v>259</v>
      </c>
      <c r="D28934" s="183" t="s">
        <v>9250</v>
      </c>
    </row>
    <row r="28935" spans="1:4">
      <c r="A28935" t="s">
        <v>9251</v>
      </c>
      <c r="B28935" t="s">
        <v>9252</v>
      </c>
      <c r="C28935" t="s">
        <v>259</v>
      </c>
      <c r="D28935" s="183" t="s">
        <v>9253</v>
      </c>
    </row>
    <row r="28936" spans="1:4">
      <c r="A28936" t="s">
        <v>9251</v>
      </c>
      <c r="B28936" t="s">
        <v>9252</v>
      </c>
      <c r="C28936" t="s">
        <v>259</v>
      </c>
      <c r="D28936" s="183" t="s">
        <v>9253</v>
      </c>
    </row>
    <row r="28937" spans="1:4">
      <c r="A28937" t="s">
        <v>9254</v>
      </c>
      <c r="B28937" t="s">
        <v>9255</v>
      </c>
      <c r="C28937" t="s">
        <v>259</v>
      </c>
      <c r="D28937" s="183" t="s">
        <v>9256</v>
      </c>
    </row>
    <row r="28938" spans="1:4">
      <c r="A28938" t="s">
        <v>9254</v>
      </c>
      <c r="B28938" t="s">
        <v>9255</v>
      </c>
      <c r="C28938" t="s">
        <v>259</v>
      </c>
      <c r="D28938" s="183" t="s">
        <v>9256</v>
      </c>
    </row>
    <row r="28939" spans="1:4">
      <c r="A28939" s="171">
        <v>83343</v>
      </c>
      <c r="B28939" t="s">
        <v>9257</v>
      </c>
      <c r="C28939" t="s">
        <v>259</v>
      </c>
      <c r="D28939" s="183" t="s">
        <v>9258</v>
      </c>
    </row>
    <row r="28940" spans="1:4">
      <c r="A28940" s="171">
        <v>83343</v>
      </c>
      <c r="B28940" t="s">
        <v>9257</v>
      </c>
      <c r="C28940" t="s">
        <v>259</v>
      </c>
      <c r="D28940" s="183" t="s">
        <v>9258</v>
      </c>
    </row>
    <row r="28941" spans="1:4">
      <c r="A28941" s="171">
        <v>83343</v>
      </c>
      <c r="B28941" t="s">
        <v>9257</v>
      </c>
      <c r="C28941" t="s">
        <v>259</v>
      </c>
      <c r="D28941" s="183" t="s">
        <v>9258</v>
      </c>
    </row>
    <row r="28942" spans="1:4">
      <c r="A28942" s="171">
        <v>90082</v>
      </c>
      <c r="B28942" t="s">
        <v>9259</v>
      </c>
      <c r="C28942" t="s">
        <v>259</v>
      </c>
      <c r="D28942" s="183" t="s">
        <v>795</v>
      </c>
    </row>
    <row r="28943" spans="1:4">
      <c r="A28943" s="171">
        <v>90082</v>
      </c>
      <c r="B28943" t="s">
        <v>9259</v>
      </c>
      <c r="C28943" t="s">
        <v>259</v>
      </c>
      <c r="D28943" s="183" t="s">
        <v>795</v>
      </c>
    </row>
    <row r="28944" spans="1:4">
      <c r="A28944" s="171">
        <v>90082</v>
      </c>
      <c r="B28944" t="s">
        <v>9259</v>
      </c>
      <c r="C28944" t="s">
        <v>259</v>
      </c>
      <c r="D28944" s="183" t="s">
        <v>795</v>
      </c>
    </row>
    <row r="28945" spans="1:4">
      <c r="A28945" s="171">
        <v>90082</v>
      </c>
      <c r="B28945" t="s">
        <v>9259</v>
      </c>
      <c r="C28945" t="s">
        <v>259</v>
      </c>
      <c r="D28945" s="183" t="s">
        <v>795</v>
      </c>
    </row>
    <row r="28946" spans="1:4">
      <c r="A28946" s="171">
        <v>90084</v>
      </c>
      <c r="B28946" t="s">
        <v>9260</v>
      </c>
      <c r="C28946" t="s">
        <v>259</v>
      </c>
      <c r="D28946" s="183" t="s">
        <v>4988</v>
      </c>
    </row>
    <row r="28947" spans="1:4">
      <c r="A28947" s="171">
        <v>90084</v>
      </c>
      <c r="B28947" t="s">
        <v>9260</v>
      </c>
      <c r="C28947" t="s">
        <v>259</v>
      </c>
      <c r="D28947" s="183" t="s">
        <v>4988</v>
      </c>
    </row>
    <row r="28948" spans="1:4">
      <c r="A28948" s="171">
        <v>90084</v>
      </c>
      <c r="B28948" t="s">
        <v>9260</v>
      </c>
      <c r="C28948" t="s">
        <v>259</v>
      </c>
      <c r="D28948" s="183" t="s">
        <v>4988</v>
      </c>
    </row>
    <row r="28949" spans="1:4">
      <c r="A28949" s="171">
        <v>90084</v>
      </c>
      <c r="B28949" t="s">
        <v>9260</v>
      </c>
      <c r="C28949" t="s">
        <v>259</v>
      </c>
      <c r="D28949" s="183" t="s">
        <v>4988</v>
      </c>
    </row>
    <row r="28950" spans="1:4">
      <c r="A28950" s="171">
        <v>90085</v>
      </c>
      <c r="B28950" t="s">
        <v>9261</v>
      </c>
      <c r="C28950" t="s">
        <v>259</v>
      </c>
      <c r="D28950" s="183" t="s">
        <v>9262</v>
      </c>
    </row>
    <row r="28951" spans="1:4">
      <c r="A28951" s="171">
        <v>90085</v>
      </c>
      <c r="B28951" t="s">
        <v>9261</v>
      </c>
      <c r="C28951" t="s">
        <v>259</v>
      </c>
      <c r="D28951" s="183" t="s">
        <v>9262</v>
      </c>
    </row>
    <row r="28952" spans="1:4">
      <c r="A28952" s="171">
        <v>90085</v>
      </c>
      <c r="B28952" t="s">
        <v>9261</v>
      </c>
      <c r="C28952" t="s">
        <v>259</v>
      </c>
      <c r="D28952" s="183" t="s">
        <v>9262</v>
      </c>
    </row>
    <row r="28953" spans="1:4">
      <c r="A28953" s="171">
        <v>90085</v>
      </c>
      <c r="B28953" t="s">
        <v>9261</v>
      </c>
      <c r="C28953" t="s">
        <v>259</v>
      </c>
      <c r="D28953" s="183" t="s">
        <v>9262</v>
      </c>
    </row>
    <row r="28954" spans="1:4">
      <c r="A28954" s="171">
        <v>90086</v>
      </c>
      <c r="B28954" t="s">
        <v>9263</v>
      </c>
      <c r="C28954" t="s">
        <v>259</v>
      </c>
      <c r="D28954" s="183" t="s">
        <v>1639</v>
      </c>
    </row>
    <row r="28955" spans="1:4">
      <c r="A28955" s="171">
        <v>90086</v>
      </c>
      <c r="B28955" t="s">
        <v>9263</v>
      </c>
      <c r="C28955" t="s">
        <v>259</v>
      </c>
      <c r="D28955" s="183" t="s">
        <v>1639</v>
      </c>
    </row>
    <row r="28956" spans="1:4">
      <c r="A28956" s="171">
        <v>90086</v>
      </c>
      <c r="B28956" t="s">
        <v>9263</v>
      </c>
      <c r="C28956" t="s">
        <v>259</v>
      </c>
      <c r="D28956" s="183" t="s">
        <v>1639</v>
      </c>
    </row>
    <row r="28957" spans="1:4">
      <c r="A28957" s="171">
        <v>90086</v>
      </c>
      <c r="B28957" t="s">
        <v>9263</v>
      </c>
      <c r="C28957" t="s">
        <v>259</v>
      </c>
      <c r="D28957" s="183" t="s">
        <v>1639</v>
      </c>
    </row>
    <row r="28958" spans="1:4">
      <c r="A28958" s="171">
        <v>90087</v>
      </c>
      <c r="B28958" t="s">
        <v>9264</v>
      </c>
      <c r="C28958" t="s">
        <v>259</v>
      </c>
      <c r="D28958" s="183" t="s">
        <v>4571</v>
      </c>
    </row>
    <row r="28959" spans="1:4">
      <c r="A28959" s="171">
        <v>90087</v>
      </c>
      <c r="B28959" t="s">
        <v>9264</v>
      </c>
      <c r="C28959" t="s">
        <v>259</v>
      </c>
      <c r="D28959" s="183" t="s">
        <v>4571</v>
      </c>
    </row>
    <row r="28960" spans="1:4">
      <c r="A28960" s="171">
        <v>90087</v>
      </c>
      <c r="B28960" t="s">
        <v>9264</v>
      </c>
      <c r="C28960" t="s">
        <v>259</v>
      </c>
      <c r="D28960" s="183" t="s">
        <v>4571</v>
      </c>
    </row>
    <row r="28961" spans="1:4">
      <c r="A28961" s="171">
        <v>90087</v>
      </c>
      <c r="B28961" t="s">
        <v>9264</v>
      </c>
      <c r="C28961" t="s">
        <v>259</v>
      </c>
      <c r="D28961" s="183" t="s">
        <v>4571</v>
      </c>
    </row>
    <row r="28962" spans="1:4">
      <c r="A28962" s="171">
        <v>90088</v>
      </c>
      <c r="B28962" t="s">
        <v>9265</v>
      </c>
      <c r="C28962" t="s">
        <v>259</v>
      </c>
      <c r="D28962" s="183" t="s">
        <v>9266</v>
      </c>
    </row>
    <row r="28963" spans="1:4">
      <c r="A28963" s="171">
        <v>90088</v>
      </c>
      <c r="B28963" t="s">
        <v>9265</v>
      </c>
      <c r="C28963" t="s">
        <v>259</v>
      </c>
      <c r="D28963" s="183" t="s">
        <v>9266</v>
      </c>
    </row>
    <row r="28964" spans="1:4">
      <c r="A28964" s="171">
        <v>90088</v>
      </c>
      <c r="B28964" t="s">
        <v>9265</v>
      </c>
      <c r="C28964" t="s">
        <v>259</v>
      </c>
      <c r="D28964" s="183" t="s">
        <v>9266</v>
      </c>
    </row>
    <row r="28965" spans="1:4">
      <c r="A28965" s="171">
        <v>90088</v>
      </c>
      <c r="B28965" t="s">
        <v>9265</v>
      </c>
      <c r="C28965" t="s">
        <v>259</v>
      </c>
      <c r="D28965" s="183" t="s">
        <v>9266</v>
      </c>
    </row>
    <row r="28966" spans="1:4">
      <c r="A28966" s="171">
        <v>90090</v>
      </c>
      <c r="B28966" t="s">
        <v>9267</v>
      </c>
      <c r="C28966" t="s">
        <v>259</v>
      </c>
      <c r="D28966" s="183" t="s">
        <v>4746</v>
      </c>
    </row>
    <row r="28967" spans="1:4">
      <c r="A28967" s="171">
        <v>90090</v>
      </c>
      <c r="B28967" t="s">
        <v>9267</v>
      </c>
      <c r="C28967" t="s">
        <v>259</v>
      </c>
      <c r="D28967" s="183" t="s">
        <v>4746</v>
      </c>
    </row>
    <row r="28968" spans="1:4">
      <c r="A28968" s="171">
        <v>90090</v>
      </c>
      <c r="B28968" t="s">
        <v>9267</v>
      </c>
      <c r="C28968" t="s">
        <v>259</v>
      </c>
      <c r="D28968" s="183" t="s">
        <v>4746</v>
      </c>
    </row>
    <row r="28969" spans="1:4">
      <c r="A28969" s="171">
        <v>90090</v>
      </c>
      <c r="B28969" t="s">
        <v>9267</v>
      </c>
      <c r="C28969" t="s">
        <v>259</v>
      </c>
      <c r="D28969" s="183" t="s">
        <v>4746</v>
      </c>
    </row>
    <row r="28970" spans="1:4">
      <c r="A28970" s="171">
        <v>90091</v>
      </c>
      <c r="B28970" t="s">
        <v>9268</v>
      </c>
      <c r="C28970" t="s">
        <v>259</v>
      </c>
      <c r="D28970" s="183" t="s">
        <v>5340</v>
      </c>
    </row>
    <row r="28971" spans="1:4">
      <c r="A28971" s="171">
        <v>90091</v>
      </c>
      <c r="B28971" t="s">
        <v>9268</v>
      </c>
      <c r="C28971" t="s">
        <v>259</v>
      </c>
      <c r="D28971" s="183" t="s">
        <v>5340</v>
      </c>
    </row>
    <row r="28972" spans="1:4">
      <c r="A28972" s="171">
        <v>90091</v>
      </c>
      <c r="B28972" t="s">
        <v>9268</v>
      </c>
      <c r="C28972" t="s">
        <v>259</v>
      </c>
      <c r="D28972" s="183" t="s">
        <v>5340</v>
      </c>
    </row>
    <row r="28973" spans="1:4">
      <c r="A28973" s="171">
        <v>90091</v>
      </c>
      <c r="B28973" t="s">
        <v>9268</v>
      </c>
      <c r="C28973" t="s">
        <v>259</v>
      </c>
      <c r="D28973" s="183" t="s">
        <v>5340</v>
      </c>
    </row>
    <row r="28974" spans="1:4">
      <c r="A28974" s="171">
        <v>90092</v>
      </c>
      <c r="B28974" t="s">
        <v>9269</v>
      </c>
      <c r="C28974" t="s">
        <v>259</v>
      </c>
      <c r="D28974" s="183" t="s">
        <v>1408</v>
      </c>
    </row>
    <row r="28975" spans="1:4">
      <c r="A28975" s="171">
        <v>90092</v>
      </c>
      <c r="B28975" t="s">
        <v>9269</v>
      </c>
      <c r="C28975" t="s">
        <v>259</v>
      </c>
      <c r="D28975" s="183" t="s">
        <v>1408</v>
      </c>
    </row>
    <row r="28976" spans="1:4">
      <c r="A28976" s="171">
        <v>90092</v>
      </c>
      <c r="B28976" t="s">
        <v>9269</v>
      </c>
      <c r="C28976" t="s">
        <v>259</v>
      </c>
      <c r="D28976" s="183" t="s">
        <v>1408</v>
      </c>
    </row>
    <row r="28977" spans="1:4">
      <c r="A28977" s="171">
        <v>90092</v>
      </c>
      <c r="B28977" t="s">
        <v>9269</v>
      </c>
      <c r="C28977" t="s">
        <v>259</v>
      </c>
      <c r="D28977" s="183" t="s">
        <v>1408</v>
      </c>
    </row>
    <row r="28978" spans="1:4">
      <c r="A28978" s="171">
        <v>90093</v>
      </c>
      <c r="B28978" t="s">
        <v>9270</v>
      </c>
      <c r="C28978" t="s">
        <v>259</v>
      </c>
      <c r="D28978" s="183" t="s">
        <v>6145</v>
      </c>
    </row>
    <row r="28979" spans="1:4">
      <c r="A28979" s="171">
        <v>90093</v>
      </c>
      <c r="B28979" t="s">
        <v>9270</v>
      </c>
      <c r="C28979" t="s">
        <v>259</v>
      </c>
      <c r="D28979" s="183" t="s">
        <v>6145</v>
      </c>
    </row>
    <row r="28980" spans="1:4">
      <c r="A28980" s="171">
        <v>90093</v>
      </c>
      <c r="B28980" t="s">
        <v>9270</v>
      </c>
      <c r="C28980" t="s">
        <v>259</v>
      </c>
      <c r="D28980" s="183" t="s">
        <v>6145</v>
      </c>
    </row>
    <row r="28981" spans="1:4">
      <c r="A28981" s="171">
        <v>90093</v>
      </c>
      <c r="B28981" t="s">
        <v>9270</v>
      </c>
      <c r="C28981" t="s">
        <v>259</v>
      </c>
      <c r="D28981" s="183" t="s">
        <v>6145</v>
      </c>
    </row>
    <row r="28982" spans="1:4">
      <c r="A28982" s="171">
        <v>90094</v>
      </c>
      <c r="B28982" t="s">
        <v>9271</v>
      </c>
      <c r="C28982" t="s">
        <v>259</v>
      </c>
      <c r="D28982" s="183" t="s">
        <v>9272</v>
      </c>
    </row>
    <row r="28983" spans="1:4">
      <c r="A28983" s="171">
        <v>90094</v>
      </c>
      <c r="B28983" t="s">
        <v>9271</v>
      </c>
      <c r="C28983" t="s">
        <v>259</v>
      </c>
      <c r="D28983" s="183" t="s">
        <v>9272</v>
      </c>
    </row>
    <row r="28984" spans="1:4">
      <c r="A28984" s="171">
        <v>90094</v>
      </c>
      <c r="B28984" t="s">
        <v>9271</v>
      </c>
      <c r="C28984" t="s">
        <v>259</v>
      </c>
      <c r="D28984" s="183" t="s">
        <v>9272</v>
      </c>
    </row>
    <row r="28985" spans="1:4">
      <c r="A28985" s="171">
        <v>90094</v>
      </c>
      <c r="B28985" t="s">
        <v>9271</v>
      </c>
      <c r="C28985" t="s">
        <v>259</v>
      </c>
      <c r="D28985" s="183" t="s">
        <v>9272</v>
      </c>
    </row>
    <row r="28986" spans="1:4">
      <c r="A28986" s="171">
        <v>90095</v>
      </c>
      <c r="B28986" t="s">
        <v>9273</v>
      </c>
      <c r="C28986" t="s">
        <v>259</v>
      </c>
      <c r="D28986" s="183" t="s">
        <v>6164</v>
      </c>
    </row>
    <row r="28987" spans="1:4">
      <c r="A28987" s="171">
        <v>90095</v>
      </c>
      <c r="B28987" t="s">
        <v>9273</v>
      </c>
      <c r="C28987" t="s">
        <v>259</v>
      </c>
      <c r="D28987" s="183" t="s">
        <v>6164</v>
      </c>
    </row>
    <row r="28988" spans="1:4">
      <c r="A28988" s="171">
        <v>90095</v>
      </c>
      <c r="B28988" t="s">
        <v>9273</v>
      </c>
      <c r="C28988" t="s">
        <v>259</v>
      </c>
      <c r="D28988" s="183" t="s">
        <v>6164</v>
      </c>
    </row>
    <row r="28989" spans="1:4">
      <c r="A28989" s="171">
        <v>90095</v>
      </c>
      <c r="B28989" t="s">
        <v>9273</v>
      </c>
      <c r="C28989" t="s">
        <v>259</v>
      </c>
      <c r="D28989" s="183" t="s">
        <v>6164</v>
      </c>
    </row>
    <row r="28990" spans="1:4">
      <c r="A28990" s="171">
        <v>90096</v>
      </c>
      <c r="B28990" t="s">
        <v>9274</v>
      </c>
      <c r="C28990" t="s">
        <v>259</v>
      </c>
      <c r="D28990" s="183" t="s">
        <v>1470</v>
      </c>
    </row>
    <row r="28991" spans="1:4">
      <c r="A28991" s="171">
        <v>90096</v>
      </c>
      <c r="B28991" t="s">
        <v>9274</v>
      </c>
      <c r="C28991" t="s">
        <v>259</v>
      </c>
      <c r="D28991" s="183" t="s">
        <v>1470</v>
      </c>
    </row>
    <row r="28992" spans="1:4">
      <c r="A28992" s="171">
        <v>90096</v>
      </c>
      <c r="B28992" t="s">
        <v>9274</v>
      </c>
      <c r="C28992" t="s">
        <v>259</v>
      </c>
      <c r="D28992" s="183" t="s">
        <v>1470</v>
      </c>
    </row>
    <row r="28993" spans="1:4">
      <c r="A28993" s="171">
        <v>90096</v>
      </c>
      <c r="B28993" t="s">
        <v>9274</v>
      </c>
      <c r="C28993" t="s">
        <v>259</v>
      </c>
      <c r="D28993" s="183" t="s">
        <v>1470</v>
      </c>
    </row>
    <row r="28994" spans="1:4">
      <c r="A28994" s="171">
        <v>90098</v>
      </c>
      <c r="B28994" t="s">
        <v>9275</v>
      </c>
      <c r="C28994" t="s">
        <v>259</v>
      </c>
      <c r="D28994" s="183" t="s">
        <v>9276</v>
      </c>
    </row>
    <row r="28995" spans="1:4">
      <c r="A28995" s="171">
        <v>90098</v>
      </c>
      <c r="B28995" t="s">
        <v>9275</v>
      </c>
      <c r="C28995" t="s">
        <v>259</v>
      </c>
      <c r="D28995" s="183" t="s">
        <v>9276</v>
      </c>
    </row>
    <row r="28996" spans="1:4">
      <c r="A28996" s="171">
        <v>90098</v>
      </c>
      <c r="B28996" t="s">
        <v>9275</v>
      </c>
      <c r="C28996" t="s">
        <v>259</v>
      </c>
      <c r="D28996" s="183" t="s">
        <v>9276</v>
      </c>
    </row>
    <row r="28997" spans="1:4">
      <c r="A28997" s="171">
        <v>90098</v>
      </c>
      <c r="B28997" t="s">
        <v>9275</v>
      </c>
      <c r="C28997" t="s">
        <v>259</v>
      </c>
      <c r="D28997" s="183" t="s">
        <v>9276</v>
      </c>
    </row>
    <row r="28998" spans="1:4">
      <c r="A28998" s="171">
        <v>90099</v>
      </c>
      <c r="B28998" t="s">
        <v>9277</v>
      </c>
      <c r="C28998" t="s">
        <v>259</v>
      </c>
      <c r="D28998" s="183" t="s">
        <v>7991</v>
      </c>
    </row>
    <row r="28999" spans="1:4">
      <c r="A28999" s="171">
        <v>90099</v>
      </c>
      <c r="B28999" t="s">
        <v>9277</v>
      </c>
      <c r="C28999" t="s">
        <v>259</v>
      </c>
      <c r="D28999" s="183" t="s">
        <v>7991</v>
      </c>
    </row>
    <row r="29000" spans="1:4">
      <c r="A29000" s="171">
        <v>90099</v>
      </c>
      <c r="B29000" t="s">
        <v>9277</v>
      </c>
      <c r="C29000" t="s">
        <v>259</v>
      </c>
      <c r="D29000" s="183" t="s">
        <v>7991</v>
      </c>
    </row>
    <row r="29001" spans="1:4">
      <c r="A29001" s="171">
        <v>90099</v>
      </c>
      <c r="B29001" t="s">
        <v>9277</v>
      </c>
      <c r="C29001" t="s">
        <v>259</v>
      </c>
      <c r="D29001" s="183" t="s">
        <v>7991</v>
      </c>
    </row>
    <row r="29002" spans="1:4">
      <c r="A29002" s="171">
        <v>90100</v>
      </c>
      <c r="B29002" t="s">
        <v>9278</v>
      </c>
      <c r="C29002" t="s">
        <v>259</v>
      </c>
      <c r="D29002" s="183" t="s">
        <v>9279</v>
      </c>
    </row>
    <row r="29003" spans="1:4">
      <c r="A29003" s="171">
        <v>90100</v>
      </c>
      <c r="B29003" t="s">
        <v>9278</v>
      </c>
      <c r="C29003" t="s">
        <v>259</v>
      </c>
      <c r="D29003" s="183" t="s">
        <v>9279</v>
      </c>
    </row>
    <row r="29004" spans="1:4">
      <c r="A29004" s="171">
        <v>90100</v>
      </c>
      <c r="B29004" t="s">
        <v>9278</v>
      </c>
      <c r="C29004" t="s">
        <v>259</v>
      </c>
      <c r="D29004" s="183" t="s">
        <v>9279</v>
      </c>
    </row>
    <row r="29005" spans="1:4">
      <c r="A29005" s="171">
        <v>90100</v>
      </c>
      <c r="B29005" t="s">
        <v>9278</v>
      </c>
      <c r="C29005" t="s">
        <v>259</v>
      </c>
      <c r="D29005" s="183" t="s">
        <v>9279</v>
      </c>
    </row>
    <row r="29006" spans="1:4">
      <c r="A29006" s="171">
        <v>90101</v>
      </c>
      <c r="B29006" t="s">
        <v>9280</v>
      </c>
      <c r="C29006" t="s">
        <v>259</v>
      </c>
      <c r="D29006" s="183" t="s">
        <v>6674</v>
      </c>
    </row>
    <row r="29007" spans="1:4">
      <c r="A29007" s="171">
        <v>90101</v>
      </c>
      <c r="B29007" t="s">
        <v>9280</v>
      </c>
      <c r="C29007" t="s">
        <v>259</v>
      </c>
      <c r="D29007" s="183" t="s">
        <v>6674</v>
      </c>
    </row>
    <row r="29008" spans="1:4">
      <c r="A29008" s="171">
        <v>90101</v>
      </c>
      <c r="B29008" t="s">
        <v>9280</v>
      </c>
      <c r="C29008" t="s">
        <v>259</v>
      </c>
      <c r="D29008" s="183" t="s">
        <v>6674</v>
      </c>
    </row>
    <row r="29009" spans="1:4">
      <c r="A29009" s="171">
        <v>90101</v>
      </c>
      <c r="B29009" t="s">
        <v>9280</v>
      </c>
      <c r="C29009" t="s">
        <v>259</v>
      </c>
      <c r="D29009" s="183" t="s">
        <v>6674</v>
      </c>
    </row>
    <row r="29010" spans="1:4">
      <c r="A29010" s="171">
        <v>90102</v>
      </c>
      <c r="B29010" t="s">
        <v>9281</v>
      </c>
      <c r="C29010" t="s">
        <v>259</v>
      </c>
      <c r="D29010" s="183" t="s">
        <v>9282</v>
      </c>
    </row>
    <row r="29011" spans="1:4">
      <c r="A29011" s="171">
        <v>90102</v>
      </c>
      <c r="B29011" t="s">
        <v>9281</v>
      </c>
      <c r="C29011" t="s">
        <v>259</v>
      </c>
      <c r="D29011" s="183" t="s">
        <v>9282</v>
      </c>
    </row>
    <row r="29012" spans="1:4">
      <c r="A29012" s="171">
        <v>90102</v>
      </c>
      <c r="B29012" t="s">
        <v>9281</v>
      </c>
      <c r="C29012" t="s">
        <v>259</v>
      </c>
      <c r="D29012" s="183" t="s">
        <v>9282</v>
      </c>
    </row>
    <row r="29013" spans="1:4">
      <c r="A29013" s="171">
        <v>90102</v>
      </c>
      <c r="B29013" t="s">
        <v>9281</v>
      </c>
      <c r="C29013" t="s">
        <v>259</v>
      </c>
      <c r="D29013" s="183" t="s">
        <v>9282</v>
      </c>
    </row>
    <row r="29014" spans="1:4">
      <c r="A29014" s="171">
        <v>90105</v>
      </c>
      <c r="B29014" t="s">
        <v>9283</v>
      </c>
      <c r="C29014" t="s">
        <v>259</v>
      </c>
      <c r="D29014" s="183" t="s">
        <v>3513</v>
      </c>
    </row>
    <row r="29015" spans="1:4">
      <c r="A29015" s="171">
        <v>90105</v>
      </c>
      <c r="B29015" t="s">
        <v>9283</v>
      </c>
      <c r="C29015" t="s">
        <v>259</v>
      </c>
      <c r="D29015" s="183" t="s">
        <v>3513</v>
      </c>
    </row>
    <row r="29016" spans="1:4">
      <c r="A29016" s="171">
        <v>90105</v>
      </c>
      <c r="B29016" t="s">
        <v>9283</v>
      </c>
      <c r="C29016" t="s">
        <v>259</v>
      </c>
      <c r="D29016" s="183" t="s">
        <v>3513</v>
      </c>
    </row>
    <row r="29017" spans="1:4">
      <c r="A29017" s="171">
        <v>90105</v>
      </c>
      <c r="B29017" t="s">
        <v>9283</v>
      </c>
      <c r="C29017" t="s">
        <v>259</v>
      </c>
      <c r="D29017" s="183" t="s">
        <v>3513</v>
      </c>
    </row>
    <row r="29018" spans="1:4">
      <c r="A29018" s="171">
        <v>90106</v>
      </c>
      <c r="B29018" t="s">
        <v>9284</v>
      </c>
      <c r="C29018" t="s">
        <v>259</v>
      </c>
      <c r="D29018" s="183" t="s">
        <v>4667</v>
      </c>
    </row>
    <row r="29019" spans="1:4">
      <c r="A29019" s="171">
        <v>90106</v>
      </c>
      <c r="B29019" t="s">
        <v>9284</v>
      </c>
      <c r="C29019" t="s">
        <v>259</v>
      </c>
      <c r="D29019" s="183" t="s">
        <v>4667</v>
      </c>
    </row>
    <row r="29020" spans="1:4">
      <c r="A29020" s="171">
        <v>90106</v>
      </c>
      <c r="B29020" t="s">
        <v>9284</v>
      </c>
      <c r="C29020" t="s">
        <v>259</v>
      </c>
      <c r="D29020" s="183" t="s">
        <v>4667</v>
      </c>
    </row>
    <row r="29021" spans="1:4">
      <c r="A29021" s="171">
        <v>90106</v>
      </c>
      <c r="B29021" t="s">
        <v>9284</v>
      </c>
      <c r="C29021" t="s">
        <v>259</v>
      </c>
      <c r="D29021" s="183" t="s">
        <v>4667</v>
      </c>
    </row>
    <row r="29022" spans="1:4">
      <c r="A29022" s="171">
        <v>90107</v>
      </c>
      <c r="B29022" t="s">
        <v>9285</v>
      </c>
      <c r="C29022" t="s">
        <v>259</v>
      </c>
      <c r="D29022" s="183" t="s">
        <v>2266</v>
      </c>
    </row>
    <row r="29023" spans="1:4">
      <c r="A29023" s="171">
        <v>90107</v>
      </c>
      <c r="B29023" t="s">
        <v>9285</v>
      </c>
      <c r="C29023" t="s">
        <v>259</v>
      </c>
      <c r="D29023" s="183" t="s">
        <v>2266</v>
      </c>
    </row>
    <row r="29024" spans="1:4">
      <c r="A29024" s="171">
        <v>90107</v>
      </c>
      <c r="B29024" t="s">
        <v>9285</v>
      </c>
      <c r="C29024" t="s">
        <v>259</v>
      </c>
      <c r="D29024" s="183" t="s">
        <v>2266</v>
      </c>
    </row>
    <row r="29025" spans="1:4">
      <c r="A29025" s="171">
        <v>90107</v>
      </c>
      <c r="B29025" t="s">
        <v>9285</v>
      </c>
      <c r="C29025" t="s">
        <v>259</v>
      </c>
      <c r="D29025" s="183" t="s">
        <v>2266</v>
      </c>
    </row>
    <row r="29026" spans="1:4">
      <c r="A29026" s="171">
        <v>90108</v>
      </c>
      <c r="B29026" t="s">
        <v>9286</v>
      </c>
      <c r="C29026" t="s">
        <v>259</v>
      </c>
      <c r="D29026" s="183" t="s">
        <v>4649</v>
      </c>
    </row>
    <row r="29027" spans="1:4">
      <c r="A29027" s="171">
        <v>90108</v>
      </c>
      <c r="B29027" t="s">
        <v>9286</v>
      </c>
      <c r="C29027" t="s">
        <v>259</v>
      </c>
      <c r="D29027" s="183" t="s">
        <v>4649</v>
      </c>
    </row>
    <row r="29028" spans="1:4">
      <c r="A29028" s="171">
        <v>90108</v>
      </c>
      <c r="B29028" t="s">
        <v>9286</v>
      </c>
      <c r="C29028" t="s">
        <v>259</v>
      </c>
      <c r="D29028" s="183" t="s">
        <v>4649</v>
      </c>
    </row>
    <row r="29029" spans="1:4">
      <c r="A29029" s="171">
        <v>90108</v>
      </c>
      <c r="B29029" t="s">
        <v>9286</v>
      </c>
      <c r="C29029" t="s">
        <v>259</v>
      </c>
      <c r="D29029" s="183" t="s">
        <v>4649</v>
      </c>
    </row>
    <row r="29030" spans="1:4">
      <c r="A29030" s="171">
        <v>93358</v>
      </c>
      <c r="B29030" t="s">
        <v>9287</v>
      </c>
      <c r="C29030" t="s">
        <v>259</v>
      </c>
      <c r="D29030" s="183" t="s">
        <v>8134</v>
      </c>
    </row>
    <row r="29031" spans="1:4">
      <c r="A29031" s="171">
        <v>93358</v>
      </c>
      <c r="B29031" t="s">
        <v>9287</v>
      </c>
      <c r="C29031" t="s">
        <v>259</v>
      </c>
      <c r="D29031" s="183" t="s">
        <v>8134</v>
      </c>
    </row>
    <row r="29032" spans="1:4">
      <c r="A29032" s="171">
        <v>79482</v>
      </c>
      <c r="B29032" t="s">
        <v>9288</v>
      </c>
      <c r="C29032" t="s">
        <v>259</v>
      </c>
      <c r="D29032" s="183" t="s">
        <v>6356</v>
      </c>
    </row>
    <row r="29033" spans="1:4">
      <c r="A29033" s="171">
        <v>79482</v>
      </c>
      <c r="B29033" t="s">
        <v>9288</v>
      </c>
      <c r="C29033" t="s">
        <v>259</v>
      </c>
      <c r="D29033" s="183" t="s">
        <v>6356</v>
      </c>
    </row>
    <row r="29034" spans="1:4">
      <c r="A29034" s="171">
        <v>79482</v>
      </c>
      <c r="B29034" t="s">
        <v>9288</v>
      </c>
      <c r="C29034" t="s">
        <v>259</v>
      </c>
      <c r="D29034" s="183" t="s">
        <v>6356</v>
      </c>
    </row>
    <row r="29035" spans="1:4">
      <c r="A29035" s="171">
        <v>79482</v>
      </c>
      <c r="B29035" t="s">
        <v>9288</v>
      </c>
      <c r="C29035" t="s">
        <v>259</v>
      </c>
      <c r="D29035" s="183" t="s">
        <v>6356</v>
      </c>
    </row>
    <row r="29036" spans="1:4">
      <c r="A29036" s="171">
        <v>79482</v>
      </c>
      <c r="B29036" t="s">
        <v>9288</v>
      </c>
      <c r="C29036" t="s">
        <v>259</v>
      </c>
      <c r="D29036" s="183" t="s">
        <v>6356</v>
      </c>
    </row>
    <row r="29037" spans="1:4">
      <c r="A29037" s="171">
        <v>94304</v>
      </c>
      <c r="B29037" t="s">
        <v>9289</v>
      </c>
      <c r="C29037" t="s">
        <v>259</v>
      </c>
      <c r="D29037" s="183" t="s">
        <v>9290</v>
      </c>
    </row>
    <row r="29038" spans="1:4">
      <c r="A29038" s="171">
        <v>94304</v>
      </c>
      <c r="B29038" t="s">
        <v>9289</v>
      </c>
      <c r="C29038" t="s">
        <v>259</v>
      </c>
      <c r="D29038" s="183" t="s">
        <v>9290</v>
      </c>
    </row>
    <row r="29039" spans="1:4">
      <c r="A29039" s="171">
        <v>94304</v>
      </c>
      <c r="B29039" t="s">
        <v>9289</v>
      </c>
      <c r="C29039" t="s">
        <v>259</v>
      </c>
      <c r="D29039" s="183" t="s">
        <v>9290</v>
      </c>
    </row>
    <row r="29040" spans="1:4">
      <c r="A29040" s="171">
        <v>94304</v>
      </c>
      <c r="B29040" t="s">
        <v>9289</v>
      </c>
      <c r="C29040" t="s">
        <v>259</v>
      </c>
      <c r="D29040" s="183" t="s">
        <v>9290</v>
      </c>
    </row>
    <row r="29041" spans="1:4">
      <c r="A29041" s="171">
        <v>94304</v>
      </c>
      <c r="B29041" t="s">
        <v>9289</v>
      </c>
      <c r="C29041" t="s">
        <v>259</v>
      </c>
      <c r="D29041" s="183" t="s">
        <v>9290</v>
      </c>
    </row>
    <row r="29042" spans="1:4">
      <c r="A29042" s="171">
        <v>94304</v>
      </c>
      <c r="B29042" t="s">
        <v>9289</v>
      </c>
      <c r="C29042" t="s">
        <v>259</v>
      </c>
      <c r="D29042" s="183" t="s">
        <v>9290</v>
      </c>
    </row>
    <row r="29043" spans="1:4">
      <c r="A29043" s="171">
        <v>94304</v>
      </c>
      <c r="B29043" t="s">
        <v>9289</v>
      </c>
      <c r="C29043" t="s">
        <v>259</v>
      </c>
      <c r="D29043" s="183" t="s">
        <v>9290</v>
      </c>
    </row>
    <row r="29044" spans="1:4">
      <c r="A29044" s="171">
        <v>94304</v>
      </c>
      <c r="B29044" t="s">
        <v>9289</v>
      </c>
      <c r="C29044" t="s">
        <v>259</v>
      </c>
      <c r="D29044" s="183" t="s">
        <v>9290</v>
      </c>
    </row>
    <row r="29045" spans="1:4">
      <c r="A29045" s="171">
        <v>94304</v>
      </c>
      <c r="B29045" t="s">
        <v>9289</v>
      </c>
      <c r="C29045" t="s">
        <v>259</v>
      </c>
      <c r="D29045" s="183" t="s">
        <v>9290</v>
      </c>
    </row>
    <row r="29046" spans="1:4">
      <c r="A29046" s="171">
        <v>94305</v>
      </c>
      <c r="B29046" t="s">
        <v>9291</v>
      </c>
      <c r="C29046" t="s">
        <v>259</v>
      </c>
      <c r="D29046" s="183" t="s">
        <v>9292</v>
      </c>
    </row>
    <row r="29047" spans="1:4">
      <c r="A29047" s="171">
        <v>94305</v>
      </c>
      <c r="B29047" t="s">
        <v>9291</v>
      </c>
      <c r="C29047" t="s">
        <v>259</v>
      </c>
      <c r="D29047" s="183" t="s">
        <v>9292</v>
      </c>
    </row>
    <row r="29048" spans="1:4">
      <c r="A29048" s="171">
        <v>94305</v>
      </c>
      <c r="B29048" t="s">
        <v>9291</v>
      </c>
      <c r="C29048" t="s">
        <v>259</v>
      </c>
      <c r="D29048" s="183" t="s">
        <v>9292</v>
      </c>
    </row>
    <row r="29049" spans="1:4">
      <c r="A29049" s="171">
        <v>94305</v>
      </c>
      <c r="B29049" t="s">
        <v>9291</v>
      </c>
      <c r="C29049" t="s">
        <v>259</v>
      </c>
      <c r="D29049" s="183" t="s">
        <v>9292</v>
      </c>
    </row>
    <row r="29050" spans="1:4">
      <c r="A29050" s="171">
        <v>94305</v>
      </c>
      <c r="B29050" t="s">
        <v>9291</v>
      </c>
      <c r="C29050" t="s">
        <v>259</v>
      </c>
      <c r="D29050" s="183" t="s">
        <v>9292</v>
      </c>
    </row>
    <row r="29051" spans="1:4">
      <c r="A29051" s="171">
        <v>94305</v>
      </c>
      <c r="B29051" t="s">
        <v>9291</v>
      </c>
      <c r="C29051" t="s">
        <v>259</v>
      </c>
      <c r="D29051" s="183" t="s">
        <v>9292</v>
      </c>
    </row>
    <row r="29052" spans="1:4">
      <c r="A29052" s="171">
        <v>94305</v>
      </c>
      <c r="B29052" t="s">
        <v>9291</v>
      </c>
      <c r="C29052" t="s">
        <v>259</v>
      </c>
      <c r="D29052" s="183" t="s">
        <v>9292</v>
      </c>
    </row>
    <row r="29053" spans="1:4">
      <c r="A29053" s="171">
        <v>94305</v>
      </c>
      <c r="B29053" t="s">
        <v>9291</v>
      </c>
      <c r="C29053" t="s">
        <v>259</v>
      </c>
      <c r="D29053" s="183" t="s">
        <v>9292</v>
      </c>
    </row>
    <row r="29054" spans="1:4">
      <c r="A29054" s="171">
        <v>94305</v>
      </c>
      <c r="B29054" t="s">
        <v>9291</v>
      </c>
      <c r="C29054" t="s">
        <v>259</v>
      </c>
      <c r="D29054" s="183" t="s">
        <v>9292</v>
      </c>
    </row>
    <row r="29055" spans="1:4">
      <c r="A29055" s="171">
        <v>94306</v>
      </c>
      <c r="B29055" t="s">
        <v>9293</v>
      </c>
      <c r="C29055" t="s">
        <v>259</v>
      </c>
      <c r="D29055" s="183" t="s">
        <v>9294</v>
      </c>
    </row>
    <row r="29056" spans="1:4">
      <c r="A29056" s="171">
        <v>94306</v>
      </c>
      <c r="B29056" t="s">
        <v>9293</v>
      </c>
      <c r="C29056" t="s">
        <v>259</v>
      </c>
      <c r="D29056" s="183" t="s">
        <v>9294</v>
      </c>
    </row>
    <row r="29057" spans="1:4">
      <c r="A29057" s="171">
        <v>94306</v>
      </c>
      <c r="B29057" t="s">
        <v>9293</v>
      </c>
      <c r="C29057" t="s">
        <v>259</v>
      </c>
      <c r="D29057" s="183" t="s">
        <v>9294</v>
      </c>
    </row>
    <row r="29058" spans="1:4">
      <c r="A29058" s="171">
        <v>94306</v>
      </c>
      <c r="B29058" t="s">
        <v>9293</v>
      </c>
      <c r="C29058" t="s">
        <v>259</v>
      </c>
      <c r="D29058" s="183" t="s">
        <v>9294</v>
      </c>
    </row>
    <row r="29059" spans="1:4">
      <c r="A29059" s="171">
        <v>94306</v>
      </c>
      <c r="B29059" t="s">
        <v>9293</v>
      </c>
      <c r="C29059" t="s">
        <v>259</v>
      </c>
      <c r="D29059" s="183" t="s">
        <v>9294</v>
      </c>
    </row>
    <row r="29060" spans="1:4">
      <c r="A29060" s="171">
        <v>94306</v>
      </c>
      <c r="B29060" t="s">
        <v>9293</v>
      </c>
      <c r="C29060" t="s">
        <v>259</v>
      </c>
      <c r="D29060" s="183" t="s">
        <v>9294</v>
      </c>
    </row>
    <row r="29061" spans="1:4">
      <c r="A29061" s="171">
        <v>94306</v>
      </c>
      <c r="B29061" t="s">
        <v>9293</v>
      </c>
      <c r="C29061" t="s">
        <v>259</v>
      </c>
      <c r="D29061" s="183" t="s">
        <v>9294</v>
      </c>
    </row>
    <row r="29062" spans="1:4">
      <c r="A29062" s="171">
        <v>94306</v>
      </c>
      <c r="B29062" t="s">
        <v>9293</v>
      </c>
      <c r="C29062" t="s">
        <v>259</v>
      </c>
      <c r="D29062" s="183" t="s">
        <v>9294</v>
      </c>
    </row>
    <row r="29063" spans="1:4">
      <c r="A29063" s="171">
        <v>94306</v>
      </c>
      <c r="B29063" t="s">
        <v>9293</v>
      </c>
      <c r="C29063" t="s">
        <v>259</v>
      </c>
      <c r="D29063" s="183" t="s">
        <v>9294</v>
      </c>
    </row>
    <row r="29064" spans="1:4">
      <c r="A29064" s="171">
        <v>94307</v>
      </c>
      <c r="B29064" t="s">
        <v>9295</v>
      </c>
      <c r="C29064" t="s">
        <v>259</v>
      </c>
      <c r="D29064" s="183" t="s">
        <v>4470</v>
      </c>
    </row>
    <row r="29065" spans="1:4">
      <c r="A29065" s="171">
        <v>94307</v>
      </c>
      <c r="B29065" t="s">
        <v>9295</v>
      </c>
      <c r="C29065" t="s">
        <v>259</v>
      </c>
      <c r="D29065" s="183" t="s">
        <v>4470</v>
      </c>
    </row>
    <row r="29066" spans="1:4">
      <c r="A29066" s="171">
        <v>94307</v>
      </c>
      <c r="B29066" t="s">
        <v>9295</v>
      </c>
      <c r="C29066" t="s">
        <v>259</v>
      </c>
      <c r="D29066" s="183" t="s">
        <v>4470</v>
      </c>
    </row>
    <row r="29067" spans="1:4">
      <c r="A29067" s="171">
        <v>94307</v>
      </c>
      <c r="B29067" t="s">
        <v>9295</v>
      </c>
      <c r="C29067" t="s">
        <v>259</v>
      </c>
      <c r="D29067" s="183" t="s">
        <v>4470</v>
      </c>
    </row>
    <row r="29068" spans="1:4">
      <c r="A29068" s="171">
        <v>94307</v>
      </c>
      <c r="B29068" t="s">
        <v>9295</v>
      </c>
      <c r="C29068" t="s">
        <v>259</v>
      </c>
      <c r="D29068" s="183" t="s">
        <v>4470</v>
      </c>
    </row>
    <row r="29069" spans="1:4">
      <c r="A29069" s="171">
        <v>94307</v>
      </c>
      <c r="B29069" t="s">
        <v>9295</v>
      </c>
      <c r="C29069" t="s">
        <v>259</v>
      </c>
      <c r="D29069" s="183" t="s">
        <v>4470</v>
      </c>
    </row>
    <row r="29070" spans="1:4">
      <c r="A29070" s="171">
        <v>94307</v>
      </c>
      <c r="B29070" t="s">
        <v>9295</v>
      </c>
      <c r="C29070" t="s">
        <v>259</v>
      </c>
      <c r="D29070" s="183" t="s">
        <v>4470</v>
      </c>
    </row>
    <row r="29071" spans="1:4">
      <c r="A29071" s="171">
        <v>94307</v>
      </c>
      <c r="B29071" t="s">
        <v>9295</v>
      </c>
      <c r="C29071" t="s">
        <v>259</v>
      </c>
      <c r="D29071" s="183" t="s">
        <v>4470</v>
      </c>
    </row>
    <row r="29072" spans="1:4">
      <c r="A29072" s="171">
        <v>94307</v>
      </c>
      <c r="B29072" t="s">
        <v>9295</v>
      </c>
      <c r="C29072" t="s">
        <v>259</v>
      </c>
      <c r="D29072" s="183" t="s">
        <v>4470</v>
      </c>
    </row>
    <row r="29073" spans="1:4">
      <c r="A29073" s="171">
        <v>94308</v>
      </c>
      <c r="B29073" t="s">
        <v>9296</v>
      </c>
      <c r="C29073" t="s">
        <v>259</v>
      </c>
      <c r="D29073" s="183" t="s">
        <v>9297</v>
      </c>
    </row>
    <row r="29074" spans="1:4">
      <c r="A29074" s="171">
        <v>94308</v>
      </c>
      <c r="B29074" t="s">
        <v>9296</v>
      </c>
      <c r="C29074" t="s">
        <v>259</v>
      </c>
      <c r="D29074" s="183" t="s">
        <v>9297</v>
      </c>
    </row>
    <row r="29075" spans="1:4">
      <c r="A29075" s="171">
        <v>94308</v>
      </c>
      <c r="B29075" t="s">
        <v>9296</v>
      </c>
      <c r="C29075" t="s">
        <v>259</v>
      </c>
      <c r="D29075" s="183" t="s">
        <v>9297</v>
      </c>
    </row>
    <row r="29076" spans="1:4">
      <c r="A29076" s="171">
        <v>94308</v>
      </c>
      <c r="B29076" t="s">
        <v>9296</v>
      </c>
      <c r="C29076" t="s">
        <v>259</v>
      </c>
      <c r="D29076" s="183" t="s">
        <v>9297</v>
      </c>
    </row>
    <row r="29077" spans="1:4">
      <c r="A29077" s="171">
        <v>94308</v>
      </c>
      <c r="B29077" t="s">
        <v>9296</v>
      </c>
      <c r="C29077" t="s">
        <v>259</v>
      </c>
      <c r="D29077" s="183" t="s">
        <v>9297</v>
      </c>
    </row>
    <row r="29078" spans="1:4">
      <c r="A29078" s="171">
        <v>94308</v>
      </c>
      <c r="B29078" t="s">
        <v>9296</v>
      </c>
      <c r="C29078" t="s">
        <v>259</v>
      </c>
      <c r="D29078" s="183" t="s">
        <v>9297</v>
      </c>
    </row>
    <row r="29079" spans="1:4">
      <c r="A29079" s="171">
        <v>94308</v>
      </c>
      <c r="B29079" t="s">
        <v>9296</v>
      </c>
      <c r="C29079" t="s">
        <v>259</v>
      </c>
      <c r="D29079" s="183" t="s">
        <v>9297</v>
      </c>
    </row>
    <row r="29080" spans="1:4">
      <c r="A29080" s="171">
        <v>94308</v>
      </c>
      <c r="B29080" t="s">
        <v>9296</v>
      </c>
      <c r="C29080" t="s">
        <v>259</v>
      </c>
      <c r="D29080" s="183" t="s">
        <v>9297</v>
      </c>
    </row>
    <row r="29081" spans="1:4">
      <c r="A29081" s="171">
        <v>94308</v>
      </c>
      <c r="B29081" t="s">
        <v>9296</v>
      </c>
      <c r="C29081" t="s">
        <v>259</v>
      </c>
      <c r="D29081" s="183" t="s">
        <v>9297</v>
      </c>
    </row>
    <row r="29082" spans="1:4">
      <c r="A29082" s="171">
        <v>94309</v>
      </c>
      <c r="B29082" t="s">
        <v>9298</v>
      </c>
      <c r="C29082" t="s">
        <v>259</v>
      </c>
      <c r="D29082" s="183" t="s">
        <v>2556</v>
      </c>
    </row>
    <row r="29083" spans="1:4">
      <c r="A29083" s="171">
        <v>94309</v>
      </c>
      <c r="B29083" t="s">
        <v>9298</v>
      </c>
      <c r="C29083" t="s">
        <v>259</v>
      </c>
      <c r="D29083" s="183" t="s">
        <v>2556</v>
      </c>
    </row>
    <row r="29084" spans="1:4">
      <c r="A29084" s="171">
        <v>94309</v>
      </c>
      <c r="B29084" t="s">
        <v>9298</v>
      </c>
      <c r="C29084" t="s">
        <v>259</v>
      </c>
      <c r="D29084" s="183" t="s">
        <v>2556</v>
      </c>
    </row>
    <row r="29085" spans="1:4">
      <c r="A29085" s="171">
        <v>94309</v>
      </c>
      <c r="B29085" t="s">
        <v>9298</v>
      </c>
      <c r="C29085" t="s">
        <v>259</v>
      </c>
      <c r="D29085" s="183" t="s">
        <v>2556</v>
      </c>
    </row>
    <row r="29086" spans="1:4">
      <c r="A29086" s="171">
        <v>94309</v>
      </c>
      <c r="B29086" t="s">
        <v>9298</v>
      </c>
      <c r="C29086" t="s">
        <v>259</v>
      </c>
      <c r="D29086" s="183" t="s">
        <v>2556</v>
      </c>
    </row>
    <row r="29087" spans="1:4">
      <c r="A29087" s="171">
        <v>94309</v>
      </c>
      <c r="B29087" t="s">
        <v>9298</v>
      </c>
      <c r="C29087" t="s">
        <v>259</v>
      </c>
      <c r="D29087" s="183" t="s">
        <v>2556</v>
      </c>
    </row>
    <row r="29088" spans="1:4">
      <c r="A29088" s="171">
        <v>94309</v>
      </c>
      <c r="B29088" t="s">
        <v>9298</v>
      </c>
      <c r="C29088" t="s">
        <v>259</v>
      </c>
      <c r="D29088" s="183" t="s">
        <v>2556</v>
      </c>
    </row>
    <row r="29089" spans="1:4">
      <c r="A29089" s="171">
        <v>94309</v>
      </c>
      <c r="B29089" t="s">
        <v>9298</v>
      </c>
      <c r="C29089" t="s">
        <v>259</v>
      </c>
      <c r="D29089" s="183" t="s">
        <v>2556</v>
      </c>
    </row>
    <row r="29090" spans="1:4">
      <c r="A29090" s="171">
        <v>94309</v>
      </c>
      <c r="B29090" t="s">
        <v>9298</v>
      </c>
      <c r="C29090" t="s">
        <v>259</v>
      </c>
      <c r="D29090" s="183" t="s">
        <v>2556</v>
      </c>
    </row>
    <row r="29091" spans="1:4">
      <c r="A29091" s="171">
        <v>94310</v>
      </c>
      <c r="B29091" t="s">
        <v>9299</v>
      </c>
      <c r="C29091" t="s">
        <v>259</v>
      </c>
      <c r="D29091" s="183" t="s">
        <v>6555</v>
      </c>
    </row>
    <row r="29092" spans="1:4">
      <c r="A29092" s="171">
        <v>94310</v>
      </c>
      <c r="B29092" t="s">
        <v>9299</v>
      </c>
      <c r="C29092" t="s">
        <v>259</v>
      </c>
      <c r="D29092" s="183" t="s">
        <v>6555</v>
      </c>
    </row>
    <row r="29093" spans="1:4">
      <c r="A29093" s="171">
        <v>94310</v>
      </c>
      <c r="B29093" t="s">
        <v>9299</v>
      </c>
      <c r="C29093" t="s">
        <v>259</v>
      </c>
      <c r="D29093" s="183" t="s">
        <v>6555</v>
      </c>
    </row>
    <row r="29094" spans="1:4">
      <c r="A29094" s="171">
        <v>94310</v>
      </c>
      <c r="B29094" t="s">
        <v>9299</v>
      </c>
      <c r="C29094" t="s">
        <v>259</v>
      </c>
      <c r="D29094" s="183" t="s">
        <v>6555</v>
      </c>
    </row>
    <row r="29095" spans="1:4">
      <c r="A29095" s="171">
        <v>94310</v>
      </c>
      <c r="B29095" t="s">
        <v>9299</v>
      </c>
      <c r="C29095" t="s">
        <v>259</v>
      </c>
      <c r="D29095" s="183" t="s">
        <v>6555</v>
      </c>
    </row>
    <row r="29096" spans="1:4">
      <c r="A29096" s="171">
        <v>94310</v>
      </c>
      <c r="B29096" t="s">
        <v>9299</v>
      </c>
      <c r="C29096" t="s">
        <v>259</v>
      </c>
      <c r="D29096" s="183" t="s">
        <v>6555</v>
      </c>
    </row>
    <row r="29097" spans="1:4">
      <c r="A29097" s="171">
        <v>94310</v>
      </c>
      <c r="B29097" t="s">
        <v>9299</v>
      </c>
      <c r="C29097" t="s">
        <v>259</v>
      </c>
      <c r="D29097" s="183" t="s">
        <v>6555</v>
      </c>
    </row>
    <row r="29098" spans="1:4">
      <c r="A29098" s="171">
        <v>94310</v>
      </c>
      <c r="B29098" t="s">
        <v>9299</v>
      </c>
      <c r="C29098" t="s">
        <v>259</v>
      </c>
      <c r="D29098" s="183" t="s">
        <v>6555</v>
      </c>
    </row>
    <row r="29099" spans="1:4">
      <c r="A29099" s="171">
        <v>94310</v>
      </c>
      <c r="B29099" t="s">
        <v>9299</v>
      </c>
      <c r="C29099" t="s">
        <v>259</v>
      </c>
      <c r="D29099" s="183" t="s">
        <v>6555</v>
      </c>
    </row>
    <row r="29100" spans="1:4">
      <c r="A29100" s="171">
        <v>94315</v>
      </c>
      <c r="B29100" t="s">
        <v>9300</v>
      </c>
      <c r="C29100" t="s">
        <v>259</v>
      </c>
      <c r="D29100" s="183" t="s">
        <v>9301</v>
      </c>
    </row>
    <row r="29101" spans="1:4">
      <c r="A29101" s="171">
        <v>94315</v>
      </c>
      <c r="B29101" t="s">
        <v>9300</v>
      </c>
      <c r="C29101" t="s">
        <v>259</v>
      </c>
      <c r="D29101" s="183" t="s">
        <v>9301</v>
      </c>
    </row>
    <row r="29102" spans="1:4">
      <c r="A29102" s="171">
        <v>94315</v>
      </c>
      <c r="B29102" t="s">
        <v>9300</v>
      </c>
      <c r="C29102" t="s">
        <v>259</v>
      </c>
      <c r="D29102" s="183" t="s">
        <v>9301</v>
      </c>
    </row>
    <row r="29103" spans="1:4">
      <c r="A29103" s="171">
        <v>94315</v>
      </c>
      <c r="B29103" t="s">
        <v>9300</v>
      </c>
      <c r="C29103" t="s">
        <v>259</v>
      </c>
      <c r="D29103" s="183" t="s">
        <v>9301</v>
      </c>
    </row>
    <row r="29104" spans="1:4">
      <c r="A29104" s="171">
        <v>94315</v>
      </c>
      <c r="B29104" t="s">
        <v>9300</v>
      </c>
      <c r="C29104" t="s">
        <v>259</v>
      </c>
      <c r="D29104" s="183" t="s">
        <v>9301</v>
      </c>
    </row>
    <row r="29105" spans="1:4">
      <c r="A29105" s="171">
        <v>94315</v>
      </c>
      <c r="B29105" t="s">
        <v>9300</v>
      </c>
      <c r="C29105" t="s">
        <v>259</v>
      </c>
      <c r="D29105" s="183" t="s">
        <v>9301</v>
      </c>
    </row>
    <row r="29106" spans="1:4">
      <c r="A29106" s="171">
        <v>94315</v>
      </c>
      <c r="B29106" t="s">
        <v>9300</v>
      </c>
      <c r="C29106" t="s">
        <v>259</v>
      </c>
      <c r="D29106" s="183" t="s">
        <v>9301</v>
      </c>
    </row>
    <row r="29107" spans="1:4">
      <c r="A29107" s="171">
        <v>94315</v>
      </c>
      <c r="B29107" t="s">
        <v>9300</v>
      </c>
      <c r="C29107" t="s">
        <v>259</v>
      </c>
      <c r="D29107" s="183" t="s">
        <v>9301</v>
      </c>
    </row>
    <row r="29108" spans="1:4">
      <c r="A29108" s="171">
        <v>94315</v>
      </c>
      <c r="B29108" t="s">
        <v>9300</v>
      </c>
      <c r="C29108" t="s">
        <v>259</v>
      </c>
      <c r="D29108" s="183" t="s">
        <v>9301</v>
      </c>
    </row>
    <row r="29109" spans="1:4">
      <c r="A29109" s="171">
        <v>94316</v>
      </c>
      <c r="B29109" t="s">
        <v>9302</v>
      </c>
      <c r="C29109" t="s">
        <v>259</v>
      </c>
      <c r="D29109" s="183" t="s">
        <v>9303</v>
      </c>
    </row>
    <row r="29110" spans="1:4">
      <c r="A29110" s="171">
        <v>94316</v>
      </c>
      <c r="B29110" t="s">
        <v>9302</v>
      </c>
      <c r="C29110" t="s">
        <v>259</v>
      </c>
      <c r="D29110" s="183" t="s">
        <v>9303</v>
      </c>
    </row>
    <row r="29111" spans="1:4">
      <c r="A29111" s="171">
        <v>94316</v>
      </c>
      <c r="B29111" t="s">
        <v>9302</v>
      </c>
      <c r="C29111" t="s">
        <v>259</v>
      </c>
      <c r="D29111" s="183" t="s">
        <v>9303</v>
      </c>
    </row>
    <row r="29112" spans="1:4">
      <c r="A29112" s="171">
        <v>94316</v>
      </c>
      <c r="B29112" t="s">
        <v>9302</v>
      </c>
      <c r="C29112" t="s">
        <v>259</v>
      </c>
      <c r="D29112" s="183" t="s">
        <v>9303</v>
      </c>
    </row>
    <row r="29113" spans="1:4">
      <c r="A29113" s="171">
        <v>94316</v>
      </c>
      <c r="B29113" t="s">
        <v>9302</v>
      </c>
      <c r="C29113" t="s">
        <v>259</v>
      </c>
      <c r="D29113" s="183" t="s">
        <v>9303</v>
      </c>
    </row>
    <row r="29114" spans="1:4">
      <c r="A29114" s="171">
        <v>94316</v>
      </c>
      <c r="B29114" t="s">
        <v>9302</v>
      </c>
      <c r="C29114" t="s">
        <v>259</v>
      </c>
      <c r="D29114" s="183" t="s">
        <v>9303</v>
      </c>
    </row>
    <row r="29115" spans="1:4">
      <c r="A29115" s="171">
        <v>94316</v>
      </c>
      <c r="B29115" t="s">
        <v>9302</v>
      </c>
      <c r="C29115" t="s">
        <v>259</v>
      </c>
      <c r="D29115" s="183" t="s">
        <v>9303</v>
      </c>
    </row>
    <row r="29116" spans="1:4">
      <c r="A29116" s="171">
        <v>94316</v>
      </c>
      <c r="B29116" t="s">
        <v>9302</v>
      </c>
      <c r="C29116" t="s">
        <v>259</v>
      </c>
      <c r="D29116" s="183" t="s">
        <v>9303</v>
      </c>
    </row>
    <row r="29117" spans="1:4">
      <c r="A29117" s="171">
        <v>94316</v>
      </c>
      <c r="B29117" t="s">
        <v>9302</v>
      </c>
      <c r="C29117" t="s">
        <v>259</v>
      </c>
      <c r="D29117" s="183" t="s">
        <v>9303</v>
      </c>
    </row>
    <row r="29118" spans="1:4">
      <c r="A29118" s="171">
        <v>94317</v>
      </c>
      <c r="B29118" t="s">
        <v>9304</v>
      </c>
      <c r="C29118" t="s">
        <v>259</v>
      </c>
      <c r="D29118" s="183" t="s">
        <v>1903</v>
      </c>
    </row>
    <row r="29119" spans="1:4">
      <c r="A29119" s="171">
        <v>94317</v>
      </c>
      <c r="B29119" t="s">
        <v>9304</v>
      </c>
      <c r="C29119" t="s">
        <v>259</v>
      </c>
      <c r="D29119" s="183" t="s">
        <v>1903</v>
      </c>
    </row>
    <row r="29120" spans="1:4">
      <c r="A29120" s="171">
        <v>94317</v>
      </c>
      <c r="B29120" t="s">
        <v>9304</v>
      </c>
      <c r="C29120" t="s">
        <v>259</v>
      </c>
      <c r="D29120" s="183" t="s">
        <v>1903</v>
      </c>
    </row>
    <row r="29121" spans="1:4">
      <c r="A29121" s="171">
        <v>94317</v>
      </c>
      <c r="B29121" t="s">
        <v>9304</v>
      </c>
      <c r="C29121" t="s">
        <v>259</v>
      </c>
      <c r="D29121" s="183" t="s">
        <v>1903</v>
      </c>
    </row>
    <row r="29122" spans="1:4">
      <c r="A29122" s="171">
        <v>94317</v>
      </c>
      <c r="B29122" t="s">
        <v>9304</v>
      </c>
      <c r="C29122" t="s">
        <v>259</v>
      </c>
      <c r="D29122" s="183" t="s">
        <v>1903</v>
      </c>
    </row>
    <row r="29123" spans="1:4">
      <c r="A29123" s="171">
        <v>94317</v>
      </c>
      <c r="B29123" t="s">
        <v>9304</v>
      </c>
      <c r="C29123" t="s">
        <v>259</v>
      </c>
      <c r="D29123" s="183" t="s">
        <v>1903</v>
      </c>
    </row>
    <row r="29124" spans="1:4">
      <c r="A29124" s="171">
        <v>94317</v>
      </c>
      <c r="B29124" t="s">
        <v>9304</v>
      </c>
      <c r="C29124" t="s">
        <v>259</v>
      </c>
      <c r="D29124" s="183" t="s">
        <v>1903</v>
      </c>
    </row>
    <row r="29125" spans="1:4">
      <c r="A29125" s="171">
        <v>94317</v>
      </c>
      <c r="B29125" t="s">
        <v>9304</v>
      </c>
      <c r="C29125" t="s">
        <v>259</v>
      </c>
      <c r="D29125" s="183" t="s">
        <v>1903</v>
      </c>
    </row>
    <row r="29126" spans="1:4">
      <c r="A29126" s="171">
        <v>94317</v>
      </c>
      <c r="B29126" t="s">
        <v>9304</v>
      </c>
      <c r="C29126" t="s">
        <v>259</v>
      </c>
      <c r="D29126" s="183" t="s">
        <v>1903</v>
      </c>
    </row>
    <row r="29127" spans="1:4">
      <c r="A29127" s="171">
        <v>94318</v>
      </c>
      <c r="B29127" t="s">
        <v>9305</v>
      </c>
      <c r="C29127" t="s">
        <v>259</v>
      </c>
      <c r="D29127" s="183" t="s">
        <v>9306</v>
      </c>
    </row>
    <row r="29128" spans="1:4">
      <c r="A29128" s="171">
        <v>94318</v>
      </c>
      <c r="B29128" t="s">
        <v>9305</v>
      </c>
      <c r="C29128" t="s">
        <v>259</v>
      </c>
      <c r="D29128" s="183" t="s">
        <v>9306</v>
      </c>
    </row>
    <row r="29129" spans="1:4">
      <c r="A29129" s="171">
        <v>94318</v>
      </c>
      <c r="B29129" t="s">
        <v>9305</v>
      </c>
      <c r="C29129" t="s">
        <v>259</v>
      </c>
      <c r="D29129" s="183" t="s">
        <v>9306</v>
      </c>
    </row>
    <row r="29130" spans="1:4">
      <c r="A29130" s="171">
        <v>94318</v>
      </c>
      <c r="B29130" t="s">
        <v>9305</v>
      </c>
      <c r="C29130" t="s">
        <v>259</v>
      </c>
      <c r="D29130" s="183" t="s">
        <v>9306</v>
      </c>
    </row>
    <row r="29131" spans="1:4">
      <c r="A29131" s="171">
        <v>94318</v>
      </c>
      <c r="B29131" t="s">
        <v>9305</v>
      </c>
      <c r="C29131" t="s">
        <v>259</v>
      </c>
      <c r="D29131" s="183" t="s">
        <v>9306</v>
      </c>
    </row>
    <row r="29132" spans="1:4">
      <c r="A29132" s="171">
        <v>94318</v>
      </c>
      <c r="B29132" t="s">
        <v>9305</v>
      </c>
      <c r="C29132" t="s">
        <v>259</v>
      </c>
      <c r="D29132" s="183" t="s">
        <v>9306</v>
      </c>
    </row>
    <row r="29133" spans="1:4">
      <c r="A29133" s="171">
        <v>94318</v>
      </c>
      <c r="B29133" t="s">
        <v>9305</v>
      </c>
      <c r="C29133" t="s">
        <v>259</v>
      </c>
      <c r="D29133" s="183" t="s">
        <v>9306</v>
      </c>
    </row>
    <row r="29134" spans="1:4">
      <c r="A29134" s="171">
        <v>94318</v>
      </c>
      <c r="B29134" t="s">
        <v>9305</v>
      </c>
      <c r="C29134" t="s">
        <v>259</v>
      </c>
      <c r="D29134" s="183" t="s">
        <v>9306</v>
      </c>
    </row>
    <row r="29135" spans="1:4">
      <c r="A29135" s="171">
        <v>94318</v>
      </c>
      <c r="B29135" t="s">
        <v>9305</v>
      </c>
      <c r="C29135" t="s">
        <v>259</v>
      </c>
      <c r="D29135" s="183" t="s">
        <v>9306</v>
      </c>
    </row>
    <row r="29136" spans="1:4">
      <c r="A29136" s="171">
        <v>94319</v>
      </c>
      <c r="B29136" t="s">
        <v>9307</v>
      </c>
      <c r="C29136" t="s">
        <v>259</v>
      </c>
      <c r="D29136" s="183" t="s">
        <v>9308</v>
      </c>
    </row>
    <row r="29137" spans="1:4">
      <c r="A29137" s="171">
        <v>94319</v>
      </c>
      <c r="B29137" t="s">
        <v>9307</v>
      </c>
      <c r="C29137" t="s">
        <v>259</v>
      </c>
      <c r="D29137" s="183" t="s">
        <v>9308</v>
      </c>
    </row>
    <row r="29138" spans="1:4">
      <c r="A29138" s="171">
        <v>94319</v>
      </c>
      <c r="B29138" t="s">
        <v>9307</v>
      </c>
      <c r="C29138" t="s">
        <v>259</v>
      </c>
      <c r="D29138" s="183" t="s">
        <v>9308</v>
      </c>
    </row>
    <row r="29139" spans="1:4">
      <c r="A29139" s="171">
        <v>94319</v>
      </c>
      <c r="B29139" t="s">
        <v>9307</v>
      </c>
      <c r="C29139" t="s">
        <v>259</v>
      </c>
      <c r="D29139" s="183" t="s">
        <v>9308</v>
      </c>
    </row>
    <row r="29140" spans="1:4">
      <c r="A29140" s="171">
        <v>94319</v>
      </c>
      <c r="B29140" t="s">
        <v>9307</v>
      </c>
      <c r="C29140" t="s">
        <v>259</v>
      </c>
      <c r="D29140" s="183" t="s">
        <v>9308</v>
      </c>
    </row>
    <row r="29141" spans="1:4">
      <c r="A29141" s="171">
        <v>94319</v>
      </c>
      <c r="B29141" t="s">
        <v>9307</v>
      </c>
      <c r="C29141" t="s">
        <v>259</v>
      </c>
      <c r="D29141" s="183" t="s">
        <v>9308</v>
      </c>
    </row>
    <row r="29142" spans="1:4">
      <c r="A29142" s="171">
        <v>94319</v>
      </c>
      <c r="B29142" t="s">
        <v>9307</v>
      </c>
      <c r="C29142" t="s">
        <v>259</v>
      </c>
      <c r="D29142" s="183" t="s">
        <v>9308</v>
      </c>
    </row>
    <row r="29143" spans="1:4">
      <c r="A29143" s="171">
        <v>94327</v>
      </c>
      <c r="B29143" t="s">
        <v>9309</v>
      </c>
      <c r="C29143" t="s">
        <v>259</v>
      </c>
      <c r="D29143" s="183" t="s">
        <v>9310</v>
      </c>
    </row>
    <row r="29144" spans="1:4">
      <c r="A29144" s="171">
        <v>94327</v>
      </c>
      <c r="B29144" t="s">
        <v>9309</v>
      </c>
      <c r="C29144" t="s">
        <v>259</v>
      </c>
      <c r="D29144" s="183" t="s">
        <v>9310</v>
      </c>
    </row>
    <row r="29145" spans="1:4">
      <c r="A29145" s="171">
        <v>94327</v>
      </c>
      <c r="B29145" t="s">
        <v>9309</v>
      </c>
      <c r="C29145" t="s">
        <v>259</v>
      </c>
      <c r="D29145" s="183" t="s">
        <v>9310</v>
      </c>
    </row>
    <row r="29146" spans="1:4">
      <c r="A29146" s="171">
        <v>94327</v>
      </c>
      <c r="B29146" t="s">
        <v>9309</v>
      </c>
      <c r="C29146" t="s">
        <v>259</v>
      </c>
      <c r="D29146" s="183" t="s">
        <v>9310</v>
      </c>
    </row>
    <row r="29147" spans="1:4">
      <c r="A29147" s="171">
        <v>94327</v>
      </c>
      <c r="B29147" t="s">
        <v>9309</v>
      </c>
      <c r="C29147" t="s">
        <v>259</v>
      </c>
      <c r="D29147" s="183" t="s">
        <v>9310</v>
      </c>
    </row>
    <row r="29148" spans="1:4">
      <c r="A29148" s="171">
        <v>94327</v>
      </c>
      <c r="B29148" t="s">
        <v>9309</v>
      </c>
      <c r="C29148" t="s">
        <v>259</v>
      </c>
      <c r="D29148" s="183" t="s">
        <v>9310</v>
      </c>
    </row>
    <row r="29149" spans="1:4">
      <c r="A29149" s="171">
        <v>94327</v>
      </c>
      <c r="B29149" t="s">
        <v>9309</v>
      </c>
      <c r="C29149" t="s">
        <v>259</v>
      </c>
      <c r="D29149" s="183" t="s">
        <v>9310</v>
      </c>
    </row>
    <row r="29150" spans="1:4">
      <c r="A29150" s="171">
        <v>94327</v>
      </c>
      <c r="B29150" t="s">
        <v>9309</v>
      </c>
      <c r="C29150" t="s">
        <v>259</v>
      </c>
      <c r="D29150" s="183" t="s">
        <v>9310</v>
      </c>
    </row>
    <row r="29151" spans="1:4">
      <c r="A29151" s="171">
        <v>94327</v>
      </c>
      <c r="B29151" t="s">
        <v>9309</v>
      </c>
      <c r="C29151" t="s">
        <v>259</v>
      </c>
      <c r="D29151" s="183" t="s">
        <v>9310</v>
      </c>
    </row>
    <row r="29152" spans="1:4">
      <c r="A29152" s="171">
        <v>94328</v>
      </c>
      <c r="B29152" t="s">
        <v>9311</v>
      </c>
      <c r="C29152" t="s">
        <v>259</v>
      </c>
      <c r="D29152" s="183" t="s">
        <v>9312</v>
      </c>
    </row>
    <row r="29153" spans="1:4">
      <c r="A29153" s="171">
        <v>94328</v>
      </c>
      <c r="B29153" t="s">
        <v>9311</v>
      </c>
      <c r="C29153" t="s">
        <v>259</v>
      </c>
      <c r="D29153" s="183" t="s">
        <v>9312</v>
      </c>
    </row>
    <row r="29154" spans="1:4">
      <c r="A29154" s="171">
        <v>94328</v>
      </c>
      <c r="B29154" t="s">
        <v>9311</v>
      </c>
      <c r="C29154" t="s">
        <v>259</v>
      </c>
      <c r="D29154" s="183" t="s">
        <v>9312</v>
      </c>
    </row>
    <row r="29155" spans="1:4">
      <c r="A29155" s="171">
        <v>94328</v>
      </c>
      <c r="B29155" t="s">
        <v>9311</v>
      </c>
      <c r="C29155" t="s">
        <v>259</v>
      </c>
      <c r="D29155" s="183" t="s">
        <v>9312</v>
      </c>
    </row>
    <row r="29156" spans="1:4">
      <c r="A29156" s="171">
        <v>94328</v>
      </c>
      <c r="B29156" t="s">
        <v>9311</v>
      </c>
      <c r="C29156" t="s">
        <v>259</v>
      </c>
      <c r="D29156" s="183" t="s">
        <v>9312</v>
      </c>
    </row>
    <row r="29157" spans="1:4">
      <c r="A29157" s="171">
        <v>94328</v>
      </c>
      <c r="B29157" t="s">
        <v>9311</v>
      </c>
      <c r="C29157" t="s">
        <v>259</v>
      </c>
      <c r="D29157" s="183" t="s">
        <v>9312</v>
      </c>
    </row>
    <row r="29158" spans="1:4">
      <c r="A29158" s="171">
        <v>94328</v>
      </c>
      <c r="B29158" t="s">
        <v>9311</v>
      </c>
      <c r="C29158" t="s">
        <v>259</v>
      </c>
      <c r="D29158" s="183" t="s">
        <v>9312</v>
      </c>
    </row>
    <row r="29159" spans="1:4">
      <c r="A29159" s="171">
        <v>94328</v>
      </c>
      <c r="B29159" t="s">
        <v>9311</v>
      </c>
      <c r="C29159" t="s">
        <v>259</v>
      </c>
      <c r="D29159" s="183" t="s">
        <v>9312</v>
      </c>
    </row>
    <row r="29160" spans="1:4">
      <c r="A29160" s="171">
        <v>94328</v>
      </c>
      <c r="B29160" t="s">
        <v>9311</v>
      </c>
      <c r="C29160" t="s">
        <v>259</v>
      </c>
      <c r="D29160" s="183" t="s">
        <v>9312</v>
      </c>
    </row>
    <row r="29161" spans="1:4">
      <c r="A29161" s="171">
        <v>94329</v>
      </c>
      <c r="B29161" t="s">
        <v>9313</v>
      </c>
      <c r="C29161" t="s">
        <v>259</v>
      </c>
      <c r="D29161" s="183" t="s">
        <v>9314</v>
      </c>
    </row>
    <row r="29162" spans="1:4">
      <c r="A29162" s="171">
        <v>94329</v>
      </c>
      <c r="B29162" t="s">
        <v>9313</v>
      </c>
      <c r="C29162" t="s">
        <v>259</v>
      </c>
      <c r="D29162" s="183" t="s">
        <v>9314</v>
      </c>
    </row>
    <row r="29163" spans="1:4">
      <c r="A29163" s="171">
        <v>94329</v>
      </c>
      <c r="B29163" t="s">
        <v>9313</v>
      </c>
      <c r="C29163" t="s">
        <v>259</v>
      </c>
      <c r="D29163" s="183" t="s">
        <v>9314</v>
      </c>
    </row>
    <row r="29164" spans="1:4">
      <c r="A29164" s="171">
        <v>94329</v>
      </c>
      <c r="B29164" t="s">
        <v>9313</v>
      </c>
      <c r="C29164" t="s">
        <v>259</v>
      </c>
      <c r="D29164" s="183" t="s">
        <v>9314</v>
      </c>
    </row>
    <row r="29165" spans="1:4">
      <c r="A29165" s="171">
        <v>94329</v>
      </c>
      <c r="B29165" t="s">
        <v>9313</v>
      </c>
      <c r="C29165" t="s">
        <v>259</v>
      </c>
      <c r="D29165" s="183" t="s">
        <v>9314</v>
      </c>
    </row>
    <row r="29166" spans="1:4">
      <c r="A29166" s="171">
        <v>94329</v>
      </c>
      <c r="B29166" t="s">
        <v>9313</v>
      </c>
      <c r="C29166" t="s">
        <v>259</v>
      </c>
      <c r="D29166" s="183" t="s">
        <v>9314</v>
      </c>
    </row>
    <row r="29167" spans="1:4">
      <c r="A29167" s="171">
        <v>94329</v>
      </c>
      <c r="B29167" t="s">
        <v>9313</v>
      </c>
      <c r="C29167" t="s">
        <v>259</v>
      </c>
      <c r="D29167" s="183" t="s">
        <v>9314</v>
      </c>
    </row>
    <row r="29168" spans="1:4">
      <c r="A29168" s="171">
        <v>94329</v>
      </c>
      <c r="B29168" t="s">
        <v>9313</v>
      </c>
      <c r="C29168" t="s">
        <v>259</v>
      </c>
      <c r="D29168" s="183" t="s">
        <v>9314</v>
      </c>
    </row>
    <row r="29169" spans="1:4">
      <c r="A29169" s="171">
        <v>94329</v>
      </c>
      <c r="B29169" t="s">
        <v>9313</v>
      </c>
      <c r="C29169" t="s">
        <v>259</v>
      </c>
      <c r="D29169" s="183" t="s">
        <v>9314</v>
      </c>
    </row>
    <row r="29170" spans="1:4">
      <c r="A29170" s="171">
        <v>94330</v>
      </c>
      <c r="B29170" t="s">
        <v>9315</v>
      </c>
      <c r="C29170" t="s">
        <v>259</v>
      </c>
      <c r="D29170" s="183" t="s">
        <v>9316</v>
      </c>
    </row>
    <row r="29171" spans="1:4">
      <c r="A29171" s="171">
        <v>94330</v>
      </c>
      <c r="B29171" t="s">
        <v>9315</v>
      </c>
      <c r="C29171" t="s">
        <v>259</v>
      </c>
      <c r="D29171" s="183" t="s">
        <v>9316</v>
      </c>
    </row>
    <row r="29172" spans="1:4">
      <c r="A29172" s="171">
        <v>94330</v>
      </c>
      <c r="B29172" t="s">
        <v>9315</v>
      </c>
      <c r="C29172" t="s">
        <v>259</v>
      </c>
      <c r="D29172" s="183" t="s">
        <v>9316</v>
      </c>
    </row>
    <row r="29173" spans="1:4">
      <c r="A29173" s="171">
        <v>94330</v>
      </c>
      <c r="B29173" t="s">
        <v>9315</v>
      </c>
      <c r="C29173" t="s">
        <v>259</v>
      </c>
      <c r="D29173" s="183" t="s">
        <v>9316</v>
      </c>
    </row>
    <row r="29174" spans="1:4">
      <c r="A29174" s="171">
        <v>94330</v>
      </c>
      <c r="B29174" t="s">
        <v>9315</v>
      </c>
      <c r="C29174" t="s">
        <v>259</v>
      </c>
      <c r="D29174" s="183" t="s">
        <v>9316</v>
      </c>
    </row>
    <row r="29175" spans="1:4">
      <c r="A29175" s="171">
        <v>94330</v>
      </c>
      <c r="B29175" t="s">
        <v>9315</v>
      </c>
      <c r="C29175" t="s">
        <v>259</v>
      </c>
      <c r="D29175" s="183" t="s">
        <v>9316</v>
      </c>
    </row>
    <row r="29176" spans="1:4">
      <c r="A29176" s="171">
        <v>94330</v>
      </c>
      <c r="B29176" t="s">
        <v>9315</v>
      </c>
      <c r="C29176" t="s">
        <v>259</v>
      </c>
      <c r="D29176" s="183" t="s">
        <v>9316</v>
      </c>
    </row>
    <row r="29177" spans="1:4">
      <c r="A29177" s="171">
        <v>94330</v>
      </c>
      <c r="B29177" t="s">
        <v>9315</v>
      </c>
      <c r="C29177" t="s">
        <v>259</v>
      </c>
      <c r="D29177" s="183" t="s">
        <v>9316</v>
      </c>
    </row>
    <row r="29178" spans="1:4">
      <c r="A29178" s="171">
        <v>94330</v>
      </c>
      <c r="B29178" t="s">
        <v>9315</v>
      </c>
      <c r="C29178" t="s">
        <v>259</v>
      </c>
      <c r="D29178" s="183" t="s">
        <v>9316</v>
      </c>
    </row>
    <row r="29179" spans="1:4">
      <c r="A29179" s="171">
        <v>94331</v>
      </c>
      <c r="B29179" t="s">
        <v>9317</v>
      </c>
      <c r="C29179" t="s">
        <v>259</v>
      </c>
      <c r="D29179" s="183" t="s">
        <v>9318</v>
      </c>
    </row>
    <row r="29180" spans="1:4">
      <c r="A29180" s="171">
        <v>94331</v>
      </c>
      <c r="B29180" t="s">
        <v>9317</v>
      </c>
      <c r="C29180" t="s">
        <v>259</v>
      </c>
      <c r="D29180" s="183" t="s">
        <v>9318</v>
      </c>
    </row>
    <row r="29181" spans="1:4">
      <c r="A29181" s="171">
        <v>94331</v>
      </c>
      <c r="B29181" t="s">
        <v>9317</v>
      </c>
      <c r="C29181" t="s">
        <v>259</v>
      </c>
      <c r="D29181" s="183" t="s">
        <v>9318</v>
      </c>
    </row>
    <row r="29182" spans="1:4">
      <c r="A29182" s="171">
        <v>94331</v>
      </c>
      <c r="B29182" t="s">
        <v>9317</v>
      </c>
      <c r="C29182" t="s">
        <v>259</v>
      </c>
      <c r="D29182" s="183" t="s">
        <v>9318</v>
      </c>
    </row>
    <row r="29183" spans="1:4">
      <c r="A29183" s="171">
        <v>94331</v>
      </c>
      <c r="B29183" t="s">
        <v>9317</v>
      </c>
      <c r="C29183" t="s">
        <v>259</v>
      </c>
      <c r="D29183" s="183" t="s">
        <v>9318</v>
      </c>
    </row>
    <row r="29184" spans="1:4">
      <c r="A29184" s="171">
        <v>94331</v>
      </c>
      <c r="B29184" t="s">
        <v>9317</v>
      </c>
      <c r="C29184" t="s">
        <v>259</v>
      </c>
      <c r="D29184" s="183" t="s">
        <v>9318</v>
      </c>
    </row>
    <row r="29185" spans="1:4">
      <c r="A29185" s="171">
        <v>94331</v>
      </c>
      <c r="B29185" t="s">
        <v>9317</v>
      </c>
      <c r="C29185" t="s">
        <v>259</v>
      </c>
      <c r="D29185" s="183" t="s">
        <v>9318</v>
      </c>
    </row>
    <row r="29186" spans="1:4">
      <c r="A29186" s="171">
        <v>94331</v>
      </c>
      <c r="B29186" t="s">
        <v>9317</v>
      </c>
      <c r="C29186" t="s">
        <v>259</v>
      </c>
      <c r="D29186" s="183" t="s">
        <v>9318</v>
      </c>
    </row>
    <row r="29187" spans="1:4">
      <c r="A29187" s="171">
        <v>94331</v>
      </c>
      <c r="B29187" t="s">
        <v>9317</v>
      </c>
      <c r="C29187" t="s">
        <v>259</v>
      </c>
      <c r="D29187" s="183" t="s">
        <v>9318</v>
      </c>
    </row>
    <row r="29188" spans="1:4">
      <c r="A29188" s="171">
        <v>94332</v>
      </c>
      <c r="B29188" t="s">
        <v>9319</v>
      </c>
      <c r="C29188" t="s">
        <v>259</v>
      </c>
      <c r="D29188" s="183" t="s">
        <v>9320</v>
      </c>
    </row>
    <row r="29189" spans="1:4">
      <c r="A29189" s="171">
        <v>94332</v>
      </c>
      <c r="B29189" t="s">
        <v>9319</v>
      </c>
      <c r="C29189" t="s">
        <v>259</v>
      </c>
      <c r="D29189" s="183" t="s">
        <v>9320</v>
      </c>
    </row>
    <row r="29190" spans="1:4">
      <c r="A29190" s="171">
        <v>94332</v>
      </c>
      <c r="B29190" t="s">
        <v>9319</v>
      </c>
      <c r="C29190" t="s">
        <v>259</v>
      </c>
      <c r="D29190" s="183" t="s">
        <v>9320</v>
      </c>
    </row>
    <row r="29191" spans="1:4">
      <c r="A29191" s="171">
        <v>94332</v>
      </c>
      <c r="B29191" t="s">
        <v>9319</v>
      </c>
      <c r="C29191" t="s">
        <v>259</v>
      </c>
      <c r="D29191" s="183" t="s">
        <v>9320</v>
      </c>
    </row>
    <row r="29192" spans="1:4">
      <c r="A29192" s="171">
        <v>94332</v>
      </c>
      <c r="B29192" t="s">
        <v>9319</v>
      </c>
      <c r="C29192" t="s">
        <v>259</v>
      </c>
      <c r="D29192" s="183" t="s">
        <v>9320</v>
      </c>
    </row>
    <row r="29193" spans="1:4">
      <c r="A29193" s="171">
        <v>94332</v>
      </c>
      <c r="B29193" t="s">
        <v>9319</v>
      </c>
      <c r="C29193" t="s">
        <v>259</v>
      </c>
      <c r="D29193" s="183" t="s">
        <v>9320</v>
      </c>
    </row>
    <row r="29194" spans="1:4">
      <c r="A29194" s="171">
        <v>94332</v>
      </c>
      <c r="B29194" t="s">
        <v>9319</v>
      </c>
      <c r="C29194" t="s">
        <v>259</v>
      </c>
      <c r="D29194" s="183" t="s">
        <v>9320</v>
      </c>
    </row>
    <row r="29195" spans="1:4">
      <c r="A29195" s="171">
        <v>94332</v>
      </c>
      <c r="B29195" t="s">
        <v>9319</v>
      </c>
      <c r="C29195" t="s">
        <v>259</v>
      </c>
      <c r="D29195" s="183" t="s">
        <v>9320</v>
      </c>
    </row>
    <row r="29196" spans="1:4">
      <c r="A29196" s="171">
        <v>94332</v>
      </c>
      <c r="B29196" t="s">
        <v>9319</v>
      </c>
      <c r="C29196" t="s">
        <v>259</v>
      </c>
      <c r="D29196" s="183" t="s">
        <v>9320</v>
      </c>
    </row>
    <row r="29197" spans="1:4">
      <c r="A29197" s="171">
        <v>94333</v>
      </c>
      <c r="B29197" t="s">
        <v>9321</v>
      </c>
      <c r="C29197" t="s">
        <v>259</v>
      </c>
      <c r="D29197" s="183" t="s">
        <v>9322</v>
      </c>
    </row>
    <row r="29198" spans="1:4">
      <c r="A29198" s="171">
        <v>94333</v>
      </c>
      <c r="B29198" t="s">
        <v>9321</v>
      </c>
      <c r="C29198" t="s">
        <v>259</v>
      </c>
      <c r="D29198" s="183" t="s">
        <v>9322</v>
      </c>
    </row>
    <row r="29199" spans="1:4">
      <c r="A29199" s="171">
        <v>94333</v>
      </c>
      <c r="B29199" t="s">
        <v>9321</v>
      </c>
      <c r="C29199" t="s">
        <v>259</v>
      </c>
      <c r="D29199" s="183" t="s">
        <v>9322</v>
      </c>
    </row>
    <row r="29200" spans="1:4">
      <c r="A29200" s="171">
        <v>94333</v>
      </c>
      <c r="B29200" t="s">
        <v>9321</v>
      </c>
      <c r="C29200" t="s">
        <v>259</v>
      </c>
      <c r="D29200" s="183" t="s">
        <v>9322</v>
      </c>
    </row>
    <row r="29201" spans="1:4">
      <c r="A29201" s="171">
        <v>94333</v>
      </c>
      <c r="B29201" t="s">
        <v>9321</v>
      </c>
      <c r="C29201" t="s">
        <v>259</v>
      </c>
      <c r="D29201" s="183" t="s">
        <v>9322</v>
      </c>
    </row>
    <row r="29202" spans="1:4">
      <c r="A29202" s="171">
        <v>94333</v>
      </c>
      <c r="B29202" t="s">
        <v>9321</v>
      </c>
      <c r="C29202" t="s">
        <v>259</v>
      </c>
      <c r="D29202" s="183" t="s">
        <v>9322</v>
      </c>
    </row>
    <row r="29203" spans="1:4">
      <c r="A29203" s="171">
        <v>94333</v>
      </c>
      <c r="B29203" t="s">
        <v>9321</v>
      </c>
      <c r="C29203" t="s">
        <v>259</v>
      </c>
      <c r="D29203" s="183" t="s">
        <v>9322</v>
      </c>
    </row>
    <row r="29204" spans="1:4">
      <c r="A29204" s="171">
        <v>94333</v>
      </c>
      <c r="B29204" t="s">
        <v>9321</v>
      </c>
      <c r="C29204" t="s">
        <v>259</v>
      </c>
      <c r="D29204" s="183" t="s">
        <v>9322</v>
      </c>
    </row>
    <row r="29205" spans="1:4">
      <c r="A29205" s="171">
        <v>94333</v>
      </c>
      <c r="B29205" t="s">
        <v>9321</v>
      </c>
      <c r="C29205" t="s">
        <v>259</v>
      </c>
      <c r="D29205" s="183" t="s">
        <v>9322</v>
      </c>
    </row>
    <row r="29206" spans="1:4">
      <c r="A29206" s="171">
        <v>94338</v>
      </c>
      <c r="B29206" t="s">
        <v>9323</v>
      </c>
      <c r="C29206" t="s">
        <v>259</v>
      </c>
      <c r="D29206" s="183" t="s">
        <v>9324</v>
      </c>
    </row>
    <row r="29207" spans="1:4">
      <c r="A29207" s="171">
        <v>94338</v>
      </c>
      <c r="B29207" t="s">
        <v>9323</v>
      </c>
      <c r="C29207" t="s">
        <v>259</v>
      </c>
      <c r="D29207" s="183" t="s">
        <v>9324</v>
      </c>
    </row>
    <row r="29208" spans="1:4">
      <c r="A29208" s="171">
        <v>94338</v>
      </c>
      <c r="B29208" t="s">
        <v>9323</v>
      </c>
      <c r="C29208" t="s">
        <v>259</v>
      </c>
      <c r="D29208" s="183" t="s">
        <v>9324</v>
      </c>
    </row>
    <row r="29209" spans="1:4">
      <c r="A29209" s="171">
        <v>94338</v>
      </c>
      <c r="B29209" t="s">
        <v>9323</v>
      </c>
      <c r="C29209" t="s">
        <v>259</v>
      </c>
      <c r="D29209" s="183" t="s">
        <v>9324</v>
      </c>
    </row>
    <row r="29210" spans="1:4">
      <c r="A29210" s="171">
        <v>94338</v>
      </c>
      <c r="B29210" t="s">
        <v>9323</v>
      </c>
      <c r="C29210" t="s">
        <v>259</v>
      </c>
      <c r="D29210" s="183" t="s">
        <v>9324</v>
      </c>
    </row>
    <row r="29211" spans="1:4">
      <c r="A29211" s="171">
        <v>94338</v>
      </c>
      <c r="B29211" t="s">
        <v>9323</v>
      </c>
      <c r="C29211" t="s">
        <v>259</v>
      </c>
      <c r="D29211" s="183" t="s">
        <v>9324</v>
      </c>
    </row>
    <row r="29212" spans="1:4">
      <c r="A29212" s="171">
        <v>94338</v>
      </c>
      <c r="B29212" t="s">
        <v>9323</v>
      </c>
      <c r="C29212" t="s">
        <v>259</v>
      </c>
      <c r="D29212" s="183" t="s">
        <v>9324</v>
      </c>
    </row>
    <row r="29213" spans="1:4">
      <c r="A29213" s="171">
        <v>94338</v>
      </c>
      <c r="B29213" t="s">
        <v>9323</v>
      </c>
      <c r="C29213" t="s">
        <v>259</v>
      </c>
      <c r="D29213" s="183" t="s">
        <v>9324</v>
      </c>
    </row>
    <row r="29214" spans="1:4">
      <c r="A29214" s="171">
        <v>94338</v>
      </c>
      <c r="B29214" t="s">
        <v>9323</v>
      </c>
      <c r="C29214" t="s">
        <v>259</v>
      </c>
      <c r="D29214" s="183" t="s">
        <v>9324</v>
      </c>
    </row>
    <row r="29215" spans="1:4">
      <c r="A29215" s="171">
        <v>94339</v>
      </c>
      <c r="B29215" t="s">
        <v>9325</v>
      </c>
      <c r="C29215" t="s">
        <v>259</v>
      </c>
      <c r="D29215" s="183" t="s">
        <v>9326</v>
      </c>
    </row>
    <row r="29216" spans="1:4">
      <c r="A29216" s="171">
        <v>94339</v>
      </c>
      <c r="B29216" t="s">
        <v>9325</v>
      </c>
      <c r="C29216" t="s">
        <v>259</v>
      </c>
      <c r="D29216" s="183" t="s">
        <v>9326</v>
      </c>
    </row>
    <row r="29217" spans="1:4">
      <c r="A29217" s="171">
        <v>94339</v>
      </c>
      <c r="B29217" t="s">
        <v>9325</v>
      </c>
      <c r="C29217" t="s">
        <v>259</v>
      </c>
      <c r="D29217" s="183" t="s">
        <v>9326</v>
      </c>
    </row>
    <row r="29218" spans="1:4">
      <c r="A29218" s="171">
        <v>94339</v>
      </c>
      <c r="B29218" t="s">
        <v>9325</v>
      </c>
      <c r="C29218" t="s">
        <v>259</v>
      </c>
      <c r="D29218" s="183" t="s">
        <v>9326</v>
      </c>
    </row>
    <row r="29219" spans="1:4">
      <c r="A29219" s="171">
        <v>94339</v>
      </c>
      <c r="B29219" t="s">
        <v>9325</v>
      </c>
      <c r="C29219" t="s">
        <v>259</v>
      </c>
      <c r="D29219" s="183" t="s">
        <v>9326</v>
      </c>
    </row>
    <row r="29220" spans="1:4">
      <c r="A29220" s="171">
        <v>94339</v>
      </c>
      <c r="B29220" t="s">
        <v>9325</v>
      </c>
      <c r="C29220" t="s">
        <v>259</v>
      </c>
      <c r="D29220" s="183" t="s">
        <v>9326</v>
      </c>
    </row>
    <row r="29221" spans="1:4">
      <c r="A29221" s="171">
        <v>94339</v>
      </c>
      <c r="B29221" t="s">
        <v>9325</v>
      </c>
      <c r="C29221" t="s">
        <v>259</v>
      </c>
      <c r="D29221" s="183" t="s">
        <v>9326</v>
      </c>
    </row>
    <row r="29222" spans="1:4">
      <c r="A29222" s="171">
        <v>94339</v>
      </c>
      <c r="B29222" t="s">
        <v>9325</v>
      </c>
      <c r="C29222" t="s">
        <v>259</v>
      </c>
      <c r="D29222" s="183" t="s">
        <v>9326</v>
      </c>
    </row>
    <row r="29223" spans="1:4">
      <c r="A29223" s="171">
        <v>94339</v>
      </c>
      <c r="B29223" t="s">
        <v>9325</v>
      </c>
      <c r="C29223" t="s">
        <v>259</v>
      </c>
      <c r="D29223" s="183" t="s">
        <v>9326</v>
      </c>
    </row>
    <row r="29224" spans="1:4">
      <c r="A29224" s="171">
        <v>94340</v>
      </c>
      <c r="B29224" t="s">
        <v>9327</v>
      </c>
      <c r="C29224" t="s">
        <v>259</v>
      </c>
      <c r="D29224" s="183" t="s">
        <v>9328</v>
      </c>
    </row>
    <row r="29225" spans="1:4">
      <c r="A29225" s="171">
        <v>94340</v>
      </c>
      <c r="B29225" t="s">
        <v>9327</v>
      </c>
      <c r="C29225" t="s">
        <v>259</v>
      </c>
      <c r="D29225" s="183" t="s">
        <v>9328</v>
      </c>
    </row>
    <row r="29226" spans="1:4">
      <c r="A29226" s="171">
        <v>94340</v>
      </c>
      <c r="B29226" t="s">
        <v>9327</v>
      </c>
      <c r="C29226" t="s">
        <v>259</v>
      </c>
      <c r="D29226" s="183" t="s">
        <v>9328</v>
      </c>
    </row>
    <row r="29227" spans="1:4">
      <c r="A29227" s="171">
        <v>94340</v>
      </c>
      <c r="B29227" t="s">
        <v>9327</v>
      </c>
      <c r="C29227" t="s">
        <v>259</v>
      </c>
      <c r="D29227" s="183" t="s">
        <v>9328</v>
      </c>
    </row>
    <row r="29228" spans="1:4">
      <c r="A29228" s="171">
        <v>94340</v>
      </c>
      <c r="B29228" t="s">
        <v>9327</v>
      </c>
      <c r="C29228" t="s">
        <v>259</v>
      </c>
      <c r="D29228" s="183" t="s">
        <v>9328</v>
      </c>
    </row>
    <row r="29229" spans="1:4">
      <c r="A29229" s="171">
        <v>94340</v>
      </c>
      <c r="B29229" t="s">
        <v>9327</v>
      </c>
      <c r="C29229" t="s">
        <v>259</v>
      </c>
      <c r="D29229" s="183" t="s">
        <v>9328</v>
      </c>
    </row>
    <row r="29230" spans="1:4">
      <c r="A29230" s="171">
        <v>94340</v>
      </c>
      <c r="B29230" t="s">
        <v>9327</v>
      </c>
      <c r="C29230" t="s">
        <v>259</v>
      </c>
      <c r="D29230" s="183" t="s">
        <v>9328</v>
      </c>
    </row>
    <row r="29231" spans="1:4">
      <c r="A29231" s="171">
        <v>94340</v>
      </c>
      <c r="B29231" t="s">
        <v>9327</v>
      </c>
      <c r="C29231" t="s">
        <v>259</v>
      </c>
      <c r="D29231" s="183" t="s">
        <v>9328</v>
      </c>
    </row>
    <row r="29232" spans="1:4">
      <c r="A29232" s="171">
        <v>94340</v>
      </c>
      <c r="B29232" t="s">
        <v>9327</v>
      </c>
      <c r="C29232" t="s">
        <v>259</v>
      </c>
      <c r="D29232" s="183" t="s">
        <v>9328</v>
      </c>
    </row>
    <row r="29233" spans="1:4">
      <c r="A29233" s="171">
        <v>94341</v>
      </c>
      <c r="B29233" t="s">
        <v>9329</v>
      </c>
      <c r="C29233" t="s">
        <v>259</v>
      </c>
      <c r="D29233" s="183" t="s">
        <v>9330</v>
      </c>
    </row>
    <row r="29234" spans="1:4">
      <c r="A29234" s="171">
        <v>94341</v>
      </c>
      <c r="B29234" t="s">
        <v>9329</v>
      </c>
      <c r="C29234" t="s">
        <v>259</v>
      </c>
      <c r="D29234" s="183" t="s">
        <v>9330</v>
      </c>
    </row>
    <row r="29235" spans="1:4">
      <c r="A29235" s="171">
        <v>94341</v>
      </c>
      <c r="B29235" t="s">
        <v>9329</v>
      </c>
      <c r="C29235" t="s">
        <v>259</v>
      </c>
      <c r="D29235" s="183" t="s">
        <v>9330</v>
      </c>
    </row>
    <row r="29236" spans="1:4">
      <c r="A29236" s="171">
        <v>94341</v>
      </c>
      <c r="B29236" t="s">
        <v>9329</v>
      </c>
      <c r="C29236" t="s">
        <v>259</v>
      </c>
      <c r="D29236" s="183" t="s">
        <v>9330</v>
      </c>
    </row>
    <row r="29237" spans="1:4">
      <c r="A29237" s="171">
        <v>94341</v>
      </c>
      <c r="B29237" t="s">
        <v>9329</v>
      </c>
      <c r="C29237" t="s">
        <v>259</v>
      </c>
      <c r="D29237" s="183" t="s">
        <v>9330</v>
      </c>
    </row>
    <row r="29238" spans="1:4">
      <c r="A29238" s="171">
        <v>94341</v>
      </c>
      <c r="B29238" t="s">
        <v>9329</v>
      </c>
      <c r="C29238" t="s">
        <v>259</v>
      </c>
      <c r="D29238" s="183" t="s">
        <v>9330</v>
      </c>
    </row>
    <row r="29239" spans="1:4">
      <c r="A29239" s="171">
        <v>94341</v>
      </c>
      <c r="B29239" t="s">
        <v>9329</v>
      </c>
      <c r="C29239" t="s">
        <v>259</v>
      </c>
      <c r="D29239" s="183" t="s">
        <v>9330</v>
      </c>
    </row>
    <row r="29240" spans="1:4">
      <c r="A29240" s="171">
        <v>94341</v>
      </c>
      <c r="B29240" t="s">
        <v>9329</v>
      </c>
      <c r="C29240" t="s">
        <v>259</v>
      </c>
      <c r="D29240" s="183" t="s">
        <v>9330</v>
      </c>
    </row>
    <row r="29241" spans="1:4">
      <c r="A29241" s="171">
        <v>94341</v>
      </c>
      <c r="B29241" t="s">
        <v>9329</v>
      </c>
      <c r="C29241" t="s">
        <v>259</v>
      </c>
      <c r="D29241" s="183" t="s">
        <v>9330</v>
      </c>
    </row>
    <row r="29242" spans="1:4">
      <c r="A29242" s="171">
        <v>94342</v>
      </c>
      <c r="B29242" t="s">
        <v>9331</v>
      </c>
      <c r="C29242" t="s">
        <v>259</v>
      </c>
      <c r="D29242" s="183" t="s">
        <v>9332</v>
      </c>
    </row>
    <row r="29243" spans="1:4">
      <c r="A29243" s="171">
        <v>94342</v>
      </c>
      <c r="B29243" t="s">
        <v>9331</v>
      </c>
      <c r="C29243" t="s">
        <v>259</v>
      </c>
      <c r="D29243" s="183" t="s">
        <v>9332</v>
      </c>
    </row>
    <row r="29244" spans="1:4">
      <c r="A29244" s="171">
        <v>94342</v>
      </c>
      <c r="B29244" t="s">
        <v>9331</v>
      </c>
      <c r="C29244" t="s">
        <v>259</v>
      </c>
      <c r="D29244" s="183" t="s">
        <v>9332</v>
      </c>
    </row>
    <row r="29245" spans="1:4">
      <c r="A29245" s="171">
        <v>94342</v>
      </c>
      <c r="B29245" t="s">
        <v>9331</v>
      </c>
      <c r="C29245" t="s">
        <v>259</v>
      </c>
      <c r="D29245" s="183" t="s">
        <v>9332</v>
      </c>
    </row>
    <row r="29246" spans="1:4">
      <c r="A29246" s="171">
        <v>94342</v>
      </c>
      <c r="B29246" t="s">
        <v>9331</v>
      </c>
      <c r="C29246" t="s">
        <v>259</v>
      </c>
      <c r="D29246" s="183" t="s">
        <v>9332</v>
      </c>
    </row>
    <row r="29247" spans="1:4">
      <c r="A29247" s="171">
        <v>94342</v>
      </c>
      <c r="B29247" t="s">
        <v>9331</v>
      </c>
      <c r="C29247" t="s">
        <v>259</v>
      </c>
      <c r="D29247" s="183" t="s">
        <v>9332</v>
      </c>
    </row>
    <row r="29248" spans="1:4">
      <c r="A29248" s="171">
        <v>94342</v>
      </c>
      <c r="B29248" t="s">
        <v>9331</v>
      </c>
      <c r="C29248" t="s">
        <v>259</v>
      </c>
      <c r="D29248" s="183" t="s">
        <v>9332</v>
      </c>
    </row>
    <row r="29249" spans="1:4">
      <c r="A29249" s="171">
        <v>96385</v>
      </c>
      <c r="B29249" t="s">
        <v>9333</v>
      </c>
      <c r="C29249" t="s">
        <v>259</v>
      </c>
      <c r="D29249" s="183" t="s">
        <v>9334</v>
      </c>
    </row>
    <row r="29250" spans="1:4">
      <c r="A29250" s="171">
        <v>96385</v>
      </c>
      <c r="B29250" t="s">
        <v>9333</v>
      </c>
      <c r="C29250" t="s">
        <v>259</v>
      </c>
      <c r="D29250" s="183" t="s">
        <v>9334</v>
      </c>
    </row>
    <row r="29251" spans="1:4">
      <c r="A29251" s="171">
        <v>96385</v>
      </c>
      <c r="B29251" t="s">
        <v>9333</v>
      </c>
      <c r="C29251" t="s">
        <v>259</v>
      </c>
      <c r="D29251" s="183" t="s">
        <v>9334</v>
      </c>
    </row>
    <row r="29252" spans="1:4">
      <c r="A29252" s="171">
        <v>96385</v>
      </c>
      <c r="B29252" t="s">
        <v>9333</v>
      </c>
      <c r="C29252" t="s">
        <v>259</v>
      </c>
      <c r="D29252" s="183" t="s">
        <v>9334</v>
      </c>
    </row>
    <row r="29253" spans="1:4">
      <c r="A29253" s="171">
        <v>96385</v>
      </c>
      <c r="B29253" t="s">
        <v>9333</v>
      </c>
      <c r="C29253" t="s">
        <v>259</v>
      </c>
      <c r="D29253" s="183" t="s">
        <v>9334</v>
      </c>
    </row>
    <row r="29254" spans="1:4">
      <c r="A29254" s="171">
        <v>96385</v>
      </c>
      <c r="B29254" t="s">
        <v>9333</v>
      </c>
      <c r="C29254" t="s">
        <v>259</v>
      </c>
      <c r="D29254" s="183" t="s">
        <v>9334</v>
      </c>
    </row>
    <row r="29255" spans="1:4">
      <c r="A29255" s="171">
        <v>96385</v>
      </c>
      <c r="B29255" t="s">
        <v>9333</v>
      </c>
      <c r="C29255" t="s">
        <v>259</v>
      </c>
      <c r="D29255" s="183" t="s">
        <v>9334</v>
      </c>
    </row>
    <row r="29256" spans="1:4">
      <c r="A29256" s="171">
        <v>96385</v>
      </c>
      <c r="B29256" t="s">
        <v>9333</v>
      </c>
      <c r="C29256" t="s">
        <v>259</v>
      </c>
      <c r="D29256" s="183" t="s">
        <v>9334</v>
      </c>
    </row>
    <row r="29257" spans="1:4">
      <c r="A29257" s="171">
        <v>96385</v>
      </c>
      <c r="B29257" t="s">
        <v>9333</v>
      </c>
      <c r="C29257" t="s">
        <v>259</v>
      </c>
      <c r="D29257" s="183" t="s">
        <v>9334</v>
      </c>
    </row>
    <row r="29258" spans="1:4">
      <c r="A29258" s="171">
        <v>96385</v>
      </c>
      <c r="B29258" t="s">
        <v>9333</v>
      </c>
      <c r="C29258" t="s">
        <v>259</v>
      </c>
      <c r="D29258" s="183" t="s">
        <v>9334</v>
      </c>
    </row>
    <row r="29259" spans="1:4">
      <c r="A29259" s="171">
        <v>96385</v>
      </c>
      <c r="B29259" t="s">
        <v>9333</v>
      </c>
      <c r="C29259" t="s">
        <v>259</v>
      </c>
      <c r="D29259" s="183" t="s">
        <v>9334</v>
      </c>
    </row>
    <row r="29260" spans="1:4">
      <c r="A29260" s="171">
        <v>96385</v>
      </c>
      <c r="B29260" t="s">
        <v>9333</v>
      </c>
      <c r="C29260" t="s">
        <v>259</v>
      </c>
      <c r="D29260" s="183" t="s">
        <v>9334</v>
      </c>
    </row>
    <row r="29261" spans="1:4">
      <c r="A29261" s="171">
        <v>96385</v>
      </c>
      <c r="B29261" t="s">
        <v>9333</v>
      </c>
      <c r="C29261" t="s">
        <v>259</v>
      </c>
      <c r="D29261" s="183" t="s">
        <v>9334</v>
      </c>
    </row>
    <row r="29262" spans="1:4">
      <c r="A29262" s="171">
        <v>96385</v>
      </c>
      <c r="B29262" t="s">
        <v>9333</v>
      </c>
      <c r="C29262" t="s">
        <v>259</v>
      </c>
      <c r="D29262" s="183" t="s">
        <v>9334</v>
      </c>
    </row>
    <row r="29263" spans="1:4">
      <c r="A29263" s="171">
        <v>96386</v>
      </c>
      <c r="B29263" t="s">
        <v>9335</v>
      </c>
      <c r="C29263" t="s">
        <v>259</v>
      </c>
      <c r="D29263" s="183" t="s">
        <v>2013</v>
      </c>
    </row>
    <row r="29264" spans="1:4">
      <c r="A29264" s="171">
        <v>96386</v>
      </c>
      <c r="B29264" t="s">
        <v>9335</v>
      </c>
      <c r="C29264" t="s">
        <v>259</v>
      </c>
      <c r="D29264" s="183" t="s">
        <v>2013</v>
      </c>
    </row>
    <row r="29265" spans="1:4">
      <c r="A29265" s="171">
        <v>96386</v>
      </c>
      <c r="B29265" t="s">
        <v>9335</v>
      </c>
      <c r="C29265" t="s">
        <v>259</v>
      </c>
      <c r="D29265" s="183" t="s">
        <v>2013</v>
      </c>
    </row>
    <row r="29266" spans="1:4">
      <c r="A29266" s="171">
        <v>96386</v>
      </c>
      <c r="B29266" t="s">
        <v>9335</v>
      </c>
      <c r="C29266" t="s">
        <v>259</v>
      </c>
      <c r="D29266" s="183" t="s">
        <v>2013</v>
      </c>
    </row>
    <row r="29267" spans="1:4">
      <c r="A29267" s="171">
        <v>96386</v>
      </c>
      <c r="B29267" t="s">
        <v>9335</v>
      </c>
      <c r="C29267" t="s">
        <v>259</v>
      </c>
      <c r="D29267" s="183" t="s">
        <v>2013</v>
      </c>
    </row>
    <row r="29268" spans="1:4">
      <c r="A29268" s="171">
        <v>96386</v>
      </c>
      <c r="B29268" t="s">
        <v>9335</v>
      </c>
      <c r="C29268" t="s">
        <v>259</v>
      </c>
      <c r="D29268" s="183" t="s">
        <v>2013</v>
      </c>
    </row>
    <row r="29269" spans="1:4">
      <c r="A29269" s="171">
        <v>96386</v>
      </c>
      <c r="B29269" t="s">
        <v>9335</v>
      </c>
      <c r="C29269" t="s">
        <v>259</v>
      </c>
      <c r="D29269" s="183" t="s">
        <v>2013</v>
      </c>
    </row>
    <row r="29270" spans="1:4">
      <c r="A29270" s="171">
        <v>96386</v>
      </c>
      <c r="B29270" t="s">
        <v>9335</v>
      </c>
      <c r="C29270" t="s">
        <v>259</v>
      </c>
      <c r="D29270" s="183" t="s">
        <v>2013</v>
      </c>
    </row>
    <row r="29271" spans="1:4">
      <c r="A29271" s="171">
        <v>96386</v>
      </c>
      <c r="B29271" t="s">
        <v>9335</v>
      </c>
      <c r="C29271" t="s">
        <v>259</v>
      </c>
      <c r="D29271" s="183" t="s">
        <v>2013</v>
      </c>
    </row>
    <row r="29272" spans="1:4">
      <c r="A29272" s="171">
        <v>96386</v>
      </c>
      <c r="B29272" t="s">
        <v>9335</v>
      </c>
      <c r="C29272" t="s">
        <v>259</v>
      </c>
      <c r="D29272" s="183" t="s">
        <v>2013</v>
      </c>
    </row>
    <row r="29273" spans="1:4">
      <c r="A29273" s="171">
        <v>96386</v>
      </c>
      <c r="B29273" t="s">
        <v>9335</v>
      </c>
      <c r="C29273" t="s">
        <v>259</v>
      </c>
      <c r="D29273" s="183" t="s">
        <v>2013</v>
      </c>
    </row>
    <row r="29274" spans="1:4">
      <c r="A29274" s="171">
        <v>96386</v>
      </c>
      <c r="B29274" t="s">
        <v>9335</v>
      </c>
      <c r="C29274" t="s">
        <v>259</v>
      </c>
      <c r="D29274" s="183" t="s">
        <v>2013</v>
      </c>
    </row>
    <row r="29275" spans="1:4">
      <c r="A29275" s="171">
        <v>96386</v>
      </c>
      <c r="B29275" t="s">
        <v>9335</v>
      </c>
      <c r="C29275" t="s">
        <v>259</v>
      </c>
      <c r="D29275" s="183" t="s">
        <v>2013</v>
      </c>
    </row>
    <row r="29276" spans="1:4">
      <c r="A29276" s="171">
        <v>96386</v>
      </c>
      <c r="B29276" t="s">
        <v>9335</v>
      </c>
      <c r="C29276" t="s">
        <v>259</v>
      </c>
      <c r="D29276" s="183" t="s">
        <v>2013</v>
      </c>
    </row>
    <row r="29277" spans="1:4">
      <c r="A29277" s="171">
        <v>83346</v>
      </c>
      <c r="B29277" t="s">
        <v>9336</v>
      </c>
      <c r="C29277" t="s">
        <v>259</v>
      </c>
      <c r="D29277" s="183" t="s">
        <v>9337</v>
      </c>
    </row>
    <row r="29278" spans="1:4">
      <c r="A29278" s="171">
        <v>83346</v>
      </c>
      <c r="B29278" t="s">
        <v>9336</v>
      </c>
      <c r="C29278" t="s">
        <v>259</v>
      </c>
      <c r="D29278" s="183" t="s">
        <v>9337</v>
      </c>
    </row>
    <row r="29279" spans="1:4">
      <c r="A29279" s="171">
        <v>83346</v>
      </c>
      <c r="B29279" t="s">
        <v>9336</v>
      </c>
      <c r="C29279" t="s">
        <v>259</v>
      </c>
      <c r="D29279" s="183" t="s">
        <v>9337</v>
      </c>
    </row>
    <row r="29280" spans="1:4">
      <c r="A29280" s="171">
        <v>93360</v>
      </c>
      <c r="B29280" t="s">
        <v>263</v>
      </c>
      <c r="C29280" t="s">
        <v>259</v>
      </c>
      <c r="D29280" s="183" t="s">
        <v>9338</v>
      </c>
    </row>
    <row r="29281" spans="1:4">
      <c r="A29281" s="171">
        <v>93360</v>
      </c>
      <c r="B29281" t="s">
        <v>263</v>
      </c>
      <c r="C29281" t="s">
        <v>259</v>
      </c>
      <c r="D29281" s="183" t="s">
        <v>9338</v>
      </c>
    </row>
    <row r="29282" spans="1:4">
      <c r="A29282" s="171">
        <v>93360</v>
      </c>
      <c r="B29282" t="s">
        <v>263</v>
      </c>
      <c r="C29282" t="s">
        <v>259</v>
      </c>
      <c r="D29282" s="183" t="s">
        <v>9338</v>
      </c>
    </row>
    <row r="29283" spans="1:4">
      <c r="A29283" s="171">
        <v>93360</v>
      </c>
      <c r="B29283" t="s">
        <v>263</v>
      </c>
      <c r="C29283" t="s">
        <v>259</v>
      </c>
      <c r="D29283" s="183" t="s">
        <v>9338</v>
      </c>
    </row>
    <row r="29284" spans="1:4">
      <c r="A29284" s="171">
        <v>93360</v>
      </c>
      <c r="B29284" t="s">
        <v>263</v>
      </c>
      <c r="C29284" t="s">
        <v>259</v>
      </c>
      <c r="D29284" s="183" t="s">
        <v>9338</v>
      </c>
    </row>
    <row r="29285" spans="1:4">
      <c r="A29285" s="171">
        <v>93360</v>
      </c>
      <c r="B29285" t="s">
        <v>263</v>
      </c>
      <c r="C29285" t="s">
        <v>259</v>
      </c>
      <c r="D29285" s="183" t="s">
        <v>9338</v>
      </c>
    </row>
    <row r="29286" spans="1:4">
      <c r="A29286" s="171">
        <v>93360</v>
      </c>
      <c r="B29286" t="s">
        <v>263</v>
      </c>
      <c r="C29286" t="s">
        <v>259</v>
      </c>
      <c r="D29286" s="183" t="s">
        <v>9338</v>
      </c>
    </row>
    <row r="29287" spans="1:4">
      <c r="A29287" s="171">
        <v>93361</v>
      </c>
      <c r="B29287" t="s">
        <v>264</v>
      </c>
      <c r="C29287" t="s">
        <v>259</v>
      </c>
      <c r="D29287" s="183" t="s">
        <v>9339</v>
      </c>
    </row>
    <row r="29288" spans="1:4">
      <c r="A29288" s="171">
        <v>93361</v>
      </c>
      <c r="B29288" t="s">
        <v>264</v>
      </c>
      <c r="C29288" t="s">
        <v>259</v>
      </c>
      <c r="D29288" s="183" t="s">
        <v>9339</v>
      </c>
    </row>
    <row r="29289" spans="1:4">
      <c r="A29289" s="171">
        <v>93361</v>
      </c>
      <c r="B29289" t="s">
        <v>264</v>
      </c>
      <c r="C29289" t="s">
        <v>259</v>
      </c>
      <c r="D29289" s="183" t="s">
        <v>9339</v>
      </c>
    </row>
    <row r="29290" spans="1:4">
      <c r="A29290" s="171">
        <v>93361</v>
      </c>
      <c r="B29290" t="s">
        <v>264</v>
      </c>
      <c r="C29290" t="s">
        <v>259</v>
      </c>
      <c r="D29290" s="183" t="s">
        <v>9339</v>
      </c>
    </row>
    <row r="29291" spans="1:4">
      <c r="A29291" s="171">
        <v>93361</v>
      </c>
      <c r="B29291" t="s">
        <v>264</v>
      </c>
      <c r="C29291" t="s">
        <v>259</v>
      </c>
      <c r="D29291" s="183" t="s">
        <v>9339</v>
      </c>
    </row>
    <row r="29292" spans="1:4">
      <c r="A29292" s="171">
        <v>93361</v>
      </c>
      <c r="B29292" t="s">
        <v>264</v>
      </c>
      <c r="C29292" t="s">
        <v>259</v>
      </c>
      <c r="D29292" s="183" t="s">
        <v>9339</v>
      </c>
    </row>
    <row r="29293" spans="1:4">
      <c r="A29293" s="171">
        <v>93361</v>
      </c>
      <c r="B29293" t="s">
        <v>264</v>
      </c>
      <c r="C29293" t="s">
        <v>259</v>
      </c>
      <c r="D29293" s="183" t="s">
        <v>9339</v>
      </c>
    </row>
    <row r="29294" spans="1:4">
      <c r="A29294" s="171">
        <v>93362</v>
      </c>
      <c r="B29294" t="s">
        <v>265</v>
      </c>
      <c r="C29294" t="s">
        <v>259</v>
      </c>
      <c r="D29294" s="183" t="s">
        <v>6852</v>
      </c>
    </row>
    <row r="29295" spans="1:4">
      <c r="A29295" s="171">
        <v>93362</v>
      </c>
      <c r="B29295" t="s">
        <v>265</v>
      </c>
      <c r="C29295" t="s">
        <v>259</v>
      </c>
      <c r="D29295" s="183" t="s">
        <v>6852</v>
      </c>
    </row>
    <row r="29296" spans="1:4">
      <c r="A29296" s="171">
        <v>93362</v>
      </c>
      <c r="B29296" t="s">
        <v>265</v>
      </c>
      <c r="C29296" t="s">
        <v>259</v>
      </c>
      <c r="D29296" s="183" t="s">
        <v>6852</v>
      </c>
    </row>
    <row r="29297" spans="1:4">
      <c r="A29297" s="171">
        <v>93362</v>
      </c>
      <c r="B29297" t="s">
        <v>265</v>
      </c>
      <c r="C29297" t="s">
        <v>259</v>
      </c>
      <c r="D29297" s="183" t="s">
        <v>6852</v>
      </c>
    </row>
    <row r="29298" spans="1:4">
      <c r="A29298" s="171">
        <v>93362</v>
      </c>
      <c r="B29298" t="s">
        <v>265</v>
      </c>
      <c r="C29298" t="s">
        <v>259</v>
      </c>
      <c r="D29298" s="183" t="s">
        <v>6852</v>
      </c>
    </row>
    <row r="29299" spans="1:4">
      <c r="A29299" s="171">
        <v>93362</v>
      </c>
      <c r="B29299" t="s">
        <v>265</v>
      </c>
      <c r="C29299" t="s">
        <v>259</v>
      </c>
      <c r="D29299" s="183" t="s">
        <v>6852</v>
      </c>
    </row>
    <row r="29300" spans="1:4">
      <c r="A29300" s="171">
        <v>93362</v>
      </c>
      <c r="B29300" t="s">
        <v>265</v>
      </c>
      <c r="C29300" t="s">
        <v>259</v>
      </c>
      <c r="D29300" s="183" t="s">
        <v>6852</v>
      </c>
    </row>
    <row r="29301" spans="1:4">
      <c r="A29301" s="171">
        <v>93363</v>
      </c>
      <c r="B29301" t="s">
        <v>266</v>
      </c>
      <c r="C29301" t="s">
        <v>259</v>
      </c>
      <c r="D29301" s="183" t="s">
        <v>2551</v>
      </c>
    </row>
    <row r="29302" spans="1:4">
      <c r="A29302" s="171">
        <v>93363</v>
      </c>
      <c r="B29302" t="s">
        <v>266</v>
      </c>
      <c r="C29302" t="s">
        <v>259</v>
      </c>
      <c r="D29302" s="183" t="s">
        <v>2551</v>
      </c>
    </row>
    <row r="29303" spans="1:4">
      <c r="A29303" s="171">
        <v>93363</v>
      </c>
      <c r="B29303" t="s">
        <v>266</v>
      </c>
      <c r="C29303" t="s">
        <v>259</v>
      </c>
      <c r="D29303" s="183" t="s">
        <v>2551</v>
      </c>
    </row>
    <row r="29304" spans="1:4">
      <c r="A29304" s="171">
        <v>93363</v>
      </c>
      <c r="B29304" t="s">
        <v>266</v>
      </c>
      <c r="C29304" t="s">
        <v>259</v>
      </c>
      <c r="D29304" s="183" t="s">
        <v>2551</v>
      </c>
    </row>
    <row r="29305" spans="1:4">
      <c r="A29305" s="171">
        <v>93363</v>
      </c>
      <c r="B29305" t="s">
        <v>266</v>
      </c>
      <c r="C29305" t="s">
        <v>259</v>
      </c>
      <c r="D29305" s="183" t="s">
        <v>2551</v>
      </c>
    </row>
    <row r="29306" spans="1:4">
      <c r="A29306" s="171">
        <v>93363</v>
      </c>
      <c r="B29306" t="s">
        <v>266</v>
      </c>
      <c r="C29306" t="s">
        <v>259</v>
      </c>
      <c r="D29306" s="183" t="s">
        <v>2551</v>
      </c>
    </row>
    <row r="29307" spans="1:4">
      <c r="A29307" s="171">
        <v>93363</v>
      </c>
      <c r="B29307" t="s">
        <v>266</v>
      </c>
      <c r="C29307" t="s">
        <v>259</v>
      </c>
      <c r="D29307" s="183" t="s">
        <v>2551</v>
      </c>
    </row>
    <row r="29308" spans="1:4">
      <c r="A29308" s="171">
        <v>93364</v>
      </c>
      <c r="B29308" t="s">
        <v>267</v>
      </c>
      <c r="C29308" t="s">
        <v>259</v>
      </c>
      <c r="D29308" s="183" t="s">
        <v>1788</v>
      </c>
    </row>
    <row r="29309" spans="1:4">
      <c r="A29309" s="171">
        <v>93364</v>
      </c>
      <c r="B29309" t="s">
        <v>267</v>
      </c>
      <c r="C29309" t="s">
        <v>259</v>
      </c>
      <c r="D29309" s="183" t="s">
        <v>1788</v>
      </c>
    </row>
    <row r="29310" spans="1:4">
      <c r="A29310" s="171">
        <v>93364</v>
      </c>
      <c r="B29310" t="s">
        <v>267</v>
      </c>
      <c r="C29310" t="s">
        <v>259</v>
      </c>
      <c r="D29310" s="183" t="s">
        <v>1788</v>
      </c>
    </row>
    <row r="29311" spans="1:4">
      <c r="A29311" s="171">
        <v>93364</v>
      </c>
      <c r="B29311" t="s">
        <v>267</v>
      </c>
      <c r="C29311" t="s">
        <v>259</v>
      </c>
      <c r="D29311" s="183" t="s">
        <v>1788</v>
      </c>
    </row>
    <row r="29312" spans="1:4">
      <c r="A29312" s="171">
        <v>93364</v>
      </c>
      <c r="B29312" t="s">
        <v>267</v>
      </c>
      <c r="C29312" t="s">
        <v>259</v>
      </c>
      <c r="D29312" s="183" t="s">
        <v>1788</v>
      </c>
    </row>
    <row r="29313" spans="1:4">
      <c r="A29313" s="171">
        <v>93364</v>
      </c>
      <c r="B29313" t="s">
        <v>267</v>
      </c>
      <c r="C29313" t="s">
        <v>259</v>
      </c>
      <c r="D29313" s="183" t="s">
        <v>1788</v>
      </c>
    </row>
    <row r="29314" spans="1:4">
      <c r="A29314" s="171">
        <v>93364</v>
      </c>
      <c r="B29314" t="s">
        <v>267</v>
      </c>
      <c r="C29314" t="s">
        <v>259</v>
      </c>
      <c r="D29314" s="183" t="s">
        <v>1788</v>
      </c>
    </row>
    <row r="29315" spans="1:4">
      <c r="A29315" s="171">
        <v>93365</v>
      </c>
      <c r="B29315" t="s">
        <v>268</v>
      </c>
      <c r="C29315" t="s">
        <v>259</v>
      </c>
      <c r="D29315" s="183" t="s">
        <v>9340</v>
      </c>
    </row>
    <row r="29316" spans="1:4">
      <c r="A29316" s="171">
        <v>93365</v>
      </c>
      <c r="B29316" t="s">
        <v>268</v>
      </c>
      <c r="C29316" t="s">
        <v>259</v>
      </c>
      <c r="D29316" s="183" t="s">
        <v>9340</v>
      </c>
    </row>
    <row r="29317" spans="1:4">
      <c r="A29317" s="171">
        <v>93365</v>
      </c>
      <c r="B29317" t="s">
        <v>268</v>
      </c>
      <c r="C29317" t="s">
        <v>259</v>
      </c>
      <c r="D29317" s="183" t="s">
        <v>9340</v>
      </c>
    </row>
    <row r="29318" spans="1:4">
      <c r="A29318" s="171">
        <v>93365</v>
      </c>
      <c r="B29318" t="s">
        <v>268</v>
      </c>
      <c r="C29318" t="s">
        <v>259</v>
      </c>
      <c r="D29318" s="183" t="s">
        <v>9340</v>
      </c>
    </row>
    <row r="29319" spans="1:4">
      <c r="A29319" s="171">
        <v>93365</v>
      </c>
      <c r="B29319" t="s">
        <v>268</v>
      </c>
      <c r="C29319" t="s">
        <v>259</v>
      </c>
      <c r="D29319" s="183" t="s">
        <v>9340</v>
      </c>
    </row>
    <row r="29320" spans="1:4">
      <c r="A29320" s="171">
        <v>93365</v>
      </c>
      <c r="B29320" t="s">
        <v>268</v>
      </c>
      <c r="C29320" t="s">
        <v>259</v>
      </c>
      <c r="D29320" s="183" t="s">
        <v>9340</v>
      </c>
    </row>
    <row r="29321" spans="1:4">
      <c r="A29321" s="171">
        <v>93365</v>
      </c>
      <c r="B29321" t="s">
        <v>268</v>
      </c>
      <c r="C29321" t="s">
        <v>259</v>
      </c>
      <c r="D29321" s="183" t="s">
        <v>9340</v>
      </c>
    </row>
    <row r="29322" spans="1:4">
      <c r="A29322" s="171">
        <v>93366</v>
      </c>
      <c r="B29322" t="s">
        <v>269</v>
      </c>
      <c r="C29322" t="s">
        <v>259</v>
      </c>
      <c r="D29322" s="183" t="s">
        <v>6874</v>
      </c>
    </row>
    <row r="29323" spans="1:4">
      <c r="A29323" s="171">
        <v>93366</v>
      </c>
      <c r="B29323" t="s">
        <v>269</v>
      </c>
      <c r="C29323" t="s">
        <v>259</v>
      </c>
      <c r="D29323" s="183" t="s">
        <v>6874</v>
      </c>
    </row>
    <row r="29324" spans="1:4">
      <c r="A29324" s="171">
        <v>93366</v>
      </c>
      <c r="B29324" t="s">
        <v>269</v>
      </c>
      <c r="C29324" t="s">
        <v>259</v>
      </c>
      <c r="D29324" s="183" t="s">
        <v>6874</v>
      </c>
    </row>
    <row r="29325" spans="1:4">
      <c r="A29325" s="171">
        <v>93366</v>
      </c>
      <c r="B29325" t="s">
        <v>269</v>
      </c>
      <c r="C29325" t="s">
        <v>259</v>
      </c>
      <c r="D29325" s="183" t="s">
        <v>6874</v>
      </c>
    </row>
    <row r="29326" spans="1:4">
      <c r="A29326" s="171">
        <v>93366</v>
      </c>
      <c r="B29326" t="s">
        <v>269</v>
      </c>
      <c r="C29326" t="s">
        <v>259</v>
      </c>
      <c r="D29326" s="183" t="s">
        <v>6874</v>
      </c>
    </row>
    <row r="29327" spans="1:4">
      <c r="A29327" s="171">
        <v>93366</v>
      </c>
      <c r="B29327" t="s">
        <v>269</v>
      </c>
      <c r="C29327" t="s">
        <v>259</v>
      </c>
      <c r="D29327" s="183" t="s">
        <v>6874</v>
      </c>
    </row>
    <row r="29328" spans="1:4">
      <c r="A29328" s="171">
        <v>93366</v>
      </c>
      <c r="B29328" t="s">
        <v>269</v>
      </c>
      <c r="C29328" t="s">
        <v>259</v>
      </c>
      <c r="D29328" s="183" t="s">
        <v>6874</v>
      </c>
    </row>
    <row r="29329" spans="1:4">
      <c r="A29329" s="171">
        <v>93367</v>
      </c>
      <c r="B29329" t="s">
        <v>270</v>
      </c>
      <c r="C29329" t="s">
        <v>259</v>
      </c>
      <c r="D29329" s="183" t="s">
        <v>9341</v>
      </c>
    </row>
    <row r="29330" spans="1:4">
      <c r="A29330" s="171">
        <v>93367</v>
      </c>
      <c r="B29330" t="s">
        <v>270</v>
      </c>
      <c r="C29330" t="s">
        <v>259</v>
      </c>
      <c r="D29330" s="183" t="s">
        <v>9341</v>
      </c>
    </row>
    <row r="29331" spans="1:4">
      <c r="A29331" s="171">
        <v>93367</v>
      </c>
      <c r="B29331" t="s">
        <v>270</v>
      </c>
      <c r="C29331" t="s">
        <v>259</v>
      </c>
      <c r="D29331" s="183" t="s">
        <v>9341</v>
      </c>
    </row>
    <row r="29332" spans="1:4">
      <c r="A29332" s="171">
        <v>93367</v>
      </c>
      <c r="B29332" t="s">
        <v>270</v>
      </c>
      <c r="C29332" t="s">
        <v>259</v>
      </c>
      <c r="D29332" s="183" t="s">
        <v>9341</v>
      </c>
    </row>
    <row r="29333" spans="1:4">
      <c r="A29333" s="171">
        <v>93367</v>
      </c>
      <c r="B29333" t="s">
        <v>270</v>
      </c>
      <c r="C29333" t="s">
        <v>259</v>
      </c>
      <c r="D29333" s="183" t="s">
        <v>9341</v>
      </c>
    </row>
    <row r="29334" spans="1:4">
      <c r="A29334" s="171">
        <v>93367</v>
      </c>
      <c r="B29334" t="s">
        <v>270</v>
      </c>
      <c r="C29334" t="s">
        <v>259</v>
      </c>
      <c r="D29334" s="183" t="s">
        <v>9341</v>
      </c>
    </row>
    <row r="29335" spans="1:4">
      <c r="A29335" s="171">
        <v>93367</v>
      </c>
      <c r="B29335" t="s">
        <v>270</v>
      </c>
      <c r="C29335" t="s">
        <v>259</v>
      </c>
      <c r="D29335" s="183" t="s">
        <v>9341</v>
      </c>
    </row>
    <row r="29336" spans="1:4">
      <c r="A29336" s="171">
        <v>93368</v>
      </c>
      <c r="B29336" t="s">
        <v>271</v>
      </c>
      <c r="C29336" t="s">
        <v>259</v>
      </c>
      <c r="D29336" s="183" t="s">
        <v>5864</v>
      </c>
    </row>
    <row r="29337" spans="1:4">
      <c r="A29337" s="171">
        <v>93368</v>
      </c>
      <c r="B29337" t="s">
        <v>271</v>
      </c>
      <c r="C29337" t="s">
        <v>259</v>
      </c>
      <c r="D29337" s="183" t="s">
        <v>5864</v>
      </c>
    </row>
    <row r="29338" spans="1:4">
      <c r="A29338" s="171">
        <v>93368</v>
      </c>
      <c r="B29338" t="s">
        <v>271</v>
      </c>
      <c r="C29338" t="s">
        <v>259</v>
      </c>
      <c r="D29338" s="183" t="s">
        <v>5864</v>
      </c>
    </row>
    <row r="29339" spans="1:4">
      <c r="A29339" s="171">
        <v>93368</v>
      </c>
      <c r="B29339" t="s">
        <v>271</v>
      </c>
      <c r="C29339" t="s">
        <v>259</v>
      </c>
      <c r="D29339" s="183" t="s">
        <v>5864</v>
      </c>
    </row>
    <row r="29340" spans="1:4">
      <c r="A29340" s="171">
        <v>93368</v>
      </c>
      <c r="B29340" t="s">
        <v>271</v>
      </c>
      <c r="C29340" t="s">
        <v>259</v>
      </c>
      <c r="D29340" s="183" t="s">
        <v>5864</v>
      </c>
    </row>
    <row r="29341" spans="1:4">
      <c r="A29341" s="171">
        <v>93368</v>
      </c>
      <c r="B29341" t="s">
        <v>271</v>
      </c>
      <c r="C29341" t="s">
        <v>259</v>
      </c>
      <c r="D29341" s="183" t="s">
        <v>5864</v>
      </c>
    </row>
    <row r="29342" spans="1:4">
      <c r="A29342" s="171">
        <v>93368</v>
      </c>
      <c r="B29342" t="s">
        <v>271</v>
      </c>
      <c r="C29342" t="s">
        <v>259</v>
      </c>
      <c r="D29342" s="183" t="s">
        <v>5864</v>
      </c>
    </row>
    <row r="29343" spans="1:4">
      <c r="A29343" s="171">
        <v>93369</v>
      </c>
      <c r="B29343" t="s">
        <v>272</v>
      </c>
      <c r="C29343" t="s">
        <v>259</v>
      </c>
      <c r="D29343" s="183" t="s">
        <v>1993</v>
      </c>
    </row>
    <row r="29344" spans="1:4">
      <c r="A29344" s="171">
        <v>93369</v>
      </c>
      <c r="B29344" t="s">
        <v>272</v>
      </c>
      <c r="C29344" t="s">
        <v>259</v>
      </c>
      <c r="D29344" s="183" t="s">
        <v>1993</v>
      </c>
    </row>
    <row r="29345" spans="1:4">
      <c r="A29345" s="171">
        <v>93369</v>
      </c>
      <c r="B29345" t="s">
        <v>272</v>
      </c>
      <c r="C29345" t="s">
        <v>259</v>
      </c>
      <c r="D29345" s="183" t="s">
        <v>1993</v>
      </c>
    </row>
    <row r="29346" spans="1:4">
      <c r="A29346" s="171">
        <v>93369</v>
      </c>
      <c r="B29346" t="s">
        <v>272</v>
      </c>
      <c r="C29346" t="s">
        <v>259</v>
      </c>
      <c r="D29346" s="183" t="s">
        <v>1993</v>
      </c>
    </row>
    <row r="29347" spans="1:4">
      <c r="A29347" s="171">
        <v>93369</v>
      </c>
      <c r="B29347" t="s">
        <v>272</v>
      </c>
      <c r="C29347" t="s">
        <v>259</v>
      </c>
      <c r="D29347" s="183" t="s">
        <v>1993</v>
      </c>
    </row>
    <row r="29348" spans="1:4">
      <c r="A29348" s="171">
        <v>93369</v>
      </c>
      <c r="B29348" t="s">
        <v>272</v>
      </c>
      <c r="C29348" t="s">
        <v>259</v>
      </c>
      <c r="D29348" s="183" t="s">
        <v>1993</v>
      </c>
    </row>
    <row r="29349" spans="1:4">
      <c r="A29349" s="171">
        <v>93369</v>
      </c>
      <c r="B29349" t="s">
        <v>272</v>
      </c>
      <c r="C29349" t="s">
        <v>259</v>
      </c>
      <c r="D29349" s="183" t="s">
        <v>1993</v>
      </c>
    </row>
    <row r="29350" spans="1:4">
      <c r="A29350" s="171">
        <v>93370</v>
      </c>
      <c r="B29350" t="s">
        <v>273</v>
      </c>
      <c r="C29350" t="s">
        <v>259</v>
      </c>
      <c r="D29350" s="183" t="s">
        <v>6658</v>
      </c>
    </row>
    <row r="29351" spans="1:4">
      <c r="A29351" s="171">
        <v>93370</v>
      </c>
      <c r="B29351" t="s">
        <v>273</v>
      </c>
      <c r="C29351" t="s">
        <v>259</v>
      </c>
      <c r="D29351" s="183" t="s">
        <v>6658</v>
      </c>
    </row>
    <row r="29352" spans="1:4">
      <c r="A29352" s="171">
        <v>93370</v>
      </c>
      <c r="B29352" t="s">
        <v>273</v>
      </c>
      <c r="C29352" t="s">
        <v>259</v>
      </c>
      <c r="D29352" s="183" t="s">
        <v>6658</v>
      </c>
    </row>
    <row r="29353" spans="1:4">
      <c r="A29353" s="171">
        <v>93370</v>
      </c>
      <c r="B29353" t="s">
        <v>273</v>
      </c>
      <c r="C29353" t="s">
        <v>259</v>
      </c>
      <c r="D29353" s="183" t="s">
        <v>6658</v>
      </c>
    </row>
    <row r="29354" spans="1:4">
      <c r="A29354" s="171">
        <v>93370</v>
      </c>
      <c r="B29354" t="s">
        <v>273</v>
      </c>
      <c r="C29354" t="s">
        <v>259</v>
      </c>
      <c r="D29354" s="183" t="s">
        <v>6658</v>
      </c>
    </row>
    <row r="29355" spans="1:4">
      <c r="A29355" s="171">
        <v>93370</v>
      </c>
      <c r="B29355" t="s">
        <v>273</v>
      </c>
      <c r="C29355" t="s">
        <v>259</v>
      </c>
      <c r="D29355" s="183" t="s">
        <v>6658</v>
      </c>
    </row>
    <row r="29356" spans="1:4">
      <c r="A29356" s="171">
        <v>93370</v>
      </c>
      <c r="B29356" t="s">
        <v>273</v>
      </c>
      <c r="C29356" t="s">
        <v>259</v>
      </c>
      <c r="D29356" s="183" t="s">
        <v>6658</v>
      </c>
    </row>
    <row r="29357" spans="1:4">
      <c r="A29357" s="171">
        <v>93371</v>
      </c>
      <c r="B29357" t="s">
        <v>274</v>
      </c>
      <c r="C29357" t="s">
        <v>259</v>
      </c>
      <c r="D29357" s="183" t="s">
        <v>7320</v>
      </c>
    </row>
    <row r="29358" spans="1:4">
      <c r="A29358" s="171">
        <v>93371</v>
      </c>
      <c r="B29358" t="s">
        <v>274</v>
      </c>
      <c r="C29358" t="s">
        <v>259</v>
      </c>
      <c r="D29358" s="183" t="s">
        <v>7320</v>
      </c>
    </row>
    <row r="29359" spans="1:4">
      <c r="A29359" s="171">
        <v>93371</v>
      </c>
      <c r="B29359" t="s">
        <v>274</v>
      </c>
      <c r="C29359" t="s">
        <v>259</v>
      </c>
      <c r="D29359" s="183" t="s">
        <v>7320</v>
      </c>
    </row>
    <row r="29360" spans="1:4">
      <c r="A29360" s="171">
        <v>93371</v>
      </c>
      <c r="B29360" t="s">
        <v>274</v>
      </c>
      <c r="C29360" t="s">
        <v>259</v>
      </c>
      <c r="D29360" s="183" t="s">
        <v>7320</v>
      </c>
    </row>
    <row r="29361" spans="1:4">
      <c r="A29361" s="171">
        <v>93371</v>
      </c>
      <c r="B29361" t="s">
        <v>274</v>
      </c>
      <c r="C29361" t="s">
        <v>259</v>
      </c>
      <c r="D29361" s="183" t="s">
        <v>7320</v>
      </c>
    </row>
    <row r="29362" spans="1:4">
      <c r="A29362" s="171">
        <v>93371</v>
      </c>
      <c r="B29362" t="s">
        <v>274</v>
      </c>
      <c r="C29362" t="s">
        <v>259</v>
      </c>
      <c r="D29362" s="183" t="s">
        <v>7320</v>
      </c>
    </row>
    <row r="29363" spans="1:4">
      <c r="A29363" s="171">
        <v>93371</v>
      </c>
      <c r="B29363" t="s">
        <v>274</v>
      </c>
      <c r="C29363" t="s">
        <v>259</v>
      </c>
      <c r="D29363" s="183" t="s">
        <v>7320</v>
      </c>
    </row>
    <row r="29364" spans="1:4">
      <c r="A29364" s="171">
        <v>93372</v>
      </c>
      <c r="B29364" t="s">
        <v>275</v>
      </c>
      <c r="C29364" t="s">
        <v>259</v>
      </c>
      <c r="D29364" s="183" t="s">
        <v>9262</v>
      </c>
    </row>
    <row r="29365" spans="1:4">
      <c r="A29365" s="171">
        <v>93372</v>
      </c>
      <c r="B29365" t="s">
        <v>275</v>
      </c>
      <c r="C29365" t="s">
        <v>259</v>
      </c>
      <c r="D29365" s="183" t="s">
        <v>9262</v>
      </c>
    </row>
    <row r="29366" spans="1:4">
      <c r="A29366" s="171">
        <v>93372</v>
      </c>
      <c r="B29366" t="s">
        <v>275</v>
      </c>
      <c r="C29366" t="s">
        <v>259</v>
      </c>
      <c r="D29366" s="183" t="s">
        <v>9262</v>
      </c>
    </row>
    <row r="29367" spans="1:4">
      <c r="A29367" s="171">
        <v>93372</v>
      </c>
      <c r="B29367" t="s">
        <v>275</v>
      </c>
      <c r="C29367" t="s">
        <v>259</v>
      </c>
      <c r="D29367" s="183" t="s">
        <v>9262</v>
      </c>
    </row>
    <row r="29368" spans="1:4">
      <c r="A29368" s="171">
        <v>93372</v>
      </c>
      <c r="B29368" t="s">
        <v>275</v>
      </c>
      <c r="C29368" t="s">
        <v>259</v>
      </c>
      <c r="D29368" s="183" t="s">
        <v>9262</v>
      </c>
    </row>
    <row r="29369" spans="1:4">
      <c r="A29369" s="171">
        <v>93372</v>
      </c>
      <c r="B29369" t="s">
        <v>275</v>
      </c>
      <c r="C29369" t="s">
        <v>259</v>
      </c>
      <c r="D29369" s="183" t="s">
        <v>9262</v>
      </c>
    </row>
    <row r="29370" spans="1:4">
      <c r="A29370" s="171">
        <v>93372</v>
      </c>
      <c r="B29370" t="s">
        <v>275</v>
      </c>
      <c r="C29370" t="s">
        <v>259</v>
      </c>
      <c r="D29370" s="183" t="s">
        <v>9262</v>
      </c>
    </row>
    <row r="29371" spans="1:4">
      <c r="A29371" s="171">
        <v>93373</v>
      </c>
      <c r="B29371" t="s">
        <v>276</v>
      </c>
      <c r="C29371" t="s">
        <v>259</v>
      </c>
      <c r="D29371" s="183" t="s">
        <v>4651</v>
      </c>
    </row>
    <row r="29372" spans="1:4">
      <c r="A29372" s="171">
        <v>93373</v>
      </c>
      <c r="B29372" t="s">
        <v>276</v>
      </c>
      <c r="C29372" t="s">
        <v>259</v>
      </c>
      <c r="D29372" s="183" t="s">
        <v>4651</v>
      </c>
    </row>
    <row r="29373" spans="1:4">
      <c r="A29373" s="171">
        <v>93373</v>
      </c>
      <c r="B29373" t="s">
        <v>276</v>
      </c>
      <c r="C29373" t="s">
        <v>259</v>
      </c>
      <c r="D29373" s="183" t="s">
        <v>4651</v>
      </c>
    </row>
    <row r="29374" spans="1:4">
      <c r="A29374" s="171">
        <v>93373</v>
      </c>
      <c r="B29374" t="s">
        <v>276</v>
      </c>
      <c r="C29374" t="s">
        <v>259</v>
      </c>
      <c r="D29374" s="183" t="s">
        <v>4651</v>
      </c>
    </row>
    <row r="29375" spans="1:4">
      <c r="A29375" s="171">
        <v>93373</v>
      </c>
      <c r="B29375" t="s">
        <v>276</v>
      </c>
      <c r="C29375" t="s">
        <v>259</v>
      </c>
      <c r="D29375" s="183" t="s">
        <v>4651</v>
      </c>
    </row>
    <row r="29376" spans="1:4">
      <c r="A29376" s="171">
        <v>93373</v>
      </c>
      <c r="B29376" t="s">
        <v>276</v>
      </c>
      <c r="C29376" t="s">
        <v>259</v>
      </c>
      <c r="D29376" s="183" t="s">
        <v>4651</v>
      </c>
    </row>
    <row r="29377" spans="1:4">
      <c r="A29377" s="171">
        <v>93373</v>
      </c>
      <c r="B29377" t="s">
        <v>276</v>
      </c>
      <c r="C29377" t="s">
        <v>259</v>
      </c>
      <c r="D29377" s="183" t="s">
        <v>4651</v>
      </c>
    </row>
    <row r="29378" spans="1:4">
      <c r="A29378" s="171">
        <v>93374</v>
      </c>
      <c r="B29378" t="s">
        <v>9342</v>
      </c>
      <c r="C29378" t="s">
        <v>259</v>
      </c>
      <c r="D29378" s="183" t="s">
        <v>7373</v>
      </c>
    </row>
    <row r="29379" spans="1:4">
      <c r="A29379" s="171">
        <v>93374</v>
      </c>
      <c r="B29379" t="s">
        <v>9342</v>
      </c>
      <c r="C29379" t="s">
        <v>259</v>
      </c>
      <c r="D29379" s="183" t="s">
        <v>7373</v>
      </c>
    </row>
    <row r="29380" spans="1:4">
      <c r="A29380" s="171">
        <v>93374</v>
      </c>
      <c r="B29380" t="s">
        <v>9342</v>
      </c>
      <c r="C29380" t="s">
        <v>259</v>
      </c>
      <c r="D29380" s="183" t="s">
        <v>7373</v>
      </c>
    </row>
    <row r="29381" spans="1:4">
      <c r="A29381" s="171">
        <v>93374</v>
      </c>
      <c r="B29381" t="s">
        <v>9342</v>
      </c>
      <c r="C29381" t="s">
        <v>259</v>
      </c>
      <c r="D29381" s="183" t="s">
        <v>7373</v>
      </c>
    </row>
    <row r="29382" spans="1:4">
      <c r="A29382" s="171">
        <v>93374</v>
      </c>
      <c r="B29382" t="s">
        <v>9342</v>
      </c>
      <c r="C29382" t="s">
        <v>259</v>
      </c>
      <c r="D29382" s="183" t="s">
        <v>7373</v>
      </c>
    </row>
    <row r="29383" spans="1:4">
      <c r="A29383" s="171">
        <v>93374</v>
      </c>
      <c r="B29383" t="s">
        <v>9342</v>
      </c>
      <c r="C29383" t="s">
        <v>259</v>
      </c>
      <c r="D29383" s="183" t="s">
        <v>7373</v>
      </c>
    </row>
    <row r="29384" spans="1:4">
      <c r="A29384" s="171">
        <v>93374</v>
      </c>
      <c r="B29384" t="s">
        <v>9342</v>
      </c>
      <c r="C29384" t="s">
        <v>259</v>
      </c>
      <c r="D29384" s="183" t="s">
        <v>7373</v>
      </c>
    </row>
    <row r="29385" spans="1:4">
      <c r="A29385" s="171">
        <v>93375</v>
      </c>
      <c r="B29385" t="s">
        <v>9343</v>
      </c>
      <c r="C29385" t="s">
        <v>259</v>
      </c>
      <c r="D29385" s="183" t="s">
        <v>9344</v>
      </c>
    </row>
    <row r="29386" spans="1:4">
      <c r="A29386" s="171">
        <v>93375</v>
      </c>
      <c r="B29386" t="s">
        <v>9343</v>
      </c>
      <c r="C29386" t="s">
        <v>259</v>
      </c>
      <c r="D29386" s="183" t="s">
        <v>9344</v>
      </c>
    </row>
    <row r="29387" spans="1:4">
      <c r="A29387" s="171">
        <v>93375</v>
      </c>
      <c r="B29387" t="s">
        <v>9343</v>
      </c>
      <c r="C29387" t="s">
        <v>259</v>
      </c>
      <c r="D29387" s="183" t="s">
        <v>9344</v>
      </c>
    </row>
    <row r="29388" spans="1:4">
      <c r="A29388" s="171">
        <v>93375</v>
      </c>
      <c r="B29388" t="s">
        <v>9343</v>
      </c>
      <c r="C29388" t="s">
        <v>259</v>
      </c>
      <c r="D29388" s="183" t="s">
        <v>9344</v>
      </c>
    </row>
    <row r="29389" spans="1:4">
      <c r="A29389" s="171">
        <v>93375</v>
      </c>
      <c r="B29389" t="s">
        <v>9343</v>
      </c>
      <c r="C29389" t="s">
        <v>259</v>
      </c>
      <c r="D29389" s="183" t="s">
        <v>9344</v>
      </c>
    </row>
    <row r="29390" spans="1:4">
      <c r="A29390" s="171">
        <v>93375</v>
      </c>
      <c r="B29390" t="s">
        <v>9343</v>
      </c>
      <c r="C29390" t="s">
        <v>259</v>
      </c>
      <c r="D29390" s="183" t="s">
        <v>9344</v>
      </c>
    </row>
    <row r="29391" spans="1:4">
      <c r="A29391" s="171">
        <v>93375</v>
      </c>
      <c r="B29391" t="s">
        <v>9343</v>
      </c>
      <c r="C29391" t="s">
        <v>259</v>
      </c>
      <c r="D29391" s="183" t="s">
        <v>9344</v>
      </c>
    </row>
    <row r="29392" spans="1:4">
      <c r="A29392" s="171">
        <v>93376</v>
      </c>
      <c r="B29392" t="s">
        <v>9345</v>
      </c>
      <c r="C29392" t="s">
        <v>259</v>
      </c>
      <c r="D29392" s="183" t="s">
        <v>2525</v>
      </c>
    </row>
    <row r="29393" spans="1:4">
      <c r="A29393" s="171">
        <v>93376</v>
      </c>
      <c r="B29393" t="s">
        <v>9345</v>
      </c>
      <c r="C29393" t="s">
        <v>259</v>
      </c>
      <c r="D29393" s="183" t="s">
        <v>2525</v>
      </c>
    </row>
    <row r="29394" spans="1:4">
      <c r="A29394" s="171">
        <v>93376</v>
      </c>
      <c r="B29394" t="s">
        <v>9345</v>
      </c>
      <c r="C29394" t="s">
        <v>259</v>
      </c>
      <c r="D29394" s="183" t="s">
        <v>2525</v>
      </c>
    </row>
    <row r="29395" spans="1:4">
      <c r="A29395" s="171">
        <v>93376</v>
      </c>
      <c r="B29395" t="s">
        <v>9345</v>
      </c>
      <c r="C29395" t="s">
        <v>259</v>
      </c>
      <c r="D29395" s="183" t="s">
        <v>2525</v>
      </c>
    </row>
    <row r="29396" spans="1:4">
      <c r="A29396" s="171">
        <v>93376</v>
      </c>
      <c r="B29396" t="s">
        <v>9345</v>
      </c>
      <c r="C29396" t="s">
        <v>259</v>
      </c>
      <c r="D29396" s="183" t="s">
        <v>2525</v>
      </c>
    </row>
    <row r="29397" spans="1:4">
      <c r="A29397" s="171">
        <v>93376</v>
      </c>
      <c r="B29397" t="s">
        <v>9345</v>
      </c>
      <c r="C29397" t="s">
        <v>259</v>
      </c>
      <c r="D29397" s="183" t="s">
        <v>2525</v>
      </c>
    </row>
    <row r="29398" spans="1:4">
      <c r="A29398" s="171">
        <v>93376</v>
      </c>
      <c r="B29398" t="s">
        <v>9345</v>
      </c>
      <c r="C29398" t="s">
        <v>259</v>
      </c>
      <c r="D29398" s="183" t="s">
        <v>2525</v>
      </c>
    </row>
    <row r="29399" spans="1:4">
      <c r="A29399" s="171">
        <v>93377</v>
      </c>
      <c r="B29399" t="s">
        <v>9346</v>
      </c>
      <c r="C29399" t="s">
        <v>259</v>
      </c>
      <c r="D29399" s="183" t="s">
        <v>9347</v>
      </c>
    </row>
    <row r="29400" spans="1:4">
      <c r="A29400" s="171">
        <v>93377</v>
      </c>
      <c r="B29400" t="s">
        <v>9346</v>
      </c>
      <c r="C29400" t="s">
        <v>259</v>
      </c>
      <c r="D29400" s="183" t="s">
        <v>9347</v>
      </c>
    </row>
    <row r="29401" spans="1:4">
      <c r="A29401" s="171">
        <v>93377</v>
      </c>
      <c r="B29401" t="s">
        <v>9346</v>
      </c>
      <c r="C29401" t="s">
        <v>259</v>
      </c>
      <c r="D29401" s="183" t="s">
        <v>9347</v>
      </c>
    </row>
    <row r="29402" spans="1:4">
      <c r="A29402" s="171">
        <v>93377</v>
      </c>
      <c r="B29402" t="s">
        <v>9346</v>
      </c>
      <c r="C29402" t="s">
        <v>259</v>
      </c>
      <c r="D29402" s="183" t="s">
        <v>9347</v>
      </c>
    </row>
    <row r="29403" spans="1:4">
      <c r="A29403" s="171">
        <v>93377</v>
      </c>
      <c r="B29403" t="s">
        <v>9346</v>
      </c>
      <c r="C29403" t="s">
        <v>259</v>
      </c>
      <c r="D29403" s="183" t="s">
        <v>9347</v>
      </c>
    </row>
    <row r="29404" spans="1:4">
      <c r="A29404" s="171">
        <v>93377</v>
      </c>
      <c r="B29404" t="s">
        <v>9346</v>
      </c>
      <c r="C29404" t="s">
        <v>259</v>
      </c>
      <c r="D29404" s="183" t="s">
        <v>9347</v>
      </c>
    </row>
    <row r="29405" spans="1:4">
      <c r="A29405" s="171">
        <v>93377</v>
      </c>
      <c r="B29405" t="s">
        <v>9346</v>
      </c>
      <c r="C29405" t="s">
        <v>259</v>
      </c>
      <c r="D29405" s="183" t="s">
        <v>9347</v>
      </c>
    </row>
    <row r="29406" spans="1:4">
      <c r="A29406" s="171">
        <v>93378</v>
      </c>
      <c r="B29406" t="s">
        <v>9348</v>
      </c>
      <c r="C29406" t="s">
        <v>259</v>
      </c>
      <c r="D29406" s="183" t="s">
        <v>9349</v>
      </c>
    </row>
    <row r="29407" spans="1:4">
      <c r="A29407" s="171">
        <v>93378</v>
      </c>
      <c r="B29407" t="s">
        <v>9348</v>
      </c>
      <c r="C29407" t="s">
        <v>259</v>
      </c>
      <c r="D29407" s="183" t="s">
        <v>9349</v>
      </c>
    </row>
    <row r="29408" spans="1:4">
      <c r="A29408" s="171">
        <v>93378</v>
      </c>
      <c r="B29408" t="s">
        <v>9348</v>
      </c>
      <c r="C29408" t="s">
        <v>259</v>
      </c>
      <c r="D29408" s="183" t="s">
        <v>9349</v>
      </c>
    </row>
    <row r="29409" spans="1:4">
      <c r="A29409" s="171">
        <v>93378</v>
      </c>
      <c r="B29409" t="s">
        <v>9348</v>
      </c>
      <c r="C29409" t="s">
        <v>259</v>
      </c>
      <c r="D29409" s="183" t="s">
        <v>9349</v>
      </c>
    </row>
    <row r="29410" spans="1:4">
      <c r="A29410" s="171">
        <v>93378</v>
      </c>
      <c r="B29410" t="s">
        <v>9348</v>
      </c>
      <c r="C29410" t="s">
        <v>259</v>
      </c>
      <c r="D29410" s="183" t="s">
        <v>9349</v>
      </c>
    </row>
    <row r="29411" spans="1:4">
      <c r="A29411" s="171">
        <v>93378</v>
      </c>
      <c r="B29411" t="s">
        <v>9348</v>
      </c>
      <c r="C29411" t="s">
        <v>259</v>
      </c>
      <c r="D29411" s="183" t="s">
        <v>9349</v>
      </c>
    </row>
    <row r="29412" spans="1:4">
      <c r="A29412" s="171">
        <v>93378</v>
      </c>
      <c r="B29412" t="s">
        <v>9348</v>
      </c>
      <c r="C29412" t="s">
        <v>259</v>
      </c>
      <c r="D29412" s="183" t="s">
        <v>9349</v>
      </c>
    </row>
    <row r="29413" spans="1:4">
      <c r="A29413" s="171">
        <v>93379</v>
      </c>
      <c r="B29413" t="s">
        <v>9350</v>
      </c>
      <c r="C29413" t="s">
        <v>259</v>
      </c>
      <c r="D29413" s="183" t="s">
        <v>9351</v>
      </c>
    </row>
    <row r="29414" spans="1:4">
      <c r="A29414" s="171">
        <v>93379</v>
      </c>
      <c r="B29414" t="s">
        <v>9350</v>
      </c>
      <c r="C29414" t="s">
        <v>259</v>
      </c>
      <c r="D29414" s="183" t="s">
        <v>9351</v>
      </c>
    </row>
    <row r="29415" spans="1:4">
      <c r="A29415" s="171">
        <v>93379</v>
      </c>
      <c r="B29415" t="s">
        <v>9350</v>
      </c>
      <c r="C29415" t="s">
        <v>259</v>
      </c>
      <c r="D29415" s="183" t="s">
        <v>9351</v>
      </c>
    </row>
    <row r="29416" spans="1:4">
      <c r="A29416" s="171">
        <v>93379</v>
      </c>
      <c r="B29416" t="s">
        <v>9350</v>
      </c>
      <c r="C29416" t="s">
        <v>259</v>
      </c>
      <c r="D29416" s="183" t="s">
        <v>9351</v>
      </c>
    </row>
    <row r="29417" spans="1:4">
      <c r="A29417" s="171">
        <v>93379</v>
      </c>
      <c r="B29417" t="s">
        <v>9350</v>
      </c>
      <c r="C29417" t="s">
        <v>259</v>
      </c>
      <c r="D29417" s="183" t="s">
        <v>9351</v>
      </c>
    </row>
    <row r="29418" spans="1:4">
      <c r="A29418" s="171">
        <v>93379</v>
      </c>
      <c r="B29418" t="s">
        <v>9350</v>
      </c>
      <c r="C29418" t="s">
        <v>259</v>
      </c>
      <c r="D29418" s="183" t="s">
        <v>9351</v>
      </c>
    </row>
    <row r="29419" spans="1:4">
      <c r="A29419" s="171">
        <v>93379</v>
      </c>
      <c r="B29419" t="s">
        <v>9350</v>
      </c>
      <c r="C29419" t="s">
        <v>259</v>
      </c>
      <c r="D29419" s="183" t="s">
        <v>9351</v>
      </c>
    </row>
    <row r="29420" spans="1:4">
      <c r="A29420" s="171">
        <v>93380</v>
      </c>
      <c r="B29420" t="s">
        <v>9352</v>
      </c>
      <c r="C29420" t="s">
        <v>259</v>
      </c>
      <c r="D29420" s="183" t="s">
        <v>499</v>
      </c>
    </row>
    <row r="29421" spans="1:4">
      <c r="A29421" s="171">
        <v>93380</v>
      </c>
      <c r="B29421" t="s">
        <v>9352</v>
      </c>
      <c r="C29421" t="s">
        <v>259</v>
      </c>
      <c r="D29421" s="183" t="s">
        <v>499</v>
      </c>
    </row>
    <row r="29422" spans="1:4">
      <c r="A29422" s="171">
        <v>93380</v>
      </c>
      <c r="B29422" t="s">
        <v>9352</v>
      </c>
      <c r="C29422" t="s">
        <v>259</v>
      </c>
      <c r="D29422" s="183" t="s">
        <v>499</v>
      </c>
    </row>
    <row r="29423" spans="1:4">
      <c r="A29423" s="171">
        <v>93380</v>
      </c>
      <c r="B29423" t="s">
        <v>9352</v>
      </c>
      <c r="C29423" t="s">
        <v>259</v>
      </c>
      <c r="D29423" s="183" t="s">
        <v>499</v>
      </c>
    </row>
    <row r="29424" spans="1:4">
      <c r="A29424" s="171">
        <v>93380</v>
      </c>
      <c r="B29424" t="s">
        <v>9352</v>
      </c>
      <c r="C29424" t="s">
        <v>259</v>
      </c>
      <c r="D29424" s="183" t="s">
        <v>499</v>
      </c>
    </row>
    <row r="29425" spans="1:4">
      <c r="A29425" s="171">
        <v>93380</v>
      </c>
      <c r="B29425" t="s">
        <v>9352</v>
      </c>
      <c r="C29425" t="s">
        <v>259</v>
      </c>
      <c r="D29425" s="183" t="s">
        <v>499</v>
      </c>
    </row>
    <row r="29426" spans="1:4">
      <c r="A29426" s="171">
        <v>93380</v>
      </c>
      <c r="B29426" t="s">
        <v>9352</v>
      </c>
      <c r="C29426" t="s">
        <v>259</v>
      </c>
      <c r="D29426" s="183" t="s">
        <v>499</v>
      </c>
    </row>
    <row r="29427" spans="1:4">
      <c r="A29427" s="171">
        <v>93381</v>
      </c>
      <c r="B29427" t="s">
        <v>9353</v>
      </c>
      <c r="C29427" t="s">
        <v>259</v>
      </c>
      <c r="D29427" s="183" t="s">
        <v>4656</v>
      </c>
    </row>
    <row r="29428" spans="1:4">
      <c r="A29428" s="171">
        <v>93381</v>
      </c>
      <c r="B29428" t="s">
        <v>9353</v>
      </c>
      <c r="C29428" t="s">
        <v>259</v>
      </c>
      <c r="D29428" s="183" t="s">
        <v>4656</v>
      </c>
    </row>
    <row r="29429" spans="1:4">
      <c r="A29429" s="171">
        <v>93381</v>
      </c>
      <c r="B29429" t="s">
        <v>9353</v>
      </c>
      <c r="C29429" t="s">
        <v>259</v>
      </c>
      <c r="D29429" s="183" t="s">
        <v>4656</v>
      </c>
    </row>
    <row r="29430" spans="1:4">
      <c r="A29430" s="171">
        <v>93381</v>
      </c>
      <c r="B29430" t="s">
        <v>9353</v>
      </c>
      <c r="C29430" t="s">
        <v>259</v>
      </c>
      <c r="D29430" s="183" t="s">
        <v>4656</v>
      </c>
    </row>
    <row r="29431" spans="1:4">
      <c r="A29431" s="171">
        <v>93381</v>
      </c>
      <c r="B29431" t="s">
        <v>9353</v>
      </c>
      <c r="C29431" t="s">
        <v>259</v>
      </c>
      <c r="D29431" s="183" t="s">
        <v>4656</v>
      </c>
    </row>
    <row r="29432" spans="1:4">
      <c r="A29432" s="171">
        <v>93381</v>
      </c>
      <c r="B29432" t="s">
        <v>9353</v>
      </c>
      <c r="C29432" t="s">
        <v>259</v>
      </c>
      <c r="D29432" s="183" t="s">
        <v>4656</v>
      </c>
    </row>
    <row r="29433" spans="1:4">
      <c r="A29433" s="171">
        <v>93381</v>
      </c>
      <c r="B29433" t="s">
        <v>9353</v>
      </c>
      <c r="C29433" t="s">
        <v>259</v>
      </c>
      <c r="D29433" s="183" t="s">
        <v>4656</v>
      </c>
    </row>
    <row r="29434" spans="1:4">
      <c r="A29434" s="171">
        <v>93382</v>
      </c>
      <c r="B29434" t="s">
        <v>9354</v>
      </c>
      <c r="C29434" t="s">
        <v>259</v>
      </c>
      <c r="D29434" s="183" t="s">
        <v>7478</v>
      </c>
    </row>
    <row r="29435" spans="1:4">
      <c r="A29435" s="171">
        <v>93382</v>
      </c>
      <c r="B29435" t="s">
        <v>9354</v>
      </c>
      <c r="C29435" t="s">
        <v>259</v>
      </c>
      <c r="D29435" s="183" t="s">
        <v>7478</v>
      </c>
    </row>
    <row r="29436" spans="1:4">
      <c r="A29436" s="171">
        <v>93382</v>
      </c>
      <c r="B29436" t="s">
        <v>9354</v>
      </c>
      <c r="C29436" t="s">
        <v>259</v>
      </c>
      <c r="D29436" s="183" t="s">
        <v>7478</v>
      </c>
    </row>
    <row r="29437" spans="1:4">
      <c r="A29437" s="171">
        <v>93382</v>
      </c>
      <c r="B29437" t="s">
        <v>9354</v>
      </c>
      <c r="C29437" t="s">
        <v>259</v>
      </c>
      <c r="D29437" s="183" t="s">
        <v>7478</v>
      </c>
    </row>
    <row r="29438" spans="1:4">
      <c r="A29438" s="171">
        <v>93382</v>
      </c>
      <c r="B29438" t="s">
        <v>9354</v>
      </c>
      <c r="C29438" t="s">
        <v>259</v>
      </c>
      <c r="D29438" s="183" t="s">
        <v>7478</v>
      </c>
    </row>
    <row r="29439" spans="1:4">
      <c r="A29439" s="171">
        <v>96995</v>
      </c>
      <c r="B29439" t="s">
        <v>9355</v>
      </c>
      <c r="C29439" t="s">
        <v>259</v>
      </c>
      <c r="D29439" s="183" t="s">
        <v>9356</v>
      </c>
    </row>
    <row r="29440" spans="1:4">
      <c r="A29440" s="171">
        <v>96995</v>
      </c>
      <c r="B29440" t="s">
        <v>9355</v>
      </c>
      <c r="C29440" t="s">
        <v>259</v>
      </c>
      <c r="D29440" s="183" t="s">
        <v>9356</v>
      </c>
    </row>
    <row r="29441" spans="1:4">
      <c r="A29441" s="171">
        <v>72838</v>
      </c>
      <c r="B29441" t="s">
        <v>9357</v>
      </c>
      <c r="C29441" t="s">
        <v>460</v>
      </c>
      <c r="D29441" s="183" t="s">
        <v>1945</v>
      </c>
    </row>
    <row r="29442" spans="1:4">
      <c r="A29442" s="171">
        <v>72838</v>
      </c>
      <c r="B29442" t="s">
        <v>9357</v>
      </c>
      <c r="C29442" t="s">
        <v>460</v>
      </c>
      <c r="D29442" s="183" t="s">
        <v>1945</v>
      </c>
    </row>
    <row r="29443" spans="1:4">
      <c r="A29443" s="171">
        <v>72839</v>
      </c>
      <c r="B29443" t="s">
        <v>9358</v>
      </c>
      <c r="C29443" t="s">
        <v>460</v>
      </c>
      <c r="D29443" s="183" t="s">
        <v>2213</v>
      </c>
    </row>
    <row r="29444" spans="1:4">
      <c r="A29444" s="171">
        <v>72839</v>
      </c>
      <c r="B29444" t="s">
        <v>9358</v>
      </c>
      <c r="C29444" t="s">
        <v>460</v>
      </c>
      <c r="D29444" s="183" t="s">
        <v>2213</v>
      </c>
    </row>
    <row r="29445" spans="1:4">
      <c r="A29445" s="171">
        <v>72840</v>
      </c>
      <c r="B29445" t="s">
        <v>9359</v>
      </c>
      <c r="C29445" t="s">
        <v>460</v>
      </c>
      <c r="D29445" s="183" t="s">
        <v>1997</v>
      </c>
    </row>
    <row r="29446" spans="1:4">
      <c r="A29446" s="171">
        <v>72840</v>
      </c>
      <c r="B29446" t="s">
        <v>9359</v>
      </c>
      <c r="C29446" t="s">
        <v>460</v>
      </c>
      <c r="D29446" s="183" t="s">
        <v>1997</v>
      </c>
    </row>
    <row r="29447" spans="1:4">
      <c r="A29447" s="171">
        <v>72844</v>
      </c>
      <c r="B29447" t="s">
        <v>9360</v>
      </c>
      <c r="C29447" t="s">
        <v>466</v>
      </c>
      <c r="D29447" s="183" t="s">
        <v>1510</v>
      </c>
    </row>
    <row r="29448" spans="1:4">
      <c r="A29448" s="171">
        <v>72844</v>
      </c>
      <c r="B29448" t="s">
        <v>9360</v>
      </c>
      <c r="C29448" t="s">
        <v>466</v>
      </c>
      <c r="D29448" s="183" t="s">
        <v>1510</v>
      </c>
    </row>
    <row r="29449" spans="1:4">
      <c r="A29449" s="171">
        <v>72845</v>
      </c>
      <c r="B29449" t="s">
        <v>9361</v>
      </c>
      <c r="C29449" t="s">
        <v>466</v>
      </c>
      <c r="D29449" s="183" t="s">
        <v>2216</v>
      </c>
    </row>
    <row r="29450" spans="1:4">
      <c r="A29450" s="171">
        <v>72845</v>
      </c>
      <c r="B29450" t="s">
        <v>9361</v>
      </c>
      <c r="C29450" t="s">
        <v>466</v>
      </c>
      <c r="D29450" s="183" t="s">
        <v>2216</v>
      </c>
    </row>
    <row r="29451" spans="1:4">
      <c r="A29451" s="171">
        <v>72846</v>
      </c>
      <c r="B29451" t="s">
        <v>9362</v>
      </c>
      <c r="C29451" t="s">
        <v>466</v>
      </c>
      <c r="D29451" s="183" t="s">
        <v>1485</v>
      </c>
    </row>
    <row r="29452" spans="1:4">
      <c r="A29452" s="171">
        <v>72846</v>
      </c>
      <c r="B29452" t="s">
        <v>9362</v>
      </c>
      <c r="C29452" t="s">
        <v>466</v>
      </c>
      <c r="D29452" s="183" t="s">
        <v>1485</v>
      </c>
    </row>
    <row r="29453" spans="1:4">
      <c r="A29453" s="171">
        <v>72847</v>
      </c>
      <c r="B29453" t="s">
        <v>9363</v>
      </c>
      <c r="C29453" t="s">
        <v>466</v>
      </c>
      <c r="D29453" s="183" t="s">
        <v>7041</v>
      </c>
    </row>
    <row r="29454" spans="1:4">
      <c r="A29454" s="171">
        <v>72847</v>
      </c>
      <c r="B29454" t="s">
        <v>9363</v>
      </c>
      <c r="C29454" t="s">
        <v>466</v>
      </c>
      <c r="D29454" s="183" t="s">
        <v>7041</v>
      </c>
    </row>
    <row r="29455" spans="1:4">
      <c r="A29455" s="171">
        <v>72848</v>
      </c>
      <c r="B29455" t="s">
        <v>9364</v>
      </c>
      <c r="C29455" t="s">
        <v>466</v>
      </c>
      <c r="D29455" s="183" t="s">
        <v>1238</v>
      </c>
    </row>
    <row r="29456" spans="1:4">
      <c r="A29456" s="171">
        <v>72848</v>
      </c>
      <c r="B29456" t="s">
        <v>9364</v>
      </c>
      <c r="C29456" t="s">
        <v>466</v>
      </c>
      <c r="D29456" s="183" t="s">
        <v>1238</v>
      </c>
    </row>
    <row r="29457" spans="1:4">
      <c r="A29457" s="171">
        <v>72849</v>
      </c>
      <c r="B29457" t="s">
        <v>9365</v>
      </c>
      <c r="C29457" t="s">
        <v>466</v>
      </c>
      <c r="D29457" s="183" t="s">
        <v>9366</v>
      </c>
    </row>
    <row r="29458" spans="1:4">
      <c r="A29458" s="171">
        <v>72849</v>
      </c>
      <c r="B29458" t="s">
        <v>9365</v>
      </c>
      <c r="C29458" t="s">
        <v>466</v>
      </c>
      <c r="D29458" s="183" t="s">
        <v>9366</v>
      </c>
    </row>
    <row r="29459" spans="1:4">
      <c r="A29459" s="171">
        <v>72850</v>
      </c>
      <c r="B29459" t="s">
        <v>465</v>
      </c>
      <c r="C29459" t="s">
        <v>466</v>
      </c>
      <c r="D29459" s="183" t="s">
        <v>9367</v>
      </c>
    </row>
    <row r="29460" spans="1:4">
      <c r="A29460" s="171">
        <v>72850</v>
      </c>
      <c r="B29460" t="s">
        <v>465</v>
      </c>
      <c r="C29460" t="s">
        <v>466</v>
      </c>
      <c r="D29460" s="183" t="s">
        <v>9367</v>
      </c>
    </row>
    <row r="29461" spans="1:4">
      <c r="A29461" s="171">
        <v>72882</v>
      </c>
      <c r="B29461" t="s">
        <v>9357</v>
      </c>
      <c r="C29461" t="s">
        <v>9368</v>
      </c>
      <c r="D29461" s="183" t="s">
        <v>1451</v>
      </c>
    </row>
    <row r="29462" spans="1:4">
      <c r="A29462" s="171">
        <v>72882</v>
      </c>
      <c r="B29462" t="s">
        <v>9357</v>
      </c>
      <c r="C29462" t="s">
        <v>9368</v>
      </c>
      <c r="D29462" s="183" t="s">
        <v>1451</v>
      </c>
    </row>
    <row r="29463" spans="1:4">
      <c r="A29463" s="171">
        <v>72883</v>
      </c>
      <c r="B29463" t="s">
        <v>9358</v>
      </c>
      <c r="C29463" t="s">
        <v>9368</v>
      </c>
      <c r="D29463" s="183" t="s">
        <v>1831</v>
      </c>
    </row>
    <row r="29464" spans="1:4">
      <c r="A29464" s="171">
        <v>72883</v>
      </c>
      <c r="B29464" t="s">
        <v>9358</v>
      </c>
      <c r="C29464" t="s">
        <v>9368</v>
      </c>
      <c r="D29464" s="183" t="s">
        <v>1831</v>
      </c>
    </row>
    <row r="29465" spans="1:4">
      <c r="A29465" s="171">
        <v>72884</v>
      </c>
      <c r="B29465" t="s">
        <v>9359</v>
      </c>
      <c r="C29465" t="s">
        <v>9368</v>
      </c>
      <c r="D29465" s="183" t="s">
        <v>1945</v>
      </c>
    </row>
    <row r="29466" spans="1:4">
      <c r="A29466" s="171">
        <v>72884</v>
      </c>
      <c r="B29466" t="s">
        <v>9359</v>
      </c>
      <c r="C29466" t="s">
        <v>9368</v>
      </c>
      <c r="D29466" s="183" t="s">
        <v>1945</v>
      </c>
    </row>
    <row r="29467" spans="1:4">
      <c r="A29467" s="171">
        <v>72888</v>
      </c>
      <c r="B29467" t="s">
        <v>9360</v>
      </c>
      <c r="C29467" t="s">
        <v>259</v>
      </c>
      <c r="D29467" s="183" t="s">
        <v>9369</v>
      </c>
    </row>
    <row r="29468" spans="1:4">
      <c r="A29468" s="171">
        <v>72888</v>
      </c>
      <c r="B29468" t="s">
        <v>9360</v>
      </c>
      <c r="C29468" t="s">
        <v>259</v>
      </c>
      <c r="D29468" s="183" t="s">
        <v>9369</v>
      </c>
    </row>
    <row r="29469" spans="1:4">
      <c r="A29469" s="171">
        <v>72890</v>
      </c>
      <c r="B29469" t="s">
        <v>9370</v>
      </c>
      <c r="C29469" t="s">
        <v>259</v>
      </c>
      <c r="D29469" s="183" t="s">
        <v>5163</v>
      </c>
    </row>
    <row r="29470" spans="1:4">
      <c r="A29470" s="171">
        <v>72890</v>
      </c>
      <c r="B29470" t="s">
        <v>9370</v>
      </c>
      <c r="C29470" t="s">
        <v>259</v>
      </c>
      <c r="D29470" s="183" t="s">
        <v>5163</v>
      </c>
    </row>
    <row r="29471" spans="1:4">
      <c r="A29471" s="171">
        <v>72891</v>
      </c>
      <c r="B29471" t="s">
        <v>9371</v>
      </c>
      <c r="C29471" t="s">
        <v>259</v>
      </c>
      <c r="D29471" s="183" t="s">
        <v>1609</v>
      </c>
    </row>
    <row r="29472" spans="1:4">
      <c r="A29472" s="171">
        <v>72891</v>
      </c>
      <c r="B29472" t="s">
        <v>9371</v>
      </c>
      <c r="C29472" t="s">
        <v>259</v>
      </c>
      <c r="D29472" s="183" t="s">
        <v>1609</v>
      </c>
    </row>
    <row r="29473" spans="1:4">
      <c r="A29473" s="171">
        <v>72892</v>
      </c>
      <c r="B29473" t="s">
        <v>9372</v>
      </c>
      <c r="C29473" t="s">
        <v>259</v>
      </c>
      <c r="D29473" s="183" t="s">
        <v>9373</v>
      </c>
    </row>
    <row r="29474" spans="1:4">
      <c r="A29474" s="171">
        <v>72892</v>
      </c>
      <c r="B29474" t="s">
        <v>9372</v>
      </c>
      <c r="C29474" t="s">
        <v>259</v>
      </c>
      <c r="D29474" s="183" t="s">
        <v>9373</v>
      </c>
    </row>
    <row r="29475" spans="1:4">
      <c r="A29475" s="171">
        <v>72893</v>
      </c>
      <c r="B29475" t="s">
        <v>9374</v>
      </c>
      <c r="C29475" t="s">
        <v>259</v>
      </c>
      <c r="D29475" s="183" t="s">
        <v>2088</v>
      </c>
    </row>
    <row r="29476" spans="1:4">
      <c r="A29476" s="171">
        <v>72893</v>
      </c>
      <c r="B29476" t="s">
        <v>9374</v>
      </c>
      <c r="C29476" t="s">
        <v>259</v>
      </c>
      <c r="D29476" s="183" t="s">
        <v>2088</v>
      </c>
    </row>
    <row r="29477" spans="1:4">
      <c r="A29477" s="171">
        <v>72894</v>
      </c>
      <c r="B29477" t="s">
        <v>9375</v>
      </c>
      <c r="C29477" t="s">
        <v>259</v>
      </c>
      <c r="D29477" s="183" t="s">
        <v>9376</v>
      </c>
    </row>
    <row r="29478" spans="1:4">
      <c r="A29478" s="171">
        <v>72894</v>
      </c>
      <c r="B29478" t="s">
        <v>9375</v>
      </c>
      <c r="C29478" t="s">
        <v>259</v>
      </c>
      <c r="D29478" s="183" t="s">
        <v>9376</v>
      </c>
    </row>
    <row r="29479" spans="1:4">
      <c r="A29479" s="171">
        <v>72895</v>
      </c>
      <c r="B29479" t="s">
        <v>9377</v>
      </c>
      <c r="C29479" t="s">
        <v>259</v>
      </c>
      <c r="D29479" s="183" t="s">
        <v>6845</v>
      </c>
    </row>
    <row r="29480" spans="1:4">
      <c r="A29480" s="171">
        <v>72895</v>
      </c>
      <c r="B29480" t="s">
        <v>9377</v>
      </c>
      <c r="C29480" t="s">
        <v>259</v>
      </c>
      <c r="D29480" s="183" t="s">
        <v>6845</v>
      </c>
    </row>
    <row r="29481" spans="1:4">
      <c r="A29481" s="171">
        <v>72897</v>
      </c>
      <c r="B29481" t="s">
        <v>9378</v>
      </c>
      <c r="C29481" t="s">
        <v>259</v>
      </c>
      <c r="D29481" s="183" t="s">
        <v>9379</v>
      </c>
    </row>
    <row r="29482" spans="1:4">
      <c r="A29482" s="171">
        <v>72897</v>
      </c>
      <c r="B29482" t="s">
        <v>9378</v>
      </c>
      <c r="C29482" t="s">
        <v>259</v>
      </c>
      <c r="D29482" s="183" t="s">
        <v>9379</v>
      </c>
    </row>
    <row r="29483" spans="1:4">
      <c r="A29483" s="171">
        <v>72897</v>
      </c>
      <c r="B29483" t="s">
        <v>9378</v>
      </c>
      <c r="C29483" t="s">
        <v>259</v>
      </c>
      <c r="D29483" s="183" t="s">
        <v>9379</v>
      </c>
    </row>
    <row r="29484" spans="1:4">
      <c r="A29484" s="171">
        <v>72898</v>
      </c>
      <c r="B29484" t="s">
        <v>9380</v>
      </c>
      <c r="C29484" t="s">
        <v>259</v>
      </c>
      <c r="D29484" s="183" t="s">
        <v>1780</v>
      </c>
    </row>
    <row r="29485" spans="1:4">
      <c r="A29485" s="171">
        <v>72898</v>
      </c>
      <c r="B29485" t="s">
        <v>9380</v>
      </c>
      <c r="C29485" t="s">
        <v>259</v>
      </c>
      <c r="D29485" s="183" t="s">
        <v>1780</v>
      </c>
    </row>
    <row r="29486" spans="1:4">
      <c r="A29486" s="171">
        <v>72898</v>
      </c>
      <c r="B29486" t="s">
        <v>9380</v>
      </c>
      <c r="C29486" t="s">
        <v>259</v>
      </c>
      <c r="D29486" s="183" t="s">
        <v>1780</v>
      </c>
    </row>
    <row r="29487" spans="1:4">
      <c r="A29487" s="171">
        <v>72898</v>
      </c>
      <c r="B29487" t="s">
        <v>9380</v>
      </c>
      <c r="C29487" t="s">
        <v>259</v>
      </c>
      <c r="D29487" s="183" t="s">
        <v>1780</v>
      </c>
    </row>
    <row r="29488" spans="1:4">
      <c r="A29488" s="171">
        <v>72899</v>
      </c>
      <c r="B29488" t="s">
        <v>9381</v>
      </c>
      <c r="C29488" t="s">
        <v>259</v>
      </c>
      <c r="D29488" s="183" t="s">
        <v>2314</v>
      </c>
    </row>
    <row r="29489" spans="1:4">
      <c r="A29489" s="171">
        <v>72899</v>
      </c>
      <c r="B29489" t="s">
        <v>9381</v>
      </c>
      <c r="C29489" t="s">
        <v>259</v>
      </c>
      <c r="D29489" s="183" t="s">
        <v>2314</v>
      </c>
    </row>
    <row r="29490" spans="1:4">
      <c r="A29490" s="171">
        <v>72900</v>
      </c>
      <c r="B29490" t="s">
        <v>9382</v>
      </c>
      <c r="C29490" t="s">
        <v>259</v>
      </c>
      <c r="D29490" s="183" t="s">
        <v>9217</v>
      </c>
    </row>
    <row r="29491" spans="1:4">
      <c r="A29491" s="171">
        <v>72900</v>
      </c>
      <c r="B29491" t="s">
        <v>9382</v>
      </c>
      <c r="C29491" t="s">
        <v>259</v>
      </c>
      <c r="D29491" s="183" t="s">
        <v>9217</v>
      </c>
    </row>
    <row r="29492" spans="1:4">
      <c r="A29492" t="s">
        <v>9383</v>
      </c>
      <c r="B29492" t="s">
        <v>9384</v>
      </c>
      <c r="C29492" t="s">
        <v>259</v>
      </c>
      <c r="D29492" s="183" t="s">
        <v>9385</v>
      </c>
    </row>
    <row r="29493" spans="1:4">
      <c r="A29493" t="s">
        <v>9383</v>
      </c>
      <c r="B29493" t="s">
        <v>9384</v>
      </c>
      <c r="C29493" t="s">
        <v>259</v>
      </c>
      <c r="D29493" s="183" t="s">
        <v>9385</v>
      </c>
    </row>
    <row r="29494" spans="1:4">
      <c r="A29494" t="s">
        <v>9383</v>
      </c>
      <c r="B29494" t="s">
        <v>9384</v>
      </c>
      <c r="C29494" t="s">
        <v>259</v>
      </c>
      <c r="D29494" s="183" t="s">
        <v>9385</v>
      </c>
    </row>
    <row r="29495" spans="1:4">
      <c r="A29495" t="s">
        <v>9383</v>
      </c>
      <c r="B29495" t="s">
        <v>9384</v>
      </c>
      <c r="C29495" t="s">
        <v>259</v>
      </c>
      <c r="D29495" s="183" t="s">
        <v>9385</v>
      </c>
    </row>
    <row r="29496" spans="1:4">
      <c r="A29496" s="171">
        <v>83356</v>
      </c>
      <c r="B29496" t="s">
        <v>9386</v>
      </c>
      <c r="C29496" t="s">
        <v>9368</v>
      </c>
      <c r="D29496" s="183" t="s">
        <v>9387</v>
      </c>
    </row>
    <row r="29497" spans="1:4">
      <c r="A29497" s="171">
        <v>83356</v>
      </c>
      <c r="B29497" t="s">
        <v>9386</v>
      </c>
      <c r="C29497" t="s">
        <v>9368</v>
      </c>
      <c r="D29497" s="183" t="s">
        <v>9387</v>
      </c>
    </row>
    <row r="29498" spans="1:4">
      <c r="A29498" s="171">
        <v>83358</v>
      </c>
      <c r="B29498" t="s">
        <v>9388</v>
      </c>
      <c r="C29498" t="s">
        <v>9368</v>
      </c>
      <c r="D29498" s="183" t="s">
        <v>2467</v>
      </c>
    </row>
    <row r="29499" spans="1:4">
      <c r="A29499" s="171">
        <v>83358</v>
      </c>
      <c r="B29499" t="s">
        <v>9388</v>
      </c>
      <c r="C29499" t="s">
        <v>9368</v>
      </c>
      <c r="D29499" s="183" t="s">
        <v>2467</v>
      </c>
    </row>
    <row r="29500" spans="1:4">
      <c r="A29500" s="171">
        <v>95303</v>
      </c>
      <c r="B29500" t="s">
        <v>9389</v>
      </c>
      <c r="C29500" t="s">
        <v>9368</v>
      </c>
      <c r="D29500" s="183" t="s">
        <v>2011</v>
      </c>
    </row>
    <row r="29501" spans="1:4">
      <c r="A29501" s="171">
        <v>95303</v>
      </c>
      <c r="B29501" t="s">
        <v>9389</v>
      </c>
      <c r="C29501" t="s">
        <v>9368</v>
      </c>
      <c r="D29501" s="183" t="s">
        <v>2011</v>
      </c>
    </row>
    <row r="29502" spans="1:4">
      <c r="A29502" s="171">
        <v>97912</v>
      </c>
      <c r="B29502" t="s">
        <v>9390</v>
      </c>
      <c r="C29502" t="s">
        <v>9368</v>
      </c>
      <c r="D29502" s="183" t="s">
        <v>9391</v>
      </c>
    </row>
    <row r="29503" spans="1:4">
      <c r="A29503" s="171">
        <v>97912</v>
      </c>
      <c r="B29503" t="s">
        <v>9390</v>
      </c>
      <c r="C29503" t="s">
        <v>9368</v>
      </c>
      <c r="D29503" s="183" t="s">
        <v>9391</v>
      </c>
    </row>
    <row r="29504" spans="1:4">
      <c r="A29504" s="171">
        <v>97912</v>
      </c>
      <c r="B29504" t="s">
        <v>9390</v>
      </c>
      <c r="C29504" t="s">
        <v>9368</v>
      </c>
      <c r="D29504" s="183" t="s">
        <v>9391</v>
      </c>
    </row>
    <row r="29505" spans="1:4">
      <c r="A29505" s="171">
        <v>97913</v>
      </c>
      <c r="B29505" t="s">
        <v>9392</v>
      </c>
      <c r="C29505" t="s">
        <v>9368</v>
      </c>
      <c r="D29505" s="183" t="s">
        <v>9393</v>
      </c>
    </row>
    <row r="29506" spans="1:4">
      <c r="A29506" s="171">
        <v>97913</v>
      </c>
      <c r="B29506" t="s">
        <v>9392</v>
      </c>
      <c r="C29506" t="s">
        <v>9368</v>
      </c>
      <c r="D29506" s="183" t="s">
        <v>9393</v>
      </c>
    </row>
    <row r="29507" spans="1:4">
      <c r="A29507" s="171">
        <v>97913</v>
      </c>
      <c r="B29507" t="s">
        <v>9392</v>
      </c>
      <c r="C29507" t="s">
        <v>9368</v>
      </c>
      <c r="D29507" s="183" t="s">
        <v>9393</v>
      </c>
    </row>
    <row r="29508" spans="1:4">
      <c r="A29508" s="171">
        <v>97914</v>
      </c>
      <c r="B29508" t="s">
        <v>9394</v>
      </c>
      <c r="C29508" t="s">
        <v>9368</v>
      </c>
      <c r="D29508" s="183" t="s">
        <v>1382</v>
      </c>
    </row>
    <row r="29509" spans="1:4">
      <c r="A29509" s="171">
        <v>97914</v>
      </c>
      <c r="B29509" t="s">
        <v>9394</v>
      </c>
      <c r="C29509" t="s">
        <v>9368</v>
      </c>
      <c r="D29509" s="183" t="s">
        <v>1382</v>
      </c>
    </row>
    <row r="29510" spans="1:4">
      <c r="A29510" s="171">
        <v>97914</v>
      </c>
      <c r="B29510" t="s">
        <v>9394</v>
      </c>
      <c r="C29510" t="s">
        <v>9368</v>
      </c>
      <c r="D29510" s="183" t="s">
        <v>1382</v>
      </c>
    </row>
    <row r="29511" spans="1:4">
      <c r="A29511" s="171">
        <v>97915</v>
      </c>
      <c r="B29511" t="s">
        <v>9395</v>
      </c>
      <c r="C29511" t="s">
        <v>9368</v>
      </c>
      <c r="D29511" s="183" t="s">
        <v>2312</v>
      </c>
    </row>
    <row r="29512" spans="1:4">
      <c r="A29512" s="171">
        <v>97915</v>
      </c>
      <c r="B29512" t="s">
        <v>9395</v>
      </c>
      <c r="C29512" t="s">
        <v>9368</v>
      </c>
      <c r="D29512" s="183" t="s">
        <v>2312</v>
      </c>
    </row>
    <row r="29513" spans="1:4">
      <c r="A29513" s="171">
        <v>97915</v>
      </c>
      <c r="B29513" t="s">
        <v>9395</v>
      </c>
      <c r="C29513" t="s">
        <v>9368</v>
      </c>
      <c r="D29513" s="183" t="s">
        <v>2312</v>
      </c>
    </row>
    <row r="29514" spans="1:4">
      <c r="A29514" s="171">
        <v>97916</v>
      </c>
      <c r="B29514" t="s">
        <v>9396</v>
      </c>
      <c r="C29514" t="s">
        <v>460</v>
      </c>
      <c r="D29514" s="183" t="s">
        <v>761</v>
      </c>
    </row>
    <row r="29515" spans="1:4">
      <c r="A29515" s="171">
        <v>97916</v>
      </c>
      <c r="B29515" t="s">
        <v>9396</v>
      </c>
      <c r="C29515" t="s">
        <v>460</v>
      </c>
      <c r="D29515" s="183" t="s">
        <v>761</v>
      </c>
    </row>
    <row r="29516" spans="1:4">
      <c r="A29516" s="171">
        <v>97916</v>
      </c>
      <c r="B29516" t="s">
        <v>9396</v>
      </c>
      <c r="C29516" t="s">
        <v>460</v>
      </c>
      <c r="D29516" s="183" t="s">
        <v>761</v>
      </c>
    </row>
    <row r="29517" spans="1:4">
      <c r="A29517" s="171">
        <v>97917</v>
      </c>
      <c r="B29517" t="s">
        <v>9397</v>
      </c>
      <c r="C29517" t="s">
        <v>460</v>
      </c>
      <c r="D29517" s="183" t="s">
        <v>2312</v>
      </c>
    </row>
    <row r="29518" spans="1:4">
      <c r="A29518" s="171">
        <v>97917</v>
      </c>
      <c r="B29518" t="s">
        <v>9397</v>
      </c>
      <c r="C29518" t="s">
        <v>460</v>
      </c>
      <c r="D29518" s="183" t="s">
        <v>2312</v>
      </c>
    </row>
    <row r="29519" spans="1:4">
      <c r="A29519" s="171">
        <v>97917</v>
      </c>
      <c r="B29519" t="s">
        <v>9397</v>
      </c>
      <c r="C29519" t="s">
        <v>460</v>
      </c>
      <c r="D29519" s="183" t="s">
        <v>2312</v>
      </c>
    </row>
    <row r="29520" spans="1:4">
      <c r="A29520" s="171">
        <v>97918</v>
      </c>
      <c r="B29520" t="s">
        <v>9398</v>
      </c>
      <c r="C29520" t="s">
        <v>460</v>
      </c>
      <c r="D29520" s="183" t="s">
        <v>9399</v>
      </c>
    </row>
    <row r="29521" spans="1:4">
      <c r="A29521" s="171">
        <v>97918</v>
      </c>
      <c r="B29521" t="s">
        <v>9398</v>
      </c>
      <c r="C29521" t="s">
        <v>460</v>
      </c>
      <c r="D29521" s="183" t="s">
        <v>9399</v>
      </c>
    </row>
    <row r="29522" spans="1:4">
      <c r="A29522" s="171">
        <v>97918</v>
      </c>
      <c r="B29522" t="s">
        <v>9398</v>
      </c>
      <c r="C29522" t="s">
        <v>460</v>
      </c>
      <c r="D29522" s="183" t="s">
        <v>9399</v>
      </c>
    </row>
    <row r="29523" spans="1:4">
      <c r="A29523" s="171">
        <v>97919</v>
      </c>
      <c r="B29523" t="s">
        <v>9400</v>
      </c>
      <c r="C29523" t="s">
        <v>460</v>
      </c>
      <c r="D29523" s="183" t="s">
        <v>9401</v>
      </c>
    </row>
    <row r="29524" spans="1:4">
      <c r="A29524" s="171">
        <v>97919</v>
      </c>
      <c r="B29524" t="s">
        <v>9400</v>
      </c>
      <c r="C29524" t="s">
        <v>460</v>
      </c>
      <c r="D29524" s="183" t="s">
        <v>9401</v>
      </c>
    </row>
    <row r="29525" spans="1:4">
      <c r="A29525" s="171">
        <v>97919</v>
      </c>
      <c r="B29525" t="s">
        <v>9400</v>
      </c>
      <c r="C29525" t="s">
        <v>460</v>
      </c>
      <c r="D29525" s="183" t="s">
        <v>9401</v>
      </c>
    </row>
    <row r="29526" spans="1:4">
      <c r="A29526" s="171">
        <v>94097</v>
      </c>
      <c r="B29526" t="s">
        <v>9402</v>
      </c>
      <c r="C29526" t="s">
        <v>234</v>
      </c>
      <c r="D29526" s="183" t="s">
        <v>1829</v>
      </c>
    </row>
    <row r="29527" spans="1:4">
      <c r="A29527" s="171">
        <v>94097</v>
      </c>
      <c r="B29527" t="s">
        <v>9402</v>
      </c>
      <c r="C29527" t="s">
        <v>234</v>
      </c>
      <c r="D29527" s="183" t="s">
        <v>1829</v>
      </c>
    </row>
    <row r="29528" spans="1:4">
      <c r="A29528" s="171">
        <v>94097</v>
      </c>
      <c r="B29528" t="s">
        <v>9402</v>
      </c>
      <c r="C29528" t="s">
        <v>234</v>
      </c>
      <c r="D29528" s="183" t="s">
        <v>1829</v>
      </c>
    </row>
    <row r="29529" spans="1:4">
      <c r="A29529" s="171">
        <v>94097</v>
      </c>
      <c r="B29529" t="s">
        <v>9402</v>
      </c>
      <c r="C29529" t="s">
        <v>234</v>
      </c>
      <c r="D29529" s="183" t="s">
        <v>1829</v>
      </c>
    </row>
    <row r="29530" spans="1:4">
      <c r="A29530" s="171">
        <v>94097</v>
      </c>
      <c r="B29530" t="s">
        <v>9402</v>
      </c>
      <c r="C29530" t="s">
        <v>234</v>
      </c>
      <c r="D29530" s="183" t="s">
        <v>1829</v>
      </c>
    </row>
    <row r="29531" spans="1:4">
      <c r="A29531" s="171">
        <v>94098</v>
      </c>
      <c r="B29531" t="s">
        <v>9403</v>
      </c>
      <c r="C29531" t="s">
        <v>234</v>
      </c>
      <c r="D29531" s="183" t="s">
        <v>967</v>
      </c>
    </row>
    <row r="29532" spans="1:4">
      <c r="A29532" s="171">
        <v>94098</v>
      </c>
      <c r="B29532" t="s">
        <v>9403</v>
      </c>
      <c r="C29532" t="s">
        <v>234</v>
      </c>
      <c r="D29532" s="183" t="s">
        <v>967</v>
      </c>
    </row>
    <row r="29533" spans="1:4">
      <c r="A29533" s="171">
        <v>94098</v>
      </c>
      <c r="B29533" t="s">
        <v>9403</v>
      </c>
      <c r="C29533" t="s">
        <v>234</v>
      </c>
      <c r="D29533" s="183" t="s">
        <v>967</v>
      </c>
    </row>
    <row r="29534" spans="1:4">
      <c r="A29534" s="171">
        <v>94098</v>
      </c>
      <c r="B29534" t="s">
        <v>9403</v>
      </c>
      <c r="C29534" t="s">
        <v>234</v>
      </c>
      <c r="D29534" s="183" t="s">
        <v>967</v>
      </c>
    </row>
    <row r="29535" spans="1:4">
      <c r="A29535" s="171">
        <v>94098</v>
      </c>
      <c r="B29535" t="s">
        <v>9403</v>
      </c>
      <c r="C29535" t="s">
        <v>234</v>
      </c>
      <c r="D29535" s="183" t="s">
        <v>967</v>
      </c>
    </row>
    <row r="29536" spans="1:4">
      <c r="A29536" s="171">
        <v>94099</v>
      </c>
      <c r="B29536" t="s">
        <v>9404</v>
      </c>
      <c r="C29536" t="s">
        <v>234</v>
      </c>
      <c r="D29536" s="183" t="s">
        <v>2679</v>
      </c>
    </row>
    <row r="29537" spans="1:4">
      <c r="A29537" s="171">
        <v>94099</v>
      </c>
      <c r="B29537" t="s">
        <v>9404</v>
      </c>
      <c r="C29537" t="s">
        <v>234</v>
      </c>
      <c r="D29537" s="183" t="s">
        <v>2679</v>
      </c>
    </row>
    <row r="29538" spans="1:4">
      <c r="A29538" s="171">
        <v>94099</v>
      </c>
      <c r="B29538" t="s">
        <v>9404</v>
      </c>
      <c r="C29538" t="s">
        <v>234</v>
      </c>
      <c r="D29538" s="183" t="s">
        <v>2679</v>
      </c>
    </row>
    <row r="29539" spans="1:4">
      <c r="A29539" s="171">
        <v>94099</v>
      </c>
      <c r="B29539" t="s">
        <v>9404</v>
      </c>
      <c r="C29539" t="s">
        <v>234</v>
      </c>
      <c r="D29539" s="183" t="s">
        <v>2679</v>
      </c>
    </row>
    <row r="29540" spans="1:4">
      <c r="A29540" s="171">
        <v>94099</v>
      </c>
      <c r="B29540" t="s">
        <v>9404</v>
      </c>
      <c r="C29540" t="s">
        <v>234</v>
      </c>
      <c r="D29540" s="183" t="s">
        <v>2679</v>
      </c>
    </row>
    <row r="29541" spans="1:4">
      <c r="A29541" s="171">
        <v>94100</v>
      </c>
      <c r="B29541" t="s">
        <v>9405</v>
      </c>
      <c r="C29541" t="s">
        <v>234</v>
      </c>
      <c r="D29541" s="183" t="s">
        <v>9406</v>
      </c>
    </row>
    <row r="29542" spans="1:4">
      <c r="A29542" s="171">
        <v>94100</v>
      </c>
      <c r="B29542" t="s">
        <v>9405</v>
      </c>
      <c r="C29542" t="s">
        <v>234</v>
      </c>
      <c r="D29542" s="183" t="s">
        <v>9406</v>
      </c>
    </row>
    <row r="29543" spans="1:4">
      <c r="A29543" s="171">
        <v>94100</v>
      </c>
      <c r="B29543" t="s">
        <v>9405</v>
      </c>
      <c r="C29543" t="s">
        <v>234</v>
      </c>
      <c r="D29543" s="183" t="s">
        <v>9406</v>
      </c>
    </row>
    <row r="29544" spans="1:4">
      <c r="A29544" s="171">
        <v>94100</v>
      </c>
      <c r="B29544" t="s">
        <v>9405</v>
      </c>
      <c r="C29544" t="s">
        <v>234</v>
      </c>
      <c r="D29544" s="183" t="s">
        <v>9406</v>
      </c>
    </row>
    <row r="29545" spans="1:4">
      <c r="A29545" s="171">
        <v>94100</v>
      </c>
      <c r="B29545" t="s">
        <v>9405</v>
      </c>
      <c r="C29545" t="s">
        <v>234</v>
      </c>
      <c r="D29545" s="183" t="s">
        <v>9406</v>
      </c>
    </row>
    <row r="29546" spans="1:4">
      <c r="A29546" s="171">
        <v>94102</v>
      </c>
      <c r="B29546" t="s">
        <v>9407</v>
      </c>
      <c r="C29546" t="s">
        <v>259</v>
      </c>
      <c r="D29546" s="183" t="s">
        <v>9408</v>
      </c>
    </row>
    <row r="29547" spans="1:4">
      <c r="A29547" s="171">
        <v>94102</v>
      </c>
      <c r="B29547" t="s">
        <v>9407</v>
      </c>
      <c r="C29547" t="s">
        <v>259</v>
      </c>
      <c r="D29547" s="183" t="s">
        <v>9408</v>
      </c>
    </row>
    <row r="29548" spans="1:4">
      <c r="A29548" s="171">
        <v>94102</v>
      </c>
      <c r="B29548" t="s">
        <v>9407</v>
      </c>
      <c r="C29548" t="s">
        <v>259</v>
      </c>
      <c r="D29548" s="183" t="s">
        <v>9408</v>
      </c>
    </row>
    <row r="29549" spans="1:4">
      <c r="A29549" s="171">
        <v>94102</v>
      </c>
      <c r="B29549" t="s">
        <v>9407</v>
      </c>
      <c r="C29549" t="s">
        <v>259</v>
      </c>
      <c r="D29549" s="183" t="s">
        <v>9408</v>
      </c>
    </row>
    <row r="29550" spans="1:4">
      <c r="A29550" s="171">
        <v>94102</v>
      </c>
      <c r="B29550" t="s">
        <v>9407</v>
      </c>
      <c r="C29550" t="s">
        <v>259</v>
      </c>
      <c r="D29550" s="183" t="s">
        <v>9408</v>
      </c>
    </row>
    <row r="29551" spans="1:4">
      <c r="A29551" s="171">
        <v>94102</v>
      </c>
      <c r="B29551" t="s">
        <v>9407</v>
      </c>
      <c r="C29551" t="s">
        <v>259</v>
      </c>
      <c r="D29551" s="183" t="s">
        <v>9408</v>
      </c>
    </row>
    <row r="29552" spans="1:4">
      <c r="A29552" s="171">
        <v>94103</v>
      </c>
      <c r="B29552" t="s">
        <v>9409</v>
      </c>
      <c r="C29552" t="s">
        <v>259</v>
      </c>
      <c r="D29552" s="183" t="s">
        <v>9410</v>
      </c>
    </row>
    <row r="29553" spans="1:4">
      <c r="A29553" s="171">
        <v>94103</v>
      </c>
      <c r="B29553" t="s">
        <v>9409</v>
      </c>
      <c r="C29553" t="s">
        <v>259</v>
      </c>
      <c r="D29553" s="183" t="s">
        <v>9410</v>
      </c>
    </row>
    <row r="29554" spans="1:4">
      <c r="A29554" s="171">
        <v>94103</v>
      </c>
      <c r="B29554" t="s">
        <v>9409</v>
      </c>
      <c r="C29554" t="s">
        <v>259</v>
      </c>
      <c r="D29554" s="183" t="s">
        <v>9410</v>
      </c>
    </row>
    <row r="29555" spans="1:4">
      <c r="A29555" s="171">
        <v>94103</v>
      </c>
      <c r="B29555" t="s">
        <v>9409</v>
      </c>
      <c r="C29555" t="s">
        <v>259</v>
      </c>
      <c r="D29555" s="183" t="s">
        <v>9410</v>
      </c>
    </row>
    <row r="29556" spans="1:4">
      <c r="A29556" s="171">
        <v>94103</v>
      </c>
      <c r="B29556" t="s">
        <v>9409</v>
      </c>
      <c r="C29556" t="s">
        <v>259</v>
      </c>
      <c r="D29556" s="183" t="s">
        <v>9410</v>
      </c>
    </row>
    <row r="29557" spans="1:4">
      <c r="A29557" s="171">
        <v>94103</v>
      </c>
      <c r="B29557" t="s">
        <v>9409</v>
      </c>
      <c r="C29557" t="s">
        <v>259</v>
      </c>
      <c r="D29557" s="183" t="s">
        <v>9410</v>
      </c>
    </row>
    <row r="29558" spans="1:4">
      <c r="A29558" s="171">
        <v>94104</v>
      </c>
      <c r="B29558" t="s">
        <v>9411</v>
      </c>
      <c r="C29558" t="s">
        <v>259</v>
      </c>
      <c r="D29558" s="183" t="s">
        <v>9412</v>
      </c>
    </row>
    <row r="29559" spans="1:4">
      <c r="A29559" s="171">
        <v>94104</v>
      </c>
      <c r="B29559" t="s">
        <v>9411</v>
      </c>
      <c r="C29559" t="s">
        <v>259</v>
      </c>
      <c r="D29559" s="183" t="s">
        <v>9412</v>
      </c>
    </row>
    <row r="29560" spans="1:4">
      <c r="A29560" s="171">
        <v>94104</v>
      </c>
      <c r="B29560" t="s">
        <v>9411</v>
      </c>
      <c r="C29560" t="s">
        <v>259</v>
      </c>
      <c r="D29560" s="183" t="s">
        <v>9412</v>
      </c>
    </row>
    <row r="29561" spans="1:4">
      <c r="A29561" s="171">
        <v>94104</v>
      </c>
      <c r="B29561" t="s">
        <v>9411</v>
      </c>
      <c r="C29561" t="s">
        <v>259</v>
      </c>
      <c r="D29561" s="183" t="s">
        <v>9412</v>
      </c>
    </row>
    <row r="29562" spans="1:4">
      <c r="A29562" s="171">
        <v>94104</v>
      </c>
      <c r="B29562" t="s">
        <v>9411</v>
      </c>
      <c r="C29562" t="s">
        <v>259</v>
      </c>
      <c r="D29562" s="183" t="s">
        <v>9412</v>
      </c>
    </row>
    <row r="29563" spans="1:4">
      <c r="A29563" s="171">
        <v>94104</v>
      </c>
      <c r="B29563" t="s">
        <v>9411</v>
      </c>
      <c r="C29563" t="s">
        <v>259</v>
      </c>
      <c r="D29563" s="183" t="s">
        <v>9412</v>
      </c>
    </row>
    <row r="29564" spans="1:4">
      <c r="A29564" s="171">
        <v>94105</v>
      </c>
      <c r="B29564" t="s">
        <v>9413</v>
      </c>
      <c r="C29564" t="s">
        <v>259</v>
      </c>
      <c r="D29564" s="183" t="s">
        <v>9414</v>
      </c>
    </row>
    <row r="29565" spans="1:4">
      <c r="A29565" s="171">
        <v>94105</v>
      </c>
      <c r="B29565" t="s">
        <v>9413</v>
      </c>
      <c r="C29565" t="s">
        <v>259</v>
      </c>
      <c r="D29565" s="183" t="s">
        <v>9414</v>
      </c>
    </row>
    <row r="29566" spans="1:4">
      <c r="A29566" s="171">
        <v>94105</v>
      </c>
      <c r="B29566" t="s">
        <v>9413</v>
      </c>
      <c r="C29566" t="s">
        <v>259</v>
      </c>
      <c r="D29566" s="183" t="s">
        <v>9414</v>
      </c>
    </row>
    <row r="29567" spans="1:4">
      <c r="A29567" s="171">
        <v>94105</v>
      </c>
      <c r="B29567" t="s">
        <v>9413</v>
      </c>
      <c r="C29567" t="s">
        <v>259</v>
      </c>
      <c r="D29567" s="183" t="s">
        <v>9414</v>
      </c>
    </row>
    <row r="29568" spans="1:4">
      <c r="A29568" s="171">
        <v>94105</v>
      </c>
      <c r="B29568" t="s">
        <v>9413</v>
      </c>
      <c r="C29568" t="s">
        <v>259</v>
      </c>
      <c r="D29568" s="183" t="s">
        <v>9414</v>
      </c>
    </row>
    <row r="29569" spans="1:4">
      <c r="A29569" s="171">
        <v>94105</v>
      </c>
      <c r="B29569" t="s">
        <v>9413</v>
      </c>
      <c r="C29569" t="s">
        <v>259</v>
      </c>
      <c r="D29569" s="183" t="s">
        <v>9414</v>
      </c>
    </row>
    <row r="29570" spans="1:4">
      <c r="A29570" s="171">
        <v>94106</v>
      </c>
      <c r="B29570" t="s">
        <v>9415</v>
      </c>
      <c r="C29570" t="s">
        <v>259</v>
      </c>
      <c r="D29570" s="183" t="s">
        <v>1135</v>
      </c>
    </row>
    <row r="29571" spans="1:4">
      <c r="A29571" s="171">
        <v>94106</v>
      </c>
      <c r="B29571" t="s">
        <v>9415</v>
      </c>
      <c r="C29571" t="s">
        <v>259</v>
      </c>
      <c r="D29571" s="183" t="s">
        <v>1135</v>
      </c>
    </row>
    <row r="29572" spans="1:4">
      <c r="A29572" s="171">
        <v>94106</v>
      </c>
      <c r="B29572" t="s">
        <v>9415</v>
      </c>
      <c r="C29572" t="s">
        <v>259</v>
      </c>
      <c r="D29572" s="183" t="s">
        <v>1135</v>
      </c>
    </row>
    <row r="29573" spans="1:4">
      <c r="A29573" s="171">
        <v>94106</v>
      </c>
      <c r="B29573" t="s">
        <v>9415</v>
      </c>
      <c r="C29573" t="s">
        <v>259</v>
      </c>
      <c r="D29573" s="183" t="s">
        <v>1135</v>
      </c>
    </row>
    <row r="29574" spans="1:4">
      <c r="A29574" s="171">
        <v>94106</v>
      </c>
      <c r="B29574" t="s">
        <v>9415</v>
      </c>
      <c r="C29574" t="s">
        <v>259</v>
      </c>
      <c r="D29574" s="183" t="s">
        <v>1135</v>
      </c>
    </row>
    <row r="29575" spans="1:4">
      <c r="A29575" s="171">
        <v>94106</v>
      </c>
      <c r="B29575" t="s">
        <v>9415</v>
      </c>
      <c r="C29575" t="s">
        <v>259</v>
      </c>
      <c r="D29575" s="183" t="s">
        <v>1135</v>
      </c>
    </row>
    <row r="29576" spans="1:4">
      <c r="A29576" s="171">
        <v>94107</v>
      </c>
      <c r="B29576" t="s">
        <v>9416</v>
      </c>
      <c r="C29576" t="s">
        <v>259</v>
      </c>
      <c r="D29576" s="183" t="s">
        <v>9417</v>
      </c>
    </row>
    <row r="29577" spans="1:4">
      <c r="A29577" s="171">
        <v>94107</v>
      </c>
      <c r="B29577" t="s">
        <v>9416</v>
      </c>
      <c r="C29577" t="s">
        <v>259</v>
      </c>
      <c r="D29577" s="183" t="s">
        <v>9417</v>
      </c>
    </row>
    <row r="29578" spans="1:4">
      <c r="A29578" s="171">
        <v>94107</v>
      </c>
      <c r="B29578" t="s">
        <v>9416</v>
      </c>
      <c r="C29578" t="s">
        <v>259</v>
      </c>
      <c r="D29578" s="183" t="s">
        <v>9417</v>
      </c>
    </row>
    <row r="29579" spans="1:4">
      <c r="A29579" s="171">
        <v>94107</v>
      </c>
      <c r="B29579" t="s">
        <v>9416</v>
      </c>
      <c r="C29579" t="s">
        <v>259</v>
      </c>
      <c r="D29579" s="183" t="s">
        <v>9417</v>
      </c>
    </row>
    <row r="29580" spans="1:4">
      <c r="A29580" s="171">
        <v>94107</v>
      </c>
      <c r="B29580" t="s">
        <v>9416</v>
      </c>
      <c r="C29580" t="s">
        <v>259</v>
      </c>
      <c r="D29580" s="183" t="s">
        <v>9417</v>
      </c>
    </row>
    <row r="29581" spans="1:4">
      <c r="A29581" s="171">
        <v>94107</v>
      </c>
      <c r="B29581" t="s">
        <v>9416</v>
      </c>
      <c r="C29581" t="s">
        <v>259</v>
      </c>
      <c r="D29581" s="183" t="s">
        <v>9417</v>
      </c>
    </row>
    <row r="29582" spans="1:4">
      <c r="A29582" s="171">
        <v>94108</v>
      </c>
      <c r="B29582" t="s">
        <v>9418</v>
      </c>
      <c r="C29582" t="s">
        <v>259</v>
      </c>
      <c r="D29582" s="183" t="s">
        <v>9419</v>
      </c>
    </row>
    <row r="29583" spans="1:4">
      <c r="A29583" s="171">
        <v>94108</v>
      </c>
      <c r="B29583" t="s">
        <v>9418</v>
      </c>
      <c r="C29583" t="s">
        <v>259</v>
      </c>
      <c r="D29583" s="183" t="s">
        <v>9419</v>
      </c>
    </row>
    <row r="29584" spans="1:4">
      <c r="A29584" s="171">
        <v>94108</v>
      </c>
      <c r="B29584" t="s">
        <v>9418</v>
      </c>
      <c r="C29584" t="s">
        <v>259</v>
      </c>
      <c r="D29584" s="183" t="s">
        <v>9419</v>
      </c>
    </row>
    <row r="29585" spans="1:4">
      <c r="A29585" s="171">
        <v>94108</v>
      </c>
      <c r="B29585" t="s">
        <v>9418</v>
      </c>
      <c r="C29585" t="s">
        <v>259</v>
      </c>
      <c r="D29585" s="183" t="s">
        <v>9419</v>
      </c>
    </row>
    <row r="29586" spans="1:4">
      <c r="A29586" s="171">
        <v>94108</v>
      </c>
      <c r="B29586" t="s">
        <v>9418</v>
      </c>
      <c r="C29586" t="s">
        <v>259</v>
      </c>
      <c r="D29586" s="183" t="s">
        <v>9419</v>
      </c>
    </row>
    <row r="29587" spans="1:4">
      <c r="A29587" s="171">
        <v>94108</v>
      </c>
      <c r="B29587" t="s">
        <v>9418</v>
      </c>
      <c r="C29587" t="s">
        <v>259</v>
      </c>
      <c r="D29587" s="183" t="s">
        <v>9419</v>
      </c>
    </row>
    <row r="29588" spans="1:4">
      <c r="A29588" s="171">
        <v>94110</v>
      </c>
      <c r="B29588" t="s">
        <v>9420</v>
      </c>
      <c r="C29588" t="s">
        <v>259</v>
      </c>
      <c r="D29588" s="183" t="s">
        <v>9421</v>
      </c>
    </row>
    <row r="29589" spans="1:4">
      <c r="A29589" s="171">
        <v>94110</v>
      </c>
      <c r="B29589" t="s">
        <v>9420</v>
      </c>
      <c r="C29589" t="s">
        <v>259</v>
      </c>
      <c r="D29589" s="183" t="s">
        <v>9421</v>
      </c>
    </row>
    <row r="29590" spans="1:4">
      <c r="A29590" s="171">
        <v>94110</v>
      </c>
      <c r="B29590" t="s">
        <v>9420</v>
      </c>
      <c r="C29590" t="s">
        <v>259</v>
      </c>
      <c r="D29590" s="183" t="s">
        <v>9421</v>
      </c>
    </row>
    <row r="29591" spans="1:4">
      <c r="A29591" s="171">
        <v>94110</v>
      </c>
      <c r="B29591" t="s">
        <v>9420</v>
      </c>
      <c r="C29591" t="s">
        <v>259</v>
      </c>
      <c r="D29591" s="183" t="s">
        <v>9421</v>
      </c>
    </row>
    <row r="29592" spans="1:4">
      <c r="A29592" s="171">
        <v>94110</v>
      </c>
      <c r="B29592" t="s">
        <v>9420</v>
      </c>
      <c r="C29592" t="s">
        <v>259</v>
      </c>
      <c r="D29592" s="183" t="s">
        <v>9421</v>
      </c>
    </row>
    <row r="29593" spans="1:4">
      <c r="A29593" s="171">
        <v>94110</v>
      </c>
      <c r="B29593" t="s">
        <v>9420</v>
      </c>
      <c r="C29593" t="s">
        <v>259</v>
      </c>
      <c r="D29593" s="183" t="s">
        <v>9421</v>
      </c>
    </row>
    <row r="29594" spans="1:4">
      <c r="A29594" s="171">
        <v>94111</v>
      </c>
      <c r="B29594" t="s">
        <v>9422</v>
      </c>
      <c r="C29594" t="s">
        <v>259</v>
      </c>
      <c r="D29594" s="183" t="s">
        <v>9423</v>
      </c>
    </row>
    <row r="29595" spans="1:4">
      <c r="A29595" s="171">
        <v>94111</v>
      </c>
      <c r="B29595" t="s">
        <v>9422</v>
      </c>
      <c r="C29595" t="s">
        <v>259</v>
      </c>
      <c r="D29595" s="183" t="s">
        <v>9423</v>
      </c>
    </row>
    <row r="29596" spans="1:4">
      <c r="A29596" s="171">
        <v>94111</v>
      </c>
      <c r="B29596" t="s">
        <v>9422</v>
      </c>
      <c r="C29596" t="s">
        <v>259</v>
      </c>
      <c r="D29596" s="183" t="s">
        <v>9423</v>
      </c>
    </row>
    <row r="29597" spans="1:4">
      <c r="A29597" s="171">
        <v>94111</v>
      </c>
      <c r="B29597" t="s">
        <v>9422</v>
      </c>
      <c r="C29597" t="s">
        <v>259</v>
      </c>
      <c r="D29597" s="183" t="s">
        <v>9423</v>
      </c>
    </row>
    <row r="29598" spans="1:4">
      <c r="A29598" s="171">
        <v>94111</v>
      </c>
      <c r="B29598" t="s">
        <v>9422</v>
      </c>
      <c r="C29598" t="s">
        <v>259</v>
      </c>
      <c r="D29598" s="183" t="s">
        <v>9423</v>
      </c>
    </row>
    <row r="29599" spans="1:4">
      <c r="A29599" s="171">
        <v>94111</v>
      </c>
      <c r="B29599" t="s">
        <v>9422</v>
      </c>
      <c r="C29599" t="s">
        <v>259</v>
      </c>
      <c r="D29599" s="183" t="s">
        <v>9423</v>
      </c>
    </row>
    <row r="29600" spans="1:4">
      <c r="A29600" s="171">
        <v>94111</v>
      </c>
      <c r="B29600" t="s">
        <v>9422</v>
      </c>
      <c r="C29600" t="s">
        <v>259</v>
      </c>
      <c r="D29600" s="183" t="s">
        <v>9423</v>
      </c>
    </row>
    <row r="29601" spans="1:4">
      <c r="A29601" s="171">
        <v>94111</v>
      </c>
      <c r="B29601" t="s">
        <v>9422</v>
      </c>
      <c r="C29601" t="s">
        <v>259</v>
      </c>
      <c r="D29601" s="183" t="s">
        <v>9423</v>
      </c>
    </row>
    <row r="29602" spans="1:4">
      <c r="A29602" s="171">
        <v>94112</v>
      </c>
      <c r="B29602" t="s">
        <v>9424</v>
      </c>
      <c r="C29602" t="s">
        <v>259</v>
      </c>
      <c r="D29602" s="183" t="s">
        <v>9425</v>
      </c>
    </row>
    <row r="29603" spans="1:4">
      <c r="A29603" s="171">
        <v>94112</v>
      </c>
      <c r="B29603" t="s">
        <v>9424</v>
      </c>
      <c r="C29603" t="s">
        <v>259</v>
      </c>
      <c r="D29603" s="183" t="s">
        <v>9425</v>
      </c>
    </row>
    <row r="29604" spans="1:4">
      <c r="A29604" s="171">
        <v>94112</v>
      </c>
      <c r="B29604" t="s">
        <v>9424</v>
      </c>
      <c r="C29604" t="s">
        <v>259</v>
      </c>
      <c r="D29604" s="183" t="s">
        <v>9425</v>
      </c>
    </row>
    <row r="29605" spans="1:4">
      <c r="A29605" s="171">
        <v>94112</v>
      </c>
      <c r="B29605" t="s">
        <v>9424</v>
      </c>
      <c r="C29605" t="s">
        <v>259</v>
      </c>
      <c r="D29605" s="183" t="s">
        <v>9425</v>
      </c>
    </row>
    <row r="29606" spans="1:4">
      <c r="A29606" s="171">
        <v>94112</v>
      </c>
      <c r="B29606" t="s">
        <v>9424</v>
      </c>
      <c r="C29606" t="s">
        <v>259</v>
      </c>
      <c r="D29606" s="183" t="s">
        <v>9425</v>
      </c>
    </row>
    <row r="29607" spans="1:4">
      <c r="A29607" s="171">
        <v>94112</v>
      </c>
      <c r="B29607" t="s">
        <v>9424</v>
      </c>
      <c r="C29607" t="s">
        <v>259</v>
      </c>
      <c r="D29607" s="183" t="s">
        <v>9425</v>
      </c>
    </row>
    <row r="29608" spans="1:4">
      <c r="A29608" s="171">
        <v>94112</v>
      </c>
      <c r="B29608" t="s">
        <v>9424</v>
      </c>
      <c r="C29608" t="s">
        <v>259</v>
      </c>
      <c r="D29608" s="183" t="s">
        <v>9425</v>
      </c>
    </row>
    <row r="29609" spans="1:4">
      <c r="A29609" s="171">
        <v>94112</v>
      </c>
      <c r="B29609" t="s">
        <v>9424</v>
      </c>
      <c r="C29609" t="s">
        <v>259</v>
      </c>
      <c r="D29609" s="183" t="s">
        <v>9425</v>
      </c>
    </row>
    <row r="29610" spans="1:4">
      <c r="A29610" s="171">
        <v>94113</v>
      </c>
      <c r="B29610" t="s">
        <v>9426</v>
      </c>
      <c r="C29610" t="s">
        <v>259</v>
      </c>
      <c r="D29610" s="183" t="s">
        <v>9427</v>
      </c>
    </row>
    <row r="29611" spans="1:4">
      <c r="A29611" s="171">
        <v>94113</v>
      </c>
      <c r="B29611" t="s">
        <v>9426</v>
      </c>
      <c r="C29611" t="s">
        <v>259</v>
      </c>
      <c r="D29611" s="183" t="s">
        <v>9427</v>
      </c>
    </row>
    <row r="29612" spans="1:4">
      <c r="A29612" s="171">
        <v>94113</v>
      </c>
      <c r="B29612" t="s">
        <v>9426</v>
      </c>
      <c r="C29612" t="s">
        <v>259</v>
      </c>
      <c r="D29612" s="183" t="s">
        <v>9427</v>
      </c>
    </row>
    <row r="29613" spans="1:4">
      <c r="A29613" s="171">
        <v>94113</v>
      </c>
      <c r="B29613" t="s">
        <v>9426</v>
      </c>
      <c r="C29613" t="s">
        <v>259</v>
      </c>
      <c r="D29613" s="183" t="s">
        <v>9427</v>
      </c>
    </row>
    <row r="29614" spans="1:4">
      <c r="A29614" s="171">
        <v>94113</v>
      </c>
      <c r="B29614" t="s">
        <v>9426</v>
      </c>
      <c r="C29614" t="s">
        <v>259</v>
      </c>
      <c r="D29614" s="183" t="s">
        <v>9427</v>
      </c>
    </row>
    <row r="29615" spans="1:4">
      <c r="A29615" s="171">
        <v>94113</v>
      </c>
      <c r="B29615" t="s">
        <v>9426</v>
      </c>
      <c r="C29615" t="s">
        <v>259</v>
      </c>
      <c r="D29615" s="183" t="s">
        <v>9427</v>
      </c>
    </row>
    <row r="29616" spans="1:4">
      <c r="A29616" s="171">
        <v>94113</v>
      </c>
      <c r="B29616" t="s">
        <v>9426</v>
      </c>
      <c r="C29616" t="s">
        <v>259</v>
      </c>
      <c r="D29616" s="183" t="s">
        <v>9427</v>
      </c>
    </row>
    <row r="29617" spans="1:4">
      <c r="A29617" s="171">
        <v>94113</v>
      </c>
      <c r="B29617" t="s">
        <v>9426</v>
      </c>
      <c r="C29617" t="s">
        <v>259</v>
      </c>
      <c r="D29617" s="183" t="s">
        <v>9427</v>
      </c>
    </row>
    <row r="29618" spans="1:4">
      <c r="A29618" s="171">
        <v>94114</v>
      </c>
      <c r="B29618" t="s">
        <v>9428</v>
      </c>
      <c r="C29618" t="s">
        <v>259</v>
      </c>
      <c r="D29618" s="183" t="s">
        <v>9429</v>
      </c>
    </row>
    <row r="29619" spans="1:4">
      <c r="A29619" s="171">
        <v>94114</v>
      </c>
      <c r="B29619" t="s">
        <v>9428</v>
      </c>
      <c r="C29619" t="s">
        <v>259</v>
      </c>
      <c r="D29619" s="183" t="s">
        <v>9429</v>
      </c>
    </row>
    <row r="29620" spans="1:4">
      <c r="A29620" s="171">
        <v>94114</v>
      </c>
      <c r="B29620" t="s">
        <v>9428</v>
      </c>
      <c r="C29620" t="s">
        <v>259</v>
      </c>
      <c r="D29620" s="183" t="s">
        <v>9429</v>
      </c>
    </row>
    <row r="29621" spans="1:4">
      <c r="A29621" s="171">
        <v>94114</v>
      </c>
      <c r="B29621" t="s">
        <v>9428</v>
      </c>
      <c r="C29621" t="s">
        <v>259</v>
      </c>
      <c r="D29621" s="183" t="s">
        <v>9429</v>
      </c>
    </row>
    <row r="29622" spans="1:4">
      <c r="A29622" s="171">
        <v>94114</v>
      </c>
      <c r="B29622" t="s">
        <v>9428</v>
      </c>
      <c r="C29622" t="s">
        <v>259</v>
      </c>
      <c r="D29622" s="183" t="s">
        <v>9429</v>
      </c>
    </row>
    <row r="29623" spans="1:4">
      <c r="A29623" s="171">
        <v>94114</v>
      </c>
      <c r="B29623" t="s">
        <v>9428</v>
      </c>
      <c r="C29623" t="s">
        <v>259</v>
      </c>
      <c r="D29623" s="183" t="s">
        <v>9429</v>
      </c>
    </row>
    <row r="29624" spans="1:4">
      <c r="A29624" s="171">
        <v>94114</v>
      </c>
      <c r="B29624" t="s">
        <v>9428</v>
      </c>
      <c r="C29624" t="s">
        <v>259</v>
      </c>
      <c r="D29624" s="183" t="s">
        <v>9429</v>
      </c>
    </row>
    <row r="29625" spans="1:4">
      <c r="A29625" s="171">
        <v>94114</v>
      </c>
      <c r="B29625" t="s">
        <v>9428</v>
      </c>
      <c r="C29625" t="s">
        <v>259</v>
      </c>
      <c r="D29625" s="183" t="s">
        <v>9429</v>
      </c>
    </row>
    <row r="29626" spans="1:4">
      <c r="A29626" s="171">
        <v>94115</v>
      </c>
      <c r="B29626" t="s">
        <v>9430</v>
      </c>
      <c r="C29626" t="s">
        <v>259</v>
      </c>
      <c r="D29626" s="183" t="s">
        <v>6007</v>
      </c>
    </row>
    <row r="29627" spans="1:4">
      <c r="A29627" s="171">
        <v>94115</v>
      </c>
      <c r="B29627" t="s">
        <v>9430</v>
      </c>
      <c r="C29627" t="s">
        <v>259</v>
      </c>
      <c r="D29627" s="183" t="s">
        <v>6007</v>
      </c>
    </row>
    <row r="29628" spans="1:4">
      <c r="A29628" s="171">
        <v>94115</v>
      </c>
      <c r="B29628" t="s">
        <v>9430</v>
      </c>
      <c r="C29628" t="s">
        <v>259</v>
      </c>
      <c r="D29628" s="183" t="s">
        <v>6007</v>
      </c>
    </row>
    <row r="29629" spans="1:4">
      <c r="A29629" s="171">
        <v>94115</v>
      </c>
      <c r="B29629" t="s">
        <v>9430</v>
      </c>
      <c r="C29629" t="s">
        <v>259</v>
      </c>
      <c r="D29629" s="183" t="s">
        <v>6007</v>
      </c>
    </row>
    <row r="29630" spans="1:4">
      <c r="A29630" s="171">
        <v>94115</v>
      </c>
      <c r="B29630" t="s">
        <v>9430</v>
      </c>
      <c r="C29630" t="s">
        <v>259</v>
      </c>
      <c r="D29630" s="183" t="s">
        <v>6007</v>
      </c>
    </row>
    <row r="29631" spans="1:4">
      <c r="A29631" s="171">
        <v>94115</v>
      </c>
      <c r="B29631" t="s">
        <v>9430</v>
      </c>
      <c r="C29631" t="s">
        <v>259</v>
      </c>
      <c r="D29631" s="183" t="s">
        <v>6007</v>
      </c>
    </row>
    <row r="29632" spans="1:4">
      <c r="A29632" s="171">
        <v>94115</v>
      </c>
      <c r="B29632" t="s">
        <v>9430</v>
      </c>
      <c r="C29632" t="s">
        <v>259</v>
      </c>
      <c r="D29632" s="183" t="s">
        <v>6007</v>
      </c>
    </row>
    <row r="29633" spans="1:4">
      <c r="A29633" s="171">
        <v>94115</v>
      </c>
      <c r="B29633" t="s">
        <v>9430</v>
      </c>
      <c r="C29633" t="s">
        <v>259</v>
      </c>
      <c r="D29633" s="183" t="s">
        <v>6007</v>
      </c>
    </row>
    <row r="29634" spans="1:4">
      <c r="A29634" s="171">
        <v>94116</v>
      </c>
      <c r="B29634" t="s">
        <v>9431</v>
      </c>
      <c r="C29634" t="s">
        <v>259</v>
      </c>
      <c r="D29634" s="183" t="s">
        <v>9432</v>
      </c>
    </row>
    <row r="29635" spans="1:4">
      <c r="A29635" s="171">
        <v>94116</v>
      </c>
      <c r="B29635" t="s">
        <v>9431</v>
      </c>
      <c r="C29635" t="s">
        <v>259</v>
      </c>
      <c r="D29635" s="183" t="s">
        <v>9432</v>
      </c>
    </row>
    <row r="29636" spans="1:4">
      <c r="A29636" s="171">
        <v>94116</v>
      </c>
      <c r="B29636" t="s">
        <v>9431</v>
      </c>
      <c r="C29636" t="s">
        <v>259</v>
      </c>
      <c r="D29636" s="183" t="s">
        <v>9432</v>
      </c>
    </row>
    <row r="29637" spans="1:4">
      <c r="A29637" s="171">
        <v>94116</v>
      </c>
      <c r="B29637" t="s">
        <v>9431</v>
      </c>
      <c r="C29637" t="s">
        <v>259</v>
      </c>
      <c r="D29637" s="183" t="s">
        <v>9432</v>
      </c>
    </row>
    <row r="29638" spans="1:4">
      <c r="A29638" s="171">
        <v>94116</v>
      </c>
      <c r="B29638" t="s">
        <v>9431</v>
      </c>
      <c r="C29638" t="s">
        <v>259</v>
      </c>
      <c r="D29638" s="183" t="s">
        <v>9432</v>
      </c>
    </row>
    <row r="29639" spans="1:4">
      <c r="A29639" s="171">
        <v>94116</v>
      </c>
      <c r="B29639" t="s">
        <v>9431</v>
      </c>
      <c r="C29639" t="s">
        <v>259</v>
      </c>
      <c r="D29639" s="183" t="s">
        <v>9432</v>
      </c>
    </row>
    <row r="29640" spans="1:4">
      <c r="A29640" s="171">
        <v>94116</v>
      </c>
      <c r="B29640" t="s">
        <v>9431</v>
      </c>
      <c r="C29640" t="s">
        <v>259</v>
      </c>
      <c r="D29640" s="183" t="s">
        <v>9432</v>
      </c>
    </row>
    <row r="29641" spans="1:4">
      <c r="A29641" s="171">
        <v>94116</v>
      </c>
      <c r="B29641" t="s">
        <v>9431</v>
      </c>
      <c r="C29641" t="s">
        <v>259</v>
      </c>
      <c r="D29641" s="183" t="s">
        <v>9432</v>
      </c>
    </row>
    <row r="29642" spans="1:4">
      <c r="A29642" s="171">
        <v>94117</v>
      </c>
      <c r="B29642" t="s">
        <v>9433</v>
      </c>
      <c r="C29642" t="s">
        <v>259</v>
      </c>
      <c r="D29642" s="183" t="s">
        <v>9434</v>
      </c>
    </row>
    <row r="29643" spans="1:4">
      <c r="A29643" s="171">
        <v>94117</v>
      </c>
      <c r="B29643" t="s">
        <v>9433</v>
      </c>
      <c r="C29643" t="s">
        <v>259</v>
      </c>
      <c r="D29643" s="183" t="s">
        <v>9434</v>
      </c>
    </row>
    <row r="29644" spans="1:4">
      <c r="A29644" s="171">
        <v>94117</v>
      </c>
      <c r="B29644" t="s">
        <v>9433</v>
      </c>
      <c r="C29644" t="s">
        <v>259</v>
      </c>
      <c r="D29644" s="183" t="s">
        <v>9434</v>
      </c>
    </row>
    <row r="29645" spans="1:4">
      <c r="A29645" s="171">
        <v>94117</v>
      </c>
      <c r="B29645" t="s">
        <v>9433</v>
      </c>
      <c r="C29645" t="s">
        <v>259</v>
      </c>
      <c r="D29645" s="183" t="s">
        <v>9434</v>
      </c>
    </row>
    <row r="29646" spans="1:4">
      <c r="A29646" s="171">
        <v>94117</v>
      </c>
      <c r="B29646" t="s">
        <v>9433</v>
      </c>
      <c r="C29646" t="s">
        <v>259</v>
      </c>
      <c r="D29646" s="183" t="s">
        <v>9434</v>
      </c>
    </row>
    <row r="29647" spans="1:4">
      <c r="A29647" s="171">
        <v>94117</v>
      </c>
      <c r="B29647" t="s">
        <v>9433</v>
      </c>
      <c r="C29647" t="s">
        <v>259</v>
      </c>
      <c r="D29647" s="183" t="s">
        <v>9434</v>
      </c>
    </row>
    <row r="29648" spans="1:4">
      <c r="A29648" s="171">
        <v>94117</v>
      </c>
      <c r="B29648" t="s">
        <v>9433</v>
      </c>
      <c r="C29648" t="s">
        <v>259</v>
      </c>
      <c r="D29648" s="183" t="s">
        <v>9434</v>
      </c>
    </row>
    <row r="29649" spans="1:4">
      <c r="A29649" s="171">
        <v>94117</v>
      </c>
      <c r="B29649" t="s">
        <v>9433</v>
      </c>
      <c r="C29649" t="s">
        <v>259</v>
      </c>
      <c r="D29649" s="183" t="s">
        <v>9434</v>
      </c>
    </row>
    <row r="29650" spans="1:4">
      <c r="A29650" s="171">
        <v>94118</v>
      </c>
      <c r="B29650" t="s">
        <v>9435</v>
      </c>
      <c r="C29650" t="s">
        <v>259</v>
      </c>
      <c r="D29650" s="183" t="s">
        <v>9436</v>
      </c>
    </row>
    <row r="29651" spans="1:4">
      <c r="A29651" s="171">
        <v>94118</v>
      </c>
      <c r="B29651" t="s">
        <v>9435</v>
      </c>
      <c r="C29651" t="s">
        <v>259</v>
      </c>
      <c r="D29651" s="183" t="s">
        <v>9436</v>
      </c>
    </row>
    <row r="29652" spans="1:4">
      <c r="A29652" s="171">
        <v>94118</v>
      </c>
      <c r="B29652" t="s">
        <v>9435</v>
      </c>
      <c r="C29652" t="s">
        <v>259</v>
      </c>
      <c r="D29652" s="183" t="s">
        <v>9436</v>
      </c>
    </row>
    <row r="29653" spans="1:4">
      <c r="A29653" s="171">
        <v>94118</v>
      </c>
      <c r="B29653" t="s">
        <v>9435</v>
      </c>
      <c r="C29653" t="s">
        <v>259</v>
      </c>
      <c r="D29653" s="183" t="s">
        <v>9436</v>
      </c>
    </row>
    <row r="29654" spans="1:4">
      <c r="A29654" s="171">
        <v>94118</v>
      </c>
      <c r="B29654" t="s">
        <v>9435</v>
      </c>
      <c r="C29654" t="s">
        <v>259</v>
      </c>
      <c r="D29654" s="183" t="s">
        <v>9436</v>
      </c>
    </row>
    <row r="29655" spans="1:4">
      <c r="A29655" s="171">
        <v>94118</v>
      </c>
      <c r="B29655" t="s">
        <v>9435</v>
      </c>
      <c r="C29655" t="s">
        <v>259</v>
      </c>
      <c r="D29655" s="183" t="s">
        <v>9436</v>
      </c>
    </row>
    <row r="29656" spans="1:4">
      <c r="A29656" s="171">
        <v>94118</v>
      </c>
      <c r="B29656" t="s">
        <v>9435</v>
      </c>
      <c r="C29656" t="s">
        <v>259</v>
      </c>
      <c r="D29656" s="183" t="s">
        <v>9436</v>
      </c>
    </row>
    <row r="29657" spans="1:4">
      <c r="A29657" s="171">
        <v>94118</v>
      </c>
      <c r="B29657" t="s">
        <v>9435</v>
      </c>
      <c r="C29657" t="s">
        <v>259</v>
      </c>
      <c r="D29657" s="183" t="s">
        <v>9436</v>
      </c>
    </row>
    <row r="29658" spans="1:4">
      <c r="A29658" s="171">
        <v>6514</v>
      </c>
      <c r="B29658" t="s">
        <v>9437</v>
      </c>
      <c r="C29658" t="s">
        <v>259</v>
      </c>
      <c r="D29658" s="183" t="s">
        <v>9438</v>
      </c>
    </row>
    <row r="29659" spans="1:4">
      <c r="A29659" s="171">
        <v>6514</v>
      </c>
      <c r="B29659" t="s">
        <v>9437</v>
      </c>
      <c r="C29659" t="s">
        <v>259</v>
      </c>
      <c r="D29659" s="183" t="s">
        <v>9438</v>
      </c>
    </row>
    <row r="29660" spans="1:4">
      <c r="A29660" s="171">
        <v>6514</v>
      </c>
      <c r="B29660" t="s">
        <v>9437</v>
      </c>
      <c r="C29660" t="s">
        <v>259</v>
      </c>
      <c r="D29660" s="183" t="s">
        <v>9438</v>
      </c>
    </row>
    <row r="29661" spans="1:4">
      <c r="A29661" s="171">
        <v>88549</v>
      </c>
      <c r="B29661" t="s">
        <v>9439</v>
      </c>
      <c r="C29661" t="s">
        <v>259</v>
      </c>
      <c r="D29661" s="183" t="s">
        <v>9440</v>
      </c>
    </row>
    <row r="29662" spans="1:4">
      <c r="A29662" s="171">
        <v>88549</v>
      </c>
      <c r="B29662" t="s">
        <v>9439</v>
      </c>
      <c r="C29662" t="s">
        <v>259</v>
      </c>
      <c r="D29662" s="183" t="s">
        <v>9440</v>
      </c>
    </row>
    <row r="29663" spans="1:4">
      <c r="A29663" s="171">
        <v>88549</v>
      </c>
      <c r="B29663" t="s">
        <v>9439</v>
      </c>
      <c r="C29663" t="s">
        <v>259</v>
      </c>
      <c r="D29663" s="183" t="s">
        <v>9440</v>
      </c>
    </row>
    <row r="29664" spans="1:4">
      <c r="A29664" s="171">
        <v>41721</v>
      </c>
      <c r="B29664" t="s">
        <v>9441</v>
      </c>
      <c r="C29664" t="s">
        <v>259</v>
      </c>
      <c r="D29664" s="183" t="s">
        <v>9442</v>
      </c>
    </row>
    <row r="29665" spans="1:4">
      <c r="A29665" s="171">
        <v>41721</v>
      </c>
      <c r="B29665" t="s">
        <v>9441</v>
      </c>
      <c r="C29665" t="s">
        <v>259</v>
      </c>
      <c r="D29665" s="183" t="s">
        <v>9442</v>
      </c>
    </row>
    <row r="29666" spans="1:4">
      <c r="A29666" s="171">
        <v>41721</v>
      </c>
      <c r="B29666" t="s">
        <v>9441</v>
      </c>
      <c r="C29666" t="s">
        <v>259</v>
      </c>
      <c r="D29666" s="183" t="s">
        <v>9442</v>
      </c>
    </row>
    <row r="29667" spans="1:4">
      <c r="A29667" s="171">
        <v>41721</v>
      </c>
      <c r="B29667" t="s">
        <v>9441</v>
      </c>
      <c r="C29667" t="s">
        <v>259</v>
      </c>
      <c r="D29667" s="183" t="s">
        <v>9442</v>
      </c>
    </row>
    <row r="29668" spans="1:4">
      <c r="A29668" s="171">
        <v>41721</v>
      </c>
      <c r="B29668" t="s">
        <v>9441</v>
      </c>
      <c r="C29668" t="s">
        <v>259</v>
      </c>
      <c r="D29668" s="183" t="s">
        <v>9442</v>
      </c>
    </row>
    <row r="29669" spans="1:4">
      <c r="A29669" s="171">
        <v>41721</v>
      </c>
      <c r="B29669" t="s">
        <v>9441</v>
      </c>
      <c r="C29669" t="s">
        <v>259</v>
      </c>
      <c r="D29669" s="183" t="s">
        <v>9442</v>
      </c>
    </row>
    <row r="29670" spans="1:4">
      <c r="A29670" s="171">
        <v>41721</v>
      </c>
      <c r="B29670" t="s">
        <v>9441</v>
      </c>
      <c r="C29670" t="s">
        <v>259</v>
      </c>
      <c r="D29670" s="183" t="s">
        <v>9442</v>
      </c>
    </row>
    <row r="29671" spans="1:4">
      <c r="A29671" s="171">
        <v>41721</v>
      </c>
      <c r="B29671" t="s">
        <v>9441</v>
      </c>
      <c r="C29671" t="s">
        <v>259</v>
      </c>
      <c r="D29671" s="183" t="s">
        <v>9442</v>
      </c>
    </row>
    <row r="29672" spans="1:4">
      <c r="A29672" s="171">
        <v>41721</v>
      </c>
      <c r="B29672" t="s">
        <v>9441</v>
      </c>
      <c r="C29672" t="s">
        <v>259</v>
      </c>
      <c r="D29672" s="183" t="s">
        <v>9442</v>
      </c>
    </row>
    <row r="29673" spans="1:4">
      <c r="A29673" s="171">
        <v>41722</v>
      </c>
      <c r="B29673" t="s">
        <v>9443</v>
      </c>
      <c r="C29673" t="s">
        <v>259</v>
      </c>
      <c r="D29673" s="183" t="s">
        <v>9272</v>
      </c>
    </row>
    <row r="29674" spans="1:4">
      <c r="A29674" s="171">
        <v>41722</v>
      </c>
      <c r="B29674" t="s">
        <v>9443</v>
      </c>
      <c r="C29674" t="s">
        <v>259</v>
      </c>
      <c r="D29674" s="183" t="s">
        <v>9272</v>
      </c>
    </row>
    <row r="29675" spans="1:4">
      <c r="A29675" s="171">
        <v>41722</v>
      </c>
      <c r="B29675" t="s">
        <v>9443</v>
      </c>
      <c r="C29675" t="s">
        <v>259</v>
      </c>
      <c r="D29675" s="183" t="s">
        <v>9272</v>
      </c>
    </row>
    <row r="29676" spans="1:4">
      <c r="A29676" s="171">
        <v>41722</v>
      </c>
      <c r="B29676" t="s">
        <v>9443</v>
      </c>
      <c r="C29676" t="s">
        <v>259</v>
      </c>
      <c r="D29676" s="183" t="s">
        <v>9272</v>
      </c>
    </row>
    <row r="29677" spans="1:4">
      <c r="A29677" s="171">
        <v>41722</v>
      </c>
      <c r="B29677" t="s">
        <v>9443</v>
      </c>
      <c r="C29677" t="s">
        <v>259</v>
      </c>
      <c r="D29677" s="183" t="s">
        <v>9272</v>
      </c>
    </row>
    <row r="29678" spans="1:4">
      <c r="A29678" s="171">
        <v>41722</v>
      </c>
      <c r="B29678" t="s">
        <v>9443</v>
      </c>
      <c r="C29678" t="s">
        <v>259</v>
      </c>
      <c r="D29678" s="183" t="s">
        <v>9272</v>
      </c>
    </row>
    <row r="29679" spans="1:4">
      <c r="A29679" s="171">
        <v>41722</v>
      </c>
      <c r="B29679" t="s">
        <v>9443</v>
      </c>
      <c r="C29679" t="s">
        <v>259</v>
      </c>
      <c r="D29679" s="183" t="s">
        <v>9272</v>
      </c>
    </row>
    <row r="29680" spans="1:4">
      <c r="A29680" s="171">
        <v>41722</v>
      </c>
      <c r="B29680" t="s">
        <v>9443</v>
      </c>
      <c r="C29680" t="s">
        <v>259</v>
      </c>
      <c r="D29680" s="183" t="s">
        <v>9272</v>
      </c>
    </row>
    <row r="29681" spans="1:4">
      <c r="A29681" s="171">
        <v>41722</v>
      </c>
      <c r="B29681" t="s">
        <v>9443</v>
      </c>
      <c r="C29681" t="s">
        <v>259</v>
      </c>
      <c r="D29681" s="183" t="s">
        <v>9272</v>
      </c>
    </row>
    <row r="29682" spans="1:4">
      <c r="A29682" t="s">
        <v>9444</v>
      </c>
      <c r="B29682" t="s">
        <v>9445</v>
      </c>
      <c r="C29682" t="s">
        <v>259</v>
      </c>
      <c r="D29682" s="183" t="s">
        <v>1408</v>
      </c>
    </row>
    <row r="29683" spans="1:4">
      <c r="A29683" t="s">
        <v>9444</v>
      </c>
      <c r="B29683" t="s">
        <v>9445</v>
      </c>
      <c r="C29683" t="s">
        <v>259</v>
      </c>
      <c r="D29683" s="183" t="s">
        <v>1408</v>
      </c>
    </row>
    <row r="29684" spans="1:4">
      <c r="A29684" t="s">
        <v>9444</v>
      </c>
      <c r="B29684" t="s">
        <v>9445</v>
      </c>
      <c r="C29684" t="s">
        <v>259</v>
      </c>
      <c r="D29684" s="183" t="s">
        <v>1408</v>
      </c>
    </row>
    <row r="29685" spans="1:4">
      <c r="A29685" t="s">
        <v>9446</v>
      </c>
      <c r="B29685" t="s">
        <v>9447</v>
      </c>
      <c r="C29685" t="s">
        <v>259</v>
      </c>
      <c r="D29685" s="183" t="s">
        <v>9448</v>
      </c>
    </row>
    <row r="29686" spans="1:4">
      <c r="A29686" t="s">
        <v>9446</v>
      </c>
      <c r="B29686" t="s">
        <v>9447</v>
      </c>
      <c r="C29686" t="s">
        <v>259</v>
      </c>
      <c r="D29686" s="183" t="s">
        <v>9448</v>
      </c>
    </row>
    <row r="29687" spans="1:4">
      <c r="A29687" t="s">
        <v>9446</v>
      </c>
      <c r="B29687" t="s">
        <v>9447</v>
      </c>
      <c r="C29687" t="s">
        <v>259</v>
      </c>
      <c r="D29687" s="183" t="s">
        <v>9448</v>
      </c>
    </row>
    <row r="29688" spans="1:4">
      <c r="A29688" t="s">
        <v>9446</v>
      </c>
      <c r="B29688" t="s">
        <v>9447</v>
      </c>
      <c r="C29688" t="s">
        <v>259</v>
      </c>
      <c r="D29688" s="183" t="s">
        <v>9448</v>
      </c>
    </row>
    <row r="29689" spans="1:4">
      <c r="A29689" t="s">
        <v>9446</v>
      </c>
      <c r="B29689" t="s">
        <v>9447</v>
      </c>
      <c r="C29689" t="s">
        <v>259</v>
      </c>
      <c r="D29689" s="183" t="s">
        <v>9448</v>
      </c>
    </row>
    <row r="29690" spans="1:4">
      <c r="A29690" t="s">
        <v>9446</v>
      </c>
      <c r="B29690" t="s">
        <v>9447</v>
      </c>
      <c r="C29690" t="s">
        <v>259</v>
      </c>
      <c r="D29690" s="183" t="s">
        <v>9448</v>
      </c>
    </row>
    <row r="29691" spans="1:4">
      <c r="A29691" t="s">
        <v>9446</v>
      </c>
      <c r="B29691" t="s">
        <v>9447</v>
      </c>
      <c r="C29691" t="s">
        <v>259</v>
      </c>
      <c r="D29691" s="183" t="s">
        <v>9448</v>
      </c>
    </row>
    <row r="29692" spans="1:4">
      <c r="A29692" t="s">
        <v>9446</v>
      </c>
      <c r="B29692" t="s">
        <v>9447</v>
      </c>
      <c r="C29692" t="s">
        <v>259</v>
      </c>
      <c r="D29692" s="183" t="s">
        <v>9448</v>
      </c>
    </row>
    <row r="29693" spans="1:4">
      <c r="A29693" t="s">
        <v>9449</v>
      </c>
      <c r="B29693" t="s">
        <v>9450</v>
      </c>
      <c r="C29693" t="s">
        <v>259</v>
      </c>
      <c r="D29693" s="183" t="s">
        <v>1868</v>
      </c>
    </row>
    <row r="29694" spans="1:4">
      <c r="A29694" t="s">
        <v>9449</v>
      </c>
      <c r="B29694" t="s">
        <v>9450</v>
      </c>
      <c r="C29694" t="s">
        <v>259</v>
      </c>
      <c r="D29694" s="183" t="s">
        <v>1868</v>
      </c>
    </row>
    <row r="29695" spans="1:4">
      <c r="A29695" t="s">
        <v>9449</v>
      </c>
      <c r="B29695" t="s">
        <v>9450</v>
      </c>
      <c r="C29695" t="s">
        <v>259</v>
      </c>
      <c r="D29695" s="183" t="s">
        <v>1868</v>
      </c>
    </row>
    <row r="29696" spans="1:4">
      <c r="A29696" t="s">
        <v>9449</v>
      </c>
      <c r="B29696" t="s">
        <v>9450</v>
      </c>
      <c r="C29696" t="s">
        <v>259</v>
      </c>
      <c r="D29696" s="183" t="s">
        <v>1868</v>
      </c>
    </row>
    <row r="29697" spans="1:4">
      <c r="A29697" s="171">
        <v>83344</v>
      </c>
      <c r="B29697" t="s">
        <v>9451</v>
      </c>
      <c r="C29697" t="s">
        <v>259</v>
      </c>
      <c r="D29697" s="183" t="s">
        <v>2405</v>
      </c>
    </row>
    <row r="29698" spans="1:4">
      <c r="A29698" s="171">
        <v>83344</v>
      </c>
      <c r="B29698" t="s">
        <v>9451</v>
      </c>
      <c r="C29698" t="s">
        <v>259</v>
      </c>
      <c r="D29698" s="183" t="s">
        <v>2405</v>
      </c>
    </row>
    <row r="29699" spans="1:4">
      <c r="A29699" s="171">
        <v>83344</v>
      </c>
      <c r="B29699" t="s">
        <v>9451</v>
      </c>
      <c r="C29699" t="s">
        <v>259</v>
      </c>
      <c r="D29699" s="183" t="s">
        <v>2405</v>
      </c>
    </row>
    <row r="29700" spans="1:4">
      <c r="A29700" s="171">
        <v>95606</v>
      </c>
      <c r="B29700" t="s">
        <v>9452</v>
      </c>
      <c r="C29700" t="s">
        <v>259</v>
      </c>
      <c r="D29700" s="183" t="s">
        <v>2023</v>
      </c>
    </row>
    <row r="29701" spans="1:4">
      <c r="A29701" s="171">
        <v>95606</v>
      </c>
      <c r="B29701" t="s">
        <v>9452</v>
      </c>
      <c r="C29701" t="s">
        <v>259</v>
      </c>
      <c r="D29701" s="183" t="s">
        <v>2023</v>
      </c>
    </row>
    <row r="29702" spans="1:4">
      <c r="A29702" s="171">
        <v>95606</v>
      </c>
      <c r="B29702" t="s">
        <v>9452</v>
      </c>
      <c r="C29702" t="s">
        <v>259</v>
      </c>
      <c r="D29702" s="183" t="s">
        <v>2023</v>
      </c>
    </row>
    <row r="29703" spans="1:4">
      <c r="A29703" s="171">
        <v>95606</v>
      </c>
      <c r="B29703" t="s">
        <v>9452</v>
      </c>
      <c r="C29703" t="s">
        <v>259</v>
      </c>
      <c r="D29703" s="183" t="s">
        <v>2023</v>
      </c>
    </row>
    <row r="29704" spans="1:4">
      <c r="A29704" s="171">
        <v>72131</v>
      </c>
      <c r="B29704" t="s">
        <v>9453</v>
      </c>
      <c r="C29704" t="s">
        <v>234</v>
      </c>
      <c r="D29704" s="183" t="s">
        <v>9454</v>
      </c>
    </row>
    <row r="29705" spans="1:4">
      <c r="A29705" s="171">
        <v>72131</v>
      </c>
      <c r="B29705" t="s">
        <v>9453</v>
      </c>
      <c r="C29705" t="s">
        <v>234</v>
      </c>
      <c r="D29705" s="183" t="s">
        <v>9454</v>
      </c>
    </row>
    <row r="29706" spans="1:4">
      <c r="A29706" s="171">
        <v>72131</v>
      </c>
      <c r="B29706" t="s">
        <v>9453</v>
      </c>
      <c r="C29706" t="s">
        <v>234</v>
      </c>
      <c r="D29706" s="183" t="s">
        <v>9454</v>
      </c>
    </row>
    <row r="29707" spans="1:4">
      <c r="A29707" s="171">
        <v>72131</v>
      </c>
      <c r="B29707" t="s">
        <v>9453</v>
      </c>
      <c r="C29707" t="s">
        <v>234</v>
      </c>
      <c r="D29707" s="183" t="s">
        <v>9454</v>
      </c>
    </row>
    <row r="29708" spans="1:4">
      <c r="A29708" s="171">
        <v>72131</v>
      </c>
      <c r="B29708" t="s">
        <v>9453</v>
      </c>
      <c r="C29708" t="s">
        <v>234</v>
      </c>
      <c r="D29708" s="183" t="s">
        <v>9454</v>
      </c>
    </row>
    <row r="29709" spans="1:4">
      <c r="A29709" s="171">
        <v>72132</v>
      </c>
      <c r="B29709" t="s">
        <v>9455</v>
      </c>
      <c r="C29709" t="s">
        <v>234</v>
      </c>
      <c r="D29709" s="183" t="s">
        <v>9456</v>
      </c>
    </row>
    <row r="29710" spans="1:4">
      <c r="A29710" s="171">
        <v>72132</v>
      </c>
      <c r="B29710" t="s">
        <v>9455</v>
      </c>
      <c r="C29710" t="s">
        <v>234</v>
      </c>
      <c r="D29710" s="183" t="s">
        <v>9456</v>
      </c>
    </row>
    <row r="29711" spans="1:4">
      <c r="A29711" s="171">
        <v>72132</v>
      </c>
      <c r="B29711" t="s">
        <v>9455</v>
      </c>
      <c r="C29711" t="s">
        <v>234</v>
      </c>
      <c r="D29711" s="183" t="s">
        <v>9456</v>
      </c>
    </row>
    <row r="29712" spans="1:4">
      <c r="A29712" s="171">
        <v>72132</v>
      </c>
      <c r="B29712" t="s">
        <v>9455</v>
      </c>
      <c r="C29712" t="s">
        <v>234</v>
      </c>
      <c r="D29712" s="183" t="s">
        <v>9456</v>
      </c>
    </row>
    <row r="29713" spans="1:4">
      <c r="A29713" s="171">
        <v>72132</v>
      </c>
      <c r="B29713" t="s">
        <v>9455</v>
      </c>
      <c r="C29713" t="s">
        <v>234</v>
      </c>
      <c r="D29713" s="183" t="s">
        <v>9456</v>
      </c>
    </row>
    <row r="29714" spans="1:4">
      <c r="A29714" s="171">
        <v>72133</v>
      </c>
      <c r="B29714" t="s">
        <v>9457</v>
      </c>
      <c r="C29714" t="s">
        <v>234</v>
      </c>
      <c r="D29714" s="183" t="s">
        <v>9458</v>
      </c>
    </row>
    <row r="29715" spans="1:4">
      <c r="A29715" s="171">
        <v>72133</v>
      </c>
      <c r="B29715" t="s">
        <v>9457</v>
      </c>
      <c r="C29715" t="s">
        <v>234</v>
      </c>
      <c r="D29715" s="183" t="s">
        <v>9458</v>
      </c>
    </row>
    <row r="29716" spans="1:4">
      <c r="A29716" s="171">
        <v>72133</v>
      </c>
      <c r="B29716" t="s">
        <v>9457</v>
      </c>
      <c r="C29716" t="s">
        <v>234</v>
      </c>
      <c r="D29716" s="183" t="s">
        <v>9458</v>
      </c>
    </row>
    <row r="29717" spans="1:4">
      <c r="A29717" s="171">
        <v>72133</v>
      </c>
      <c r="B29717" t="s">
        <v>9457</v>
      </c>
      <c r="C29717" t="s">
        <v>234</v>
      </c>
      <c r="D29717" s="183" t="s">
        <v>9458</v>
      </c>
    </row>
    <row r="29718" spans="1:4">
      <c r="A29718" s="171">
        <v>72133</v>
      </c>
      <c r="B29718" t="s">
        <v>9457</v>
      </c>
      <c r="C29718" t="s">
        <v>234</v>
      </c>
      <c r="D29718" s="183" t="s">
        <v>9458</v>
      </c>
    </row>
    <row r="29719" spans="1:4">
      <c r="A29719" s="171">
        <v>87471</v>
      </c>
      <c r="B29719" t="s">
        <v>9459</v>
      </c>
      <c r="C29719" t="s">
        <v>234</v>
      </c>
      <c r="D29719" s="183" t="s">
        <v>9460</v>
      </c>
    </row>
    <row r="29720" spans="1:4">
      <c r="A29720" s="171">
        <v>87471</v>
      </c>
      <c r="B29720" t="s">
        <v>9459</v>
      </c>
      <c r="C29720" t="s">
        <v>234</v>
      </c>
      <c r="D29720" s="183" t="s">
        <v>9460</v>
      </c>
    </row>
    <row r="29721" spans="1:4">
      <c r="A29721" s="171">
        <v>87471</v>
      </c>
      <c r="B29721" t="s">
        <v>9459</v>
      </c>
      <c r="C29721" t="s">
        <v>234</v>
      </c>
      <c r="D29721" s="183" t="s">
        <v>9460</v>
      </c>
    </row>
    <row r="29722" spans="1:4">
      <c r="A29722" s="171">
        <v>87471</v>
      </c>
      <c r="B29722" t="s">
        <v>9459</v>
      </c>
      <c r="C29722" t="s">
        <v>234</v>
      </c>
      <c r="D29722" s="183" t="s">
        <v>9460</v>
      </c>
    </row>
    <row r="29723" spans="1:4">
      <c r="A29723" s="171">
        <v>87471</v>
      </c>
      <c r="B29723" t="s">
        <v>9459</v>
      </c>
      <c r="C29723" t="s">
        <v>234</v>
      </c>
      <c r="D29723" s="183" t="s">
        <v>9460</v>
      </c>
    </row>
    <row r="29724" spans="1:4">
      <c r="A29724" s="171">
        <v>87471</v>
      </c>
      <c r="B29724" t="s">
        <v>9459</v>
      </c>
      <c r="C29724" t="s">
        <v>234</v>
      </c>
      <c r="D29724" s="183" t="s">
        <v>9460</v>
      </c>
    </row>
    <row r="29725" spans="1:4">
      <c r="A29725" s="171">
        <v>87471</v>
      </c>
      <c r="B29725" t="s">
        <v>9459</v>
      </c>
      <c r="C29725" t="s">
        <v>234</v>
      </c>
      <c r="D29725" s="183" t="s">
        <v>9460</v>
      </c>
    </row>
    <row r="29726" spans="1:4">
      <c r="A29726" s="171">
        <v>87472</v>
      </c>
      <c r="B29726" t="s">
        <v>9461</v>
      </c>
      <c r="C29726" t="s">
        <v>234</v>
      </c>
      <c r="D29726" s="183" t="s">
        <v>9462</v>
      </c>
    </row>
    <row r="29727" spans="1:4">
      <c r="A29727" s="171">
        <v>87472</v>
      </c>
      <c r="B29727" t="s">
        <v>9461</v>
      </c>
      <c r="C29727" t="s">
        <v>234</v>
      </c>
      <c r="D29727" s="183" t="s">
        <v>9462</v>
      </c>
    </row>
    <row r="29728" spans="1:4">
      <c r="A29728" s="171">
        <v>87472</v>
      </c>
      <c r="B29728" t="s">
        <v>9461</v>
      </c>
      <c r="C29728" t="s">
        <v>234</v>
      </c>
      <c r="D29728" s="183" t="s">
        <v>9462</v>
      </c>
    </row>
    <row r="29729" spans="1:4">
      <c r="A29729" s="171">
        <v>87472</v>
      </c>
      <c r="B29729" t="s">
        <v>9461</v>
      </c>
      <c r="C29729" t="s">
        <v>234</v>
      </c>
      <c r="D29729" s="183" t="s">
        <v>9462</v>
      </c>
    </row>
    <row r="29730" spans="1:4">
      <c r="A29730" s="171">
        <v>87472</v>
      </c>
      <c r="B29730" t="s">
        <v>9461</v>
      </c>
      <c r="C29730" t="s">
        <v>234</v>
      </c>
      <c r="D29730" s="183" t="s">
        <v>9462</v>
      </c>
    </row>
    <row r="29731" spans="1:4">
      <c r="A29731" s="171">
        <v>87472</v>
      </c>
      <c r="B29731" t="s">
        <v>9461</v>
      </c>
      <c r="C29731" t="s">
        <v>234</v>
      </c>
      <c r="D29731" s="183" t="s">
        <v>9462</v>
      </c>
    </row>
    <row r="29732" spans="1:4">
      <c r="A29732" s="171">
        <v>87472</v>
      </c>
      <c r="B29732" t="s">
        <v>9461</v>
      </c>
      <c r="C29732" t="s">
        <v>234</v>
      </c>
      <c r="D29732" s="183" t="s">
        <v>9462</v>
      </c>
    </row>
    <row r="29733" spans="1:4">
      <c r="A29733" s="171">
        <v>87473</v>
      </c>
      <c r="B29733" t="s">
        <v>9463</v>
      </c>
      <c r="C29733" t="s">
        <v>234</v>
      </c>
      <c r="D29733" s="183" t="s">
        <v>9464</v>
      </c>
    </row>
    <row r="29734" spans="1:4">
      <c r="A29734" s="171">
        <v>87473</v>
      </c>
      <c r="B29734" t="s">
        <v>9463</v>
      </c>
      <c r="C29734" t="s">
        <v>234</v>
      </c>
      <c r="D29734" s="183" t="s">
        <v>9464</v>
      </c>
    </row>
    <row r="29735" spans="1:4">
      <c r="A29735" s="171">
        <v>87473</v>
      </c>
      <c r="B29735" t="s">
        <v>9463</v>
      </c>
      <c r="C29735" t="s">
        <v>234</v>
      </c>
      <c r="D29735" s="183" t="s">
        <v>9464</v>
      </c>
    </row>
    <row r="29736" spans="1:4">
      <c r="A29736" s="171">
        <v>87473</v>
      </c>
      <c r="B29736" t="s">
        <v>9463</v>
      </c>
      <c r="C29736" t="s">
        <v>234</v>
      </c>
      <c r="D29736" s="183" t="s">
        <v>9464</v>
      </c>
    </row>
    <row r="29737" spans="1:4">
      <c r="A29737" s="171">
        <v>87473</v>
      </c>
      <c r="B29737" t="s">
        <v>9463</v>
      </c>
      <c r="C29737" t="s">
        <v>234</v>
      </c>
      <c r="D29737" s="183" t="s">
        <v>9464</v>
      </c>
    </row>
    <row r="29738" spans="1:4">
      <c r="A29738" s="171">
        <v>87473</v>
      </c>
      <c r="B29738" t="s">
        <v>9463</v>
      </c>
      <c r="C29738" t="s">
        <v>234</v>
      </c>
      <c r="D29738" s="183" t="s">
        <v>9464</v>
      </c>
    </row>
    <row r="29739" spans="1:4">
      <c r="A29739" s="171">
        <v>87473</v>
      </c>
      <c r="B29739" t="s">
        <v>9463</v>
      </c>
      <c r="C29739" t="s">
        <v>234</v>
      </c>
      <c r="D29739" s="183" t="s">
        <v>9464</v>
      </c>
    </row>
    <row r="29740" spans="1:4">
      <c r="A29740" s="171">
        <v>87474</v>
      </c>
      <c r="B29740" t="s">
        <v>9465</v>
      </c>
      <c r="C29740" t="s">
        <v>234</v>
      </c>
      <c r="D29740" s="183" t="s">
        <v>5110</v>
      </c>
    </row>
    <row r="29741" spans="1:4">
      <c r="A29741" s="171">
        <v>87474</v>
      </c>
      <c r="B29741" t="s">
        <v>9465</v>
      </c>
      <c r="C29741" t="s">
        <v>234</v>
      </c>
      <c r="D29741" s="183" t="s">
        <v>5110</v>
      </c>
    </row>
    <row r="29742" spans="1:4">
      <c r="A29742" s="171">
        <v>87474</v>
      </c>
      <c r="B29742" t="s">
        <v>9465</v>
      </c>
      <c r="C29742" t="s">
        <v>234</v>
      </c>
      <c r="D29742" s="183" t="s">
        <v>5110</v>
      </c>
    </row>
    <row r="29743" spans="1:4">
      <c r="A29743" s="171">
        <v>87474</v>
      </c>
      <c r="B29743" t="s">
        <v>9465</v>
      </c>
      <c r="C29743" t="s">
        <v>234</v>
      </c>
      <c r="D29743" s="183" t="s">
        <v>5110</v>
      </c>
    </row>
    <row r="29744" spans="1:4">
      <c r="A29744" s="171">
        <v>87474</v>
      </c>
      <c r="B29744" t="s">
        <v>9465</v>
      </c>
      <c r="C29744" t="s">
        <v>234</v>
      </c>
      <c r="D29744" s="183" t="s">
        <v>5110</v>
      </c>
    </row>
    <row r="29745" spans="1:4">
      <c r="A29745" s="171">
        <v>87474</v>
      </c>
      <c r="B29745" t="s">
        <v>9465</v>
      </c>
      <c r="C29745" t="s">
        <v>234</v>
      </c>
      <c r="D29745" s="183" t="s">
        <v>5110</v>
      </c>
    </row>
    <row r="29746" spans="1:4">
      <c r="A29746" s="171">
        <v>87474</v>
      </c>
      <c r="B29746" t="s">
        <v>9465</v>
      </c>
      <c r="C29746" t="s">
        <v>234</v>
      </c>
      <c r="D29746" s="183" t="s">
        <v>5110</v>
      </c>
    </row>
    <row r="29747" spans="1:4">
      <c r="A29747" s="171">
        <v>87475</v>
      </c>
      <c r="B29747" t="s">
        <v>9466</v>
      </c>
      <c r="C29747" t="s">
        <v>234</v>
      </c>
      <c r="D29747" s="183" t="s">
        <v>9467</v>
      </c>
    </row>
    <row r="29748" spans="1:4">
      <c r="A29748" s="171">
        <v>87475</v>
      </c>
      <c r="B29748" t="s">
        <v>9466</v>
      </c>
      <c r="C29748" t="s">
        <v>234</v>
      </c>
      <c r="D29748" s="183" t="s">
        <v>9467</v>
      </c>
    </row>
    <row r="29749" spans="1:4">
      <c r="A29749" s="171">
        <v>87475</v>
      </c>
      <c r="B29749" t="s">
        <v>9466</v>
      </c>
      <c r="C29749" t="s">
        <v>234</v>
      </c>
      <c r="D29749" s="183" t="s">
        <v>9467</v>
      </c>
    </row>
    <row r="29750" spans="1:4">
      <c r="A29750" s="171">
        <v>87475</v>
      </c>
      <c r="B29750" t="s">
        <v>9466</v>
      </c>
      <c r="C29750" t="s">
        <v>234</v>
      </c>
      <c r="D29750" s="183" t="s">
        <v>9467</v>
      </c>
    </row>
    <row r="29751" spans="1:4">
      <c r="A29751" s="171">
        <v>87475</v>
      </c>
      <c r="B29751" t="s">
        <v>9466</v>
      </c>
      <c r="C29751" t="s">
        <v>234</v>
      </c>
      <c r="D29751" s="183" t="s">
        <v>9467</v>
      </c>
    </row>
    <row r="29752" spans="1:4">
      <c r="A29752" s="171">
        <v>87475</v>
      </c>
      <c r="B29752" t="s">
        <v>9466</v>
      </c>
      <c r="C29752" t="s">
        <v>234</v>
      </c>
      <c r="D29752" s="183" t="s">
        <v>9467</v>
      </c>
    </row>
    <row r="29753" spans="1:4">
      <c r="A29753" s="171">
        <v>87475</v>
      </c>
      <c r="B29753" t="s">
        <v>9466</v>
      </c>
      <c r="C29753" t="s">
        <v>234</v>
      </c>
      <c r="D29753" s="183" t="s">
        <v>9467</v>
      </c>
    </row>
    <row r="29754" spans="1:4">
      <c r="A29754" s="171">
        <v>87476</v>
      </c>
      <c r="B29754" t="s">
        <v>9468</v>
      </c>
      <c r="C29754" t="s">
        <v>234</v>
      </c>
      <c r="D29754" s="183" t="s">
        <v>9469</v>
      </c>
    </row>
    <row r="29755" spans="1:4">
      <c r="A29755" s="171">
        <v>87476</v>
      </c>
      <c r="B29755" t="s">
        <v>9468</v>
      </c>
      <c r="C29755" t="s">
        <v>234</v>
      </c>
      <c r="D29755" s="183" t="s">
        <v>9469</v>
      </c>
    </row>
    <row r="29756" spans="1:4">
      <c r="A29756" s="171">
        <v>87476</v>
      </c>
      <c r="B29756" t="s">
        <v>9468</v>
      </c>
      <c r="C29756" t="s">
        <v>234</v>
      </c>
      <c r="D29756" s="183" t="s">
        <v>9469</v>
      </c>
    </row>
    <row r="29757" spans="1:4">
      <c r="A29757" s="171">
        <v>87476</v>
      </c>
      <c r="B29757" t="s">
        <v>9468</v>
      </c>
      <c r="C29757" t="s">
        <v>234</v>
      </c>
      <c r="D29757" s="183" t="s">
        <v>9469</v>
      </c>
    </row>
    <row r="29758" spans="1:4">
      <c r="A29758" s="171">
        <v>87476</v>
      </c>
      <c r="B29758" t="s">
        <v>9468</v>
      </c>
      <c r="C29758" t="s">
        <v>234</v>
      </c>
      <c r="D29758" s="183" t="s">
        <v>9469</v>
      </c>
    </row>
    <row r="29759" spans="1:4">
      <c r="A29759" s="171">
        <v>87476</v>
      </c>
      <c r="B29759" t="s">
        <v>9468</v>
      </c>
      <c r="C29759" t="s">
        <v>234</v>
      </c>
      <c r="D29759" s="183" t="s">
        <v>9469</v>
      </c>
    </row>
    <row r="29760" spans="1:4">
      <c r="A29760" s="171">
        <v>87476</v>
      </c>
      <c r="B29760" t="s">
        <v>9468</v>
      </c>
      <c r="C29760" t="s">
        <v>234</v>
      </c>
      <c r="D29760" s="183" t="s">
        <v>9469</v>
      </c>
    </row>
    <row r="29761" spans="1:4">
      <c r="A29761" s="171">
        <v>87477</v>
      </c>
      <c r="B29761" t="s">
        <v>9470</v>
      </c>
      <c r="C29761" t="s">
        <v>234</v>
      </c>
      <c r="D29761" s="183" t="s">
        <v>9471</v>
      </c>
    </row>
    <row r="29762" spans="1:4">
      <c r="A29762" s="171">
        <v>87477</v>
      </c>
      <c r="B29762" t="s">
        <v>9470</v>
      </c>
      <c r="C29762" t="s">
        <v>234</v>
      </c>
      <c r="D29762" s="183" t="s">
        <v>9471</v>
      </c>
    </row>
    <row r="29763" spans="1:4">
      <c r="A29763" s="171">
        <v>87477</v>
      </c>
      <c r="B29763" t="s">
        <v>9470</v>
      </c>
      <c r="C29763" t="s">
        <v>234</v>
      </c>
      <c r="D29763" s="183" t="s">
        <v>9471</v>
      </c>
    </row>
    <row r="29764" spans="1:4">
      <c r="A29764" s="171">
        <v>87477</v>
      </c>
      <c r="B29764" t="s">
        <v>9470</v>
      </c>
      <c r="C29764" t="s">
        <v>234</v>
      </c>
      <c r="D29764" s="183" t="s">
        <v>9471</v>
      </c>
    </row>
    <row r="29765" spans="1:4">
      <c r="A29765" s="171">
        <v>87477</v>
      </c>
      <c r="B29765" t="s">
        <v>9470</v>
      </c>
      <c r="C29765" t="s">
        <v>234</v>
      </c>
      <c r="D29765" s="183" t="s">
        <v>9471</v>
      </c>
    </row>
    <row r="29766" spans="1:4">
      <c r="A29766" s="171">
        <v>87477</v>
      </c>
      <c r="B29766" t="s">
        <v>9470</v>
      </c>
      <c r="C29766" t="s">
        <v>234</v>
      </c>
      <c r="D29766" s="183" t="s">
        <v>9471</v>
      </c>
    </row>
    <row r="29767" spans="1:4">
      <c r="A29767" s="171">
        <v>87477</v>
      </c>
      <c r="B29767" t="s">
        <v>9470</v>
      </c>
      <c r="C29767" t="s">
        <v>234</v>
      </c>
      <c r="D29767" s="183" t="s">
        <v>9471</v>
      </c>
    </row>
    <row r="29768" spans="1:4">
      <c r="A29768" s="171">
        <v>87478</v>
      </c>
      <c r="B29768" t="s">
        <v>9472</v>
      </c>
      <c r="C29768" t="s">
        <v>234</v>
      </c>
      <c r="D29768" s="183" t="s">
        <v>9473</v>
      </c>
    </row>
    <row r="29769" spans="1:4">
      <c r="A29769" s="171">
        <v>87478</v>
      </c>
      <c r="B29769" t="s">
        <v>9472</v>
      </c>
      <c r="C29769" t="s">
        <v>234</v>
      </c>
      <c r="D29769" s="183" t="s">
        <v>9473</v>
      </c>
    </row>
    <row r="29770" spans="1:4">
      <c r="A29770" s="171">
        <v>87478</v>
      </c>
      <c r="B29770" t="s">
        <v>9472</v>
      </c>
      <c r="C29770" t="s">
        <v>234</v>
      </c>
      <c r="D29770" s="183" t="s">
        <v>9473</v>
      </c>
    </row>
    <row r="29771" spans="1:4">
      <c r="A29771" s="171">
        <v>87478</v>
      </c>
      <c r="B29771" t="s">
        <v>9472</v>
      </c>
      <c r="C29771" t="s">
        <v>234</v>
      </c>
      <c r="D29771" s="183" t="s">
        <v>9473</v>
      </c>
    </row>
    <row r="29772" spans="1:4">
      <c r="A29772" s="171">
        <v>87478</v>
      </c>
      <c r="B29772" t="s">
        <v>9472</v>
      </c>
      <c r="C29772" t="s">
        <v>234</v>
      </c>
      <c r="D29772" s="183" t="s">
        <v>9473</v>
      </c>
    </row>
    <row r="29773" spans="1:4">
      <c r="A29773" s="171">
        <v>87478</v>
      </c>
      <c r="B29773" t="s">
        <v>9472</v>
      </c>
      <c r="C29773" t="s">
        <v>234</v>
      </c>
      <c r="D29773" s="183" t="s">
        <v>9473</v>
      </c>
    </row>
    <row r="29774" spans="1:4">
      <c r="A29774" s="171">
        <v>87478</v>
      </c>
      <c r="B29774" t="s">
        <v>9472</v>
      </c>
      <c r="C29774" t="s">
        <v>234</v>
      </c>
      <c r="D29774" s="183" t="s">
        <v>9473</v>
      </c>
    </row>
    <row r="29775" spans="1:4">
      <c r="A29775" s="171">
        <v>87479</v>
      </c>
      <c r="B29775" t="s">
        <v>9474</v>
      </c>
      <c r="C29775" t="s">
        <v>234</v>
      </c>
      <c r="D29775" s="183" t="s">
        <v>9475</v>
      </c>
    </row>
    <row r="29776" spans="1:4">
      <c r="A29776" s="171">
        <v>87479</v>
      </c>
      <c r="B29776" t="s">
        <v>9474</v>
      </c>
      <c r="C29776" t="s">
        <v>234</v>
      </c>
      <c r="D29776" s="183" t="s">
        <v>9475</v>
      </c>
    </row>
    <row r="29777" spans="1:4">
      <c r="A29777" s="171">
        <v>87479</v>
      </c>
      <c r="B29777" t="s">
        <v>9474</v>
      </c>
      <c r="C29777" t="s">
        <v>234</v>
      </c>
      <c r="D29777" s="183" t="s">
        <v>9475</v>
      </c>
    </row>
    <row r="29778" spans="1:4">
      <c r="A29778" s="171">
        <v>87479</v>
      </c>
      <c r="B29778" t="s">
        <v>9474</v>
      </c>
      <c r="C29778" t="s">
        <v>234</v>
      </c>
      <c r="D29778" s="183" t="s">
        <v>9475</v>
      </c>
    </row>
    <row r="29779" spans="1:4">
      <c r="A29779" s="171">
        <v>87479</v>
      </c>
      <c r="B29779" t="s">
        <v>9474</v>
      </c>
      <c r="C29779" t="s">
        <v>234</v>
      </c>
      <c r="D29779" s="183" t="s">
        <v>9475</v>
      </c>
    </row>
    <row r="29780" spans="1:4">
      <c r="A29780" s="171">
        <v>87479</v>
      </c>
      <c r="B29780" t="s">
        <v>9474</v>
      </c>
      <c r="C29780" t="s">
        <v>234</v>
      </c>
      <c r="D29780" s="183" t="s">
        <v>9475</v>
      </c>
    </row>
    <row r="29781" spans="1:4">
      <c r="A29781" s="171">
        <v>87479</v>
      </c>
      <c r="B29781" t="s">
        <v>9474</v>
      </c>
      <c r="C29781" t="s">
        <v>234</v>
      </c>
      <c r="D29781" s="183" t="s">
        <v>9475</v>
      </c>
    </row>
    <row r="29782" spans="1:4">
      <c r="A29782" s="171">
        <v>87480</v>
      </c>
      <c r="B29782" t="s">
        <v>9476</v>
      </c>
      <c r="C29782" t="s">
        <v>234</v>
      </c>
      <c r="D29782" s="183" t="s">
        <v>9477</v>
      </c>
    </row>
    <row r="29783" spans="1:4">
      <c r="A29783" s="171">
        <v>87480</v>
      </c>
      <c r="B29783" t="s">
        <v>9476</v>
      </c>
      <c r="C29783" t="s">
        <v>234</v>
      </c>
      <c r="D29783" s="183" t="s">
        <v>9477</v>
      </c>
    </row>
    <row r="29784" spans="1:4">
      <c r="A29784" s="171">
        <v>87480</v>
      </c>
      <c r="B29784" t="s">
        <v>9476</v>
      </c>
      <c r="C29784" t="s">
        <v>234</v>
      </c>
      <c r="D29784" s="183" t="s">
        <v>9477</v>
      </c>
    </row>
    <row r="29785" spans="1:4">
      <c r="A29785" s="171">
        <v>87480</v>
      </c>
      <c r="B29785" t="s">
        <v>9476</v>
      </c>
      <c r="C29785" t="s">
        <v>234</v>
      </c>
      <c r="D29785" s="183" t="s">
        <v>9477</v>
      </c>
    </row>
    <row r="29786" spans="1:4">
      <c r="A29786" s="171">
        <v>87480</v>
      </c>
      <c r="B29786" t="s">
        <v>9476</v>
      </c>
      <c r="C29786" t="s">
        <v>234</v>
      </c>
      <c r="D29786" s="183" t="s">
        <v>9477</v>
      </c>
    </row>
    <row r="29787" spans="1:4">
      <c r="A29787" s="171">
        <v>87480</v>
      </c>
      <c r="B29787" t="s">
        <v>9476</v>
      </c>
      <c r="C29787" t="s">
        <v>234</v>
      </c>
      <c r="D29787" s="183" t="s">
        <v>9477</v>
      </c>
    </row>
    <row r="29788" spans="1:4">
      <c r="A29788" s="171">
        <v>87480</v>
      </c>
      <c r="B29788" t="s">
        <v>9476</v>
      </c>
      <c r="C29788" t="s">
        <v>234</v>
      </c>
      <c r="D29788" s="183" t="s">
        <v>9477</v>
      </c>
    </row>
    <row r="29789" spans="1:4">
      <c r="A29789" s="171">
        <v>87481</v>
      </c>
      <c r="B29789" t="s">
        <v>9478</v>
      </c>
      <c r="C29789" t="s">
        <v>234</v>
      </c>
      <c r="D29789" s="183" t="s">
        <v>9479</v>
      </c>
    </row>
    <row r="29790" spans="1:4">
      <c r="A29790" s="171">
        <v>87481</v>
      </c>
      <c r="B29790" t="s">
        <v>9478</v>
      </c>
      <c r="C29790" t="s">
        <v>234</v>
      </c>
      <c r="D29790" s="183" t="s">
        <v>9479</v>
      </c>
    </row>
    <row r="29791" spans="1:4">
      <c r="A29791" s="171">
        <v>87481</v>
      </c>
      <c r="B29791" t="s">
        <v>9478</v>
      </c>
      <c r="C29791" t="s">
        <v>234</v>
      </c>
      <c r="D29791" s="183" t="s">
        <v>9479</v>
      </c>
    </row>
    <row r="29792" spans="1:4">
      <c r="A29792" s="171">
        <v>87481</v>
      </c>
      <c r="B29792" t="s">
        <v>9478</v>
      </c>
      <c r="C29792" t="s">
        <v>234</v>
      </c>
      <c r="D29792" s="183" t="s">
        <v>9479</v>
      </c>
    </row>
    <row r="29793" spans="1:4">
      <c r="A29793" s="171">
        <v>87481</v>
      </c>
      <c r="B29793" t="s">
        <v>9478</v>
      </c>
      <c r="C29793" t="s">
        <v>234</v>
      </c>
      <c r="D29793" s="183" t="s">
        <v>9479</v>
      </c>
    </row>
    <row r="29794" spans="1:4">
      <c r="A29794" s="171">
        <v>87481</v>
      </c>
      <c r="B29794" t="s">
        <v>9478</v>
      </c>
      <c r="C29794" t="s">
        <v>234</v>
      </c>
      <c r="D29794" s="183" t="s">
        <v>9479</v>
      </c>
    </row>
    <row r="29795" spans="1:4">
      <c r="A29795" s="171">
        <v>87481</v>
      </c>
      <c r="B29795" t="s">
        <v>9478</v>
      </c>
      <c r="C29795" t="s">
        <v>234</v>
      </c>
      <c r="D29795" s="183" t="s">
        <v>9479</v>
      </c>
    </row>
    <row r="29796" spans="1:4">
      <c r="A29796" s="171">
        <v>87482</v>
      </c>
      <c r="B29796" t="s">
        <v>9480</v>
      </c>
      <c r="C29796" t="s">
        <v>234</v>
      </c>
      <c r="D29796" s="183" t="s">
        <v>9481</v>
      </c>
    </row>
    <row r="29797" spans="1:4">
      <c r="A29797" s="171">
        <v>87482</v>
      </c>
      <c r="B29797" t="s">
        <v>9480</v>
      </c>
      <c r="C29797" t="s">
        <v>234</v>
      </c>
      <c r="D29797" s="183" t="s">
        <v>9481</v>
      </c>
    </row>
    <row r="29798" spans="1:4">
      <c r="A29798" s="171">
        <v>87482</v>
      </c>
      <c r="B29798" t="s">
        <v>9480</v>
      </c>
      <c r="C29798" t="s">
        <v>234</v>
      </c>
      <c r="D29798" s="183" t="s">
        <v>9481</v>
      </c>
    </row>
    <row r="29799" spans="1:4">
      <c r="A29799" s="171">
        <v>87482</v>
      </c>
      <c r="B29799" t="s">
        <v>9480</v>
      </c>
      <c r="C29799" t="s">
        <v>234</v>
      </c>
      <c r="D29799" s="183" t="s">
        <v>9481</v>
      </c>
    </row>
    <row r="29800" spans="1:4">
      <c r="A29800" s="171">
        <v>87482</v>
      </c>
      <c r="B29800" t="s">
        <v>9480</v>
      </c>
      <c r="C29800" t="s">
        <v>234</v>
      </c>
      <c r="D29800" s="183" t="s">
        <v>9481</v>
      </c>
    </row>
    <row r="29801" spans="1:4">
      <c r="A29801" s="171">
        <v>87482</v>
      </c>
      <c r="B29801" t="s">
        <v>9480</v>
      </c>
      <c r="C29801" t="s">
        <v>234</v>
      </c>
      <c r="D29801" s="183" t="s">
        <v>9481</v>
      </c>
    </row>
    <row r="29802" spans="1:4">
      <c r="A29802" s="171">
        <v>87482</v>
      </c>
      <c r="B29802" t="s">
        <v>9480</v>
      </c>
      <c r="C29802" t="s">
        <v>234</v>
      </c>
      <c r="D29802" s="183" t="s">
        <v>9481</v>
      </c>
    </row>
    <row r="29803" spans="1:4">
      <c r="A29803" s="171">
        <v>87483</v>
      </c>
      <c r="B29803" t="s">
        <v>9482</v>
      </c>
      <c r="C29803" t="s">
        <v>234</v>
      </c>
      <c r="D29803" s="183" t="s">
        <v>1574</v>
      </c>
    </row>
    <row r="29804" spans="1:4">
      <c r="A29804" s="171">
        <v>87483</v>
      </c>
      <c r="B29804" t="s">
        <v>9482</v>
      </c>
      <c r="C29804" t="s">
        <v>234</v>
      </c>
      <c r="D29804" s="183" t="s">
        <v>1574</v>
      </c>
    </row>
    <row r="29805" spans="1:4">
      <c r="A29805" s="171">
        <v>87483</v>
      </c>
      <c r="B29805" t="s">
        <v>9482</v>
      </c>
      <c r="C29805" t="s">
        <v>234</v>
      </c>
      <c r="D29805" s="183" t="s">
        <v>1574</v>
      </c>
    </row>
    <row r="29806" spans="1:4">
      <c r="A29806" s="171">
        <v>87483</v>
      </c>
      <c r="B29806" t="s">
        <v>9482</v>
      </c>
      <c r="C29806" t="s">
        <v>234</v>
      </c>
      <c r="D29806" s="183" t="s">
        <v>1574</v>
      </c>
    </row>
    <row r="29807" spans="1:4">
      <c r="A29807" s="171">
        <v>87483</v>
      </c>
      <c r="B29807" t="s">
        <v>9482</v>
      </c>
      <c r="C29807" t="s">
        <v>234</v>
      </c>
      <c r="D29807" s="183" t="s">
        <v>1574</v>
      </c>
    </row>
    <row r="29808" spans="1:4">
      <c r="A29808" s="171">
        <v>87483</v>
      </c>
      <c r="B29808" t="s">
        <v>9482</v>
      </c>
      <c r="C29808" t="s">
        <v>234</v>
      </c>
      <c r="D29808" s="183" t="s">
        <v>1574</v>
      </c>
    </row>
    <row r="29809" spans="1:4">
      <c r="A29809" s="171">
        <v>87483</v>
      </c>
      <c r="B29809" t="s">
        <v>9482</v>
      </c>
      <c r="C29809" t="s">
        <v>234</v>
      </c>
      <c r="D29809" s="183" t="s">
        <v>1574</v>
      </c>
    </row>
    <row r="29810" spans="1:4">
      <c r="A29810" s="171">
        <v>87484</v>
      </c>
      <c r="B29810" t="s">
        <v>9483</v>
      </c>
      <c r="C29810" t="s">
        <v>234</v>
      </c>
      <c r="D29810" s="183" t="s">
        <v>9484</v>
      </c>
    </row>
    <row r="29811" spans="1:4">
      <c r="A29811" s="171">
        <v>87484</v>
      </c>
      <c r="B29811" t="s">
        <v>9483</v>
      </c>
      <c r="C29811" t="s">
        <v>234</v>
      </c>
      <c r="D29811" s="183" t="s">
        <v>9484</v>
      </c>
    </row>
    <row r="29812" spans="1:4">
      <c r="A29812" s="171">
        <v>87484</v>
      </c>
      <c r="B29812" t="s">
        <v>9483</v>
      </c>
      <c r="C29812" t="s">
        <v>234</v>
      </c>
      <c r="D29812" s="183" t="s">
        <v>9484</v>
      </c>
    </row>
    <row r="29813" spans="1:4">
      <c r="A29813" s="171">
        <v>87484</v>
      </c>
      <c r="B29813" t="s">
        <v>9483</v>
      </c>
      <c r="C29813" t="s">
        <v>234</v>
      </c>
      <c r="D29813" s="183" t="s">
        <v>9484</v>
      </c>
    </row>
    <row r="29814" spans="1:4">
      <c r="A29814" s="171">
        <v>87484</v>
      </c>
      <c r="B29814" t="s">
        <v>9483</v>
      </c>
      <c r="C29814" t="s">
        <v>234</v>
      </c>
      <c r="D29814" s="183" t="s">
        <v>9484</v>
      </c>
    </row>
    <row r="29815" spans="1:4">
      <c r="A29815" s="171">
        <v>87484</v>
      </c>
      <c r="B29815" t="s">
        <v>9483</v>
      </c>
      <c r="C29815" t="s">
        <v>234</v>
      </c>
      <c r="D29815" s="183" t="s">
        <v>9484</v>
      </c>
    </row>
    <row r="29816" spans="1:4">
      <c r="A29816" s="171">
        <v>87484</v>
      </c>
      <c r="B29816" t="s">
        <v>9483</v>
      </c>
      <c r="C29816" t="s">
        <v>234</v>
      </c>
      <c r="D29816" s="183" t="s">
        <v>9484</v>
      </c>
    </row>
    <row r="29817" spans="1:4">
      <c r="A29817" s="171">
        <v>87485</v>
      </c>
      <c r="B29817" t="s">
        <v>9485</v>
      </c>
      <c r="C29817" t="s">
        <v>234</v>
      </c>
      <c r="D29817" s="183" t="s">
        <v>9486</v>
      </c>
    </row>
    <row r="29818" spans="1:4">
      <c r="A29818" s="171">
        <v>87485</v>
      </c>
      <c r="B29818" t="s">
        <v>9485</v>
      </c>
      <c r="C29818" t="s">
        <v>234</v>
      </c>
      <c r="D29818" s="183" t="s">
        <v>9486</v>
      </c>
    </row>
    <row r="29819" spans="1:4">
      <c r="A29819" s="171">
        <v>87485</v>
      </c>
      <c r="B29819" t="s">
        <v>9485</v>
      </c>
      <c r="C29819" t="s">
        <v>234</v>
      </c>
      <c r="D29819" s="183" t="s">
        <v>9486</v>
      </c>
    </row>
    <row r="29820" spans="1:4">
      <c r="A29820" s="171">
        <v>87485</v>
      </c>
      <c r="B29820" t="s">
        <v>9485</v>
      </c>
      <c r="C29820" t="s">
        <v>234</v>
      </c>
      <c r="D29820" s="183" t="s">
        <v>9486</v>
      </c>
    </row>
    <row r="29821" spans="1:4">
      <c r="A29821" s="171">
        <v>87485</v>
      </c>
      <c r="B29821" t="s">
        <v>9485</v>
      </c>
      <c r="C29821" t="s">
        <v>234</v>
      </c>
      <c r="D29821" s="183" t="s">
        <v>9486</v>
      </c>
    </row>
    <row r="29822" spans="1:4">
      <c r="A29822" s="171">
        <v>87485</v>
      </c>
      <c r="B29822" t="s">
        <v>9485</v>
      </c>
      <c r="C29822" t="s">
        <v>234</v>
      </c>
      <c r="D29822" s="183" t="s">
        <v>9486</v>
      </c>
    </row>
    <row r="29823" spans="1:4">
      <c r="A29823" s="171">
        <v>87485</v>
      </c>
      <c r="B29823" t="s">
        <v>9485</v>
      </c>
      <c r="C29823" t="s">
        <v>234</v>
      </c>
      <c r="D29823" s="183" t="s">
        <v>9486</v>
      </c>
    </row>
    <row r="29824" spans="1:4">
      <c r="A29824" s="171">
        <v>87487</v>
      </c>
      <c r="B29824" t="s">
        <v>9487</v>
      </c>
      <c r="C29824" t="s">
        <v>234</v>
      </c>
      <c r="D29824" s="183" t="s">
        <v>9488</v>
      </c>
    </row>
    <row r="29825" spans="1:4">
      <c r="A29825" s="171">
        <v>87487</v>
      </c>
      <c r="B29825" t="s">
        <v>9487</v>
      </c>
      <c r="C29825" t="s">
        <v>234</v>
      </c>
      <c r="D29825" s="183" t="s">
        <v>9488</v>
      </c>
    </row>
    <row r="29826" spans="1:4">
      <c r="A29826" s="171">
        <v>87487</v>
      </c>
      <c r="B29826" t="s">
        <v>9487</v>
      </c>
      <c r="C29826" t="s">
        <v>234</v>
      </c>
      <c r="D29826" s="183" t="s">
        <v>9488</v>
      </c>
    </row>
    <row r="29827" spans="1:4">
      <c r="A29827" s="171">
        <v>87487</v>
      </c>
      <c r="B29827" t="s">
        <v>9487</v>
      </c>
      <c r="C29827" t="s">
        <v>234</v>
      </c>
      <c r="D29827" s="183" t="s">
        <v>9488</v>
      </c>
    </row>
    <row r="29828" spans="1:4">
      <c r="A29828" s="171">
        <v>87487</v>
      </c>
      <c r="B29828" t="s">
        <v>9487</v>
      </c>
      <c r="C29828" t="s">
        <v>234</v>
      </c>
      <c r="D29828" s="183" t="s">
        <v>9488</v>
      </c>
    </row>
    <row r="29829" spans="1:4">
      <c r="A29829" s="171">
        <v>87487</v>
      </c>
      <c r="B29829" t="s">
        <v>9487</v>
      </c>
      <c r="C29829" t="s">
        <v>234</v>
      </c>
      <c r="D29829" s="183" t="s">
        <v>9488</v>
      </c>
    </row>
    <row r="29830" spans="1:4">
      <c r="A29830" s="171">
        <v>87487</v>
      </c>
      <c r="B29830" t="s">
        <v>9487</v>
      </c>
      <c r="C29830" t="s">
        <v>234</v>
      </c>
      <c r="D29830" s="183" t="s">
        <v>9488</v>
      </c>
    </row>
    <row r="29831" spans="1:4">
      <c r="A29831" s="171">
        <v>87488</v>
      </c>
      <c r="B29831" t="s">
        <v>9489</v>
      </c>
      <c r="C29831" t="s">
        <v>234</v>
      </c>
      <c r="D29831" s="183" t="s">
        <v>9490</v>
      </c>
    </row>
    <row r="29832" spans="1:4">
      <c r="A29832" s="171">
        <v>87488</v>
      </c>
      <c r="B29832" t="s">
        <v>9489</v>
      </c>
      <c r="C29832" t="s">
        <v>234</v>
      </c>
      <c r="D29832" s="183" t="s">
        <v>9490</v>
      </c>
    </row>
    <row r="29833" spans="1:4">
      <c r="A29833" s="171">
        <v>87488</v>
      </c>
      <c r="B29833" t="s">
        <v>9489</v>
      </c>
      <c r="C29833" t="s">
        <v>234</v>
      </c>
      <c r="D29833" s="183" t="s">
        <v>9490</v>
      </c>
    </row>
    <row r="29834" spans="1:4">
      <c r="A29834" s="171">
        <v>87488</v>
      </c>
      <c r="B29834" t="s">
        <v>9489</v>
      </c>
      <c r="C29834" t="s">
        <v>234</v>
      </c>
      <c r="D29834" s="183" t="s">
        <v>9490</v>
      </c>
    </row>
    <row r="29835" spans="1:4">
      <c r="A29835" s="171">
        <v>87488</v>
      </c>
      <c r="B29835" t="s">
        <v>9489</v>
      </c>
      <c r="C29835" t="s">
        <v>234</v>
      </c>
      <c r="D29835" s="183" t="s">
        <v>9490</v>
      </c>
    </row>
    <row r="29836" spans="1:4">
      <c r="A29836" s="171">
        <v>87488</v>
      </c>
      <c r="B29836" t="s">
        <v>9489</v>
      </c>
      <c r="C29836" t="s">
        <v>234</v>
      </c>
      <c r="D29836" s="183" t="s">
        <v>9490</v>
      </c>
    </row>
    <row r="29837" spans="1:4">
      <c r="A29837" s="171">
        <v>87488</v>
      </c>
      <c r="B29837" t="s">
        <v>9489</v>
      </c>
      <c r="C29837" t="s">
        <v>234</v>
      </c>
      <c r="D29837" s="183" t="s">
        <v>9490</v>
      </c>
    </row>
    <row r="29838" spans="1:4">
      <c r="A29838" s="171">
        <v>87489</v>
      </c>
      <c r="B29838" t="s">
        <v>9491</v>
      </c>
      <c r="C29838" t="s">
        <v>234</v>
      </c>
      <c r="D29838" s="183" t="s">
        <v>9492</v>
      </c>
    </row>
    <row r="29839" spans="1:4">
      <c r="A29839" s="171">
        <v>87489</v>
      </c>
      <c r="B29839" t="s">
        <v>9491</v>
      </c>
      <c r="C29839" t="s">
        <v>234</v>
      </c>
      <c r="D29839" s="183" t="s">
        <v>9492</v>
      </c>
    </row>
    <row r="29840" spans="1:4">
      <c r="A29840" s="171">
        <v>87489</v>
      </c>
      <c r="B29840" t="s">
        <v>9491</v>
      </c>
      <c r="C29840" t="s">
        <v>234</v>
      </c>
      <c r="D29840" s="183" t="s">
        <v>9492</v>
      </c>
    </row>
    <row r="29841" spans="1:4">
      <c r="A29841" s="171">
        <v>87489</v>
      </c>
      <c r="B29841" t="s">
        <v>9491</v>
      </c>
      <c r="C29841" t="s">
        <v>234</v>
      </c>
      <c r="D29841" s="183" t="s">
        <v>9492</v>
      </c>
    </row>
    <row r="29842" spans="1:4">
      <c r="A29842" s="171">
        <v>87489</v>
      </c>
      <c r="B29842" t="s">
        <v>9491</v>
      </c>
      <c r="C29842" t="s">
        <v>234</v>
      </c>
      <c r="D29842" s="183" t="s">
        <v>9492</v>
      </c>
    </row>
    <row r="29843" spans="1:4">
      <c r="A29843" s="171">
        <v>87489</v>
      </c>
      <c r="B29843" t="s">
        <v>9491</v>
      </c>
      <c r="C29843" t="s">
        <v>234</v>
      </c>
      <c r="D29843" s="183" t="s">
        <v>9492</v>
      </c>
    </row>
    <row r="29844" spans="1:4">
      <c r="A29844" s="171">
        <v>87489</v>
      </c>
      <c r="B29844" t="s">
        <v>9491</v>
      </c>
      <c r="C29844" t="s">
        <v>234</v>
      </c>
      <c r="D29844" s="183" t="s">
        <v>9492</v>
      </c>
    </row>
    <row r="29845" spans="1:4">
      <c r="A29845" s="171">
        <v>87490</v>
      </c>
      <c r="B29845" t="s">
        <v>9493</v>
      </c>
      <c r="C29845" t="s">
        <v>234</v>
      </c>
      <c r="D29845" s="183" t="s">
        <v>9494</v>
      </c>
    </row>
    <row r="29846" spans="1:4">
      <c r="A29846" s="171">
        <v>87490</v>
      </c>
      <c r="B29846" t="s">
        <v>9493</v>
      </c>
      <c r="C29846" t="s">
        <v>234</v>
      </c>
      <c r="D29846" s="183" t="s">
        <v>9494</v>
      </c>
    </row>
    <row r="29847" spans="1:4">
      <c r="A29847" s="171">
        <v>87490</v>
      </c>
      <c r="B29847" t="s">
        <v>9493</v>
      </c>
      <c r="C29847" t="s">
        <v>234</v>
      </c>
      <c r="D29847" s="183" t="s">
        <v>9494</v>
      </c>
    </row>
    <row r="29848" spans="1:4">
      <c r="A29848" s="171">
        <v>87490</v>
      </c>
      <c r="B29848" t="s">
        <v>9493</v>
      </c>
      <c r="C29848" t="s">
        <v>234</v>
      </c>
      <c r="D29848" s="183" t="s">
        <v>9494</v>
      </c>
    </row>
    <row r="29849" spans="1:4">
      <c r="A29849" s="171">
        <v>87490</v>
      </c>
      <c r="B29849" t="s">
        <v>9493</v>
      </c>
      <c r="C29849" t="s">
        <v>234</v>
      </c>
      <c r="D29849" s="183" t="s">
        <v>9494</v>
      </c>
    </row>
    <row r="29850" spans="1:4">
      <c r="A29850" s="171">
        <v>87490</v>
      </c>
      <c r="B29850" t="s">
        <v>9493</v>
      </c>
      <c r="C29850" t="s">
        <v>234</v>
      </c>
      <c r="D29850" s="183" t="s">
        <v>9494</v>
      </c>
    </row>
    <row r="29851" spans="1:4">
      <c r="A29851" s="171">
        <v>87490</v>
      </c>
      <c r="B29851" t="s">
        <v>9493</v>
      </c>
      <c r="C29851" t="s">
        <v>234</v>
      </c>
      <c r="D29851" s="183" t="s">
        <v>9494</v>
      </c>
    </row>
    <row r="29852" spans="1:4">
      <c r="A29852" s="171">
        <v>87491</v>
      </c>
      <c r="B29852" t="s">
        <v>9495</v>
      </c>
      <c r="C29852" t="s">
        <v>234</v>
      </c>
      <c r="D29852" s="183" t="s">
        <v>9496</v>
      </c>
    </row>
    <row r="29853" spans="1:4">
      <c r="A29853" s="171">
        <v>87491</v>
      </c>
      <c r="B29853" t="s">
        <v>9495</v>
      </c>
      <c r="C29853" t="s">
        <v>234</v>
      </c>
      <c r="D29853" s="183" t="s">
        <v>9496</v>
      </c>
    </row>
    <row r="29854" spans="1:4">
      <c r="A29854" s="171">
        <v>87491</v>
      </c>
      <c r="B29854" t="s">
        <v>9495</v>
      </c>
      <c r="C29854" t="s">
        <v>234</v>
      </c>
      <c r="D29854" s="183" t="s">
        <v>9496</v>
      </c>
    </row>
    <row r="29855" spans="1:4">
      <c r="A29855" s="171">
        <v>87491</v>
      </c>
      <c r="B29855" t="s">
        <v>9495</v>
      </c>
      <c r="C29855" t="s">
        <v>234</v>
      </c>
      <c r="D29855" s="183" t="s">
        <v>9496</v>
      </c>
    </row>
    <row r="29856" spans="1:4">
      <c r="A29856" s="171">
        <v>87491</v>
      </c>
      <c r="B29856" t="s">
        <v>9495</v>
      </c>
      <c r="C29856" t="s">
        <v>234</v>
      </c>
      <c r="D29856" s="183" t="s">
        <v>9496</v>
      </c>
    </row>
    <row r="29857" spans="1:4">
      <c r="A29857" s="171">
        <v>87491</v>
      </c>
      <c r="B29857" t="s">
        <v>9495</v>
      </c>
      <c r="C29857" t="s">
        <v>234</v>
      </c>
      <c r="D29857" s="183" t="s">
        <v>9496</v>
      </c>
    </row>
    <row r="29858" spans="1:4">
      <c r="A29858" s="171">
        <v>87491</v>
      </c>
      <c r="B29858" t="s">
        <v>9495</v>
      </c>
      <c r="C29858" t="s">
        <v>234</v>
      </c>
      <c r="D29858" s="183" t="s">
        <v>9496</v>
      </c>
    </row>
    <row r="29859" spans="1:4">
      <c r="A29859" s="171">
        <v>87492</v>
      </c>
      <c r="B29859" t="s">
        <v>9497</v>
      </c>
      <c r="C29859" t="s">
        <v>234</v>
      </c>
      <c r="D29859" s="183" t="s">
        <v>4948</v>
      </c>
    </row>
    <row r="29860" spans="1:4">
      <c r="A29860" s="171">
        <v>87492</v>
      </c>
      <c r="B29860" t="s">
        <v>9497</v>
      </c>
      <c r="C29860" t="s">
        <v>234</v>
      </c>
      <c r="D29860" s="183" t="s">
        <v>4948</v>
      </c>
    </row>
    <row r="29861" spans="1:4">
      <c r="A29861" s="171">
        <v>87492</v>
      </c>
      <c r="B29861" t="s">
        <v>9497</v>
      </c>
      <c r="C29861" t="s">
        <v>234</v>
      </c>
      <c r="D29861" s="183" t="s">
        <v>4948</v>
      </c>
    </row>
    <row r="29862" spans="1:4">
      <c r="A29862" s="171">
        <v>87492</v>
      </c>
      <c r="B29862" t="s">
        <v>9497</v>
      </c>
      <c r="C29862" t="s">
        <v>234</v>
      </c>
      <c r="D29862" s="183" t="s">
        <v>4948</v>
      </c>
    </row>
    <row r="29863" spans="1:4">
      <c r="A29863" s="171">
        <v>87492</v>
      </c>
      <c r="B29863" t="s">
        <v>9497</v>
      </c>
      <c r="C29863" t="s">
        <v>234</v>
      </c>
      <c r="D29863" s="183" t="s">
        <v>4948</v>
      </c>
    </row>
    <row r="29864" spans="1:4">
      <c r="A29864" s="171">
        <v>87492</v>
      </c>
      <c r="B29864" t="s">
        <v>9497</v>
      </c>
      <c r="C29864" t="s">
        <v>234</v>
      </c>
      <c r="D29864" s="183" t="s">
        <v>4948</v>
      </c>
    </row>
    <row r="29865" spans="1:4">
      <c r="A29865" s="171">
        <v>87492</v>
      </c>
      <c r="B29865" t="s">
        <v>9497</v>
      </c>
      <c r="C29865" t="s">
        <v>234</v>
      </c>
      <c r="D29865" s="183" t="s">
        <v>4948</v>
      </c>
    </row>
    <row r="29866" spans="1:4">
      <c r="A29866" s="171">
        <v>87493</v>
      </c>
      <c r="B29866" t="s">
        <v>9498</v>
      </c>
      <c r="C29866" t="s">
        <v>234</v>
      </c>
      <c r="D29866" s="183" t="s">
        <v>9499</v>
      </c>
    </row>
    <row r="29867" spans="1:4">
      <c r="A29867" s="171">
        <v>87493</v>
      </c>
      <c r="B29867" t="s">
        <v>9498</v>
      </c>
      <c r="C29867" t="s">
        <v>234</v>
      </c>
      <c r="D29867" s="183" t="s">
        <v>9499</v>
      </c>
    </row>
    <row r="29868" spans="1:4">
      <c r="A29868" s="171">
        <v>87493</v>
      </c>
      <c r="B29868" t="s">
        <v>9498</v>
      </c>
      <c r="C29868" t="s">
        <v>234</v>
      </c>
      <c r="D29868" s="183" t="s">
        <v>9499</v>
      </c>
    </row>
    <row r="29869" spans="1:4">
      <c r="A29869" s="171">
        <v>87493</v>
      </c>
      <c r="B29869" t="s">
        <v>9498</v>
      </c>
      <c r="C29869" t="s">
        <v>234</v>
      </c>
      <c r="D29869" s="183" t="s">
        <v>9499</v>
      </c>
    </row>
    <row r="29870" spans="1:4">
      <c r="A29870" s="171">
        <v>87493</v>
      </c>
      <c r="B29870" t="s">
        <v>9498</v>
      </c>
      <c r="C29870" t="s">
        <v>234</v>
      </c>
      <c r="D29870" s="183" t="s">
        <v>9499</v>
      </c>
    </row>
    <row r="29871" spans="1:4">
      <c r="A29871" s="171">
        <v>87493</v>
      </c>
      <c r="B29871" t="s">
        <v>9498</v>
      </c>
      <c r="C29871" t="s">
        <v>234</v>
      </c>
      <c r="D29871" s="183" t="s">
        <v>9499</v>
      </c>
    </row>
    <row r="29872" spans="1:4">
      <c r="A29872" s="171">
        <v>87493</v>
      </c>
      <c r="B29872" t="s">
        <v>9498</v>
      </c>
      <c r="C29872" t="s">
        <v>234</v>
      </c>
      <c r="D29872" s="183" t="s">
        <v>9499</v>
      </c>
    </row>
    <row r="29873" spans="1:4">
      <c r="A29873" s="171">
        <v>87494</v>
      </c>
      <c r="B29873" t="s">
        <v>9500</v>
      </c>
      <c r="C29873" t="s">
        <v>234</v>
      </c>
      <c r="D29873" s="183" t="s">
        <v>925</v>
      </c>
    </row>
    <row r="29874" spans="1:4">
      <c r="A29874" s="171">
        <v>87494</v>
      </c>
      <c r="B29874" t="s">
        <v>9500</v>
      </c>
      <c r="C29874" t="s">
        <v>234</v>
      </c>
      <c r="D29874" s="183" t="s">
        <v>925</v>
      </c>
    </row>
    <row r="29875" spans="1:4">
      <c r="A29875" s="171">
        <v>87494</v>
      </c>
      <c r="B29875" t="s">
        <v>9500</v>
      </c>
      <c r="C29875" t="s">
        <v>234</v>
      </c>
      <c r="D29875" s="183" t="s">
        <v>925</v>
      </c>
    </row>
    <row r="29876" spans="1:4">
      <c r="A29876" s="171">
        <v>87494</v>
      </c>
      <c r="B29876" t="s">
        <v>9500</v>
      </c>
      <c r="C29876" t="s">
        <v>234</v>
      </c>
      <c r="D29876" s="183" t="s">
        <v>925</v>
      </c>
    </row>
    <row r="29877" spans="1:4">
      <c r="A29877" s="171">
        <v>87494</v>
      </c>
      <c r="B29877" t="s">
        <v>9500</v>
      </c>
      <c r="C29877" t="s">
        <v>234</v>
      </c>
      <c r="D29877" s="183" t="s">
        <v>925</v>
      </c>
    </row>
    <row r="29878" spans="1:4">
      <c r="A29878" s="171">
        <v>87494</v>
      </c>
      <c r="B29878" t="s">
        <v>9500</v>
      </c>
      <c r="C29878" t="s">
        <v>234</v>
      </c>
      <c r="D29878" s="183" t="s">
        <v>925</v>
      </c>
    </row>
    <row r="29879" spans="1:4">
      <c r="A29879" s="171">
        <v>87494</v>
      </c>
      <c r="B29879" t="s">
        <v>9500</v>
      </c>
      <c r="C29879" t="s">
        <v>234</v>
      </c>
      <c r="D29879" s="183" t="s">
        <v>925</v>
      </c>
    </row>
    <row r="29880" spans="1:4">
      <c r="A29880" s="171">
        <v>87495</v>
      </c>
      <c r="B29880" t="s">
        <v>9501</v>
      </c>
      <c r="C29880" t="s">
        <v>234</v>
      </c>
      <c r="D29880" s="183" t="s">
        <v>9502</v>
      </c>
    </row>
    <row r="29881" spans="1:4">
      <c r="A29881" s="171">
        <v>87495</v>
      </c>
      <c r="B29881" t="s">
        <v>9501</v>
      </c>
      <c r="C29881" t="s">
        <v>234</v>
      </c>
      <c r="D29881" s="183" t="s">
        <v>9502</v>
      </c>
    </row>
    <row r="29882" spans="1:4">
      <c r="A29882" s="171">
        <v>87495</v>
      </c>
      <c r="B29882" t="s">
        <v>9501</v>
      </c>
      <c r="C29882" t="s">
        <v>234</v>
      </c>
      <c r="D29882" s="183" t="s">
        <v>9502</v>
      </c>
    </row>
    <row r="29883" spans="1:4">
      <c r="A29883" s="171">
        <v>87495</v>
      </c>
      <c r="B29883" t="s">
        <v>9501</v>
      </c>
      <c r="C29883" t="s">
        <v>234</v>
      </c>
      <c r="D29883" s="183" t="s">
        <v>9502</v>
      </c>
    </row>
    <row r="29884" spans="1:4">
      <c r="A29884" s="171">
        <v>87495</v>
      </c>
      <c r="B29884" t="s">
        <v>9501</v>
      </c>
      <c r="C29884" t="s">
        <v>234</v>
      </c>
      <c r="D29884" s="183" t="s">
        <v>9502</v>
      </c>
    </row>
    <row r="29885" spans="1:4">
      <c r="A29885" s="171">
        <v>87495</v>
      </c>
      <c r="B29885" t="s">
        <v>9501</v>
      </c>
      <c r="C29885" t="s">
        <v>234</v>
      </c>
      <c r="D29885" s="183" t="s">
        <v>9502</v>
      </c>
    </row>
    <row r="29886" spans="1:4">
      <c r="A29886" s="171">
        <v>87495</v>
      </c>
      <c r="B29886" t="s">
        <v>9501</v>
      </c>
      <c r="C29886" t="s">
        <v>234</v>
      </c>
      <c r="D29886" s="183" t="s">
        <v>9502</v>
      </c>
    </row>
    <row r="29887" spans="1:4">
      <c r="A29887" s="171">
        <v>87496</v>
      </c>
      <c r="B29887" t="s">
        <v>9503</v>
      </c>
      <c r="C29887" t="s">
        <v>234</v>
      </c>
      <c r="D29887" s="183" t="s">
        <v>9504</v>
      </c>
    </row>
    <row r="29888" spans="1:4">
      <c r="A29888" s="171">
        <v>87496</v>
      </c>
      <c r="B29888" t="s">
        <v>9503</v>
      </c>
      <c r="C29888" t="s">
        <v>234</v>
      </c>
      <c r="D29888" s="183" t="s">
        <v>9504</v>
      </c>
    </row>
    <row r="29889" spans="1:4">
      <c r="A29889" s="171">
        <v>87496</v>
      </c>
      <c r="B29889" t="s">
        <v>9503</v>
      </c>
      <c r="C29889" t="s">
        <v>234</v>
      </c>
      <c r="D29889" s="183" t="s">
        <v>9504</v>
      </c>
    </row>
    <row r="29890" spans="1:4">
      <c r="A29890" s="171">
        <v>87496</v>
      </c>
      <c r="B29890" t="s">
        <v>9503</v>
      </c>
      <c r="C29890" t="s">
        <v>234</v>
      </c>
      <c r="D29890" s="183" t="s">
        <v>9504</v>
      </c>
    </row>
    <row r="29891" spans="1:4">
      <c r="A29891" s="171">
        <v>87496</v>
      </c>
      <c r="B29891" t="s">
        <v>9503</v>
      </c>
      <c r="C29891" t="s">
        <v>234</v>
      </c>
      <c r="D29891" s="183" t="s">
        <v>9504</v>
      </c>
    </row>
    <row r="29892" spans="1:4">
      <c r="A29892" s="171">
        <v>87496</v>
      </c>
      <c r="B29892" t="s">
        <v>9503</v>
      </c>
      <c r="C29892" t="s">
        <v>234</v>
      </c>
      <c r="D29892" s="183" t="s">
        <v>9504</v>
      </c>
    </row>
    <row r="29893" spans="1:4">
      <c r="A29893" s="171">
        <v>87496</v>
      </c>
      <c r="B29893" t="s">
        <v>9503</v>
      </c>
      <c r="C29893" t="s">
        <v>234</v>
      </c>
      <c r="D29893" s="183" t="s">
        <v>9504</v>
      </c>
    </row>
    <row r="29894" spans="1:4">
      <c r="A29894" s="171">
        <v>87497</v>
      </c>
      <c r="B29894" t="s">
        <v>9505</v>
      </c>
      <c r="C29894" t="s">
        <v>234</v>
      </c>
      <c r="D29894" s="183" t="s">
        <v>9506</v>
      </c>
    </row>
    <row r="29895" spans="1:4">
      <c r="A29895" s="171">
        <v>87497</v>
      </c>
      <c r="B29895" t="s">
        <v>9505</v>
      </c>
      <c r="C29895" t="s">
        <v>234</v>
      </c>
      <c r="D29895" s="183" t="s">
        <v>9506</v>
      </c>
    </row>
    <row r="29896" spans="1:4">
      <c r="A29896" s="171">
        <v>87497</v>
      </c>
      <c r="B29896" t="s">
        <v>9505</v>
      </c>
      <c r="C29896" t="s">
        <v>234</v>
      </c>
      <c r="D29896" s="183" t="s">
        <v>9506</v>
      </c>
    </row>
    <row r="29897" spans="1:4">
      <c r="A29897" s="171">
        <v>87497</v>
      </c>
      <c r="B29897" t="s">
        <v>9505</v>
      </c>
      <c r="C29897" t="s">
        <v>234</v>
      </c>
      <c r="D29897" s="183" t="s">
        <v>9506</v>
      </c>
    </row>
    <row r="29898" spans="1:4">
      <c r="A29898" s="171">
        <v>87497</v>
      </c>
      <c r="B29898" t="s">
        <v>9505</v>
      </c>
      <c r="C29898" t="s">
        <v>234</v>
      </c>
      <c r="D29898" s="183" t="s">
        <v>9506</v>
      </c>
    </row>
    <row r="29899" spans="1:4">
      <c r="A29899" s="171">
        <v>87497</v>
      </c>
      <c r="B29899" t="s">
        <v>9505</v>
      </c>
      <c r="C29899" t="s">
        <v>234</v>
      </c>
      <c r="D29899" s="183" t="s">
        <v>9506</v>
      </c>
    </row>
    <row r="29900" spans="1:4">
      <c r="A29900" s="171">
        <v>87497</v>
      </c>
      <c r="B29900" t="s">
        <v>9505</v>
      </c>
      <c r="C29900" t="s">
        <v>234</v>
      </c>
      <c r="D29900" s="183" t="s">
        <v>9506</v>
      </c>
    </row>
    <row r="29901" spans="1:4">
      <c r="A29901" s="171">
        <v>87498</v>
      </c>
      <c r="B29901" t="s">
        <v>9507</v>
      </c>
      <c r="C29901" t="s">
        <v>234</v>
      </c>
      <c r="D29901" s="183" t="s">
        <v>9508</v>
      </c>
    </row>
    <row r="29902" spans="1:4">
      <c r="A29902" s="171">
        <v>87498</v>
      </c>
      <c r="B29902" t="s">
        <v>9507</v>
      </c>
      <c r="C29902" t="s">
        <v>234</v>
      </c>
      <c r="D29902" s="183" t="s">
        <v>9508</v>
      </c>
    </row>
    <row r="29903" spans="1:4">
      <c r="A29903" s="171">
        <v>87498</v>
      </c>
      <c r="B29903" t="s">
        <v>9507</v>
      </c>
      <c r="C29903" t="s">
        <v>234</v>
      </c>
      <c r="D29903" s="183" t="s">
        <v>9508</v>
      </c>
    </row>
    <row r="29904" spans="1:4">
      <c r="A29904" s="171">
        <v>87498</v>
      </c>
      <c r="B29904" t="s">
        <v>9507</v>
      </c>
      <c r="C29904" t="s">
        <v>234</v>
      </c>
      <c r="D29904" s="183" t="s">
        <v>9508</v>
      </c>
    </row>
    <row r="29905" spans="1:4">
      <c r="A29905" s="171">
        <v>87498</v>
      </c>
      <c r="B29905" t="s">
        <v>9507</v>
      </c>
      <c r="C29905" t="s">
        <v>234</v>
      </c>
      <c r="D29905" s="183" t="s">
        <v>9508</v>
      </c>
    </row>
    <row r="29906" spans="1:4">
      <c r="A29906" s="171">
        <v>87498</v>
      </c>
      <c r="B29906" t="s">
        <v>9507</v>
      </c>
      <c r="C29906" t="s">
        <v>234</v>
      </c>
      <c r="D29906" s="183" t="s">
        <v>9508</v>
      </c>
    </row>
    <row r="29907" spans="1:4">
      <c r="A29907" s="171">
        <v>87498</v>
      </c>
      <c r="B29907" t="s">
        <v>9507</v>
      </c>
      <c r="C29907" t="s">
        <v>234</v>
      </c>
      <c r="D29907" s="183" t="s">
        <v>9508</v>
      </c>
    </row>
    <row r="29908" spans="1:4">
      <c r="A29908" s="171">
        <v>87499</v>
      </c>
      <c r="B29908" t="s">
        <v>9509</v>
      </c>
      <c r="C29908" t="s">
        <v>234</v>
      </c>
      <c r="D29908" s="183" t="s">
        <v>9510</v>
      </c>
    </row>
    <row r="29909" spans="1:4">
      <c r="A29909" s="171">
        <v>87499</v>
      </c>
      <c r="B29909" t="s">
        <v>9509</v>
      </c>
      <c r="C29909" t="s">
        <v>234</v>
      </c>
      <c r="D29909" s="183" t="s">
        <v>9510</v>
      </c>
    </row>
    <row r="29910" spans="1:4">
      <c r="A29910" s="171">
        <v>87499</v>
      </c>
      <c r="B29910" t="s">
        <v>9509</v>
      </c>
      <c r="C29910" t="s">
        <v>234</v>
      </c>
      <c r="D29910" s="183" t="s">
        <v>9510</v>
      </c>
    </row>
    <row r="29911" spans="1:4">
      <c r="A29911" s="171">
        <v>87499</v>
      </c>
      <c r="B29911" t="s">
        <v>9509</v>
      </c>
      <c r="C29911" t="s">
        <v>234</v>
      </c>
      <c r="D29911" s="183" t="s">
        <v>9510</v>
      </c>
    </row>
    <row r="29912" spans="1:4">
      <c r="A29912" s="171">
        <v>87499</v>
      </c>
      <c r="B29912" t="s">
        <v>9509</v>
      </c>
      <c r="C29912" t="s">
        <v>234</v>
      </c>
      <c r="D29912" s="183" t="s">
        <v>9510</v>
      </c>
    </row>
    <row r="29913" spans="1:4">
      <c r="A29913" s="171">
        <v>87499</v>
      </c>
      <c r="B29913" t="s">
        <v>9509</v>
      </c>
      <c r="C29913" t="s">
        <v>234</v>
      </c>
      <c r="D29913" s="183" t="s">
        <v>9510</v>
      </c>
    </row>
    <row r="29914" spans="1:4">
      <c r="A29914" s="171">
        <v>87499</v>
      </c>
      <c r="B29914" t="s">
        <v>9509</v>
      </c>
      <c r="C29914" t="s">
        <v>234</v>
      </c>
      <c r="D29914" s="183" t="s">
        <v>9510</v>
      </c>
    </row>
    <row r="29915" spans="1:4">
      <c r="A29915" s="171">
        <v>87500</v>
      </c>
      <c r="B29915" t="s">
        <v>9511</v>
      </c>
      <c r="C29915" t="s">
        <v>234</v>
      </c>
      <c r="D29915" s="183" t="s">
        <v>9512</v>
      </c>
    </row>
    <row r="29916" spans="1:4">
      <c r="A29916" s="171">
        <v>87500</v>
      </c>
      <c r="B29916" t="s">
        <v>9511</v>
      </c>
      <c r="C29916" t="s">
        <v>234</v>
      </c>
      <c r="D29916" s="183" t="s">
        <v>9512</v>
      </c>
    </row>
    <row r="29917" spans="1:4">
      <c r="A29917" s="171">
        <v>87500</v>
      </c>
      <c r="B29917" t="s">
        <v>9511</v>
      </c>
      <c r="C29917" t="s">
        <v>234</v>
      </c>
      <c r="D29917" s="183" t="s">
        <v>9512</v>
      </c>
    </row>
    <row r="29918" spans="1:4">
      <c r="A29918" s="171">
        <v>87500</v>
      </c>
      <c r="B29918" t="s">
        <v>9511</v>
      </c>
      <c r="C29918" t="s">
        <v>234</v>
      </c>
      <c r="D29918" s="183" t="s">
        <v>9512</v>
      </c>
    </row>
    <row r="29919" spans="1:4">
      <c r="A29919" s="171">
        <v>87500</v>
      </c>
      <c r="B29919" t="s">
        <v>9511</v>
      </c>
      <c r="C29919" t="s">
        <v>234</v>
      </c>
      <c r="D29919" s="183" t="s">
        <v>9512</v>
      </c>
    </row>
    <row r="29920" spans="1:4">
      <c r="A29920" s="171">
        <v>87500</v>
      </c>
      <c r="B29920" t="s">
        <v>9511</v>
      </c>
      <c r="C29920" t="s">
        <v>234</v>
      </c>
      <c r="D29920" s="183" t="s">
        <v>9512</v>
      </c>
    </row>
    <row r="29921" spans="1:4">
      <c r="A29921" s="171">
        <v>87500</v>
      </c>
      <c r="B29921" t="s">
        <v>9511</v>
      </c>
      <c r="C29921" t="s">
        <v>234</v>
      </c>
      <c r="D29921" s="183" t="s">
        <v>9512</v>
      </c>
    </row>
    <row r="29922" spans="1:4">
      <c r="A29922" s="171">
        <v>87501</v>
      </c>
      <c r="B29922" t="s">
        <v>9513</v>
      </c>
      <c r="C29922" t="s">
        <v>234</v>
      </c>
      <c r="D29922" s="183" t="s">
        <v>9514</v>
      </c>
    </row>
    <row r="29923" spans="1:4">
      <c r="A29923" s="171">
        <v>87501</v>
      </c>
      <c r="B29923" t="s">
        <v>9513</v>
      </c>
      <c r="C29923" t="s">
        <v>234</v>
      </c>
      <c r="D29923" s="183" t="s">
        <v>9514</v>
      </c>
    </row>
    <row r="29924" spans="1:4">
      <c r="A29924" s="171">
        <v>87501</v>
      </c>
      <c r="B29924" t="s">
        <v>9513</v>
      </c>
      <c r="C29924" t="s">
        <v>234</v>
      </c>
      <c r="D29924" s="183" t="s">
        <v>9514</v>
      </c>
    </row>
    <row r="29925" spans="1:4">
      <c r="A29925" s="171">
        <v>87501</v>
      </c>
      <c r="B29925" t="s">
        <v>9513</v>
      </c>
      <c r="C29925" t="s">
        <v>234</v>
      </c>
      <c r="D29925" s="183" t="s">
        <v>9514</v>
      </c>
    </row>
    <row r="29926" spans="1:4">
      <c r="A29926" s="171">
        <v>87501</v>
      </c>
      <c r="B29926" t="s">
        <v>9513</v>
      </c>
      <c r="C29926" t="s">
        <v>234</v>
      </c>
      <c r="D29926" s="183" t="s">
        <v>9514</v>
      </c>
    </row>
    <row r="29927" spans="1:4">
      <c r="A29927" s="171">
        <v>87501</v>
      </c>
      <c r="B29927" t="s">
        <v>9513</v>
      </c>
      <c r="C29927" t="s">
        <v>234</v>
      </c>
      <c r="D29927" s="183" t="s">
        <v>9514</v>
      </c>
    </row>
    <row r="29928" spans="1:4">
      <c r="A29928" s="171">
        <v>87501</v>
      </c>
      <c r="B29928" t="s">
        <v>9513</v>
      </c>
      <c r="C29928" t="s">
        <v>234</v>
      </c>
      <c r="D29928" s="183" t="s">
        <v>9514</v>
      </c>
    </row>
    <row r="29929" spans="1:4">
      <c r="A29929" s="171">
        <v>87502</v>
      </c>
      <c r="B29929" t="s">
        <v>9515</v>
      </c>
      <c r="C29929" t="s">
        <v>234</v>
      </c>
      <c r="D29929" s="183" t="s">
        <v>9516</v>
      </c>
    </row>
    <row r="29930" spans="1:4">
      <c r="A29930" s="171">
        <v>87502</v>
      </c>
      <c r="B29930" t="s">
        <v>9515</v>
      </c>
      <c r="C29930" t="s">
        <v>234</v>
      </c>
      <c r="D29930" s="183" t="s">
        <v>9516</v>
      </c>
    </row>
    <row r="29931" spans="1:4">
      <c r="A29931" s="171">
        <v>87502</v>
      </c>
      <c r="B29931" t="s">
        <v>9515</v>
      </c>
      <c r="C29931" t="s">
        <v>234</v>
      </c>
      <c r="D29931" s="183" t="s">
        <v>9516</v>
      </c>
    </row>
    <row r="29932" spans="1:4">
      <c r="A29932" s="171">
        <v>87502</v>
      </c>
      <c r="B29932" t="s">
        <v>9515</v>
      </c>
      <c r="C29932" t="s">
        <v>234</v>
      </c>
      <c r="D29932" s="183" t="s">
        <v>9516</v>
      </c>
    </row>
    <row r="29933" spans="1:4">
      <c r="A29933" s="171">
        <v>87502</v>
      </c>
      <c r="B29933" t="s">
        <v>9515</v>
      </c>
      <c r="C29933" t="s">
        <v>234</v>
      </c>
      <c r="D29933" s="183" t="s">
        <v>9516</v>
      </c>
    </row>
    <row r="29934" spans="1:4">
      <c r="A29934" s="171">
        <v>87502</v>
      </c>
      <c r="B29934" t="s">
        <v>9515</v>
      </c>
      <c r="C29934" t="s">
        <v>234</v>
      </c>
      <c r="D29934" s="183" t="s">
        <v>9516</v>
      </c>
    </row>
    <row r="29935" spans="1:4">
      <c r="A29935" s="171">
        <v>87502</v>
      </c>
      <c r="B29935" t="s">
        <v>9515</v>
      </c>
      <c r="C29935" t="s">
        <v>234</v>
      </c>
      <c r="D29935" s="183" t="s">
        <v>9516</v>
      </c>
    </row>
    <row r="29936" spans="1:4">
      <c r="A29936" s="171">
        <v>87503</v>
      </c>
      <c r="B29936" t="s">
        <v>9517</v>
      </c>
      <c r="C29936" t="s">
        <v>234</v>
      </c>
      <c r="D29936" s="183" t="s">
        <v>9518</v>
      </c>
    </row>
    <row r="29937" spans="1:4">
      <c r="A29937" s="171">
        <v>87503</v>
      </c>
      <c r="B29937" t="s">
        <v>9517</v>
      </c>
      <c r="C29937" t="s">
        <v>234</v>
      </c>
      <c r="D29937" s="183" t="s">
        <v>9518</v>
      </c>
    </row>
    <row r="29938" spans="1:4">
      <c r="A29938" s="171">
        <v>87503</v>
      </c>
      <c r="B29938" t="s">
        <v>9517</v>
      </c>
      <c r="C29938" t="s">
        <v>234</v>
      </c>
      <c r="D29938" s="183" t="s">
        <v>9518</v>
      </c>
    </row>
    <row r="29939" spans="1:4">
      <c r="A29939" s="171">
        <v>87503</v>
      </c>
      <c r="B29939" t="s">
        <v>9517</v>
      </c>
      <c r="C29939" t="s">
        <v>234</v>
      </c>
      <c r="D29939" s="183" t="s">
        <v>9518</v>
      </c>
    </row>
    <row r="29940" spans="1:4">
      <c r="A29940" s="171">
        <v>87503</v>
      </c>
      <c r="B29940" t="s">
        <v>9517</v>
      </c>
      <c r="C29940" t="s">
        <v>234</v>
      </c>
      <c r="D29940" s="183" t="s">
        <v>9518</v>
      </c>
    </row>
    <row r="29941" spans="1:4">
      <c r="A29941" s="171">
        <v>87503</v>
      </c>
      <c r="B29941" t="s">
        <v>9517</v>
      </c>
      <c r="C29941" t="s">
        <v>234</v>
      </c>
      <c r="D29941" s="183" t="s">
        <v>9518</v>
      </c>
    </row>
    <row r="29942" spans="1:4">
      <c r="A29942" s="171">
        <v>87503</v>
      </c>
      <c r="B29942" t="s">
        <v>9517</v>
      </c>
      <c r="C29942" t="s">
        <v>234</v>
      </c>
      <c r="D29942" s="183" t="s">
        <v>9518</v>
      </c>
    </row>
    <row r="29943" spans="1:4">
      <c r="A29943" s="171">
        <v>87504</v>
      </c>
      <c r="B29943" t="s">
        <v>9519</v>
      </c>
      <c r="C29943" t="s">
        <v>234</v>
      </c>
      <c r="D29943" s="183" t="s">
        <v>9520</v>
      </c>
    </row>
    <row r="29944" spans="1:4">
      <c r="A29944" s="171">
        <v>87504</v>
      </c>
      <c r="B29944" t="s">
        <v>9519</v>
      </c>
      <c r="C29944" t="s">
        <v>234</v>
      </c>
      <c r="D29944" s="183" t="s">
        <v>9520</v>
      </c>
    </row>
    <row r="29945" spans="1:4">
      <c r="A29945" s="171">
        <v>87504</v>
      </c>
      <c r="B29945" t="s">
        <v>9519</v>
      </c>
      <c r="C29945" t="s">
        <v>234</v>
      </c>
      <c r="D29945" s="183" t="s">
        <v>9520</v>
      </c>
    </row>
    <row r="29946" spans="1:4">
      <c r="A29946" s="171">
        <v>87504</v>
      </c>
      <c r="B29946" t="s">
        <v>9519</v>
      </c>
      <c r="C29946" t="s">
        <v>234</v>
      </c>
      <c r="D29946" s="183" t="s">
        <v>9520</v>
      </c>
    </row>
    <row r="29947" spans="1:4">
      <c r="A29947" s="171">
        <v>87504</v>
      </c>
      <c r="B29947" t="s">
        <v>9519</v>
      </c>
      <c r="C29947" t="s">
        <v>234</v>
      </c>
      <c r="D29947" s="183" t="s">
        <v>9520</v>
      </c>
    </row>
    <row r="29948" spans="1:4">
      <c r="A29948" s="171">
        <v>87504</v>
      </c>
      <c r="B29948" t="s">
        <v>9519</v>
      </c>
      <c r="C29948" t="s">
        <v>234</v>
      </c>
      <c r="D29948" s="183" t="s">
        <v>9520</v>
      </c>
    </row>
    <row r="29949" spans="1:4">
      <c r="A29949" s="171">
        <v>87504</v>
      </c>
      <c r="B29949" t="s">
        <v>9519</v>
      </c>
      <c r="C29949" t="s">
        <v>234</v>
      </c>
      <c r="D29949" s="183" t="s">
        <v>9520</v>
      </c>
    </row>
    <row r="29950" spans="1:4">
      <c r="A29950" s="171">
        <v>87505</v>
      </c>
      <c r="B29950" t="s">
        <v>9521</v>
      </c>
      <c r="C29950" t="s">
        <v>234</v>
      </c>
      <c r="D29950" s="183" t="s">
        <v>9522</v>
      </c>
    </row>
    <row r="29951" spans="1:4">
      <c r="A29951" s="171">
        <v>87505</v>
      </c>
      <c r="B29951" t="s">
        <v>9521</v>
      </c>
      <c r="C29951" t="s">
        <v>234</v>
      </c>
      <c r="D29951" s="183" t="s">
        <v>9522</v>
      </c>
    </row>
    <row r="29952" spans="1:4">
      <c r="A29952" s="171">
        <v>87505</v>
      </c>
      <c r="B29952" t="s">
        <v>9521</v>
      </c>
      <c r="C29952" t="s">
        <v>234</v>
      </c>
      <c r="D29952" s="183" t="s">
        <v>9522</v>
      </c>
    </row>
    <row r="29953" spans="1:4">
      <c r="A29953" s="171">
        <v>87505</v>
      </c>
      <c r="B29953" t="s">
        <v>9521</v>
      </c>
      <c r="C29953" t="s">
        <v>234</v>
      </c>
      <c r="D29953" s="183" t="s">
        <v>9522</v>
      </c>
    </row>
    <row r="29954" spans="1:4">
      <c r="A29954" s="171">
        <v>87505</v>
      </c>
      <c r="B29954" t="s">
        <v>9521</v>
      </c>
      <c r="C29954" t="s">
        <v>234</v>
      </c>
      <c r="D29954" s="183" t="s">
        <v>9522</v>
      </c>
    </row>
    <row r="29955" spans="1:4">
      <c r="A29955" s="171">
        <v>87505</v>
      </c>
      <c r="B29955" t="s">
        <v>9521</v>
      </c>
      <c r="C29955" t="s">
        <v>234</v>
      </c>
      <c r="D29955" s="183" t="s">
        <v>9522</v>
      </c>
    </row>
    <row r="29956" spans="1:4">
      <c r="A29956" s="171">
        <v>87505</v>
      </c>
      <c r="B29956" t="s">
        <v>9521</v>
      </c>
      <c r="C29956" t="s">
        <v>234</v>
      </c>
      <c r="D29956" s="183" t="s">
        <v>9522</v>
      </c>
    </row>
    <row r="29957" spans="1:4">
      <c r="A29957" s="171">
        <v>87506</v>
      </c>
      <c r="B29957" t="s">
        <v>9523</v>
      </c>
      <c r="C29957" t="s">
        <v>234</v>
      </c>
      <c r="D29957" s="183" t="s">
        <v>9524</v>
      </c>
    </row>
    <row r="29958" spans="1:4">
      <c r="A29958" s="171">
        <v>87506</v>
      </c>
      <c r="B29958" t="s">
        <v>9523</v>
      </c>
      <c r="C29958" t="s">
        <v>234</v>
      </c>
      <c r="D29958" s="183" t="s">
        <v>9524</v>
      </c>
    </row>
    <row r="29959" spans="1:4">
      <c r="A29959" s="171">
        <v>87506</v>
      </c>
      <c r="B29959" t="s">
        <v>9523</v>
      </c>
      <c r="C29959" t="s">
        <v>234</v>
      </c>
      <c r="D29959" s="183" t="s">
        <v>9524</v>
      </c>
    </row>
    <row r="29960" spans="1:4">
      <c r="A29960" s="171">
        <v>87506</v>
      </c>
      <c r="B29960" t="s">
        <v>9523</v>
      </c>
      <c r="C29960" t="s">
        <v>234</v>
      </c>
      <c r="D29960" s="183" t="s">
        <v>9524</v>
      </c>
    </row>
    <row r="29961" spans="1:4">
      <c r="A29961" s="171">
        <v>87506</v>
      </c>
      <c r="B29961" t="s">
        <v>9523</v>
      </c>
      <c r="C29961" t="s">
        <v>234</v>
      </c>
      <c r="D29961" s="183" t="s">
        <v>9524</v>
      </c>
    </row>
    <row r="29962" spans="1:4">
      <c r="A29962" s="171">
        <v>87506</v>
      </c>
      <c r="B29962" t="s">
        <v>9523</v>
      </c>
      <c r="C29962" t="s">
        <v>234</v>
      </c>
      <c r="D29962" s="183" t="s">
        <v>9524</v>
      </c>
    </row>
    <row r="29963" spans="1:4">
      <c r="A29963" s="171">
        <v>87506</v>
      </c>
      <c r="B29963" t="s">
        <v>9523</v>
      </c>
      <c r="C29963" t="s">
        <v>234</v>
      </c>
      <c r="D29963" s="183" t="s">
        <v>9524</v>
      </c>
    </row>
    <row r="29964" spans="1:4">
      <c r="A29964" s="171">
        <v>87507</v>
      </c>
      <c r="B29964" t="s">
        <v>9525</v>
      </c>
      <c r="C29964" t="s">
        <v>234</v>
      </c>
      <c r="D29964" s="183" t="s">
        <v>9526</v>
      </c>
    </row>
    <row r="29965" spans="1:4">
      <c r="A29965" s="171">
        <v>87507</v>
      </c>
      <c r="B29965" t="s">
        <v>9525</v>
      </c>
      <c r="C29965" t="s">
        <v>234</v>
      </c>
      <c r="D29965" s="183" t="s">
        <v>9526</v>
      </c>
    </row>
    <row r="29966" spans="1:4">
      <c r="A29966" s="171">
        <v>87507</v>
      </c>
      <c r="B29966" t="s">
        <v>9525</v>
      </c>
      <c r="C29966" t="s">
        <v>234</v>
      </c>
      <c r="D29966" s="183" t="s">
        <v>9526</v>
      </c>
    </row>
    <row r="29967" spans="1:4">
      <c r="A29967" s="171">
        <v>87507</v>
      </c>
      <c r="B29967" t="s">
        <v>9525</v>
      </c>
      <c r="C29967" t="s">
        <v>234</v>
      </c>
      <c r="D29967" s="183" t="s">
        <v>9526</v>
      </c>
    </row>
    <row r="29968" spans="1:4">
      <c r="A29968" s="171">
        <v>87507</v>
      </c>
      <c r="B29968" t="s">
        <v>9525</v>
      </c>
      <c r="C29968" t="s">
        <v>234</v>
      </c>
      <c r="D29968" s="183" t="s">
        <v>9526</v>
      </c>
    </row>
    <row r="29969" spans="1:4">
      <c r="A29969" s="171">
        <v>87507</v>
      </c>
      <c r="B29969" t="s">
        <v>9525</v>
      </c>
      <c r="C29969" t="s">
        <v>234</v>
      </c>
      <c r="D29969" s="183" t="s">
        <v>9526</v>
      </c>
    </row>
    <row r="29970" spans="1:4">
      <c r="A29970" s="171">
        <v>87507</v>
      </c>
      <c r="B29970" t="s">
        <v>9525</v>
      </c>
      <c r="C29970" t="s">
        <v>234</v>
      </c>
      <c r="D29970" s="183" t="s">
        <v>9526</v>
      </c>
    </row>
    <row r="29971" spans="1:4">
      <c r="A29971" s="171">
        <v>87508</v>
      </c>
      <c r="B29971" t="s">
        <v>9527</v>
      </c>
      <c r="C29971" t="s">
        <v>234</v>
      </c>
      <c r="D29971" s="183" t="s">
        <v>9528</v>
      </c>
    </row>
    <row r="29972" spans="1:4">
      <c r="A29972" s="171">
        <v>87508</v>
      </c>
      <c r="B29972" t="s">
        <v>9527</v>
      </c>
      <c r="C29972" t="s">
        <v>234</v>
      </c>
      <c r="D29972" s="183" t="s">
        <v>9528</v>
      </c>
    </row>
    <row r="29973" spans="1:4">
      <c r="A29973" s="171">
        <v>87508</v>
      </c>
      <c r="B29973" t="s">
        <v>9527</v>
      </c>
      <c r="C29973" t="s">
        <v>234</v>
      </c>
      <c r="D29973" s="183" t="s">
        <v>9528</v>
      </c>
    </row>
    <row r="29974" spans="1:4">
      <c r="A29974" s="171">
        <v>87508</v>
      </c>
      <c r="B29974" t="s">
        <v>9527</v>
      </c>
      <c r="C29974" t="s">
        <v>234</v>
      </c>
      <c r="D29974" s="183" t="s">
        <v>9528</v>
      </c>
    </row>
    <row r="29975" spans="1:4">
      <c r="A29975" s="171">
        <v>87508</v>
      </c>
      <c r="B29975" t="s">
        <v>9527</v>
      </c>
      <c r="C29975" t="s">
        <v>234</v>
      </c>
      <c r="D29975" s="183" t="s">
        <v>9528</v>
      </c>
    </row>
    <row r="29976" spans="1:4">
      <c r="A29976" s="171">
        <v>87508</v>
      </c>
      <c r="B29976" t="s">
        <v>9527</v>
      </c>
      <c r="C29976" t="s">
        <v>234</v>
      </c>
      <c r="D29976" s="183" t="s">
        <v>9528</v>
      </c>
    </row>
    <row r="29977" spans="1:4">
      <c r="A29977" s="171">
        <v>87508</v>
      </c>
      <c r="B29977" t="s">
        <v>9527</v>
      </c>
      <c r="C29977" t="s">
        <v>234</v>
      </c>
      <c r="D29977" s="183" t="s">
        <v>9528</v>
      </c>
    </row>
    <row r="29978" spans="1:4">
      <c r="A29978" s="171">
        <v>87509</v>
      </c>
      <c r="B29978" t="s">
        <v>9529</v>
      </c>
      <c r="C29978" t="s">
        <v>234</v>
      </c>
      <c r="D29978" s="183" t="s">
        <v>9530</v>
      </c>
    </row>
    <row r="29979" spans="1:4">
      <c r="A29979" s="171">
        <v>87509</v>
      </c>
      <c r="B29979" t="s">
        <v>9529</v>
      </c>
      <c r="C29979" t="s">
        <v>234</v>
      </c>
      <c r="D29979" s="183" t="s">
        <v>9530</v>
      </c>
    </row>
    <row r="29980" spans="1:4">
      <c r="A29980" s="171">
        <v>87509</v>
      </c>
      <c r="B29980" t="s">
        <v>9529</v>
      </c>
      <c r="C29980" t="s">
        <v>234</v>
      </c>
      <c r="D29980" s="183" t="s">
        <v>9530</v>
      </c>
    </row>
    <row r="29981" spans="1:4">
      <c r="A29981" s="171">
        <v>87509</v>
      </c>
      <c r="B29981" t="s">
        <v>9529</v>
      </c>
      <c r="C29981" t="s">
        <v>234</v>
      </c>
      <c r="D29981" s="183" t="s">
        <v>9530</v>
      </c>
    </row>
    <row r="29982" spans="1:4">
      <c r="A29982" s="171">
        <v>87509</v>
      </c>
      <c r="B29982" t="s">
        <v>9529</v>
      </c>
      <c r="C29982" t="s">
        <v>234</v>
      </c>
      <c r="D29982" s="183" t="s">
        <v>9530</v>
      </c>
    </row>
    <row r="29983" spans="1:4">
      <c r="A29983" s="171">
        <v>87509</v>
      </c>
      <c r="B29983" t="s">
        <v>9529</v>
      </c>
      <c r="C29983" t="s">
        <v>234</v>
      </c>
      <c r="D29983" s="183" t="s">
        <v>9530</v>
      </c>
    </row>
    <row r="29984" spans="1:4">
      <c r="A29984" s="171">
        <v>87509</v>
      </c>
      <c r="B29984" t="s">
        <v>9529</v>
      </c>
      <c r="C29984" t="s">
        <v>234</v>
      </c>
      <c r="D29984" s="183" t="s">
        <v>9530</v>
      </c>
    </row>
    <row r="29985" spans="1:4">
      <c r="A29985" s="171">
        <v>87510</v>
      </c>
      <c r="B29985" t="s">
        <v>9531</v>
      </c>
      <c r="C29985" t="s">
        <v>234</v>
      </c>
      <c r="D29985" s="183" t="s">
        <v>615</v>
      </c>
    </row>
    <row r="29986" spans="1:4">
      <c r="A29986" s="171">
        <v>87510</v>
      </c>
      <c r="B29986" t="s">
        <v>9531</v>
      </c>
      <c r="C29986" t="s">
        <v>234</v>
      </c>
      <c r="D29986" s="183" t="s">
        <v>615</v>
      </c>
    </row>
    <row r="29987" spans="1:4">
      <c r="A29987" s="171">
        <v>87510</v>
      </c>
      <c r="B29987" t="s">
        <v>9531</v>
      </c>
      <c r="C29987" t="s">
        <v>234</v>
      </c>
      <c r="D29987" s="183" t="s">
        <v>615</v>
      </c>
    </row>
    <row r="29988" spans="1:4">
      <c r="A29988" s="171">
        <v>87510</v>
      </c>
      <c r="B29988" t="s">
        <v>9531</v>
      </c>
      <c r="C29988" t="s">
        <v>234</v>
      </c>
      <c r="D29988" s="183" t="s">
        <v>615</v>
      </c>
    </row>
    <row r="29989" spans="1:4">
      <c r="A29989" s="171">
        <v>87510</v>
      </c>
      <c r="B29989" t="s">
        <v>9531</v>
      </c>
      <c r="C29989" t="s">
        <v>234</v>
      </c>
      <c r="D29989" s="183" t="s">
        <v>615</v>
      </c>
    </row>
    <row r="29990" spans="1:4">
      <c r="A29990" s="171">
        <v>87510</v>
      </c>
      <c r="B29990" t="s">
        <v>9531</v>
      </c>
      <c r="C29990" t="s">
        <v>234</v>
      </c>
      <c r="D29990" s="183" t="s">
        <v>615</v>
      </c>
    </row>
    <row r="29991" spans="1:4">
      <c r="A29991" s="171">
        <v>87510</v>
      </c>
      <c r="B29991" t="s">
        <v>9531</v>
      </c>
      <c r="C29991" t="s">
        <v>234</v>
      </c>
      <c r="D29991" s="183" t="s">
        <v>615</v>
      </c>
    </row>
    <row r="29992" spans="1:4">
      <c r="A29992" s="171">
        <v>87511</v>
      </c>
      <c r="B29992" t="s">
        <v>9532</v>
      </c>
      <c r="C29992" t="s">
        <v>234</v>
      </c>
      <c r="D29992" s="183" t="s">
        <v>9533</v>
      </c>
    </row>
    <row r="29993" spans="1:4">
      <c r="A29993" s="171">
        <v>87511</v>
      </c>
      <c r="B29993" t="s">
        <v>9532</v>
      </c>
      <c r="C29993" t="s">
        <v>234</v>
      </c>
      <c r="D29993" s="183" t="s">
        <v>9533</v>
      </c>
    </row>
    <row r="29994" spans="1:4">
      <c r="A29994" s="171">
        <v>87511</v>
      </c>
      <c r="B29994" t="s">
        <v>9532</v>
      </c>
      <c r="C29994" t="s">
        <v>234</v>
      </c>
      <c r="D29994" s="183" t="s">
        <v>9533</v>
      </c>
    </row>
    <row r="29995" spans="1:4">
      <c r="A29995" s="171">
        <v>87511</v>
      </c>
      <c r="B29995" t="s">
        <v>9532</v>
      </c>
      <c r="C29995" t="s">
        <v>234</v>
      </c>
      <c r="D29995" s="183" t="s">
        <v>9533</v>
      </c>
    </row>
    <row r="29996" spans="1:4">
      <c r="A29996" s="171">
        <v>87511</v>
      </c>
      <c r="B29996" t="s">
        <v>9532</v>
      </c>
      <c r="C29996" t="s">
        <v>234</v>
      </c>
      <c r="D29996" s="183" t="s">
        <v>9533</v>
      </c>
    </row>
    <row r="29997" spans="1:4">
      <c r="A29997" s="171">
        <v>87511</v>
      </c>
      <c r="B29997" t="s">
        <v>9532</v>
      </c>
      <c r="C29997" t="s">
        <v>234</v>
      </c>
      <c r="D29997" s="183" t="s">
        <v>9533</v>
      </c>
    </row>
    <row r="29998" spans="1:4">
      <c r="A29998" s="171">
        <v>87511</v>
      </c>
      <c r="B29998" t="s">
        <v>9532</v>
      </c>
      <c r="C29998" t="s">
        <v>234</v>
      </c>
      <c r="D29998" s="183" t="s">
        <v>9533</v>
      </c>
    </row>
    <row r="29999" spans="1:4">
      <c r="A29999" s="171">
        <v>87512</v>
      </c>
      <c r="B29999" t="s">
        <v>9534</v>
      </c>
      <c r="C29999" t="s">
        <v>234</v>
      </c>
      <c r="D29999" s="183" t="s">
        <v>9535</v>
      </c>
    </row>
    <row r="30000" spans="1:4">
      <c r="A30000" s="171">
        <v>87512</v>
      </c>
      <c r="B30000" t="s">
        <v>9534</v>
      </c>
      <c r="C30000" t="s">
        <v>234</v>
      </c>
      <c r="D30000" s="183" t="s">
        <v>9535</v>
      </c>
    </row>
    <row r="30001" spans="1:4">
      <c r="A30001" s="171">
        <v>87512</v>
      </c>
      <c r="B30001" t="s">
        <v>9534</v>
      </c>
      <c r="C30001" t="s">
        <v>234</v>
      </c>
      <c r="D30001" s="183" t="s">
        <v>9535</v>
      </c>
    </row>
    <row r="30002" spans="1:4">
      <c r="A30002" s="171">
        <v>87512</v>
      </c>
      <c r="B30002" t="s">
        <v>9534</v>
      </c>
      <c r="C30002" t="s">
        <v>234</v>
      </c>
      <c r="D30002" s="183" t="s">
        <v>9535</v>
      </c>
    </row>
    <row r="30003" spans="1:4">
      <c r="A30003" s="171">
        <v>87512</v>
      </c>
      <c r="B30003" t="s">
        <v>9534</v>
      </c>
      <c r="C30003" t="s">
        <v>234</v>
      </c>
      <c r="D30003" s="183" t="s">
        <v>9535</v>
      </c>
    </row>
    <row r="30004" spans="1:4">
      <c r="A30004" s="171">
        <v>87512</v>
      </c>
      <c r="B30004" t="s">
        <v>9534</v>
      </c>
      <c r="C30004" t="s">
        <v>234</v>
      </c>
      <c r="D30004" s="183" t="s">
        <v>9535</v>
      </c>
    </row>
    <row r="30005" spans="1:4">
      <c r="A30005" s="171">
        <v>87512</v>
      </c>
      <c r="B30005" t="s">
        <v>9534</v>
      </c>
      <c r="C30005" t="s">
        <v>234</v>
      </c>
      <c r="D30005" s="183" t="s">
        <v>9535</v>
      </c>
    </row>
    <row r="30006" spans="1:4">
      <c r="A30006" s="171">
        <v>87513</v>
      </c>
      <c r="B30006" t="s">
        <v>9536</v>
      </c>
      <c r="C30006" t="s">
        <v>234</v>
      </c>
      <c r="D30006" s="183" t="s">
        <v>9537</v>
      </c>
    </row>
    <row r="30007" spans="1:4">
      <c r="A30007" s="171">
        <v>87513</v>
      </c>
      <c r="B30007" t="s">
        <v>9536</v>
      </c>
      <c r="C30007" t="s">
        <v>234</v>
      </c>
      <c r="D30007" s="183" t="s">
        <v>9537</v>
      </c>
    </row>
    <row r="30008" spans="1:4">
      <c r="A30008" s="171">
        <v>87513</v>
      </c>
      <c r="B30008" t="s">
        <v>9536</v>
      </c>
      <c r="C30008" t="s">
        <v>234</v>
      </c>
      <c r="D30008" s="183" t="s">
        <v>9537</v>
      </c>
    </row>
    <row r="30009" spans="1:4">
      <c r="A30009" s="171">
        <v>87513</v>
      </c>
      <c r="B30009" t="s">
        <v>9536</v>
      </c>
      <c r="C30009" t="s">
        <v>234</v>
      </c>
      <c r="D30009" s="183" t="s">
        <v>9537</v>
      </c>
    </row>
    <row r="30010" spans="1:4">
      <c r="A30010" s="171">
        <v>87513</v>
      </c>
      <c r="B30010" t="s">
        <v>9536</v>
      </c>
      <c r="C30010" t="s">
        <v>234</v>
      </c>
      <c r="D30010" s="183" t="s">
        <v>9537</v>
      </c>
    </row>
    <row r="30011" spans="1:4">
      <c r="A30011" s="171">
        <v>87513</v>
      </c>
      <c r="B30011" t="s">
        <v>9536</v>
      </c>
      <c r="C30011" t="s">
        <v>234</v>
      </c>
      <c r="D30011" s="183" t="s">
        <v>9537</v>
      </c>
    </row>
    <row r="30012" spans="1:4">
      <c r="A30012" s="171">
        <v>87513</v>
      </c>
      <c r="B30012" t="s">
        <v>9536</v>
      </c>
      <c r="C30012" t="s">
        <v>234</v>
      </c>
      <c r="D30012" s="183" t="s">
        <v>9537</v>
      </c>
    </row>
    <row r="30013" spans="1:4">
      <c r="A30013" s="171">
        <v>87514</v>
      </c>
      <c r="B30013" t="s">
        <v>9538</v>
      </c>
      <c r="C30013" t="s">
        <v>234</v>
      </c>
      <c r="D30013" s="183" t="s">
        <v>9539</v>
      </c>
    </row>
    <row r="30014" spans="1:4">
      <c r="A30014" s="171">
        <v>87514</v>
      </c>
      <c r="B30014" t="s">
        <v>9538</v>
      </c>
      <c r="C30014" t="s">
        <v>234</v>
      </c>
      <c r="D30014" s="183" t="s">
        <v>9539</v>
      </c>
    </row>
    <row r="30015" spans="1:4">
      <c r="A30015" s="171">
        <v>87514</v>
      </c>
      <c r="B30015" t="s">
        <v>9538</v>
      </c>
      <c r="C30015" t="s">
        <v>234</v>
      </c>
      <c r="D30015" s="183" t="s">
        <v>9539</v>
      </c>
    </row>
    <row r="30016" spans="1:4">
      <c r="A30016" s="171">
        <v>87514</v>
      </c>
      <c r="B30016" t="s">
        <v>9538</v>
      </c>
      <c r="C30016" t="s">
        <v>234</v>
      </c>
      <c r="D30016" s="183" t="s">
        <v>9539</v>
      </c>
    </row>
    <row r="30017" spans="1:4">
      <c r="A30017" s="171">
        <v>87514</v>
      </c>
      <c r="B30017" t="s">
        <v>9538</v>
      </c>
      <c r="C30017" t="s">
        <v>234</v>
      </c>
      <c r="D30017" s="183" t="s">
        <v>9539</v>
      </c>
    </row>
    <row r="30018" spans="1:4">
      <c r="A30018" s="171">
        <v>87514</v>
      </c>
      <c r="B30018" t="s">
        <v>9538</v>
      </c>
      <c r="C30018" t="s">
        <v>234</v>
      </c>
      <c r="D30018" s="183" t="s">
        <v>9539</v>
      </c>
    </row>
    <row r="30019" spans="1:4">
      <c r="A30019" s="171">
        <v>87514</v>
      </c>
      <c r="B30019" t="s">
        <v>9538</v>
      </c>
      <c r="C30019" t="s">
        <v>234</v>
      </c>
      <c r="D30019" s="183" t="s">
        <v>9539</v>
      </c>
    </row>
    <row r="30020" spans="1:4">
      <c r="A30020" s="171">
        <v>87515</v>
      </c>
      <c r="B30020" t="s">
        <v>9540</v>
      </c>
      <c r="C30020" t="s">
        <v>234</v>
      </c>
      <c r="D30020" s="183" t="s">
        <v>9541</v>
      </c>
    </row>
    <row r="30021" spans="1:4">
      <c r="A30021" s="171">
        <v>87515</v>
      </c>
      <c r="B30021" t="s">
        <v>9540</v>
      </c>
      <c r="C30021" t="s">
        <v>234</v>
      </c>
      <c r="D30021" s="183" t="s">
        <v>9541</v>
      </c>
    </row>
    <row r="30022" spans="1:4">
      <c r="A30022" s="171">
        <v>87515</v>
      </c>
      <c r="B30022" t="s">
        <v>9540</v>
      </c>
      <c r="C30022" t="s">
        <v>234</v>
      </c>
      <c r="D30022" s="183" t="s">
        <v>9541</v>
      </c>
    </row>
    <row r="30023" spans="1:4">
      <c r="A30023" s="171">
        <v>87515</v>
      </c>
      <c r="B30023" t="s">
        <v>9540</v>
      </c>
      <c r="C30023" t="s">
        <v>234</v>
      </c>
      <c r="D30023" s="183" t="s">
        <v>9541</v>
      </c>
    </row>
    <row r="30024" spans="1:4">
      <c r="A30024" s="171">
        <v>87515</v>
      </c>
      <c r="B30024" t="s">
        <v>9540</v>
      </c>
      <c r="C30024" t="s">
        <v>234</v>
      </c>
      <c r="D30024" s="183" t="s">
        <v>9541</v>
      </c>
    </row>
    <row r="30025" spans="1:4">
      <c r="A30025" s="171">
        <v>87515</v>
      </c>
      <c r="B30025" t="s">
        <v>9540</v>
      </c>
      <c r="C30025" t="s">
        <v>234</v>
      </c>
      <c r="D30025" s="183" t="s">
        <v>9541</v>
      </c>
    </row>
    <row r="30026" spans="1:4">
      <c r="A30026" s="171">
        <v>87515</v>
      </c>
      <c r="B30026" t="s">
        <v>9540</v>
      </c>
      <c r="C30026" t="s">
        <v>234</v>
      </c>
      <c r="D30026" s="183" t="s">
        <v>9541</v>
      </c>
    </row>
    <row r="30027" spans="1:4">
      <c r="A30027" s="171">
        <v>87516</v>
      </c>
      <c r="B30027" t="s">
        <v>9542</v>
      </c>
      <c r="C30027" t="s">
        <v>234</v>
      </c>
      <c r="D30027" s="183" t="s">
        <v>9543</v>
      </c>
    </row>
    <row r="30028" spans="1:4">
      <c r="A30028" s="171">
        <v>87516</v>
      </c>
      <c r="B30028" t="s">
        <v>9542</v>
      </c>
      <c r="C30028" t="s">
        <v>234</v>
      </c>
      <c r="D30028" s="183" t="s">
        <v>9543</v>
      </c>
    </row>
    <row r="30029" spans="1:4">
      <c r="A30029" s="171">
        <v>87516</v>
      </c>
      <c r="B30029" t="s">
        <v>9542</v>
      </c>
      <c r="C30029" t="s">
        <v>234</v>
      </c>
      <c r="D30029" s="183" t="s">
        <v>9543</v>
      </c>
    </row>
    <row r="30030" spans="1:4">
      <c r="A30030" s="171">
        <v>87516</v>
      </c>
      <c r="B30030" t="s">
        <v>9542</v>
      </c>
      <c r="C30030" t="s">
        <v>234</v>
      </c>
      <c r="D30030" s="183" t="s">
        <v>9543</v>
      </c>
    </row>
    <row r="30031" spans="1:4">
      <c r="A30031" s="171">
        <v>87516</v>
      </c>
      <c r="B30031" t="s">
        <v>9542</v>
      </c>
      <c r="C30031" t="s">
        <v>234</v>
      </c>
      <c r="D30031" s="183" t="s">
        <v>9543</v>
      </c>
    </row>
    <row r="30032" spans="1:4">
      <c r="A30032" s="171">
        <v>87516</v>
      </c>
      <c r="B30032" t="s">
        <v>9542</v>
      </c>
      <c r="C30032" t="s">
        <v>234</v>
      </c>
      <c r="D30032" s="183" t="s">
        <v>9543</v>
      </c>
    </row>
    <row r="30033" spans="1:4">
      <c r="A30033" s="171">
        <v>87516</v>
      </c>
      <c r="B30033" t="s">
        <v>9542</v>
      </c>
      <c r="C30033" t="s">
        <v>234</v>
      </c>
      <c r="D30033" s="183" t="s">
        <v>9543</v>
      </c>
    </row>
    <row r="30034" spans="1:4">
      <c r="A30034" s="171">
        <v>87517</v>
      </c>
      <c r="B30034" t="s">
        <v>9544</v>
      </c>
      <c r="C30034" t="s">
        <v>234</v>
      </c>
      <c r="D30034" s="183" t="s">
        <v>9545</v>
      </c>
    </row>
    <row r="30035" spans="1:4">
      <c r="A30035" s="171">
        <v>87517</v>
      </c>
      <c r="B30035" t="s">
        <v>9544</v>
      </c>
      <c r="C30035" t="s">
        <v>234</v>
      </c>
      <c r="D30035" s="183" t="s">
        <v>9545</v>
      </c>
    </row>
    <row r="30036" spans="1:4">
      <c r="A30036" s="171">
        <v>87517</v>
      </c>
      <c r="B30036" t="s">
        <v>9544</v>
      </c>
      <c r="C30036" t="s">
        <v>234</v>
      </c>
      <c r="D30036" s="183" t="s">
        <v>9545</v>
      </c>
    </row>
    <row r="30037" spans="1:4">
      <c r="A30037" s="171">
        <v>87517</v>
      </c>
      <c r="B30037" t="s">
        <v>9544</v>
      </c>
      <c r="C30037" t="s">
        <v>234</v>
      </c>
      <c r="D30037" s="183" t="s">
        <v>9545</v>
      </c>
    </row>
    <row r="30038" spans="1:4">
      <c r="A30038" s="171">
        <v>87517</v>
      </c>
      <c r="B30038" t="s">
        <v>9544</v>
      </c>
      <c r="C30038" t="s">
        <v>234</v>
      </c>
      <c r="D30038" s="183" t="s">
        <v>9545</v>
      </c>
    </row>
    <row r="30039" spans="1:4">
      <c r="A30039" s="171">
        <v>87517</v>
      </c>
      <c r="B30039" t="s">
        <v>9544</v>
      </c>
      <c r="C30039" t="s">
        <v>234</v>
      </c>
      <c r="D30039" s="183" t="s">
        <v>9545</v>
      </c>
    </row>
    <row r="30040" spans="1:4">
      <c r="A30040" s="171">
        <v>87517</v>
      </c>
      <c r="B30040" t="s">
        <v>9544</v>
      </c>
      <c r="C30040" t="s">
        <v>234</v>
      </c>
      <c r="D30040" s="183" t="s">
        <v>9545</v>
      </c>
    </row>
    <row r="30041" spans="1:4">
      <c r="A30041" s="171">
        <v>87518</v>
      </c>
      <c r="B30041" t="s">
        <v>9546</v>
      </c>
      <c r="C30041" t="s">
        <v>234</v>
      </c>
      <c r="D30041" s="183" t="s">
        <v>9547</v>
      </c>
    </row>
    <row r="30042" spans="1:4">
      <c r="A30042" s="171">
        <v>87518</v>
      </c>
      <c r="B30042" t="s">
        <v>9546</v>
      </c>
      <c r="C30042" t="s">
        <v>234</v>
      </c>
      <c r="D30042" s="183" t="s">
        <v>9547</v>
      </c>
    </row>
    <row r="30043" spans="1:4">
      <c r="A30043" s="171">
        <v>87518</v>
      </c>
      <c r="B30043" t="s">
        <v>9546</v>
      </c>
      <c r="C30043" t="s">
        <v>234</v>
      </c>
      <c r="D30043" s="183" t="s">
        <v>9547</v>
      </c>
    </row>
    <row r="30044" spans="1:4">
      <c r="A30044" s="171">
        <v>87518</v>
      </c>
      <c r="B30044" t="s">
        <v>9546</v>
      </c>
      <c r="C30044" t="s">
        <v>234</v>
      </c>
      <c r="D30044" s="183" t="s">
        <v>9547</v>
      </c>
    </row>
    <row r="30045" spans="1:4">
      <c r="A30045" s="171">
        <v>87518</v>
      </c>
      <c r="B30045" t="s">
        <v>9546</v>
      </c>
      <c r="C30045" t="s">
        <v>234</v>
      </c>
      <c r="D30045" s="183" t="s">
        <v>9547</v>
      </c>
    </row>
    <row r="30046" spans="1:4">
      <c r="A30046" s="171">
        <v>87518</v>
      </c>
      <c r="B30046" t="s">
        <v>9546</v>
      </c>
      <c r="C30046" t="s">
        <v>234</v>
      </c>
      <c r="D30046" s="183" t="s">
        <v>9547</v>
      </c>
    </row>
    <row r="30047" spans="1:4">
      <c r="A30047" s="171">
        <v>87518</v>
      </c>
      <c r="B30047" t="s">
        <v>9546</v>
      </c>
      <c r="C30047" t="s">
        <v>234</v>
      </c>
      <c r="D30047" s="183" t="s">
        <v>9547</v>
      </c>
    </row>
    <row r="30048" spans="1:4">
      <c r="A30048" s="171">
        <v>87519</v>
      </c>
      <c r="B30048" t="s">
        <v>9548</v>
      </c>
      <c r="C30048" t="s">
        <v>234</v>
      </c>
      <c r="D30048" s="183" t="s">
        <v>9549</v>
      </c>
    </row>
    <row r="30049" spans="1:4">
      <c r="A30049" s="171">
        <v>87519</v>
      </c>
      <c r="B30049" t="s">
        <v>9548</v>
      </c>
      <c r="C30049" t="s">
        <v>234</v>
      </c>
      <c r="D30049" s="183" t="s">
        <v>9549</v>
      </c>
    </row>
    <row r="30050" spans="1:4">
      <c r="A30050" s="171">
        <v>87519</v>
      </c>
      <c r="B30050" t="s">
        <v>9548</v>
      </c>
      <c r="C30050" t="s">
        <v>234</v>
      </c>
      <c r="D30050" s="183" t="s">
        <v>9549</v>
      </c>
    </row>
    <row r="30051" spans="1:4">
      <c r="A30051" s="171">
        <v>87519</v>
      </c>
      <c r="B30051" t="s">
        <v>9548</v>
      </c>
      <c r="C30051" t="s">
        <v>234</v>
      </c>
      <c r="D30051" s="183" t="s">
        <v>9549</v>
      </c>
    </row>
    <row r="30052" spans="1:4">
      <c r="A30052" s="171">
        <v>87519</v>
      </c>
      <c r="B30052" t="s">
        <v>9548</v>
      </c>
      <c r="C30052" t="s">
        <v>234</v>
      </c>
      <c r="D30052" s="183" t="s">
        <v>9549</v>
      </c>
    </row>
    <row r="30053" spans="1:4">
      <c r="A30053" s="171">
        <v>87519</v>
      </c>
      <c r="B30053" t="s">
        <v>9548</v>
      </c>
      <c r="C30053" t="s">
        <v>234</v>
      </c>
      <c r="D30053" s="183" t="s">
        <v>9549</v>
      </c>
    </row>
    <row r="30054" spans="1:4">
      <c r="A30054" s="171">
        <v>87519</v>
      </c>
      <c r="B30054" t="s">
        <v>9548</v>
      </c>
      <c r="C30054" t="s">
        <v>234</v>
      </c>
      <c r="D30054" s="183" t="s">
        <v>9549</v>
      </c>
    </row>
    <row r="30055" spans="1:4">
      <c r="A30055" s="171">
        <v>87520</v>
      </c>
      <c r="B30055" t="s">
        <v>9550</v>
      </c>
      <c r="C30055" t="s">
        <v>234</v>
      </c>
      <c r="D30055" s="183" t="s">
        <v>9551</v>
      </c>
    </row>
    <row r="30056" spans="1:4">
      <c r="A30056" s="171">
        <v>87520</v>
      </c>
      <c r="B30056" t="s">
        <v>9550</v>
      </c>
      <c r="C30056" t="s">
        <v>234</v>
      </c>
      <c r="D30056" s="183" t="s">
        <v>9551</v>
      </c>
    </row>
    <row r="30057" spans="1:4">
      <c r="A30057" s="171">
        <v>87520</v>
      </c>
      <c r="B30057" t="s">
        <v>9550</v>
      </c>
      <c r="C30057" t="s">
        <v>234</v>
      </c>
      <c r="D30057" s="183" t="s">
        <v>9551</v>
      </c>
    </row>
    <row r="30058" spans="1:4">
      <c r="A30058" s="171">
        <v>87520</v>
      </c>
      <c r="B30058" t="s">
        <v>9550</v>
      </c>
      <c r="C30058" t="s">
        <v>234</v>
      </c>
      <c r="D30058" s="183" t="s">
        <v>9551</v>
      </c>
    </row>
    <row r="30059" spans="1:4">
      <c r="A30059" s="171">
        <v>87520</v>
      </c>
      <c r="B30059" t="s">
        <v>9550</v>
      </c>
      <c r="C30059" t="s">
        <v>234</v>
      </c>
      <c r="D30059" s="183" t="s">
        <v>9551</v>
      </c>
    </row>
    <row r="30060" spans="1:4">
      <c r="A30060" s="171">
        <v>87520</v>
      </c>
      <c r="B30060" t="s">
        <v>9550</v>
      </c>
      <c r="C30060" t="s">
        <v>234</v>
      </c>
      <c r="D30060" s="183" t="s">
        <v>9551</v>
      </c>
    </row>
    <row r="30061" spans="1:4">
      <c r="A30061" s="171">
        <v>87520</v>
      </c>
      <c r="B30061" t="s">
        <v>9550</v>
      </c>
      <c r="C30061" t="s">
        <v>234</v>
      </c>
      <c r="D30061" s="183" t="s">
        <v>9551</v>
      </c>
    </row>
    <row r="30062" spans="1:4">
      <c r="A30062" s="171">
        <v>87521</v>
      </c>
      <c r="B30062" t="s">
        <v>9552</v>
      </c>
      <c r="C30062" t="s">
        <v>234</v>
      </c>
      <c r="D30062" s="183" t="s">
        <v>9553</v>
      </c>
    </row>
    <row r="30063" spans="1:4">
      <c r="A30063" s="171">
        <v>87521</v>
      </c>
      <c r="B30063" t="s">
        <v>9552</v>
      </c>
      <c r="C30063" t="s">
        <v>234</v>
      </c>
      <c r="D30063" s="183" t="s">
        <v>9553</v>
      </c>
    </row>
    <row r="30064" spans="1:4">
      <c r="A30064" s="171">
        <v>87521</v>
      </c>
      <c r="B30064" t="s">
        <v>9552</v>
      </c>
      <c r="C30064" t="s">
        <v>234</v>
      </c>
      <c r="D30064" s="183" t="s">
        <v>9553</v>
      </c>
    </row>
    <row r="30065" spans="1:4">
      <c r="A30065" s="171">
        <v>87521</v>
      </c>
      <c r="B30065" t="s">
        <v>9552</v>
      </c>
      <c r="C30065" t="s">
        <v>234</v>
      </c>
      <c r="D30065" s="183" t="s">
        <v>9553</v>
      </c>
    </row>
    <row r="30066" spans="1:4">
      <c r="A30066" s="171">
        <v>87521</v>
      </c>
      <c r="B30066" t="s">
        <v>9552</v>
      </c>
      <c r="C30066" t="s">
        <v>234</v>
      </c>
      <c r="D30066" s="183" t="s">
        <v>9553</v>
      </c>
    </row>
    <row r="30067" spans="1:4">
      <c r="A30067" s="171">
        <v>87521</v>
      </c>
      <c r="B30067" t="s">
        <v>9552</v>
      </c>
      <c r="C30067" t="s">
        <v>234</v>
      </c>
      <c r="D30067" s="183" t="s">
        <v>9553</v>
      </c>
    </row>
    <row r="30068" spans="1:4">
      <c r="A30068" s="171">
        <v>87521</v>
      </c>
      <c r="B30068" t="s">
        <v>9552</v>
      </c>
      <c r="C30068" t="s">
        <v>234</v>
      </c>
      <c r="D30068" s="183" t="s">
        <v>9553</v>
      </c>
    </row>
    <row r="30069" spans="1:4">
      <c r="A30069" s="171">
        <v>87522</v>
      </c>
      <c r="B30069" t="s">
        <v>9554</v>
      </c>
      <c r="C30069" t="s">
        <v>234</v>
      </c>
      <c r="D30069" s="183" t="s">
        <v>9555</v>
      </c>
    </row>
    <row r="30070" spans="1:4">
      <c r="A30070" s="171">
        <v>87522</v>
      </c>
      <c r="B30070" t="s">
        <v>9554</v>
      </c>
      <c r="C30070" t="s">
        <v>234</v>
      </c>
      <c r="D30070" s="183" t="s">
        <v>9555</v>
      </c>
    </row>
    <row r="30071" spans="1:4">
      <c r="A30071" s="171">
        <v>87522</v>
      </c>
      <c r="B30071" t="s">
        <v>9554</v>
      </c>
      <c r="C30071" t="s">
        <v>234</v>
      </c>
      <c r="D30071" s="183" t="s">
        <v>9555</v>
      </c>
    </row>
    <row r="30072" spans="1:4">
      <c r="A30072" s="171">
        <v>87522</v>
      </c>
      <c r="B30072" t="s">
        <v>9554</v>
      </c>
      <c r="C30072" t="s">
        <v>234</v>
      </c>
      <c r="D30072" s="183" t="s">
        <v>9555</v>
      </c>
    </row>
    <row r="30073" spans="1:4">
      <c r="A30073" s="171">
        <v>87522</v>
      </c>
      <c r="B30073" t="s">
        <v>9554</v>
      </c>
      <c r="C30073" t="s">
        <v>234</v>
      </c>
      <c r="D30073" s="183" t="s">
        <v>9555</v>
      </c>
    </row>
    <row r="30074" spans="1:4">
      <c r="A30074" s="171">
        <v>87522</v>
      </c>
      <c r="B30074" t="s">
        <v>9554</v>
      </c>
      <c r="C30074" t="s">
        <v>234</v>
      </c>
      <c r="D30074" s="183" t="s">
        <v>9555</v>
      </c>
    </row>
    <row r="30075" spans="1:4">
      <c r="A30075" s="171">
        <v>87522</v>
      </c>
      <c r="B30075" t="s">
        <v>9554</v>
      </c>
      <c r="C30075" t="s">
        <v>234</v>
      </c>
      <c r="D30075" s="183" t="s">
        <v>9555</v>
      </c>
    </row>
    <row r="30076" spans="1:4">
      <c r="A30076" s="171">
        <v>87523</v>
      </c>
      <c r="B30076" t="s">
        <v>9556</v>
      </c>
      <c r="C30076" t="s">
        <v>234</v>
      </c>
      <c r="D30076" s="183" t="s">
        <v>6122</v>
      </c>
    </row>
    <row r="30077" spans="1:4">
      <c r="A30077" s="171">
        <v>87523</v>
      </c>
      <c r="B30077" t="s">
        <v>9556</v>
      </c>
      <c r="C30077" t="s">
        <v>234</v>
      </c>
      <c r="D30077" s="183" t="s">
        <v>6122</v>
      </c>
    </row>
    <row r="30078" spans="1:4">
      <c r="A30078" s="171">
        <v>87523</v>
      </c>
      <c r="B30078" t="s">
        <v>9556</v>
      </c>
      <c r="C30078" t="s">
        <v>234</v>
      </c>
      <c r="D30078" s="183" t="s">
        <v>6122</v>
      </c>
    </row>
    <row r="30079" spans="1:4">
      <c r="A30079" s="171">
        <v>87523</v>
      </c>
      <c r="B30079" t="s">
        <v>9556</v>
      </c>
      <c r="C30079" t="s">
        <v>234</v>
      </c>
      <c r="D30079" s="183" t="s">
        <v>6122</v>
      </c>
    </row>
    <row r="30080" spans="1:4">
      <c r="A30080" s="171">
        <v>87523</v>
      </c>
      <c r="B30080" t="s">
        <v>9556</v>
      </c>
      <c r="C30080" t="s">
        <v>234</v>
      </c>
      <c r="D30080" s="183" t="s">
        <v>6122</v>
      </c>
    </row>
    <row r="30081" spans="1:4">
      <c r="A30081" s="171">
        <v>87523</v>
      </c>
      <c r="B30081" t="s">
        <v>9556</v>
      </c>
      <c r="C30081" t="s">
        <v>234</v>
      </c>
      <c r="D30081" s="183" t="s">
        <v>6122</v>
      </c>
    </row>
    <row r="30082" spans="1:4">
      <c r="A30082" s="171">
        <v>87523</v>
      </c>
      <c r="B30082" t="s">
        <v>9556</v>
      </c>
      <c r="C30082" t="s">
        <v>234</v>
      </c>
      <c r="D30082" s="183" t="s">
        <v>6122</v>
      </c>
    </row>
    <row r="30083" spans="1:4">
      <c r="A30083" s="171">
        <v>87524</v>
      </c>
      <c r="B30083" t="s">
        <v>9557</v>
      </c>
      <c r="C30083" t="s">
        <v>234</v>
      </c>
      <c r="D30083" s="183" t="s">
        <v>9558</v>
      </c>
    </row>
    <row r="30084" spans="1:4">
      <c r="A30084" s="171">
        <v>87524</v>
      </c>
      <c r="B30084" t="s">
        <v>9557</v>
      </c>
      <c r="C30084" t="s">
        <v>234</v>
      </c>
      <c r="D30084" s="183" t="s">
        <v>9558</v>
      </c>
    </row>
    <row r="30085" spans="1:4">
      <c r="A30085" s="171">
        <v>87524</v>
      </c>
      <c r="B30085" t="s">
        <v>9557</v>
      </c>
      <c r="C30085" t="s">
        <v>234</v>
      </c>
      <c r="D30085" s="183" t="s">
        <v>9558</v>
      </c>
    </row>
    <row r="30086" spans="1:4">
      <c r="A30086" s="171">
        <v>87524</v>
      </c>
      <c r="B30086" t="s">
        <v>9557</v>
      </c>
      <c r="C30086" t="s">
        <v>234</v>
      </c>
      <c r="D30086" s="183" t="s">
        <v>9558</v>
      </c>
    </row>
    <row r="30087" spans="1:4">
      <c r="A30087" s="171">
        <v>87524</v>
      </c>
      <c r="B30087" t="s">
        <v>9557</v>
      </c>
      <c r="C30087" t="s">
        <v>234</v>
      </c>
      <c r="D30087" s="183" t="s">
        <v>9558</v>
      </c>
    </row>
    <row r="30088" spans="1:4">
      <c r="A30088" s="171">
        <v>87524</v>
      </c>
      <c r="B30088" t="s">
        <v>9557</v>
      </c>
      <c r="C30088" t="s">
        <v>234</v>
      </c>
      <c r="D30088" s="183" t="s">
        <v>9558</v>
      </c>
    </row>
    <row r="30089" spans="1:4">
      <c r="A30089" s="171">
        <v>87524</v>
      </c>
      <c r="B30089" t="s">
        <v>9557</v>
      </c>
      <c r="C30089" t="s">
        <v>234</v>
      </c>
      <c r="D30089" s="183" t="s">
        <v>9558</v>
      </c>
    </row>
    <row r="30090" spans="1:4">
      <c r="A30090" s="171">
        <v>87525</v>
      </c>
      <c r="B30090" t="s">
        <v>9559</v>
      </c>
      <c r="C30090" t="s">
        <v>234</v>
      </c>
      <c r="D30090" s="183" t="s">
        <v>9560</v>
      </c>
    </row>
    <row r="30091" spans="1:4">
      <c r="A30091" s="171">
        <v>87525</v>
      </c>
      <c r="B30091" t="s">
        <v>9559</v>
      </c>
      <c r="C30091" t="s">
        <v>234</v>
      </c>
      <c r="D30091" s="183" t="s">
        <v>9560</v>
      </c>
    </row>
    <row r="30092" spans="1:4">
      <c r="A30092" s="171">
        <v>87525</v>
      </c>
      <c r="B30092" t="s">
        <v>9559</v>
      </c>
      <c r="C30092" t="s">
        <v>234</v>
      </c>
      <c r="D30092" s="183" t="s">
        <v>9560</v>
      </c>
    </row>
    <row r="30093" spans="1:4">
      <c r="A30093" s="171">
        <v>87525</v>
      </c>
      <c r="B30093" t="s">
        <v>9559</v>
      </c>
      <c r="C30093" t="s">
        <v>234</v>
      </c>
      <c r="D30093" s="183" t="s">
        <v>9560</v>
      </c>
    </row>
    <row r="30094" spans="1:4">
      <c r="A30094" s="171">
        <v>87525</v>
      </c>
      <c r="B30094" t="s">
        <v>9559</v>
      </c>
      <c r="C30094" t="s">
        <v>234</v>
      </c>
      <c r="D30094" s="183" t="s">
        <v>9560</v>
      </c>
    </row>
    <row r="30095" spans="1:4">
      <c r="A30095" s="171">
        <v>87525</v>
      </c>
      <c r="B30095" t="s">
        <v>9559</v>
      </c>
      <c r="C30095" t="s">
        <v>234</v>
      </c>
      <c r="D30095" s="183" t="s">
        <v>9560</v>
      </c>
    </row>
    <row r="30096" spans="1:4">
      <c r="A30096" s="171">
        <v>87525</v>
      </c>
      <c r="B30096" t="s">
        <v>9559</v>
      </c>
      <c r="C30096" t="s">
        <v>234</v>
      </c>
      <c r="D30096" s="183" t="s">
        <v>9560</v>
      </c>
    </row>
    <row r="30097" spans="1:4">
      <c r="A30097" s="171">
        <v>87526</v>
      </c>
      <c r="B30097" t="s">
        <v>9561</v>
      </c>
      <c r="C30097" t="s">
        <v>234</v>
      </c>
      <c r="D30097" s="183" t="s">
        <v>9562</v>
      </c>
    </row>
    <row r="30098" spans="1:4">
      <c r="A30098" s="171">
        <v>87526</v>
      </c>
      <c r="B30098" t="s">
        <v>9561</v>
      </c>
      <c r="C30098" t="s">
        <v>234</v>
      </c>
      <c r="D30098" s="183" t="s">
        <v>9562</v>
      </c>
    </row>
    <row r="30099" spans="1:4">
      <c r="A30099" s="171">
        <v>87526</v>
      </c>
      <c r="B30099" t="s">
        <v>9561</v>
      </c>
      <c r="C30099" t="s">
        <v>234</v>
      </c>
      <c r="D30099" s="183" t="s">
        <v>9562</v>
      </c>
    </row>
    <row r="30100" spans="1:4">
      <c r="A30100" s="171">
        <v>87526</v>
      </c>
      <c r="B30100" t="s">
        <v>9561</v>
      </c>
      <c r="C30100" t="s">
        <v>234</v>
      </c>
      <c r="D30100" s="183" t="s">
        <v>9562</v>
      </c>
    </row>
    <row r="30101" spans="1:4">
      <c r="A30101" s="171">
        <v>87526</v>
      </c>
      <c r="B30101" t="s">
        <v>9561</v>
      </c>
      <c r="C30101" t="s">
        <v>234</v>
      </c>
      <c r="D30101" s="183" t="s">
        <v>9562</v>
      </c>
    </row>
    <row r="30102" spans="1:4">
      <c r="A30102" s="171">
        <v>87526</v>
      </c>
      <c r="B30102" t="s">
        <v>9561</v>
      </c>
      <c r="C30102" t="s">
        <v>234</v>
      </c>
      <c r="D30102" s="183" t="s">
        <v>9562</v>
      </c>
    </row>
    <row r="30103" spans="1:4">
      <c r="A30103" s="171">
        <v>87526</v>
      </c>
      <c r="B30103" t="s">
        <v>9561</v>
      </c>
      <c r="C30103" t="s">
        <v>234</v>
      </c>
      <c r="D30103" s="183" t="s">
        <v>9562</v>
      </c>
    </row>
    <row r="30104" spans="1:4">
      <c r="A30104" s="171">
        <v>89043</v>
      </c>
      <c r="B30104" t="s">
        <v>9563</v>
      </c>
      <c r="C30104" t="s">
        <v>234</v>
      </c>
      <c r="D30104" s="183" t="s">
        <v>9564</v>
      </c>
    </row>
    <row r="30105" spans="1:4">
      <c r="A30105" s="171">
        <v>89043</v>
      </c>
      <c r="B30105" t="s">
        <v>9563</v>
      </c>
      <c r="C30105" t="s">
        <v>234</v>
      </c>
      <c r="D30105" s="183" t="s">
        <v>9564</v>
      </c>
    </row>
    <row r="30106" spans="1:4">
      <c r="A30106" s="171">
        <v>89043</v>
      </c>
      <c r="B30106" t="s">
        <v>9563</v>
      </c>
      <c r="C30106" t="s">
        <v>234</v>
      </c>
      <c r="D30106" s="183" t="s">
        <v>9564</v>
      </c>
    </row>
    <row r="30107" spans="1:4">
      <c r="A30107" s="171">
        <v>89043</v>
      </c>
      <c r="B30107" t="s">
        <v>9563</v>
      </c>
      <c r="C30107" t="s">
        <v>234</v>
      </c>
      <c r="D30107" s="183" t="s">
        <v>9564</v>
      </c>
    </row>
    <row r="30108" spans="1:4">
      <c r="A30108" s="171">
        <v>89043</v>
      </c>
      <c r="B30108" t="s">
        <v>9563</v>
      </c>
      <c r="C30108" t="s">
        <v>234</v>
      </c>
      <c r="D30108" s="183" t="s">
        <v>9564</v>
      </c>
    </row>
    <row r="30109" spans="1:4">
      <c r="A30109" s="171">
        <v>89168</v>
      </c>
      <c r="B30109" t="s">
        <v>9565</v>
      </c>
      <c r="C30109" t="s">
        <v>234</v>
      </c>
      <c r="D30109" s="183" t="s">
        <v>9566</v>
      </c>
    </row>
    <row r="30110" spans="1:4">
      <c r="A30110" s="171">
        <v>89168</v>
      </c>
      <c r="B30110" t="s">
        <v>9565</v>
      </c>
      <c r="C30110" t="s">
        <v>234</v>
      </c>
      <c r="D30110" s="183" t="s">
        <v>9566</v>
      </c>
    </row>
    <row r="30111" spans="1:4">
      <c r="A30111" s="171">
        <v>89168</v>
      </c>
      <c r="B30111" t="s">
        <v>9565</v>
      </c>
      <c r="C30111" t="s">
        <v>234</v>
      </c>
      <c r="D30111" s="183" t="s">
        <v>9566</v>
      </c>
    </row>
    <row r="30112" spans="1:4">
      <c r="A30112" s="171">
        <v>89168</v>
      </c>
      <c r="B30112" t="s">
        <v>9565</v>
      </c>
      <c r="C30112" t="s">
        <v>234</v>
      </c>
      <c r="D30112" s="183" t="s">
        <v>9566</v>
      </c>
    </row>
    <row r="30113" spans="1:4">
      <c r="A30113" s="171">
        <v>89168</v>
      </c>
      <c r="B30113" t="s">
        <v>9565</v>
      </c>
      <c r="C30113" t="s">
        <v>234</v>
      </c>
      <c r="D30113" s="183" t="s">
        <v>9566</v>
      </c>
    </row>
    <row r="30114" spans="1:4">
      <c r="A30114" s="171">
        <v>89977</v>
      </c>
      <c r="B30114" t="s">
        <v>9567</v>
      </c>
      <c r="C30114" t="s">
        <v>234</v>
      </c>
      <c r="D30114" s="183" t="s">
        <v>9568</v>
      </c>
    </row>
    <row r="30115" spans="1:4">
      <c r="A30115" s="171">
        <v>89977</v>
      </c>
      <c r="B30115" t="s">
        <v>9567</v>
      </c>
      <c r="C30115" t="s">
        <v>234</v>
      </c>
      <c r="D30115" s="183" t="s">
        <v>9568</v>
      </c>
    </row>
    <row r="30116" spans="1:4">
      <c r="A30116" s="171">
        <v>89977</v>
      </c>
      <c r="B30116" t="s">
        <v>9567</v>
      </c>
      <c r="C30116" t="s">
        <v>234</v>
      </c>
      <c r="D30116" s="183" t="s">
        <v>9568</v>
      </c>
    </row>
    <row r="30117" spans="1:4">
      <c r="A30117" s="171">
        <v>89977</v>
      </c>
      <c r="B30117" t="s">
        <v>9567</v>
      </c>
      <c r="C30117" t="s">
        <v>234</v>
      </c>
      <c r="D30117" s="183" t="s">
        <v>9568</v>
      </c>
    </row>
    <row r="30118" spans="1:4">
      <c r="A30118" s="171">
        <v>89977</v>
      </c>
      <c r="B30118" t="s">
        <v>9567</v>
      </c>
      <c r="C30118" t="s">
        <v>234</v>
      </c>
      <c r="D30118" s="183" t="s">
        <v>9568</v>
      </c>
    </row>
    <row r="30119" spans="1:4">
      <c r="A30119" s="171">
        <v>90112</v>
      </c>
      <c r="B30119" t="s">
        <v>9569</v>
      </c>
      <c r="C30119" t="s">
        <v>234</v>
      </c>
      <c r="D30119" s="183" t="s">
        <v>9570</v>
      </c>
    </row>
    <row r="30120" spans="1:4">
      <c r="A30120" s="171">
        <v>90112</v>
      </c>
      <c r="B30120" t="s">
        <v>9569</v>
      </c>
      <c r="C30120" t="s">
        <v>234</v>
      </c>
      <c r="D30120" s="183" t="s">
        <v>9570</v>
      </c>
    </row>
    <row r="30121" spans="1:4">
      <c r="A30121" s="171">
        <v>90112</v>
      </c>
      <c r="B30121" t="s">
        <v>9569</v>
      </c>
      <c r="C30121" t="s">
        <v>234</v>
      </c>
      <c r="D30121" s="183" t="s">
        <v>9570</v>
      </c>
    </row>
    <row r="30122" spans="1:4">
      <c r="A30122" s="171">
        <v>90112</v>
      </c>
      <c r="B30122" t="s">
        <v>9569</v>
      </c>
      <c r="C30122" t="s">
        <v>234</v>
      </c>
      <c r="D30122" s="183" t="s">
        <v>9570</v>
      </c>
    </row>
    <row r="30123" spans="1:4">
      <c r="A30123" s="171">
        <v>90112</v>
      </c>
      <c r="B30123" t="s">
        <v>9569</v>
      </c>
      <c r="C30123" t="s">
        <v>234</v>
      </c>
      <c r="D30123" s="183" t="s">
        <v>9570</v>
      </c>
    </row>
    <row r="30124" spans="1:4">
      <c r="A30124" s="171">
        <v>90112</v>
      </c>
      <c r="B30124" t="s">
        <v>9569</v>
      </c>
      <c r="C30124" t="s">
        <v>234</v>
      </c>
      <c r="D30124" s="183" t="s">
        <v>9570</v>
      </c>
    </row>
    <row r="30125" spans="1:4">
      <c r="A30125" s="171">
        <v>90112</v>
      </c>
      <c r="B30125" t="s">
        <v>9569</v>
      </c>
      <c r="C30125" t="s">
        <v>234</v>
      </c>
      <c r="D30125" s="183" t="s">
        <v>9570</v>
      </c>
    </row>
    <row r="30126" spans="1:4">
      <c r="A30126" s="171">
        <v>95474</v>
      </c>
      <c r="B30126" t="s">
        <v>9571</v>
      </c>
      <c r="C30126" t="s">
        <v>259</v>
      </c>
      <c r="D30126" s="183" t="s">
        <v>9572</v>
      </c>
    </row>
    <row r="30127" spans="1:4">
      <c r="A30127" s="171">
        <v>95474</v>
      </c>
      <c r="B30127" t="s">
        <v>9571</v>
      </c>
      <c r="C30127" t="s">
        <v>259</v>
      </c>
      <c r="D30127" s="183" t="s">
        <v>9572</v>
      </c>
    </row>
    <row r="30128" spans="1:4">
      <c r="A30128" s="171">
        <v>95474</v>
      </c>
      <c r="B30128" t="s">
        <v>9571</v>
      </c>
      <c r="C30128" t="s">
        <v>259</v>
      </c>
      <c r="D30128" s="183" t="s">
        <v>9572</v>
      </c>
    </row>
    <row r="30129" spans="1:4">
      <c r="A30129" s="171">
        <v>95474</v>
      </c>
      <c r="B30129" t="s">
        <v>9571</v>
      </c>
      <c r="C30129" t="s">
        <v>259</v>
      </c>
      <c r="D30129" s="183" t="s">
        <v>9572</v>
      </c>
    </row>
    <row r="30130" spans="1:4">
      <c r="A30130" s="171">
        <v>95474</v>
      </c>
      <c r="B30130" t="s">
        <v>9571</v>
      </c>
      <c r="C30130" t="s">
        <v>259</v>
      </c>
      <c r="D30130" s="183" t="s">
        <v>9572</v>
      </c>
    </row>
    <row r="30131" spans="1:4">
      <c r="A30131" s="171">
        <v>89282</v>
      </c>
      <c r="B30131" t="s">
        <v>9573</v>
      </c>
      <c r="C30131" t="s">
        <v>234</v>
      </c>
      <c r="D30131" s="183" t="s">
        <v>9574</v>
      </c>
    </row>
    <row r="30132" spans="1:4">
      <c r="A30132" s="171">
        <v>89282</v>
      </c>
      <c r="B30132" t="s">
        <v>9573</v>
      </c>
      <c r="C30132" t="s">
        <v>234</v>
      </c>
      <c r="D30132" s="183" t="s">
        <v>9574</v>
      </c>
    </row>
    <row r="30133" spans="1:4">
      <c r="A30133" s="171">
        <v>89282</v>
      </c>
      <c r="B30133" t="s">
        <v>9573</v>
      </c>
      <c r="C30133" t="s">
        <v>234</v>
      </c>
      <c r="D30133" s="183" t="s">
        <v>9574</v>
      </c>
    </row>
    <row r="30134" spans="1:4">
      <c r="A30134" s="171">
        <v>89282</v>
      </c>
      <c r="B30134" t="s">
        <v>9573</v>
      </c>
      <c r="C30134" t="s">
        <v>234</v>
      </c>
      <c r="D30134" s="183" t="s">
        <v>9574</v>
      </c>
    </row>
    <row r="30135" spans="1:4">
      <c r="A30135" s="171">
        <v>89282</v>
      </c>
      <c r="B30135" t="s">
        <v>9573</v>
      </c>
      <c r="C30135" t="s">
        <v>234</v>
      </c>
      <c r="D30135" s="183" t="s">
        <v>9574</v>
      </c>
    </row>
    <row r="30136" spans="1:4">
      <c r="A30136" s="171">
        <v>89282</v>
      </c>
      <c r="B30136" t="s">
        <v>9573</v>
      </c>
      <c r="C30136" t="s">
        <v>234</v>
      </c>
      <c r="D30136" s="183" t="s">
        <v>9574</v>
      </c>
    </row>
    <row r="30137" spans="1:4">
      <c r="A30137" s="171">
        <v>89282</v>
      </c>
      <c r="B30137" t="s">
        <v>9573</v>
      </c>
      <c r="C30137" t="s">
        <v>234</v>
      </c>
      <c r="D30137" s="183" t="s">
        <v>9574</v>
      </c>
    </row>
    <row r="30138" spans="1:4">
      <c r="A30138" s="171">
        <v>89282</v>
      </c>
      <c r="B30138" t="s">
        <v>9573</v>
      </c>
      <c r="C30138" t="s">
        <v>234</v>
      </c>
      <c r="D30138" s="183" t="s">
        <v>9574</v>
      </c>
    </row>
    <row r="30139" spans="1:4">
      <c r="A30139" s="171">
        <v>89282</v>
      </c>
      <c r="B30139" t="s">
        <v>9573</v>
      </c>
      <c r="C30139" t="s">
        <v>234</v>
      </c>
      <c r="D30139" s="183" t="s">
        <v>9574</v>
      </c>
    </row>
    <row r="30140" spans="1:4">
      <c r="A30140" s="171">
        <v>89283</v>
      </c>
      <c r="B30140" t="s">
        <v>9575</v>
      </c>
      <c r="C30140" t="s">
        <v>234</v>
      </c>
      <c r="D30140" s="183" t="s">
        <v>9576</v>
      </c>
    </row>
    <row r="30141" spans="1:4">
      <c r="A30141" s="171">
        <v>89283</v>
      </c>
      <c r="B30141" t="s">
        <v>9575</v>
      </c>
      <c r="C30141" t="s">
        <v>234</v>
      </c>
      <c r="D30141" s="183" t="s">
        <v>9576</v>
      </c>
    </row>
    <row r="30142" spans="1:4">
      <c r="A30142" s="171">
        <v>89283</v>
      </c>
      <c r="B30142" t="s">
        <v>9575</v>
      </c>
      <c r="C30142" t="s">
        <v>234</v>
      </c>
      <c r="D30142" s="183" t="s">
        <v>9576</v>
      </c>
    </row>
    <row r="30143" spans="1:4">
      <c r="A30143" s="171">
        <v>89283</v>
      </c>
      <c r="B30143" t="s">
        <v>9575</v>
      </c>
      <c r="C30143" t="s">
        <v>234</v>
      </c>
      <c r="D30143" s="183" t="s">
        <v>9576</v>
      </c>
    </row>
    <row r="30144" spans="1:4">
      <c r="A30144" s="171">
        <v>89283</v>
      </c>
      <c r="B30144" t="s">
        <v>9575</v>
      </c>
      <c r="C30144" t="s">
        <v>234</v>
      </c>
      <c r="D30144" s="183" t="s">
        <v>9576</v>
      </c>
    </row>
    <row r="30145" spans="1:4">
      <c r="A30145" s="171">
        <v>89283</v>
      </c>
      <c r="B30145" t="s">
        <v>9575</v>
      </c>
      <c r="C30145" t="s">
        <v>234</v>
      </c>
      <c r="D30145" s="183" t="s">
        <v>9576</v>
      </c>
    </row>
    <row r="30146" spans="1:4">
      <c r="A30146" s="171">
        <v>89283</v>
      </c>
      <c r="B30146" t="s">
        <v>9575</v>
      </c>
      <c r="C30146" t="s">
        <v>234</v>
      </c>
      <c r="D30146" s="183" t="s">
        <v>9576</v>
      </c>
    </row>
    <row r="30147" spans="1:4">
      <c r="A30147" s="171">
        <v>89283</v>
      </c>
      <c r="B30147" t="s">
        <v>9575</v>
      </c>
      <c r="C30147" t="s">
        <v>234</v>
      </c>
      <c r="D30147" s="183" t="s">
        <v>9576</v>
      </c>
    </row>
    <row r="30148" spans="1:4">
      <c r="A30148" s="171">
        <v>89283</v>
      </c>
      <c r="B30148" t="s">
        <v>9575</v>
      </c>
      <c r="C30148" t="s">
        <v>234</v>
      </c>
      <c r="D30148" s="183" t="s">
        <v>9576</v>
      </c>
    </row>
    <row r="30149" spans="1:4">
      <c r="A30149" s="171">
        <v>89284</v>
      </c>
      <c r="B30149" t="s">
        <v>9577</v>
      </c>
      <c r="C30149" t="s">
        <v>234</v>
      </c>
      <c r="D30149" s="183" t="s">
        <v>4263</v>
      </c>
    </row>
    <row r="30150" spans="1:4">
      <c r="A30150" s="171">
        <v>89284</v>
      </c>
      <c r="B30150" t="s">
        <v>9577</v>
      </c>
      <c r="C30150" t="s">
        <v>234</v>
      </c>
      <c r="D30150" s="183" t="s">
        <v>4263</v>
      </c>
    </row>
    <row r="30151" spans="1:4">
      <c r="A30151" s="171">
        <v>89284</v>
      </c>
      <c r="B30151" t="s">
        <v>9577</v>
      </c>
      <c r="C30151" t="s">
        <v>234</v>
      </c>
      <c r="D30151" s="183" t="s">
        <v>4263</v>
      </c>
    </row>
    <row r="30152" spans="1:4">
      <c r="A30152" s="171">
        <v>89284</v>
      </c>
      <c r="B30152" t="s">
        <v>9577</v>
      </c>
      <c r="C30152" t="s">
        <v>234</v>
      </c>
      <c r="D30152" s="183" t="s">
        <v>4263</v>
      </c>
    </row>
    <row r="30153" spans="1:4">
      <c r="A30153" s="171">
        <v>89284</v>
      </c>
      <c r="B30153" t="s">
        <v>9577</v>
      </c>
      <c r="C30153" t="s">
        <v>234</v>
      </c>
      <c r="D30153" s="183" t="s">
        <v>4263</v>
      </c>
    </row>
    <row r="30154" spans="1:4">
      <c r="A30154" s="171">
        <v>89284</v>
      </c>
      <c r="B30154" t="s">
        <v>9577</v>
      </c>
      <c r="C30154" t="s">
        <v>234</v>
      </c>
      <c r="D30154" s="183" t="s">
        <v>4263</v>
      </c>
    </row>
    <row r="30155" spans="1:4">
      <c r="A30155" s="171">
        <v>89284</v>
      </c>
      <c r="B30155" t="s">
        <v>9577</v>
      </c>
      <c r="C30155" t="s">
        <v>234</v>
      </c>
      <c r="D30155" s="183" t="s">
        <v>4263</v>
      </c>
    </row>
    <row r="30156" spans="1:4">
      <c r="A30156" s="171">
        <v>89284</v>
      </c>
      <c r="B30156" t="s">
        <v>9577</v>
      </c>
      <c r="C30156" t="s">
        <v>234</v>
      </c>
      <c r="D30156" s="183" t="s">
        <v>4263</v>
      </c>
    </row>
    <row r="30157" spans="1:4">
      <c r="A30157" s="171">
        <v>89284</v>
      </c>
      <c r="B30157" t="s">
        <v>9577</v>
      </c>
      <c r="C30157" t="s">
        <v>234</v>
      </c>
      <c r="D30157" s="183" t="s">
        <v>4263</v>
      </c>
    </row>
    <row r="30158" spans="1:4">
      <c r="A30158" s="171">
        <v>89284</v>
      </c>
      <c r="B30158" t="s">
        <v>9577</v>
      </c>
      <c r="C30158" t="s">
        <v>234</v>
      </c>
      <c r="D30158" s="183" t="s">
        <v>4263</v>
      </c>
    </row>
    <row r="30159" spans="1:4">
      <c r="A30159" s="171">
        <v>89285</v>
      </c>
      <c r="B30159" t="s">
        <v>9578</v>
      </c>
      <c r="C30159" t="s">
        <v>234</v>
      </c>
      <c r="D30159" s="183" t="s">
        <v>9579</v>
      </c>
    </row>
    <row r="30160" spans="1:4">
      <c r="A30160" s="171">
        <v>89285</v>
      </c>
      <c r="B30160" t="s">
        <v>9578</v>
      </c>
      <c r="C30160" t="s">
        <v>234</v>
      </c>
      <c r="D30160" s="183" t="s">
        <v>9579</v>
      </c>
    </row>
    <row r="30161" spans="1:4">
      <c r="A30161" s="171">
        <v>89285</v>
      </c>
      <c r="B30161" t="s">
        <v>9578</v>
      </c>
      <c r="C30161" t="s">
        <v>234</v>
      </c>
      <c r="D30161" s="183" t="s">
        <v>9579</v>
      </c>
    </row>
    <row r="30162" spans="1:4">
      <c r="A30162" s="171">
        <v>89285</v>
      </c>
      <c r="B30162" t="s">
        <v>9578</v>
      </c>
      <c r="C30162" t="s">
        <v>234</v>
      </c>
      <c r="D30162" s="183" t="s">
        <v>9579</v>
      </c>
    </row>
    <row r="30163" spans="1:4">
      <c r="A30163" s="171">
        <v>89285</v>
      </c>
      <c r="B30163" t="s">
        <v>9578</v>
      </c>
      <c r="C30163" t="s">
        <v>234</v>
      </c>
      <c r="D30163" s="183" t="s">
        <v>9579</v>
      </c>
    </row>
    <row r="30164" spans="1:4">
      <c r="A30164" s="171">
        <v>89285</v>
      </c>
      <c r="B30164" t="s">
        <v>9578</v>
      </c>
      <c r="C30164" t="s">
        <v>234</v>
      </c>
      <c r="D30164" s="183" t="s">
        <v>9579</v>
      </c>
    </row>
    <row r="30165" spans="1:4">
      <c r="A30165" s="171">
        <v>89285</v>
      </c>
      <c r="B30165" t="s">
        <v>9578</v>
      </c>
      <c r="C30165" t="s">
        <v>234</v>
      </c>
      <c r="D30165" s="183" t="s">
        <v>9579</v>
      </c>
    </row>
    <row r="30166" spans="1:4">
      <c r="A30166" s="171">
        <v>89285</v>
      </c>
      <c r="B30166" t="s">
        <v>9578</v>
      </c>
      <c r="C30166" t="s">
        <v>234</v>
      </c>
      <c r="D30166" s="183" t="s">
        <v>9579</v>
      </c>
    </row>
    <row r="30167" spans="1:4">
      <c r="A30167" s="171">
        <v>89285</v>
      </c>
      <c r="B30167" t="s">
        <v>9578</v>
      </c>
      <c r="C30167" t="s">
        <v>234</v>
      </c>
      <c r="D30167" s="183" t="s">
        <v>9579</v>
      </c>
    </row>
    <row r="30168" spans="1:4">
      <c r="A30168" s="171">
        <v>89285</v>
      </c>
      <c r="B30168" t="s">
        <v>9578</v>
      </c>
      <c r="C30168" t="s">
        <v>234</v>
      </c>
      <c r="D30168" s="183" t="s">
        <v>9579</v>
      </c>
    </row>
    <row r="30169" spans="1:4">
      <c r="A30169" s="171">
        <v>89286</v>
      </c>
      <c r="B30169" t="s">
        <v>9580</v>
      </c>
      <c r="C30169" t="s">
        <v>234</v>
      </c>
      <c r="D30169" s="183" t="s">
        <v>9581</v>
      </c>
    </row>
    <row r="30170" spans="1:4">
      <c r="A30170" s="171">
        <v>89286</v>
      </c>
      <c r="B30170" t="s">
        <v>9580</v>
      </c>
      <c r="C30170" t="s">
        <v>234</v>
      </c>
      <c r="D30170" s="183" t="s">
        <v>9581</v>
      </c>
    </row>
    <row r="30171" spans="1:4">
      <c r="A30171" s="171">
        <v>89286</v>
      </c>
      <c r="B30171" t="s">
        <v>9580</v>
      </c>
      <c r="C30171" t="s">
        <v>234</v>
      </c>
      <c r="D30171" s="183" t="s">
        <v>9581</v>
      </c>
    </row>
    <row r="30172" spans="1:4">
      <c r="A30172" s="171">
        <v>89286</v>
      </c>
      <c r="B30172" t="s">
        <v>9580</v>
      </c>
      <c r="C30172" t="s">
        <v>234</v>
      </c>
      <c r="D30172" s="183" t="s">
        <v>9581</v>
      </c>
    </row>
    <row r="30173" spans="1:4">
      <c r="A30173" s="171">
        <v>89286</v>
      </c>
      <c r="B30173" t="s">
        <v>9580</v>
      </c>
      <c r="C30173" t="s">
        <v>234</v>
      </c>
      <c r="D30173" s="183" t="s">
        <v>9581</v>
      </c>
    </row>
    <row r="30174" spans="1:4">
      <c r="A30174" s="171">
        <v>89286</v>
      </c>
      <c r="B30174" t="s">
        <v>9580</v>
      </c>
      <c r="C30174" t="s">
        <v>234</v>
      </c>
      <c r="D30174" s="183" t="s">
        <v>9581</v>
      </c>
    </row>
    <row r="30175" spans="1:4">
      <c r="A30175" s="171">
        <v>89286</v>
      </c>
      <c r="B30175" t="s">
        <v>9580</v>
      </c>
      <c r="C30175" t="s">
        <v>234</v>
      </c>
      <c r="D30175" s="183" t="s">
        <v>9581</v>
      </c>
    </row>
    <row r="30176" spans="1:4">
      <c r="A30176" s="171">
        <v>89286</v>
      </c>
      <c r="B30176" t="s">
        <v>9580</v>
      </c>
      <c r="C30176" t="s">
        <v>234</v>
      </c>
      <c r="D30176" s="183" t="s">
        <v>9581</v>
      </c>
    </row>
    <row r="30177" spans="1:4">
      <c r="A30177" s="171">
        <v>89286</v>
      </c>
      <c r="B30177" t="s">
        <v>9580</v>
      </c>
      <c r="C30177" t="s">
        <v>234</v>
      </c>
      <c r="D30177" s="183" t="s">
        <v>9581</v>
      </c>
    </row>
    <row r="30178" spans="1:4">
      <c r="A30178" s="171">
        <v>89286</v>
      </c>
      <c r="B30178" t="s">
        <v>9580</v>
      </c>
      <c r="C30178" t="s">
        <v>234</v>
      </c>
      <c r="D30178" s="183" t="s">
        <v>9581</v>
      </c>
    </row>
    <row r="30179" spans="1:4">
      <c r="A30179" s="171">
        <v>89287</v>
      </c>
      <c r="B30179" t="s">
        <v>9582</v>
      </c>
      <c r="C30179" t="s">
        <v>234</v>
      </c>
      <c r="D30179" s="183" t="s">
        <v>4365</v>
      </c>
    </row>
    <row r="30180" spans="1:4">
      <c r="A30180" s="171">
        <v>89287</v>
      </c>
      <c r="B30180" t="s">
        <v>9582</v>
      </c>
      <c r="C30180" t="s">
        <v>234</v>
      </c>
      <c r="D30180" s="183" t="s">
        <v>4365</v>
      </c>
    </row>
    <row r="30181" spans="1:4">
      <c r="A30181" s="171">
        <v>89287</v>
      </c>
      <c r="B30181" t="s">
        <v>9582</v>
      </c>
      <c r="C30181" t="s">
        <v>234</v>
      </c>
      <c r="D30181" s="183" t="s">
        <v>4365</v>
      </c>
    </row>
    <row r="30182" spans="1:4">
      <c r="A30182" s="171">
        <v>89287</v>
      </c>
      <c r="B30182" t="s">
        <v>9582</v>
      </c>
      <c r="C30182" t="s">
        <v>234</v>
      </c>
      <c r="D30182" s="183" t="s">
        <v>4365</v>
      </c>
    </row>
    <row r="30183" spans="1:4">
      <c r="A30183" s="171">
        <v>89287</v>
      </c>
      <c r="B30183" t="s">
        <v>9582</v>
      </c>
      <c r="C30183" t="s">
        <v>234</v>
      </c>
      <c r="D30183" s="183" t="s">
        <v>4365</v>
      </c>
    </row>
    <row r="30184" spans="1:4">
      <c r="A30184" s="171">
        <v>89287</v>
      </c>
      <c r="B30184" t="s">
        <v>9582</v>
      </c>
      <c r="C30184" t="s">
        <v>234</v>
      </c>
      <c r="D30184" s="183" t="s">
        <v>4365</v>
      </c>
    </row>
    <row r="30185" spans="1:4">
      <c r="A30185" s="171">
        <v>89287</v>
      </c>
      <c r="B30185" t="s">
        <v>9582</v>
      </c>
      <c r="C30185" t="s">
        <v>234</v>
      </c>
      <c r="D30185" s="183" t="s">
        <v>4365</v>
      </c>
    </row>
    <row r="30186" spans="1:4">
      <c r="A30186" s="171">
        <v>89287</v>
      </c>
      <c r="B30186" t="s">
        <v>9582</v>
      </c>
      <c r="C30186" t="s">
        <v>234</v>
      </c>
      <c r="D30186" s="183" t="s">
        <v>4365</v>
      </c>
    </row>
    <row r="30187" spans="1:4">
      <c r="A30187" s="171">
        <v>89287</v>
      </c>
      <c r="B30187" t="s">
        <v>9582</v>
      </c>
      <c r="C30187" t="s">
        <v>234</v>
      </c>
      <c r="D30187" s="183" t="s">
        <v>4365</v>
      </c>
    </row>
    <row r="30188" spans="1:4">
      <c r="A30188" s="171">
        <v>89287</v>
      </c>
      <c r="B30188" t="s">
        <v>9582</v>
      </c>
      <c r="C30188" t="s">
        <v>234</v>
      </c>
      <c r="D30188" s="183" t="s">
        <v>4365</v>
      </c>
    </row>
    <row r="30189" spans="1:4">
      <c r="A30189" s="171">
        <v>89288</v>
      </c>
      <c r="B30189" t="s">
        <v>9583</v>
      </c>
      <c r="C30189" t="s">
        <v>234</v>
      </c>
      <c r="D30189" s="183" t="s">
        <v>9584</v>
      </c>
    </row>
    <row r="30190" spans="1:4">
      <c r="A30190" s="171">
        <v>89288</v>
      </c>
      <c r="B30190" t="s">
        <v>9583</v>
      </c>
      <c r="C30190" t="s">
        <v>234</v>
      </c>
      <c r="D30190" s="183" t="s">
        <v>9584</v>
      </c>
    </row>
    <row r="30191" spans="1:4">
      <c r="A30191" s="171">
        <v>89288</v>
      </c>
      <c r="B30191" t="s">
        <v>9583</v>
      </c>
      <c r="C30191" t="s">
        <v>234</v>
      </c>
      <c r="D30191" s="183" t="s">
        <v>9584</v>
      </c>
    </row>
    <row r="30192" spans="1:4">
      <c r="A30192" s="171">
        <v>89288</v>
      </c>
      <c r="B30192" t="s">
        <v>9583</v>
      </c>
      <c r="C30192" t="s">
        <v>234</v>
      </c>
      <c r="D30192" s="183" t="s">
        <v>9584</v>
      </c>
    </row>
    <row r="30193" spans="1:4">
      <c r="A30193" s="171">
        <v>89288</v>
      </c>
      <c r="B30193" t="s">
        <v>9583</v>
      </c>
      <c r="C30193" t="s">
        <v>234</v>
      </c>
      <c r="D30193" s="183" t="s">
        <v>9584</v>
      </c>
    </row>
    <row r="30194" spans="1:4">
      <c r="A30194" s="171">
        <v>89288</v>
      </c>
      <c r="B30194" t="s">
        <v>9583</v>
      </c>
      <c r="C30194" t="s">
        <v>234</v>
      </c>
      <c r="D30194" s="183" t="s">
        <v>9584</v>
      </c>
    </row>
    <row r="30195" spans="1:4">
      <c r="A30195" s="171">
        <v>89288</v>
      </c>
      <c r="B30195" t="s">
        <v>9583</v>
      </c>
      <c r="C30195" t="s">
        <v>234</v>
      </c>
      <c r="D30195" s="183" t="s">
        <v>9584</v>
      </c>
    </row>
    <row r="30196" spans="1:4">
      <c r="A30196" s="171">
        <v>89288</v>
      </c>
      <c r="B30196" t="s">
        <v>9583</v>
      </c>
      <c r="C30196" t="s">
        <v>234</v>
      </c>
      <c r="D30196" s="183" t="s">
        <v>9584</v>
      </c>
    </row>
    <row r="30197" spans="1:4">
      <c r="A30197" s="171">
        <v>89288</v>
      </c>
      <c r="B30197" t="s">
        <v>9583</v>
      </c>
      <c r="C30197" t="s">
        <v>234</v>
      </c>
      <c r="D30197" s="183" t="s">
        <v>9584</v>
      </c>
    </row>
    <row r="30198" spans="1:4">
      <c r="A30198" s="171">
        <v>89288</v>
      </c>
      <c r="B30198" t="s">
        <v>9583</v>
      </c>
      <c r="C30198" t="s">
        <v>234</v>
      </c>
      <c r="D30198" s="183" t="s">
        <v>9584</v>
      </c>
    </row>
    <row r="30199" spans="1:4">
      <c r="A30199" s="171">
        <v>89289</v>
      </c>
      <c r="B30199" t="s">
        <v>9585</v>
      </c>
      <c r="C30199" t="s">
        <v>234</v>
      </c>
      <c r="D30199" s="183" t="s">
        <v>9586</v>
      </c>
    </row>
    <row r="30200" spans="1:4">
      <c r="A30200" s="171">
        <v>89289</v>
      </c>
      <c r="B30200" t="s">
        <v>9585</v>
      </c>
      <c r="C30200" t="s">
        <v>234</v>
      </c>
      <c r="D30200" s="183" t="s">
        <v>9586</v>
      </c>
    </row>
    <row r="30201" spans="1:4">
      <c r="A30201" s="171">
        <v>89289</v>
      </c>
      <c r="B30201" t="s">
        <v>9585</v>
      </c>
      <c r="C30201" t="s">
        <v>234</v>
      </c>
      <c r="D30201" s="183" t="s">
        <v>9586</v>
      </c>
    </row>
    <row r="30202" spans="1:4">
      <c r="A30202" s="171">
        <v>89289</v>
      </c>
      <c r="B30202" t="s">
        <v>9585</v>
      </c>
      <c r="C30202" t="s">
        <v>234</v>
      </c>
      <c r="D30202" s="183" t="s">
        <v>9586</v>
      </c>
    </row>
    <row r="30203" spans="1:4">
      <c r="A30203" s="171">
        <v>89289</v>
      </c>
      <c r="B30203" t="s">
        <v>9585</v>
      </c>
      <c r="C30203" t="s">
        <v>234</v>
      </c>
      <c r="D30203" s="183" t="s">
        <v>9586</v>
      </c>
    </row>
    <row r="30204" spans="1:4">
      <c r="A30204" s="171">
        <v>89289</v>
      </c>
      <c r="B30204" t="s">
        <v>9585</v>
      </c>
      <c r="C30204" t="s">
        <v>234</v>
      </c>
      <c r="D30204" s="183" t="s">
        <v>9586</v>
      </c>
    </row>
    <row r="30205" spans="1:4">
      <c r="A30205" s="171">
        <v>89289</v>
      </c>
      <c r="B30205" t="s">
        <v>9585</v>
      </c>
      <c r="C30205" t="s">
        <v>234</v>
      </c>
      <c r="D30205" s="183" t="s">
        <v>9586</v>
      </c>
    </row>
    <row r="30206" spans="1:4">
      <c r="A30206" s="171">
        <v>89289</v>
      </c>
      <c r="B30206" t="s">
        <v>9585</v>
      </c>
      <c r="C30206" t="s">
        <v>234</v>
      </c>
      <c r="D30206" s="183" t="s">
        <v>9586</v>
      </c>
    </row>
    <row r="30207" spans="1:4">
      <c r="A30207" s="171">
        <v>89289</v>
      </c>
      <c r="B30207" t="s">
        <v>9585</v>
      </c>
      <c r="C30207" t="s">
        <v>234</v>
      </c>
      <c r="D30207" s="183" t="s">
        <v>9586</v>
      </c>
    </row>
    <row r="30208" spans="1:4">
      <c r="A30208" s="171">
        <v>89289</v>
      </c>
      <c r="B30208" t="s">
        <v>9585</v>
      </c>
      <c r="C30208" t="s">
        <v>234</v>
      </c>
      <c r="D30208" s="183" t="s">
        <v>9586</v>
      </c>
    </row>
    <row r="30209" spans="1:4">
      <c r="A30209" s="171">
        <v>89290</v>
      </c>
      <c r="B30209" t="s">
        <v>9587</v>
      </c>
      <c r="C30209" t="s">
        <v>234</v>
      </c>
      <c r="D30209" s="183" t="s">
        <v>4077</v>
      </c>
    </row>
    <row r="30210" spans="1:4">
      <c r="A30210" s="171">
        <v>89290</v>
      </c>
      <c r="B30210" t="s">
        <v>9587</v>
      </c>
      <c r="C30210" t="s">
        <v>234</v>
      </c>
      <c r="D30210" s="183" t="s">
        <v>4077</v>
      </c>
    </row>
    <row r="30211" spans="1:4">
      <c r="A30211" s="171">
        <v>89290</v>
      </c>
      <c r="B30211" t="s">
        <v>9587</v>
      </c>
      <c r="C30211" t="s">
        <v>234</v>
      </c>
      <c r="D30211" s="183" t="s">
        <v>4077</v>
      </c>
    </row>
    <row r="30212" spans="1:4">
      <c r="A30212" s="171">
        <v>89290</v>
      </c>
      <c r="B30212" t="s">
        <v>9587</v>
      </c>
      <c r="C30212" t="s">
        <v>234</v>
      </c>
      <c r="D30212" s="183" t="s">
        <v>4077</v>
      </c>
    </row>
    <row r="30213" spans="1:4">
      <c r="A30213" s="171">
        <v>89290</v>
      </c>
      <c r="B30213" t="s">
        <v>9587</v>
      </c>
      <c r="C30213" t="s">
        <v>234</v>
      </c>
      <c r="D30213" s="183" t="s">
        <v>4077</v>
      </c>
    </row>
    <row r="30214" spans="1:4">
      <c r="A30214" s="171">
        <v>89290</v>
      </c>
      <c r="B30214" t="s">
        <v>9587</v>
      </c>
      <c r="C30214" t="s">
        <v>234</v>
      </c>
      <c r="D30214" s="183" t="s">
        <v>4077</v>
      </c>
    </row>
    <row r="30215" spans="1:4">
      <c r="A30215" s="171">
        <v>89290</v>
      </c>
      <c r="B30215" t="s">
        <v>9587</v>
      </c>
      <c r="C30215" t="s">
        <v>234</v>
      </c>
      <c r="D30215" s="183" t="s">
        <v>4077</v>
      </c>
    </row>
    <row r="30216" spans="1:4">
      <c r="A30216" s="171">
        <v>89290</v>
      </c>
      <c r="B30216" t="s">
        <v>9587</v>
      </c>
      <c r="C30216" t="s">
        <v>234</v>
      </c>
      <c r="D30216" s="183" t="s">
        <v>4077</v>
      </c>
    </row>
    <row r="30217" spans="1:4">
      <c r="A30217" s="171">
        <v>89291</v>
      </c>
      <c r="B30217" t="s">
        <v>9588</v>
      </c>
      <c r="C30217" t="s">
        <v>234</v>
      </c>
      <c r="D30217" s="183" t="s">
        <v>9589</v>
      </c>
    </row>
    <row r="30218" spans="1:4">
      <c r="A30218" s="171">
        <v>89291</v>
      </c>
      <c r="B30218" t="s">
        <v>9588</v>
      </c>
      <c r="C30218" t="s">
        <v>234</v>
      </c>
      <c r="D30218" s="183" t="s">
        <v>9589</v>
      </c>
    </row>
    <row r="30219" spans="1:4">
      <c r="A30219" s="171">
        <v>89291</v>
      </c>
      <c r="B30219" t="s">
        <v>9588</v>
      </c>
      <c r="C30219" t="s">
        <v>234</v>
      </c>
      <c r="D30219" s="183" t="s">
        <v>9589</v>
      </c>
    </row>
    <row r="30220" spans="1:4">
      <c r="A30220" s="171">
        <v>89291</v>
      </c>
      <c r="B30220" t="s">
        <v>9588</v>
      </c>
      <c r="C30220" t="s">
        <v>234</v>
      </c>
      <c r="D30220" s="183" t="s">
        <v>9589</v>
      </c>
    </row>
    <row r="30221" spans="1:4">
      <c r="A30221" s="171">
        <v>89291</v>
      </c>
      <c r="B30221" t="s">
        <v>9588</v>
      </c>
      <c r="C30221" t="s">
        <v>234</v>
      </c>
      <c r="D30221" s="183" t="s">
        <v>9589</v>
      </c>
    </row>
    <row r="30222" spans="1:4">
      <c r="A30222" s="171">
        <v>89291</v>
      </c>
      <c r="B30222" t="s">
        <v>9588</v>
      </c>
      <c r="C30222" t="s">
        <v>234</v>
      </c>
      <c r="D30222" s="183" t="s">
        <v>9589</v>
      </c>
    </row>
    <row r="30223" spans="1:4">
      <c r="A30223" s="171">
        <v>89291</v>
      </c>
      <c r="B30223" t="s">
        <v>9588</v>
      </c>
      <c r="C30223" t="s">
        <v>234</v>
      </c>
      <c r="D30223" s="183" t="s">
        <v>9589</v>
      </c>
    </row>
    <row r="30224" spans="1:4">
      <c r="A30224" s="171">
        <v>89291</v>
      </c>
      <c r="B30224" t="s">
        <v>9588</v>
      </c>
      <c r="C30224" t="s">
        <v>234</v>
      </c>
      <c r="D30224" s="183" t="s">
        <v>9589</v>
      </c>
    </row>
    <row r="30225" spans="1:4">
      <c r="A30225" s="171">
        <v>89292</v>
      </c>
      <c r="B30225" t="s">
        <v>9590</v>
      </c>
      <c r="C30225" t="s">
        <v>234</v>
      </c>
      <c r="D30225" s="183" t="s">
        <v>9591</v>
      </c>
    </row>
    <row r="30226" spans="1:4">
      <c r="A30226" s="171">
        <v>89292</v>
      </c>
      <c r="B30226" t="s">
        <v>9590</v>
      </c>
      <c r="C30226" t="s">
        <v>234</v>
      </c>
      <c r="D30226" s="183" t="s">
        <v>9591</v>
      </c>
    </row>
    <row r="30227" spans="1:4">
      <c r="A30227" s="171">
        <v>89292</v>
      </c>
      <c r="B30227" t="s">
        <v>9590</v>
      </c>
      <c r="C30227" t="s">
        <v>234</v>
      </c>
      <c r="D30227" s="183" t="s">
        <v>9591</v>
      </c>
    </row>
    <row r="30228" spans="1:4">
      <c r="A30228" s="171">
        <v>89292</v>
      </c>
      <c r="B30228" t="s">
        <v>9590</v>
      </c>
      <c r="C30228" t="s">
        <v>234</v>
      </c>
      <c r="D30228" s="183" t="s">
        <v>9591</v>
      </c>
    </row>
    <row r="30229" spans="1:4">
      <c r="A30229" s="171">
        <v>89292</v>
      </c>
      <c r="B30229" t="s">
        <v>9590</v>
      </c>
      <c r="C30229" t="s">
        <v>234</v>
      </c>
      <c r="D30229" s="183" t="s">
        <v>9591</v>
      </c>
    </row>
    <row r="30230" spans="1:4">
      <c r="A30230" s="171">
        <v>89292</v>
      </c>
      <c r="B30230" t="s">
        <v>9590</v>
      </c>
      <c r="C30230" t="s">
        <v>234</v>
      </c>
      <c r="D30230" s="183" t="s">
        <v>9591</v>
      </c>
    </row>
    <row r="30231" spans="1:4">
      <c r="A30231" s="171">
        <v>89292</v>
      </c>
      <c r="B30231" t="s">
        <v>9590</v>
      </c>
      <c r="C30231" t="s">
        <v>234</v>
      </c>
      <c r="D30231" s="183" t="s">
        <v>9591</v>
      </c>
    </row>
    <row r="30232" spans="1:4">
      <c r="A30232" s="171">
        <v>89292</v>
      </c>
      <c r="B30232" t="s">
        <v>9590</v>
      </c>
      <c r="C30232" t="s">
        <v>234</v>
      </c>
      <c r="D30232" s="183" t="s">
        <v>9591</v>
      </c>
    </row>
    <row r="30233" spans="1:4">
      <c r="A30233" s="171">
        <v>89293</v>
      </c>
      <c r="B30233" t="s">
        <v>9592</v>
      </c>
      <c r="C30233" t="s">
        <v>234</v>
      </c>
      <c r="D30233" s="183" t="s">
        <v>9593</v>
      </c>
    </row>
    <row r="30234" spans="1:4">
      <c r="A30234" s="171">
        <v>89293</v>
      </c>
      <c r="B30234" t="s">
        <v>9592</v>
      </c>
      <c r="C30234" t="s">
        <v>234</v>
      </c>
      <c r="D30234" s="183" t="s">
        <v>9593</v>
      </c>
    </row>
    <row r="30235" spans="1:4">
      <c r="A30235" s="171">
        <v>89293</v>
      </c>
      <c r="B30235" t="s">
        <v>9592</v>
      </c>
      <c r="C30235" t="s">
        <v>234</v>
      </c>
      <c r="D30235" s="183" t="s">
        <v>9593</v>
      </c>
    </row>
    <row r="30236" spans="1:4">
      <c r="A30236" s="171">
        <v>89293</v>
      </c>
      <c r="B30236" t="s">
        <v>9592</v>
      </c>
      <c r="C30236" t="s">
        <v>234</v>
      </c>
      <c r="D30236" s="183" t="s">
        <v>9593</v>
      </c>
    </row>
    <row r="30237" spans="1:4">
      <c r="A30237" s="171">
        <v>89293</v>
      </c>
      <c r="B30237" t="s">
        <v>9592</v>
      </c>
      <c r="C30237" t="s">
        <v>234</v>
      </c>
      <c r="D30237" s="183" t="s">
        <v>9593</v>
      </c>
    </row>
    <row r="30238" spans="1:4">
      <c r="A30238" s="171">
        <v>89293</v>
      </c>
      <c r="B30238" t="s">
        <v>9592</v>
      </c>
      <c r="C30238" t="s">
        <v>234</v>
      </c>
      <c r="D30238" s="183" t="s">
        <v>9593</v>
      </c>
    </row>
    <row r="30239" spans="1:4">
      <c r="A30239" s="171">
        <v>89293</v>
      </c>
      <c r="B30239" t="s">
        <v>9592</v>
      </c>
      <c r="C30239" t="s">
        <v>234</v>
      </c>
      <c r="D30239" s="183" t="s">
        <v>9593</v>
      </c>
    </row>
    <row r="30240" spans="1:4">
      <c r="A30240" s="171">
        <v>89293</v>
      </c>
      <c r="B30240" t="s">
        <v>9592</v>
      </c>
      <c r="C30240" t="s">
        <v>234</v>
      </c>
      <c r="D30240" s="183" t="s">
        <v>9593</v>
      </c>
    </row>
    <row r="30241" spans="1:4">
      <c r="A30241" s="171">
        <v>89294</v>
      </c>
      <c r="B30241" t="s">
        <v>9594</v>
      </c>
      <c r="C30241" t="s">
        <v>234</v>
      </c>
      <c r="D30241" s="183" t="s">
        <v>9595</v>
      </c>
    </row>
    <row r="30242" spans="1:4">
      <c r="A30242" s="171">
        <v>89294</v>
      </c>
      <c r="B30242" t="s">
        <v>9594</v>
      </c>
      <c r="C30242" t="s">
        <v>234</v>
      </c>
      <c r="D30242" s="183" t="s">
        <v>9595</v>
      </c>
    </row>
    <row r="30243" spans="1:4">
      <c r="A30243" s="171">
        <v>89294</v>
      </c>
      <c r="B30243" t="s">
        <v>9594</v>
      </c>
      <c r="C30243" t="s">
        <v>234</v>
      </c>
      <c r="D30243" s="183" t="s">
        <v>9595</v>
      </c>
    </row>
    <row r="30244" spans="1:4">
      <c r="A30244" s="171">
        <v>89294</v>
      </c>
      <c r="B30244" t="s">
        <v>9594</v>
      </c>
      <c r="C30244" t="s">
        <v>234</v>
      </c>
      <c r="D30244" s="183" t="s">
        <v>9595</v>
      </c>
    </row>
    <row r="30245" spans="1:4">
      <c r="A30245" s="171">
        <v>89294</v>
      </c>
      <c r="B30245" t="s">
        <v>9594</v>
      </c>
      <c r="C30245" t="s">
        <v>234</v>
      </c>
      <c r="D30245" s="183" t="s">
        <v>9595</v>
      </c>
    </row>
    <row r="30246" spans="1:4">
      <c r="A30246" s="171">
        <v>89294</v>
      </c>
      <c r="B30246" t="s">
        <v>9594</v>
      </c>
      <c r="C30246" t="s">
        <v>234</v>
      </c>
      <c r="D30246" s="183" t="s">
        <v>9595</v>
      </c>
    </row>
    <row r="30247" spans="1:4">
      <c r="A30247" s="171">
        <v>89294</v>
      </c>
      <c r="B30247" t="s">
        <v>9594</v>
      </c>
      <c r="C30247" t="s">
        <v>234</v>
      </c>
      <c r="D30247" s="183" t="s">
        <v>9595</v>
      </c>
    </row>
    <row r="30248" spans="1:4">
      <c r="A30248" s="171">
        <v>89294</v>
      </c>
      <c r="B30248" t="s">
        <v>9594</v>
      </c>
      <c r="C30248" t="s">
        <v>234</v>
      </c>
      <c r="D30248" s="183" t="s">
        <v>9595</v>
      </c>
    </row>
    <row r="30249" spans="1:4">
      <c r="A30249" s="171">
        <v>89295</v>
      </c>
      <c r="B30249" t="s">
        <v>9596</v>
      </c>
      <c r="C30249" t="s">
        <v>234</v>
      </c>
      <c r="D30249" s="183" t="s">
        <v>6412</v>
      </c>
    </row>
    <row r="30250" spans="1:4">
      <c r="A30250" s="171">
        <v>89295</v>
      </c>
      <c r="B30250" t="s">
        <v>9596</v>
      </c>
      <c r="C30250" t="s">
        <v>234</v>
      </c>
      <c r="D30250" s="183" t="s">
        <v>6412</v>
      </c>
    </row>
    <row r="30251" spans="1:4">
      <c r="A30251" s="171">
        <v>89295</v>
      </c>
      <c r="B30251" t="s">
        <v>9596</v>
      </c>
      <c r="C30251" t="s">
        <v>234</v>
      </c>
      <c r="D30251" s="183" t="s">
        <v>6412</v>
      </c>
    </row>
    <row r="30252" spans="1:4">
      <c r="A30252" s="171">
        <v>89295</v>
      </c>
      <c r="B30252" t="s">
        <v>9596</v>
      </c>
      <c r="C30252" t="s">
        <v>234</v>
      </c>
      <c r="D30252" s="183" t="s">
        <v>6412</v>
      </c>
    </row>
    <row r="30253" spans="1:4">
      <c r="A30253" s="171">
        <v>89295</v>
      </c>
      <c r="B30253" t="s">
        <v>9596</v>
      </c>
      <c r="C30253" t="s">
        <v>234</v>
      </c>
      <c r="D30253" s="183" t="s">
        <v>6412</v>
      </c>
    </row>
    <row r="30254" spans="1:4">
      <c r="A30254" s="171">
        <v>89295</v>
      </c>
      <c r="B30254" t="s">
        <v>9596</v>
      </c>
      <c r="C30254" t="s">
        <v>234</v>
      </c>
      <c r="D30254" s="183" t="s">
        <v>6412</v>
      </c>
    </row>
    <row r="30255" spans="1:4">
      <c r="A30255" s="171">
        <v>89295</v>
      </c>
      <c r="B30255" t="s">
        <v>9596</v>
      </c>
      <c r="C30255" t="s">
        <v>234</v>
      </c>
      <c r="D30255" s="183" t="s">
        <v>6412</v>
      </c>
    </row>
    <row r="30256" spans="1:4">
      <c r="A30256" s="171">
        <v>89295</v>
      </c>
      <c r="B30256" t="s">
        <v>9596</v>
      </c>
      <c r="C30256" t="s">
        <v>234</v>
      </c>
      <c r="D30256" s="183" t="s">
        <v>6412</v>
      </c>
    </row>
    <row r="30257" spans="1:4">
      <c r="A30257" s="171">
        <v>89296</v>
      </c>
      <c r="B30257" t="s">
        <v>9597</v>
      </c>
      <c r="C30257" t="s">
        <v>234</v>
      </c>
      <c r="D30257" s="183" t="s">
        <v>9598</v>
      </c>
    </row>
    <row r="30258" spans="1:4">
      <c r="A30258" s="171">
        <v>89296</v>
      </c>
      <c r="B30258" t="s">
        <v>9597</v>
      </c>
      <c r="C30258" t="s">
        <v>234</v>
      </c>
      <c r="D30258" s="183" t="s">
        <v>9598</v>
      </c>
    </row>
    <row r="30259" spans="1:4">
      <c r="A30259" s="171">
        <v>89296</v>
      </c>
      <c r="B30259" t="s">
        <v>9597</v>
      </c>
      <c r="C30259" t="s">
        <v>234</v>
      </c>
      <c r="D30259" s="183" t="s">
        <v>9598</v>
      </c>
    </row>
    <row r="30260" spans="1:4">
      <c r="A30260" s="171">
        <v>89296</v>
      </c>
      <c r="B30260" t="s">
        <v>9597</v>
      </c>
      <c r="C30260" t="s">
        <v>234</v>
      </c>
      <c r="D30260" s="183" t="s">
        <v>9598</v>
      </c>
    </row>
    <row r="30261" spans="1:4">
      <c r="A30261" s="171">
        <v>89296</v>
      </c>
      <c r="B30261" t="s">
        <v>9597</v>
      </c>
      <c r="C30261" t="s">
        <v>234</v>
      </c>
      <c r="D30261" s="183" t="s">
        <v>9598</v>
      </c>
    </row>
    <row r="30262" spans="1:4">
      <c r="A30262" s="171">
        <v>89296</v>
      </c>
      <c r="B30262" t="s">
        <v>9597</v>
      </c>
      <c r="C30262" t="s">
        <v>234</v>
      </c>
      <c r="D30262" s="183" t="s">
        <v>9598</v>
      </c>
    </row>
    <row r="30263" spans="1:4">
      <c r="A30263" s="171">
        <v>89296</v>
      </c>
      <c r="B30263" t="s">
        <v>9597</v>
      </c>
      <c r="C30263" t="s">
        <v>234</v>
      </c>
      <c r="D30263" s="183" t="s">
        <v>9598</v>
      </c>
    </row>
    <row r="30264" spans="1:4">
      <c r="A30264" s="171">
        <v>89296</v>
      </c>
      <c r="B30264" t="s">
        <v>9597</v>
      </c>
      <c r="C30264" t="s">
        <v>234</v>
      </c>
      <c r="D30264" s="183" t="s">
        <v>9598</v>
      </c>
    </row>
    <row r="30265" spans="1:4">
      <c r="A30265" s="171">
        <v>89297</v>
      </c>
      <c r="B30265" t="s">
        <v>9599</v>
      </c>
      <c r="C30265" t="s">
        <v>234</v>
      </c>
      <c r="D30265" s="183" t="s">
        <v>8284</v>
      </c>
    </row>
    <row r="30266" spans="1:4">
      <c r="A30266" s="171">
        <v>89297</v>
      </c>
      <c r="B30266" t="s">
        <v>9599</v>
      </c>
      <c r="C30266" t="s">
        <v>234</v>
      </c>
      <c r="D30266" s="183" t="s">
        <v>8284</v>
      </c>
    </row>
    <row r="30267" spans="1:4">
      <c r="A30267" s="171">
        <v>89297</v>
      </c>
      <c r="B30267" t="s">
        <v>9599</v>
      </c>
      <c r="C30267" t="s">
        <v>234</v>
      </c>
      <c r="D30267" s="183" t="s">
        <v>8284</v>
      </c>
    </row>
    <row r="30268" spans="1:4">
      <c r="A30268" s="171">
        <v>89297</v>
      </c>
      <c r="B30268" t="s">
        <v>9599</v>
      </c>
      <c r="C30268" t="s">
        <v>234</v>
      </c>
      <c r="D30268" s="183" t="s">
        <v>8284</v>
      </c>
    </row>
    <row r="30269" spans="1:4">
      <c r="A30269" s="171">
        <v>89297</v>
      </c>
      <c r="B30269" t="s">
        <v>9599</v>
      </c>
      <c r="C30269" t="s">
        <v>234</v>
      </c>
      <c r="D30269" s="183" t="s">
        <v>8284</v>
      </c>
    </row>
    <row r="30270" spans="1:4">
      <c r="A30270" s="171">
        <v>89297</v>
      </c>
      <c r="B30270" t="s">
        <v>9599</v>
      </c>
      <c r="C30270" t="s">
        <v>234</v>
      </c>
      <c r="D30270" s="183" t="s">
        <v>8284</v>
      </c>
    </row>
    <row r="30271" spans="1:4">
      <c r="A30271" s="171">
        <v>89297</v>
      </c>
      <c r="B30271" t="s">
        <v>9599</v>
      </c>
      <c r="C30271" t="s">
        <v>234</v>
      </c>
      <c r="D30271" s="183" t="s">
        <v>8284</v>
      </c>
    </row>
    <row r="30272" spans="1:4">
      <c r="A30272" s="171">
        <v>89297</v>
      </c>
      <c r="B30272" t="s">
        <v>9599</v>
      </c>
      <c r="C30272" t="s">
        <v>234</v>
      </c>
      <c r="D30272" s="183" t="s">
        <v>8284</v>
      </c>
    </row>
    <row r="30273" spans="1:4">
      <c r="A30273" s="171">
        <v>89298</v>
      </c>
      <c r="B30273" t="s">
        <v>9600</v>
      </c>
      <c r="C30273" t="s">
        <v>234</v>
      </c>
      <c r="D30273" s="183" t="s">
        <v>9601</v>
      </c>
    </row>
    <row r="30274" spans="1:4">
      <c r="A30274" s="171">
        <v>89298</v>
      </c>
      <c r="B30274" t="s">
        <v>9600</v>
      </c>
      <c r="C30274" t="s">
        <v>234</v>
      </c>
      <c r="D30274" s="183" t="s">
        <v>9601</v>
      </c>
    </row>
    <row r="30275" spans="1:4">
      <c r="A30275" s="171">
        <v>89298</v>
      </c>
      <c r="B30275" t="s">
        <v>9600</v>
      </c>
      <c r="C30275" t="s">
        <v>234</v>
      </c>
      <c r="D30275" s="183" t="s">
        <v>9601</v>
      </c>
    </row>
    <row r="30276" spans="1:4">
      <c r="A30276" s="171">
        <v>89298</v>
      </c>
      <c r="B30276" t="s">
        <v>9600</v>
      </c>
      <c r="C30276" t="s">
        <v>234</v>
      </c>
      <c r="D30276" s="183" t="s">
        <v>9601</v>
      </c>
    </row>
    <row r="30277" spans="1:4">
      <c r="A30277" s="171">
        <v>89298</v>
      </c>
      <c r="B30277" t="s">
        <v>9600</v>
      </c>
      <c r="C30277" t="s">
        <v>234</v>
      </c>
      <c r="D30277" s="183" t="s">
        <v>9601</v>
      </c>
    </row>
    <row r="30278" spans="1:4">
      <c r="A30278" s="171">
        <v>89298</v>
      </c>
      <c r="B30278" t="s">
        <v>9600</v>
      </c>
      <c r="C30278" t="s">
        <v>234</v>
      </c>
      <c r="D30278" s="183" t="s">
        <v>9601</v>
      </c>
    </row>
    <row r="30279" spans="1:4">
      <c r="A30279" s="171">
        <v>89298</v>
      </c>
      <c r="B30279" t="s">
        <v>9600</v>
      </c>
      <c r="C30279" t="s">
        <v>234</v>
      </c>
      <c r="D30279" s="183" t="s">
        <v>9601</v>
      </c>
    </row>
    <row r="30280" spans="1:4">
      <c r="A30280" s="171">
        <v>89298</v>
      </c>
      <c r="B30280" t="s">
        <v>9600</v>
      </c>
      <c r="C30280" t="s">
        <v>234</v>
      </c>
      <c r="D30280" s="183" t="s">
        <v>9601</v>
      </c>
    </row>
    <row r="30281" spans="1:4">
      <c r="A30281" s="171">
        <v>89298</v>
      </c>
      <c r="B30281" t="s">
        <v>9600</v>
      </c>
      <c r="C30281" t="s">
        <v>234</v>
      </c>
      <c r="D30281" s="183" t="s">
        <v>9601</v>
      </c>
    </row>
    <row r="30282" spans="1:4">
      <c r="A30282" s="171">
        <v>89299</v>
      </c>
      <c r="B30282" t="s">
        <v>9602</v>
      </c>
      <c r="C30282" t="s">
        <v>234</v>
      </c>
      <c r="D30282" s="183" t="s">
        <v>9603</v>
      </c>
    </row>
    <row r="30283" spans="1:4">
      <c r="A30283" s="171">
        <v>89299</v>
      </c>
      <c r="B30283" t="s">
        <v>9602</v>
      </c>
      <c r="C30283" t="s">
        <v>234</v>
      </c>
      <c r="D30283" s="183" t="s">
        <v>9603</v>
      </c>
    </row>
    <row r="30284" spans="1:4">
      <c r="A30284" s="171">
        <v>89299</v>
      </c>
      <c r="B30284" t="s">
        <v>9602</v>
      </c>
      <c r="C30284" t="s">
        <v>234</v>
      </c>
      <c r="D30284" s="183" t="s">
        <v>9603</v>
      </c>
    </row>
    <row r="30285" spans="1:4">
      <c r="A30285" s="171">
        <v>89299</v>
      </c>
      <c r="B30285" t="s">
        <v>9602</v>
      </c>
      <c r="C30285" t="s">
        <v>234</v>
      </c>
      <c r="D30285" s="183" t="s">
        <v>9603</v>
      </c>
    </row>
    <row r="30286" spans="1:4">
      <c r="A30286" s="171">
        <v>89299</v>
      </c>
      <c r="B30286" t="s">
        <v>9602</v>
      </c>
      <c r="C30286" t="s">
        <v>234</v>
      </c>
      <c r="D30286" s="183" t="s">
        <v>9603</v>
      </c>
    </row>
    <row r="30287" spans="1:4">
      <c r="A30287" s="171">
        <v>89299</v>
      </c>
      <c r="B30287" t="s">
        <v>9602</v>
      </c>
      <c r="C30287" t="s">
        <v>234</v>
      </c>
      <c r="D30287" s="183" t="s">
        <v>9603</v>
      </c>
    </row>
    <row r="30288" spans="1:4">
      <c r="A30288" s="171">
        <v>89299</v>
      </c>
      <c r="B30288" t="s">
        <v>9602</v>
      </c>
      <c r="C30288" t="s">
        <v>234</v>
      </c>
      <c r="D30288" s="183" t="s">
        <v>9603</v>
      </c>
    </row>
    <row r="30289" spans="1:4">
      <c r="A30289" s="171">
        <v>89299</v>
      </c>
      <c r="B30289" t="s">
        <v>9602</v>
      </c>
      <c r="C30289" t="s">
        <v>234</v>
      </c>
      <c r="D30289" s="183" t="s">
        <v>9603</v>
      </c>
    </row>
    <row r="30290" spans="1:4">
      <c r="A30290" s="171">
        <v>89299</v>
      </c>
      <c r="B30290" t="s">
        <v>9602</v>
      </c>
      <c r="C30290" t="s">
        <v>234</v>
      </c>
      <c r="D30290" s="183" t="s">
        <v>9603</v>
      </c>
    </row>
    <row r="30291" spans="1:4">
      <c r="A30291" s="171">
        <v>89300</v>
      </c>
      <c r="B30291" t="s">
        <v>9604</v>
      </c>
      <c r="C30291" t="s">
        <v>234</v>
      </c>
      <c r="D30291" s="183" t="s">
        <v>9605</v>
      </c>
    </row>
    <row r="30292" spans="1:4">
      <c r="A30292" s="171">
        <v>89300</v>
      </c>
      <c r="B30292" t="s">
        <v>9604</v>
      </c>
      <c r="C30292" t="s">
        <v>234</v>
      </c>
      <c r="D30292" s="183" t="s">
        <v>9605</v>
      </c>
    </row>
    <row r="30293" spans="1:4">
      <c r="A30293" s="171">
        <v>89300</v>
      </c>
      <c r="B30293" t="s">
        <v>9604</v>
      </c>
      <c r="C30293" t="s">
        <v>234</v>
      </c>
      <c r="D30293" s="183" t="s">
        <v>9605</v>
      </c>
    </row>
    <row r="30294" spans="1:4">
      <c r="A30294" s="171">
        <v>89300</v>
      </c>
      <c r="B30294" t="s">
        <v>9604</v>
      </c>
      <c r="C30294" t="s">
        <v>234</v>
      </c>
      <c r="D30294" s="183" t="s">
        <v>9605</v>
      </c>
    </row>
    <row r="30295" spans="1:4">
      <c r="A30295" s="171">
        <v>89300</v>
      </c>
      <c r="B30295" t="s">
        <v>9604</v>
      </c>
      <c r="C30295" t="s">
        <v>234</v>
      </c>
      <c r="D30295" s="183" t="s">
        <v>9605</v>
      </c>
    </row>
    <row r="30296" spans="1:4">
      <c r="A30296" s="171">
        <v>89300</v>
      </c>
      <c r="B30296" t="s">
        <v>9604</v>
      </c>
      <c r="C30296" t="s">
        <v>234</v>
      </c>
      <c r="D30296" s="183" t="s">
        <v>9605</v>
      </c>
    </row>
    <row r="30297" spans="1:4">
      <c r="A30297" s="171">
        <v>89300</v>
      </c>
      <c r="B30297" t="s">
        <v>9604</v>
      </c>
      <c r="C30297" t="s">
        <v>234</v>
      </c>
      <c r="D30297" s="183" t="s">
        <v>9605</v>
      </c>
    </row>
    <row r="30298" spans="1:4">
      <c r="A30298" s="171">
        <v>89300</v>
      </c>
      <c r="B30298" t="s">
        <v>9604</v>
      </c>
      <c r="C30298" t="s">
        <v>234</v>
      </c>
      <c r="D30298" s="183" t="s">
        <v>9605</v>
      </c>
    </row>
    <row r="30299" spans="1:4">
      <c r="A30299" s="171">
        <v>89300</v>
      </c>
      <c r="B30299" t="s">
        <v>9604</v>
      </c>
      <c r="C30299" t="s">
        <v>234</v>
      </c>
      <c r="D30299" s="183" t="s">
        <v>9605</v>
      </c>
    </row>
    <row r="30300" spans="1:4">
      <c r="A30300" s="171">
        <v>89300</v>
      </c>
      <c r="B30300" t="s">
        <v>9604</v>
      </c>
      <c r="C30300" t="s">
        <v>234</v>
      </c>
      <c r="D30300" s="183" t="s">
        <v>9605</v>
      </c>
    </row>
    <row r="30301" spans="1:4">
      <c r="A30301" s="171">
        <v>89301</v>
      </c>
      <c r="B30301" t="s">
        <v>9606</v>
      </c>
      <c r="C30301" t="s">
        <v>234</v>
      </c>
      <c r="D30301" s="183" t="s">
        <v>9607</v>
      </c>
    </row>
    <row r="30302" spans="1:4">
      <c r="A30302" s="171">
        <v>89301</v>
      </c>
      <c r="B30302" t="s">
        <v>9606</v>
      </c>
      <c r="C30302" t="s">
        <v>234</v>
      </c>
      <c r="D30302" s="183" t="s">
        <v>9607</v>
      </c>
    </row>
    <row r="30303" spans="1:4">
      <c r="A30303" s="171">
        <v>89301</v>
      </c>
      <c r="B30303" t="s">
        <v>9606</v>
      </c>
      <c r="C30303" t="s">
        <v>234</v>
      </c>
      <c r="D30303" s="183" t="s">
        <v>9607</v>
      </c>
    </row>
    <row r="30304" spans="1:4">
      <c r="A30304" s="171">
        <v>89301</v>
      </c>
      <c r="B30304" t="s">
        <v>9606</v>
      </c>
      <c r="C30304" t="s">
        <v>234</v>
      </c>
      <c r="D30304" s="183" t="s">
        <v>9607</v>
      </c>
    </row>
    <row r="30305" spans="1:4">
      <c r="A30305" s="171">
        <v>89301</v>
      </c>
      <c r="B30305" t="s">
        <v>9606</v>
      </c>
      <c r="C30305" t="s">
        <v>234</v>
      </c>
      <c r="D30305" s="183" t="s">
        <v>9607</v>
      </c>
    </row>
    <row r="30306" spans="1:4">
      <c r="A30306" s="171">
        <v>89301</v>
      </c>
      <c r="B30306" t="s">
        <v>9606</v>
      </c>
      <c r="C30306" t="s">
        <v>234</v>
      </c>
      <c r="D30306" s="183" t="s">
        <v>9607</v>
      </c>
    </row>
    <row r="30307" spans="1:4">
      <c r="A30307" s="171">
        <v>89301</v>
      </c>
      <c r="B30307" t="s">
        <v>9606</v>
      </c>
      <c r="C30307" t="s">
        <v>234</v>
      </c>
      <c r="D30307" s="183" t="s">
        <v>9607</v>
      </c>
    </row>
    <row r="30308" spans="1:4">
      <c r="A30308" s="171">
        <v>89301</v>
      </c>
      <c r="B30308" t="s">
        <v>9606</v>
      </c>
      <c r="C30308" t="s">
        <v>234</v>
      </c>
      <c r="D30308" s="183" t="s">
        <v>9607</v>
      </c>
    </row>
    <row r="30309" spans="1:4">
      <c r="A30309" s="171">
        <v>89301</v>
      </c>
      <c r="B30309" t="s">
        <v>9606</v>
      </c>
      <c r="C30309" t="s">
        <v>234</v>
      </c>
      <c r="D30309" s="183" t="s">
        <v>9607</v>
      </c>
    </row>
    <row r="30310" spans="1:4">
      <c r="A30310" s="171">
        <v>89301</v>
      </c>
      <c r="B30310" t="s">
        <v>9606</v>
      </c>
      <c r="C30310" t="s">
        <v>234</v>
      </c>
      <c r="D30310" s="183" t="s">
        <v>9607</v>
      </c>
    </row>
    <row r="30311" spans="1:4">
      <c r="A30311" s="171">
        <v>89302</v>
      </c>
      <c r="B30311" t="s">
        <v>9608</v>
      </c>
      <c r="C30311" t="s">
        <v>234</v>
      </c>
      <c r="D30311" s="183" t="s">
        <v>9609</v>
      </c>
    </row>
    <row r="30312" spans="1:4">
      <c r="A30312" s="171">
        <v>89302</v>
      </c>
      <c r="B30312" t="s">
        <v>9608</v>
      </c>
      <c r="C30312" t="s">
        <v>234</v>
      </c>
      <c r="D30312" s="183" t="s">
        <v>9609</v>
      </c>
    </row>
    <row r="30313" spans="1:4">
      <c r="A30313" s="171">
        <v>89302</v>
      </c>
      <c r="B30313" t="s">
        <v>9608</v>
      </c>
      <c r="C30313" t="s">
        <v>234</v>
      </c>
      <c r="D30313" s="183" t="s">
        <v>9609</v>
      </c>
    </row>
    <row r="30314" spans="1:4">
      <c r="A30314" s="171">
        <v>89302</v>
      </c>
      <c r="B30314" t="s">
        <v>9608</v>
      </c>
      <c r="C30314" t="s">
        <v>234</v>
      </c>
      <c r="D30314" s="183" t="s">
        <v>9609</v>
      </c>
    </row>
    <row r="30315" spans="1:4">
      <c r="A30315" s="171">
        <v>89302</v>
      </c>
      <c r="B30315" t="s">
        <v>9608</v>
      </c>
      <c r="C30315" t="s">
        <v>234</v>
      </c>
      <c r="D30315" s="183" t="s">
        <v>9609</v>
      </c>
    </row>
    <row r="30316" spans="1:4">
      <c r="A30316" s="171">
        <v>89302</v>
      </c>
      <c r="B30316" t="s">
        <v>9608</v>
      </c>
      <c r="C30316" t="s">
        <v>234</v>
      </c>
      <c r="D30316" s="183" t="s">
        <v>9609</v>
      </c>
    </row>
    <row r="30317" spans="1:4">
      <c r="A30317" s="171">
        <v>89302</v>
      </c>
      <c r="B30317" t="s">
        <v>9608</v>
      </c>
      <c r="C30317" t="s">
        <v>234</v>
      </c>
      <c r="D30317" s="183" t="s">
        <v>9609</v>
      </c>
    </row>
    <row r="30318" spans="1:4">
      <c r="A30318" s="171">
        <v>89302</v>
      </c>
      <c r="B30318" t="s">
        <v>9608</v>
      </c>
      <c r="C30318" t="s">
        <v>234</v>
      </c>
      <c r="D30318" s="183" t="s">
        <v>9609</v>
      </c>
    </row>
    <row r="30319" spans="1:4">
      <c r="A30319" s="171">
        <v>89302</v>
      </c>
      <c r="B30319" t="s">
        <v>9608</v>
      </c>
      <c r="C30319" t="s">
        <v>234</v>
      </c>
      <c r="D30319" s="183" t="s">
        <v>9609</v>
      </c>
    </row>
    <row r="30320" spans="1:4">
      <c r="A30320" s="171">
        <v>89302</v>
      </c>
      <c r="B30320" t="s">
        <v>9608</v>
      </c>
      <c r="C30320" t="s">
        <v>234</v>
      </c>
      <c r="D30320" s="183" t="s">
        <v>9609</v>
      </c>
    </row>
    <row r="30321" spans="1:4">
      <c r="A30321" s="171">
        <v>89303</v>
      </c>
      <c r="B30321" t="s">
        <v>9610</v>
      </c>
      <c r="C30321" t="s">
        <v>234</v>
      </c>
      <c r="D30321" s="183" t="s">
        <v>9611</v>
      </c>
    </row>
    <row r="30322" spans="1:4">
      <c r="A30322" s="171">
        <v>89303</v>
      </c>
      <c r="B30322" t="s">
        <v>9610</v>
      </c>
      <c r="C30322" t="s">
        <v>234</v>
      </c>
      <c r="D30322" s="183" t="s">
        <v>9611</v>
      </c>
    </row>
    <row r="30323" spans="1:4">
      <c r="A30323" s="171">
        <v>89303</v>
      </c>
      <c r="B30323" t="s">
        <v>9610</v>
      </c>
      <c r="C30323" t="s">
        <v>234</v>
      </c>
      <c r="D30323" s="183" t="s">
        <v>9611</v>
      </c>
    </row>
    <row r="30324" spans="1:4">
      <c r="A30324" s="171">
        <v>89303</v>
      </c>
      <c r="B30324" t="s">
        <v>9610</v>
      </c>
      <c r="C30324" t="s">
        <v>234</v>
      </c>
      <c r="D30324" s="183" t="s">
        <v>9611</v>
      </c>
    </row>
    <row r="30325" spans="1:4">
      <c r="A30325" s="171">
        <v>89303</v>
      </c>
      <c r="B30325" t="s">
        <v>9610</v>
      </c>
      <c r="C30325" t="s">
        <v>234</v>
      </c>
      <c r="D30325" s="183" t="s">
        <v>9611</v>
      </c>
    </row>
    <row r="30326" spans="1:4">
      <c r="A30326" s="171">
        <v>89303</v>
      </c>
      <c r="B30326" t="s">
        <v>9610</v>
      </c>
      <c r="C30326" t="s">
        <v>234</v>
      </c>
      <c r="D30326" s="183" t="s">
        <v>9611</v>
      </c>
    </row>
    <row r="30327" spans="1:4">
      <c r="A30327" s="171">
        <v>89303</v>
      </c>
      <c r="B30327" t="s">
        <v>9610</v>
      </c>
      <c r="C30327" t="s">
        <v>234</v>
      </c>
      <c r="D30327" s="183" t="s">
        <v>9611</v>
      </c>
    </row>
    <row r="30328" spans="1:4">
      <c r="A30328" s="171">
        <v>89303</v>
      </c>
      <c r="B30328" t="s">
        <v>9610</v>
      </c>
      <c r="C30328" t="s">
        <v>234</v>
      </c>
      <c r="D30328" s="183" t="s">
        <v>9611</v>
      </c>
    </row>
    <row r="30329" spans="1:4">
      <c r="A30329" s="171">
        <v>89303</v>
      </c>
      <c r="B30329" t="s">
        <v>9610</v>
      </c>
      <c r="C30329" t="s">
        <v>234</v>
      </c>
      <c r="D30329" s="183" t="s">
        <v>9611</v>
      </c>
    </row>
    <row r="30330" spans="1:4">
      <c r="A30330" s="171">
        <v>89303</v>
      </c>
      <c r="B30330" t="s">
        <v>9610</v>
      </c>
      <c r="C30330" t="s">
        <v>234</v>
      </c>
      <c r="D30330" s="183" t="s">
        <v>9611</v>
      </c>
    </row>
    <row r="30331" spans="1:4">
      <c r="A30331" s="171">
        <v>89304</v>
      </c>
      <c r="B30331" t="s">
        <v>9612</v>
      </c>
      <c r="C30331" t="s">
        <v>234</v>
      </c>
      <c r="D30331" s="183" t="s">
        <v>9613</v>
      </c>
    </row>
    <row r="30332" spans="1:4">
      <c r="A30332" s="171">
        <v>89304</v>
      </c>
      <c r="B30332" t="s">
        <v>9612</v>
      </c>
      <c r="C30332" t="s">
        <v>234</v>
      </c>
      <c r="D30332" s="183" t="s">
        <v>9613</v>
      </c>
    </row>
    <row r="30333" spans="1:4">
      <c r="A30333" s="171">
        <v>89304</v>
      </c>
      <c r="B30333" t="s">
        <v>9612</v>
      </c>
      <c r="C30333" t="s">
        <v>234</v>
      </c>
      <c r="D30333" s="183" t="s">
        <v>9613</v>
      </c>
    </row>
    <row r="30334" spans="1:4">
      <c r="A30334" s="171">
        <v>89304</v>
      </c>
      <c r="B30334" t="s">
        <v>9612</v>
      </c>
      <c r="C30334" t="s">
        <v>234</v>
      </c>
      <c r="D30334" s="183" t="s">
        <v>9613</v>
      </c>
    </row>
    <row r="30335" spans="1:4">
      <c r="A30335" s="171">
        <v>89304</v>
      </c>
      <c r="B30335" t="s">
        <v>9612</v>
      </c>
      <c r="C30335" t="s">
        <v>234</v>
      </c>
      <c r="D30335" s="183" t="s">
        <v>9613</v>
      </c>
    </row>
    <row r="30336" spans="1:4">
      <c r="A30336" s="171">
        <v>89304</v>
      </c>
      <c r="B30336" t="s">
        <v>9612</v>
      </c>
      <c r="C30336" t="s">
        <v>234</v>
      </c>
      <c r="D30336" s="183" t="s">
        <v>9613</v>
      </c>
    </row>
    <row r="30337" spans="1:4">
      <c r="A30337" s="171">
        <v>89304</v>
      </c>
      <c r="B30337" t="s">
        <v>9612</v>
      </c>
      <c r="C30337" t="s">
        <v>234</v>
      </c>
      <c r="D30337" s="183" t="s">
        <v>9613</v>
      </c>
    </row>
    <row r="30338" spans="1:4">
      <c r="A30338" s="171">
        <v>89304</v>
      </c>
      <c r="B30338" t="s">
        <v>9612</v>
      </c>
      <c r="C30338" t="s">
        <v>234</v>
      </c>
      <c r="D30338" s="183" t="s">
        <v>9613</v>
      </c>
    </row>
    <row r="30339" spans="1:4">
      <c r="A30339" s="171">
        <v>89304</v>
      </c>
      <c r="B30339" t="s">
        <v>9612</v>
      </c>
      <c r="C30339" t="s">
        <v>234</v>
      </c>
      <c r="D30339" s="183" t="s">
        <v>9613</v>
      </c>
    </row>
    <row r="30340" spans="1:4">
      <c r="A30340" s="171">
        <v>89304</v>
      </c>
      <c r="B30340" t="s">
        <v>9612</v>
      </c>
      <c r="C30340" t="s">
        <v>234</v>
      </c>
      <c r="D30340" s="183" t="s">
        <v>9613</v>
      </c>
    </row>
    <row r="30341" spans="1:4">
      <c r="A30341" s="171">
        <v>89305</v>
      </c>
      <c r="B30341" t="s">
        <v>9614</v>
      </c>
      <c r="C30341" t="s">
        <v>234</v>
      </c>
      <c r="D30341" s="183" t="s">
        <v>9615</v>
      </c>
    </row>
    <row r="30342" spans="1:4">
      <c r="A30342" s="171">
        <v>89305</v>
      </c>
      <c r="B30342" t="s">
        <v>9614</v>
      </c>
      <c r="C30342" t="s">
        <v>234</v>
      </c>
      <c r="D30342" s="183" t="s">
        <v>9615</v>
      </c>
    </row>
    <row r="30343" spans="1:4">
      <c r="A30343" s="171">
        <v>89305</v>
      </c>
      <c r="B30343" t="s">
        <v>9614</v>
      </c>
      <c r="C30343" t="s">
        <v>234</v>
      </c>
      <c r="D30343" s="183" t="s">
        <v>9615</v>
      </c>
    </row>
    <row r="30344" spans="1:4">
      <c r="A30344" s="171">
        <v>89305</v>
      </c>
      <c r="B30344" t="s">
        <v>9614</v>
      </c>
      <c r="C30344" t="s">
        <v>234</v>
      </c>
      <c r="D30344" s="183" t="s">
        <v>9615</v>
      </c>
    </row>
    <row r="30345" spans="1:4">
      <c r="A30345" s="171">
        <v>89305</v>
      </c>
      <c r="B30345" t="s">
        <v>9614</v>
      </c>
      <c r="C30345" t="s">
        <v>234</v>
      </c>
      <c r="D30345" s="183" t="s">
        <v>9615</v>
      </c>
    </row>
    <row r="30346" spans="1:4">
      <c r="A30346" s="171">
        <v>89305</v>
      </c>
      <c r="B30346" t="s">
        <v>9614</v>
      </c>
      <c r="C30346" t="s">
        <v>234</v>
      </c>
      <c r="D30346" s="183" t="s">
        <v>9615</v>
      </c>
    </row>
    <row r="30347" spans="1:4">
      <c r="A30347" s="171">
        <v>89305</v>
      </c>
      <c r="B30347" t="s">
        <v>9614</v>
      </c>
      <c r="C30347" t="s">
        <v>234</v>
      </c>
      <c r="D30347" s="183" t="s">
        <v>9615</v>
      </c>
    </row>
    <row r="30348" spans="1:4">
      <c r="A30348" s="171">
        <v>89305</v>
      </c>
      <c r="B30348" t="s">
        <v>9614</v>
      </c>
      <c r="C30348" t="s">
        <v>234</v>
      </c>
      <c r="D30348" s="183" t="s">
        <v>9615</v>
      </c>
    </row>
    <row r="30349" spans="1:4">
      <c r="A30349" s="171">
        <v>89305</v>
      </c>
      <c r="B30349" t="s">
        <v>9614</v>
      </c>
      <c r="C30349" t="s">
        <v>234</v>
      </c>
      <c r="D30349" s="183" t="s">
        <v>9615</v>
      </c>
    </row>
    <row r="30350" spans="1:4">
      <c r="A30350" s="171">
        <v>89305</v>
      </c>
      <c r="B30350" t="s">
        <v>9614</v>
      </c>
      <c r="C30350" t="s">
        <v>234</v>
      </c>
      <c r="D30350" s="183" t="s">
        <v>9615</v>
      </c>
    </row>
    <row r="30351" spans="1:4">
      <c r="A30351" s="171">
        <v>89306</v>
      </c>
      <c r="B30351" t="s">
        <v>9616</v>
      </c>
      <c r="C30351" t="s">
        <v>234</v>
      </c>
      <c r="D30351" s="183" t="s">
        <v>9617</v>
      </c>
    </row>
    <row r="30352" spans="1:4">
      <c r="A30352" s="171">
        <v>89306</v>
      </c>
      <c r="B30352" t="s">
        <v>9616</v>
      </c>
      <c r="C30352" t="s">
        <v>234</v>
      </c>
      <c r="D30352" s="183" t="s">
        <v>9617</v>
      </c>
    </row>
    <row r="30353" spans="1:4">
      <c r="A30353" s="171">
        <v>89306</v>
      </c>
      <c r="B30353" t="s">
        <v>9616</v>
      </c>
      <c r="C30353" t="s">
        <v>234</v>
      </c>
      <c r="D30353" s="183" t="s">
        <v>9617</v>
      </c>
    </row>
    <row r="30354" spans="1:4">
      <c r="A30354" s="171">
        <v>89306</v>
      </c>
      <c r="B30354" t="s">
        <v>9616</v>
      </c>
      <c r="C30354" t="s">
        <v>234</v>
      </c>
      <c r="D30354" s="183" t="s">
        <v>9617</v>
      </c>
    </row>
    <row r="30355" spans="1:4">
      <c r="A30355" s="171">
        <v>89306</v>
      </c>
      <c r="B30355" t="s">
        <v>9616</v>
      </c>
      <c r="C30355" t="s">
        <v>234</v>
      </c>
      <c r="D30355" s="183" t="s">
        <v>9617</v>
      </c>
    </row>
    <row r="30356" spans="1:4">
      <c r="A30356" s="171">
        <v>89306</v>
      </c>
      <c r="B30356" t="s">
        <v>9616</v>
      </c>
      <c r="C30356" t="s">
        <v>234</v>
      </c>
      <c r="D30356" s="183" t="s">
        <v>9617</v>
      </c>
    </row>
    <row r="30357" spans="1:4">
      <c r="A30357" s="171">
        <v>89306</v>
      </c>
      <c r="B30357" t="s">
        <v>9616</v>
      </c>
      <c r="C30357" t="s">
        <v>234</v>
      </c>
      <c r="D30357" s="183" t="s">
        <v>9617</v>
      </c>
    </row>
    <row r="30358" spans="1:4">
      <c r="A30358" s="171">
        <v>89306</v>
      </c>
      <c r="B30358" t="s">
        <v>9616</v>
      </c>
      <c r="C30358" t="s">
        <v>234</v>
      </c>
      <c r="D30358" s="183" t="s">
        <v>9617</v>
      </c>
    </row>
    <row r="30359" spans="1:4">
      <c r="A30359" s="171">
        <v>89307</v>
      </c>
      <c r="B30359" t="s">
        <v>9618</v>
      </c>
      <c r="C30359" t="s">
        <v>234</v>
      </c>
      <c r="D30359" s="183" t="s">
        <v>9619</v>
      </c>
    </row>
    <row r="30360" spans="1:4">
      <c r="A30360" s="171">
        <v>89307</v>
      </c>
      <c r="B30360" t="s">
        <v>9618</v>
      </c>
      <c r="C30360" t="s">
        <v>234</v>
      </c>
      <c r="D30360" s="183" t="s">
        <v>9619</v>
      </c>
    </row>
    <row r="30361" spans="1:4">
      <c r="A30361" s="171">
        <v>89307</v>
      </c>
      <c r="B30361" t="s">
        <v>9618</v>
      </c>
      <c r="C30361" t="s">
        <v>234</v>
      </c>
      <c r="D30361" s="183" t="s">
        <v>9619</v>
      </c>
    </row>
    <row r="30362" spans="1:4">
      <c r="A30362" s="171">
        <v>89307</v>
      </c>
      <c r="B30362" t="s">
        <v>9618</v>
      </c>
      <c r="C30362" t="s">
        <v>234</v>
      </c>
      <c r="D30362" s="183" t="s">
        <v>9619</v>
      </c>
    </row>
    <row r="30363" spans="1:4">
      <c r="A30363" s="171">
        <v>89307</v>
      </c>
      <c r="B30363" t="s">
        <v>9618</v>
      </c>
      <c r="C30363" t="s">
        <v>234</v>
      </c>
      <c r="D30363" s="183" t="s">
        <v>9619</v>
      </c>
    </row>
    <row r="30364" spans="1:4">
      <c r="A30364" s="171">
        <v>89307</v>
      </c>
      <c r="B30364" t="s">
        <v>9618</v>
      </c>
      <c r="C30364" t="s">
        <v>234</v>
      </c>
      <c r="D30364" s="183" t="s">
        <v>9619</v>
      </c>
    </row>
    <row r="30365" spans="1:4">
      <c r="A30365" s="171">
        <v>89307</v>
      </c>
      <c r="B30365" t="s">
        <v>9618</v>
      </c>
      <c r="C30365" t="s">
        <v>234</v>
      </c>
      <c r="D30365" s="183" t="s">
        <v>9619</v>
      </c>
    </row>
    <row r="30366" spans="1:4">
      <c r="A30366" s="171">
        <v>89307</v>
      </c>
      <c r="B30366" t="s">
        <v>9618</v>
      </c>
      <c r="C30366" t="s">
        <v>234</v>
      </c>
      <c r="D30366" s="183" t="s">
        <v>9619</v>
      </c>
    </row>
    <row r="30367" spans="1:4">
      <c r="A30367" s="171">
        <v>89308</v>
      </c>
      <c r="B30367" t="s">
        <v>9620</v>
      </c>
      <c r="C30367" t="s">
        <v>234</v>
      </c>
      <c r="D30367" s="183" t="s">
        <v>9621</v>
      </c>
    </row>
    <row r="30368" spans="1:4">
      <c r="A30368" s="171">
        <v>89308</v>
      </c>
      <c r="B30368" t="s">
        <v>9620</v>
      </c>
      <c r="C30368" t="s">
        <v>234</v>
      </c>
      <c r="D30368" s="183" t="s">
        <v>9621</v>
      </c>
    </row>
    <row r="30369" spans="1:4">
      <c r="A30369" s="171">
        <v>89308</v>
      </c>
      <c r="B30369" t="s">
        <v>9620</v>
      </c>
      <c r="C30369" t="s">
        <v>234</v>
      </c>
      <c r="D30369" s="183" t="s">
        <v>9621</v>
      </c>
    </row>
    <row r="30370" spans="1:4">
      <c r="A30370" s="171">
        <v>89308</v>
      </c>
      <c r="B30370" t="s">
        <v>9620</v>
      </c>
      <c r="C30370" t="s">
        <v>234</v>
      </c>
      <c r="D30370" s="183" t="s">
        <v>9621</v>
      </c>
    </row>
    <row r="30371" spans="1:4">
      <c r="A30371" s="171">
        <v>89308</v>
      </c>
      <c r="B30371" t="s">
        <v>9620</v>
      </c>
      <c r="C30371" t="s">
        <v>234</v>
      </c>
      <c r="D30371" s="183" t="s">
        <v>9621</v>
      </c>
    </row>
    <row r="30372" spans="1:4">
      <c r="A30372" s="171">
        <v>89308</v>
      </c>
      <c r="B30372" t="s">
        <v>9620</v>
      </c>
      <c r="C30372" t="s">
        <v>234</v>
      </c>
      <c r="D30372" s="183" t="s">
        <v>9621</v>
      </c>
    </row>
    <row r="30373" spans="1:4">
      <c r="A30373" s="171">
        <v>89308</v>
      </c>
      <c r="B30373" t="s">
        <v>9620</v>
      </c>
      <c r="C30373" t="s">
        <v>234</v>
      </c>
      <c r="D30373" s="183" t="s">
        <v>9621</v>
      </c>
    </row>
    <row r="30374" spans="1:4">
      <c r="A30374" s="171">
        <v>89308</v>
      </c>
      <c r="B30374" t="s">
        <v>9620</v>
      </c>
      <c r="C30374" t="s">
        <v>234</v>
      </c>
      <c r="D30374" s="183" t="s">
        <v>9621</v>
      </c>
    </row>
    <row r="30375" spans="1:4">
      <c r="A30375" s="171">
        <v>89309</v>
      </c>
      <c r="B30375" t="s">
        <v>9622</v>
      </c>
      <c r="C30375" t="s">
        <v>234</v>
      </c>
      <c r="D30375" s="183" t="s">
        <v>9623</v>
      </c>
    </row>
    <row r="30376" spans="1:4">
      <c r="A30376" s="171">
        <v>89309</v>
      </c>
      <c r="B30376" t="s">
        <v>9622</v>
      </c>
      <c r="C30376" t="s">
        <v>234</v>
      </c>
      <c r="D30376" s="183" t="s">
        <v>9623</v>
      </c>
    </row>
    <row r="30377" spans="1:4">
      <c r="A30377" s="171">
        <v>89309</v>
      </c>
      <c r="B30377" t="s">
        <v>9622</v>
      </c>
      <c r="C30377" t="s">
        <v>234</v>
      </c>
      <c r="D30377" s="183" t="s">
        <v>9623</v>
      </c>
    </row>
    <row r="30378" spans="1:4">
      <c r="A30378" s="171">
        <v>89309</v>
      </c>
      <c r="B30378" t="s">
        <v>9622</v>
      </c>
      <c r="C30378" t="s">
        <v>234</v>
      </c>
      <c r="D30378" s="183" t="s">
        <v>9623</v>
      </c>
    </row>
    <row r="30379" spans="1:4">
      <c r="A30379" s="171">
        <v>89309</v>
      </c>
      <c r="B30379" t="s">
        <v>9622</v>
      </c>
      <c r="C30379" t="s">
        <v>234</v>
      </c>
      <c r="D30379" s="183" t="s">
        <v>9623</v>
      </c>
    </row>
    <row r="30380" spans="1:4">
      <c r="A30380" s="171">
        <v>89309</v>
      </c>
      <c r="B30380" t="s">
        <v>9622</v>
      </c>
      <c r="C30380" t="s">
        <v>234</v>
      </c>
      <c r="D30380" s="183" t="s">
        <v>9623</v>
      </c>
    </row>
    <row r="30381" spans="1:4">
      <c r="A30381" s="171">
        <v>89309</v>
      </c>
      <c r="B30381" t="s">
        <v>9622</v>
      </c>
      <c r="C30381" t="s">
        <v>234</v>
      </c>
      <c r="D30381" s="183" t="s">
        <v>9623</v>
      </c>
    </row>
    <row r="30382" spans="1:4">
      <c r="A30382" s="171">
        <v>89309</v>
      </c>
      <c r="B30382" t="s">
        <v>9622</v>
      </c>
      <c r="C30382" t="s">
        <v>234</v>
      </c>
      <c r="D30382" s="183" t="s">
        <v>9623</v>
      </c>
    </row>
    <row r="30383" spans="1:4">
      <c r="A30383" s="171">
        <v>89310</v>
      </c>
      <c r="B30383" t="s">
        <v>9624</v>
      </c>
      <c r="C30383" t="s">
        <v>234</v>
      </c>
      <c r="D30383" s="183" t="s">
        <v>9625</v>
      </c>
    </row>
    <row r="30384" spans="1:4">
      <c r="A30384" s="171">
        <v>89310</v>
      </c>
      <c r="B30384" t="s">
        <v>9624</v>
      </c>
      <c r="C30384" t="s">
        <v>234</v>
      </c>
      <c r="D30384" s="183" t="s">
        <v>9625</v>
      </c>
    </row>
    <row r="30385" spans="1:4">
      <c r="A30385" s="171">
        <v>89310</v>
      </c>
      <c r="B30385" t="s">
        <v>9624</v>
      </c>
      <c r="C30385" t="s">
        <v>234</v>
      </c>
      <c r="D30385" s="183" t="s">
        <v>9625</v>
      </c>
    </row>
    <row r="30386" spans="1:4">
      <c r="A30386" s="171">
        <v>89310</v>
      </c>
      <c r="B30386" t="s">
        <v>9624</v>
      </c>
      <c r="C30386" t="s">
        <v>234</v>
      </c>
      <c r="D30386" s="183" t="s">
        <v>9625</v>
      </c>
    </row>
    <row r="30387" spans="1:4">
      <c r="A30387" s="171">
        <v>89310</v>
      </c>
      <c r="B30387" t="s">
        <v>9624</v>
      </c>
      <c r="C30387" t="s">
        <v>234</v>
      </c>
      <c r="D30387" s="183" t="s">
        <v>9625</v>
      </c>
    </row>
    <row r="30388" spans="1:4">
      <c r="A30388" s="171">
        <v>89310</v>
      </c>
      <c r="B30388" t="s">
        <v>9624</v>
      </c>
      <c r="C30388" t="s">
        <v>234</v>
      </c>
      <c r="D30388" s="183" t="s">
        <v>9625</v>
      </c>
    </row>
    <row r="30389" spans="1:4">
      <c r="A30389" s="171">
        <v>89310</v>
      </c>
      <c r="B30389" t="s">
        <v>9624</v>
      </c>
      <c r="C30389" t="s">
        <v>234</v>
      </c>
      <c r="D30389" s="183" t="s">
        <v>9625</v>
      </c>
    </row>
    <row r="30390" spans="1:4">
      <c r="A30390" s="171">
        <v>89310</v>
      </c>
      <c r="B30390" t="s">
        <v>9624</v>
      </c>
      <c r="C30390" t="s">
        <v>234</v>
      </c>
      <c r="D30390" s="183" t="s">
        <v>9625</v>
      </c>
    </row>
    <row r="30391" spans="1:4">
      <c r="A30391" s="171">
        <v>89311</v>
      </c>
      <c r="B30391" t="s">
        <v>9626</v>
      </c>
      <c r="C30391" t="s">
        <v>234</v>
      </c>
      <c r="D30391" s="183" t="s">
        <v>9627</v>
      </c>
    </row>
    <row r="30392" spans="1:4">
      <c r="A30392" s="171">
        <v>89311</v>
      </c>
      <c r="B30392" t="s">
        <v>9626</v>
      </c>
      <c r="C30392" t="s">
        <v>234</v>
      </c>
      <c r="D30392" s="183" t="s">
        <v>9627</v>
      </c>
    </row>
    <row r="30393" spans="1:4">
      <c r="A30393" s="171">
        <v>89311</v>
      </c>
      <c r="B30393" t="s">
        <v>9626</v>
      </c>
      <c r="C30393" t="s">
        <v>234</v>
      </c>
      <c r="D30393" s="183" t="s">
        <v>9627</v>
      </c>
    </row>
    <row r="30394" spans="1:4">
      <c r="A30394" s="171">
        <v>89311</v>
      </c>
      <c r="B30394" t="s">
        <v>9626</v>
      </c>
      <c r="C30394" t="s">
        <v>234</v>
      </c>
      <c r="D30394" s="183" t="s">
        <v>9627</v>
      </c>
    </row>
    <row r="30395" spans="1:4">
      <c r="A30395" s="171">
        <v>89311</v>
      </c>
      <c r="B30395" t="s">
        <v>9626</v>
      </c>
      <c r="C30395" t="s">
        <v>234</v>
      </c>
      <c r="D30395" s="183" t="s">
        <v>9627</v>
      </c>
    </row>
    <row r="30396" spans="1:4">
      <c r="A30396" s="171">
        <v>89311</v>
      </c>
      <c r="B30396" t="s">
        <v>9626</v>
      </c>
      <c r="C30396" t="s">
        <v>234</v>
      </c>
      <c r="D30396" s="183" t="s">
        <v>9627</v>
      </c>
    </row>
    <row r="30397" spans="1:4">
      <c r="A30397" s="171">
        <v>89311</v>
      </c>
      <c r="B30397" t="s">
        <v>9626</v>
      </c>
      <c r="C30397" t="s">
        <v>234</v>
      </c>
      <c r="D30397" s="183" t="s">
        <v>9627</v>
      </c>
    </row>
    <row r="30398" spans="1:4">
      <c r="A30398" s="171">
        <v>89311</v>
      </c>
      <c r="B30398" t="s">
        <v>9626</v>
      </c>
      <c r="C30398" t="s">
        <v>234</v>
      </c>
      <c r="D30398" s="183" t="s">
        <v>9627</v>
      </c>
    </row>
    <row r="30399" spans="1:4">
      <c r="A30399" s="171">
        <v>89312</v>
      </c>
      <c r="B30399" t="s">
        <v>9628</v>
      </c>
      <c r="C30399" t="s">
        <v>234</v>
      </c>
      <c r="D30399" s="183" t="s">
        <v>9629</v>
      </c>
    </row>
    <row r="30400" spans="1:4">
      <c r="A30400" s="171">
        <v>89312</v>
      </c>
      <c r="B30400" t="s">
        <v>9628</v>
      </c>
      <c r="C30400" t="s">
        <v>234</v>
      </c>
      <c r="D30400" s="183" t="s">
        <v>9629</v>
      </c>
    </row>
    <row r="30401" spans="1:4">
      <c r="A30401" s="171">
        <v>89312</v>
      </c>
      <c r="B30401" t="s">
        <v>9628</v>
      </c>
      <c r="C30401" t="s">
        <v>234</v>
      </c>
      <c r="D30401" s="183" t="s">
        <v>9629</v>
      </c>
    </row>
    <row r="30402" spans="1:4">
      <c r="A30402" s="171">
        <v>89312</v>
      </c>
      <c r="B30402" t="s">
        <v>9628</v>
      </c>
      <c r="C30402" t="s">
        <v>234</v>
      </c>
      <c r="D30402" s="183" t="s">
        <v>9629</v>
      </c>
    </row>
    <row r="30403" spans="1:4">
      <c r="A30403" s="171">
        <v>89312</v>
      </c>
      <c r="B30403" t="s">
        <v>9628</v>
      </c>
      <c r="C30403" t="s">
        <v>234</v>
      </c>
      <c r="D30403" s="183" t="s">
        <v>9629</v>
      </c>
    </row>
    <row r="30404" spans="1:4">
      <c r="A30404" s="171">
        <v>89312</v>
      </c>
      <c r="B30404" t="s">
        <v>9628</v>
      </c>
      <c r="C30404" t="s">
        <v>234</v>
      </c>
      <c r="D30404" s="183" t="s">
        <v>9629</v>
      </c>
    </row>
    <row r="30405" spans="1:4">
      <c r="A30405" s="171">
        <v>89312</v>
      </c>
      <c r="B30405" t="s">
        <v>9628</v>
      </c>
      <c r="C30405" t="s">
        <v>234</v>
      </c>
      <c r="D30405" s="183" t="s">
        <v>9629</v>
      </c>
    </row>
    <row r="30406" spans="1:4">
      <c r="A30406" s="171">
        <v>89312</v>
      </c>
      <c r="B30406" t="s">
        <v>9628</v>
      </c>
      <c r="C30406" t="s">
        <v>234</v>
      </c>
      <c r="D30406" s="183" t="s">
        <v>9629</v>
      </c>
    </row>
    <row r="30407" spans="1:4">
      <c r="A30407" s="171">
        <v>89313</v>
      </c>
      <c r="B30407" t="s">
        <v>9630</v>
      </c>
      <c r="C30407" t="s">
        <v>234</v>
      </c>
      <c r="D30407" s="183" t="s">
        <v>6598</v>
      </c>
    </row>
    <row r="30408" spans="1:4">
      <c r="A30408" s="171">
        <v>89313</v>
      </c>
      <c r="B30408" t="s">
        <v>9630</v>
      </c>
      <c r="C30408" t="s">
        <v>234</v>
      </c>
      <c r="D30408" s="183" t="s">
        <v>6598</v>
      </c>
    </row>
    <row r="30409" spans="1:4">
      <c r="A30409" s="171">
        <v>89313</v>
      </c>
      <c r="B30409" t="s">
        <v>9630</v>
      </c>
      <c r="C30409" t="s">
        <v>234</v>
      </c>
      <c r="D30409" s="183" t="s">
        <v>6598</v>
      </c>
    </row>
    <row r="30410" spans="1:4">
      <c r="A30410" s="171">
        <v>89313</v>
      </c>
      <c r="B30410" t="s">
        <v>9630</v>
      </c>
      <c r="C30410" t="s">
        <v>234</v>
      </c>
      <c r="D30410" s="183" t="s">
        <v>6598</v>
      </c>
    </row>
    <row r="30411" spans="1:4">
      <c r="A30411" s="171">
        <v>89313</v>
      </c>
      <c r="B30411" t="s">
        <v>9630</v>
      </c>
      <c r="C30411" t="s">
        <v>234</v>
      </c>
      <c r="D30411" s="183" t="s">
        <v>6598</v>
      </c>
    </row>
    <row r="30412" spans="1:4">
      <c r="A30412" s="171">
        <v>89313</v>
      </c>
      <c r="B30412" t="s">
        <v>9630</v>
      </c>
      <c r="C30412" t="s">
        <v>234</v>
      </c>
      <c r="D30412" s="183" t="s">
        <v>6598</v>
      </c>
    </row>
    <row r="30413" spans="1:4">
      <c r="A30413" s="171">
        <v>89313</v>
      </c>
      <c r="B30413" t="s">
        <v>9630</v>
      </c>
      <c r="C30413" t="s">
        <v>234</v>
      </c>
      <c r="D30413" s="183" t="s">
        <v>6598</v>
      </c>
    </row>
    <row r="30414" spans="1:4">
      <c r="A30414" s="171">
        <v>89313</v>
      </c>
      <c r="B30414" t="s">
        <v>9630</v>
      </c>
      <c r="C30414" t="s">
        <v>234</v>
      </c>
      <c r="D30414" s="183" t="s">
        <v>6598</v>
      </c>
    </row>
    <row r="30415" spans="1:4">
      <c r="A30415" s="171">
        <v>95465</v>
      </c>
      <c r="B30415" t="s">
        <v>9631</v>
      </c>
      <c r="C30415" t="s">
        <v>234</v>
      </c>
      <c r="D30415" s="183" t="s">
        <v>9632</v>
      </c>
    </row>
    <row r="30416" spans="1:4">
      <c r="A30416" s="171">
        <v>95465</v>
      </c>
      <c r="B30416" t="s">
        <v>9631</v>
      </c>
      <c r="C30416" t="s">
        <v>234</v>
      </c>
      <c r="D30416" s="183" t="s">
        <v>9632</v>
      </c>
    </row>
    <row r="30417" spans="1:4">
      <c r="A30417" s="171">
        <v>95465</v>
      </c>
      <c r="B30417" t="s">
        <v>9631</v>
      </c>
      <c r="C30417" t="s">
        <v>234</v>
      </c>
      <c r="D30417" s="183" t="s">
        <v>9632</v>
      </c>
    </row>
    <row r="30418" spans="1:4">
      <c r="A30418" s="171">
        <v>95465</v>
      </c>
      <c r="B30418" t="s">
        <v>9631</v>
      </c>
      <c r="C30418" t="s">
        <v>234</v>
      </c>
      <c r="D30418" s="183" t="s">
        <v>9632</v>
      </c>
    </row>
    <row r="30419" spans="1:4">
      <c r="A30419" s="171">
        <v>95465</v>
      </c>
      <c r="B30419" t="s">
        <v>9631</v>
      </c>
      <c r="C30419" t="s">
        <v>234</v>
      </c>
      <c r="D30419" s="183" t="s">
        <v>9632</v>
      </c>
    </row>
    <row r="30420" spans="1:4">
      <c r="A30420" s="171">
        <v>95465</v>
      </c>
      <c r="B30420" t="s">
        <v>9631</v>
      </c>
      <c r="C30420" t="s">
        <v>234</v>
      </c>
      <c r="D30420" s="183" t="s">
        <v>9632</v>
      </c>
    </row>
    <row r="30421" spans="1:4">
      <c r="A30421" s="171">
        <v>87447</v>
      </c>
      <c r="B30421" t="s">
        <v>9633</v>
      </c>
      <c r="C30421" t="s">
        <v>234</v>
      </c>
      <c r="D30421" s="183" t="s">
        <v>9634</v>
      </c>
    </row>
    <row r="30422" spans="1:4">
      <c r="A30422" s="171">
        <v>87447</v>
      </c>
      <c r="B30422" t="s">
        <v>9633</v>
      </c>
      <c r="C30422" t="s">
        <v>234</v>
      </c>
      <c r="D30422" s="183" t="s">
        <v>9634</v>
      </c>
    </row>
    <row r="30423" spans="1:4">
      <c r="A30423" s="171">
        <v>87447</v>
      </c>
      <c r="B30423" t="s">
        <v>9633</v>
      </c>
      <c r="C30423" t="s">
        <v>234</v>
      </c>
      <c r="D30423" s="183" t="s">
        <v>9634</v>
      </c>
    </row>
    <row r="30424" spans="1:4">
      <c r="A30424" s="171">
        <v>87447</v>
      </c>
      <c r="B30424" t="s">
        <v>9633</v>
      </c>
      <c r="C30424" t="s">
        <v>234</v>
      </c>
      <c r="D30424" s="183" t="s">
        <v>9634</v>
      </c>
    </row>
    <row r="30425" spans="1:4">
      <c r="A30425" s="171">
        <v>87447</v>
      </c>
      <c r="B30425" t="s">
        <v>9633</v>
      </c>
      <c r="C30425" t="s">
        <v>234</v>
      </c>
      <c r="D30425" s="183" t="s">
        <v>9634</v>
      </c>
    </row>
    <row r="30426" spans="1:4">
      <c r="A30426" s="171">
        <v>87447</v>
      </c>
      <c r="B30426" t="s">
        <v>9633</v>
      </c>
      <c r="C30426" t="s">
        <v>234</v>
      </c>
      <c r="D30426" s="183" t="s">
        <v>9634</v>
      </c>
    </row>
    <row r="30427" spans="1:4">
      <c r="A30427" s="171">
        <v>87447</v>
      </c>
      <c r="B30427" t="s">
        <v>9633</v>
      </c>
      <c r="C30427" t="s">
        <v>234</v>
      </c>
      <c r="D30427" s="183" t="s">
        <v>9634</v>
      </c>
    </row>
    <row r="30428" spans="1:4">
      <c r="A30428" s="171">
        <v>87448</v>
      </c>
      <c r="B30428" t="s">
        <v>9635</v>
      </c>
      <c r="C30428" t="s">
        <v>234</v>
      </c>
      <c r="D30428" s="183" t="s">
        <v>9636</v>
      </c>
    </row>
    <row r="30429" spans="1:4">
      <c r="A30429" s="171">
        <v>87448</v>
      </c>
      <c r="B30429" t="s">
        <v>9635</v>
      </c>
      <c r="C30429" t="s">
        <v>234</v>
      </c>
      <c r="D30429" s="183" t="s">
        <v>9636</v>
      </c>
    </row>
    <row r="30430" spans="1:4">
      <c r="A30430" s="171">
        <v>87448</v>
      </c>
      <c r="B30430" t="s">
        <v>9635</v>
      </c>
      <c r="C30430" t="s">
        <v>234</v>
      </c>
      <c r="D30430" s="183" t="s">
        <v>9636</v>
      </c>
    </row>
    <row r="30431" spans="1:4">
      <c r="A30431" s="171">
        <v>87448</v>
      </c>
      <c r="B30431" t="s">
        <v>9635</v>
      </c>
      <c r="C30431" t="s">
        <v>234</v>
      </c>
      <c r="D30431" s="183" t="s">
        <v>9636</v>
      </c>
    </row>
    <row r="30432" spans="1:4">
      <c r="A30432" s="171">
        <v>87448</v>
      </c>
      <c r="B30432" t="s">
        <v>9635</v>
      </c>
      <c r="C30432" t="s">
        <v>234</v>
      </c>
      <c r="D30432" s="183" t="s">
        <v>9636</v>
      </c>
    </row>
    <row r="30433" spans="1:4">
      <c r="A30433" s="171">
        <v>87448</v>
      </c>
      <c r="B30433" t="s">
        <v>9635</v>
      </c>
      <c r="C30433" t="s">
        <v>234</v>
      </c>
      <c r="D30433" s="183" t="s">
        <v>9636</v>
      </c>
    </row>
    <row r="30434" spans="1:4">
      <c r="A30434" s="171">
        <v>87448</v>
      </c>
      <c r="B30434" t="s">
        <v>9635</v>
      </c>
      <c r="C30434" t="s">
        <v>234</v>
      </c>
      <c r="D30434" s="183" t="s">
        <v>9636</v>
      </c>
    </row>
    <row r="30435" spans="1:4">
      <c r="A30435" s="171">
        <v>87449</v>
      </c>
      <c r="B30435" t="s">
        <v>9637</v>
      </c>
      <c r="C30435" t="s">
        <v>234</v>
      </c>
      <c r="D30435" s="183" t="s">
        <v>9518</v>
      </c>
    </row>
    <row r="30436" spans="1:4">
      <c r="A30436" s="171">
        <v>87449</v>
      </c>
      <c r="B30436" t="s">
        <v>9637</v>
      </c>
      <c r="C30436" t="s">
        <v>234</v>
      </c>
      <c r="D30436" s="183" t="s">
        <v>9518</v>
      </c>
    </row>
    <row r="30437" spans="1:4">
      <c r="A30437" s="171">
        <v>87449</v>
      </c>
      <c r="B30437" t="s">
        <v>9637</v>
      </c>
      <c r="C30437" t="s">
        <v>234</v>
      </c>
      <c r="D30437" s="183" t="s">
        <v>9518</v>
      </c>
    </row>
    <row r="30438" spans="1:4">
      <c r="A30438" s="171">
        <v>87449</v>
      </c>
      <c r="B30438" t="s">
        <v>9637</v>
      </c>
      <c r="C30438" t="s">
        <v>234</v>
      </c>
      <c r="D30438" s="183" t="s">
        <v>9518</v>
      </c>
    </row>
    <row r="30439" spans="1:4">
      <c r="A30439" s="171">
        <v>87449</v>
      </c>
      <c r="B30439" t="s">
        <v>9637</v>
      </c>
      <c r="C30439" t="s">
        <v>234</v>
      </c>
      <c r="D30439" s="183" t="s">
        <v>9518</v>
      </c>
    </row>
    <row r="30440" spans="1:4">
      <c r="A30440" s="171">
        <v>87449</v>
      </c>
      <c r="B30440" t="s">
        <v>9637</v>
      </c>
      <c r="C30440" t="s">
        <v>234</v>
      </c>
      <c r="D30440" s="183" t="s">
        <v>9518</v>
      </c>
    </row>
    <row r="30441" spans="1:4">
      <c r="A30441" s="171">
        <v>87449</v>
      </c>
      <c r="B30441" t="s">
        <v>9637</v>
      </c>
      <c r="C30441" t="s">
        <v>234</v>
      </c>
      <c r="D30441" s="183" t="s">
        <v>9518</v>
      </c>
    </row>
    <row r="30442" spans="1:4">
      <c r="A30442" s="171">
        <v>87450</v>
      </c>
      <c r="B30442" t="s">
        <v>9638</v>
      </c>
      <c r="C30442" t="s">
        <v>234</v>
      </c>
      <c r="D30442" s="183" t="s">
        <v>1728</v>
      </c>
    </row>
    <row r="30443" spans="1:4">
      <c r="A30443" s="171">
        <v>87450</v>
      </c>
      <c r="B30443" t="s">
        <v>9638</v>
      </c>
      <c r="C30443" t="s">
        <v>234</v>
      </c>
      <c r="D30443" s="183" t="s">
        <v>1728</v>
      </c>
    </row>
    <row r="30444" spans="1:4">
      <c r="A30444" s="171">
        <v>87450</v>
      </c>
      <c r="B30444" t="s">
        <v>9638</v>
      </c>
      <c r="C30444" t="s">
        <v>234</v>
      </c>
      <c r="D30444" s="183" t="s">
        <v>1728</v>
      </c>
    </row>
    <row r="30445" spans="1:4">
      <c r="A30445" s="171">
        <v>87450</v>
      </c>
      <c r="B30445" t="s">
        <v>9638</v>
      </c>
      <c r="C30445" t="s">
        <v>234</v>
      </c>
      <c r="D30445" s="183" t="s">
        <v>1728</v>
      </c>
    </row>
    <row r="30446" spans="1:4">
      <c r="A30446" s="171">
        <v>87450</v>
      </c>
      <c r="B30446" t="s">
        <v>9638</v>
      </c>
      <c r="C30446" t="s">
        <v>234</v>
      </c>
      <c r="D30446" s="183" t="s">
        <v>1728</v>
      </c>
    </row>
    <row r="30447" spans="1:4">
      <c r="A30447" s="171">
        <v>87450</v>
      </c>
      <c r="B30447" t="s">
        <v>9638</v>
      </c>
      <c r="C30447" t="s">
        <v>234</v>
      </c>
      <c r="D30447" s="183" t="s">
        <v>1728</v>
      </c>
    </row>
    <row r="30448" spans="1:4">
      <c r="A30448" s="171">
        <v>87450</v>
      </c>
      <c r="B30448" t="s">
        <v>9638</v>
      </c>
      <c r="C30448" t="s">
        <v>234</v>
      </c>
      <c r="D30448" s="183" t="s">
        <v>1728</v>
      </c>
    </row>
    <row r="30449" spans="1:4">
      <c r="A30449" s="171">
        <v>87451</v>
      </c>
      <c r="B30449" t="s">
        <v>9639</v>
      </c>
      <c r="C30449" t="s">
        <v>234</v>
      </c>
      <c r="D30449" s="183" t="s">
        <v>9640</v>
      </c>
    </row>
    <row r="30450" spans="1:4">
      <c r="A30450" s="171">
        <v>87451</v>
      </c>
      <c r="B30450" t="s">
        <v>9639</v>
      </c>
      <c r="C30450" t="s">
        <v>234</v>
      </c>
      <c r="D30450" s="183" t="s">
        <v>9640</v>
      </c>
    </row>
    <row r="30451" spans="1:4">
      <c r="A30451" s="171">
        <v>87451</v>
      </c>
      <c r="B30451" t="s">
        <v>9639</v>
      </c>
      <c r="C30451" t="s">
        <v>234</v>
      </c>
      <c r="D30451" s="183" t="s">
        <v>9640</v>
      </c>
    </row>
    <row r="30452" spans="1:4">
      <c r="A30452" s="171">
        <v>87451</v>
      </c>
      <c r="B30452" t="s">
        <v>9639</v>
      </c>
      <c r="C30452" t="s">
        <v>234</v>
      </c>
      <c r="D30452" s="183" t="s">
        <v>9640</v>
      </c>
    </row>
    <row r="30453" spans="1:4">
      <c r="A30453" s="171">
        <v>87451</v>
      </c>
      <c r="B30453" t="s">
        <v>9639</v>
      </c>
      <c r="C30453" t="s">
        <v>234</v>
      </c>
      <c r="D30453" s="183" t="s">
        <v>9640</v>
      </c>
    </row>
    <row r="30454" spans="1:4">
      <c r="A30454" s="171">
        <v>87451</v>
      </c>
      <c r="B30454" t="s">
        <v>9639</v>
      </c>
      <c r="C30454" t="s">
        <v>234</v>
      </c>
      <c r="D30454" s="183" t="s">
        <v>9640</v>
      </c>
    </row>
    <row r="30455" spans="1:4">
      <c r="A30455" s="171">
        <v>87451</v>
      </c>
      <c r="B30455" t="s">
        <v>9639</v>
      </c>
      <c r="C30455" t="s">
        <v>234</v>
      </c>
      <c r="D30455" s="183" t="s">
        <v>9640</v>
      </c>
    </row>
    <row r="30456" spans="1:4">
      <c r="A30456" s="171">
        <v>87452</v>
      </c>
      <c r="B30456" t="s">
        <v>9641</v>
      </c>
      <c r="C30456" t="s">
        <v>234</v>
      </c>
      <c r="D30456" s="183" t="s">
        <v>7496</v>
      </c>
    </row>
    <row r="30457" spans="1:4">
      <c r="A30457" s="171">
        <v>87452</v>
      </c>
      <c r="B30457" t="s">
        <v>9641</v>
      </c>
      <c r="C30457" t="s">
        <v>234</v>
      </c>
      <c r="D30457" s="183" t="s">
        <v>7496</v>
      </c>
    </row>
    <row r="30458" spans="1:4">
      <c r="A30458" s="171">
        <v>87452</v>
      </c>
      <c r="B30458" t="s">
        <v>9641</v>
      </c>
      <c r="C30458" t="s">
        <v>234</v>
      </c>
      <c r="D30458" s="183" t="s">
        <v>7496</v>
      </c>
    </row>
    <row r="30459" spans="1:4">
      <c r="A30459" s="171">
        <v>87452</v>
      </c>
      <c r="B30459" t="s">
        <v>9641</v>
      </c>
      <c r="C30459" t="s">
        <v>234</v>
      </c>
      <c r="D30459" s="183" t="s">
        <v>7496</v>
      </c>
    </row>
    <row r="30460" spans="1:4">
      <c r="A30460" s="171">
        <v>87452</v>
      </c>
      <c r="B30460" t="s">
        <v>9641</v>
      </c>
      <c r="C30460" t="s">
        <v>234</v>
      </c>
      <c r="D30460" s="183" t="s">
        <v>7496</v>
      </c>
    </row>
    <row r="30461" spans="1:4">
      <c r="A30461" s="171">
        <v>87452</v>
      </c>
      <c r="B30461" t="s">
        <v>9641</v>
      </c>
      <c r="C30461" t="s">
        <v>234</v>
      </c>
      <c r="D30461" s="183" t="s">
        <v>7496</v>
      </c>
    </row>
    <row r="30462" spans="1:4">
      <c r="A30462" s="171">
        <v>87452</v>
      </c>
      <c r="B30462" t="s">
        <v>9641</v>
      </c>
      <c r="C30462" t="s">
        <v>234</v>
      </c>
      <c r="D30462" s="183" t="s">
        <v>7496</v>
      </c>
    </row>
    <row r="30463" spans="1:4">
      <c r="A30463" s="171">
        <v>87453</v>
      </c>
      <c r="B30463" t="s">
        <v>9642</v>
      </c>
      <c r="C30463" t="s">
        <v>234</v>
      </c>
      <c r="D30463" s="183" t="s">
        <v>8453</v>
      </c>
    </row>
    <row r="30464" spans="1:4">
      <c r="A30464" s="171">
        <v>87453</v>
      </c>
      <c r="B30464" t="s">
        <v>9642</v>
      </c>
      <c r="C30464" t="s">
        <v>234</v>
      </c>
      <c r="D30464" s="183" t="s">
        <v>8453</v>
      </c>
    </row>
    <row r="30465" spans="1:4">
      <c r="A30465" s="171">
        <v>87453</v>
      </c>
      <c r="B30465" t="s">
        <v>9642</v>
      </c>
      <c r="C30465" t="s">
        <v>234</v>
      </c>
      <c r="D30465" s="183" t="s">
        <v>8453</v>
      </c>
    </row>
    <row r="30466" spans="1:4">
      <c r="A30466" s="171">
        <v>87453</v>
      </c>
      <c r="B30466" t="s">
        <v>9642</v>
      </c>
      <c r="C30466" t="s">
        <v>234</v>
      </c>
      <c r="D30466" s="183" t="s">
        <v>8453</v>
      </c>
    </row>
    <row r="30467" spans="1:4">
      <c r="A30467" s="171">
        <v>87453</v>
      </c>
      <c r="B30467" t="s">
        <v>9642</v>
      </c>
      <c r="C30467" t="s">
        <v>234</v>
      </c>
      <c r="D30467" s="183" t="s">
        <v>8453</v>
      </c>
    </row>
    <row r="30468" spans="1:4">
      <c r="A30468" s="171">
        <v>87453</v>
      </c>
      <c r="B30468" t="s">
        <v>9642</v>
      </c>
      <c r="C30468" t="s">
        <v>234</v>
      </c>
      <c r="D30468" s="183" t="s">
        <v>8453</v>
      </c>
    </row>
    <row r="30469" spans="1:4">
      <c r="A30469" s="171">
        <v>87453</v>
      </c>
      <c r="B30469" t="s">
        <v>9642</v>
      </c>
      <c r="C30469" t="s">
        <v>234</v>
      </c>
      <c r="D30469" s="183" t="s">
        <v>8453</v>
      </c>
    </row>
    <row r="30470" spans="1:4">
      <c r="A30470" s="171">
        <v>87454</v>
      </c>
      <c r="B30470" t="s">
        <v>9643</v>
      </c>
      <c r="C30470" t="s">
        <v>234</v>
      </c>
      <c r="D30470" s="183" t="s">
        <v>9644</v>
      </c>
    </row>
    <row r="30471" spans="1:4">
      <c r="A30471" s="171">
        <v>87454</v>
      </c>
      <c r="B30471" t="s">
        <v>9643</v>
      </c>
      <c r="C30471" t="s">
        <v>234</v>
      </c>
      <c r="D30471" s="183" t="s">
        <v>9644</v>
      </c>
    </row>
    <row r="30472" spans="1:4">
      <c r="A30472" s="171">
        <v>87454</v>
      </c>
      <c r="B30472" t="s">
        <v>9643</v>
      </c>
      <c r="C30472" t="s">
        <v>234</v>
      </c>
      <c r="D30472" s="183" t="s">
        <v>9644</v>
      </c>
    </row>
    <row r="30473" spans="1:4">
      <c r="A30473" s="171">
        <v>87454</v>
      </c>
      <c r="B30473" t="s">
        <v>9643</v>
      </c>
      <c r="C30473" t="s">
        <v>234</v>
      </c>
      <c r="D30473" s="183" t="s">
        <v>9644</v>
      </c>
    </row>
    <row r="30474" spans="1:4">
      <c r="A30474" s="171">
        <v>87454</v>
      </c>
      <c r="B30474" t="s">
        <v>9643</v>
      </c>
      <c r="C30474" t="s">
        <v>234</v>
      </c>
      <c r="D30474" s="183" t="s">
        <v>9644</v>
      </c>
    </row>
    <row r="30475" spans="1:4">
      <c r="A30475" s="171">
        <v>87454</v>
      </c>
      <c r="B30475" t="s">
        <v>9643</v>
      </c>
      <c r="C30475" t="s">
        <v>234</v>
      </c>
      <c r="D30475" s="183" t="s">
        <v>9644</v>
      </c>
    </row>
    <row r="30476" spans="1:4">
      <c r="A30476" s="171">
        <v>87454</v>
      </c>
      <c r="B30476" t="s">
        <v>9643</v>
      </c>
      <c r="C30476" t="s">
        <v>234</v>
      </c>
      <c r="D30476" s="183" t="s">
        <v>9644</v>
      </c>
    </row>
    <row r="30477" spans="1:4">
      <c r="A30477" s="171">
        <v>87455</v>
      </c>
      <c r="B30477" t="s">
        <v>9645</v>
      </c>
      <c r="C30477" t="s">
        <v>234</v>
      </c>
      <c r="D30477" s="183" t="s">
        <v>9646</v>
      </c>
    </row>
    <row r="30478" spans="1:4">
      <c r="A30478" s="171">
        <v>87455</v>
      </c>
      <c r="B30478" t="s">
        <v>9645</v>
      </c>
      <c r="C30478" t="s">
        <v>234</v>
      </c>
      <c r="D30478" s="183" t="s">
        <v>9646</v>
      </c>
    </row>
    <row r="30479" spans="1:4">
      <c r="A30479" s="171">
        <v>87455</v>
      </c>
      <c r="B30479" t="s">
        <v>9645</v>
      </c>
      <c r="C30479" t="s">
        <v>234</v>
      </c>
      <c r="D30479" s="183" t="s">
        <v>9646</v>
      </c>
    </row>
    <row r="30480" spans="1:4">
      <c r="A30480" s="171">
        <v>87455</v>
      </c>
      <c r="B30480" t="s">
        <v>9645</v>
      </c>
      <c r="C30480" t="s">
        <v>234</v>
      </c>
      <c r="D30480" s="183" t="s">
        <v>9646</v>
      </c>
    </row>
    <row r="30481" spans="1:4">
      <c r="A30481" s="171">
        <v>87455</v>
      </c>
      <c r="B30481" t="s">
        <v>9645</v>
      </c>
      <c r="C30481" t="s">
        <v>234</v>
      </c>
      <c r="D30481" s="183" t="s">
        <v>9646</v>
      </c>
    </row>
    <row r="30482" spans="1:4">
      <c r="A30482" s="171">
        <v>87455</v>
      </c>
      <c r="B30482" t="s">
        <v>9645</v>
      </c>
      <c r="C30482" t="s">
        <v>234</v>
      </c>
      <c r="D30482" s="183" t="s">
        <v>9646</v>
      </c>
    </row>
    <row r="30483" spans="1:4">
      <c r="A30483" s="171">
        <v>87455</v>
      </c>
      <c r="B30483" t="s">
        <v>9645</v>
      </c>
      <c r="C30483" t="s">
        <v>234</v>
      </c>
      <c r="D30483" s="183" t="s">
        <v>9646</v>
      </c>
    </row>
    <row r="30484" spans="1:4">
      <c r="A30484" s="171">
        <v>87456</v>
      </c>
      <c r="B30484" t="s">
        <v>9647</v>
      </c>
      <c r="C30484" t="s">
        <v>234</v>
      </c>
      <c r="D30484" s="183" t="s">
        <v>9648</v>
      </c>
    </row>
    <row r="30485" spans="1:4">
      <c r="A30485" s="171">
        <v>87456</v>
      </c>
      <c r="B30485" t="s">
        <v>9647</v>
      </c>
      <c r="C30485" t="s">
        <v>234</v>
      </c>
      <c r="D30485" s="183" t="s">
        <v>9648</v>
      </c>
    </row>
    <row r="30486" spans="1:4">
      <c r="A30486" s="171">
        <v>87456</v>
      </c>
      <c r="B30486" t="s">
        <v>9647</v>
      </c>
      <c r="C30486" t="s">
        <v>234</v>
      </c>
      <c r="D30486" s="183" t="s">
        <v>9648</v>
      </c>
    </row>
    <row r="30487" spans="1:4">
      <c r="A30487" s="171">
        <v>87456</v>
      </c>
      <c r="B30487" t="s">
        <v>9647</v>
      </c>
      <c r="C30487" t="s">
        <v>234</v>
      </c>
      <c r="D30487" s="183" t="s">
        <v>9648</v>
      </c>
    </row>
    <row r="30488" spans="1:4">
      <c r="A30488" s="171">
        <v>87456</v>
      </c>
      <c r="B30488" t="s">
        <v>9647</v>
      </c>
      <c r="C30488" t="s">
        <v>234</v>
      </c>
      <c r="D30488" s="183" t="s">
        <v>9648</v>
      </c>
    </row>
    <row r="30489" spans="1:4">
      <c r="A30489" s="171">
        <v>87456</v>
      </c>
      <c r="B30489" t="s">
        <v>9647</v>
      </c>
      <c r="C30489" t="s">
        <v>234</v>
      </c>
      <c r="D30489" s="183" t="s">
        <v>9648</v>
      </c>
    </row>
    <row r="30490" spans="1:4">
      <c r="A30490" s="171">
        <v>87456</v>
      </c>
      <c r="B30490" t="s">
        <v>9647</v>
      </c>
      <c r="C30490" t="s">
        <v>234</v>
      </c>
      <c r="D30490" s="183" t="s">
        <v>9648</v>
      </c>
    </row>
    <row r="30491" spans="1:4">
      <c r="A30491" s="171">
        <v>87457</v>
      </c>
      <c r="B30491" t="s">
        <v>9649</v>
      </c>
      <c r="C30491" t="s">
        <v>234</v>
      </c>
      <c r="D30491" s="183" t="s">
        <v>9650</v>
      </c>
    </row>
    <row r="30492" spans="1:4">
      <c r="A30492" s="171">
        <v>87457</v>
      </c>
      <c r="B30492" t="s">
        <v>9649</v>
      </c>
      <c r="C30492" t="s">
        <v>234</v>
      </c>
      <c r="D30492" s="183" t="s">
        <v>9650</v>
      </c>
    </row>
    <row r="30493" spans="1:4">
      <c r="A30493" s="171">
        <v>87457</v>
      </c>
      <c r="B30493" t="s">
        <v>9649</v>
      </c>
      <c r="C30493" t="s">
        <v>234</v>
      </c>
      <c r="D30493" s="183" t="s">
        <v>9650</v>
      </c>
    </row>
    <row r="30494" spans="1:4">
      <c r="A30494" s="171">
        <v>87457</v>
      </c>
      <c r="B30494" t="s">
        <v>9649</v>
      </c>
      <c r="C30494" t="s">
        <v>234</v>
      </c>
      <c r="D30494" s="183" t="s">
        <v>9650</v>
      </c>
    </row>
    <row r="30495" spans="1:4">
      <c r="A30495" s="171">
        <v>87457</v>
      </c>
      <c r="B30495" t="s">
        <v>9649</v>
      </c>
      <c r="C30495" t="s">
        <v>234</v>
      </c>
      <c r="D30495" s="183" t="s">
        <v>9650</v>
      </c>
    </row>
    <row r="30496" spans="1:4">
      <c r="A30496" s="171">
        <v>87457</v>
      </c>
      <c r="B30496" t="s">
        <v>9649</v>
      </c>
      <c r="C30496" t="s">
        <v>234</v>
      </c>
      <c r="D30496" s="183" t="s">
        <v>9650</v>
      </c>
    </row>
    <row r="30497" spans="1:4">
      <c r="A30497" s="171">
        <v>87457</v>
      </c>
      <c r="B30497" t="s">
        <v>9649</v>
      </c>
      <c r="C30497" t="s">
        <v>234</v>
      </c>
      <c r="D30497" s="183" t="s">
        <v>9650</v>
      </c>
    </row>
    <row r="30498" spans="1:4">
      <c r="A30498" s="171">
        <v>87458</v>
      </c>
      <c r="B30498" t="s">
        <v>9651</v>
      </c>
      <c r="C30498" t="s">
        <v>234</v>
      </c>
      <c r="D30498" s="183" t="s">
        <v>9652</v>
      </c>
    </row>
    <row r="30499" spans="1:4">
      <c r="A30499" s="171">
        <v>87458</v>
      </c>
      <c r="B30499" t="s">
        <v>9651</v>
      </c>
      <c r="C30499" t="s">
        <v>234</v>
      </c>
      <c r="D30499" s="183" t="s">
        <v>9652</v>
      </c>
    </row>
    <row r="30500" spans="1:4">
      <c r="A30500" s="171">
        <v>87458</v>
      </c>
      <c r="B30500" t="s">
        <v>9651</v>
      </c>
      <c r="C30500" t="s">
        <v>234</v>
      </c>
      <c r="D30500" s="183" t="s">
        <v>9652</v>
      </c>
    </row>
    <row r="30501" spans="1:4">
      <c r="A30501" s="171">
        <v>87458</v>
      </c>
      <c r="B30501" t="s">
        <v>9651</v>
      </c>
      <c r="C30501" t="s">
        <v>234</v>
      </c>
      <c r="D30501" s="183" t="s">
        <v>9652</v>
      </c>
    </row>
    <row r="30502" spans="1:4">
      <c r="A30502" s="171">
        <v>87458</v>
      </c>
      <c r="B30502" t="s">
        <v>9651</v>
      </c>
      <c r="C30502" t="s">
        <v>234</v>
      </c>
      <c r="D30502" s="183" t="s">
        <v>9652</v>
      </c>
    </row>
    <row r="30503" spans="1:4">
      <c r="A30503" s="171">
        <v>87458</v>
      </c>
      <c r="B30503" t="s">
        <v>9651</v>
      </c>
      <c r="C30503" t="s">
        <v>234</v>
      </c>
      <c r="D30503" s="183" t="s">
        <v>9652</v>
      </c>
    </row>
    <row r="30504" spans="1:4">
      <c r="A30504" s="171">
        <v>87458</v>
      </c>
      <c r="B30504" t="s">
        <v>9651</v>
      </c>
      <c r="C30504" t="s">
        <v>234</v>
      </c>
      <c r="D30504" s="183" t="s">
        <v>9652</v>
      </c>
    </row>
    <row r="30505" spans="1:4">
      <c r="A30505" s="171">
        <v>87459</v>
      </c>
      <c r="B30505" t="s">
        <v>9653</v>
      </c>
      <c r="C30505" t="s">
        <v>234</v>
      </c>
      <c r="D30505" s="183" t="s">
        <v>9654</v>
      </c>
    </row>
    <row r="30506" spans="1:4">
      <c r="A30506" s="171">
        <v>87459</v>
      </c>
      <c r="B30506" t="s">
        <v>9653</v>
      </c>
      <c r="C30506" t="s">
        <v>234</v>
      </c>
      <c r="D30506" s="183" t="s">
        <v>9654</v>
      </c>
    </row>
    <row r="30507" spans="1:4">
      <c r="A30507" s="171">
        <v>87459</v>
      </c>
      <c r="B30507" t="s">
        <v>9653</v>
      </c>
      <c r="C30507" t="s">
        <v>234</v>
      </c>
      <c r="D30507" s="183" t="s">
        <v>9654</v>
      </c>
    </row>
    <row r="30508" spans="1:4">
      <c r="A30508" s="171">
        <v>87459</v>
      </c>
      <c r="B30508" t="s">
        <v>9653</v>
      </c>
      <c r="C30508" t="s">
        <v>234</v>
      </c>
      <c r="D30508" s="183" t="s">
        <v>9654</v>
      </c>
    </row>
    <row r="30509" spans="1:4">
      <c r="A30509" s="171">
        <v>87459</v>
      </c>
      <c r="B30509" t="s">
        <v>9653</v>
      </c>
      <c r="C30509" t="s">
        <v>234</v>
      </c>
      <c r="D30509" s="183" t="s">
        <v>9654</v>
      </c>
    </row>
    <row r="30510" spans="1:4">
      <c r="A30510" s="171">
        <v>87459</v>
      </c>
      <c r="B30510" t="s">
        <v>9653</v>
      </c>
      <c r="C30510" t="s">
        <v>234</v>
      </c>
      <c r="D30510" s="183" t="s">
        <v>9654</v>
      </c>
    </row>
    <row r="30511" spans="1:4">
      <c r="A30511" s="171">
        <v>87459</v>
      </c>
      <c r="B30511" t="s">
        <v>9653</v>
      </c>
      <c r="C30511" t="s">
        <v>234</v>
      </c>
      <c r="D30511" s="183" t="s">
        <v>9654</v>
      </c>
    </row>
    <row r="30512" spans="1:4">
      <c r="A30512" s="171">
        <v>87460</v>
      </c>
      <c r="B30512" t="s">
        <v>9655</v>
      </c>
      <c r="C30512" t="s">
        <v>234</v>
      </c>
      <c r="D30512" s="183" t="s">
        <v>5063</v>
      </c>
    </row>
    <row r="30513" spans="1:4">
      <c r="A30513" s="171">
        <v>87460</v>
      </c>
      <c r="B30513" t="s">
        <v>9655</v>
      </c>
      <c r="C30513" t="s">
        <v>234</v>
      </c>
      <c r="D30513" s="183" t="s">
        <v>5063</v>
      </c>
    </row>
    <row r="30514" spans="1:4">
      <c r="A30514" s="171">
        <v>87460</v>
      </c>
      <c r="B30514" t="s">
        <v>9655</v>
      </c>
      <c r="C30514" t="s">
        <v>234</v>
      </c>
      <c r="D30514" s="183" t="s">
        <v>5063</v>
      </c>
    </row>
    <row r="30515" spans="1:4">
      <c r="A30515" s="171">
        <v>87460</v>
      </c>
      <c r="B30515" t="s">
        <v>9655</v>
      </c>
      <c r="C30515" t="s">
        <v>234</v>
      </c>
      <c r="D30515" s="183" t="s">
        <v>5063</v>
      </c>
    </row>
    <row r="30516" spans="1:4">
      <c r="A30516" s="171">
        <v>87460</v>
      </c>
      <c r="B30516" t="s">
        <v>9655</v>
      </c>
      <c r="C30516" t="s">
        <v>234</v>
      </c>
      <c r="D30516" s="183" t="s">
        <v>5063</v>
      </c>
    </row>
    <row r="30517" spans="1:4">
      <c r="A30517" s="171">
        <v>87460</v>
      </c>
      <c r="B30517" t="s">
        <v>9655</v>
      </c>
      <c r="C30517" t="s">
        <v>234</v>
      </c>
      <c r="D30517" s="183" t="s">
        <v>5063</v>
      </c>
    </row>
    <row r="30518" spans="1:4">
      <c r="A30518" s="171">
        <v>87460</v>
      </c>
      <c r="B30518" t="s">
        <v>9655</v>
      </c>
      <c r="C30518" t="s">
        <v>234</v>
      </c>
      <c r="D30518" s="183" t="s">
        <v>5063</v>
      </c>
    </row>
    <row r="30519" spans="1:4">
      <c r="A30519" s="171">
        <v>87461</v>
      </c>
      <c r="B30519" t="s">
        <v>9656</v>
      </c>
      <c r="C30519" t="s">
        <v>234</v>
      </c>
      <c r="D30519" s="183" t="s">
        <v>9657</v>
      </c>
    </row>
    <row r="30520" spans="1:4">
      <c r="A30520" s="171">
        <v>87461</v>
      </c>
      <c r="B30520" t="s">
        <v>9656</v>
      </c>
      <c r="C30520" t="s">
        <v>234</v>
      </c>
      <c r="D30520" s="183" t="s">
        <v>9657</v>
      </c>
    </row>
    <row r="30521" spans="1:4">
      <c r="A30521" s="171">
        <v>87461</v>
      </c>
      <c r="B30521" t="s">
        <v>9656</v>
      </c>
      <c r="C30521" t="s">
        <v>234</v>
      </c>
      <c r="D30521" s="183" t="s">
        <v>9657</v>
      </c>
    </row>
    <row r="30522" spans="1:4">
      <c r="A30522" s="171">
        <v>87461</v>
      </c>
      <c r="B30522" t="s">
        <v>9656</v>
      </c>
      <c r="C30522" t="s">
        <v>234</v>
      </c>
      <c r="D30522" s="183" t="s">
        <v>9657</v>
      </c>
    </row>
    <row r="30523" spans="1:4">
      <c r="A30523" s="171">
        <v>87461</v>
      </c>
      <c r="B30523" t="s">
        <v>9656</v>
      </c>
      <c r="C30523" t="s">
        <v>234</v>
      </c>
      <c r="D30523" s="183" t="s">
        <v>9657</v>
      </c>
    </row>
    <row r="30524" spans="1:4">
      <c r="A30524" s="171">
        <v>87461</v>
      </c>
      <c r="B30524" t="s">
        <v>9656</v>
      </c>
      <c r="C30524" t="s">
        <v>234</v>
      </c>
      <c r="D30524" s="183" t="s">
        <v>9657</v>
      </c>
    </row>
    <row r="30525" spans="1:4">
      <c r="A30525" s="171">
        <v>87461</v>
      </c>
      <c r="B30525" t="s">
        <v>9656</v>
      </c>
      <c r="C30525" t="s">
        <v>234</v>
      </c>
      <c r="D30525" s="183" t="s">
        <v>9657</v>
      </c>
    </row>
    <row r="30526" spans="1:4">
      <c r="A30526" s="171">
        <v>87462</v>
      </c>
      <c r="B30526" t="s">
        <v>9658</v>
      </c>
      <c r="C30526" t="s">
        <v>234</v>
      </c>
      <c r="D30526" s="183" t="s">
        <v>9659</v>
      </c>
    </row>
    <row r="30527" spans="1:4">
      <c r="A30527" s="171">
        <v>87462</v>
      </c>
      <c r="B30527" t="s">
        <v>9658</v>
      </c>
      <c r="C30527" t="s">
        <v>234</v>
      </c>
      <c r="D30527" s="183" t="s">
        <v>9659</v>
      </c>
    </row>
    <row r="30528" spans="1:4">
      <c r="A30528" s="171">
        <v>87462</v>
      </c>
      <c r="B30528" t="s">
        <v>9658</v>
      </c>
      <c r="C30528" t="s">
        <v>234</v>
      </c>
      <c r="D30528" s="183" t="s">
        <v>9659</v>
      </c>
    </row>
    <row r="30529" spans="1:4">
      <c r="A30529" s="171">
        <v>87462</v>
      </c>
      <c r="B30529" t="s">
        <v>9658</v>
      </c>
      <c r="C30529" t="s">
        <v>234</v>
      </c>
      <c r="D30529" s="183" t="s">
        <v>9659</v>
      </c>
    </row>
    <row r="30530" spans="1:4">
      <c r="A30530" s="171">
        <v>87462</v>
      </c>
      <c r="B30530" t="s">
        <v>9658</v>
      </c>
      <c r="C30530" t="s">
        <v>234</v>
      </c>
      <c r="D30530" s="183" t="s">
        <v>9659</v>
      </c>
    </row>
    <row r="30531" spans="1:4">
      <c r="A30531" s="171">
        <v>87462</v>
      </c>
      <c r="B30531" t="s">
        <v>9658</v>
      </c>
      <c r="C30531" t="s">
        <v>234</v>
      </c>
      <c r="D30531" s="183" t="s">
        <v>9659</v>
      </c>
    </row>
    <row r="30532" spans="1:4">
      <c r="A30532" s="171">
        <v>87462</v>
      </c>
      <c r="B30532" t="s">
        <v>9658</v>
      </c>
      <c r="C30532" t="s">
        <v>234</v>
      </c>
      <c r="D30532" s="183" t="s">
        <v>9659</v>
      </c>
    </row>
    <row r="30533" spans="1:4">
      <c r="A30533" s="171">
        <v>87463</v>
      </c>
      <c r="B30533" t="s">
        <v>9660</v>
      </c>
      <c r="C30533" t="s">
        <v>234</v>
      </c>
      <c r="D30533" s="183" t="s">
        <v>8428</v>
      </c>
    </row>
    <row r="30534" spans="1:4">
      <c r="A30534" s="171">
        <v>87463</v>
      </c>
      <c r="B30534" t="s">
        <v>9660</v>
      </c>
      <c r="C30534" t="s">
        <v>234</v>
      </c>
      <c r="D30534" s="183" t="s">
        <v>8428</v>
      </c>
    </row>
    <row r="30535" spans="1:4">
      <c r="A30535" s="171">
        <v>87463</v>
      </c>
      <c r="B30535" t="s">
        <v>9660</v>
      </c>
      <c r="C30535" t="s">
        <v>234</v>
      </c>
      <c r="D30535" s="183" t="s">
        <v>8428</v>
      </c>
    </row>
    <row r="30536" spans="1:4">
      <c r="A30536" s="171">
        <v>87463</v>
      </c>
      <c r="B30536" t="s">
        <v>9660</v>
      </c>
      <c r="C30536" t="s">
        <v>234</v>
      </c>
      <c r="D30536" s="183" t="s">
        <v>8428</v>
      </c>
    </row>
    <row r="30537" spans="1:4">
      <c r="A30537" s="171">
        <v>87463</v>
      </c>
      <c r="B30537" t="s">
        <v>9660</v>
      </c>
      <c r="C30537" t="s">
        <v>234</v>
      </c>
      <c r="D30537" s="183" t="s">
        <v>8428</v>
      </c>
    </row>
    <row r="30538" spans="1:4">
      <c r="A30538" s="171">
        <v>87463</v>
      </c>
      <c r="B30538" t="s">
        <v>9660</v>
      </c>
      <c r="C30538" t="s">
        <v>234</v>
      </c>
      <c r="D30538" s="183" t="s">
        <v>8428</v>
      </c>
    </row>
    <row r="30539" spans="1:4">
      <c r="A30539" s="171">
        <v>87463</v>
      </c>
      <c r="B30539" t="s">
        <v>9660</v>
      </c>
      <c r="C30539" t="s">
        <v>234</v>
      </c>
      <c r="D30539" s="183" t="s">
        <v>8428</v>
      </c>
    </row>
    <row r="30540" spans="1:4">
      <c r="A30540" s="171">
        <v>87464</v>
      </c>
      <c r="B30540" t="s">
        <v>9661</v>
      </c>
      <c r="C30540" t="s">
        <v>234</v>
      </c>
      <c r="D30540" s="183" t="s">
        <v>9662</v>
      </c>
    </row>
    <row r="30541" spans="1:4">
      <c r="A30541" s="171">
        <v>87464</v>
      </c>
      <c r="B30541" t="s">
        <v>9661</v>
      </c>
      <c r="C30541" t="s">
        <v>234</v>
      </c>
      <c r="D30541" s="183" t="s">
        <v>9662</v>
      </c>
    </row>
    <row r="30542" spans="1:4">
      <c r="A30542" s="171">
        <v>87464</v>
      </c>
      <c r="B30542" t="s">
        <v>9661</v>
      </c>
      <c r="C30542" t="s">
        <v>234</v>
      </c>
      <c r="D30542" s="183" t="s">
        <v>9662</v>
      </c>
    </row>
    <row r="30543" spans="1:4">
      <c r="A30543" s="171">
        <v>87464</v>
      </c>
      <c r="B30543" t="s">
        <v>9661</v>
      </c>
      <c r="C30543" t="s">
        <v>234</v>
      </c>
      <c r="D30543" s="183" t="s">
        <v>9662</v>
      </c>
    </row>
    <row r="30544" spans="1:4">
      <c r="A30544" s="171">
        <v>87464</v>
      </c>
      <c r="B30544" t="s">
        <v>9661</v>
      </c>
      <c r="C30544" t="s">
        <v>234</v>
      </c>
      <c r="D30544" s="183" t="s">
        <v>9662</v>
      </c>
    </row>
    <row r="30545" spans="1:4">
      <c r="A30545" s="171">
        <v>87464</v>
      </c>
      <c r="B30545" t="s">
        <v>9661</v>
      </c>
      <c r="C30545" t="s">
        <v>234</v>
      </c>
      <c r="D30545" s="183" t="s">
        <v>9662</v>
      </c>
    </row>
    <row r="30546" spans="1:4">
      <c r="A30546" s="171">
        <v>87464</v>
      </c>
      <c r="B30546" t="s">
        <v>9661</v>
      </c>
      <c r="C30546" t="s">
        <v>234</v>
      </c>
      <c r="D30546" s="183" t="s">
        <v>9662</v>
      </c>
    </row>
    <row r="30547" spans="1:4">
      <c r="A30547" s="171">
        <v>87465</v>
      </c>
      <c r="B30547" t="s">
        <v>9663</v>
      </c>
      <c r="C30547" t="s">
        <v>234</v>
      </c>
      <c r="D30547" s="183" t="s">
        <v>9664</v>
      </c>
    </row>
    <row r="30548" spans="1:4">
      <c r="A30548" s="171">
        <v>87465</v>
      </c>
      <c r="B30548" t="s">
        <v>9663</v>
      </c>
      <c r="C30548" t="s">
        <v>234</v>
      </c>
      <c r="D30548" s="183" t="s">
        <v>9664</v>
      </c>
    </row>
    <row r="30549" spans="1:4">
      <c r="A30549" s="171">
        <v>87465</v>
      </c>
      <c r="B30549" t="s">
        <v>9663</v>
      </c>
      <c r="C30549" t="s">
        <v>234</v>
      </c>
      <c r="D30549" s="183" t="s">
        <v>9664</v>
      </c>
    </row>
    <row r="30550" spans="1:4">
      <c r="A30550" s="171">
        <v>87465</v>
      </c>
      <c r="B30550" t="s">
        <v>9663</v>
      </c>
      <c r="C30550" t="s">
        <v>234</v>
      </c>
      <c r="D30550" s="183" t="s">
        <v>9664</v>
      </c>
    </row>
    <row r="30551" spans="1:4">
      <c r="A30551" s="171">
        <v>87465</v>
      </c>
      <c r="B30551" t="s">
        <v>9663</v>
      </c>
      <c r="C30551" t="s">
        <v>234</v>
      </c>
      <c r="D30551" s="183" t="s">
        <v>9664</v>
      </c>
    </row>
    <row r="30552" spans="1:4">
      <c r="A30552" s="171">
        <v>87465</v>
      </c>
      <c r="B30552" t="s">
        <v>9663</v>
      </c>
      <c r="C30552" t="s">
        <v>234</v>
      </c>
      <c r="D30552" s="183" t="s">
        <v>9664</v>
      </c>
    </row>
    <row r="30553" spans="1:4">
      <c r="A30553" s="171">
        <v>87465</v>
      </c>
      <c r="B30553" t="s">
        <v>9663</v>
      </c>
      <c r="C30553" t="s">
        <v>234</v>
      </c>
      <c r="D30553" s="183" t="s">
        <v>9664</v>
      </c>
    </row>
    <row r="30554" spans="1:4">
      <c r="A30554" s="171">
        <v>87466</v>
      </c>
      <c r="B30554" t="s">
        <v>9665</v>
      </c>
      <c r="C30554" t="s">
        <v>234</v>
      </c>
      <c r="D30554" s="183" t="s">
        <v>9666</v>
      </c>
    </row>
    <row r="30555" spans="1:4">
      <c r="A30555" s="171">
        <v>87466</v>
      </c>
      <c r="B30555" t="s">
        <v>9665</v>
      </c>
      <c r="C30555" t="s">
        <v>234</v>
      </c>
      <c r="D30555" s="183" t="s">
        <v>9666</v>
      </c>
    </row>
    <row r="30556" spans="1:4">
      <c r="A30556" s="171">
        <v>87466</v>
      </c>
      <c r="B30556" t="s">
        <v>9665</v>
      </c>
      <c r="C30556" t="s">
        <v>234</v>
      </c>
      <c r="D30556" s="183" t="s">
        <v>9666</v>
      </c>
    </row>
    <row r="30557" spans="1:4">
      <c r="A30557" s="171">
        <v>87466</v>
      </c>
      <c r="B30557" t="s">
        <v>9665</v>
      </c>
      <c r="C30557" t="s">
        <v>234</v>
      </c>
      <c r="D30557" s="183" t="s">
        <v>9666</v>
      </c>
    </row>
    <row r="30558" spans="1:4">
      <c r="A30558" s="171">
        <v>87466</v>
      </c>
      <c r="B30558" t="s">
        <v>9665</v>
      </c>
      <c r="C30558" t="s">
        <v>234</v>
      </c>
      <c r="D30558" s="183" t="s">
        <v>9666</v>
      </c>
    </row>
    <row r="30559" spans="1:4">
      <c r="A30559" s="171">
        <v>87466</v>
      </c>
      <c r="B30559" t="s">
        <v>9665</v>
      </c>
      <c r="C30559" t="s">
        <v>234</v>
      </c>
      <c r="D30559" s="183" t="s">
        <v>9666</v>
      </c>
    </row>
    <row r="30560" spans="1:4">
      <c r="A30560" s="171">
        <v>87466</v>
      </c>
      <c r="B30560" t="s">
        <v>9665</v>
      </c>
      <c r="C30560" t="s">
        <v>234</v>
      </c>
      <c r="D30560" s="183" t="s">
        <v>9666</v>
      </c>
    </row>
    <row r="30561" spans="1:4">
      <c r="A30561" s="171">
        <v>87467</v>
      </c>
      <c r="B30561" t="s">
        <v>9667</v>
      </c>
      <c r="C30561" t="s">
        <v>234</v>
      </c>
      <c r="D30561" s="183" t="s">
        <v>9668</v>
      </c>
    </row>
    <row r="30562" spans="1:4">
      <c r="A30562" s="171">
        <v>87467</v>
      </c>
      <c r="B30562" t="s">
        <v>9667</v>
      </c>
      <c r="C30562" t="s">
        <v>234</v>
      </c>
      <c r="D30562" s="183" t="s">
        <v>9668</v>
      </c>
    </row>
    <row r="30563" spans="1:4">
      <c r="A30563" s="171">
        <v>87467</v>
      </c>
      <c r="B30563" t="s">
        <v>9667</v>
      </c>
      <c r="C30563" t="s">
        <v>234</v>
      </c>
      <c r="D30563" s="183" t="s">
        <v>9668</v>
      </c>
    </row>
    <row r="30564" spans="1:4">
      <c r="A30564" s="171">
        <v>87467</v>
      </c>
      <c r="B30564" t="s">
        <v>9667</v>
      </c>
      <c r="C30564" t="s">
        <v>234</v>
      </c>
      <c r="D30564" s="183" t="s">
        <v>9668</v>
      </c>
    </row>
    <row r="30565" spans="1:4">
      <c r="A30565" s="171">
        <v>87467</v>
      </c>
      <c r="B30565" t="s">
        <v>9667</v>
      </c>
      <c r="C30565" t="s">
        <v>234</v>
      </c>
      <c r="D30565" s="183" t="s">
        <v>9668</v>
      </c>
    </row>
    <row r="30566" spans="1:4">
      <c r="A30566" s="171">
        <v>87467</v>
      </c>
      <c r="B30566" t="s">
        <v>9667</v>
      </c>
      <c r="C30566" t="s">
        <v>234</v>
      </c>
      <c r="D30566" s="183" t="s">
        <v>9668</v>
      </c>
    </row>
    <row r="30567" spans="1:4">
      <c r="A30567" s="171">
        <v>87467</v>
      </c>
      <c r="B30567" t="s">
        <v>9667</v>
      </c>
      <c r="C30567" t="s">
        <v>234</v>
      </c>
      <c r="D30567" s="183" t="s">
        <v>9668</v>
      </c>
    </row>
    <row r="30568" spans="1:4">
      <c r="A30568" s="171">
        <v>87468</v>
      </c>
      <c r="B30568" t="s">
        <v>9669</v>
      </c>
      <c r="C30568" t="s">
        <v>234</v>
      </c>
      <c r="D30568" s="183" t="s">
        <v>9670</v>
      </c>
    </row>
    <row r="30569" spans="1:4">
      <c r="A30569" s="171">
        <v>87468</v>
      </c>
      <c r="B30569" t="s">
        <v>9669</v>
      </c>
      <c r="C30569" t="s">
        <v>234</v>
      </c>
      <c r="D30569" s="183" t="s">
        <v>9670</v>
      </c>
    </row>
    <row r="30570" spans="1:4">
      <c r="A30570" s="171">
        <v>87468</v>
      </c>
      <c r="B30570" t="s">
        <v>9669</v>
      </c>
      <c r="C30570" t="s">
        <v>234</v>
      </c>
      <c r="D30570" s="183" t="s">
        <v>9670</v>
      </c>
    </row>
    <row r="30571" spans="1:4">
      <c r="A30571" s="171">
        <v>87468</v>
      </c>
      <c r="B30571" t="s">
        <v>9669</v>
      </c>
      <c r="C30571" t="s">
        <v>234</v>
      </c>
      <c r="D30571" s="183" t="s">
        <v>9670</v>
      </c>
    </row>
    <row r="30572" spans="1:4">
      <c r="A30572" s="171">
        <v>87468</v>
      </c>
      <c r="B30572" t="s">
        <v>9669</v>
      </c>
      <c r="C30572" t="s">
        <v>234</v>
      </c>
      <c r="D30572" s="183" t="s">
        <v>9670</v>
      </c>
    </row>
    <row r="30573" spans="1:4">
      <c r="A30573" s="171">
        <v>87468</v>
      </c>
      <c r="B30573" t="s">
        <v>9669</v>
      </c>
      <c r="C30573" t="s">
        <v>234</v>
      </c>
      <c r="D30573" s="183" t="s">
        <v>9670</v>
      </c>
    </row>
    <row r="30574" spans="1:4">
      <c r="A30574" s="171">
        <v>87468</v>
      </c>
      <c r="B30574" t="s">
        <v>9669</v>
      </c>
      <c r="C30574" t="s">
        <v>234</v>
      </c>
      <c r="D30574" s="183" t="s">
        <v>9670</v>
      </c>
    </row>
    <row r="30575" spans="1:4">
      <c r="A30575" s="171">
        <v>87469</v>
      </c>
      <c r="B30575" t="s">
        <v>9671</v>
      </c>
      <c r="C30575" t="s">
        <v>234</v>
      </c>
      <c r="D30575" s="183" t="s">
        <v>9672</v>
      </c>
    </row>
    <row r="30576" spans="1:4">
      <c r="A30576" s="171">
        <v>87469</v>
      </c>
      <c r="B30576" t="s">
        <v>9671</v>
      </c>
      <c r="C30576" t="s">
        <v>234</v>
      </c>
      <c r="D30576" s="183" t="s">
        <v>9672</v>
      </c>
    </row>
    <row r="30577" spans="1:4">
      <c r="A30577" s="171">
        <v>87469</v>
      </c>
      <c r="B30577" t="s">
        <v>9671</v>
      </c>
      <c r="C30577" t="s">
        <v>234</v>
      </c>
      <c r="D30577" s="183" t="s">
        <v>9672</v>
      </c>
    </row>
    <row r="30578" spans="1:4">
      <c r="A30578" s="171">
        <v>87469</v>
      </c>
      <c r="B30578" t="s">
        <v>9671</v>
      </c>
      <c r="C30578" t="s">
        <v>234</v>
      </c>
      <c r="D30578" s="183" t="s">
        <v>9672</v>
      </c>
    </row>
    <row r="30579" spans="1:4">
      <c r="A30579" s="171">
        <v>87469</v>
      </c>
      <c r="B30579" t="s">
        <v>9671</v>
      </c>
      <c r="C30579" t="s">
        <v>234</v>
      </c>
      <c r="D30579" s="183" t="s">
        <v>9672</v>
      </c>
    </row>
    <row r="30580" spans="1:4">
      <c r="A30580" s="171">
        <v>87469</v>
      </c>
      <c r="B30580" t="s">
        <v>9671</v>
      </c>
      <c r="C30580" t="s">
        <v>234</v>
      </c>
      <c r="D30580" s="183" t="s">
        <v>9672</v>
      </c>
    </row>
    <row r="30581" spans="1:4">
      <c r="A30581" s="171">
        <v>87469</v>
      </c>
      <c r="B30581" t="s">
        <v>9671</v>
      </c>
      <c r="C30581" t="s">
        <v>234</v>
      </c>
      <c r="D30581" s="183" t="s">
        <v>9672</v>
      </c>
    </row>
    <row r="30582" spans="1:4">
      <c r="A30582" s="171">
        <v>87470</v>
      </c>
      <c r="B30582" t="s">
        <v>9673</v>
      </c>
      <c r="C30582" t="s">
        <v>234</v>
      </c>
      <c r="D30582" s="183" t="s">
        <v>9674</v>
      </c>
    </row>
    <row r="30583" spans="1:4">
      <c r="A30583" s="171">
        <v>87470</v>
      </c>
      <c r="B30583" t="s">
        <v>9673</v>
      </c>
      <c r="C30583" t="s">
        <v>234</v>
      </c>
      <c r="D30583" s="183" t="s">
        <v>9674</v>
      </c>
    </row>
    <row r="30584" spans="1:4">
      <c r="A30584" s="171">
        <v>87470</v>
      </c>
      <c r="B30584" t="s">
        <v>9673</v>
      </c>
      <c r="C30584" t="s">
        <v>234</v>
      </c>
      <c r="D30584" s="183" t="s">
        <v>9674</v>
      </c>
    </row>
    <row r="30585" spans="1:4">
      <c r="A30585" s="171">
        <v>87470</v>
      </c>
      <c r="B30585" t="s">
        <v>9673</v>
      </c>
      <c r="C30585" t="s">
        <v>234</v>
      </c>
      <c r="D30585" s="183" t="s">
        <v>9674</v>
      </c>
    </row>
    <row r="30586" spans="1:4">
      <c r="A30586" s="171">
        <v>87470</v>
      </c>
      <c r="B30586" t="s">
        <v>9673</v>
      </c>
      <c r="C30586" t="s">
        <v>234</v>
      </c>
      <c r="D30586" s="183" t="s">
        <v>9674</v>
      </c>
    </row>
    <row r="30587" spans="1:4">
      <c r="A30587" s="171">
        <v>87470</v>
      </c>
      <c r="B30587" t="s">
        <v>9673</v>
      </c>
      <c r="C30587" t="s">
        <v>234</v>
      </c>
      <c r="D30587" s="183" t="s">
        <v>9674</v>
      </c>
    </row>
    <row r="30588" spans="1:4">
      <c r="A30588" s="171">
        <v>87470</v>
      </c>
      <c r="B30588" t="s">
        <v>9673</v>
      </c>
      <c r="C30588" t="s">
        <v>234</v>
      </c>
      <c r="D30588" s="183" t="s">
        <v>9674</v>
      </c>
    </row>
    <row r="30589" spans="1:4">
      <c r="A30589" s="171">
        <v>89044</v>
      </c>
      <c r="B30589" t="s">
        <v>9675</v>
      </c>
      <c r="C30589" t="s">
        <v>234</v>
      </c>
      <c r="D30589" s="183" t="s">
        <v>9676</v>
      </c>
    </row>
    <row r="30590" spans="1:4">
      <c r="A30590" s="171">
        <v>89044</v>
      </c>
      <c r="B30590" t="s">
        <v>9675</v>
      </c>
      <c r="C30590" t="s">
        <v>234</v>
      </c>
      <c r="D30590" s="183" t="s">
        <v>9676</v>
      </c>
    </row>
    <row r="30591" spans="1:4">
      <c r="A30591" s="171">
        <v>89044</v>
      </c>
      <c r="B30591" t="s">
        <v>9675</v>
      </c>
      <c r="C30591" t="s">
        <v>234</v>
      </c>
      <c r="D30591" s="183" t="s">
        <v>9676</v>
      </c>
    </row>
    <row r="30592" spans="1:4">
      <c r="A30592" s="171">
        <v>89044</v>
      </c>
      <c r="B30592" t="s">
        <v>9675</v>
      </c>
      <c r="C30592" t="s">
        <v>234</v>
      </c>
      <c r="D30592" s="183" t="s">
        <v>9676</v>
      </c>
    </row>
    <row r="30593" spans="1:4">
      <c r="A30593" s="171">
        <v>89044</v>
      </c>
      <c r="B30593" t="s">
        <v>9675</v>
      </c>
      <c r="C30593" t="s">
        <v>234</v>
      </c>
      <c r="D30593" s="183" t="s">
        <v>9676</v>
      </c>
    </row>
    <row r="30594" spans="1:4">
      <c r="A30594" s="171">
        <v>89169</v>
      </c>
      <c r="B30594" t="s">
        <v>9677</v>
      </c>
      <c r="C30594" t="s">
        <v>234</v>
      </c>
      <c r="D30594" s="183" t="s">
        <v>6044</v>
      </c>
    </row>
    <row r="30595" spans="1:4">
      <c r="A30595" s="171">
        <v>89169</v>
      </c>
      <c r="B30595" t="s">
        <v>9677</v>
      </c>
      <c r="C30595" t="s">
        <v>234</v>
      </c>
      <c r="D30595" s="183" t="s">
        <v>6044</v>
      </c>
    </row>
    <row r="30596" spans="1:4">
      <c r="A30596" s="171">
        <v>89169</v>
      </c>
      <c r="B30596" t="s">
        <v>9677</v>
      </c>
      <c r="C30596" t="s">
        <v>234</v>
      </c>
      <c r="D30596" s="183" t="s">
        <v>6044</v>
      </c>
    </row>
    <row r="30597" spans="1:4">
      <c r="A30597" s="171">
        <v>89169</v>
      </c>
      <c r="B30597" t="s">
        <v>9677</v>
      </c>
      <c r="C30597" t="s">
        <v>234</v>
      </c>
      <c r="D30597" s="183" t="s">
        <v>6044</v>
      </c>
    </row>
    <row r="30598" spans="1:4">
      <c r="A30598" s="171">
        <v>89169</v>
      </c>
      <c r="B30598" t="s">
        <v>9677</v>
      </c>
      <c r="C30598" t="s">
        <v>234</v>
      </c>
      <c r="D30598" s="183" t="s">
        <v>6044</v>
      </c>
    </row>
    <row r="30599" spans="1:4">
      <c r="A30599" s="171">
        <v>89978</v>
      </c>
      <c r="B30599" t="s">
        <v>9678</v>
      </c>
      <c r="C30599" t="s">
        <v>234</v>
      </c>
      <c r="D30599" s="183" t="s">
        <v>9679</v>
      </c>
    </row>
    <row r="30600" spans="1:4">
      <c r="A30600" s="171">
        <v>89978</v>
      </c>
      <c r="B30600" t="s">
        <v>9678</v>
      </c>
      <c r="C30600" t="s">
        <v>234</v>
      </c>
      <c r="D30600" s="183" t="s">
        <v>9679</v>
      </c>
    </row>
    <row r="30601" spans="1:4">
      <c r="A30601" s="171">
        <v>89978</v>
      </c>
      <c r="B30601" t="s">
        <v>9678</v>
      </c>
      <c r="C30601" t="s">
        <v>234</v>
      </c>
      <c r="D30601" s="183" t="s">
        <v>9679</v>
      </c>
    </row>
    <row r="30602" spans="1:4">
      <c r="A30602" s="171">
        <v>89978</v>
      </c>
      <c r="B30602" t="s">
        <v>9678</v>
      </c>
      <c r="C30602" t="s">
        <v>234</v>
      </c>
      <c r="D30602" s="183" t="s">
        <v>9679</v>
      </c>
    </row>
    <row r="30603" spans="1:4">
      <c r="A30603" s="171">
        <v>89978</v>
      </c>
      <c r="B30603" t="s">
        <v>9678</v>
      </c>
      <c r="C30603" t="s">
        <v>234</v>
      </c>
      <c r="D30603" s="183" t="s">
        <v>9679</v>
      </c>
    </row>
    <row r="30604" spans="1:4">
      <c r="A30604" t="s">
        <v>9680</v>
      </c>
      <c r="B30604" t="s">
        <v>9681</v>
      </c>
      <c r="C30604" t="s">
        <v>234</v>
      </c>
      <c r="D30604" s="183" t="s">
        <v>9682</v>
      </c>
    </row>
    <row r="30605" spans="1:4">
      <c r="A30605" t="s">
        <v>9680</v>
      </c>
      <c r="B30605" t="s">
        <v>9681</v>
      </c>
      <c r="C30605" t="s">
        <v>234</v>
      </c>
      <c r="D30605" s="183" t="s">
        <v>9682</v>
      </c>
    </row>
    <row r="30606" spans="1:4">
      <c r="A30606" t="s">
        <v>9680</v>
      </c>
      <c r="B30606" t="s">
        <v>9681</v>
      </c>
      <c r="C30606" t="s">
        <v>234</v>
      </c>
      <c r="D30606" s="183" t="s">
        <v>9682</v>
      </c>
    </row>
    <row r="30607" spans="1:4">
      <c r="A30607" t="s">
        <v>9680</v>
      </c>
      <c r="B30607" t="s">
        <v>9681</v>
      </c>
      <c r="C30607" t="s">
        <v>234</v>
      </c>
      <c r="D30607" s="183" t="s">
        <v>9682</v>
      </c>
    </row>
    <row r="30608" spans="1:4">
      <c r="A30608" t="s">
        <v>9680</v>
      </c>
      <c r="B30608" t="s">
        <v>9681</v>
      </c>
      <c r="C30608" t="s">
        <v>234</v>
      </c>
      <c r="D30608" s="183" t="s">
        <v>9682</v>
      </c>
    </row>
    <row r="30609" spans="1:4">
      <c r="A30609" t="s">
        <v>9683</v>
      </c>
      <c r="B30609" t="s">
        <v>9684</v>
      </c>
      <c r="C30609" t="s">
        <v>234</v>
      </c>
      <c r="D30609" s="183" t="s">
        <v>9685</v>
      </c>
    </row>
    <row r="30610" spans="1:4">
      <c r="A30610" t="s">
        <v>9683</v>
      </c>
      <c r="B30610" t="s">
        <v>9684</v>
      </c>
      <c r="C30610" t="s">
        <v>234</v>
      </c>
      <c r="D30610" s="183" t="s">
        <v>9685</v>
      </c>
    </row>
    <row r="30611" spans="1:4">
      <c r="A30611" t="s">
        <v>9683</v>
      </c>
      <c r="B30611" t="s">
        <v>9684</v>
      </c>
      <c r="C30611" t="s">
        <v>234</v>
      </c>
      <c r="D30611" s="183" t="s">
        <v>9685</v>
      </c>
    </row>
    <row r="30612" spans="1:4">
      <c r="A30612" t="s">
        <v>9683</v>
      </c>
      <c r="B30612" t="s">
        <v>9684</v>
      </c>
      <c r="C30612" t="s">
        <v>234</v>
      </c>
      <c r="D30612" s="183" t="s">
        <v>9685</v>
      </c>
    </row>
    <row r="30613" spans="1:4">
      <c r="A30613" t="s">
        <v>9683</v>
      </c>
      <c r="B30613" t="s">
        <v>9684</v>
      </c>
      <c r="C30613" t="s">
        <v>234</v>
      </c>
      <c r="D30613" s="183" t="s">
        <v>9685</v>
      </c>
    </row>
    <row r="30614" spans="1:4">
      <c r="A30614" t="s">
        <v>9686</v>
      </c>
      <c r="B30614" t="s">
        <v>9687</v>
      </c>
      <c r="C30614" t="s">
        <v>234</v>
      </c>
      <c r="D30614" s="183" t="s">
        <v>9688</v>
      </c>
    </row>
    <row r="30615" spans="1:4">
      <c r="A30615" t="s">
        <v>9686</v>
      </c>
      <c r="B30615" t="s">
        <v>9687</v>
      </c>
      <c r="C30615" t="s">
        <v>234</v>
      </c>
      <c r="D30615" s="183" t="s">
        <v>9688</v>
      </c>
    </row>
    <row r="30616" spans="1:4">
      <c r="A30616" t="s">
        <v>9686</v>
      </c>
      <c r="B30616" t="s">
        <v>9687</v>
      </c>
      <c r="C30616" t="s">
        <v>234</v>
      </c>
      <c r="D30616" s="183" t="s">
        <v>9688</v>
      </c>
    </row>
    <row r="30617" spans="1:4">
      <c r="A30617" t="s">
        <v>9686</v>
      </c>
      <c r="B30617" t="s">
        <v>9687</v>
      </c>
      <c r="C30617" t="s">
        <v>234</v>
      </c>
      <c r="D30617" s="183" t="s">
        <v>9688</v>
      </c>
    </row>
    <row r="30618" spans="1:4">
      <c r="A30618" t="s">
        <v>9686</v>
      </c>
      <c r="B30618" t="s">
        <v>9687</v>
      </c>
      <c r="C30618" t="s">
        <v>234</v>
      </c>
      <c r="D30618" s="183" t="s">
        <v>9688</v>
      </c>
    </row>
    <row r="30619" spans="1:4">
      <c r="A30619" s="171">
        <v>89453</v>
      </c>
      <c r="B30619" t="s">
        <v>9689</v>
      </c>
      <c r="C30619" t="s">
        <v>234</v>
      </c>
      <c r="D30619" s="183" t="s">
        <v>9690</v>
      </c>
    </row>
    <row r="30620" spans="1:4">
      <c r="A30620" s="171">
        <v>89453</v>
      </c>
      <c r="B30620" t="s">
        <v>9689</v>
      </c>
      <c r="C30620" t="s">
        <v>234</v>
      </c>
      <c r="D30620" s="183" t="s">
        <v>9690</v>
      </c>
    </row>
    <row r="30621" spans="1:4">
      <c r="A30621" s="171">
        <v>89453</v>
      </c>
      <c r="B30621" t="s">
        <v>9689</v>
      </c>
      <c r="C30621" t="s">
        <v>234</v>
      </c>
      <c r="D30621" s="183" t="s">
        <v>9690</v>
      </c>
    </row>
    <row r="30622" spans="1:4">
      <c r="A30622" s="171">
        <v>89453</v>
      </c>
      <c r="B30622" t="s">
        <v>9689</v>
      </c>
      <c r="C30622" t="s">
        <v>234</v>
      </c>
      <c r="D30622" s="183" t="s">
        <v>9690</v>
      </c>
    </row>
    <row r="30623" spans="1:4">
      <c r="A30623" s="171">
        <v>89453</v>
      </c>
      <c r="B30623" t="s">
        <v>9689</v>
      </c>
      <c r="C30623" t="s">
        <v>234</v>
      </c>
      <c r="D30623" s="183" t="s">
        <v>9690</v>
      </c>
    </row>
    <row r="30624" spans="1:4">
      <c r="A30624" s="171">
        <v>89453</v>
      </c>
      <c r="B30624" t="s">
        <v>9689</v>
      </c>
      <c r="C30624" t="s">
        <v>234</v>
      </c>
      <c r="D30624" s="183" t="s">
        <v>9690</v>
      </c>
    </row>
    <row r="30625" spans="1:4">
      <c r="A30625" s="171">
        <v>89453</v>
      </c>
      <c r="B30625" t="s">
        <v>9689</v>
      </c>
      <c r="C30625" t="s">
        <v>234</v>
      </c>
      <c r="D30625" s="183" t="s">
        <v>9690</v>
      </c>
    </row>
    <row r="30626" spans="1:4">
      <c r="A30626" s="171">
        <v>89453</v>
      </c>
      <c r="B30626" t="s">
        <v>9689</v>
      </c>
      <c r="C30626" t="s">
        <v>234</v>
      </c>
      <c r="D30626" s="183" t="s">
        <v>9690</v>
      </c>
    </row>
    <row r="30627" spans="1:4">
      <c r="A30627" s="171">
        <v>89453</v>
      </c>
      <c r="B30627" t="s">
        <v>9689</v>
      </c>
      <c r="C30627" t="s">
        <v>234</v>
      </c>
      <c r="D30627" s="183" t="s">
        <v>9690</v>
      </c>
    </row>
    <row r="30628" spans="1:4">
      <c r="A30628" s="171">
        <v>89454</v>
      </c>
      <c r="B30628" t="s">
        <v>9691</v>
      </c>
      <c r="C30628" t="s">
        <v>234</v>
      </c>
      <c r="D30628" s="183" t="s">
        <v>9692</v>
      </c>
    </row>
    <row r="30629" spans="1:4">
      <c r="A30629" s="171">
        <v>89454</v>
      </c>
      <c r="B30629" t="s">
        <v>9691</v>
      </c>
      <c r="C30629" t="s">
        <v>234</v>
      </c>
      <c r="D30629" s="183" t="s">
        <v>9692</v>
      </c>
    </row>
    <row r="30630" spans="1:4">
      <c r="A30630" s="171">
        <v>89454</v>
      </c>
      <c r="B30630" t="s">
        <v>9691</v>
      </c>
      <c r="C30630" t="s">
        <v>234</v>
      </c>
      <c r="D30630" s="183" t="s">
        <v>9692</v>
      </c>
    </row>
    <row r="30631" spans="1:4">
      <c r="A30631" s="171">
        <v>89454</v>
      </c>
      <c r="B30631" t="s">
        <v>9691</v>
      </c>
      <c r="C30631" t="s">
        <v>234</v>
      </c>
      <c r="D30631" s="183" t="s">
        <v>9692</v>
      </c>
    </row>
    <row r="30632" spans="1:4">
      <c r="A30632" s="171">
        <v>89454</v>
      </c>
      <c r="B30632" t="s">
        <v>9691</v>
      </c>
      <c r="C30632" t="s">
        <v>234</v>
      </c>
      <c r="D30632" s="183" t="s">
        <v>9692</v>
      </c>
    </row>
    <row r="30633" spans="1:4">
      <c r="A30633" s="171">
        <v>89454</v>
      </c>
      <c r="B30633" t="s">
        <v>9691</v>
      </c>
      <c r="C30633" t="s">
        <v>234</v>
      </c>
      <c r="D30633" s="183" t="s">
        <v>9692</v>
      </c>
    </row>
    <row r="30634" spans="1:4">
      <c r="A30634" s="171">
        <v>89454</v>
      </c>
      <c r="B30634" t="s">
        <v>9691</v>
      </c>
      <c r="C30634" t="s">
        <v>234</v>
      </c>
      <c r="D30634" s="183" t="s">
        <v>9692</v>
      </c>
    </row>
    <row r="30635" spans="1:4">
      <c r="A30635" s="171">
        <v>89454</v>
      </c>
      <c r="B30635" t="s">
        <v>9691</v>
      </c>
      <c r="C30635" t="s">
        <v>234</v>
      </c>
      <c r="D30635" s="183" t="s">
        <v>9692</v>
      </c>
    </row>
    <row r="30636" spans="1:4">
      <c r="A30636" s="171">
        <v>89454</v>
      </c>
      <c r="B30636" t="s">
        <v>9691</v>
      </c>
      <c r="C30636" t="s">
        <v>234</v>
      </c>
      <c r="D30636" s="183" t="s">
        <v>9692</v>
      </c>
    </row>
    <row r="30637" spans="1:4">
      <c r="A30637" s="171">
        <v>89454</v>
      </c>
      <c r="B30637" t="s">
        <v>9691</v>
      </c>
      <c r="C30637" t="s">
        <v>234</v>
      </c>
      <c r="D30637" s="183" t="s">
        <v>9692</v>
      </c>
    </row>
    <row r="30638" spans="1:4">
      <c r="A30638" s="171">
        <v>89455</v>
      </c>
      <c r="B30638" t="s">
        <v>9693</v>
      </c>
      <c r="C30638" t="s">
        <v>234</v>
      </c>
      <c r="D30638" s="183" t="s">
        <v>9694</v>
      </c>
    </row>
    <row r="30639" spans="1:4">
      <c r="A30639" s="171">
        <v>89455</v>
      </c>
      <c r="B30639" t="s">
        <v>9693</v>
      </c>
      <c r="C30639" t="s">
        <v>234</v>
      </c>
      <c r="D30639" s="183" t="s">
        <v>9694</v>
      </c>
    </row>
    <row r="30640" spans="1:4">
      <c r="A30640" s="171">
        <v>89455</v>
      </c>
      <c r="B30640" t="s">
        <v>9693</v>
      </c>
      <c r="C30640" t="s">
        <v>234</v>
      </c>
      <c r="D30640" s="183" t="s">
        <v>9694</v>
      </c>
    </row>
    <row r="30641" spans="1:4">
      <c r="A30641" s="171">
        <v>89455</v>
      </c>
      <c r="B30641" t="s">
        <v>9693</v>
      </c>
      <c r="C30641" t="s">
        <v>234</v>
      </c>
      <c r="D30641" s="183" t="s">
        <v>9694</v>
      </c>
    </row>
    <row r="30642" spans="1:4">
      <c r="A30642" s="171">
        <v>89455</v>
      </c>
      <c r="B30642" t="s">
        <v>9693</v>
      </c>
      <c r="C30642" t="s">
        <v>234</v>
      </c>
      <c r="D30642" s="183" t="s">
        <v>9694</v>
      </c>
    </row>
    <row r="30643" spans="1:4">
      <c r="A30643" s="171">
        <v>89455</v>
      </c>
      <c r="B30643" t="s">
        <v>9693</v>
      </c>
      <c r="C30643" t="s">
        <v>234</v>
      </c>
      <c r="D30643" s="183" t="s">
        <v>9694</v>
      </c>
    </row>
    <row r="30644" spans="1:4">
      <c r="A30644" s="171">
        <v>89455</v>
      </c>
      <c r="B30644" t="s">
        <v>9693</v>
      </c>
      <c r="C30644" t="s">
        <v>234</v>
      </c>
      <c r="D30644" s="183" t="s">
        <v>9694</v>
      </c>
    </row>
    <row r="30645" spans="1:4">
      <c r="A30645" s="171">
        <v>89455</v>
      </c>
      <c r="B30645" t="s">
        <v>9693</v>
      </c>
      <c r="C30645" t="s">
        <v>234</v>
      </c>
      <c r="D30645" s="183" t="s">
        <v>9694</v>
      </c>
    </row>
    <row r="30646" spans="1:4">
      <c r="A30646" s="171">
        <v>89455</v>
      </c>
      <c r="B30646" t="s">
        <v>9693</v>
      </c>
      <c r="C30646" t="s">
        <v>234</v>
      </c>
      <c r="D30646" s="183" t="s">
        <v>9694</v>
      </c>
    </row>
    <row r="30647" spans="1:4">
      <c r="A30647" s="171">
        <v>89456</v>
      </c>
      <c r="B30647" t="s">
        <v>9695</v>
      </c>
      <c r="C30647" t="s">
        <v>234</v>
      </c>
      <c r="D30647" s="183" t="s">
        <v>9696</v>
      </c>
    </row>
    <row r="30648" spans="1:4">
      <c r="A30648" s="171">
        <v>89456</v>
      </c>
      <c r="B30648" t="s">
        <v>9695</v>
      </c>
      <c r="C30648" t="s">
        <v>234</v>
      </c>
      <c r="D30648" s="183" t="s">
        <v>9696</v>
      </c>
    </row>
    <row r="30649" spans="1:4">
      <c r="A30649" s="171">
        <v>89456</v>
      </c>
      <c r="B30649" t="s">
        <v>9695</v>
      </c>
      <c r="C30649" t="s">
        <v>234</v>
      </c>
      <c r="D30649" s="183" t="s">
        <v>9696</v>
      </c>
    </row>
    <row r="30650" spans="1:4">
      <c r="A30650" s="171">
        <v>89456</v>
      </c>
      <c r="B30650" t="s">
        <v>9695</v>
      </c>
      <c r="C30650" t="s">
        <v>234</v>
      </c>
      <c r="D30650" s="183" t="s">
        <v>9696</v>
      </c>
    </row>
    <row r="30651" spans="1:4">
      <c r="A30651" s="171">
        <v>89456</v>
      </c>
      <c r="B30651" t="s">
        <v>9695</v>
      </c>
      <c r="C30651" t="s">
        <v>234</v>
      </c>
      <c r="D30651" s="183" t="s">
        <v>9696</v>
      </c>
    </row>
    <row r="30652" spans="1:4">
      <c r="A30652" s="171">
        <v>89456</v>
      </c>
      <c r="B30652" t="s">
        <v>9695</v>
      </c>
      <c r="C30652" t="s">
        <v>234</v>
      </c>
      <c r="D30652" s="183" t="s">
        <v>9696</v>
      </c>
    </row>
    <row r="30653" spans="1:4">
      <c r="A30653" s="171">
        <v>89456</v>
      </c>
      <c r="B30653" t="s">
        <v>9695</v>
      </c>
      <c r="C30653" t="s">
        <v>234</v>
      </c>
      <c r="D30653" s="183" t="s">
        <v>9696</v>
      </c>
    </row>
    <row r="30654" spans="1:4">
      <c r="A30654" s="171">
        <v>89456</v>
      </c>
      <c r="B30654" t="s">
        <v>9695</v>
      </c>
      <c r="C30654" t="s">
        <v>234</v>
      </c>
      <c r="D30654" s="183" t="s">
        <v>9696</v>
      </c>
    </row>
    <row r="30655" spans="1:4">
      <c r="A30655" s="171">
        <v>89456</v>
      </c>
      <c r="B30655" t="s">
        <v>9695</v>
      </c>
      <c r="C30655" t="s">
        <v>234</v>
      </c>
      <c r="D30655" s="183" t="s">
        <v>9696</v>
      </c>
    </row>
    <row r="30656" spans="1:4">
      <c r="A30656" s="171">
        <v>89456</v>
      </c>
      <c r="B30656" t="s">
        <v>9695</v>
      </c>
      <c r="C30656" t="s">
        <v>234</v>
      </c>
      <c r="D30656" s="183" t="s">
        <v>9696</v>
      </c>
    </row>
    <row r="30657" spans="1:4">
      <c r="A30657" s="171">
        <v>89457</v>
      </c>
      <c r="B30657" t="s">
        <v>9697</v>
      </c>
      <c r="C30657" t="s">
        <v>234</v>
      </c>
      <c r="D30657" s="183" t="s">
        <v>9698</v>
      </c>
    </row>
    <row r="30658" spans="1:4">
      <c r="A30658" s="171">
        <v>89457</v>
      </c>
      <c r="B30658" t="s">
        <v>9697</v>
      </c>
      <c r="C30658" t="s">
        <v>234</v>
      </c>
      <c r="D30658" s="183" t="s">
        <v>9698</v>
      </c>
    </row>
    <row r="30659" spans="1:4">
      <c r="A30659" s="171">
        <v>89457</v>
      </c>
      <c r="B30659" t="s">
        <v>9697</v>
      </c>
      <c r="C30659" t="s">
        <v>234</v>
      </c>
      <c r="D30659" s="183" t="s">
        <v>9698</v>
      </c>
    </row>
    <row r="30660" spans="1:4">
      <c r="A30660" s="171">
        <v>89457</v>
      </c>
      <c r="B30660" t="s">
        <v>9697</v>
      </c>
      <c r="C30660" t="s">
        <v>234</v>
      </c>
      <c r="D30660" s="183" t="s">
        <v>9698</v>
      </c>
    </row>
    <row r="30661" spans="1:4">
      <c r="A30661" s="171">
        <v>89457</v>
      </c>
      <c r="B30661" t="s">
        <v>9697</v>
      </c>
      <c r="C30661" t="s">
        <v>234</v>
      </c>
      <c r="D30661" s="183" t="s">
        <v>9698</v>
      </c>
    </row>
    <row r="30662" spans="1:4">
      <c r="A30662" s="171">
        <v>89457</v>
      </c>
      <c r="B30662" t="s">
        <v>9697</v>
      </c>
      <c r="C30662" t="s">
        <v>234</v>
      </c>
      <c r="D30662" s="183" t="s">
        <v>9698</v>
      </c>
    </row>
    <row r="30663" spans="1:4">
      <c r="A30663" s="171">
        <v>89457</v>
      </c>
      <c r="B30663" t="s">
        <v>9697</v>
      </c>
      <c r="C30663" t="s">
        <v>234</v>
      </c>
      <c r="D30663" s="183" t="s">
        <v>9698</v>
      </c>
    </row>
    <row r="30664" spans="1:4">
      <c r="A30664" s="171">
        <v>89457</v>
      </c>
      <c r="B30664" t="s">
        <v>9697</v>
      </c>
      <c r="C30664" t="s">
        <v>234</v>
      </c>
      <c r="D30664" s="183" t="s">
        <v>9698</v>
      </c>
    </row>
    <row r="30665" spans="1:4">
      <c r="A30665" s="171">
        <v>89457</v>
      </c>
      <c r="B30665" t="s">
        <v>9697</v>
      </c>
      <c r="C30665" t="s">
        <v>234</v>
      </c>
      <c r="D30665" s="183" t="s">
        <v>9698</v>
      </c>
    </row>
    <row r="30666" spans="1:4">
      <c r="A30666" s="171">
        <v>89457</v>
      </c>
      <c r="B30666" t="s">
        <v>9697</v>
      </c>
      <c r="C30666" t="s">
        <v>234</v>
      </c>
      <c r="D30666" s="183" t="s">
        <v>9698</v>
      </c>
    </row>
    <row r="30667" spans="1:4">
      <c r="A30667" s="171">
        <v>89458</v>
      </c>
      <c r="B30667" t="s">
        <v>9699</v>
      </c>
      <c r="C30667" t="s">
        <v>234</v>
      </c>
      <c r="D30667" s="183" t="s">
        <v>9700</v>
      </c>
    </row>
    <row r="30668" spans="1:4">
      <c r="A30668" s="171">
        <v>89458</v>
      </c>
      <c r="B30668" t="s">
        <v>9699</v>
      </c>
      <c r="C30668" t="s">
        <v>234</v>
      </c>
      <c r="D30668" s="183" t="s">
        <v>9700</v>
      </c>
    </row>
    <row r="30669" spans="1:4">
      <c r="A30669" s="171">
        <v>89458</v>
      </c>
      <c r="B30669" t="s">
        <v>9699</v>
      </c>
      <c r="C30669" t="s">
        <v>234</v>
      </c>
      <c r="D30669" s="183" t="s">
        <v>9700</v>
      </c>
    </row>
    <row r="30670" spans="1:4">
      <c r="A30670" s="171">
        <v>89458</v>
      </c>
      <c r="B30670" t="s">
        <v>9699</v>
      </c>
      <c r="C30670" t="s">
        <v>234</v>
      </c>
      <c r="D30670" s="183" t="s">
        <v>9700</v>
      </c>
    </row>
    <row r="30671" spans="1:4">
      <c r="A30671" s="171">
        <v>89458</v>
      </c>
      <c r="B30671" t="s">
        <v>9699</v>
      </c>
      <c r="C30671" t="s">
        <v>234</v>
      </c>
      <c r="D30671" s="183" t="s">
        <v>9700</v>
      </c>
    </row>
    <row r="30672" spans="1:4">
      <c r="A30672" s="171">
        <v>89458</v>
      </c>
      <c r="B30672" t="s">
        <v>9699</v>
      </c>
      <c r="C30672" t="s">
        <v>234</v>
      </c>
      <c r="D30672" s="183" t="s">
        <v>9700</v>
      </c>
    </row>
    <row r="30673" spans="1:4">
      <c r="A30673" s="171">
        <v>89458</v>
      </c>
      <c r="B30673" t="s">
        <v>9699</v>
      </c>
      <c r="C30673" t="s">
        <v>234</v>
      </c>
      <c r="D30673" s="183" t="s">
        <v>9700</v>
      </c>
    </row>
    <row r="30674" spans="1:4">
      <c r="A30674" s="171">
        <v>89458</v>
      </c>
      <c r="B30674" t="s">
        <v>9699</v>
      </c>
      <c r="C30674" t="s">
        <v>234</v>
      </c>
      <c r="D30674" s="183" t="s">
        <v>9700</v>
      </c>
    </row>
    <row r="30675" spans="1:4">
      <c r="A30675" s="171">
        <v>89458</v>
      </c>
      <c r="B30675" t="s">
        <v>9699</v>
      </c>
      <c r="C30675" t="s">
        <v>234</v>
      </c>
      <c r="D30675" s="183" t="s">
        <v>9700</v>
      </c>
    </row>
    <row r="30676" spans="1:4">
      <c r="A30676" s="171">
        <v>89458</v>
      </c>
      <c r="B30676" t="s">
        <v>9699</v>
      </c>
      <c r="C30676" t="s">
        <v>234</v>
      </c>
      <c r="D30676" s="183" t="s">
        <v>9700</v>
      </c>
    </row>
    <row r="30677" spans="1:4">
      <c r="A30677" s="171">
        <v>89459</v>
      </c>
      <c r="B30677" t="s">
        <v>9701</v>
      </c>
      <c r="C30677" t="s">
        <v>234</v>
      </c>
      <c r="D30677" s="183" t="s">
        <v>9702</v>
      </c>
    </row>
    <row r="30678" spans="1:4">
      <c r="A30678" s="171">
        <v>89459</v>
      </c>
      <c r="B30678" t="s">
        <v>9701</v>
      </c>
      <c r="C30678" t="s">
        <v>234</v>
      </c>
      <c r="D30678" s="183" t="s">
        <v>9702</v>
      </c>
    </row>
    <row r="30679" spans="1:4">
      <c r="A30679" s="171">
        <v>89459</v>
      </c>
      <c r="B30679" t="s">
        <v>9701</v>
      </c>
      <c r="C30679" t="s">
        <v>234</v>
      </c>
      <c r="D30679" s="183" t="s">
        <v>9702</v>
      </c>
    </row>
    <row r="30680" spans="1:4">
      <c r="A30680" s="171">
        <v>89459</v>
      </c>
      <c r="B30680" t="s">
        <v>9701</v>
      </c>
      <c r="C30680" t="s">
        <v>234</v>
      </c>
      <c r="D30680" s="183" t="s">
        <v>9702</v>
      </c>
    </row>
    <row r="30681" spans="1:4">
      <c r="A30681" s="171">
        <v>89459</v>
      </c>
      <c r="B30681" t="s">
        <v>9701</v>
      </c>
      <c r="C30681" t="s">
        <v>234</v>
      </c>
      <c r="D30681" s="183" t="s">
        <v>9702</v>
      </c>
    </row>
    <row r="30682" spans="1:4">
      <c r="A30682" s="171">
        <v>89459</v>
      </c>
      <c r="B30682" t="s">
        <v>9701</v>
      </c>
      <c r="C30682" t="s">
        <v>234</v>
      </c>
      <c r="D30682" s="183" t="s">
        <v>9702</v>
      </c>
    </row>
    <row r="30683" spans="1:4">
      <c r="A30683" s="171">
        <v>89459</v>
      </c>
      <c r="B30683" t="s">
        <v>9701</v>
      </c>
      <c r="C30683" t="s">
        <v>234</v>
      </c>
      <c r="D30683" s="183" t="s">
        <v>9702</v>
      </c>
    </row>
    <row r="30684" spans="1:4">
      <c r="A30684" s="171">
        <v>89459</v>
      </c>
      <c r="B30684" t="s">
        <v>9701</v>
      </c>
      <c r="C30684" t="s">
        <v>234</v>
      </c>
      <c r="D30684" s="183" t="s">
        <v>9702</v>
      </c>
    </row>
    <row r="30685" spans="1:4">
      <c r="A30685" s="171">
        <v>89459</v>
      </c>
      <c r="B30685" t="s">
        <v>9701</v>
      </c>
      <c r="C30685" t="s">
        <v>234</v>
      </c>
      <c r="D30685" s="183" t="s">
        <v>9702</v>
      </c>
    </row>
    <row r="30686" spans="1:4">
      <c r="A30686" s="171">
        <v>89459</v>
      </c>
      <c r="B30686" t="s">
        <v>9701</v>
      </c>
      <c r="C30686" t="s">
        <v>234</v>
      </c>
      <c r="D30686" s="183" t="s">
        <v>9702</v>
      </c>
    </row>
    <row r="30687" spans="1:4">
      <c r="A30687" s="171">
        <v>89460</v>
      </c>
      <c r="B30687" t="s">
        <v>9703</v>
      </c>
      <c r="C30687" t="s">
        <v>234</v>
      </c>
      <c r="D30687" s="183" t="s">
        <v>9704</v>
      </c>
    </row>
    <row r="30688" spans="1:4">
      <c r="A30688" s="171">
        <v>89460</v>
      </c>
      <c r="B30688" t="s">
        <v>9703</v>
      </c>
      <c r="C30688" t="s">
        <v>234</v>
      </c>
      <c r="D30688" s="183" t="s">
        <v>9704</v>
      </c>
    </row>
    <row r="30689" spans="1:4">
      <c r="A30689" s="171">
        <v>89460</v>
      </c>
      <c r="B30689" t="s">
        <v>9703</v>
      </c>
      <c r="C30689" t="s">
        <v>234</v>
      </c>
      <c r="D30689" s="183" t="s">
        <v>9704</v>
      </c>
    </row>
    <row r="30690" spans="1:4">
      <c r="A30690" s="171">
        <v>89460</v>
      </c>
      <c r="B30690" t="s">
        <v>9703</v>
      </c>
      <c r="C30690" t="s">
        <v>234</v>
      </c>
      <c r="D30690" s="183" t="s">
        <v>9704</v>
      </c>
    </row>
    <row r="30691" spans="1:4">
      <c r="A30691" s="171">
        <v>89460</v>
      </c>
      <c r="B30691" t="s">
        <v>9703</v>
      </c>
      <c r="C30691" t="s">
        <v>234</v>
      </c>
      <c r="D30691" s="183" t="s">
        <v>9704</v>
      </c>
    </row>
    <row r="30692" spans="1:4">
      <c r="A30692" s="171">
        <v>89460</v>
      </c>
      <c r="B30692" t="s">
        <v>9703</v>
      </c>
      <c r="C30692" t="s">
        <v>234</v>
      </c>
      <c r="D30692" s="183" t="s">
        <v>9704</v>
      </c>
    </row>
    <row r="30693" spans="1:4">
      <c r="A30693" s="171">
        <v>89460</v>
      </c>
      <c r="B30693" t="s">
        <v>9703</v>
      </c>
      <c r="C30693" t="s">
        <v>234</v>
      </c>
      <c r="D30693" s="183" t="s">
        <v>9704</v>
      </c>
    </row>
    <row r="30694" spans="1:4">
      <c r="A30694" s="171">
        <v>89460</v>
      </c>
      <c r="B30694" t="s">
        <v>9703</v>
      </c>
      <c r="C30694" t="s">
        <v>234</v>
      </c>
      <c r="D30694" s="183" t="s">
        <v>9704</v>
      </c>
    </row>
    <row r="30695" spans="1:4">
      <c r="A30695" s="171">
        <v>89460</v>
      </c>
      <c r="B30695" t="s">
        <v>9703</v>
      </c>
      <c r="C30695" t="s">
        <v>234</v>
      </c>
      <c r="D30695" s="183" t="s">
        <v>9704</v>
      </c>
    </row>
    <row r="30696" spans="1:4">
      <c r="A30696" s="171">
        <v>89460</v>
      </c>
      <c r="B30696" t="s">
        <v>9703</v>
      </c>
      <c r="C30696" t="s">
        <v>234</v>
      </c>
      <c r="D30696" s="183" t="s">
        <v>9704</v>
      </c>
    </row>
    <row r="30697" spans="1:4">
      <c r="A30697" s="171">
        <v>89462</v>
      </c>
      <c r="B30697" t="s">
        <v>9705</v>
      </c>
      <c r="C30697" t="s">
        <v>234</v>
      </c>
      <c r="D30697" s="183" t="s">
        <v>9706</v>
      </c>
    </row>
    <row r="30698" spans="1:4">
      <c r="A30698" s="171">
        <v>89462</v>
      </c>
      <c r="B30698" t="s">
        <v>9705</v>
      </c>
      <c r="C30698" t="s">
        <v>234</v>
      </c>
      <c r="D30698" s="183" t="s">
        <v>9706</v>
      </c>
    </row>
    <row r="30699" spans="1:4">
      <c r="A30699" s="171">
        <v>89462</v>
      </c>
      <c r="B30699" t="s">
        <v>9705</v>
      </c>
      <c r="C30699" t="s">
        <v>234</v>
      </c>
      <c r="D30699" s="183" t="s">
        <v>9706</v>
      </c>
    </row>
    <row r="30700" spans="1:4">
      <c r="A30700" s="171">
        <v>89462</v>
      </c>
      <c r="B30700" t="s">
        <v>9705</v>
      </c>
      <c r="C30700" t="s">
        <v>234</v>
      </c>
      <c r="D30700" s="183" t="s">
        <v>9706</v>
      </c>
    </row>
    <row r="30701" spans="1:4">
      <c r="A30701" s="171">
        <v>89462</v>
      </c>
      <c r="B30701" t="s">
        <v>9705</v>
      </c>
      <c r="C30701" t="s">
        <v>234</v>
      </c>
      <c r="D30701" s="183" t="s">
        <v>9706</v>
      </c>
    </row>
    <row r="30702" spans="1:4">
      <c r="A30702" s="171">
        <v>89462</v>
      </c>
      <c r="B30702" t="s">
        <v>9705</v>
      </c>
      <c r="C30702" t="s">
        <v>234</v>
      </c>
      <c r="D30702" s="183" t="s">
        <v>9706</v>
      </c>
    </row>
    <row r="30703" spans="1:4">
      <c r="A30703" s="171">
        <v>89462</v>
      </c>
      <c r="B30703" t="s">
        <v>9705</v>
      </c>
      <c r="C30703" t="s">
        <v>234</v>
      </c>
      <c r="D30703" s="183" t="s">
        <v>9706</v>
      </c>
    </row>
    <row r="30704" spans="1:4">
      <c r="A30704" s="171">
        <v>89462</v>
      </c>
      <c r="B30704" t="s">
        <v>9705</v>
      </c>
      <c r="C30704" t="s">
        <v>234</v>
      </c>
      <c r="D30704" s="183" t="s">
        <v>9706</v>
      </c>
    </row>
    <row r="30705" spans="1:4">
      <c r="A30705" s="171">
        <v>89463</v>
      </c>
      <c r="B30705" t="s">
        <v>9707</v>
      </c>
      <c r="C30705" t="s">
        <v>234</v>
      </c>
      <c r="D30705" s="183" t="s">
        <v>9708</v>
      </c>
    </row>
    <row r="30706" spans="1:4">
      <c r="A30706" s="171">
        <v>89463</v>
      </c>
      <c r="B30706" t="s">
        <v>9707</v>
      </c>
      <c r="C30706" t="s">
        <v>234</v>
      </c>
      <c r="D30706" s="183" t="s">
        <v>9708</v>
      </c>
    </row>
    <row r="30707" spans="1:4">
      <c r="A30707" s="171">
        <v>89463</v>
      </c>
      <c r="B30707" t="s">
        <v>9707</v>
      </c>
      <c r="C30707" t="s">
        <v>234</v>
      </c>
      <c r="D30707" s="183" t="s">
        <v>9708</v>
      </c>
    </row>
    <row r="30708" spans="1:4">
      <c r="A30708" s="171">
        <v>89463</v>
      </c>
      <c r="B30708" t="s">
        <v>9707</v>
      </c>
      <c r="C30708" t="s">
        <v>234</v>
      </c>
      <c r="D30708" s="183" t="s">
        <v>9708</v>
      </c>
    </row>
    <row r="30709" spans="1:4">
      <c r="A30709" s="171">
        <v>89463</v>
      </c>
      <c r="B30709" t="s">
        <v>9707</v>
      </c>
      <c r="C30709" t="s">
        <v>234</v>
      </c>
      <c r="D30709" s="183" t="s">
        <v>9708</v>
      </c>
    </row>
    <row r="30710" spans="1:4">
      <c r="A30710" s="171">
        <v>89463</v>
      </c>
      <c r="B30710" t="s">
        <v>9707</v>
      </c>
      <c r="C30710" t="s">
        <v>234</v>
      </c>
      <c r="D30710" s="183" t="s">
        <v>9708</v>
      </c>
    </row>
    <row r="30711" spans="1:4">
      <c r="A30711" s="171">
        <v>89463</v>
      </c>
      <c r="B30711" t="s">
        <v>9707</v>
      </c>
      <c r="C30711" t="s">
        <v>234</v>
      </c>
      <c r="D30711" s="183" t="s">
        <v>9708</v>
      </c>
    </row>
    <row r="30712" spans="1:4">
      <c r="A30712" s="171">
        <v>89463</v>
      </c>
      <c r="B30712" t="s">
        <v>9707</v>
      </c>
      <c r="C30712" t="s">
        <v>234</v>
      </c>
      <c r="D30712" s="183" t="s">
        <v>9708</v>
      </c>
    </row>
    <row r="30713" spans="1:4">
      <c r="A30713" s="171">
        <v>89464</v>
      </c>
      <c r="B30713" t="s">
        <v>9709</v>
      </c>
      <c r="C30713" t="s">
        <v>234</v>
      </c>
      <c r="D30713" s="183" t="s">
        <v>9710</v>
      </c>
    </row>
    <row r="30714" spans="1:4">
      <c r="A30714" s="171">
        <v>89464</v>
      </c>
      <c r="B30714" t="s">
        <v>9709</v>
      </c>
      <c r="C30714" t="s">
        <v>234</v>
      </c>
      <c r="D30714" s="183" t="s">
        <v>9710</v>
      </c>
    </row>
    <row r="30715" spans="1:4">
      <c r="A30715" s="171">
        <v>89464</v>
      </c>
      <c r="B30715" t="s">
        <v>9709</v>
      </c>
      <c r="C30715" t="s">
        <v>234</v>
      </c>
      <c r="D30715" s="183" t="s">
        <v>9710</v>
      </c>
    </row>
    <row r="30716" spans="1:4">
      <c r="A30716" s="171">
        <v>89464</v>
      </c>
      <c r="B30716" t="s">
        <v>9709</v>
      </c>
      <c r="C30716" t="s">
        <v>234</v>
      </c>
      <c r="D30716" s="183" t="s">
        <v>9710</v>
      </c>
    </row>
    <row r="30717" spans="1:4">
      <c r="A30717" s="171">
        <v>89464</v>
      </c>
      <c r="B30717" t="s">
        <v>9709</v>
      </c>
      <c r="C30717" t="s">
        <v>234</v>
      </c>
      <c r="D30717" s="183" t="s">
        <v>9710</v>
      </c>
    </row>
    <row r="30718" spans="1:4">
      <c r="A30718" s="171">
        <v>89464</v>
      </c>
      <c r="B30718" t="s">
        <v>9709</v>
      </c>
      <c r="C30718" t="s">
        <v>234</v>
      </c>
      <c r="D30718" s="183" t="s">
        <v>9710</v>
      </c>
    </row>
    <row r="30719" spans="1:4">
      <c r="A30719" s="171">
        <v>89464</v>
      </c>
      <c r="B30719" t="s">
        <v>9709</v>
      </c>
      <c r="C30719" t="s">
        <v>234</v>
      </c>
      <c r="D30719" s="183" t="s">
        <v>9710</v>
      </c>
    </row>
    <row r="30720" spans="1:4">
      <c r="A30720" s="171">
        <v>89464</v>
      </c>
      <c r="B30720" t="s">
        <v>9709</v>
      </c>
      <c r="C30720" t="s">
        <v>234</v>
      </c>
      <c r="D30720" s="183" t="s">
        <v>9710</v>
      </c>
    </row>
    <row r="30721" spans="1:4">
      <c r="A30721" s="171">
        <v>89465</v>
      </c>
      <c r="B30721" t="s">
        <v>9711</v>
      </c>
      <c r="C30721" t="s">
        <v>234</v>
      </c>
      <c r="D30721" s="183" t="s">
        <v>9712</v>
      </c>
    </row>
    <row r="30722" spans="1:4">
      <c r="A30722" s="171">
        <v>89465</v>
      </c>
      <c r="B30722" t="s">
        <v>9711</v>
      </c>
      <c r="C30722" t="s">
        <v>234</v>
      </c>
      <c r="D30722" s="183" t="s">
        <v>9712</v>
      </c>
    </row>
    <row r="30723" spans="1:4">
      <c r="A30723" s="171">
        <v>89465</v>
      </c>
      <c r="B30723" t="s">
        <v>9711</v>
      </c>
      <c r="C30723" t="s">
        <v>234</v>
      </c>
      <c r="D30723" s="183" t="s">
        <v>9712</v>
      </c>
    </row>
    <row r="30724" spans="1:4">
      <c r="A30724" s="171">
        <v>89465</v>
      </c>
      <c r="B30724" t="s">
        <v>9711</v>
      </c>
      <c r="C30724" t="s">
        <v>234</v>
      </c>
      <c r="D30724" s="183" t="s">
        <v>9712</v>
      </c>
    </row>
    <row r="30725" spans="1:4">
      <c r="A30725" s="171">
        <v>89465</v>
      </c>
      <c r="B30725" t="s">
        <v>9711</v>
      </c>
      <c r="C30725" t="s">
        <v>234</v>
      </c>
      <c r="D30725" s="183" t="s">
        <v>9712</v>
      </c>
    </row>
    <row r="30726" spans="1:4">
      <c r="A30726" s="171">
        <v>89465</v>
      </c>
      <c r="B30726" t="s">
        <v>9711</v>
      </c>
      <c r="C30726" t="s">
        <v>234</v>
      </c>
      <c r="D30726" s="183" t="s">
        <v>9712</v>
      </c>
    </row>
    <row r="30727" spans="1:4">
      <c r="A30727" s="171">
        <v>89465</v>
      </c>
      <c r="B30727" t="s">
        <v>9711</v>
      </c>
      <c r="C30727" t="s">
        <v>234</v>
      </c>
      <c r="D30727" s="183" t="s">
        <v>9712</v>
      </c>
    </row>
    <row r="30728" spans="1:4">
      <c r="A30728" s="171">
        <v>89465</v>
      </c>
      <c r="B30728" t="s">
        <v>9711</v>
      </c>
      <c r="C30728" t="s">
        <v>234</v>
      </c>
      <c r="D30728" s="183" t="s">
        <v>9712</v>
      </c>
    </row>
    <row r="30729" spans="1:4">
      <c r="A30729" s="171">
        <v>89466</v>
      </c>
      <c r="B30729" t="s">
        <v>9713</v>
      </c>
      <c r="C30729" t="s">
        <v>234</v>
      </c>
      <c r="D30729" s="183" t="s">
        <v>9714</v>
      </c>
    </row>
    <row r="30730" spans="1:4">
      <c r="A30730" s="171">
        <v>89466</v>
      </c>
      <c r="B30730" t="s">
        <v>9713</v>
      </c>
      <c r="C30730" t="s">
        <v>234</v>
      </c>
      <c r="D30730" s="183" t="s">
        <v>9714</v>
      </c>
    </row>
    <row r="30731" spans="1:4">
      <c r="A30731" s="171">
        <v>89466</v>
      </c>
      <c r="B30731" t="s">
        <v>9713</v>
      </c>
      <c r="C30731" t="s">
        <v>234</v>
      </c>
      <c r="D30731" s="183" t="s">
        <v>9714</v>
      </c>
    </row>
    <row r="30732" spans="1:4">
      <c r="A30732" s="171">
        <v>89466</v>
      </c>
      <c r="B30732" t="s">
        <v>9713</v>
      </c>
      <c r="C30732" t="s">
        <v>234</v>
      </c>
      <c r="D30732" s="183" t="s">
        <v>9714</v>
      </c>
    </row>
    <row r="30733" spans="1:4">
      <c r="A30733" s="171">
        <v>89466</v>
      </c>
      <c r="B30733" t="s">
        <v>9713</v>
      </c>
      <c r="C30733" t="s">
        <v>234</v>
      </c>
      <c r="D30733" s="183" t="s">
        <v>9714</v>
      </c>
    </row>
    <row r="30734" spans="1:4">
      <c r="A30734" s="171">
        <v>89466</v>
      </c>
      <c r="B30734" t="s">
        <v>9713</v>
      </c>
      <c r="C30734" t="s">
        <v>234</v>
      </c>
      <c r="D30734" s="183" t="s">
        <v>9714</v>
      </c>
    </row>
    <row r="30735" spans="1:4">
      <c r="A30735" s="171">
        <v>89466</v>
      </c>
      <c r="B30735" t="s">
        <v>9713</v>
      </c>
      <c r="C30735" t="s">
        <v>234</v>
      </c>
      <c r="D30735" s="183" t="s">
        <v>9714</v>
      </c>
    </row>
    <row r="30736" spans="1:4">
      <c r="A30736" s="171">
        <v>89466</v>
      </c>
      <c r="B30736" t="s">
        <v>9713</v>
      </c>
      <c r="C30736" t="s">
        <v>234</v>
      </c>
      <c r="D30736" s="183" t="s">
        <v>9714</v>
      </c>
    </row>
    <row r="30737" spans="1:4">
      <c r="A30737" s="171">
        <v>89467</v>
      </c>
      <c r="B30737" t="s">
        <v>9715</v>
      </c>
      <c r="C30737" t="s">
        <v>234</v>
      </c>
      <c r="D30737" s="183" t="s">
        <v>9716</v>
      </c>
    </row>
    <row r="30738" spans="1:4">
      <c r="A30738" s="171">
        <v>89467</v>
      </c>
      <c r="B30738" t="s">
        <v>9715</v>
      </c>
      <c r="C30738" t="s">
        <v>234</v>
      </c>
      <c r="D30738" s="183" t="s">
        <v>9716</v>
      </c>
    </row>
    <row r="30739" spans="1:4">
      <c r="A30739" s="171">
        <v>89467</v>
      </c>
      <c r="B30739" t="s">
        <v>9715</v>
      </c>
      <c r="C30739" t="s">
        <v>234</v>
      </c>
      <c r="D30739" s="183" t="s">
        <v>9716</v>
      </c>
    </row>
    <row r="30740" spans="1:4">
      <c r="A30740" s="171">
        <v>89467</v>
      </c>
      <c r="B30740" t="s">
        <v>9715</v>
      </c>
      <c r="C30740" t="s">
        <v>234</v>
      </c>
      <c r="D30740" s="183" t="s">
        <v>9716</v>
      </c>
    </row>
    <row r="30741" spans="1:4">
      <c r="A30741" s="171">
        <v>89467</v>
      </c>
      <c r="B30741" t="s">
        <v>9715</v>
      </c>
      <c r="C30741" t="s">
        <v>234</v>
      </c>
      <c r="D30741" s="183" t="s">
        <v>9716</v>
      </c>
    </row>
    <row r="30742" spans="1:4">
      <c r="A30742" s="171">
        <v>89467</v>
      </c>
      <c r="B30742" t="s">
        <v>9715</v>
      </c>
      <c r="C30742" t="s">
        <v>234</v>
      </c>
      <c r="D30742" s="183" t="s">
        <v>9716</v>
      </c>
    </row>
    <row r="30743" spans="1:4">
      <c r="A30743" s="171">
        <v>89467</v>
      </c>
      <c r="B30743" t="s">
        <v>9715</v>
      </c>
      <c r="C30743" t="s">
        <v>234</v>
      </c>
      <c r="D30743" s="183" t="s">
        <v>9716</v>
      </c>
    </row>
    <row r="30744" spans="1:4">
      <c r="A30744" s="171">
        <v>89467</v>
      </c>
      <c r="B30744" t="s">
        <v>9715</v>
      </c>
      <c r="C30744" t="s">
        <v>234</v>
      </c>
      <c r="D30744" s="183" t="s">
        <v>9716</v>
      </c>
    </row>
    <row r="30745" spans="1:4">
      <c r="A30745" s="171">
        <v>89468</v>
      </c>
      <c r="B30745" t="s">
        <v>9717</v>
      </c>
      <c r="C30745" t="s">
        <v>234</v>
      </c>
      <c r="D30745" s="183" t="s">
        <v>9718</v>
      </c>
    </row>
    <row r="30746" spans="1:4">
      <c r="A30746" s="171">
        <v>89468</v>
      </c>
      <c r="B30746" t="s">
        <v>9717</v>
      </c>
      <c r="C30746" t="s">
        <v>234</v>
      </c>
      <c r="D30746" s="183" t="s">
        <v>9718</v>
      </c>
    </row>
    <row r="30747" spans="1:4">
      <c r="A30747" s="171">
        <v>89468</v>
      </c>
      <c r="B30747" t="s">
        <v>9717</v>
      </c>
      <c r="C30747" t="s">
        <v>234</v>
      </c>
      <c r="D30747" s="183" t="s">
        <v>9718</v>
      </c>
    </row>
    <row r="30748" spans="1:4">
      <c r="A30748" s="171">
        <v>89468</v>
      </c>
      <c r="B30748" t="s">
        <v>9717</v>
      </c>
      <c r="C30748" t="s">
        <v>234</v>
      </c>
      <c r="D30748" s="183" t="s">
        <v>9718</v>
      </c>
    </row>
    <row r="30749" spans="1:4">
      <c r="A30749" s="171">
        <v>89468</v>
      </c>
      <c r="B30749" t="s">
        <v>9717</v>
      </c>
      <c r="C30749" t="s">
        <v>234</v>
      </c>
      <c r="D30749" s="183" t="s">
        <v>9718</v>
      </c>
    </row>
    <row r="30750" spans="1:4">
      <c r="A30750" s="171">
        <v>89468</v>
      </c>
      <c r="B30750" t="s">
        <v>9717</v>
      </c>
      <c r="C30750" t="s">
        <v>234</v>
      </c>
      <c r="D30750" s="183" t="s">
        <v>9718</v>
      </c>
    </row>
    <row r="30751" spans="1:4">
      <c r="A30751" s="171">
        <v>89468</v>
      </c>
      <c r="B30751" t="s">
        <v>9717</v>
      </c>
      <c r="C30751" t="s">
        <v>234</v>
      </c>
      <c r="D30751" s="183" t="s">
        <v>9718</v>
      </c>
    </row>
    <row r="30752" spans="1:4">
      <c r="A30752" s="171">
        <v>89468</v>
      </c>
      <c r="B30752" t="s">
        <v>9717</v>
      </c>
      <c r="C30752" t="s">
        <v>234</v>
      </c>
      <c r="D30752" s="183" t="s">
        <v>9718</v>
      </c>
    </row>
    <row r="30753" spans="1:4">
      <c r="A30753" s="171">
        <v>89469</v>
      </c>
      <c r="B30753" t="s">
        <v>9719</v>
      </c>
      <c r="C30753" t="s">
        <v>234</v>
      </c>
      <c r="D30753" s="183" t="s">
        <v>9720</v>
      </c>
    </row>
    <row r="30754" spans="1:4">
      <c r="A30754" s="171">
        <v>89469</v>
      </c>
      <c r="B30754" t="s">
        <v>9719</v>
      </c>
      <c r="C30754" t="s">
        <v>234</v>
      </c>
      <c r="D30754" s="183" t="s">
        <v>9720</v>
      </c>
    </row>
    <row r="30755" spans="1:4">
      <c r="A30755" s="171">
        <v>89469</v>
      </c>
      <c r="B30755" t="s">
        <v>9719</v>
      </c>
      <c r="C30755" t="s">
        <v>234</v>
      </c>
      <c r="D30755" s="183" t="s">
        <v>9720</v>
      </c>
    </row>
    <row r="30756" spans="1:4">
      <c r="A30756" s="171">
        <v>89469</v>
      </c>
      <c r="B30756" t="s">
        <v>9719</v>
      </c>
      <c r="C30756" t="s">
        <v>234</v>
      </c>
      <c r="D30756" s="183" t="s">
        <v>9720</v>
      </c>
    </row>
    <row r="30757" spans="1:4">
      <c r="A30757" s="171">
        <v>89469</v>
      </c>
      <c r="B30757" t="s">
        <v>9719</v>
      </c>
      <c r="C30757" t="s">
        <v>234</v>
      </c>
      <c r="D30757" s="183" t="s">
        <v>9720</v>
      </c>
    </row>
    <row r="30758" spans="1:4">
      <c r="A30758" s="171">
        <v>89469</v>
      </c>
      <c r="B30758" t="s">
        <v>9719</v>
      </c>
      <c r="C30758" t="s">
        <v>234</v>
      </c>
      <c r="D30758" s="183" t="s">
        <v>9720</v>
      </c>
    </row>
    <row r="30759" spans="1:4">
      <c r="A30759" s="171">
        <v>89469</v>
      </c>
      <c r="B30759" t="s">
        <v>9719</v>
      </c>
      <c r="C30759" t="s">
        <v>234</v>
      </c>
      <c r="D30759" s="183" t="s">
        <v>9720</v>
      </c>
    </row>
    <row r="30760" spans="1:4">
      <c r="A30760" s="171">
        <v>89469</v>
      </c>
      <c r="B30760" t="s">
        <v>9719</v>
      </c>
      <c r="C30760" t="s">
        <v>234</v>
      </c>
      <c r="D30760" s="183" t="s">
        <v>9720</v>
      </c>
    </row>
    <row r="30761" spans="1:4">
      <c r="A30761" s="171">
        <v>89470</v>
      </c>
      <c r="B30761" t="s">
        <v>9721</v>
      </c>
      <c r="C30761" t="s">
        <v>234</v>
      </c>
      <c r="D30761" s="183" t="s">
        <v>9722</v>
      </c>
    </row>
    <row r="30762" spans="1:4">
      <c r="A30762" s="171">
        <v>89470</v>
      </c>
      <c r="B30762" t="s">
        <v>9721</v>
      </c>
      <c r="C30762" t="s">
        <v>234</v>
      </c>
      <c r="D30762" s="183" t="s">
        <v>9722</v>
      </c>
    </row>
    <row r="30763" spans="1:4">
      <c r="A30763" s="171">
        <v>89470</v>
      </c>
      <c r="B30763" t="s">
        <v>9721</v>
      </c>
      <c r="C30763" t="s">
        <v>234</v>
      </c>
      <c r="D30763" s="183" t="s">
        <v>9722</v>
      </c>
    </row>
    <row r="30764" spans="1:4">
      <c r="A30764" s="171">
        <v>89470</v>
      </c>
      <c r="B30764" t="s">
        <v>9721</v>
      </c>
      <c r="C30764" t="s">
        <v>234</v>
      </c>
      <c r="D30764" s="183" t="s">
        <v>9722</v>
      </c>
    </row>
    <row r="30765" spans="1:4">
      <c r="A30765" s="171">
        <v>89470</v>
      </c>
      <c r="B30765" t="s">
        <v>9721</v>
      </c>
      <c r="C30765" t="s">
        <v>234</v>
      </c>
      <c r="D30765" s="183" t="s">
        <v>9722</v>
      </c>
    </row>
    <row r="30766" spans="1:4">
      <c r="A30766" s="171">
        <v>89470</v>
      </c>
      <c r="B30766" t="s">
        <v>9721</v>
      </c>
      <c r="C30766" t="s">
        <v>234</v>
      </c>
      <c r="D30766" s="183" t="s">
        <v>9722</v>
      </c>
    </row>
    <row r="30767" spans="1:4">
      <c r="A30767" s="171">
        <v>89470</v>
      </c>
      <c r="B30767" t="s">
        <v>9721</v>
      </c>
      <c r="C30767" t="s">
        <v>234</v>
      </c>
      <c r="D30767" s="183" t="s">
        <v>9722</v>
      </c>
    </row>
    <row r="30768" spans="1:4">
      <c r="A30768" s="171">
        <v>89470</v>
      </c>
      <c r="B30768" t="s">
        <v>9721</v>
      </c>
      <c r="C30768" t="s">
        <v>234</v>
      </c>
      <c r="D30768" s="183" t="s">
        <v>9722</v>
      </c>
    </row>
    <row r="30769" spans="1:4">
      <c r="A30769" s="171">
        <v>89470</v>
      </c>
      <c r="B30769" t="s">
        <v>9721</v>
      </c>
      <c r="C30769" t="s">
        <v>234</v>
      </c>
      <c r="D30769" s="183" t="s">
        <v>9722</v>
      </c>
    </row>
    <row r="30770" spans="1:4">
      <c r="A30770" s="171">
        <v>89471</v>
      </c>
      <c r="B30770" t="s">
        <v>9723</v>
      </c>
      <c r="C30770" t="s">
        <v>234</v>
      </c>
      <c r="D30770" s="183" t="s">
        <v>9724</v>
      </c>
    </row>
    <row r="30771" spans="1:4">
      <c r="A30771" s="171">
        <v>89471</v>
      </c>
      <c r="B30771" t="s">
        <v>9723</v>
      </c>
      <c r="C30771" t="s">
        <v>234</v>
      </c>
      <c r="D30771" s="183" t="s">
        <v>9724</v>
      </c>
    </row>
    <row r="30772" spans="1:4">
      <c r="A30772" s="171">
        <v>89471</v>
      </c>
      <c r="B30772" t="s">
        <v>9723</v>
      </c>
      <c r="C30772" t="s">
        <v>234</v>
      </c>
      <c r="D30772" s="183" t="s">
        <v>9724</v>
      </c>
    </row>
    <row r="30773" spans="1:4">
      <c r="A30773" s="171">
        <v>89471</v>
      </c>
      <c r="B30773" t="s">
        <v>9723</v>
      </c>
      <c r="C30773" t="s">
        <v>234</v>
      </c>
      <c r="D30773" s="183" t="s">
        <v>9724</v>
      </c>
    </row>
    <row r="30774" spans="1:4">
      <c r="A30774" s="171">
        <v>89471</v>
      </c>
      <c r="B30774" t="s">
        <v>9723</v>
      </c>
      <c r="C30774" t="s">
        <v>234</v>
      </c>
      <c r="D30774" s="183" t="s">
        <v>9724</v>
      </c>
    </row>
    <row r="30775" spans="1:4">
      <c r="A30775" s="171">
        <v>89471</v>
      </c>
      <c r="B30775" t="s">
        <v>9723</v>
      </c>
      <c r="C30775" t="s">
        <v>234</v>
      </c>
      <c r="D30775" s="183" t="s">
        <v>9724</v>
      </c>
    </row>
    <row r="30776" spans="1:4">
      <c r="A30776" s="171">
        <v>89471</v>
      </c>
      <c r="B30776" t="s">
        <v>9723</v>
      </c>
      <c r="C30776" t="s">
        <v>234</v>
      </c>
      <c r="D30776" s="183" t="s">
        <v>9724</v>
      </c>
    </row>
    <row r="30777" spans="1:4">
      <c r="A30777" s="171">
        <v>89471</v>
      </c>
      <c r="B30777" t="s">
        <v>9723</v>
      </c>
      <c r="C30777" t="s">
        <v>234</v>
      </c>
      <c r="D30777" s="183" t="s">
        <v>9724</v>
      </c>
    </row>
    <row r="30778" spans="1:4">
      <c r="A30778" s="171">
        <v>89471</v>
      </c>
      <c r="B30778" t="s">
        <v>9723</v>
      </c>
      <c r="C30778" t="s">
        <v>234</v>
      </c>
      <c r="D30778" s="183" t="s">
        <v>9724</v>
      </c>
    </row>
    <row r="30779" spans="1:4">
      <c r="A30779" s="171">
        <v>89471</v>
      </c>
      <c r="B30779" t="s">
        <v>9723</v>
      </c>
      <c r="C30779" t="s">
        <v>234</v>
      </c>
      <c r="D30779" s="183" t="s">
        <v>9724</v>
      </c>
    </row>
    <row r="30780" spans="1:4">
      <c r="A30780" s="171">
        <v>89472</v>
      </c>
      <c r="B30780" t="s">
        <v>9725</v>
      </c>
      <c r="C30780" t="s">
        <v>234</v>
      </c>
      <c r="D30780" s="183" t="s">
        <v>9726</v>
      </c>
    </row>
    <row r="30781" spans="1:4">
      <c r="A30781" s="171">
        <v>89472</v>
      </c>
      <c r="B30781" t="s">
        <v>9725</v>
      </c>
      <c r="C30781" t="s">
        <v>234</v>
      </c>
      <c r="D30781" s="183" t="s">
        <v>9726</v>
      </c>
    </row>
    <row r="30782" spans="1:4">
      <c r="A30782" s="171">
        <v>89472</v>
      </c>
      <c r="B30782" t="s">
        <v>9725</v>
      </c>
      <c r="C30782" t="s">
        <v>234</v>
      </c>
      <c r="D30782" s="183" t="s">
        <v>9726</v>
      </c>
    </row>
    <row r="30783" spans="1:4">
      <c r="A30783" s="171">
        <v>89472</v>
      </c>
      <c r="B30783" t="s">
        <v>9725</v>
      </c>
      <c r="C30783" t="s">
        <v>234</v>
      </c>
      <c r="D30783" s="183" t="s">
        <v>9726</v>
      </c>
    </row>
    <row r="30784" spans="1:4">
      <c r="A30784" s="171">
        <v>89472</v>
      </c>
      <c r="B30784" t="s">
        <v>9725</v>
      </c>
      <c r="C30784" t="s">
        <v>234</v>
      </c>
      <c r="D30784" s="183" t="s">
        <v>9726</v>
      </c>
    </row>
    <row r="30785" spans="1:4">
      <c r="A30785" s="171">
        <v>89472</v>
      </c>
      <c r="B30785" t="s">
        <v>9725</v>
      </c>
      <c r="C30785" t="s">
        <v>234</v>
      </c>
      <c r="D30785" s="183" t="s">
        <v>9726</v>
      </c>
    </row>
    <row r="30786" spans="1:4">
      <c r="A30786" s="171">
        <v>89472</v>
      </c>
      <c r="B30786" t="s">
        <v>9725</v>
      </c>
      <c r="C30786" t="s">
        <v>234</v>
      </c>
      <c r="D30786" s="183" t="s">
        <v>9726</v>
      </c>
    </row>
    <row r="30787" spans="1:4">
      <c r="A30787" s="171">
        <v>89472</v>
      </c>
      <c r="B30787" t="s">
        <v>9725</v>
      </c>
      <c r="C30787" t="s">
        <v>234</v>
      </c>
      <c r="D30787" s="183" t="s">
        <v>9726</v>
      </c>
    </row>
    <row r="30788" spans="1:4">
      <c r="A30788" s="171">
        <v>89472</v>
      </c>
      <c r="B30788" t="s">
        <v>9725</v>
      </c>
      <c r="C30788" t="s">
        <v>234</v>
      </c>
      <c r="D30788" s="183" t="s">
        <v>9726</v>
      </c>
    </row>
    <row r="30789" spans="1:4">
      <c r="A30789" s="171">
        <v>89473</v>
      </c>
      <c r="B30789" t="s">
        <v>9727</v>
      </c>
      <c r="C30789" t="s">
        <v>234</v>
      </c>
      <c r="D30789" s="183" t="s">
        <v>9728</v>
      </c>
    </row>
    <row r="30790" spans="1:4">
      <c r="A30790" s="171">
        <v>89473</v>
      </c>
      <c r="B30790" t="s">
        <v>9727</v>
      </c>
      <c r="C30790" t="s">
        <v>234</v>
      </c>
      <c r="D30790" s="183" t="s">
        <v>9728</v>
      </c>
    </row>
    <row r="30791" spans="1:4">
      <c r="A30791" s="171">
        <v>89473</v>
      </c>
      <c r="B30791" t="s">
        <v>9727</v>
      </c>
      <c r="C30791" t="s">
        <v>234</v>
      </c>
      <c r="D30791" s="183" t="s">
        <v>9728</v>
      </c>
    </row>
    <row r="30792" spans="1:4">
      <c r="A30792" s="171">
        <v>89473</v>
      </c>
      <c r="B30792" t="s">
        <v>9727</v>
      </c>
      <c r="C30792" t="s">
        <v>234</v>
      </c>
      <c r="D30792" s="183" t="s">
        <v>9728</v>
      </c>
    </row>
    <row r="30793" spans="1:4">
      <c r="A30793" s="171">
        <v>89473</v>
      </c>
      <c r="B30793" t="s">
        <v>9727</v>
      </c>
      <c r="C30793" t="s">
        <v>234</v>
      </c>
      <c r="D30793" s="183" t="s">
        <v>9728</v>
      </c>
    </row>
    <row r="30794" spans="1:4">
      <c r="A30794" s="171">
        <v>89473</v>
      </c>
      <c r="B30794" t="s">
        <v>9727</v>
      </c>
      <c r="C30794" t="s">
        <v>234</v>
      </c>
      <c r="D30794" s="183" t="s">
        <v>9728</v>
      </c>
    </row>
    <row r="30795" spans="1:4">
      <c r="A30795" s="171">
        <v>89473</v>
      </c>
      <c r="B30795" t="s">
        <v>9727</v>
      </c>
      <c r="C30795" t="s">
        <v>234</v>
      </c>
      <c r="D30795" s="183" t="s">
        <v>9728</v>
      </c>
    </row>
    <row r="30796" spans="1:4">
      <c r="A30796" s="171">
        <v>89473</v>
      </c>
      <c r="B30796" t="s">
        <v>9727</v>
      </c>
      <c r="C30796" t="s">
        <v>234</v>
      </c>
      <c r="D30796" s="183" t="s">
        <v>9728</v>
      </c>
    </row>
    <row r="30797" spans="1:4">
      <c r="A30797" s="171">
        <v>89473</v>
      </c>
      <c r="B30797" t="s">
        <v>9727</v>
      </c>
      <c r="C30797" t="s">
        <v>234</v>
      </c>
      <c r="D30797" s="183" t="s">
        <v>9728</v>
      </c>
    </row>
    <row r="30798" spans="1:4">
      <c r="A30798" s="171">
        <v>89473</v>
      </c>
      <c r="B30798" t="s">
        <v>9727</v>
      </c>
      <c r="C30798" t="s">
        <v>234</v>
      </c>
      <c r="D30798" s="183" t="s">
        <v>9728</v>
      </c>
    </row>
    <row r="30799" spans="1:4">
      <c r="A30799" s="171">
        <v>89474</v>
      </c>
      <c r="B30799" t="s">
        <v>9729</v>
      </c>
      <c r="C30799" t="s">
        <v>234</v>
      </c>
      <c r="D30799" s="183" t="s">
        <v>6122</v>
      </c>
    </row>
    <row r="30800" spans="1:4">
      <c r="A30800" s="171">
        <v>89474</v>
      </c>
      <c r="B30800" t="s">
        <v>9729</v>
      </c>
      <c r="C30800" t="s">
        <v>234</v>
      </c>
      <c r="D30800" s="183" t="s">
        <v>6122</v>
      </c>
    </row>
    <row r="30801" spans="1:4">
      <c r="A30801" s="171">
        <v>89474</v>
      </c>
      <c r="B30801" t="s">
        <v>9729</v>
      </c>
      <c r="C30801" t="s">
        <v>234</v>
      </c>
      <c r="D30801" s="183" t="s">
        <v>6122</v>
      </c>
    </row>
    <row r="30802" spans="1:4">
      <c r="A30802" s="171">
        <v>89474</v>
      </c>
      <c r="B30802" t="s">
        <v>9729</v>
      </c>
      <c r="C30802" t="s">
        <v>234</v>
      </c>
      <c r="D30802" s="183" t="s">
        <v>6122</v>
      </c>
    </row>
    <row r="30803" spans="1:4">
      <c r="A30803" s="171">
        <v>89474</v>
      </c>
      <c r="B30803" t="s">
        <v>9729</v>
      </c>
      <c r="C30803" t="s">
        <v>234</v>
      </c>
      <c r="D30803" s="183" t="s">
        <v>6122</v>
      </c>
    </row>
    <row r="30804" spans="1:4">
      <c r="A30804" s="171">
        <v>89474</v>
      </c>
      <c r="B30804" t="s">
        <v>9729</v>
      </c>
      <c r="C30804" t="s">
        <v>234</v>
      </c>
      <c r="D30804" s="183" t="s">
        <v>6122</v>
      </c>
    </row>
    <row r="30805" spans="1:4">
      <c r="A30805" s="171">
        <v>89474</v>
      </c>
      <c r="B30805" t="s">
        <v>9729</v>
      </c>
      <c r="C30805" t="s">
        <v>234</v>
      </c>
      <c r="D30805" s="183" t="s">
        <v>6122</v>
      </c>
    </row>
    <row r="30806" spans="1:4">
      <c r="A30806" s="171">
        <v>89474</v>
      </c>
      <c r="B30806" t="s">
        <v>9729</v>
      </c>
      <c r="C30806" t="s">
        <v>234</v>
      </c>
      <c r="D30806" s="183" t="s">
        <v>6122</v>
      </c>
    </row>
    <row r="30807" spans="1:4">
      <c r="A30807" s="171">
        <v>89474</v>
      </c>
      <c r="B30807" t="s">
        <v>9729</v>
      </c>
      <c r="C30807" t="s">
        <v>234</v>
      </c>
      <c r="D30807" s="183" t="s">
        <v>6122</v>
      </c>
    </row>
    <row r="30808" spans="1:4">
      <c r="A30808" s="171">
        <v>89474</v>
      </c>
      <c r="B30808" t="s">
        <v>9729</v>
      </c>
      <c r="C30808" t="s">
        <v>234</v>
      </c>
      <c r="D30808" s="183" t="s">
        <v>6122</v>
      </c>
    </row>
    <row r="30809" spans="1:4">
      <c r="A30809" s="171">
        <v>89475</v>
      </c>
      <c r="B30809" t="s">
        <v>9730</v>
      </c>
      <c r="C30809" t="s">
        <v>234</v>
      </c>
      <c r="D30809" s="183" t="s">
        <v>9731</v>
      </c>
    </row>
    <row r="30810" spans="1:4">
      <c r="A30810" s="171">
        <v>89475</v>
      </c>
      <c r="B30810" t="s">
        <v>9730</v>
      </c>
      <c r="C30810" t="s">
        <v>234</v>
      </c>
      <c r="D30810" s="183" t="s">
        <v>9731</v>
      </c>
    </row>
    <row r="30811" spans="1:4">
      <c r="A30811" s="171">
        <v>89475</v>
      </c>
      <c r="B30811" t="s">
        <v>9730</v>
      </c>
      <c r="C30811" t="s">
        <v>234</v>
      </c>
      <c r="D30811" s="183" t="s">
        <v>9731</v>
      </c>
    </row>
    <row r="30812" spans="1:4">
      <c r="A30812" s="171">
        <v>89475</v>
      </c>
      <c r="B30812" t="s">
        <v>9730</v>
      </c>
      <c r="C30812" t="s">
        <v>234</v>
      </c>
      <c r="D30812" s="183" t="s">
        <v>9731</v>
      </c>
    </row>
    <row r="30813" spans="1:4">
      <c r="A30813" s="171">
        <v>89475</v>
      </c>
      <c r="B30813" t="s">
        <v>9730</v>
      </c>
      <c r="C30813" t="s">
        <v>234</v>
      </c>
      <c r="D30813" s="183" t="s">
        <v>9731</v>
      </c>
    </row>
    <row r="30814" spans="1:4">
      <c r="A30814" s="171">
        <v>89475</v>
      </c>
      <c r="B30814" t="s">
        <v>9730</v>
      </c>
      <c r="C30814" t="s">
        <v>234</v>
      </c>
      <c r="D30814" s="183" t="s">
        <v>9731</v>
      </c>
    </row>
    <row r="30815" spans="1:4">
      <c r="A30815" s="171">
        <v>89475</v>
      </c>
      <c r="B30815" t="s">
        <v>9730</v>
      </c>
      <c r="C30815" t="s">
        <v>234</v>
      </c>
      <c r="D30815" s="183" t="s">
        <v>9731</v>
      </c>
    </row>
    <row r="30816" spans="1:4">
      <c r="A30816" s="171">
        <v>89475</v>
      </c>
      <c r="B30816" t="s">
        <v>9730</v>
      </c>
      <c r="C30816" t="s">
        <v>234</v>
      </c>
      <c r="D30816" s="183" t="s">
        <v>9731</v>
      </c>
    </row>
    <row r="30817" spans="1:4">
      <c r="A30817" s="171">
        <v>89475</v>
      </c>
      <c r="B30817" t="s">
        <v>9730</v>
      </c>
      <c r="C30817" t="s">
        <v>234</v>
      </c>
      <c r="D30817" s="183" t="s">
        <v>9731</v>
      </c>
    </row>
    <row r="30818" spans="1:4">
      <c r="A30818" s="171">
        <v>89475</v>
      </c>
      <c r="B30818" t="s">
        <v>9730</v>
      </c>
      <c r="C30818" t="s">
        <v>234</v>
      </c>
      <c r="D30818" s="183" t="s">
        <v>9731</v>
      </c>
    </row>
    <row r="30819" spans="1:4">
      <c r="A30819" s="171">
        <v>89476</v>
      </c>
      <c r="B30819" t="s">
        <v>9732</v>
      </c>
      <c r="C30819" t="s">
        <v>234</v>
      </c>
      <c r="D30819" s="183" t="s">
        <v>9733</v>
      </c>
    </row>
    <row r="30820" spans="1:4">
      <c r="A30820" s="171">
        <v>89476</v>
      </c>
      <c r="B30820" t="s">
        <v>9732</v>
      </c>
      <c r="C30820" t="s">
        <v>234</v>
      </c>
      <c r="D30820" s="183" t="s">
        <v>9733</v>
      </c>
    </row>
    <row r="30821" spans="1:4">
      <c r="A30821" s="171">
        <v>89476</v>
      </c>
      <c r="B30821" t="s">
        <v>9732</v>
      </c>
      <c r="C30821" t="s">
        <v>234</v>
      </c>
      <c r="D30821" s="183" t="s">
        <v>9733</v>
      </c>
    </row>
    <row r="30822" spans="1:4">
      <c r="A30822" s="171">
        <v>89476</v>
      </c>
      <c r="B30822" t="s">
        <v>9732</v>
      </c>
      <c r="C30822" t="s">
        <v>234</v>
      </c>
      <c r="D30822" s="183" t="s">
        <v>9733</v>
      </c>
    </row>
    <row r="30823" spans="1:4">
      <c r="A30823" s="171">
        <v>89476</v>
      </c>
      <c r="B30823" t="s">
        <v>9732</v>
      </c>
      <c r="C30823" t="s">
        <v>234</v>
      </c>
      <c r="D30823" s="183" t="s">
        <v>9733</v>
      </c>
    </row>
    <row r="30824" spans="1:4">
      <c r="A30824" s="171">
        <v>89476</v>
      </c>
      <c r="B30824" t="s">
        <v>9732</v>
      </c>
      <c r="C30824" t="s">
        <v>234</v>
      </c>
      <c r="D30824" s="183" t="s">
        <v>9733</v>
      </c>
    </row>
    <row r="30825" spans="1:4">
      <c r="A30825" s="171">
        <v>89476</v>
      </c>
      <c r="B30825" t="s">
        <v>9732</v>
      </c>
      <c r="C30825" t="s">
        <v>234</v>
      </c>
      <c r="D30825" s="183" t="s">
        <v>9733</v>
      </c>
    </row>
    <row r="30826" spans="1:4">
      <c r="A30826" s="171">
        <v>89476</v>
      </c>
      <c r="B30826" t="s">
        <v>9732</v>
      </c>
      <c r="C30826" t="s">
        <v>234</v>
      </c>
      <c r="D30826" s="183" t="s">
        <v>9733</v>
      </c>
    </row>
    <row r="30827" spans="1:4">
      <c r="A30827" s="171">
        <v>89476</v>
      </c>
      <c r="B30827" t="s">
        <v>9732</v>
      </c>
      <c r="C30827" t="s">
        <v>234</v>
      </c>
      <c r="D30827" s="183" t="s">
        <v>9733</v>
      </c>
    </row>
    <row r="30828" spans="1:4">
      <c r="A30828" s="171">
        <v>89476</v>
      </c>
      <c r="B30828" t="s">
        <v>9732</v>
      </c>
      <c r="C30828" t="s">
        <v>234</v>
      </c>
      <c r="D30828" s="183" t="s">
        <v>9733</v>
      </c>
    </row>
    <row r="30829" spans="1:4">
      <c r="A30829" s="171">
        <v>89477</v>
      </c>
      <c r="B30829" t="s">
        <v>9734</v>
      </c>
      <c r="C30829" t="s">
        <v>234</v>
      </c>
      <c r="D30829" s="183" t="s">
        <v>9735</v>
      </c>
    </row>
    <row r="30830" spans="1:4">
      <c r="A30830" s="171">
        <v>89477</v>
      </c>
      <c r="B30830" t="s">
        <v>9734</v>
      </c>
      <c r="C30830" t="s">
        <v>234</v>
      </c>
      <c r="D30830" s="183" t="s">
        <v>9735</v>
      </c>
    </row>
    <row r="30831" spans="1:4">
      <c r="A30831" s="171">
        <v>89477</v>
      </c>
      <c r="B30831" t="s">
        <v>9734</v>
      </c>
      <c r="C30831" t="s">
        <v>234</v>
      </c>
      <c r="D30831" s="183" t="s">
        <v>9735</v>
      </c>
    </row>
    <row r="30832" spans="1:4">
      <c r="A30832" s="171">
        <v>89477</v>
      </c>
      <c r="B30832" t="s">
        <v>9734</v>
      </c>
      <c r="C30832" t="s">
        <v>234</v>
      </c>
      <c r="D30832" s="183" t="s">
        <v>9735</v>
      </c>
    </row>
    <row r="30833" spans="1:4">
      <c r="A30833" s="171">
        <v>89477</v>
      </c>
      <c r="B30833" t="s">
        <v>9734</v>
      </c>
      <c r="C30833" t="s">
        <v>234</v>
      </c>
      <c r="D30833" s="183" t="s">
        <v>9735</v>
      </c>
    </row>
    <row r="30834" spans="1:4">
      <c r="A30834" s="171">
        <v>89477</v>
      </c>
      <c r="B30834" t="s">
        <v>9734</v>
      </c>
      <c r="C30834" t="s">
        <v>234</v>
      </c>
      <c r="D30834" s="183" t="s">
        <v>9735</v>
      </c>
    </row>
    <row r="30835" spans="1:4">
      <c r="A30835" s="171">
        <v>89477</v>
      </c>
      <c r="B30835" t="s">
        <v>9734</v>
      </c>
      <c r="C30835" t="s">
        <v>234</v>
      </c>
      <c r="D30835" s="183" t="s">
        <v>9735</v>
      </c>
    </row>
    <row r="30836" spans="1:4">
      <c r="A30836" s="171">
        <v>89477</v>
      </c>
      <c r="B30836" t="s">
        <v>9734</v>
      </c>
      <c r="C30836" t="s">
        <v>234</v>
      </c>
      <c r="D30836" s="183" t="s">
        <v>9735</v>
      </c>
    </row>
    <row r="30837" spans="1:4">
      <c r="A30837" s="171">
        <v>89477</v>
      </c>
      <c r="B30837" t="s">
        <v>9734</v>
      </c>
      <c r="C30837" t="s">
        <v>234</v>
      </c>
      <c r="D30837" s="183" t="s">
        <v>9735</v>
      </c>
    </row>
    <row r="30838" spans="1:4">
      <c r="A30838" s="171">
        <v>89477</v>
      </c>
      <c r="B30838" t="s">
        <v>9734</v>
      </c>
      <c r="C30838" t="s">
        <v>234</v>
      </c>
      <c r="D30838" s="183" t="s">
        <v>9735</v>
      </c>
    </row>
    <row r="30839" spans="1:4">
      <c r="A30839" s="171">
        <v>89478</v>
      </c>
      <c r="B30839" t="s">
        <v>9736</v>
      </c>
      <c r="C30839" t="s">
        <v>234</v>
      </c>
      <c r="D30839" s="183" t="s">
        <v>9737</v>
      </c>
    </row>
    <row r="30840" spans="1:4">
      <c r="A30840" s="171">
        <v>89478</v>
      </c>
      <c r="B30840" t="s">
        <v>9736</v>
      </c>
      <c r="C30840" t="s">
        <v>234</v>
      </c>
      <c r="D30840" s="183" t="s">
        <v>9737</v>
      </c>
    </row>
    <row r="30841" spans="1:4">
      <c r="A30841" s="171">
        <v>89478</v>
      </c>
      <c r="B30841" t="s">
        <v>9736</v>
      </c>
      <c r="C30841" t="s">
        <v>234</v>
      </c>
      <c r="D30841" s="183" t="s">
        <v>9737</v>
      </c>
    </row>
    <row r="30842" spans="1:4">
      <c r="A30842" s="171">
        <v>89478</v>
      </c>
      <c r="B30842" t="s">
        <v>9736</v>
      </c>
      <c r="C30842" t="s">
        <v>234</v>
      </c>
      <c r="D30842" s="183" t="s">
        <v>9737</v>
      </c>
    </row>
    <row r="30843" spans="1:4">
      <c r="A30843" s="171">
        <v>89478</v>
      </c>
      <c r="B30843" t="s">
        <v>9736</v>
      </c>
      <c r="C30843" t="s">
        <v>234</v>
      </c>
      <c r="D30843" s="183" t="s">
        <v>9737</v>
      </c>
    </row>
    <row r="30844" spans="1:4">
      <c r="A30844" s="171">
        <v>89478</v>
      </c>
      <c r="B30844" t="s">
        <v>9736</v>
      </c>
      <c r="C30844" t="s">
        <v>234</v>
      </c>
      <c r="D30844" s="183" t="s">
        <v>9737</v>
      </c>
    </row>
    <row r="30845" spans="1:4">
      <c r="A30845" s="171">
        <v>89478</v>
      </c>
      <c r="B30845" t="s">
        <v>9736</v>
      </c>
      <c r="C30845" t="s">
        <v>234</v>
      </c>
      <c r="D30845" s="183" t="s">
        <v>9737</v>
      </c>
    </row>
    <row r="30846" spans="1:4">
      <c r="A30846" s="171">
        <v>89478</v>
      </c>
      <c r="B30846" t="s">
        <v>9736</v>
      </c>
      <c r="C30846" t="s">
        <v>234</v>
      </c>
      <c r="D30846" s="183" t="s">
        <v>9737</v>
      </c>
    </row>
    <row r="30847" spans="1:4">
      <c r="A30847" s="171">
        <v>89479</v>
      </c>
      <c r="B30847" t="s">
        <v>9738</v>
      </c>
      <c r="C30847" t="s">
        <v>234</v>
      </c>
      <c r="D30847" s="183" t="s">
        <v>8286</v>
      </c>
    </row>
    <row r="30848" spans="1:4">
      <c r="A30848" s="171">
        <v>89479</v>
      </c>
      <c r="B30848" t="s">
        <v>9738</v>
      </c>
      <c r="C30848" t="s">
        <v>234</v>
      </c>
      <c r="D30848" s="183" t="s">
        <v>8286</v>
      </c>
    </row>
    <row r="30849" spans="1:4">
      <c r="A30849" s="171">
        <v>89479</v>
      </c>
      <c r="B30849" t="s">
        <v>9738</v>
      </c>
      <c r="C30849" t="s">
        <v>234</v>
      </c>
      <c r="D30849" s="183" t="s">
        <v>8286</v>
      </c>
    </row>
    <row r="30850" spans="1:4">
      <c r="A30850" s="171">
        <v>89479</v>
      </c>
      <c r="B30850" t="s">
        <v>9738</v>
      </c>
      <c r="C30850" t="s">
        <v>234</v>
      </c>
      <c r="D30850" s="183" t="s">
        <v>8286</v>
      </c>
    </row>
    <row r="30851" spans="1:4">
      <c r="A30851" s="171">
        <v>89479</v>
      </c>
      <c r="B30851" t="s">
        <v>9738</v>
      </c>
      <c r="C30851" t="s">
        <v>234</v>
      </c>
      <c r="D30851" s="183" t="s">
        <v>8286</v>
      </c>
    </row>
    <row r="30852" spans="1:4">
      <c r="A30852" s="171">
        <v>89479</v>
      </c>
      <c r="B30852" t="s">
        <v>9738</v>
      </c>
      <c r="C30852" t="s">
        <v>234</v>
      </c>
      <c r="D30852" s="183" t="s">
        <v>8286</v>
      </c>
    </row>
    <row r="30853" spans="1:4">
      <c r="A30853" s="171">
        <v>89479</v>
      </c>
      <c r="B30853" t="s">
        <v>9738</v>
      </c>
      <c r="C30853" t="s">
        <v>234</v>
      </c>
      <c r="D30853" s="183" t="s">
        <v>8286</v>
      </c>
    </row>
    <row r="30854" spans="1:4">
      <c r="A30854" s="171">
        <v>89479</v>
      </c>
      <c r="B30854" t="s">
        <v>9738</v>
      </c>
      <c r="C30854" t="s">
        <v>234</v>
      </c>
      <c r="D30854" s="183" t="s">
        <v>8286</v>
      </c>
    </row>
    <row r="30855" spans="1:4">
      <c r="A30855" s="171">
        <v>89480</v>
      </c>
      <c r="B30855" t="s">
        <v>9739</v>
      </c>
      <c r="C30855" t="s">
        <v>234</v>
      </c>
      <c r="D30855" s="183" t="s">
        <v>9740</v>
      </c>
    </row>
    <row r="30856" spans="1:4">
      <c r="A30856" s="171">
        <v>89480</v>
      </c>
      <c r="B30856" t="s">
        <v>9739</v>
      </c>
      <c r="C30856" t="s">
        <v>234</v>
      </c>
      <c r="D30856" s="183" t="s">
        <v>9740</v>
      </c>
    </row>
    <row r="30857" spans="1:4">
      <c r="A30857" s="171">
        <v>89480</v>
      </c>
      <c r="B30857" t="s">
        <v>9739</v>
      </c>
      <c r="C30857" t="s">
        <v>234</v>
      </c>
      <c r="D30857" s="183" t="s">
        <v>9740</v>
      </c>
    </row>
    <row r="30858" spans="1:4">
      <c r="A30858" s="171">
        <v>89480</v>
      </c>
      <c r="B30858" t="s">
        <v>9739</v>
      </c>
      <c r="C30858" t="s">
        <v>234</v>
      </c>
      <c r="D30858" s="183" t="s">
        <v>9740</v>
      </c>
    </row>
    <row r="30859" spans="1:4">
      <c r="A30859" s="171">
        <v>89480</v>
      </c>
      <c r="B30859" t="s">
        <v>9739</v>
      </c>
      <c r="C30859" t="s">
        <v>234</v>
      </c>
      <c r="D30859" s="183" t="s">
        <v>9740</v>
      </c>
    </row>
    <row r="30860" spans="1:4">
      <c r="A30860" s="171">
        <v>89480</v>
      </c>
      <c r="B30860" t="s">
        <v>9739</v>
      </c>
      <c r="C30860" t="s">
        <v>234</v>
      </c>
      <c r="D30860" s="183" t="s">
        <v>9740</v>
      </c>
    </row>
    <row r="30861" spans="1:4">
      <c r="A30861" s="171">
        <v>89480</v>
      </c>
      <c r="B30861" t="s">
        <v>9739</v>
      </c>
      <c r="C30861" t="s">
        <v>234</v>
      </c>
      <c r="D30861" s="183" t="s">
        <v>9740</v>
      </c>
    </row>
    <row r="30862" spans="1:4">
      <c r="A30862" s="171">
        <v>89480</v>
      </c>
      <c r="B30862" t="s">
        <v>9739</v>
      </c>
      <c r="C30862" t="s">
        <v>234</v>
      </c>
      <c r="D30862" s="183" t="s">
        <v>9740</v>
      </c>
    </row>
    <row r="30863" spans="1:4">
      <c r="A30863" s="171">
        <v>89483</v>
      </c>
      <c r="B30863" t="s">
        <v>9741</v>
      </c>
      <c r="C30863" t="s">
        <v>234</v>
      </c>
      <c r="D30863" s="183" t="s">
        <v>9742</v>
      </c>
    </row>
    <row r="30864" spans="1:4">
      <c r="A30864" s="171">
        <v>89483</v>
      </c>
      <c r="B30864" t="s">
        <v>9741</v>
      </c>
      <c r="C30864" t="s">
        <v>234</v>
      </c>
      <c r="D30864" s="183" t="s">
        <v>9742</v>
      </c>
    </row>
    <row r="30865" spans="1:4">
      <c r="A30865" s="171">
        <v>89483</v>
      </c>
      <c r="B30865" t="s">
        <v>9741</v>
      </c>
      <c r="C30865" t="s">
        <v>234</v>
      </c>
      <c r="D30865" s="183" t="s">
        <v>9742</v>
      </c>
    </row>
    <row r="30866" spans="1:4">
      <c r="A30866" s="171">
        <v>89483</v>
      </c>
      <c r="B30866" t="s">
        <v>9741</v>
      </c>
      <c r="C30866" t="s">
        <v>234</v>
      </c>
      <c r="D30866" s="183" t="s">
        <v>9742</v>
      </c>
    </row>
    <row r="30867" spans="1:4">
      <c r="A30867" s="171">
        <v>89483</v>
      </c>
      <c r="B30867" t="s">
        <v>9741</v>
      </c>
      <c r="C30867" t="s">
        <v>234</v>
      </c>
      <c r="D30867" s="183" t="s">
        <v>9742</v>
      </c>
    </row>
    <row r="30868" spans="1:4">
      <c r="A30868" s="171">
        <v>89483</v>
      </c>
      <c r="B30868" t="s">
        <v>9741</v>
      </c>
      <c r="C30868" t="s">
        <v>234</v>
      </c>
      <c r="D30868" s="183" t="s">
        <v>9742</v>
      </c>
    </row>
    <row r="30869" spans="1:4">
      <c r="A30869" s="171">
        <v>89483</v>
      </c>
      <c r="B30869" t="s">
        <v>9741</v>
      </c>
      <c r="C30869" t="s">
        <v>234</v>
      </c>
      <c r="D30869" s="183" t="s">
        <v>9742</v>
      </c>
    </row>
    <row r="30870" spans="1:4">
      <c r="A30870" s="171">
        <v>89483</v>
      </c>
      <c r="B30870" t="s">
        <v>9741</v>
      </c>
      <c r="C30870" t="s">
        <v>234</v>
      </c>
      <c r="D30870" s="183" t="s">
        <v>9742</v>
      </c>
    </row>
    <row r="30871" spans="1:4">
      <c r="A30871" s="171">
        <v>89484</v>
      </c>
      <c r="B30871" t="s">
        <v>9743</v>
      </c>
      <c r="C30871" t="s">
        <v>234</v>
      </c>
      <c r="D30871" s="183" t="s">
        <v>9744</v>
      </c>
    </row>
    <row r="30872" spans="1:4">
      <c r="A30872" s="171">
        <v>89484</v>
      </c>
      <c r="B30872" t="s">
        <v>9743</v>
      </c>
      <c r="C30872" t="s">
        <v>234</v>
      </c>
      <c r="D30872" s="183" t="s">
        <v>9744</v>
      </c>
    </row>
    <row r="30873" spans="1:4">
      <c r="A30873" s="171">
        <v>89484</v>
      </c>
      <c r="B30873" t="s">
        <v>9743</v>
      </c>
      <c r="C30873" t="s">
        <v>234</v>
      </c>
      <c r="D30873" s="183" t="s">
        <v>9744</v>
      </c>
    </row>
    <row r="30874" spans="1:4">
      <c r="A30874" s="171">
        <v>89484</v>
      </c>
      <c r="B30874" t="s">
        <v>9743</v>
      </c>
      <c r="C30874" t="s">
        <v>234</v>
      </c>
      <c r="D30874" s="183" t="s">
        <v>9744</v>
      </c>
    </row>
    <row r="30875" spans="1:4">
      <c r="A30875" s="171">
        <v>89484</v>
      </c>
      <c r="B30875" t="s">
        <v>9743</v>
      </c>
      <c r="C30875" t="s">
        <v>234</v>
      </c>
      <c r="D30875" s="183" t="s">
        <v>9744</v>
      </c>
    </row>
    <row r="30876" spans="1:4">
      <c r="A30876" s="171">
        <v>89484</v>
      </c>
      <c r="B30876" t="s">
        <v>9743</v>
      </c>
      <c r="C30876" t="s">
        <v>234</v>
      </c>
      <c r="D30876" s="183" t="s">
        <v>9744</v>
      </c>
    </row>
    <row r="30877" spans="1:4">
      <c r="A30877" s="171">
        <v>89484</v>
      </c>
      <c r="B30877" t="s">
        <v>9743</v>
      </c>
      <c r="C30877" t="s">
        <v>234</v>
      </c>
      <c r="D30877" s="183" t="s">
        <v>9744</v>
      </c>
    </row>
    <row r="30878" spans="1:4">
      <c r="A30878" s="171">
        <v>89484</v>
      </c>
      <c r="B30878" t="s">
        <v>9743</v>
      </c>
      <c r="C30878" t="s">
        <v>234</v>
      </c>
      <c r="D30878" s="183" t="s">
        <v>9744</v>
      </c>
    </row>
    <row r="30879" spans="1:4">
      <c r="A30879" s="171">
        <v>89486</v>
      </c>
      <c r="B30879" t="s">
        <v>9745</v>
      </c>
      <c r="C30879" t="s">
        <v>234</v>
      </c>
      <c r="D30879" s="183" t="s">
        <v>5810</v>
      </c>
    </row>
    <row r="30880" spans="1:4">
      <c r="A30880" s="171">
        <v>89486</v>
      </c>
      <c r="B30880" t="s">
        <v>9745</v>
      </c>
      <c r="C30880" t="s">
        <v>234</v>
      </c>
      <c r="D30880" s="183" t="s">
        <v>5810</v>
      </c>
    </row>
    <row r="30881" spans="1:4">
      <c r="A30881" s="171">
        <v>89486</v>
      </c>
      <c r="B30881" t="s">
        <v>9745</v>
      </c>
      <c r="C30881" t="s">
        <v>234</v>
      </c>
      <c r="D30881" s="183" t="s">
        <v>5810</v>
      </c>
    </row>
    <row r="30882" spans="1:4">
      <c r="A30882" s="171">
        <v>89486</v>
      </c>
      <c r="B30882" t="s">
        <v>9745</v>
      </c>
      <c r="C30882" t="s">
        <v>234</v>
      </c>
      <c r="D30882" s="183" t="s">
        <v>5810</v>
      </c>
    </row>
    <row r="30883" spans="1:4">
      <c r="A30883" s="171">
        <v>89486</v>
      </c>
      <c r="B30883" t="s">
        <v>9745</v>
      </c>
      <c r="C30883" t="s">
        <v>234</v>
      </c>
      <c r="D30883" s="183" t="s">
        <v>5810</v>
      </c>
    </row>
    <row r="30884" spans="1:4">
      <c r="A30884" s="171">
        <v>89486</v>
      </c>
      <c r="B30884" t="s">
        <v>9745</v>
      </c>
      <c r="C30884" t="s">
        <v>234</v>
      </c>
      <c r="D30884" s="183" t="s">
        <v>5810</v>
      </c>
    </row>
    <row r="30885" spans="1:4">
      <c r="A30885" s="171">
        <v>89486</v>
      </c>
      <c r="B30885" t="s">
        <v>9745</v>
      </c>
      <c r="C30885" t="s">
        <v>234</v>
      </c>
      <c r="D30885" s="183" t="s">
        <v>5810</v>
      </c>
    </row>
    <row r="30886" spans="1:4">
      <c r="A30886" s="171">
        <v>89486</v>
      </c>
      <c r="B30886" t="s">
        <v>9745</v>
      </c>
      <c r="C30886" t="s">
        <v>234</v>
      </c>
      <c r="D30886" s="183" t="s">
        <v>5810</v>
      </c>
    </row>
    <row r="30887" spans="1:4">
      <c r="A30887" s="171">
        <v>89487</v>
      </c>
      <c r="B30887" t="s">
        <v>9746</v>
      </c>
      <c r="C30887" t="s">
        <v>234</v>
      </c>
      <c r="D30887" s="183" t="s">
        <v>9747</v>
      </c>
    </row>
    <row r="30888" spans="1:4">
      <c r="A30888" s="171">
        <v>89487</v>
      </c>
      <c r="B30888" t="s">
        <v>9746</v>
      </c>
      <c r="C30888" t="s">
        <v>234</v>
      </c>
      <c r="D30888" s="183" t="s">
        <v>9747</v>
      </c>
    </row>
    <row r="30889" spans="1:4">
      <c r="A30889" s="171">
        <v>89487</v>
      </c>
      <c r="B30889" t="s">
        <v>9746</v>
      </c>
      <c r="C30889" t="s">
        <v>234</v>
      </c>
      <c r="D30889" s="183" t="s">
        <v>9747</v>
      </c>
    </row>
    <row r="30890" spans="1:4">
      <c r="A30890" s="171">
        <v>89487</v>
      </c>
      <c r="B30890" t="s">
        <v>9746</v>
      </c>
      <c r="C30890" t="s">
        <v>234</v>
      </c>
      <c r="D30890" s="183" t="s">
        <v>9747</v>
      </c>
    </row>
    <row r="30891" spans="1:4">
      <c r="A30891" s="171">
        <v>89487</v>
      </c>
      <c r="B30891" t="s">
        <v>9746</v>
      </c>
      <c r="C30891" t="s">
        <v>234</v>
      </c>
      <c r="D30891" s="183" t="s">
        <v>9747</v>
      </c>
    </row>
    <row r="30892" spans="1:4">
      <c r="A30892" s="171">
        <v>89487</v>
      </c>
      <c r="B30892" t="s">
        <v>9746</v>
      </c>
      <c r="C30892" t="s">
        <v>234</v>
      </c>
      <c r="D30892" s="183" t="s">
        <v>9747</v>
      </c>
    </row>
    <row r="30893" spans="1:4">
      <c r="A30893" s="171">
        <v>89487</v>
      </c>
      <c r="B30893" t="s">
        <v>9746</v>
      </c>
      <c r="C30893" t="s">
        <v>234</v>
      </c>
      <c r="D30893" s="183" t="s">
        <v>9747</v>
      </c>
    </row>
    <row r="30894" spans="1:4">
      <c r="A30894" s="171">
        <v>89487</v>
      </c>
      <c r="B30894" t="s">
        <v>9746</v>
      </c>
      <c r="C30894" t="s">
        <v>234</v>
      </c>
      <c r="D30894" s="183" t="s">
        <v>9747</v>
      </c>
    </row>
    <row r="30895" spans="1:4">
      <c r="A30895" s="171">
        <v>89488</v>
      </c>
      <c r="B30895" t="s">
        <v>9748</v>
      </c>
      <c r="C30895" t="s">
        <v>234</v>
      </c>
      <c r="D30895" s="183" t="s">
        <v>9749</v>
      </c>
    </row>
    <row r="30896" spans="1:4">
      <c r="A30896" s="171">
        <v>89488</v>
      </c>
      <c r="B30896" t="s">
        <v>9748</v>
      </c>
      <c r="C30896" t="s">
        <v>234</v>
      </c>
      <c r="D30896" s="183" t="s">
        <v>9749</v>
      </c>
    </row>
    <row r="30897" spans="1:4">
      <c r="A30897" s="171">
        <v>89488</v>
      </c>
      <c r="B30897" t="s">
        <v>9748</v>
      </c>
      <c r="C30897" t="s">
        <v>234</v>
      </c>
      <c r="D30897" s="183" t="s">
        <v>9749</v>
      </c>
    </row>
    <row r="30898" spans="1:4">
      <c r="A30898" s="171">
        <v>89488</v>
      </c>
      <c r="B30898" t="s">
        <v>9748</v>
      </c>
      <c r="C30898" t="s">
        <v>234</v>
      </c>
      <c r="D30898" s="183" t="s">
        <v>9749</v>
      </c>
    </row>
    <row r="30899" spans="1:4">
      <c r="A30899" s="171">
        <v>89488</v>
      </c>
      <c r="B30899" t="s">
        <v>9748</v>
      </c>
      <c r="C30899" t="s">
        <v>234</v>
      </c>
      <c r="D30899" s="183" t="s">
        <v>9749</v>
      </c>
    </row>
    <row r="30900" spans="1:4">
      <c r="A30900" s="171">
        <v>89488</v>
      </c>
      <c r="B30900" t="s">
        <v>9748</v>
      </c>
      <c r="C30900" t="s">
        <v>234</v>
      </c>
      <c r="D30900" s="183" t="s">
        <v>9749</v>
      </c>
    </row>
    <row r="30901" spans="1:4">
      <c r="A30901" s="171">
        <v>89488</v>
      </c>
      <c r="B30901" t="s">
        <v>9748</v>
      </c>
      <c r="C30901" t="s">
        <v>234</v>
      </c>
      <c r="D30901" s="183" t="s">
        <v>9749</v>
      </c>
    </row>
    <row r="30902" spans="1:4">
      <c r="A30902" s="171">
        <v>89488</v>
      </c>
      <c r="B30902" t="s">
        <v>9748</v>
      </c>
      <c r="C30902" t="s">
        <v>234</v>
      </c>
      <c r="D30902" s="183" t="s">
        <v>9749</v>
      </c>
    </row>
    <row r="30903" spans="1:4">
      <c r="A30903" s="171">
        <v>91815</v>
      </c>
      <c r="B30903" t="s">
        <v>9750</v>
      </c>
      <c r="C30903" t="s">
        <v>234</v>
      </c>
      <c r="D30903" s="183" t="s">
        <v>9751</v>
      </c>
    </row>
    <row r="30904" spans="1:4">
      <c r="A30904" s="171">
        <v>91815</v>
      </c>
      <c r="B30904" t="s">
        <v>9750</v>
      </c>
      <c r="C30904" t="s">
        <v>234</v>
      </c>
      <c r="D30904" s="183" t="s">
        <v>9751</v>
      </c>
    </row>
    <row r="30905" spans="1:4">
      <c r="A30905" s="171">
        <v>91815</v>
      </c>
      <c r="B30905" t="s">
        <v>9750</v>
      </c>
      <c r="C30905" t="s">
        <v>234</v>
      </c>
      <c r="D30905" s="183" t="s">
        <v>9751</v>
      </c>
    </row>
    <row r="30906" spans="1:4">
      <c r="A30906" s="171">
        <v>91815</v>
      </c>
      <c r="B30906" t="s">
        <v>9750</v>
      </c>
      <c r="C30906" t="s">
        <v>234</v>
      </c>
      <c r="D30906" s="183" t="s">
        <v>9751</v>
      </c>
    </row>
    <row r="30907" spans="1:4">
      <c r="A30907" s="171">
        <v>91815</v>
      </c>
      <c r="B30907" t="s">
        <v>9750</v>
      </c>
      <c r="C30907" t="s">
        <v>234</v>
      </c>
      <c r="D30907" s="183" t="s">
        <v>9751</v>
      </c>
    </row>
    <row r="30908" spans="1:4">
      <c r="A30908" s="171">
        <v>91816</v>
      </c>
      <c r="B30908" t="s">
        <v>9752</v>
      </c>
      <c r="C30908" t="s">
        <v>234</v>
      </c>
      <c r="D30908" s="183" t="s">
        <v>8253</v>
      </c>
    </row>
    <row r="30909" spans="1:4">
      <c r="A30909" s="171">
        <v>91816</v>
      </c>
      <c r="B30909" t="s">
        <v>9752</v>
      </c>
      <c r="C30909" t="s">
        <v>234</v>
      </c>
      <c r="D30909" s="183" t="s">
        <v>8253</v>
      </c>
    </row>
    <row r="30910" spans="1:4">
      <c r="A30910" s="171">
        <v>91816</v>
      </c>
      <c r="B30910" t="s">
        <v>9752</v>
      </c>
      <c r="C30910" t="s">
        <v>234</v>
      </c>
      <c r="D30910" s="183" t="s">
        <v>8253</v>
      </c>
    </row>
    <row r="30911" spans="1:4">
      <c r="A30911" s="171">
        <v>91816</v>
      </c>
      <c r="B30911" t="s">
        <v>9752</v>
      </c>
      <c r="C30911" t="s">
        <v>234</v>
      </c>
      <c r="D30911" s="183" t="s">
        <v>8253</v>
      </c>
    </row>
    <row r="30912" spans="1:4">
      <c r="A30912" s="171">
        <v>91816</v>
      </c>
      <c r="B30912" t="s">
        <v>9752</v>
      </c>
      <c r="C30912" t="s">
        <v>234</v>
      </c>
      <c r="D30912" s="183" t="s">
        <v>8253</v>
      </c>
    </row>
    <row r="30913" spans="1:4">
      <c r="A30913" s="171">
        <v>72139</v>
      </c>
      <c r="B30913" t="s">
        <v>9753</v>
      </c>
      <c r="C30913" t="s">
        <v>234</v>
      </c>
      <c r="D30913" s="183" t="s">
        <v>9754</v>
      </c>
    </row>
    <row r="30914" spans="1:4">
      <c r="A30914" s="171">
        <v>72139</v>
      </c>
      <c r="B30914" t="s">
        <v>9753</v>
      </c>
      <c r="C30914" t="s">
        <v>234</v>
      </c>
      <c r="D30914" s="183" t="s">
        <v>9754</v>
      </c>
    </row>
    <row r="30915" spans="1:4">
      <c r="A30915" s="171">
        <v>72139</v>
      </c>
      <c r="B30915" t="s">
        <v>9753</v>
      </c>
      <c r="C30915" t="s">
        <v>234</v>
      </c>
      <c r="D30915" s="183" t="s">
        <v>9754</v>
      </c>
    </row>
    <row r="30916" spans="1:4">
      <c r="A30916" s="171">
        <v>72139</v>
      </c>
      <c r="B30916" t="s">
        <v>9753</v>
      </c>
      <c r="C30916" t="s">
        <v>234</v>
      </c>
      <c r="D30916" s="183" t="s">
        <v>9754</v>
      </c>
    </row>
    <row r="30917" spans="1:4">
      <c r="A30917" s="171">
        <v>72139</v>
      </c>
      <c r="B30917" t="s">
        <v>9753</v>
      </c>
      <c r="C30917" t="s">
        <v>234</v>
      </c>
      <c r="D30917" s="183" t="s">
        <v>9754</v>
      </c>
    </row>
    <row r="30918" spans="1:4">
      <c r="A30918" s="171">
        <v>72139</v>
      </c>
      <c r="B30918" t="s">
        <v>9753</v>
      </c>
      <c r="C30918" t="s">
        <v>234</v>
      </c>
      <c r="D30918" s="183" t="s">
        <v>9754</v>
      </c>
    </row>
    <row r="30919" spans="1:4">
      <c r="A30919" s="171">
        <v>72139</v>
      </c>
      <c r="B30919" t="s">
        <v>9753</v>
      </c>
      <c r="C30919" t="s">
        <v>234</v>
      </c>
      <c r="D30919" s="183" t="s">
        <v>9754</v>
      </c>
    </row>
    <row r="30920" spans="1:4">
      <c r="A30920" s="171">
        <v>72175</v>
      </c>
      <c r="B30920" t="s">
        <v>9755</v>
      </c>
      <c r="C30920" t="s">
        <v>234</v>
      </c>
      <c r="D30920" s="183" t="s">
        <v>9756</v>
      </c>
    </row>
    <row r="30921" spans="1:4">
      <c r="A30921" s="171">
        <v>72175</v>
      </c>
      <c r="B30921" t="s">
        <v>9755</v>
      </c>
      <c r="C30921" t="s">
        <v>234</v>
      </c>
      <c r="D30921" s="183" t="s">
        <v>9756</v>
      </c>
    </row>
    <row r="30922" spans="1:4">
      <c r="A30922" s="171">
        <v>72175</v>
      </c>
      <c r="B30922" t="s">
        <v>9755</v>
      </c>
      <c r="C30922" t="s">
        <v>234</v>
      </c>
      <c r="D30922" s="183" t="s">
        <v>9756</v>
      </c>
    </row>
    <row r="30923" spans="1:4">
      <c r="A30923" s="171">
        <v>72175</v>
      </c>
      <c r="B30923" t="s">
        <v>9755</v>
      </c>
      <c r="C30923" t="s">
        <v>234</v>
      </c>
      <c r="D30923" s="183" t="s">
        <v>9756</v>
      </c>
    </row>
    <row r="30924" spans="1:4">
      <c r="A30924" s="171">
        <v>72175</v>
      </c>
      <c r="B30924" t="s">
        <v>9755</v>
      </c>
      <c r="C30924" t="s">
        <v>234</v>
      </c>
      <c r="D30924" s="183" t="s">
        <v>9756</v>
      </c>
    </row>
    <row r="30925" spans="1:4">
      <c r="A30925" s="171">
        <v>72175</v>
      </c>
      <c r="B30925" t="s">
        <v>9755</v>
      </c>
      <c r="C30925" t="s">
        <v>234</v>
      </c>
      <c r="D30925" s="183" t="s">
        <v>9756</v>
      </c>
    </row>
    <row r="30926" spans="1:4">
      <c r="A30926" s="171">
        <v>72175</v>
      </c>
      <c r="B30926" t="s">
        <v>9755</v>
      </c>
      <c r="C30926" t="s">
        <v>234</v>
      </c>
      <c r="D30926" s="183" t="s">
        <v>9756</v>
      </c>
    </row>
    <row r="30927" spans="1:4">
      <c r="A30927" s="171">
        <v>72176</v>
      </c>
      <c r="B30927" t="s">
        <v>9757</v>
      </c>
      <c r="C30927" t="s">
        <v>234</v>
      </c>
      <c r="D30927" s="183" t="s">
        <v>9758</v>
      </c>
    </row>
    <row r="30928" spans="1:4">
      <c r="A30928" s="171">
        <v>72176</v>
      </c>
      <c r="B30928" t="s">
        <v>9757</v>
      </c>
      <c r="C30928" t="s">
        <v>234</v>
      </c>
      <c r="D30928" s="183" t="s">
        <v>9758</v>
      </c>
    </row>
    <row r="30929" spans="1:4">
      <c r="A30929" s="171">
        <v>72176</v>
      </c>
      <c r="B30929" t="s">
        <v>9757</v>
      </c>
      <c r="C30929" t="s">
        <v>234</v>
      </c>
      <c r="D30929" s="183" t="s">
        <v>9758</v>
      </c>
    </row>
    <row r="30930" spans="1:4">
      <c r="A30930" s="171">
        <v>72176</v>
      </c>
      <c r="B30930" t="s">
        <v>9757</v>
      </c>
      <c r="C30930" t="s">
        <v>234</v>
      </c>
      <c r="D30930" s="183" t="s">
        <v>9758</v>
      </c>
    </row>
    <row r="30931" spans="1:4">
      <c r="A30931" s="171">
        <v>72176</v>
      </c>
      <c r="B30931" t="s">
        <v>9757</v>
      </c>
      <c r="C30931" t="s">
        <v>234</v>
      </c>
      <c r="D30931" s="183" t="s">
        <v>9758</v>
      </c>
    </row>
    <row r="30932" spans="1:4">
      <c r="A30932" s="171">
        <v>72176</v>
      </c>
      <c r="B30932" t="s">
        <v>9757</v>
      </c>
      <c r="C30932" t="s">
        <v>234</v>
      </c>
      <c r="D30932" s="183" t="s">
        <v>9758</v>
      </c>
    </row>
    <row r="30933" spans="1:4">
      <c r="A30933" s="171">
        <v>72176</v>
      </c>
      <c r="B30933" t="s">
        <v>9757</v>
      </c>
      <c r="C30933" t="s">
        <v>234</v>
      </c>
      <c r="D30933" s="183" t="s">
        <v>9758</v>
      </c>
    </row>
    <row r="30934" spans="1:4">
      <c r="A30934" s="171">
        <v>72178</v>
      </c>
      <c r="B30934" t="s">
        <v>9759</v>
      </c>
      <c r="C30934" t="s">
        <v>234</v>
      </c>
      <c r="D30934" s="183" t="s">
        <v>9760</v>
      </c>
    </row>
    <row r="30935" spans="1:4">
      <c r="A30935" s="171">
        <v>72178</v>
      </c>
      <c r="B30935" t="s">
        <v>9759</v>
      </c>
      <c r="C30935" t="s">
        <v>234</v>
      </c>
      <c r="D30935" s="183" t="s">
        <v>9760</v>
      </c>
    </row>
    <row r="30936" spans="1:4">
      <c r="A30936" s="171">
        <v>72179</v>
      </c>
      <c r="B30936" t="s">
        <v>9761</v>
      </c>
      <c r="C30936" t="s">
        <v>234</v>
      </c>
      <c r="D30936" s="183" t="s">
        <v>9762</v>
      </c>
    </row>
    <row r="30937" spans="1:4">
      <c r="A30937" s="171">
        <v>72179</v>
      </c>
      <c r="B30937" t="s">
        <v>9761</v>
      </c>
      <c r="C30937" t="s">
        <v>234</v>
      </c>
      <c r="D30937" s="183" t="s">
        <v>9762</v>
      </c>
    </row>
    <row r="30938" spans="1:4">
      <c r="A30938" s="171">
        <v>72180</v>
      </c>
      <c r="B30938" t="s">
        <v>9763</v>
      </c>
      <c r="C30938" t="s">
        <v>234</v>
      </c>
      <c r="D30938" s="183" t="s">
        <v>6832</v>
      </c>
    </row>
    <row r="30939" spans="1:4">
      <c r="A30939" s="171">
        <v>72180</v>
      </c>
      <c r="B30939" t="s">
        <v>9763</v>
      </c>
      <c r="C30939" t="s">
        <v>234</v>
      </c>
      <c r="D30939" s="183" t="s">
        <v>6832</v>
      </c>
    </row>
    <row r="30940" spans="1:4">
      <c r="A30940" s="171">
        <v>72180</v>
      </c>
      <c r="B30940" t="s">
        <v>9763</v>
      </c>
      <c r="C30940" t="s">
        <v>234</v>
      </c>
      <c r="D30940" s="183" t="s">
        <v>6832</v>
      </c>
    </row>
    <row r="30941" spans="1:4">
      <c r="A30941" s="171">
        <v>72180</v>
      </c>
      <c r="B30941" t="s">
        <v>9763</v>
      </c>
      <c r="C30941" t="s">
        <v>234</v>
      </c>
      <c r="D30941" s="183" t="s">
        <v>6832</v>
      </c>
    </row>
    <row r="30942" spans="1:4">
      <c r="A30942" s="171">
        <v>72181</v>
      </c>
      <c r="B30942" t="s">
        <v>9764</v>
      </c>
      <c r="C30942" t="s">
        <v>234</v>
      </c>
      <c r="D30942" s="183" t="s">
        <v>9765</v>
      </c>
    </row>
    <row r="30943" spans="1:4">
      <c r="A30943" s="171">
        <v>72181</v>
      </c>
      <c r="B30943" t="s">
        <v>9764</v>
      </c>
      <c r="C30943" t="s">
        <v>234</v>
      </c>
      <c r="D30943" s="183" t="s">
        <v>9765</v>
      </c>
    </row>
    <row r="30944" spans="1:4">
      <c r="A30944" s="171">
        <v>72181</v>
      </c>
      <c r="B30944" t="s">
        <v>9764</v>
      </c>
      <c r="C30944" t="s">
        <v>234</v>
      </c>
      <c r="D30944" s="183" t="s">
        <v>9765</v>
      </c>
    </row>
    <row r="30945" spans="1:4">
      <c r="A30945" s="171">
        <v>72181</v>
      </c>
      <c r="B30945" t="s">
        <v>9764</v>
      </c>
      <c r="C30945" t="s">
        <v>234</v>
      </c>
      <c r="D30945" s="183" t="s">
        <v>9765</v>
      </c>
    </row>
    <row r="30946" spans="1:4">
      <c r="A30946" t="s">
        <v>9766</v>
      </c>
      <c r="B30946" t="s">
        <v>9767</v>
      </c>
      <c r="C30946" t="s">
        <v>234</v>
      </c>
      <c r="D30946" s="183" t="s">
        <v>9768</v>
      </c>
    </row>
    <row r="30947" spans="1:4">
      <c r="A30947" t="s">
        <v>9766</v>
      </c>
      <c r="B30947" t="s">
        <v>9767</v>
      </c>
      <c r="C30947" t="s">
        <v>234</v>
      </c>
      <c r="D30947" s="183" t="s">
        <v>9768</v>
      </c>
    </row>
    <row r="30948" spans="1:4">
      <c r="A30948" t="s">
        <v>9766</v>
      </c>
      <c r="B30948" t="s">
        <v>9767</v>
      </c>
      <c r="C30948" t="s">
        <v>234</v>
      </c>
      <c r="D30948" s="183" t="s">
        <v>9768</v>
      </c>
    </row>
    <row r="30949" spans="1:4">
      <c r="A30949" t="s">
        <v>9766</v>
      </c>
      <c r="B30949" t="s">
        <v>9767</v>
      </c>
      <c r="C30949" t="s">
        <v>234</v>
      </c>
      <c r="D30949" s="183" t="s">
        <v>9768</v>
      </c>
    </row>
    <row r="30950" spans="1:4">
      <c r="A30950" t="s">
        <v>9766</v>
      </c>
      <c r="B30950" t="s">
        <v>9767</v>
      </c>
      <c r="C30950" t="s">
        <v>234</v>
      </c>
      <c r="D30950" s="183" t="s">
        <v>9768</v>
      </c>
    </row>
    <row r="30951" spans="1:4">
      <c r="A30951" t="s">
        <v>9766</v>
      </c>
      <c r="B30951" t="s">
        <v>9767</v>
      </c>
      <c r="C30951" t="s">
        <v>234</v>
      </c>
      <c r="D30951" s="183" t="s">
        <v>9768</v>
      </c>
    </row>
    <row r="30952" spans="1:4">
      <c r="A30952" t="s">
        <v>9766</v>
      </c>
      <c r="B30952" t="s">
        <v>9767</v>
      </c>
      <c r="C30952" t="s">
        <v>234</v>
      </c>
      <c r="D30952" s="183" t="s">
        <v>9768</v>
      </c>
    </row>
    <row r="30953" spans="1:4">
      <c r="A30953" t="s">
        <v>9766</v>
      </c>
      <c r="B30953" t="s">
        <v>9767</v>
      </c>
      <c r="C30953" t="s">
        <v>234</v>
      </c>
      <c r="D30953" s="183" t="s">
        <v>9768</v>
      </c>
    </row>
    <row r="30954" spans="1:4">
      <c r="A30954" t="s">
        <v>9766</v>
      </c>
      <c r="B30954" t="s">
        <v>9767</v>
      </c>
      <c r="C30954" t="s">
        <v>234</v>
      </c>
      <c r="D30954" s="183" t="s">
        <v>9768</v>
      </c>
    </row>
    <row r="30955" spans="1:4">
      <c r="A30955" t="s">
        <v>9766</v>
      </c>
      <c r="B30955" t="s">
        <v>9767</v>
      </c>
      <c r="C30955" t="s">
        <v>234</v>
      </c>
      <c r="D30955" s="183" t="s">
        <v>9768</v>
      </c>
    </row>
    <row r="30956" spans="1:4">
      <c r="A30956" t="s">
        <v>9769</v>
      </c>
      <c r="B30956" t="s">
        <v>9770</v>
      </c>
      <c r="C30956" t="s">
        <v>234</v>
      </c>
      <c r="D30956" s="183" t="s">
        <v>9771</v>
      </c>
    </row>
    <row r="30957" spans="1:4">
      <c r="A30957" t="s">
        <v>9769</v>
      </c>
      <c r="B30957" t="s">
        <v>9770</v>
      </c>
      <c r="C30957" t="s">
        <v>234</v>
      </c>
      <c r="D30957" s="183" t="s">
        <v>9771</v>
      </c>
    </row>
    <row r="30958" spans="1:4">
      <c r="A30958" t="s">
        <v>9769</v>
      </c>
      <c r="B30958" t="s">
        <v>9770</v>
      </c>
      <c r="C30958" t="s">
        <v>234</v>
      </c>
      <c r="D30958" s="183" t="s">
        <v>9771</v>
      </c>
    </row>
    <row r="30959" spans="1:4">
      <c r="A30959" t="s">
        <v>9769</v>
      </c>
      <c r="B30959" t="s">
        <v>9770</v>
      </c>
      <c r="C30959" t="s">
        <v>234</v>
      </c>
      <c r="D30959" s="183" t="s">
        <v>9771</v>
      </c>
    </row>
    <row r="30960" spans="1:4">
      <c r="A30960" t="s">
        <v>9769</v>
      </c>
      <c r="B30960" t="s">
        <v>9770</v>
      </c>
      <c r="C30960" t="s">
        <v>234</v>
      </c>
      <c r="D30960" s="183" t="s">
        <v>9771</v>
      </c>
    </row>
    <row r="30961" spans="1:4">
      <c r="A30961" t="s">
        <v>9769</v>
      </c>
      <c r="B30961" t="s">
        <v>9770</v>
      </c>
      <c r="C30961" t="s">
        <v>234</v>
      </c>
      <c r="D30961" s="183" t="s">
        <v>9771</v>
      </c>
    </row>
    <row r="30962" spans="1:4">
      <c r="A30962" t="s">
        <v>9772</v>
      </c>
      <c r="B30962" t="s">
        <v>9773</v>
      </c>
      <c r="C30962" t="s">
        <v>234</v>
      </c>
      <c r="D30962" s="183" t="s">
        <v>9774</v>
      </c>
    </row>
    <row r="30963" spans="1:4">
      <c r="A30963" t="s">
        <v>9772</v>
      </c>
      <c r="B30963" t="s">
        <v>9773</v>
      </c>
      <c r="C30963" t="s">
        <v>234</v>
      </c>
      <c r="D30963" s="183" t="s">
        <v>9774</v>
      </c>
    </row>
    <row r="30964" spans="1:4">
      <c r="A30964" t="s">
        <v>9772</v>
      </c>
      <c r="B30964" t="s">
        <v>9773</v>
      </c>
      <c r="C30964" t="s">
        <v>234</v>
      </c>
      <c r="D30964" s="183" t="s">
        <v>9774</v>
      </c>
    </row>
    <row r="30965" spans="1:4">
      <c r="A30965" t="s">
        <v>9772</v>
      </c>
      <c r="B30965" t="s">
        <v>9773</v>
      </c>
      <c r="C30965" t="s">
        <v>234</v>
      </c>
      <c r="D30965" s="183" t="s">
        <v>9774</v>
      </c>
    </row>
    <row r="30966" spans="1:4">
      <c r="A30966" t="s">
        <v>9772</v>
      </c>
      <c r="B30966" t="s">
        <v>9773</v>
      </c>
      <c r="C30966" t="s">
        <v>234</v>
      </c>
      <c r="D30966" s="183" t="s">
        <v>9774</v>
      </c>
    </row>
    <row r="30967" spans="1:4">
      <c r="A30967" t="s">
        <v>9772</v>
      </c>
      <c r="B30967" t="s">
        <v>9773</v>
      </c>
      <c r="C30967" t="s">
        <v>234</v>
      </c>
      <c r="D30967" s="183" t="s">
        <v>9774</v>
      </c>
    </row>
    <row r="30968" spans="1:4">
      <c r="A30968" s="171">
        <v>79627</v>
      </c>
      <c r="B30968" t="s">
        <v>9775</v>
      </c>
      <c r="C30968" t="s">
        <v>234</v>
      </c>
      <c r="D30968" s="183" t="s">
        <v>9776</v>
      </c>
    </row>
    <row r="30969" spans="1:4">
      <c r="A30969" s="171">
        <v>79627</v>
      </c>
      <c r="B30969" t="s">
        <v>9775</v>
      </c>
      <c r="C30969" t="s">
        <v>234</v>
      </c>
      <c r="D30969" s="183" t="s">
        <v>9776</v>
      </c>
    </row>
    <row r="30970" spans="1:4">
      <c r="A30970" s="171">
        <v>79627</v>
      </c>
      <c r="B30970" t="s">
        <v>9775</v>
      </c>
      <c r="C30970" t="s">
        <v>234</v>
      </c>
      <c r="D30970" s="183" t="s">
        <v>9776</v>
      </c>
    </row>
    <row r="30971" spans="1:4">
      <c r="A30971" s="171">
        <v>79627</v>
      </c>
      <c r="B30971" t="s">
        <v>9775</v>
      </c>
      <c r="C30971" t="s">
        <v>234</v>
      </c>
      <c r="D30971" s="183" t="s">
        <v>9776</v>
      </c>
    </row>
    <row r="30972" spans="1:4">
      <c r="A30972" s="171">
        <v>79627</v>
      </c>
      <c r="B30972" t="s">
        <v>9775</v>
      </c>
      <c r="C30972" t="s">
        <v>234</v>
      </c>
      <c r="D30972" s="183" t="s">
        <v>9776</v>
      </c>
    </row>
    <row r="30973" spans="1:4">
      <c r="A30973" s="171">
        <v>79627</v>
      </c>
      <c r="B30973" t="s">
        <v>9775</v>
      </c>
      <c r="C30973" t="s">
        <v>234</v>
      </c>
      <c r="D30973" s="183" t="s">
        <v>9776</v>
      </c>
    </row>
    <row r="30974" spans="1:4">
      <c r="A30974" s="171">
        <v>96358</v>
      </c>
      <c r="B30974" t="s">
        <v>9777</v>
      </c>
      <c r="C30974" t="s">
        <v>234</v>
      </c>
      <c r="D30974" s="183" t="s">
        <v>9778</v>
      </c>
    </row>
    <row r="30975" spans="1:4">
      <c r="A30975" s="171">
        <v>96358</v>
      </c>
      <c r="B30975" t="s">
        <v>9777</v>
      </c>
      <c r="C30975" t="s">
        <v>234</v>
      </c>
      <c r="D30975" s="183" t="s">
        <v>9778</v>
      </c>
    </row>
    <row r="30976" spans="1:4">
      <c r="A30976" s="171">
        <v>96358</v>
      </c>
      <c r="B30976" t="s">
        <v>9777</v>
      </c>
      <c r="C30976" t="s">
        <v>234</v>
      </c>
      <c r="D30976" s="183" t="s">
        <v>9778</v>
      </c>
    </row>
    <row r="30977" spans="1:4">
      <c r="A30977" s="171">
        <v>96358</v>
      </c>
      <c r="B30977" t="s">
        <v>9777</v>
      </c>
      <c r="C30977" t="s">
        <v>234</v>
      </c>
      <c r="D30977" s="183" t="s">
        <v>9778</v>
      </c>
    </row>
    <row r="30978" spans="1:4">
      <c r="A30978" s="171">
        <v>96358</v>
      </c>
      <c r="B30978" t="s">
        <v>9777</v>
      </c>
      <c r="C30978" t="s">
        <v>234</v>
      </c>
      <c r="D30978" s="183" t="s">
        <v>9778</v>
      </c>
    </row>
    <row r="30979" spans="1:4">
      <c r="A30979" s="171">
        <v>96358</v>
      </c>
      <c r="B30979" t="s">
        <v>9777</v>
      </c>
      <c r="C30979" t="s">
        <v>234</v>
      </c>
      <c r="D30979" s="183" t="s">
        <v>9778</v>
      </c>
    </row>
    <row r="30980" spans="1:4">
      <c r="A30980" s="171">
        <v>96358</v>
      </c>
      <c r="B30980" t="s">
        <v>9777</v>
      </c>
      <c r="C30980" t="s">
        <v>234</v>
      </c>
      <c r="D30980" s="183" t="s">
        <v>9778</v>
      </c>
    </row>
    <row r="30981" spans="1:4">
      <c r="A30981" s="171">
        <v>96358</v>
      </c>
      <c r="B30981" t="s">
        <v>9777</v>
      </c>
      <c r="C30981" t="s">
        <v>234</v>
      </c>
      <c r="D30981" s="183" t="s">
        <v>9778</v>
      </c>
    </row>
    <row r="30982" spans="1:4">
      <c r="A30982" s="171">
        <v>96358</v>
      </c>
      <c r="B30982" t="s">
        <v>9777</v>
      </c>
      <c r="C30982" t="s">
        <v>234</v>
      </c>
      <c r="D30982" s="183" t="s">
        <v>9778</v>
      </c>
    </row>
    <row r="30983" spans="1:4">
      <c r="A30983" s="171">
        <v>96358</v>
      </c>
      <c r="B30983" t="s">
        <v>9777</v>
      </c>
      <c r="C30983" t="s">
        <v>234</v>
      </c>
      <c r="D30983" s="183" t="s">
        <v>9778</v>
      </c>
    </row>
    <row r="30984" spans="1:4">
      <c r="A30984" s="171">
        <v>96358</v>
      </c>
      <c r="B30984" t="s">
        <v>9777</v>
      </c>
      <c r="C30984" t="s">
        <v>234</v>
      </c>
      <c r="D30984" s="183" t="s">
        <v>9778</v>
      </c>
    </row>
    <row r="30985" spans="1:4">
      <c r="A30985" s="171">
        <v>96358</v>
      </c>
      <c r="B30985" t="s">
        <v>9777</v>
      </c>
      <c r="C30985" t="s">
        <v>234</v>
      </c>
      <c r="D30985" s="183" t="s">
        <v>9778</v>
      </c>
    </row>
    <row r="30986" spans="1:4">
      <c r="A30986" s="171">
        <v>96359</v>
      </c>
      <c r="B30986" t="s">
        <v>9779</v>
      </c>
      <c r="C30986" t="s">
        <v>234</v>
      </c>
      <c r="D30986" s="183" t="s">
        <v>9780</v>
      </c>
    </row>
    <row r="30987" spans="1:4">
      <c r="A30987" s="171">
        <v>96359</v>
      </c>
      <c r="B30987" t="s">
        <v>9779</v>
      </c>
      <c r="C30987" t="s">
        <v>234</v>
      </c>
      <c r="D30987" s="183" t="s">
        <v>9780</v>
      </c>
    </row>
    <row r="30988" spans="1:4">
      <c r="A30988" s="171">
        <v>96359</v>
      </c>
      <c r="B30988" t="s">
        <v>9779</v>
      </c>
      <c r="C30988" t="s">
        <v>234</v>
      </c>
      <c r="D30988" s="183" t="s">
        <v>9780</v>
      </c>
    </row>
    <row r="30989" spans="1:4">
      <c r="A30989" s="171">
        <v>96359</v>
      </c>
      <c r="B30989" t="s">
        <v>9779</v>
      </c>
      <c r="C30989" t="s">
        <v>234</v>
      </c>
      <c r="D30989" s="183" t="s">
        <v>9780</v>
      </c>
    </row>
    <row r="30990" spans="1:4">
      <c r="A30990" s="171">
        <v>96359</v>
      </c>
      <c r="B30990" t="s">
        <v>9779</v>
      </c>
      <c r="C30990" t="s">
        <v>234</v>
      </c>
      <c r="D30990" s="183" t="s">
        <v>9780</v>
      </c>
    </row>
    <row r="30991" spans="1:4">
      <c r="A30991" s="171">
        <v>96359</v>
      </c>
      <c r="B30991" t="s">
        <v>9779</v>
      </c>
      <c r="C30991" t="s">
        <v>234</v>
      </c>
      <c r="D30991" s="183" t="s">
        <v>9780</v>
      </c>
    </row>
    <row r="30992" spans="1:4">
      <c r="A30992" s="171">
        <v>96359</v>
      </c>
      <c r="B30992" t="s">
        <v>9779</v>
      </c>
      <c r="C30992" t="s">
        <v>234</v>
      </c>
      <c r="D30992" s="183" t="s">
        <v>9780</v>
      </c>
    </row>
    <row r="30993" spans="1:4">
      <c r="A30993" s="171">
        <v>96359</v>
      </c>
      <c r="B30993" t="s">
        <v>9779</v>
      </c>
      <c r="C30993" t="s">
        <v>234</v>
      </c>
      <c r="D30993" s="183" t="s">
        <v>9780</v>
      </c>
    </row>
    <row r="30994" spans="1:4">
      <c r="A30994" s="171">
        <v>96359</v>
      </c>
      <c r="B30994" t="s">
        <v>9779</v>
      </c>
      <c r="C30994" t="s">
        <v>234</v>
      </c>
      <c r="D30994" s="183" t="s">
        <v>9780</v>
      </c>
    </row>
    <row r="30995" spans="1:4">
      <c r="A30995" s="171">
        <v>96359</v>
      </c>
      <c r="B30995" t="s">
        <v>9779</v>
      </c>
      <c r="C30995" t="s">
        <v>234</v>
      </c>
      <c r="D30995" s="183" t="s">
        <v>9780</v>
      </c>
    </row>
    <row r="30996" spans="1:4">
      <c r="A30996" s="171">
        <v>96359</v>
      </c>
      <c r="B30996" t="s">
        <v>9779</v>
      </c>
      <c r="C30996" t="s">
        <v>234</v>
      </c>
      <c r="D30996" s="183" t="s">
        <v>9780</v>
      </c>
    </row>
    <row r="30997" spans="1:4">
      <c r="A30997" s="171">
        <v>96359</v>
      </c>
      <c r="B30997" t="s">
        <v>9779</v>
      </c>
      <c r="C30997" t="s">
        <v>234</v>
      </c>
      <c r="D30997" s="183" t="s">
        <v>9780</v>
      </c>
    </row>
    <row r="30998" spans="1:4">
      <c r="A30998" s="171">
        <v>96360</v>
      </c>
      <c r="B30998" t="s">
        <v>9781</v>
      </c>
      <c r="C30998" t="s">
        <v>234</v>
      </c>
      <c r="D30998" s="183" t="s">
        <v>9782</v>
      </c>
    </row>
    <row r="30999" spans="1:4">
      <c r="A30999" s="171">
        <v>96360</v>
      </c>
      <c r="B30999" t="s">
        <v>9781</v>
      </c>
      <c r="C30999" t="s">
        <v>234</v>
      </c>
      <c r="D30999" s="183" t="s">
        <v>9782</v>
      </c>
    </row>
    <row r="31000" spans="1:4">
      <c r="A31000" s="171">
        <v>96360</v>
      </c>
      <c r="B31000" t="s">
        <v>9781</v>
      </c>
      <c r="C31000" t="s">
        <v>234</v>
      </c>
      <c r="D31000" s="183" t="s">
        <v>9782</v>
      </c>
    </row>
    <row r="31001" spans="1:4">
      <c r="A31001" s="171">
        <v>96360</v>
      </c>
      <c r="B31001" t="s">
        <v>9781</v>
      </c>
      <c r="C31001" t="s">
        <v>234</v>
      </c>
      <c r="D31001" s="183" t="s">
        <v>9782</v>
      </c>
    </row>
    <row r="31002" spans="1:4">
      <c r="A31002" s="171">
        <v>96360</v>
      </c>
      <c r="B31002" t="s">
        <v>9781</v>
      </c>
      <c r="C31002" t="s">
        <v>234</v>
      </c>
      <c r="D31002" s="183" t="s">
        <v>9782</v>
      </c>
    </row>
    <row r="31003" spans="1:4">
      <c r="A31003" s="171">
        <v>96360</v>
      </c>
      <c r="B31003" t="s">
        <v>9781</v>
      </c>
      <c r="C31003" t="s">
        <v>234</v>
      </c>
      <c r="D31003" s="183" t="s">
        <v>9782</v>
      </c>
    </row>
    <row r="31004" spans="1:4">
      <c r="A31004" s="171">
        <v>96360</v>
      </c>
      <c r="B31004" t="s">
        <v>9781</v>
      </c>
      <c r="C31004" t="s">
        <v>234</v>
      </c>
      <c r="D31004" s="183" t="s">
        <v>9782</v>
      </c>
    </row>
    <row r="31005" spans="1:4">
      <c r="A31005" s="171">
        <v>96360</v>
      </c>
      <c r="B31005" t="s">
        <v>9781</v>
      </c>
      <c r="C31005" t="s">
        <v>234</v>
      </c>
      <c r="D31005" s="183" t="s">
        <v>9782</v>
      </c>
    </row>
    <row r="31006" spans="1:4">
      <c r="A31006" s="171">
        <v>96360</v>
      </c>
      <c r="B31006" t="s">
        <v>9781</v>
      </c>
      <c r="C31006" t="s">
        <v>234</v>
      </c>
      <c r="D31006" s="183" t="s">
        <v>9782</v>
      </c>
    </row>
    <row r="31007" spans="1:4">
      <c r="A31007" s="171">
        <v>96360</v>
      </c>
      <c r="B31007" t="s">
        <v>9781</v>
      </c>
      <c r="C31007" t="s">
        <v>234</v>
      </c>
      <c r="D31007" s="183" t="s">
        <v>9782</v>
      </c>
    </row>
    <row r="31008" spans="1:4">
      <c r="A31008" s="171">
        <v>96360</v>
      </c>
      <c r="B31008" t="s">
        <v>9781</v>
      </c>
      <c r="C31008" t="s">
        <v>234</v>
      </c>
      <c r="D31008" s="183" t="s">
        <v>9782</v>
      </c>
    </row>
    <row r="31009" spans="1:4">
      <c r="A31009" s="171">
        <v>96360</v>
      </c>
      <c r="B31009" t="s">
        <v>9781</v>
      </c>
      <c r="C31009" t="s">
        <v>234</v>
      </c>
      <c r="D31009" s="183" t="s">
        <v>9782</v>
      </c>
    </row>
    <row r="31010" spans="1:4">
      <c r="A31010" s="171">
        <v>96361</v>
      </c>
      <c r="B31010" t="s">
        <v>9783</v>
      </c>
      <c r="C31010" t="s">
        <v>234</v>
      </c>
      <c r="D31010" s="183" t="s">
        <v>9784</v>
      </c>
    </row>
    <row r="31011" spans="1:4">
      <c r="A31011" s="171">
        <v>96361</v>
      </c>
      <c r="B31011" t="s">
        <v>9783</v>
      </c>
      <c r="C31011" t="s">
        <v>234</v>
      </c>
      <c r="D31011" s="183" t="s">
        <v>9784</v>
      </c>
    </row>
    <row r="31012" spans="1:4">
      <c r="A31012" s="171">
        <v>96361</v>
      </c>
      <c r="B31012" t="s">
        <v>9783</v>
      </c>
      <c r="C31012" t="s">
        <v>234</v>
      </c>
      <c r="D31012" s="183" t="s">
        <v>9784</v>
      </c>
    </row>
    <row r="31013" spans="1:4">
      <c r="A31013" s="171">
        <v>96361</v>
      </c>
      <c r="B31013" t="s">
        <v>9783</v>
      </c>
      <c r="C31013" t="s">
        <v>234</v>
      </c>
      <c r="D31013" s="183" t="s">
        <v>9784</v>
      </c>
    </row>
    <row r="31014" spans="1:4">
      <c r="A31014" s="171">
        <v>96361</v>
      </c>
      <c r="B31014" t="s">
        <v>9783</v>
      </c>
      <c r="C31014" t="s">
        <v>234</v>
      </c>
      <c r="D31014" s="183" t="s">
        <v>9784</v>
      </c>
    </row>
    <row r="31015" spans="1:4">
      <c r="A31015" s="171">
        <v>96361</v>
      </c>
      <c r="B31015" t="s">
        <v>9783</v>
      </c>
      <c r="C31015" t="s">
        <v>234</v>
      </c>
      <c r="D31015" s="183" t="s">
        <v>9784</v>
      </c>
    </row>
    <row r="31016" spans="1:4">
      <c r="A31016" s="171">
        <v>96361</v>
      </c>
      <c r="B31016" t="s">
        <v>9783</v>
      </c>
      <c r="C31016" t="s">
        <v>234</v>
      </c>
      <c r="D31016" s="183" t="s">
        <v>9784</v>
      </c>
    </row>
    <row r="31017" spans="1:4">
      <c r="A31017" s="171">
        <v>96361</v>
      </c>
      <c r="B31017" t="s">
        <v>9783</v>
      </c>
      <c r="C31017" t="s">
        <v>234</v>
      </c>
      <c r="D31017" s="183" t="s">
        <v>9784</v>
      </c>
    </row>
    <row r="31018" spans="1:4">
      <c r="A31018" s="171">
        <v>96361</v>
      </c>
      <c r="B31018" t="s">
        <v>9783</v>
      </c>
      <c r="C31018" t="s">
        <v>234</v>
      </c>
      <c r="D31018" s="183" t="s">
        <v>9784</v>
      </c>
    </row>
    <row r="31019" spans="1:4">
      <c r="A31019" s="171">
        <v>96361</v>
      </c>
      <c r="B31019" t="s">
        <v>9783</v>
      </c>
      <c r="C31019" t="s">
        <v>234</v>
      </c>
      <c r="D31019" s="183" t="s">
        <v>9784</v>
      </c>
    </row>
    <row r="31020" spans="1:4">
      <c r="A31020" s="171">
        <v>96361</v>
      </c>
      <c r="B31020" t="s">
        <v>9783</v>
      </c>
      <c r="C31020" t="s">
        <v>234</v>
      </c>
      <c r="D31020" s="183" t="s">
        <v>9784</v>
      </c>
    </row>
    <row r="31021" spans="1:4">
      <c r="A31021" s="171">
        <v>96361</v>
      </c>
      <c r="B31021" t="s">
        <v>9783</v>
      </c>
      <c r="C31021" t="s">
        <v>234</v>
      </c>
      <c r="D31021" s="183" t="s">
        <v>9784</v>
      </c>
    </row>
    <row r="31022" spans="1:4">
      <c r="A31022" s="171">
        <v>96362</v>
      </c>
      <c r="B31022" t="s">
        <v>9785</v>
      </c>
      <c r="C31022" t="s">
        <v>234</v>
      </c>
      <c r="D31022" s="183" t="s">
        <v>9786</v>
      </c>
    </row>
    <row r="31023" spans="1:4">
      <c r="A31023" s="171">
        <v>96362</v>
      </c>
      <c r="B31023" t="s">
        <v>9785</v>
      </c>
      <c r="C31023" t="s">
        <v>234</v>
      </c>
      <c r="D31023" s="183" t="s">
        <v>9786</v>
      </c>
    </row>
    <row r="31024" spans="1:4">
      <c r="A31024" s="171">
        <v>96362</v>
      </c>
      <c r="B31024" t="s">
        <v>9785</v>
      </c>
      <c r="C31024" t="s">
        <v>234</v>
      </c>
      <c r="D31024" s="183" t="s">
        <v>9786</v>
      </c>
    </row>
    <row r="31025" spans="1:4">
      <c r="A31025" s="171">
        <v>96362</v>
      </c>
      <c r="B31025" t="s">
        <v>9785</v>
      </c>
      <c r="C31025" t="s">
        <v>234</v>
      </c>
      <c r="D31025" s="183" t="s">
        <v>9786</v>
      </c>
    </row>
    <row r="31026" spans="1:4">
      <c r="A31026" s="171">
        <v>96362</v>
      </c>
      <c r="B31026" t="s">
        <v>9785</v>
      </c>
      <c r="C31026" t="s">
        <v>234</v>
      </c>
      <c r="D31026" s="183" t="s">
        <v>9786</v>
      </c>
    </row>
    <row r="31027" spans="1:4">
      <c r="A31027" s="171">
        <v>96362</v>
      </c>
      <c r="B31027" t="s">
        <v>9785</v>
      </c>
      <c r="C31027" t="s">
        <v>234</v>
      </c>
      <c r="D31027" s="183" t="s">
        <v>9786</v>
      </c>
    </row>
    <row r="31028" spans="1:4">
      <c r="A31028" s="171">
        <v>96362</v>
      </c>
      <c r="B31028" t="s">
        <v>9785</v>
      </c>
      <c r="C31028" t="s">
        <v>234</v>
      </c>
      <c r="D31028" s="183" t="s">
        <v>9786</v>
      </c>
    </row>
    <row r="31029" spans="1:4">
      <c r="A31029" s="171">
        <v>96362</v>
      </c>
      <c r="B31029" t="s">
        <v>9785</v>
      </c>
      <c r="C31029" t="s">
        <v>234</v>
      </c>
      <c r="D31029" s="183" t="s">
        <v>9786</v>
      </c>
    </row>
    <row r="31030" spans="1:4">
      <c r="A31030" s="171">
        <v>96362</v>
      </c>
      <c r="B31030" t="s">
        <v>9785</v>
      </c>
      <c r="C31030" t="s">
        <v>234</v>
      </c>
      <c r="D31030" s="183" t="s">
        <v>9786</v>
      </c>
    </row>
    <row r="31031" spans="1:4">
      <c r="A31031" s="171">
        <v>96362</v>
      </c>
      <c r="B31031" t="s">
        <v>9785</v>
      </c>
      <c r="C31031" t="s">
        <v>234</v>
      </c>
      <c r="D31031" s="183" t="s">
        <v>9786</v>
      </c>
    </row>
    <row r="31032" spans="1:4">
      <c r="A31032" s="171">
        <v>96362</v>
      </c>
      <c r="B31032" t="s">
        <v>9785</v>
      </c>
      <c r="C31032" t="s">
        <v>234</v>
      </c>
      <c r="D31032" s="183" t="s">
        <v>9786</v>
      </c>
    </row>
    <row r="31033" spans="1:4">
      <c r="A31033" s="171">
        <v>96362</v>
      </c>
      <c r="B31033" t="s">
        <v>9785</v>
      </c>
      <c r="C31033" t="s">
        <v>234</v>
      </c>
      <c r="D31033" s="183" t="s">
        <v>9786</v>
      </c>
    </row>
    <row r="31034" spans="1:4">
      <c r="A31034" s="171">
        <v>96362</v>
      </c>
      <c r="B31034" t="s">
        <v>9785</v>
      </c>
      <c r="C31034" t="s">
        <v>234</v>
      </c>
      <c r="D31034" s="183" t="s">
        <v>9786</v>
      </c>
    </row>
    <row r="31035" spans="1:4">
      <c r="A31035" s="171">
        <v>96363</v>
      </c>
      <c r="B31035" t="s">
        <v>9787</v>
      </c>
      <c r="C31035" t="s">
        <v>234</v>
      </c>
      <c r="D31035" s="183" t="s">
        <v>9788</v>
      </c>
    </row>
    <row r="31036" spans="1:4">
      <c r="A31036" s="171">
        <v>96363</v>
      </c>
      <c r="B31036" t="s">
        <v>9787</v>
      </c>
      <c r="C31036" t="s">
        <v>234</v>
      </c>
      <c r="D31036" s="183" t="s">
        <v>9788</v>
      </c>
    </row>
    <row r="31037" spans="1:4">
      <c r="A31037" s="171">
        <v>96363</v>
      </c>
      <c r="B31037" t="s">
        <v>9787</v>
      </c>
      <c r="C31037" t="s">
        <v>234</v>
      </c>
      <c r="D31037" s="183" t="s">
        <v>9788</v>
      </c>
    </row>
    <row r="31038" spans="1:4">
      <c r="A31038" s="171">
        <v>96363</v>
      </c>
      <c r="B31038" t="s">
        <v>9787</v>
      </c>
      <c r="C31038" t="s">
        <v>234</v>
      </c>
      <c r="D31038" s="183" t="s">
        <v>9788</v>
      </c>
    </row>
    <row r="31039" spans="1:4">
      <c r="A31039" s="171">
        <v>96363</v>
      </c>
      <c r="B31039" t="s">
        <v>9787</v>
      </c>
      <c r="C31039" t="s">
        <v>234</v>
      </c>
      <c r="D31039" s="183" t="s">
        <v>9788</v>
      </c>
    </row>
    <row r="31040" spans="1:4">
      <c r="A31040" s="171">
        <v>96363</v>
      </c>
      <c r="B31040" t="s">
        <v>9787</v>
      </c>
      <c r="C31040" t="s">
        <v>234</v>
      </c>
      <c r="D31040" s="183" t="s">
        <v>9788</v>
      </c>
    </row>
    <row r="31041" spans="1:4">
      <c r="A31041" s="171">
        <v>96363</v>
      </c>
      <c r="B31041" t="s">
        <v>9787</v>
      </c>
      <c r="C31041" t="s">
        <v>234</v>
      </c>
      <c r="D31041" s="183" t="s">
        <v>9788</v>
      </c>
    </row>
    <row r="31042" spans="1:4">
      <c r="A31042" s="171">
        <v>96363</v>
      </c>
      <c r="B31042" t="s">
        <v>9787</v>
      </c>
      <c r="C31042" t="s">
        <v>234</v>
      </c>
      <c r="D31042" s="183" t="s">
        <v>9788</v>
      </c>
    </row>
    <row r="31043" spans="1:4">
      <c r="A31043" s="171">
        <v>96363</v>
      </c>
      <c r="B31043" t="s">
        <v>9787</v>
      </c>
      <c r="C31043" t="s">
        <v>234</v>
      </c>
      <c r="D31043" s="183" t="s">
        <v>9788</v>
      </c>
    </row>
    <row r="31044" spans="1:4">
      <c r="A31044" s="171">
        <v>96363</v>
      </c>
      <c r="B31044" t="s">
        <v>9787</v>
      </c>
      <c r="C31044" t="s">
        <v>234</v>
      </c>
      <c r="D31044" s="183" t="s">
        <v>9788</v>
      </c>
    </row>
    <row r="31045" spans="1:4">
      <c r="A31045" s="171">
        <v>96363</v>
      </c>
      <c r="B31045" t="s">
        <v>9787</v>
      </c>
      <c r="C31045" t="s">
        <v>234</v>
      </c>
      <c r="D31045" s="183" t="s">
        <v>9788</v>
      </c>
    </row>
    <row r="31046" spans="1:4">
      <c r="A31046" s="171">
        <v>96363</v>
      </c>
      <c r="B31046" t="s">
        <v>9787</v>
      </c>
      <c r="C31046" t="s">
        <v>234</v>
      </c>
      <c r="D31046" s="183" t="s">
        <v>9788</v>
      </c>
    </row>
    <row r="31047" spans="1:4">
      <c r="A31047" s="171">
        <v>96363</v>
      </c>
      <c r="B31047" t="s">
        <v>9787</v>
      </c>
      <c r="C31047" t="s">
        <v>234</v>
      </c>
      <c r="D31047" s="183" t="s">
        <v>9788</v>
      </c>
    </row>
    <row r="31048" spans="1:4">
      <c r="A31048" s="171">
        <v>96364</v>
      </c>
      <c r="B31048" t="s">
        <v>9789</v>
      </c>
      <c r="C31048" t="s">
        <v>234</v>
      </c>
      <c r="D31048" s="183" t="s">
        <v>9790</v>
      </c>
    </row>
    <row r="31049" spans="1:4">
      <c r="A31049" s="171">
        <v>96364</v>
      </c>
      <c r="B31049" t="s">
        <v>9789</v>
      </c>
      <c r="C31049" t="s">
        <v>234</v>
      </c>
      <c r="D31049" s="183" t="s">
        <v>9790</v>
      </c>
    </row>
    <row r="31050" spans="1:4">
      <c r="A31050" s="171">
        <v>96364</v>
      </c>
      <c r="B31050" t="s">
        <v>9789</v>
      </c>
      <c r="C31050" t="s">
        <v>234</v>
      </c>
      <c r="D31050" s="183" t="s">
        <v>9790</v>
      </c>
    </row>
    <row r="31051" spans="1:4">
      <c r="A31051" s="171">
        <v>96364</v>
      </c>
      <c r="B31051" t="s">
        <v>9789</v>
      </c>
      <c r="C31051" t="s">
        <v>234</v>
      </c>
      <c r="D31051" s="183" t="s">
        <v>9790</v>
      </c>
    </row>
    <row r="31052" spans="1:4">
      <c r="A31052" s="171">
        <v>96364</v>
      </c>
      <c r="B31052" t="s">
        <v>9789</v>
      </c>
      <c r="C31052" t="s">
        <v>234</v>
      </c>
      <c r="D31052" s="183" t="s">
        <v>9790</v>
      </c>
    </row>
    <row r="31053" spans="1:4">
      <c r="A31053" s="171">
        <v>96364</v>
      </c>
      <c r="B31053" t="s">
        <v>9789</v>
      </c>
      <c r="C31053" t="s">
        <v>234</v>
      </c>
      <c r="D31053" s="183" t="s">
        <v>9790</v>
      </c>
    </row>
    <row r="31054" spans="1:4">
      <c r="A31054" s="171">
        <v>96364</v>
      </c>
      <c r="B31054" t="s">
        <v>9789</v>
      </c>
      <c r="C31054" t="s">
        <v>234</v>
      </c>
      <c r="D31054" s="183" t="s">
        <v>9790</v>
      </c>
    </row>
    <row r="31055" spans="1:4">
      <c r="A31055" s="171">
        <v>96364</v>
      </c>
      <c r="B31055" t="s">
        <v>9789</v>
      </c>
      <c r="C31055" t="s">
        <v>234</v>
      </c>
      <c r="D31055" s="183" t="s">
        <v>9790</v>
      </c>
    </row>
    <row r="31056" spans="1:4">
      <c r="A31056" s="171">
        <v>96364</v>
      </c>
      <c r="B31056" t="s">
        <v>9789</v>
      </c>
      <c r="C31056" t="s">
        <v>234</v>
      </c>
      <c r="D31056" s="183" t="s">
        <v>9790</v>
      </c>
    </row>
    <row r="31057" spans="1:4">
      <c r="A31057" s="171">
        <v>96364</v>
      </c>
      <c r="B31057" t="s">
        <v>9789</v>
      </c>
      <c r="C31057" t="s">
        <v>234</v>
      </c>
      <c r="D31057" s="183" t="s">
        <v>9790</v>
      </c>
    </row>
    <row r="31058" spans="1:4">
      <c r="A31058" s="171">
        <v>96364</v>
      </c>
      <c r="B31058" t="s">
        <v>9789</v>
      </c>
      <c r="C31058" t="s">
        <v>234</v>
      </c>
      <c r="D31058" s="183" t="s">
        <v>9790</v>
      </c>
    </row>
    <row r="31059" spans="1:4">
      <c r="A31059" s="171">
        <v>96364</v>
      </c>
      <c r="B31059" t="s">
        <v>9789</v>
      </c>
      <c r="C31059" t="s">
        <v>234</v>
      </c>
      <c r="D31059" s="183" t="s">
        <v>9790</v>
      </c>
    </row>
    <row r="31060" spans="1:4">
      <c r="A31060" s="171">
        <v>96364</v>
      </c>
      <c r="B31060" t="s">
        <v>9789</v>
      </c>
      <c r="C31060" t="s">
        <v>234</v>
      </c>
      <c r="D31060" s="183" t="s">
        <v>9790</v>
      </c>
    </row>
    <row r="31061" spans="1:4">
      <c r="A31061" s="171">
        <v>96365</v>
      </c>
      <c r="B31061" t="s">
        <v>9791</v>
      </c>
      <c r="C31061" t="s">
        <v>234</v>
      </c>
      <c r="D31061" s="183" t="s">
        <v>9792</v>
      </c>
    </row>
    <row r="31062" spans="1:4">
      <c r="A31062" s="171">
        <v>96365</v>
      </c>
      <c r="B31062" t="s">
        <v>9791</v>
      </c>
      <c r="C31062" t="s">
        <v>234</v>
      </c>
      <c r="D31062" s="183" t="s">
        <v>9792</v>
      </c>
    </row>
    <row r="31063" spans="1:4">
      <c r="A31063" s="171">
        <v>96365</v>
      </c>
      <c r="B31063" t="s">
        <v>9791</v>
      </c>
      <c r="C31063" t="s">
        <v>234</v>
      </c>
      <c r="D31063" s="183" t="s">
        <v>9792</v>
      </c>
    </row>
    <row r="31064" spans="1:4">
      <c r="A31064" s="171">
        <v>96365</v>
      </c>
      <c r="B31064" t="s">
        <v>9791</v>
      </c>
      <c r="C31064" t="s">
        <v>234</v>
      </c>
      <c r="D31064" s="183" t="s">
        <v>9792</v>
      </c>
    </row>
    <row r="31065" spans="1:4">
      <c r="A31065" s="171">
        <v>96365</v>
      </c>
      <c r="B31065" t="s">
        <v>9791</v>
      </c>
      <c r="C31065" t="s">
        <v>234</v>
      </c>
      <c r="D31065" s="183" t="s">
        <v>9792</v>
      </c>
    </row>
    <row r="31066" spans="1:4">
      <c r="A31066" s="171">
        <v>96365</v>
      </c>
      <c r="B31066" t="s">
        <v>9791</v>
      </c>
      <c r="C31066" t="s">
        <v>234</v>
      </c>
      <c r="D31066" s="183" t="s">
        <v>9792</v>
      </c>
    </row>
    <row r="31067" spans="1:4">
      <c r="A31067" s="171">
        <v>96365</v>
      </c>
      <c r="B31067" t="s">
        <v>9791</v>
      </c>
      <c r="C31067" t="s">
        <v>234</v>
      </c>
      <c r="D31067" s="183" t="s">
        <v>9792</v>
      </c>
    </row>
    <row r="31068" spans="1:4">
      <c r="A31068" s="171">
        <v>96365</v>
      </c>
      <c r="B31068" t="s">
        <v>9791</v>
      </c>
      <c r="C31068" t="s">
        <v>234</v>
      </c>
      <c r="D31068" s="183" t="s">
        <v>9792</v>
      </c>
    </row>
    <row r="31069" spans="1:4">
      <c r="A31069" s="171">
        <v>96365</v>
      </c>
      <c r="B31069" t="s">
        <v>9791</v>
      </c>
      <c r="C31069" t="s">
        <v>234</v>
      </c>
      <c r="D31069" s="183" t="s">
        <v>9792</v>
      </c>
    </row>
    <row r="31070" spans="1:4">
      <c r="A31070" s="171">
        <v>96365</v>
      </c>
      <c r="B31070" t="s">
        <v>9791</v>
      </c>
      <c r="C31070" t="s">
        <v>234</v>
      </c>
      <c r="D31070" s="183" t="s">
        <v>9792</v>
      </c>
    </row>
    <row r="31071" spans="1:4">
      <c r="A31071" s="171">
        <v>96365</v>
      </c>
      <c r="B31071" t="s">
        <v>9791</v>
      </c>
      <c r="C31071" t="s">
        <v>234</v>
      </c>
      <c r="D31071" s="183" t="s">
        <v>9792</v>
      </c>
    </row>
    <row r="31072" spans="1:4">
      <c r="A31072" s="171">
        <v>96365</v>
      </c>
      <c r="B31072" t="s">
        <v>9791</v>
      </c>
      <c r="C31072" t="s">
        <v>234</v>
      </c>
      <c r="D31072" s="183" t="s">
        <v>9792</v>
      </c>
    </row>
    <row r="31073" spans="1:4">
      <c r="A31073" s="171">
        <v>96365</v>
      </c>
      <c r="B31073" t="s">
        <v>9791</v>
      </c>
      <c r="C31073" t="s">
        <v>234</v>
      </c>
      <c r="D31073" s="183" t="s">
        <v>9792</v>
      </c>
    </row>
    <row r="31074" spans="1:4">
      <c r="A31074" s="171">
        <v>96366</v>
      </c>
      <c r="B31074" t="s">
        <v>9793</v>
      </c>
      <c r="C31074" t="s">
        <v>234</v>
      </c>
      <c r="D31074" s="183" t="s">
        <v>9794</v>
      </c>
    </row>
    <row r="31075" spans="1:4">
      <c r="A31075" s="171">
        <v>96366</v>
      </c>
      <c r="B31075" t="s">
        <v>9793</v>
      </c>
      <c r="C31075" t="s">
        <v>234</v>
      </c>
      <c r="D31075" s="183" t="s">
        <v>9794</v>
      </c>
    </row>
    <row r="31076" spans="1:4">
      <c r="A31076" s="171">
        <v>96366</v>
      </c>
      <c r="B31076" t="s">
        <v>9793</v>
      </c>
      <c r="C31076" t="s">
        <v>234</v>
      </c>
      <c r="D31076" s="183" t="s">
        <v>9794</v>
      </c>
    </row>
    <row r="31077" spans="1:4">
      <c r="A31077" s="171">
        <v>96366</v>
      </c>
      <c r="B31077" t="s">
        <v>9793</v>
      </c>
      <c r="C31077" t="s">
        <v>234</v>
      </c>
      <c r="D31077" s="183" t="s">
        <v>9794</v>
      </c>
    </row>
    <row r="31078" spans="1:4">
      <c r="A31078" s="171">
        <v>96366</v>
      </c>
      <c r="B31078" t="s">
        <v>9793</v>
      </c>
      <c r="C31078" t="s">
        <v>234</v>
      </c>
      <c r="D31078" s="183" t="s">
        <v>9794</v>
      </c>
    </row>
    <row r="31079" spans="1:4">
      <c r="A31079" s="171">
        <v>96366</v>
      </c>
      <c r="B31079" t="s">
        <v>9793</v>
      </c>
      <c r="C31079" t="s">
        <v>234</v>
      </c>
      <c r="D31079" s="183" t="s">
        <v>9794</v>
      </c>
    </row>
    <row r="31080" spans="1:4">
      <c r="A31080" s="171">
        <v>96366</v>
      </c>
      <c r="B31080" t="s">
        <v>9793</v>
      </c>
      <c r="C31080" t="s">
        <v>234</v>
      </c>
      <c r="D31080" s="183" t="s">
        <v>9794</v>
      </c>
    </row>
    <row r="31081" spans="1:4">
      <c r="A31081" s="171">
        <v>96366</v>
      </c>
      <c r="B31081" t="s">
        <v>9793</v>
      </c>
      <c r="C31081" t="s">
        <v>234</v>
      </c>
      <c r="D31081" s="183" t="s">
        <v>9794</v>
      </c>
    </row>
    <row r="31082" spans="1:4">
      <c r="A31082" s="171">
        <v>96366</v>
      </c>
      <c r="B31082" t="s">
        <v>9793</v>
      </c>
      <c r="C31082" t="s">
        <v>234</v>
      </c>
      <c r="D31082" s="183" t="s">
        <v>9794</v>
      </c>
    </row>
    <row r="31083" spans="1:4">
      <c r="A31083" s="171">
        <v>96366</v>
      </c>
      <c r="B31083" t="s">
        <v>9793</v>
      </c>
      <c r="C31083" t="s">
        <v>234</v>
      </c>
      <c r="D31083" s="183" t="s">
        <v>9794</v>
      </c>
    </row>
    <row r="31084" spans="1:4">
      <c r="A31084" s="171">
        <v>96366</v>
      </c>
      <c r="B31084" t="s">
        <v>9793</v>
      </c>
      <c r="C31084" t="s">
        <v>234</v>
      </c>
      <c r="D31084" s="183" t="s">
        <v>9794</v>
      </c>
    </row>
    <row r="31085" spans="1:4">
      <c r="A31085" s="171">
        <v>96366</v>
      </c>
      <c r="B31085" t="s">
        <v>9793</v>
      </c>
      <c r="C31085" t="s">
        <v>234</v>
      </c>
      <c r="D31085" s="183" t="s">
        <v>9794</v>
      </c>
    </row>
    <row r="31086" spans="1:4">
      <c r="A31086" s="171">
        <v>96366</v>
      </c>
      <c r="B31086" t="s">
        <v>9793</v>
      </c>
      <c r="C31086" t="s">
        <v>234</v>
      </c>
      <c r="D31086" s="183" t="s">
        <v>9794</v>
      </c>
    </row>
    <row r="31087" spans="1:4">
      <c r="A31087" s="171">
        <v>96367</v>
      </c>
      <c r="B31087" t="s">
        <v>9795</v>
      </c>
      <c r="C31087" t="s">
        <v>234</v>
      </c>
      <c r="D31087" s="183" t="s">
        <v>9796</v>
      </c>
    </row>
    <row r="31088" spans="1:4">
      <c r="A31088" s="171">
        <v>96367</v>
      </c>
      <c r="B31088" t="s">
        <v>9795</v>
      </c>
      <c r="C31088" t="s">
        <v>234</v>
      </c>
      <c r="D31088" s="183" t="s">
        <v>9796</v>
      </c>
    </row>
    <row r="31089" spans="1:4">
      <c r="A31089" s="171">
        <v>96367</v>
      </c>
      <c r="B31089" t="s">
        <v>9795</v>
      </c>
      <c r="C31089" t="s">
        <v>234</v>
      </c>
      <c r="D31089" s="183" t="s">
        <v>9796</v>
      </c>
    </row>
    <row r="31090" spans="1:4">
      <c r="A31090" s="171">
        <v>96367</v>
      </c>
      <c r="B31090" t="s">
        <v>9795</v>
      </c>
      <c r="C31090" t="s">
        <v>234</v>
      </c>
      <c r="D31090" s="183" t="s">
        <v>9796</v>
      </c>
    </row>
    <row r="31091" spans="1:4">
      <c r="A31091" s="171">
        <v>96367</v>
      </c>
      <c r="B31091" t="s">
        <v>9795</v>
      </c>
      <c r="C31091" t="s">
        <v>234</v>
      </c>
      <c r="D31091" s="183" t="s">
        <v>9796</v>
      </c>
    </row>
    <row r="31092" spans="1:4">
      <c r="A31092" s="171">
        <v>96367</v>
      </c>
      <c r="B31092" t="s">
        <v>9795</v>
      </c>
      <c r="C31092" t="s">
        <v>234</v>
      </c>
      <c r="D31092" s="183" t="s">
        <v>9796</v>
      </c>
    </row>
    <row r="31093" spans="1:4">
      <c r="A31093" s="171">
        <v>96367</v>
      </c>
      <c r="B31093" t="s">
        <v>9795</v>
      </c>
      <c r="C31093" t="s">
        <v>234</v>
      </c>
      <c r="D31093" s="183" t="s">
        <v>9796</v>
      </c>
    </row>
    <row r="31094" spans="1:4">
      <c r="A31094" s="171">
        <v>96367</v>
      </c>
      <c r="B31094" t="s">
        <v>9795</v>
      </c>
      <c r="C31094" t="s">
        <v>234</v>
      </c>
      <c r="D31094" s="183" t="s">
        <v>9796</v>
      </c>
    </row>
    <row r="31095" spans="1:4">
      <c r="A31095" s="171">
        <v>96367</v>
      </c>
      <c r="B31095" t="s">
        <v>9795</v>
      </c>
      <c r="C31095" t="s">
        <v>234</v>
      </c>
      <c r="D31095" s="183" t="s">
        <v>9796</v>
      </c>
    </row>
    <row r="31096" spans="1:4">
      <c r="A31096" s="171">
        <v>96367</v>
      </c>
      <c r="B31096" t="s">
        <v>9795</v>
      </c>
      <c r="C31096" t="s">
        <v>234</v>
      </c>
      <c r="D31096" s="183" t="s">
        <v>9796</v>
      </c>
    </row>
    <row r="31097" spans="1:4">
      <c r="A31097" s="171">
        <v>96367</v>
      </c>
      <c r="B31097" t="s">
        <v>9795</v>
      </c>
      <c r="C31097" t="s">
        <v>234</v>
      </c>
      <c r="D31097" s="183" t="s">
        <v>9796</v>
      </c>
    </row>
    <row r="31098" spans="1:4">
      <c r="A31098" s="171">
        <v>96367</v>
      </c>
      <c r="B31098" t="s">
        <v>9795</v>
      </c>
      <c r="C31098" t="s">
        <v>234</v>
      </c>
      <c r="D31098" s="183" t="s">
        <v>9796</v>
      </c>
    </row>
    <row r="31099" spans="1:4">
      <c r="A31099" s="171">
        <v>96367</v>
      </c>
      <c r="B31099" t="s">
        <v>9795</v>
      </c>
      <c r="C31099" t="s">
        <v>234</v>
      </c>
      <c r="D31099" s="183" t="s">
        <v>9796</v>
      </c>
    </row>
    <row r="31100" spans="1:4">
      <c r="A31100" s="171">
        <v>96368</v>
      </c>
      <c r="B31100" t="s">
        <v>9797</v>
      </c>
      <c r="C31100" t="s">
        <v>234</v>
      </c>
      <c r="D31100" s="183" t="s">
        <v>9798</v>
      </c>
    </row>
    <row r="31101" spans="1:4">
      <c r="A31101" s="171">
        <v>96368</v>
      </c>
      <c r="B31101" t="s">
        <v>9797</v>
      </c>
      <c r="C31101" t="s">
        <v>234</v>
      </c>
      <c r="D31101" s="183" t="s">
        <v>9798</v>
      </c>
    </row>
    <row r="31102" spans="1:4">
      <c r="A31102" s="171">
        <v>96368</v>
      </c>
      <c r="B31102" t="s">
        <v>9797</v>
      </c>
      <c r="C31102" t="s">
        <v>234</v>
      </c>
      <c r="D31102" s="183" t="s">
        <v>9798</v>
      </c>
    </row>
    <row r="31103" spans="1:4">
      <c r="A31103" s="171">
        <v>96368</v>
      </c>
      <c r="B31103" t="s">
        <v>9797</v>
      </c>
      <c r="C31103" t="s">
        <v>234</v>
      </c>
      <c r="D31103" s="183" t="s">
        <v>9798</v>
      </c>
    </row>
    <row r="31104" spans="1:4">
      <c r="A31104" s="171">
        <v>96368</v>
      </c>
      <c r="B31104" t="s">
        <v>9797</v>
      </c>
      <c r="C31104" t="s">
        <v>234</v>
      </c>
      <c r="D31104" s="183" t="s">
        <v>9798</v>
      </c>
    </row>
    <row r="31105" spans="1:4">
      <c r="A31105" s="171">
        <v>96368</v>
      </c>
      <c r="B31105" t="s">
        <v>9797</v>
      </c>
      <c r="C31105" t="s">
        <v>234</v>
      </c>
      <c r="D31105" s="183" t="s">
        <v>9798</v>
      </c>
    </row>
    <row r="31106" spans="1:4">
      <c r="A31106" s="171">
        <v>96368</v>
      </c>
      <c r="B31106" t="s">
        <v>9797</v>
      </c>
      <c r="C31106" t="s">
        <v>234</v>
      </c>
      <c r="D31106" s="183" t="s">
        <v>9798</v>
      </c>
    </row>
    <row r="31107" spans="1:4">
      <c r="A31107" s="171">
        <v>96368</v>
      </c>
      <c r="B31107" t="s">
        <v>9797</v>
      </c>
      <c r="C31107" t="s">
        <v>234</v>
      </c>
      <c r="D31107" s="183" t="s">
        <v>9798</v>
      </c>
    </row>
    <row r="31108" spans="1:4">
      <c r="A31108" s="171">
        <v>96368</v>
      </c>
      <c r="B31108" t="s">
        <v>9797</v>
      </c>
      <c r="C31108" t="s">
        <v>234</v>
      </c>
      <c r="D31108" s="183" t="s">
        <v>9798</v>
      </c>
    </row>
    <row r="31109" spans="1:4">
      <c r="A31109" s="171">
        <v>96368</v>
      </c>
      <c r="B31109" t="s">
        <v>9797</v>
      </c>
      <c r="C31109" t="s">
        <v>234</v>
      </c>
      <c r="D31109" s="183" t="s">
        <v>9798</v>
      </c>
    </row>
    <row r="31110" spans="1:4">
      <c r="A31110" s="171">
        <v>96368</v>
      </c>
      <c r="B31110" t="s">
        <v>9797</v>
      </c>
      <c r="C31110" t="s">
        <v>234</v>
      </c>
      <c r="D31110" s="183" t="s">
        <v>9798</v>
      </c>
    </row>
    <row r="31111" spans="1:4">
      <c r="A31111" s="171">
        <v>96368</v>
      </c>
      <c r="B31111" t="s">
        <v>9797</v>
      </c>
      <c r="C31111" t="s">
        <v>234</v>
      </c>
      <c r="D31111" s="183" t="s">
        <v>9798</v>
      </c>
    </row>
    <row r="31112" spans="1:4">
      <c r="A31112" s="171">
        <v>96368</v>
      </c>
      <c r="B31112" t="s">
        <v>9797</v>
      </c>
      <c r="C31112" t="s">
        <v>234</v>
      </c>
      <c r="D31112" s="183" t="s">
        <v>9798</v>
      </c>
    </row>
    <row r="31113" spans="1:4">
      <c r="A31113" s="171">
        <v>96369</v>
      </c>
      <c r="B31113" t="s">
        <v>9799</v>
      </c>
      <c r="C31113" t="s">
        <v>234</v>
      </c>
      <c r="D31113" s="183" t="s">
        <v>9800</v>
      </c>
    </row>
    <row r="31114" spans="1:4">
      <c r="A31114" s="171">
        <v>96369</v>
      </c>
      <c r="B31114" t="s">
        <v>9799</v>
      </c>
      <c r="C31114" t="s">
        <v>234</v>
      </c>
      <c r="D31114" s="183" t="s">
        <v>9800</v>
      </c>
    </row>
    <row r="31115" spans="1:4">
      <c r="A31115" s="171">
        <v>96369</v>
      </c>
      <c r="B31115" t="s">
        <v>9799</v>
      </c>
      <c r="C31115" t="s">
        <v>234</v>
      </c>
      <c r="D31115" s="183" t="s">
        <v>9800</v>
      </c>
    </row>
    <row r="31116" spans="1:4">
      <c r="A31116" s="171">
        <v>96369</v>
      </c>
      <c r="B31116" t="s">
        <v>9799</v>
      </c>
      <c r="C31116" t="s">
        <v>234</v>
      </c>
      <c r="D31116" s="183" t="s">
        <v>9800</v>
      </c>
    </row>
    <row r="31117" spans="1:4">
      <c r="A31117" s="171">
        <v>96369</v>
      </c>
      <c r="B31117" t="s">
        <v>9799</v>
      </c>
      <c r="C31117" t="s">
        <v>234</v>
      </c>
      <c r="D31117" s="183" t="s">
        <v>9800</v>
      </c>
    </row>
    <row r="31118" spans="1:4">
      <c r="A31118" s="171">
        <v>96369</v>
      </c>
      <c r="B31118" t="s">
        <v>9799</v>
      </c>
      <c r="C31118" t="s">
        <v>234</v>
      </c>
      <c r="D31118" s="183" t="s">
        <v>9800</v>
      </c>
    </row>
    <row r="31119" spans="1:4">
      <c r="A31119" s="171">
        <v>96369</v>
      </c>
      <c r="B31119" t="s">
        <v>9799</v>
      </c>
      <c r="C31119" t="s">
        <v>234</v>
      </c>
      <c r="D31119" s="183" t="s">
        <v>9800</v>
      </c>
    </row>
    <row r="31120" spans="1:4">
      <c r="A31120" s="171">
        <v>96369</v>
      </c>
      <c r="B31120" t="s">
        <v>9799</v>
      </c>
      <c r="C31120" t="s">
        <v>234</v>
      </c>
      <c r="D31120" s="183" t="s">
        <v>9800</v>
      </c>
    </row>
    <row r="31121" spans="1:4">
      <c r="A31121" s="171">
        <v>96369</v>
      </c>
      <c r="B31121" t="s">
        <v>9799</v>
      </c>
      <c r="C31121" t="s">
        <v>234</v>
      </c>
      <c r="D31121" s="183" t="s">
        <v>9800</v>
      </c>
    </row>
    <row r="31122" spans="1:4">
      <c r="A31122" s="171">
        <v>96369</v>
      </c>
      <c r="B31122" t="s">
        <v>9799</v>
      </c>
      <c r="C31122" t="s">
        <v>234</v>
      </c>
      <c r="D31122" s="183" t="s">
        <v>9800</v>
      </c>
    </row>
    <row r="31123" spans="1:4">
      <c r="A31123" s="171">
        <v>96369</v>
      </c>
      <c r="B31123" t="s">
        <v>9799</v>
      </c>
      <c r="C31123" t="s">
        <v>234</v>
      </c>
      <c r="D31123" s="183" t="s">
        <v>9800</v>
      </c>
    </row>
    <row r="31124" spans="1:4">
      <c r="A31124" s="171">
        <v>96369</v>
      </c>
      <c r="B31124" t="s">
        <v>9799</v>
      </c>
      <c r="C31124" t="s">
        <v>234</v>
      </c>
      <c r="D31124" s="183" t="s">
        <v>9800</v>
      </c>
    </row>
    <row r="31125" spans="1:4">
      <c r="A31125" s="171">
        <v>96369</v>
      </c>
      <c r="B31125" t="s">
        <v>9799</v>
      </c>
      <c r="C31125" t="s">
        <v>234</v>
      </c>
      <c r="D31125" s="183" t="s">
        <v>9800</v>
      </c>
    </row>
    <row r="31126" spans="1:4">
      <c r="A31126" s="171">
        <v>96370</v>
      </c>
      <c r="B31126" t="s">
        <v>9801</v>
      </c>
      <c r="C31126" t="s">
        <v>234</v>
      </c>
      <c r="D31126" s="183" t="s">
        <v>9802</v>
      </c>
    </row>
    <row r="31127" spans="1:4">
      <c r="A31127" s="171">
        <v>96370</v>
      </c>
      <c r="B31127" t="s">
        <v>9801</v>
      </c>
      <c r="C31127" t="s">
        <v>234</v>
      </c>
      <c r="D31127" s="183" t="s">
        <v>9802</v>
      </c>
    </row>
    <row r="31128" spans="1:4">
      <c r="A31128" s="171">
        <v>96370</v>
      </c>
      <c r="B31128" t="s">
        <v>9801</v>
      </c>
      <c r="C31128" t="s">
        <v>234</v>
      </c>
      <c r="D31128" s="183" t="s">
        <v>9802</v>
      </c>
    </row>
    <row r="31129" spans="1:4">
      <c r="A31129" s="171">
        <v>96370</v>
      </c>
      <c r="B31129" t="s">
        <v>9801</v>
      </c>
      <c r="C31129" t="s">
        <v>234</v>
      </c>
      <c r="D31129" s="183" t="s">
        <v>9802</v>
      </c>
    </row>
    <row r="31130" spans="1:4">
      <c r="A31130" s="171">
        <v>96370</v>
      </c>
      <c r="B31130" t="s">
        <v>9801</v>
      </c>
      <c r="C31130" t="s">
        <v>234</v>
      </c>
      <c r="D31130" s="183" t="s">
        <v>9802</v>
      </c>
    </row>
    <row r="31131" spans="1:4">
      <c r="A31131" s="171">
        <v>96370</v>
      </c>
      <c r="B31131" t="s">
        <v>9801</v>
      </c>
      <c r="C31131" t="s">
        <v>234</v>
      </c>
      <c r="D31131" s="183" t="s">
        <v>9802</v>
      </c>
    </row>
    <row r="31132" spans="1:4">
      <c r="A31132" s="171">
        <v>96370</v>
      </c>
      <c r="B31132" t="s">
        <v>9801</v>
      </c>
      <c r="C31132" t="s">
        <v>234</v>
      </c>
      <c r="D31132" s="183" t="s">
        <v>9802</v>
      </c>
    </row>
    <row r="31133" spans="1:4">
      <c r="A31133" s="171">
        <v>96370</v>
      </c>
      <c r="B31133" t="s">
        <v>9801</v>
      </c>
      <c r="C31133" t="s">
        <v>234</v>
      </c>
      <c r="D31133" s="183" t="s">
        <v>9802</v>
      </c>
    </row>
    <row r="31134" spans="1:4">
      <c r="A31134" s="171">
        <v>96370</v>
      </c>
      <c r="B31134" t="s">
        <v>9801</v>
      </c>
      <c r="C31134" t="s">
        <v>234</v>
      </c>
      <c r="D31134" s="183" t="s">
        <v>9802</v>
      </c>
    </row>
    <row r="31135" spans="1:4">
      <c r="A31135" s="171">
        <v>96370</v>
      </c>
      <c r="B31135" t="s">
        <v>9801</v>
      </c>
      <c r="C31135" t="s">
        <v>234</v>
      </c>
      <c r="D31135" s="183" t="s">
        <v>9802</v>
      </c>
    </row>
    <row r="31136" spans="1:4">
      <c r="A31136" s="171">
        <v>96370</v>
      </c>
      <c r="B31136" t="s">
        <v>9801</v>
      </c>
      <c r="C31136" t="s">
        <v>234</v>
      </c>
      <c r="D31136" s="183" t="s">
        <v>9802</v>
      </c>
    </row>
    <row r="31137" spans="1:4">
      <c r="A31137" s="171">
        <v>96370</v>
      </c>
      <c r="B31137" t="s">
        <v>9801</v>
      </c>
      <c r="C31137" t="s">
        <v>234</v>
      </c>
      <c r="D31137" s="183" t="s">
        <v>9802</v>
      </c>
    </row>
    <row r="31138" spans="1:4">
      <c r="A31138" s="171">
        <v>96371</v>
      </c>
      <c r="B31138" t="s">
        <v>9803</v>
      </c>
      <c r="C31138" t="s">
        <v>234</v>
      </c>
      <c r="D31138" s="183" t="s">
        <v>9804</v>
      </c>
    </row>
    <row r="31139" spans="1:4">
      <c r="A31139" s="171">
        <v>96371</v>
      </c>
      <c r="B31139" t="s">
        <v>9803</v>
      </c>
      <c r="C31139" t="s">
        <v>234</v>
      </c>
      <c r="D31139" s="183" t="s">
        <v>9804</v>
      </c>
    </row>
    <row r="31140" spans="1:4">
      <c r="A31140" s="171">
        <v>96371</v>
      </c>
      <c r="B31140" t="s">
        <v>9803</v>
      </c>
      <c r="C31140" t="s">
        <v>234</v>
      </c>
      <c r="D31140" s="183" t="s">
        <v>9804</v>
      </c>
    </row>
    <row r="31141" spans="1:4">
      <c r="A31141" s="171">
        <v>96371</v>
      </c>
      <c r="B31141" t="s">
        <v>9803</v>
      </c>
      <c r="C31141" t="s">
        <v>234</v>
      </c>
      <c r="D31141" s="183" t="s">
        <v>9804</v>
      </c>
    </row>
    <row r="31142" spans="1:4">
      <c r="A31142" s="171">
        <v>96371</v>
      </c>
      <c r="B31142" t="s">
        <v>9803</v>
      </c>
      <c r="C31142" t="s">
        <v>234</v>
      </c>
      <c r="D31142" s="183" t="s">
        <v>9804</v>
      </c>
    </row>
    <row r="31143" spans="1:4">
      <c r="A31143" s="171">
        <v>96371</v>
      </c>
      <c r="B31143" t="s">
        <v>9803</v>
      </c>
      <c r="C31143" t="s">
        <v>234</v>
      </c>
      <c r="D31143" s="183" t="s">
        <v>9804</v>
      </c>
    </row>
    <row r="31144" spans="1:4">
      <c r="A31144" s="171">
        <v>96371</v>
      </c>
      <c r="B31144" t="s">
        <v>9803</v>
      </c>
      <c r="C31144" t="s">
        <v>234</v>
      </c>
      <c r="D31144" s="183" t="s">
        <v>9804</v>
      </c>
    </row>
    <row r="31145" spans="1:4">
      <c r="A31145" s="171">
        <v>96371</v>
      </c>
      <c r="B31145" t="s">
        <v>9803</v>
      </c>
      <c r="C31145" t="s">
        <v>234</v>
      </c>
      <c r="D31145" s="183" t="s">
        <v>9804</v>
      </c>
    </row>
    <row r="31146" spans="1:4">
      <c r="A31146" s="171">
        <v>96371</v>
      </c>
      <c r="B31146" t="s">
        <v>9803</v>
      </c>
      <c r="C31146" t="s">
        <v>234</v>
      </c>
      <c r="D31146" s="183" t="s">
        <v>9804</v>
      </c>
    </row>
    <row r="31147" spans="1:4">
      <c r="A31147" s="171">
        <v>96371</v>
      </c>
      <c r="B31147" t="s">
        <v>9803</v>
      </c>
      <c r="C31147" t="s">
        <v>234</v>
      </c>
      <c r="D31147" s="183" t="s">
        <v>9804</v>
      </c>
    </row>
    <row r="31148" spans="1:4">
      <c r="A31148" s="171">
        <v>96371</v>
      </c>
      <c r="B31148" t="s">
        <v>9803</v>
      </c>
      <c r="C31148" t="s">
        <v>234</v>
      </c>
      <c r="D31148" s="183" t="s">
        <v>9804</v>
      </c>
    </row>
    <row r="31149" spans="1:4">
      <c r="A31149" s="171">
        <v>96371</v>
      </c>
      <c r="B31149" t="s">
        <v>9803</v>
      </c>
      <c r="C31149" t="s">
        <v>234</v>
      </c>
      <c r="D31149" s="183" t="s">
        <v>9804</v>
      </c>
    </row>
    <row r="31150" spans="1:4">
      <c r="A31150" s="171">
        <v>96372</v>
      </c>
      <c r="B31150" t="s">
        <v>9805</v>
      </c>
      <c r="C31150" t="s">
        <v>234</v>
      </c>
      <c r="D31150" s="183" t="s">
        <v>1627</v>
      </c>
    </row>
    <row r="31151" spans="1:4">
      <c r="A31151" s="171">
        <v>96372</v>
      </c>
      <c r="B31151" t="s">
        <v>9805</v>
      </c>
      <c r="C31151" t="s">
        <v>234</v>
      </c>
      <c r="D31151" s="183" t="s">
        <v>1627</v>
      </c>
    </row>
    <row r="31152" spans="1:4">
      <c r="A31152" s="171">
        <v>96372</v>
      </c>
      <c r="B31152" t="s">
        <v>9805</v>
      </c>
      <c r="C31152" t="s">
        <v>234</v>
      </c>
      <c r="D31152" s="183" t="s">
        <v>1627</v>
      </c>
    </row>
    <row r="31153" spans="1:4">
      <c r="A31153" s="171">
        <v>96372</v>
      </c>
      <c r="B31153" t="s">
        <v>9805</v>
      </c>
      <c r="C31153" t="s">
        <v>234</v>
      </c>
      <c r="D31153" s="183" t="s">
        <v>1627</v>
      </c>
    </row>
    <row r="31154" spans="1:4">
      <c r="A31154" s="171">
        <v>96373</v>
      </c>
      <c r="B31154" t="s">
        <v>9806</v>
      </c>
      <c r="C31154" t="s">
        <v>176</v>
      </c>
      <c r="D31154" s="183" t="s">
        <v>2499</v>
      </c>
    </row>
    <row r="31155" spans="1:4">
      <c r="A31155" s="171">
        <v>96373</v>
      </c>
      <c r="B31155" t="s">
        <v>9806</v>
      </c>
      <c r="C31155" t="s">
        <v>176</v>
      </c>
      <c r="D31155" s="183" t="s">
        <v>2499</v>
      </c>
    </row>
    <row r="31156" spans="1:4">
      <c r="A31156" s="171">
        <v>96373</v>
      </c>
      <c r="B31156" t="s">
        <v>9806</v>
      </c>
      <c r="C31156" t="s">
        <v>176</v>
      </c>
      <c r="D31156" s="183" t="s">
        <v>2499</v>
      </c>
    </row>
    <row r="31157" spans="1:4">
      <c r="A31157" s="171">
        <v>96373</v>
      </c>
      <c r="B31157" t="s">
        <v>9806</v>
      </c>
      <c r="C31157" t="s">
        <v>176</v>
      </c>
      <c r="D31157" s="183" t="s">
        <v>2499</v>
      </c>
    </row>
    <row r="31158" spans="1:4">
      <c r="A31158" s="171">
        <v>96373</v>
      </c>
      <c r="B31158" t="s">
        <v>9806</v>
      </c>
      <c r="C31158" t="s">
        <v>176</v>
      </c>
      <c r="D31158" s="183" t="s">
        <v>2499</v>
      </c>
    </row>
    <row r="31159" spans="1:4">
      <c r="A31159" s="171">
        <v>96374</v>
      </c>
      <c r="B31159" t="s">
        <v>9807</v>
      </c>
      <c r="C31159" t="s">
        <v>176</v>
      </c>
      <c r="D31159" s="183" t="s">
        <v>9808</v>
      </c>
    </row>
    <row r="31160" spans="1:4">
      <c r="A31160" s="171">
        <v>96374</v>
      </c>
      <c r="B31160" t="s">
        <v>9807</v>
      </c>
      <c r="C31160" t="s">
        <v>176</v>
      </c>
      <c r="D31160" s="183" t="s">
        <v>9808</v>
      </c>
    </row>
    <row r="31161" spans="1:4">
      <c r="A31161" s="171">
        <v>96374</v>
      </c>
      <c r="B31161" t="s">
        <v>9807</v>
      </c>
      <c r="C31161" t="s">
        <v>176</v>
      </c>
      <c r="D31161" s="183" t="s">
        <v>9808</v>
      </c>
    </row>
    <row r="31162" spans="1:4">
      <c r="A31162" s="171">
        <v>96374</v>
      </c>
      <c r="B31162" t="s">
        <v>9807</v>
      </c>
      <c r="C31162" t="s">
        <v>176</v>
      </c>
      <c r="D31162" s="183" t="s">
        <v>9808</v>
      </c>
    </row>
    <row r="31163" spans="1:4">
      <c r="A31163" s="171">
        <v>96374</v>
      </c>
      <c r="B31163" t="s">
        <v>9807</v>
      </c>
      <c r="C31163" t="s">
        <v>176</v>
      </c>
      <c r="D31163" s="183" t="s">
        <v>9808</v>
      </c>
    </row>
    <row r="31164" spans="1:4">
      <c r="A31164" t="s">
        <v>9809</v>
      </c>
      <c r="B31164" t="s">
        <v>9810</v>
      </c>
      <c r="C31164" t="s">
        <v>234</v>
      </c>
      <c r="D31164" s="183" t="s">
        <v>9811</v>
      </c>
    </row>
    <row r="31165" spans="1:4">
      <c r="A31165" t="s">
        <v>9809</v>
      </c>
      <c r="B31165" t="s">
        <v>9810</v>
      </c>
      <c r="C31165" t="s">
        <v>234</v>
      </c>
      <c r="D31165" s="183" t="s">
        <v>9811</v>
      </c>
    </row>
    <row r="31166" spans="1:4">
      <c r="A31166" t="s">
        <v>9809</v>
      </c>
      <c r="B31166" t="s">
        <v>9810</v>
      </c>
      <c r="C31166" t="s">
        <v>234</v>
      </c>
      <c r="D31166" s="183" t="s">
        <v>9811</v>
      </c>
    </row>
    <row r="31167" spans="1:4">
      <c r="A31167" t="s">
        <v>9809</v>
      </c>
      <c r="B31167" t="s">
        <v>9810</v>
      </c>
      <c r="C31167" t="s">
        <v>234</v>
      </c>
      <c r="D31167" s="183" t="s">
        <v>9811</v>
      </c>
    </row>
    <row r="31168" spans="1:4">
      <c r="A31168" t="s">
        <v>9809</v>
      </c>
      <c r="B31168" t="s">
        <v>9810</v>
      </c>
      <c r="C31168" t="s">
        <v>234</v>
      </c>
      <c r="D31168" s="183" t="s">
        <v>9811</v>
      </c>
    </row>
    <row r="31169" spans="1:4">
      <c r="A31169" t="s">
        <v>9809</v>
      </c>
      <c r="B31169" t="s">
        <v>9810</v>
      </c>
      <c r="C31169" t="s">
        <v>234</v>
      </c>
      <c r="D31169" s="183" t="s">
        <v>9811</v>
      </c>
    </row>
    <row r="31170" spans="1:4">
      <c r="A31170" t="s">
        <v>9809</v>
      </c>
      <c r="B31170" t="s">
        <v>9810</v>
      </c>
      <c r="C31170" t="s">
        <v>234</v>
      </c>
      <c r="D31170" s="183" t="s">
        <v>9811</v>
      </c>
    </row>
    <row r="31171" spans="1:4">
      <c r="A31171" t="s">
        <v>9812</v>
      </c>
      <c r="B31171" t="s">
        <v>9813</v>
      </c>
      <c r="C31171" t="s">
        <v>234</v>
      </c>
      <c r="D31171" s="183" t="s">
        <v>9814</v>
      </c>
    </row>
    <row r="31172" spans="1:4">
      <c r="A31172" t="s">
        <v>9812</v>
      </c>
      <c r="B31172" t="s">
        <v>9813</v>
      </c>
      <c r="C31172" t="s">
        <v>234</v>
      </c>
      <c r="D31172" s="183" t="s">
        <v>9814</v>
      </c>
    </row>
    <row r="31173" spans="1:4">
      <c r="A31173" t="s">
        <v>9812</v>
      </c>
      <c r="B31173" t="s">
        <v>9813</v>
      </c>
      <c r="C31173" t="s">
        <v>234</v>
      </c>
      <c r="D31173" s="183" t="s">
        <v>9814</v>
      </c>
    </row>
    <row r="31174" spans="1:4">
      <c r="A31174" t="s">
        <v>9812</v>
      </c>
      <c r="B31174" t="s">
        <v>9813</v>
      </c>
      <c r="C31174" t="s">
        <v>234</v>
      </c>
      <c r="D31174" s="183" t="s">
        <v>9814</v>
      </c>
    </row>
    <row r="31175" spans="1:4">
      <c r="A31175" t="s">
        <v>9812</v>
      </c>
      <c r="B31175" t="s">
        <v>9813</v>
      </c>
      <c r="C31175" t="s">
        <v>234</v>
      </c>
      <c r="D31175" s="183" t="s">
        <v>9814</v>
      </c>
    </row>
    <row r="31176" spans="1:4">
      <c r="A31176" t="s">
        <v>9812</v>
      </c>
      <c r="B31176" t="s">
        <v>9813</v>
      </c>
      <c r="C31176" t="s">
        <v>234</v>
      </c>
      <c r="D31176" s="183" t="s">
        <v>9814</v>
      </c>
    </row>
    <row r="31177" spans="1:4">
      <c r="A31177" t="s">
        <v>9812</v>
      </c>
      <c r="B31177" t="s">
        <v>9813</v>
      </c>
      <c r="C31177" t="s">
        <v>234</v>
      </c>
      <c r="D31177" s="183" t="s">
        <v>9814</v>
      </c>
    </row>
    <row r="31178" spans="1:4">
      <c r="A31178" t="s">
        <v>9815</v>
      </c>
      <c r="B31178" t="s">
        <v>9816</v>
      </c>
      <c r="C31178" t="s">
        <v>234</v>
      </c>
      <c r="D31178" s="183" t="s">
        <v>9817</v>
      </c>
    </row>
    <row r="31179" spans="1:4">
      <c r="A31179" t="s">
        <v>9815</v>
      </c>
      <c r="B31179" t="s">
        <v>9816</v>
      </c>
      <c r="C31179" t="s">
        <v>234</v>
      </c>
      <c r="D31179" s="183" t="s">
        <v>9817</v>
      </c>
    </row>
    <row r="31180" spans="1:4">
      <c r="A31180" t="s">
        <v>9815</v>
      </c>
      <c r="B31180" t="s">
        <v>9816</v>
      </c>
      <c r="C31180" t="s">
        <v>234</v>
      </c>
      <c r="D31180" s="183" t="s">
        <v>9817</v>
      </c>
    </row>
    <row r="31181" spans="1:4">
      <c r="A31181" t="s">
        <v>9815</v>
      </c>
      <c r="B31181" t="s">
        <v>9816</v>
      </c>
      <c r="C31181" t="s">
        <v>234</v>
      </c>
      <c r="D31181" s="183" t="s">
        <v>9817</v>
      </c>
    </row>
    <row r="31182" spans="1:4">
      <c r="A31182" t="s">
        <v>9815</v>
      </c>
      <c r="B31182" t="s">
        <v>9816</v>
      </c>
      <c r="C31182" t="s">
        <v>234</v>
      </c>
      <c r="D31182" s="183" t="s">
        <v>9817</v>
      </c>
    </row>
    <row r="31183" spans="1:4">
      <c r="A31183" t="s">
        <v>9815</v>
      </c>
      <c r="B31183" t="s">
        <v>9816</v>
      </c>
      <c r="C31183" t="s">
        <v>234</v>
      </c>
      <c r="D31183" s="183" t="s">
        <v>9817</v>
      </c>
    </row>
    <row r="31184" spans="1:4">
      <c r="A31184" t="s">
        <v>9818</v>
      </c>
      <c r="B31184" t="s">
        <v>9819</v>
      </c>
      <c r="C31184" t="s">
        <v>234</v>
      </c>
      <c r="D31184" s="183" t="s">
        <v>9820</v>
      </c>
    </row>
    <row r="31185" spans="1:4">
      <c r="A31185" t="s">
        <v>9818</v>
      </c>
      <c r="B31185" t="s">
        <v>9819</v>
      </c>
      <c r="C31185" t="s">
        <v>234</v>
      </c>
      <c r="D31185" s="183" t="s">
        <v>9820</v>
      </c>
    </row>
    <row r="31186" spans="1:4">
      <c r="A31186" t="s">
        <v>9818</v>
      </c>
      <c r="B31186" t="s">
        <v>9819</v>
      </c>
      <c r="C31186" t="s">
        <v>234</v>
      </c>
      <c r="D31186" s="183" t="s">
        <v>9820</v>
      </c>
    </row>
    <row r="31187" spans="1:4">
      <c r="A31187" t="s">
        <v>9818</v>
      </c>
      <c r="B31187" t="s">
        <v>9819</v>
      </c>
      <c r="C31187" t="s">
        <v>234</v>
      </c>
      <c r="D31187" s="183" t="s">
        <v>9820</v>
      </c>
    </row>
    <row r="31188" spans="1:4">
      <c r="A31188" t="s">
        <v>9818</v>
      </c>
      <c r="B31188" t="s">
        <v>9819</v>
      </c>
      <c r="C31188" t="s">
        <v>234</v>
      </c>
      <c r="D31188" s="183" t="s">
        <v>9820</v>
      </c>
    </row>
    <row r="31189" spans="1:4">
      <c r="A31189" s="171">
        <v>83694</v>
      </c>
      <c r="B31189" t="s">
        <v>9821</v>
      </c>
      <c r="C31189" t="s">
        <v>234</v>
      </c>
      <c r="D31189" s="183" t="s">
        <v>4978</v>
      </c>
    </row>
    <row r="31190" spans="1:4">
      <c r="A31190" s="171">
        <v>83694</v>
      </c>
      <c r="B31190" t="s">
        <v>9821</v>
      </c>
      <c r="C31190" t="s">
        <v>234</v>
      </c>
      <c r="D31190" s="183" t="s">
        <v>4978</v>
      </c>
    </row>
    <row r="31191" spans="1:4">
      <c r="A31191" s="171">
        <v>83694</v>
      </c>
      <c r="B31191" t="s">
        <v>9821</v>
      </c>
      <c r="C31191" t="s">
        <v>234</v>
      </c>
      <c r="D31191" s="183" t="s">
        <v>4978</v>
      </c>
    </row>
    <row r="31192" spans="1:4">
      <c r="A31192" s="171">
        <v>83694</v>
      </c>
      <c r="B31192" t="s">
        <v>9821</v>
      </c>
      <c r="C31192" t="s">
        <v>234</v>
      </c>
      <c r="D31192" s="183" t="s">
        <v>4978</v>
      </c>
    </row>
    <row r="31193" spans="1:4">
      <c r="A31193" t="s">
        <v>9822</v>
      </c>
      <c r="B31193" t="s">
        <v>9823</v>
      </c>
      <c r="C31193" t="s">
        <v>234</v>
      </c>
      <c r="D31193" s="183" t="s">
        <v>9824</v>
      </c>
    </row>
    <row r="31194" spans="1:4">
      <c r="A31194" t="s">
        <v>9822</v>
      </c>
      <c r="B31194" t="s">
        <v>9823</v>
      </c>
      <c r="C31194" t="s">
        <v>234</v>
      </c>
      <c r="D31194" s="183" t="s">
        <v>9824</v>
      </c>
    </row>
    <row r="31195" spans="1:4">
      <c r="A31195" t="s">
        <v>9822</v>
      </c>
      <c r="B31195" t="s">
        <v>9823</v>
      </c>
      <c r="C31195" t="s">
        <v>234</v>
      </c>
      <c r="D31195" s="183" t="s">
        <v>9824</v>
      </c>
    </row>
    <row r="31196" spans="1:4">
      <c r="A31196" t="s">
        <v>9822</v>
      </c>
      <c r="B31196" t="s">
        <v>9823</v>
      </c>
      <c r="C31196" t="s">
        <v>234</v>
      </c>
      <c r="D31196" s="183" t="s">
        <v>9824</v>
      </c>
    </row>
    <row r="31197" spans="1:4">
      <c r="A31197" s="171">
        <v>83771</v>
      </c>
      <c r="B31197" t="s">
        <v>9825</v>
      </c>
      <c r="C31197" t="s">
        <v>259</v>
      </c>
      <c r="D31197" s="183" t="s">
        <v>6244</v>
      </c>
    </row>
    <row r="31198" spans="1:4">
      <c r="A31198" s="171">
        <v>83771</v>
      </c>
      <c r="B31198" t="s">
        <v>9825</v>
      </c>
      <c r="C31198" t="s">
        <v>259</v>
      </c>
      <c r="D31198" s="183" t="s">
        <v>6244</v>
      </c>
    </row>
    <row r="31199" spans="1:4">
      <c r="A31199" s="171">
        <v>83771</v>
      </c>
      <c r="B31199" t="s">
        <v>9825</v>
      </c>
      <c r="C31199" t="s">
        <v>259</v>
      </c>
      <c r="D31199" s="183" t="s">
        <v>6244</v>
      </c>
    </row>
    <row r="31200" spans="1:4">
      <c r="A31200" s="171">
        <v>83771</v>
      </c>
      <c r="B31200" t="s">
        <v>9825</v>
      </c>
      <c r="C31200" t="s">
        <v>259</v>
      </c>
      <c r="D31200" s="183" t="s">
        <v>6244</v>
      </c>
    </row>
    <row r="31201" spans="1:4">
      <c r="A31201" s="171">
        <v>83771</v>
      </c>
      <c r="B31201" t="s">
        <v>9825</v>
      </c>
      <c r="C31201" t="s">
        <v>259</v>
      </c>
      <c r="D31201" s="183" t="s">
        <v>6244</v>
      </c>
    </row>
    <row r="31202" spans="1:4">
      <c r="A31202" s="171">
        <v>83771</v>
      </c>
      <c r="B31202" t="s">
        <v>9825</v>
      </c>
      <c r="C31202" t="s">
        <v>259</v>
      </c>
      <c r="D31202" s="183" t="s">
        <v>6244</v>
      </c>
    </row>
    <row r="31203" spans="1:4">
      <c r="A31203" s="171">
        <v>83771</v>
      </c>
      <c r="B31203" t="s">
        <v>9825</v>
      </c>
      <c r="C31203" t="s">
        <v>259</v>
      </c>
      <c r="D31203" s="183" t="s">
        <v>6244</v>
      </c>
    </row>
    <row r="31204" spans="1:4">
      <c r="A31204" s="171">
        <v>83771</v>
      </c>
      <c r="B31204" t="s">
        <v>9825</v>
      </c>
      <c r="C31204" t="s">
        <v>259</v>
      </c>
      <c r="D31204" s="183" t="s">
        <v>6244</v>
      </c>
    </row>
    <row r="31205" spans="1:4">
      <c r="A31205" s="171">
        <v>92970</v>
      </c>
      <c r="B31205" t="s">
        <v>9826</v>
      </c>
      <c r="C31205" t="s">
        <v>234</v>
      </c>
      <c r="D31205" s="183" t="s">
        <v>9827</v>
      </c>
    </row>
    <row r="31206" spans="1:4">
      <c r="A31206" s="171">
        <v>92970</v>
      </c>
      <c r="B31206" t="s">
        <v>9826</v>
      </c>
      <c r="C31206" t="s">
        <v>234</v>
      </c>
      <c r="D31206" s="183" t="s">
        <v>9827</v>
      </c>
    </row>
    <row r="31207" spans="1:4">
      <c r="A31207" s="171">
        <v>92970</v>
      </c>
      <c r="B31207" t="s">
        <v>9826</v>
      </c>
      <c r="C31207" t="s">
        <v>234</v>
      </c>
      <c r="D31207" s="183" t="s">
        <v>9827</v>
      </c>
    </row>
    <row r="31208" spans="1:4">
      <c r="A31208" s="171">
        <v>92970</v>
      </c>
      <c r="B31208" t="s">
        <v>9826</v>
      </c>
      <c r="C31208" t="s">
        <v>234</v>
      </c>
      <c r="D31208" s="183" t="s">
        <v>9827</v>
      </c>
    </row>
    <row r="31209" spans="1:4">
      <c r="A31209" s="171">
        <v>72916</v>
      </c>
      <c r="B31209" t="s">
        <v>9828</v>
      </c>
      <c r="C31209" t="s">
        <v>259</v>
      </c>
      <c r="D31209" s="183" t="s">
        <v>9829</v>
      </c>
    </row>
    <row r="31210" spans="1:4">
      <c r="A31210" s="171">
        <v>72916</v>
      </c>
      <c r="B31210" t="s">
        <v>9828</v>
      </c>
      <c r="C31210" t="s">
        <v>259</v>
      </c>
      <c r="D31210" s="183" t="s">
        <v>9829</v>
      </c>
    </row>
    <row r="31211" spans="1:4">
      <c r="A31211" s="171">
        <v>72916</v>
      </c>
      <c r="B31211" t="s">
        <v>9828</v>
      </c>
      <c r="C31211" t="s">
        <v>259</v>
      </c>
      <c r="D31211" s="183" t="s">
        <v>9829</v>
      </c>
    </row>
    <row r="31212" spans="1:4">
      <c r="A31212" s="171">
        <v>72916</v>
      </c>
      <c r="B31212" t="s">
        <v>9828</v>
      </c>
      <c r="C31212" t="s">
        <v>259</v>
      </c>
      <c r="D31212" s="183" t="s">
        <v>9829</v>
      </c>
    </row>
    <row r="31213" spans="1:4">
      <c r="A31213" s="171">
        <v>72916</v>
      </c>
      <c r="B31213" t="s">
        <v>9828</v>
      </c>
      <c r="C31213" t="s">
        <v>259</v>
      </c>
      <c r="D31213" s="183" t="s">
        <v>9829</v>
      </c>
    </row>
    <row r="31214" spans="1:4">
      <c r="A31214" s="171">
        <v>72916</v>
      </c>
      <c r="B31214" t="s">
        <v>9828</v>
      </c>
      <c r="C31214" t="s">
        <v>259</v>
      </c>
      <c r="D31214" s="183" t="s">
        <v>9829</v>
      </c>
    </row>
    <row r="31215" spans="1:4">
      <c r="A31215" s="171">
        <v>72916</v>
      </c>
      <c r="B31215" t="s">
        <v>9828</v>
      </c>
      <c r="C31215" t="s">
        <v>259</v>
      </c>
      <c r="D31215" s="183" t="s">
        <v>9829</v>
      </c>
    </row>
    <row r="31216" spans="1:4">
      <c r="A31216" s="171">
        <v>72916</v>
      </c>
      <c r="B31216" t="s">
        <v>9828</v>
      </c>
      <c r="C31216" t="s">
        <v>259</v>
      </c>
      <c r="D31216" s="183" t="s">
        <v>9829</v>
      </c>
    </row>
    <row r="31217" spans="1:4">
      <c r="A31217" s="171">
        <v>72916</v>
      </c>
      <c r="B31217" t="s">
        <v>9828</v>
      </c>
      <c r="C31217" t="s">
        <v>259</v>
      </c>
      <c r="D31217" s="183" t="s">
        <v>9829</v>
      </c>
    </row>
    <row r="31218" spans="1:4">
      <c r="A31218" s="171">
        <v>72916</v>
      </c>
      <c r="B31218" t="s">
        <v>9828</v>
      </c>
      <c r="C31218" t="s">
        <v>259</v>
      </c>
      <c r="D31218" s="183" t="s">
        <v>9829</v>
      </c>
    </row>
    <row r="31219" spans="1:4">
      <c r="A31219" s="171">
        <v>72916</v>
      </c>
      <c r="B31219" t="s">
        <v>9828</v>
      </c>
      <c r="C31219" t="s">
        <v>259</v>
      </c>
      <c r="D31219" s="183" t="s">
        <v>9829</v>
      </c>
    </row>
    <row r="31220" spans="1:4">
      <c r="A31220" s="171">
        <v>72916</v>
      </c>
      <c r="B31220" t="s">
        <v>9828</v>
      </c>
      <c r="C31220" t="s">
        <v>259</v>
      </c>
      <c r="D31220" s="183" t="s">
        <v>9829</v>
      </c>
    </row>
    <row r="31221" spans="1:4">
      <c r="A31221" s="171">
        <v>72916</v>
      </c>
      <c r="B31221" t="s">
        <v>9828</v>
      </c>
      <c r="C31221" t="s">
        <v>259</v>
      </c>
      <c r="D31221" s="183" t="s">
        <v>9829</v>
      </c>
    </row>
    <row r="31222" spans="1:4">
      <c r="A31222" s="171">
        <v>72916</v>
      </c>
      <c r="B31222" t="s">
        <v>9828</v>
      </c>
      <c r="C31222" t="s">
        <v>259</v>
      </c>
      <c r="D31222" s="183" t="s">
        <v>9829</v>
      </c>
    </row>
    <row r="31223" spans="1:4">
      <c r="A31223" s="171">
        <v>72919</v>
      </c>
      <c r="B31223" t="s">
        <v>9830</v>
      </c>
      <c r="C31223" t="s">
        <v>259</v>
      </c>
      <c r="D31223" s="183" t="s">
        <v>9831</v>
      </c>
    </row>
    <row r="31224" spans="1:4">
      <c r="A31224" s="171">
        <v>72919</v>
      </c>
      <c r="B31224" t="s">
        <v>9830</v>
      </c>
      <c r="C31224" t="s">
        <v>259</v>
      </c>
      <c r="D31224" s="183" t="s">
        <v>9831</v>
      </c>
    </row>
    <row r="31225" spans="1:4">
      <c r="A31225" s="171">
        <v>72919</v>
      </c>
      <c r="B31225" t="s">
        <v>9830</v>
      </c>
      <c r="C31225" t="s">
        <v>259</v>
      </c>
      <c r="D31225" s="183" t="s">
        <v>9831</v>
      </c>
    </row>
    <row r="31226" spans="1:4">
      <c r="A31226" s="171">
        <v>72919</v>
      </c>
      <c r="B31226" t="s">
        <v>9830</v>
      </c>
      <c r="C31226" t="s">
        <v>259</v>
      </c>
      <c r="D31226" s="183" t="s">
        <v>9831</v>
      </c>
    </row>
    <row r="31227" spans="1:4">
      <c r="A31227" s="171">
        <v>72919</v>
      </c>
      <c r="B31227" t="s">
        <v>9830</v>
      </c>
      <c r="C31227" t="s">
        <v>259</v>
      </c>
      <c r="D31227" s="183" t="s">
        <v>9831</v>
      </c>
    </row>
    <row r="31228" spans="1:4">
      <c r="A31228" s="171">
        <v>72919</v>
      </c>
      <c r="B31228" t="s">
        <v>9830</v>
      </c>
      <c r="C31228" t="s">
        <v>259</v>
      </c>
      <c r="D31228" s="183" t="s">
        <v>9831</v>
      </c>
    </row>
    <row r="31229" spans="1:4">
      <c r="A31229" s="171">
        <v>72919</v>
      </c>
      <c r="B31229" t="s">
        <v>9830</v>
      </c>
      <c r="C31229" t="s">
        <v>259</v>
      </c>
      <c r="D31229" s="183" t="s">
        <v>9831</v>
      </c>
    </row>
    <row r="31230" spans="1:4">
      <c r="A31230" s="171">
        <v>72919</v>
      </c>
      <c r="B31230" t="s">
        <v>9830</v>
      </c>
      <c r="C31230" t="s">
        <v>259</v>
      </c>
      <c r="D31230" s="183" t="s">
        <v>9831</v>
      </c>
    </row>
    <row r="31231" spans="1:4">
      <c r="A31231" s="171">
        <v>72919</v>
      </c>
      <c r="B31231" t="s">
        <v>9830</v>
      </c>
      <c r="C31231" t="s">
        <v>259</v>
      </c>
      <c r="D31231" s="183" t="s">
        <v>9831</v>
      </c>
    </row>
    <row r="31232" spans="1:4">
      <c r="A31232" s="171">
        <v>72919</v>
      </c>
      <c r="B31232" t="s">
        <v>9830</v>
      </c>
      <c r="C31232" t="s">
        <v>259</v>
      </c>
      <c r="D31232" s="183" t="s">
        <v>9831</v>
      </c>
    </row>
    <row r="31233" spans="1:4">
      <c r="A31233" s="171">
        <v>72919</v>
      </c>
      <c r="B31233" t="s">
        <v>9830</v>
      </c>
      <c r="C31233" t="s">
        <v>259</v>
      </c>
      <c r="D31233" s="183" t="s">
        <v>9831</v>
      </c>
    </row>
    <row r="31234" spans="1:4">
      <c r="A31234" s="171">
        <v>72919</v>
      </c>
      <c r="B31234" t="s">
        <v>9830</v>
      </c>
      <c r="C31234" t="s">
        <v>259</v>
      </c>
      <c r="D31234" s="183" t="s">
        <v>9831</v>
      </c>
    </row>
    <row r="31235" spans="1:4">
      <c r="A31235" s="171">
        <v>72919</v>
      </c>
      <c r="B31235" t="s">
        <v>9830</v>
      </c>
      <c r="C31235" t="s">
        <v>259</v>
      </c>
      <c r="D31235" s="183" t="s">
        <v>9831</v>
      </c>
    </row>
    <row r="31236" spans="1:4">
      <c r="A31236" s="171">
        <v>72919</v>
      </c>
      <c r="B31236" t="s">
        <v>9830</v>
      </c>
      <c r="C31236" t="s">
        <v>259</v>
      </c>
      <c r="D31236" s="183" t="s">
        <v>9831</v>
      </c>
    </row>
    <row r="31237" spans="1:4">
      <c r="A31237" s="171">
        <v>72922</v>
      </c>
      <c r="B31237" t="s">
        <v>9832</v>
      </c>
      <c r="C31237" t="s">
        <v>259</v>
      </c>
      <c r="D31237" s="183" t="s">
        <v>9833</v>
      </c>
    </row>
    <row r="31238" spans="1:4">
      <c r="A31238" s="171">
        <v>72922</v>
      </c>
      <c r="B31238" t="s">
        <v>9832</v>
      </c>
      <c r="C31238" t="s">
        <v>259</v>
      </c>
      <c r="D31238" s="183" t="s">
        <v>9833</v>
      </c>
    </row>
    <row r="31239" spans="1:4">
      <c r="A31239" s="171">
        <v>72922</v>
      </c>
      <c r="B31239" t="s">
        <v>9832</v>
      </c>
      <c r="C31239" t="s">
        <v>259</v>
      </c>
      <c r="D31239" s="183" t="s">
        <v>9833</v>
      </c>
    </row>
    <row r="31240" spans="1:4">
      <c r="A31240" s="171">
        <v>72922</v>
      </c>
      <c r="B31240" t="s">
        <v>9832</v>
      </c>
      <c r="C31240" t="s">
        <v>259</v>
      </c>
      <c r="D31240" s="183" t="s">
        <v>9833</v>
      </c>
    </row>
    <row r="31241" spans="1:4">
      <c r="A31241" s="171">
        <v>72922</v>
      </c>
      <c r="B31241" t="s">
        <v>9832</v>
      </c>
      <c r="C31241" t="s">
        <v>259</v>
      </c>
      <c r="D31241" s="183" t="s">
        <v>9833</v>
      </c>
    </row>
    <row r="31242" spans="1:4">
      <c r="A31242" s="171">
        <v>72922</v>
      </c>
      <c r="B31242" t="s">
        <v>9832</v>
      </c>
      <c r="C31242" t="s">
        <v>259</v>
      </c>
      <c r="D31242" s="183" t="s">
        <v>9833</v>
      </c>
    </row>
    <row r="31243" spans="1:4">
      <c r="A31243" s="171">
        <v>72922</v>
      </c>
      <c r="B31243" t="s">
        <v>9832</v>
      </c>
      <c r="C31243" t="s">
        <v>259</v>
      </c>
      <c r="D31243" s="183" t="s">
        <v>9833</v>
      </c>
    </row>
    <row r="31244" spans="1:4">
      <c r="A31244" s="171">
        <v>72922</v>
      </c>
      <c r="B31244" t="s">
        <v>9832</v>
      </c>
      <c r="C31244" t="s">
        <v>259</v>
      </c>
      <c r="D31244" s="183" t="s">
        <v>9833</v>
      </c>
    </row>
    <row r="31245" spans="1:4">
      <c r="A31245" s="171">
        <v>72922</v>
      </c>
      <c r="B31245" t="s">
        <v>9832</v>
      </c>
      <c r="C31245" t="s">
        <v>259</v>
      </c>
      <c r="D31245" s="183" t="s">
        <v>9833</v>
      </c>
    </row>
    <row r="31246" spans="1:4">
      <c r="A31246" s="171">
        <v>72922</v>
      </c>
      <c r="B31246" t="s">
        <v>9832</v>
      </c>
      <c r="C31246" t="s">
        <v>259</v>
      </c>
      <c r="D31246" s="183" t="s">
        <v>9833</v>
      </c>
    </row>
    <row r="31247" spans="1:4">
      <c r="A31247" s="171">
        <v>72922</v>
      </c>
      <c r="B31247" t="s">
        <v>9832</v>
      </c>
      <c r="C31247" t="s">
        <v>259</v>
      </c>
      <c r="D31247" s="183" t="s">
        <v>9833</v>
      </c>
    </row>
    <row r="31248" spans="1:4">
      <c r="A31248" s="171">
        <v>72922</v>
      </c>
      <c r="B31248" t="s">
        <v>9832</v>
      </c>
      <c r="C31248" t="s">
        <v>259</v>
      </c>
      <c r="D31248" s="183" t="s">
        <v>9833</v>
      </c>
    </row>
    <row r="31249" spans="1:4">
      <c r="A31249" s="171">
        <v>72922</v>
      </c>
      <c r="B31249" t="s">
        <v>9832</v>
      </c>
      <c r="C31249" t="s">
        <v>259</v>
      </c>
      <c r="D31249" s="183" t="s">
        <v>9833</v>
      </c>
    </row>
    <row r="31250" spans="1:4">
      <c r="A31250" s="171">
        <v>72922</v>
      </c>
      <c r="B31250" t="s">
        <v>9832</v>
      </c>
      <c r="C31250" t="s">
        <v>259</v>
      </c>
      <c r="D31250" s="183" t="s">
        <v>9833</v>
      </c>
    </row>
    <row r="31251" spans="1:4">
      <c r="A31251" s="171">
        <v>72923</v>
      </c>
      <c r="B31251" t="s">
        <v>9834</v>
      </c>
      <c r="C31251" t="s">
        <v>259</v>
      </c>
      <c r="D31251" s="183" t="s">
        <v>9835</v>
      </c>
    </row>
    <row r="31252" spans="1:4">
      <c r="A31252" s="171">
        <v>72923</v>
      </c>
      <c r="B31252" t="s">
        <v>9834</v>
      </c>
      <c r="C31252" t="s">
        <v>259</v>
      </c>
      <c r="D31252" s="183" t="s">
        <v>9835</v>
      </c>
    </row>
    <row r="31253" spans="1:4">
      <c r="A31253" s="171">
        <v>72923</v>
      </c>
      <c r="B31253" t="s">
        <v>9834</v>
      </c>
      <c r="C31253" t="s">
        <v>259</v>
      </c>
      <c r="D31253" s="183" t="s">
        <v>9835</v>
      </c>
    </row>
    <row r="31254" spans="1:4">
      <c r="A31254" s="171">
        <v>72923</v>
      </c>
      <c r="B31254" t="s">
        <v>9834</v>
      </c>
      <c r="C31254" t="s">
        <v>259</v>
      </c>
      <c r="D31254" s="183" t="s">
        <v>9835</v>
      </c>
    </row>
    <row r="31255" spans="1:4">
      <c r="A31255" s="171">
        <v>72923</v>
      </c>
      <c r="B31255" t="s">
        <v>9834</v>
      </c>
      <c r="C31255" t="s">
        <v>259</v>
      </c>
      <c r="D31255" s="183" t="s">
        <v>9835</v>
      </c>
    </row>
    <row r="31256" spans="1:4">
      <c r="A31256" s="171">
        <v>72923</v>
      </c>
      <c r="B31256" t="s">
        <v>9834</v>
      </c>
      <c r="C31256" t="s">
        <v>259</v>
      </c>
      <c r="D31256" s="183" t="s">
        <v>9835</v>
      </c>
    </row>
    <row r="31257" spans="1:4">
      <c r="A31257" s="171">
        <v>72923</v>
      </c>
      <c r="B31257" t="s">
        <v>9834</v>
      </c>
      <c r="C31257" t="s">
        <v>259</v>
      </c>
      <c r="D31257" s="183" t="s">
        <v>9835</v>
      </c>
    </row>
    <row r="31258" spans="1:4">
      <c r="A31258" s="171">
        <v>72923</v>
      </c>
      <c r="B31258" t="s">
        <v>9834</v>
      </c>
      <c r="C31258" t="s">
        <v>259</v>
      </c>
      <c r="D31258" s="183" t="s">
        <v>9835</v>
      </c>
    </row>
    <row r="31259" spans="1:4">
      <c r="A31259" s="171">
        <v>72923</v>
      </c>
      <c r="B31259" t="s">
        <v>9834</v>
      </c>
      <c r="C31259" t="s">
        <v>259</v>
      </c>
      <c r="D31259" s="183" t="s">
        <v>9835</v>
      </c>
    </row>
    <row r="31260" spans="1:4">
      <c r="A31260" s="171">
        <v>72923</v>
      </c>
      <c r="B31260" t="s">
        <v>9834</v>
      </c>
      <c r="C31260" t="s">
        <v>259</v>
      </c>
      <c r="D31260" s="183" t="s">
        <v>9835</v>
      </c>
    </row>
    <row r="31261" spans="1:4">
      <c r="A31261" s="171">
        <v>72923</v>
      </c>
      <c r="B31261" t="s">
        <v>9834</v>
      </c>
      <c r="C31261" t="s">
        <v>259</v>
      </c>
      <c r="D31261" s="183" t="s">
        <v>9835</v>
      </c>
    </row>
    <row r="31262" spans="1:4">
      <c r="A31262" s="171">
        <v>72923</v>
      </c>
      <c r="B31262" t="s">
        <v>9834</v>
      </c>
      <c r="C31262" t="s">
        <v>259</v>
      </c>
      <c r="D31262" s="183" t="s">
        <v>9835</v>
      </c>
    </row>
    <row r="31263" spans="1:4">
      <c r="A31263" s="171">
        <v>72923</v>
      </c>
      <c r="B31263" t="s">
        <v>9834</v>
      </c>
      <c r="C31263" t="s">
        <v>259</v>
      </c>
      <c r="D31263" s="183" t="s">
        <v>9835</v>
      </c>
    </row>
    <row r="31264" spans="1:4">
      <c r="A31264" s="171">
        <v>72924</v>
      </c>
      <c r="B31264" t="s">
        <v>9836</v>
      </c>
      <c r="C31264" t="s">
        <v>259</v>
      </c>
      <c r="D31264" s="183" t="s">
        <v>9837</v>
      </c>
    </row>
    <row r="31265" spans="1:4">
      <c r="A31265" s="171">
        <v>72924</v>
      </c>
      <c r="B31265" t="s">
        <v>9836</v>
      </c>
      <c r="C31265" t="s">
        <v>259</v>
      </c>
      <c r="D31265" s="183" t="s">
        <v>9837</v>
      </c>
    </row>
    <row r="31266" spans="1:4">
      <c r="A31266" s="171">
        <v>72924</v>
      </c>
      <c r="B31266" t="s">
        <v>9836</v>
      </c>
      <c r="C31266" t="s">
        <v>259</v>
      </c>
      <c r="D31266" s="183" t="s">
        <v>9837</v>
      </c>
    </row>
    <row r="31267" spans="1:4">
      <c r="A31267" s="171">
        <v>72924</v>
      </c>
      <c r="B31267" t="s">
        <v>9836</v>
      </c>
      <c r="C31267" t="s">
        <v>259</v>
      </c>
      <c r="D31267" s="183" t="s">
        <v>9837</v>
      </c>
    </row>
    <row r="31268" spans="1:4">
      <c r="A31268" s="171">
        <v>72924</v>
      </c>
      <c r="B31268" t="s">
        <v>9836</v>
      </c>
      <c r="C31268" t="s">
        <v>259</v>
      </c>
      <c r="D31268" s="183" t="s">
        <v>9837</v>
      </c>
    </row>
    <row r="31269" spans="1:4">
      <c r="A31269" s="171">
        <v>72924</v>
      </c>
      <c r="B31269" t="s">
        <v>9836</v>
      </c>
      <c r="C31269" t="s">
        <v>259</v>
      </c>
      <c r="D31269" s="183" t="s">
        <v>9837</v>
      </c>
    </row>
    <row r="31270" spans="1:4">
      <c r="A31270" s="171">
        <v>72924</v>
      </c>
      <c r="B31270" t="s">
        <v>9836</v>
      </c>
      <c r="C31270" t="s">
        <v>259</v>
      </c>
      <c r="D31270" s="183" t="s">
        <v>9837</v>
      </c>
    </row>
    <row r="31271" spans="1:4">
      <c r="A31271" s="171">
        <v>72924</v>
      </c>
      <c r="B31271" t="s">
        <v>9836</v>
      </c>
      <c r="C31271" t="s">
        <v>259</v>
      </c>
      <c r="D31271" s="183" t="s">
        <v>9837</v>
      </c>
    </row>
    <row r="31272" spans="1:4">
      <c r="A31272" s="171">
        <v>72924</v>
      </c>
      <c r="B31272" t="s">
        <v>9836</v>
      </c>
      <c r="C31272" t="s">
        <v>259</v>
      </c>
      <c r="D31272" s="183" t="s">
        <v>9837</v>
      </c>
    </row>
    <row r="31273" spans="1:4">
      <c r="A31273" s="171">
        <v>72924</v>
      </c>
      <c r="B31273" t="s">
        <v>9836</v>
      </c>
      <c r="C31273" t="s">
        <v>259</v>
      </c>
      <c r="D31273" s="183" t="s">
        <v>9837</v>
      </c>
    </row>
    <row r="31274" spans="1:4">
      <c r="A31274" s="171">
        <v>72924</v>
      </c>
      <c r="B31274" t="s">
        <v>9836</v>
      </c>
      <c r="C31274" t="s">
        <v>259</v>
      </c>
      <c r="D31274" s="183" t="s">
        <v>9837</v>
      </c>
    </row>
    <row r="31275" spans="1:4">
      <c r="A31275" s="171">
        <v>72924</v>
      </c>
      <c r="B31275" t="s">
        <v>9836</v>
      </c>
      <c r="C31275" t="s">
        <v>259</v>
      </c>
      <c r="D31275" s="183" t="s">
        <v>9837</v>
      </c>
    </row>
    <row r="31276" spans="1:4">
      <c r="A31276" s="171">
        <v>72924</v>
      </c>
      <c r="B31276" t="s">
        <v>9836</v>
      </c>
      <c r="C31276" t="s">
        <v>259</v>
      </c>
      <c r="D31276" s="183" t="s">
        <v>9837</v>
      </c>
    </row>
    <row r="31277" spans="1:4">
      <c r="A31277" s="171">
        <v>72961</v>
      </c>
      <c r="B31277" t="s">
        <v>9838</v>
      </c>
      <c r="C31277" t="s">
        <v>234</v>
      </c>
      <c r="D31277" s="183" t="s">
        <v>1753</v>
      </c>
    </row>
    <row r="31278" spans="1:4">
      <c r="A31278" s="171">
        <v>72961</v>
      </c>
      <c r="B31278" t="s">
        <v>9838</v>
      </c>
      <c r="C31278" t="s">
        <v>234</v>
      </c>
      <c r="D31278" s="183" t="s">
        <v>1753</v>
      </c>
    </row>
    <row r="31279" spans="1:4">
      <c r="A31279" s="171">
        <v>72961</v>
      </c>
      <c r="B31279" t="s">
        <v>9838</v>
      </c>
      <c r="C31279" t="s">
        <v>234</v>
      </c>
      <c r="D31279" s="183" t="s">
        <v>1753</v>
      </c>
    </row>
    <row r="31280" spans="1:4">
      <c r="A31280" s="171">
        <v>72961</v>
      </c>
      <c r="B31280" t="s">
        <v>9838</v>
      </c>
      <c r="C31280" t="s">
        <v>234</v>
      </c>
      <c r="D31280" s="183" t="s">
        <v>1753</v>
      </c>
    </row>
    <row r="31281" spans="1:4">
      <c r="A31281" s="171">
        <v>72961</v>
      </c>
      <c r="B31281" t="s">
        <v>9838</v>
      </c>
      <c r="C31281" t="s">
        <v>234</v>
      </c>
      <c r="D31281" s="183" t="s">
        <v>1753</v>
      </c>
    </row>
    <row r="31282" spans="1:4">
      <c r="A31282" s="171">
        <v>72961</v>
      </c>
      <c r="B31282" t="s">
        <v>9838</v>
      </c>
      <c r="C31282" t="s">
        <v>234</v>
      </c>
      <c r="D31282" s="183" t="s">
        <v>1753</v>
      </c>
    </row>
    <row r="31283" spans="1:4">
      <c r="A31283" s="171">
        <v>72961</v>
      </c>
      <c r="B31283" t="s">
        <v>9838</v>
      </c>
      <c r="C31283" t="s">
        <v>234</v>
      </c>
      <c r="D31283" s="183" t="s">
        <v>1753</v>
      </c>
    </row>
    <row r="31284" spans="1:4">
      <c r="A31284" s="171">
        <v>72961</v>
      </c>
      <c r="B31284" t="s">
        <v>9838</v>
      </c>
      <c r="C31284" t="s">
        <v>234</v>
      </c>
      <c r="D31284" s="183" t="s">
        <v>1753</v>
      </c>
    </row>
    <row r="31285" spans="1:4">
      <c r="A31285" s="171">
        <v>72961</v>
      </c>
      <c r="B31285" t="s">
        <v>9838</v>
      </c>
      <c r="C31285" t="s">
        <v>234</v>
      </c>
      <c r="D31285" s="183" t="s">
        <v>1753</v>
      </c>
    </row>
    <row r="31286" spans="1:4">
      <c r="A31286" s="171">
        <v>96387</v>
      </c>
      <c r="B31286" t="s">
        <v>9839</v>
      </c>
      <c r="C31286" t="s">
        <v>259</v>
      </c>
      <c r="D31286" s="183" t="s">
        <v>3513</v>
      </c>
    </row>
    <row r="31287" spans="1:4">
      <c r="A31287" s="171">
        <v>96387</v>
      </c>
      <c r="B31287" t="s">
        <v>9839</v>
      </c>
      <c r="C31287" t="s">
        <v>259</v>
      </c>
      <c r="D31287" s="183" t="s">
        <v>3513</v>
      </c>
    </row>
    <row r="31288" spans="1:4">
      <c r="A31288" s="171">
        <v>96387</v>
      </c>
      <c r="B31288" t="s">
        <v>9839</v>
      </c>
      <c r="C31288" t="s">
        <v>259</v>
      </c>
      <c r="D31288" s="183" t="s">
        <v>3513</v>
      </c>
    </row>
    <row r="31289" spans="1:4">
      <c r="A31289" s="171">
        <v>96387</v>
      </c>
      <c r="B31289" t="s">
        <v>9839</v>
      </c>
      <c r="C31289" t="s">
        <v>259</v>
      </c>
      <c r="D31289" s="183" t="s">
        <v>3513</v>
      </c>
    </row>
    <row r="31290" spans="1:4">
      <c r="A31290" s="171">
        <v>96387</v>
      </c>
      <c r="B31290" t="s">
        <v>9839</v>
      </c>
      <c r="C31290" t="s">
        <v>259</v>
      </c>
      <c r="D31290" s="183" t="s">
        <v>3513</v>
      </c>
    </row>
    <row r="31291" spans="1:4">
      <c r="A31291" s="171">
        <v>96387</v>
      </c>
      <c r="B31291" t="s">
        <v>9839</v>
      </c>
      <c r="C31291" t="s">
        <v>259</v>
      </c>
      <c r="D31291" s="183" t="s">
        <v>3513</v>
      </c>
    </row>
    <row r="31292" spans="1:4">
      <c r="A31292" s="171">
        <v>96387</v>
      </c>
      <c r="B31292" t="s">
        <v>9839</v>
      </c>
      <c r="C31292" t="s">
        <v>259</v>
      </c>
      <c r="D31292" s="183" t="s">
        <v>3513</v>
      </c>
    </row>
    <row r="31293" spans="1:4">
      <c r="A31293" s="171">
        <v>96387</v>
      </c>
      <c r="B31293" t="s">
        <v>9839</v>
      </c>
      <c r="C31293" t="s">
        <v>259</v>
      </c>
      <c r="D31293" s="183" t="s">
        <v>3513</v>
      </c>
    </row>
    <row r="31294" spans="1:4">
      <c r="A31294" s="171">
        <v>96387</v>
      </c>
      <c r="B31294" t="s">
        <v>9839</v>
      </c>
      <c r="C31294" t="s">
        <v>259</v>
      </c>
      <c r="D31294" s="183" t="s">
        <v>3513</v>
      </c>
    </row>
    <row r="31295" spans="1:4">
      <c r="A31295" s="171">
        <v>96387</v>
      </c>
      <c r="B31295" t="s">
        <v>9839</v>
      </c>
      <c r="C31295" t="s">
        <v>259</v>
      </c>
      <c r="D31295" s="183" t="s">
        <v>3513</v>
      </c>
    </row>
    <row r="31296" spans="1:4">
      <c r="A31296" s="171">
        <v>96387</v>
      </c>
      <c r="B31296" t="s">
        <v>9839</v>
      </c>
      <c r="C31296" t="s">
        <v>259</v>
      </c>
      <c r="D31296" s="183" t="s">
        <v>3513</v>
      </c>
    </row>
    <row r="31297" spans="1:4">
      <c r="A31297" s="171">
        <v>96387</v>
      </c>
      <c r="B31297" t="s">
        <v>9839</v>
      </c>
      <c r="C31297" t="s">
        <v>259</v>
      </c>
      <c r="D31297" s="183" t="s">
        <v>3513</v>
      </c>
    </row>
    <row r="31298" spans="1:4">
      <c r="A31298" s="171">
        <v>96387</v>
      </c>
      <c r="B31298" t="s">
        <v>9839</v>
      </c>
      <c r="C31298" t="s">
        <v>259</v>
      </c>
      <c r="D31298" s="183" t="s">
        <v>3513</v>
      </c>
    </row>
    <row r="31299" spans="1:4">
      <c r="A31299" s="171">
        <v>96387</v>
      </c>
      <c r="B31299" t="s">
        <v>9839</v>
      </c>
      <c r="C31299" t="s">
        <v>259</v>
      </c>
      <c r="D31299" s="183" t="s">
        <v>3513</v>
      </c>
    </row>
    <row r="31300" spans="1:4">
      <c r="A31300" s="171">
        <v>96388</v>
      </c>
      <c r="B31300" t="s">
        <v>9840</v>
      </c>
      <c r="C31300" t="s">
        <v>259</v>
      </c>
      <c r="D31300" s="183" t="s">
        <v>6739</v>
      </c>
    </row>
    <row r="31301" spans="1:4">
      <c r="A31301" s="171">
        <v>96388</v>
      </c>
      <c r="B31301" t="s">
        <v>9840</v>
      </c>
      <c r="C31301" t="s">
        <v>259</v>
      </c>
      <c r="D31301" s="183" t="s">
        <v>6739</v>
      </c>
    </row>
    <row r="31302" spans="1:4">
      <c r="A31302" s="171">
        <v>96388</v>
      </c>
      <c r="B31302" t="s">
        <v>9840</v>
      </c>
      <c r="C31302" t="s">
        <v>259</v>
      </c>
      <c r="D31302" s="183" t="s">
        <v>6739</v>
      </c>
    </row>
    <row r="31303" spans="1:4">
      <c r="A31303" s="171">
        <v>96388</v>
      </c>
      <c r="B31303" t="s">
        <v>9840</v>
      </c>
      <c r="C31303" t="s">
        <v>259</v>
      </c>
      <c r="D31303" s="183" t="s">
        <v>6739</v>
      </c>
    </row>
    <row r="31304" spans="1:4">
      <c r="A31304" s="171">
        <v>96388</v>
      </c>
      <c r="B31304" t="s">
        <v>9840</v>
      </c>
      <c r="C31304" t="s">
        <v>259</v>
      </c>
      <c r="D31304" s="183" t="s">
        <v>6739</v>
      </c>
    </row>
    <row r="31305" spans="1:4">
      <c r="A31305" s="171">
        <v>96388</v>
      </c>
      <c r="B31305" t="s">
        <v>9840</v>
      </c>
      <c r="C31305" t="s">
        <v>259</v>
      </c>
      <c r="D31305" s="183" t="s">
        <v>6739</v>
      </c>
    </row>
    <row r="31306" spans="1:4">
      <c r="A31306" s="171">
        <v>96388</v>
      </c>
      <c r="B31306" t="s">
        <v>9840</v>
      </c>
      <c r="C31306" t="s">
        <v>259</v>
      </c>
      <c r="D31306" s="183" t="s">
        <v>6739</v>
      </c>
    </row>
    <row r="31307" spans="1:4">
      <c r="A31307" s="171">
        <v>96388</v>
      </c>
      <c r="B31307" t="s">
        <v>9840</v>
      </c>
      <c r="C31307" t="s">
        <v>259</v>
      </c>
      <c r="D31307" s="183" t="s">
        <v>6739</v>
      </c>
    </row>
    <row r="31308" spans="1:4">
      <c r="A31308" s="171">
        <v>96388</v>
      </c>
      <c r="B31308" t="s">
        <v>9840</v>
      </c>
      <c r="C31308" t="s">
        <v>259</v>
      </c>
      <c r="D31308" s="183" t="s">
        <v>6739</v>
      </c>
    </row>
    <row r="31309" spans="1:4">
      <c r="A31309" s="171">
        <v>96388</v>
      </c>
      <c r="B31309" t="s">
        <v>9840</v>
      </c>
      <c r="C31309" t="s">
        <v>259</v>
      </c>
      <c r="D31309" s="183" t="s">
        <v>6739</v>
      </c>
    </row>
    <row r="31310" spans="1:4">
      <c r="A31310" s="171">
        <v>96388</v>
      </c>
      <c r="B31310" t="s">
        <v>9840</v>
      </c>
      <c r="C31310" t="s">
        <v>259</v>
      </c>
      <c r="D31310" s="183" t="s">
        <v>6739</v>
      </c>
    </row>
    <row r="31311" spans="1:4">
      <c r="A31311" s="171">
        <v>96388</v>
      </c>
      <c r="B31311" t="s">
        <v>9840</v>
      </c>
      <c r="C31311" t="s">
        <v>259</v>
      </c>
      <c r="D31311" s="183" t="s">
        <v>6739</v>
      </c>
    </row>
    <row r="31312" spans="1:4">
      <c r="A31312" s="171">
        <v>96388</v>
      </c>
      <c r="B31312" t="s">
        <v>9840</v>
      </c>
      <c r="C31312" t="s">
        <v>259</v>
      </c>
      <c r="D31312" s="183" t="s">
        <v>6739</v>
      </c>
    </row>
    <row r="31313" spans="1:4">
      <c r="A31313" s="171">
        <v>96388</v>
      </c>
      <c r="B31313" t="s">
        <v>9840</v>
      </c>
      <c r="C31313" t="s">
        <v>259</v>
      </c>
      <c r="D31313" s="183" t="s">
        <v>6739</v>
      </c>
    </row>
    <row r="31314" spans="1:4">
      <c r="A31314" s="171">
        <v>96389</v>
      </c>
      <c r="B31314" t="s">
        <v>9841</v>
      </c>
      <c r="C31314" t="s">
        <v>259</v>
      </c>
      <c r="D31314" s="183" t="s">
        <v>9842</v>
      </c>
    </row>
    <row r="31315" spans="1:4">
      <c r="A31315" s="171">
        <v>96389</v>
      </c>
      <c r="B31315" t="s">
        <v>9841</v>
      </c>
      <c r="C31315" t="s">
        <v>259</v>
      </c>
      <c r="D31315" s="183" t="s">
        <v>9842</v>
      </c>
    </row>
    <row r="31316" spans="1:4">
      <c r="A31316" s="171">
        <v>96389</v>
      </c>
      <c r="B31316" t="s">
        <v>9841</v>
      </c>
      <c r="C31316" t="s">
        <v>259</v>
      </c>
      <c r="D31316" s="183" t="s">
        <v>9842</v>
      </c>
    </row>
    <row r="31317" spans="1:4">
      <c r="A31317" s="171">
        <v>96389</v>
      </c>
      <c r="B31317" t="s">
        <v>9841</v>
      </c>
      <c r="C31317" t="s">
        <v>259</v>
      </c>
      <c r="D31317" s="183" t="s">
        <v>9842</v>
      </c>
    </row>
    <row r="31318" spans="1:4">
      <c r="A31318" s="171">
        <v>96389</v>
      </c>
      <c r="B31318" t="s">
        <v>9841</v>
      </c>
      <c r="C31318" t="s">
        <v>259</v>
      </c>
      <c r="D31318" s="183" t="s">
        <v>9842</v>
      </c>
    </row>
    <row r="31319" spans="1:4">
      <c r="A31319" s="171">
        <v>96389</v>
      </c>
      <c r="B31319" t="s">
        <v>9841</v>
      </c>
      <c r="C31319" t="s">
        <v>259</v>
      </c>
      <c r="D31319" s="183" t="s">
        <v>9842</v>
      </c>
    </row>
    <row r="31320" spans="1:4">
      <c r="A31320" s="171">
        <v>96389</v>
      </c>
      <c r="B31320" t="s">
        <v>9841</v>
      </c>
      <c r="C31320" t="s">
        <v>259</v>
      </c>
      <c r="D31320" s="183" t="s">
        <v>9842</v>
      </c>
    </row>
    <row r="31321" spans="1:4">
      <c r="A31321" s="171">
        <v>96389</v>
      </c>
      <c r="B31321" t="s">
        <v>9841</v>
      </c>
      <c r="C31321" t="s">
        <v>259</v>
      </c>
      <c r="D31321" s="183" t="s">
        <v>9842</v>
      </c>
    </row>
    <row r="31322" spans="1:4">
      <c r="A31322" s="171">
        <v>96389</v>
      </c>
      <c r="B31322" t="s">
        <v>9841</v>
      </c>
      <c r="C31322" t="s">
        <v>259</v>
      </c>
      <c r="D31322" s="183" t="s">
        <v>9842</v>
      </c>
    </row>
    <row r="31323" spans="1:4">
      <c r="A31323" s="171">
        <v>96389</v>
      </c>
      <c r="B31323" t="s">
        <v>9841</v>
      </c>
      <c r="C31323" t="s">
        <v>259</v>
      </c>
      <c r="D31323" s="183" t="s">
        <v>9842</v>
      </c>
    </row>
    <row r="31324" spans="1:4">
      <c r="A31324" s="171">
        <v>96389</v>
      </c>
      <c r="B31324" t="s">
        <v>9841</v>
      </c>
      <c r="C31324" t="s">
        <v>259</v>
      </c>
      <c r="D31324" s="183" t="s">
        <v>9842</v>
      </c>
    </row>
    <row r="31325" spans="1:4">
      <c r="A31325" s="171">
        <v>96389</v>
      </c>
      <c r="B31325" t="s">
        <v>9841</v>
      </c>
      <c r="C31325" t="s">
        <v>259</v>
      </c>
      <c r="D31325" s="183" t="s">
        <v>9842</v>
      </c>
    </row>
    <row r="31326" spans="1:4">
      <c r="A31326" s="171">
        <v>96389</v>
      </c>
      <c r="B31326" t="s">
        <v>9841</v>
      </c>
      <c r="C31326" t="s">
        <v>259</v>
      </c>
      <c r="D31326" s="183" t="s">
        <v>9842</v>
      </c>
    </row>
    <row r="31327" spans="1:4">
      <c r="A31327" s="171">
        <v>96389</v>
      </c>
      <c r="B31327" t="s">
        <v>9841</v>
      </c>
      <c r="C31327" t="s">
        <v>259</v>
      </c>
      <c r="D31327" s="183" t="s">
        <v>9842</v>
      </c>
    </row>
    <row r="31328" spans="1:4">
      <c r="A31328" s="171">
        <v>96389</v>
      </c>
      <c r="B31328" t="s">
        <v>9841</v>
      </c>
      <c r="C31328" t="s">
        <v>259</v>
      </c>
      <c r="D31328" s="183" t="s">
        <v>9842</v>
      </c>
    </row>
    <row r="31329" spans="1:4">
      <c r="A31329" s="171">
        <v>96390</v>
      </c>
      <c r="B31329" t="s">
        <v>9843</v>
      </c>
      <c r="C31329" t="s">
        <v>259</v>
      </c>
      <c r="D31329" s="183" t="s">
        <v>9844</v>
      </c>
    </row>
    <row r="31330" spans="1:4">
      <c r="A31330" s="171">
        <v>96390</v>
      </c>
      <c r="B31330" t="s">
        <v>9843</v>
      </c>
      <c r="C31330" t="s">
        <v>259</v>
      </c>
      <c r="D31330" s="183" t="s">
        <v>9844</v>
      </c>
    </row>
    <row r="31331" spans="1:4">
      <c r="A31331" s="171">
        <v>96390</v>
      </c>
      <c r="B31331" t="s">
        <v>9843</v>
      </c>
      <c r="C31331" t="s">
        <v>259</v>
      </c>
      <c r="D31331" s="183" t="s">
        <v>9844</v>
      </c>
    </row>
    <row r="31332" spans="1:4">
      <c r="A31332" s="171">
        <v>96390</v>
      </c>
      <c r="B31332" t="s">
        <v>9843</v>
      </c>
      <c r="C31332" t="s">
        <v>259</v>
      </c>
      <c r="D31332" s="183" t="s">
        <v>9844</v>
      </c>
    </row>
    <row r="31333" spans="1:4">
      <c r="A31333" s="171">
        <v>96390</v>
      </c>
      <c r="B31333" t="s">
        <v>9843</v>
      </c>
      <c r="C31333" t="s">
        <v>259</v>
      </c>
      <c r="D31333" s="183" t="s">
        <v>9844</v>
      </c>
    </row>
    <row r="31334" spans="1:4">
      <c r="A31334" s="171">
        <v>96390</v>
      </c>
      <c r="B31334" t="s">
        <v>9843</v>
      </c>
      <c r="C31334" t="s">
        <v>259</v>
      </c>
      <c r="D31334" s="183" t="s">
        <v>9844</v>
      </c>
    </row>
    <row r="31335" spans="1:4">
      <c r="A31335" s="171">
        <v>96390</v>
      </c>
      <c r="B31335" t="s">
        <v>9843</v>
      </c>
      <c r="C31335" t="s">
        <v>259</v>
      </c>
      <c r="D31335" s="183" t="s">
        <v>9844</v>
      </c>
    </row>
    <row r="31336" spans="1:4">
      <c r="A31336" s="171">
        <v>96390</v>
      </c>
      <c r="B31336" t="s">
        <v>9843</v>
      </c>
      <c r="C31336" t="s">
        <v>259</v>
      </c>
      <c r="D31336" s="183" t="s">
        <v>9844</v>
      </c>
    </row>
    <row r="31337" spans="1:4">
      <c r="A31337" s="171">
        <v>96390</v>
      </c>
      <c r="B31337" t="s">
        <v>9843</v>
      </c>
      <c r="C31337" t="s">
        <v>259</v>
      </c>
      <c r="D31337" s="183" t="s">
        <v>9844</v>
      </c>
    </row>
    <row r="31338" spans="1:4">
      <c r="A31338" s="171">
        <v>96390</v>
      </c>
      <c r="B31338" t="s">
        <v>9843</v>
      </c>
      <c r="C31338" t="s">
        <v>259</v>
      </c>
      <c r="D31338" s="183" t="s">
        <v>9844</v>
      </c>
    </row>
    <row r="31339" spans="1:4">
      <c r="A31339" s="171">
        <v>96390</v>
      </c>
      <c r="B31339" t="s">
        <v>9843</v>
      </c>
      <c r="C31339" t="s">
        <v>259</v>
      </c>
      <c r="D31339" s="183" t="s">
        <v>9844</v>
      </c>
    </row>
    <row r="31340" spans="1:4">
      <c r="A31340" s="171">
        <v>96390</v>
      </c>
      <c r="B31340" t="s">
        <v>9843</v>
      </c>
      <c r="C31340" t="s">
        <v>259</v>
      </c>
      <c r="D31340" s="183" t="s">
        <v>9844</v>
      </c>
    </row>
    <row r="31341" spans="1:4">
      <c r="A31341" s="171">
        <v>96390</v>
      </c>
      <c r="B31341" t="s">
        <v>9843</v>
      </c>
      <c r="C31341" t="s">
        <v>259</v>
      </c>
      <c r="D31341" s="183" t="s">
        <v>9844</v>
      </c>
    </row>
    <row r="31342" spans="1:4">
      <c r="A31342" s="171">
        <v>96390</v>
      </c>
      <c r="B31342" t="s">
        <v>9843</v>
      </c>
      <c r="C31342" t="s">
        <v>259</v>
      </c>
      <c r="D31342" s="183" t="s">
        <v>9844</v>
      </c>
    </row>
    <row r="31343" spans="1:4">
      <c r="A31343" s="171">
        <v>96390</v>
      </c>
      <c r="B31343" t="s">
        <v>9843</v>
      </c>
      <c r="C31343" t="s">
        <v>259</v>
      </c>
      <c r="D31343" s="183" t="s">
        <v>9844</v>
      </c>
    </row>
    <row r="31344" spans="1:4">
      <c r="A31344" s="171">
        <v>96391</v>
      </c>
      <c r="B31344" t="s">
        <v>9845</v>
      </c>
      <c r="C31344" t="s">
        <v>259</v>
      </c>
      <c r="D31344" s="183" t="s">
        <v>9846</v>
      </c>
    </row>
    <row r="31345" spans="1:4">
      <c r="A31345" s="171">
        <v>96391</v>
      </c>
      <c r="B31345" t="s">
        <v>9845</v>
      </c>
      <c r="C31345" t="s">
        <v>259</v>
      </c>
      <c r="D31345" s="183" t="s">
        <v>9846</v>
      </c>
    </row>
    <row r="31346" spans="1:4">
      <c r="A31346" s="171">
        <v>96391</v>
      </c>
      <c r="B31346" t="s">
        <v>9845</v>
      </c>
      <c r="C31346" t="s">
        <v>259</v>
      </c>
      <c r="D31346" s="183" t="s">
        <v>9846</v>
      </c>
    </row>
    <row r="31347" spans="1:4">
      <c r="A31347" s="171">
        <v>96391</v>
      </c>
      <c r="B31347" t="s">
        <v>9845</v>
      </c>
      <c r="C31347" t="s">
        <v>259</v>
      </c>
      <c r="D31347" s="183" t="s">
        <v>9846</v>
      </c>
    </row>
    <row r="31348" spans="1:4">
      <c r="A31348" s="171">
        <v>96391</v>
      </c>
      <c r="B31348" t="s">
        <v>9845</v>
      </c>
      <c r="C31348" t="s">
        <v>259</v>
      </c>
      <c r="D31348" s="183" t="s">
        <v>9846</v>
      </c>
    </row>
    <row r="31349" spans="1:4">
      <c r="A31349" s="171">
        <v>96391</v>
      </c>
      <c r="B31349" t="s">
        <v>9845</v>
      </c>
      <c r="C31349" t="s">
        <v>259</v>
      </c>
      <c r="D31349" s="183" t="s">
        <v>9846</v>
      </c>
    </row>
    <row r="31350" spans="1:4">
      <c r="A31350" s="171">
        <v>96391</v>
      </c>
      <c r="B31350" t="s">
        <v>9845</v>
      </c>
      <c r="C31350" t="s">
        <v>259</v>
      </c>
      <c r="D31350" s="183" t="s">
        <v>9846</v>
      </c>
    </row>
    <row r="31351" spans="1:4">
      <c r="A31351" s="171">
        <v>96391</v>
      </c>
      <c r="B31351" t="s">
        <v>9845</v>
      </c>
      <c r="C31351" t="s">
        <v>259</v>
      </c>
      <c r="D31351" s="183" t="s">
        <v>9846</v>
      </c>
    </row>
    <row r="31352" spans="1:4">
      <c r="A31352" s="171">
        <v>96391</v>
      </c>
      <c r="B31352" t="s">
        <v>9845</v>
      </c>
      <c r="C31352" t="s">
        <v>259</v>
      </c>
      <c r="D31352" s="183" t="s">
        <v>9846</v>
      </c>
    </row>
    <row r="31353" spans="1:4">
      <c r="A31353" s="171">
        <v>96391</v>
      </c>
      <c r="B31353" t="s">
        <v>9845</v>
      </c>
      <c r="C31353" t="s">
        <v>259</v>
      </c>
      <c r="D31353" s="183" t="s">
        <v>9846</v>
      </c>
    </row>
    <row r="31354" spans="1:4">
      <c r="A31354" s="171">
        <v>96391</v>
      </c>
      <c r="B31354" t="s">
        <v>9845</v>
      </c>
      <c r="C31354" t="s">
        <v>259</v>
      </c>
      <c r="D31354" s="183" t="s">
        <v>9846</v>
      </c>
    </row>
    <row r="31355" spans="1:4">
      <c r="A31355" s="171">
        <v>96391</v>
      </c>
      <c r="B31355" t="s">
        <v>9845</v>
      </c>
      <c r="C31355" t="s">
        <v>259</v>
      </c>
      <c r="D31355" s="183" t="s">
        <v>9846</v>
      </c>
    </row>
    <row r="31356" spans="1:4">
      <c r="A31356" s="171">
        <v>96391</v>
      </c>
      <c r="B31356" t="s">
        <v>9845</v>
      </c>
      <c r="C31356" t="s">
        <v>259</v>
      </c>
      <c r="D31356" s="183" t="s">
        <v>9846</v>
      </c>
    </row>
    <row r="31357" spans="1:4">
      <c r="A31357" s="171">
        <v>96391</v>
      </c>
      <c r="B31357" t="s">
        <v>9845</v>
      </c>
      <c r="C31357" t="s">
        <v>259</v>
      </c>
      <c r="D31357" s="183" t="s">
        <v>9846</v>
      </c>
    </row>
    <row r="31358" spans="1:4">
      <c r="A31358" s="171">
        <v>96391</v>
      </c>
      <c r="B31358" t="s">
        <v>9845</v>
      </c>
      <c r="C31358" t="s">
        <v>259</v>
      </c>
      <c r="D31358" s="183" t="s">
        <v>9846</v>
      </c>
    </row>
    <row r="31359" spans="1:4">
      <c r="A31359" s="171">
        <v>96392</v>
      </c>
      <c r="B31359" t="s">
        <v>9847</v>
      </c>
      <c r="C31359" t="s">
        <v>259</v>
      </c>
      <c r="D31359" s="183" t="s">
        <v>9848</v>
      </c>
    </row>
    <row r="31360" spans="1:4">
      <c r="A31360" s="171">
        <v>96392</v>
      </c>
      <c r="B31360" t="s">
        <v>9847</v>
      </c>
      <c r="C31360" t="s">
        <v>259</v>
      </c>
      <c r="D31360" s="183" t="s">
        <v>9848</v>
      </c>
    </row>
    <row r="31361" spans="1:4">
      <c r="A31361" s="171">
        <v>96392</v>
      </c>
      <c r="B31361" t="s">
        <v>9847</v>
      </c>
      <c r="C31361" t="s">
        <v>259</v>
      </c>
      <c r="D31361" s="183" t="s">
        <v>9848</v>
      </c>
    </row>
    <row r="31362" spans="1:4">
      <c r="A31362" s="171">
        <v>96392</v>
      </c>
      <c r="B31362" t="s">
        <v>9847</v>
      </c>
      <c r="C31362" t="s">
        <v>259</v>
      </c>
      <c r="D31362" s="183" t="s">
        <v>9848</v>
      </c>
    </row>
    <row r="31363" spans="1:4">
      <c r="A31363" s="171">
        <v>96392</v>
      </c>
      <c r="B31363" t="s">
        <v>9847</v>
      </c>
      <c r="C31363" t="s">
        <v>259</v>
      </c>
      <c r="D31363" s="183" t="s">
        <v>9848</v>
      </c>
    </row>
    <row r="31364" spans="1:4">
      <c r="A31364" s="171">
        <v>96392</v>
      </c>
      <c r="B31364" t="s">
        <v>9847</v>
      </c>
      <c r="C31364" t="s">
        <v>259</v>
      </c>
      <c r="D31364" s="183" t="s">
        <v>9848</v>
      </c>
    </row>
    <row r="31365" spans="1:4">
      <c r="A31365" s="171">
        <v>96392</v>
      </c>
      <c r="B31365" t="s">
        <v>9847</v>
      </c>
      <c r="C31365" t="s">
        <v>259</v>
      </c>
      <c r="D31365" s="183" t="s">
        <v>9848</v>
      </c>
    </row>
    <row r="31366" spans="1:4">
      <c r="A31366" s="171">
        <v>96392</v>
      </c>
      <c r="B31366" t="s">
        <v>9847</v>
      </c>
      <c r="C31366" t="s">
        <v>259</v>
      </c>
      <c r="D31366" s="183" t="s">
        <v>9848</v>
      </c>
    </row>
    <row r="31367" spans="1:4">
      <c r="A31367" s="171">
        <v>96392</v>
      </c>
      <c r="B31367" t="s">
        <v>9847</v>
      </c>
      <c r="C31367" t="s">
        <v>259</v>
      </c>
      <c r="D31367" s="183" t="s">
        <v>9848</v>
      </c>
    </row>
    <row r="31368" spans="1:4">
      <c r="A31368" s="171">
        <v>96392</v>
      </c>
      <c r="B31368" t="s">
        <v>9847</v>
      </c>
      <c r="C31368" t="s">
        <v>259</v>
      </c>
      <c r="D31368" s="183" t="s">
        <v>9848</v>
      </c>
    </row>
    <row r="31369" spans="1:4">
      <c r="A31369" s="171">
        <v>96392</v>
      </c>
      <c r="B31369" t="s">
        <v>9847</v>
      </c>
      <c r="C31369" t="s">
        <v>259</v>
      </c>
      <c r="D31369" s="183" t="s">
        <v>9848</v>
      </c>
    </row>
    <row r="31370" spans="1:4">
      <c r="A31370" s="171">
        <v>96392</v>
      </c>
      <c r="B31370" t="s">
        <v>9847</v>
      </c>
      <c r="C31370" t="s">
        <v>259</v>
      </c>
      <c r="D31370" s="183" t="s">
        <v>9848</v>
      </c>
    </row>
    <row r="31371" spans="1:4">
      <c r="A31371" s="171">
        <v>96392</v>
      </c>
      <c r="B31371" t="s">
        <v>9847</v>
      </c>
      <c r="C31371" t="s">
        <v>259</v>
      </c>
      <c r="D31371" s="183" t="s">
        <v>9848</v>
      </c>
    </row>
    <row r="31372" spans="1:4">
      <c r="A31372" s="171">
        <v>96392</v>
      </c>
      <c r="B31372" t="s">
        <v>9847</v>
      </c>
      <c r="C31372" t="s">
        <v>259</v>
      </c>
      <c r="D31372" s="183" t="s">
        <v>9848</v>
      </c>
    </row>
    <row r="31373" spans="1:4">
      <c r="A31373" s="171">
        <v>96392</v>
      </c>
      <c r="B31373" t="s">
        <v>9847</v>
      </c>
      <c r="C31373" t="s">
        <v>259</v>
      </c>
      <c r="D31373" s="183" t="s">
        <v>9848</v>
      </c>
    </row>
    <row r="31374" spans="1:4">
      <c r="A31374" s="171">
        <v>96396</v>
      </c>
      <c r="B31374" t="s">
        <v>9849</v>
      </c>
      <c r="C31374" t="s">
        <v>259</v>
      </c>
      <c r="D31374" s="183" t="s">
        <v>9850</v>
      </c>
    </row>
    <row r="31375" spans="1:4">
      <c r="A31375" s="171">
        <v>96396</v>
      </c>
      <c r="B31375" t="s">
        <v>9849</v>
      </c>
      <c r="C31375" t="s">
        <v>259</v>
      </c>
      <c r="D31375" s="183" t="s">
        <v>9850</v>
      </c>
    </row>
    <row r="31376" spans="1:4">
      <c r="A31376" s="171">
        <v>96396</v>
      </c>
      <c r="B31376" t="s">
        <v>9849</v>
      </c>
      <c r="C31376" t="s">
        <v>259</v>
      </c>
      <c r="D31376" s="183" t="s">
        <v>9850</v>
      </c>
    </row>
    <row r="31377" spans="1:4">
      <c r="A31377" s="171">
        <v>96396</v>
      </c>
      <c r="B31377" t="s">
        <v>9849</v>
      </c>
      <c r="C31377" t="s">
        <v>259</v>
      </c>
      <c r="D31377" s="183" t="s">
        <v>9850</v>
      </c>
    </row>
    <row r="31378" spans="1:4">
      <c r="A31378" s="171">
        <v>96396</v>
      </c>
      <c r="B31378" t="s">
        <v>9849</v>
      </c>
      <c r="C31378" t="s">
        <v>259</v>
      </c>
      <c r="D31378" s="183" t="s">
        <v>9850</v>
      </c>
    </row>
    <row r="31379" spans="1:4">
      <c r="A31379" s="171">
        <v>96396</v>
      </c>
      <c r="B31379" t="s">
        <v>9849</v>
      </c>
      <c r="C31379" t="s">
        <v>259</v>
      </c>
      <c r="D31379" s="183" t="s">
        <v>9850</v>
      </c>
    </row>
    <row r="31380" spans="1:4">
      <c r="A31380" s="171">
        <v>96396</v>
      </c>
      <c r="B31380" t="s">
        <v>9849</v>
      </c>
      <c r="C31380" t="s">
        <v>259</v>
      </c>
      <c r="D31380" s="183" t="s">
        <v>9850</v>
      </c>
    </row>
    <row r="31381" spans="1:4">
      <c r="A31381" s="171">
        <v>96396</v>
      </c>
      <c r="B31381" t="s">
        <v>9849</v>
      </c>
      <c r="C31381" t="s">
        <v>259</v>
      </c>
      <c r="D31381" s="183" t="s">
        <v>9850</v>
      </c>
    </row>
    <row r="31382" spans="1:4">
      <c r="A31382" s="171">
        <v>96396</v>
      </c>
      <c r="B31382" t="s">
        <v>9849</v>
      </c>
      <c r="C31382" t="s">
        <v>259</v>
      </c>
      <c r="D31382" s="183" t="s">
        <v>9850</v>
      </c>
    </row>
    <row r="31383" spans="1:4">
      <c r="A31383" s="171">
        <v>96396</v>
      </c>
      <c r="B31383" t="s">
        <v>9849</v>
      </c>
      <c r="C31383" t="s">
        <v>259</v>
      </c>
      <c r="D31383" s="183" t="s">
        <v>9850</v>
      </c>
    </row>
    <row r="31384" spans="1:4">
      <c r="A31384" s="171">
        <v>96396</v>
      </c>
      <c r="B31384" t="s">
        <v>9849</v>
      </c>
      <c r="C31384" t="s">
        <v>259</v>
      </c>
      <c r="D31384" s="183" t="s">
        <v>9850</v>
      </c>
    </row>
    <row r="31385" spans="1:4">
      <c r="A31385" s="171">
        <v>96397</v>
      </c>
      <c r="B31385" t="s">
        <v>9851</v>
      </c>
      <c r="C31385" t="s">
        <v>259</v>
      </c>
      <c r="D31385" s="183" t="s">
        <v>9436</v>
      </c>
    </row>
    <row r="31386" spans="1:4">
      <c r="A31386" s="171">
        <v>96397</v>
      </c>
      <c r="B31386" t="s">
        <v>9851</v>
      </c>
      <c r="C31386" t="s">
        <v>259</v>
      </c>
      <c r="D31386" s="183" t="s">
        <v>9436</v>
      </c>
    </row>
    <row r="31387" spans="1:4">
      <c r="A31387" s="171">
        <v>96397</v>
      </c>
      <c r="B31387" t="s">
        <v>9851</v>
      </c>
      <c r="C31387" t="s">
        <v>259</v>
      </c>
      <c r="D31387" s="183" t="s">
        <v>9436</v>
      </c>
    </row>
    <row r="31388" spans="1:4">
      <c r="A31388" s="171">
        <v>96397</v>
      </c>
      <c r="B31388" t="s">
        <v>9851</v>
      </c>
      <c r="C31388" t="s">
        <v>259</v>
      </c>
      <c r="D31388" s="183" t="s">
        <v>9436</v>
      </c>
    </row>
    <row r="31389" spans="1:4">
      <c r="A31389" s="171">
        <v>96397</v>
      </c>
      <c r="B31389" t="s">
        <v>9851</v>
      </c>
      <c r="C31389" t="s">
        <v>259</v>
      </c>
      <c r="D31389" s="183" t="s">
        <v>9436</v>
      </c>
    </row>
    <row r="31390" spans="1:4">
      <c r="A31390" s="171">
        <v>96397</v>
      </c>
      <c r="B31390" t="s">
        <v>9851</v>
      </c>
      <c r="C31390" t="s">
        <v>259</v>
      </c>
      <c r="D31390" s="183" t="s">
        <v>9436</v>
      </c>
    </row>
    <row r="31391" spans="1:4">
      <c r="A31391" s="171">
        <v>96397</v>
      </c>
      <c r="B31391" t="s">
        <v>9851</v>
      </c>
      <c r="C31391" t="s">
        <v>259</v>
      </c>
      <c r="D31391" s="183" t="s">
        <v>9436</v>
      </c>
    </row>
    <row r="31392" spans="1:4">
      <c r="A31392" s="171">
        <v>96397</v>
      </c>
      <c r="B31392" t="s">
        <v>9851</v>
      </c>
      <c r="C31392" t="s">
        <v>259</v>
      </c>
      <c r="D31392" s="183" t="s">
        <v>9436</v>
      </c>
    </row>
    <row r="31393" spans="1:4">
      <c r="A31393" s="171">
        <v>96397</v>
      </c>
      <c r="B31393" t="s">
        <v>9851</v>
      </c>
      <c r="C31393" t="s">
        <v>259</v>
      </c>
      <c r="D31393" s="183" t="s">
        <v>9436</v>
      </c>
    </row>
    <row r="31394" spans="1:4">
      <c r="A31394" s="171">
        <v>96397</v>
      </c>
      <c r="B31394" t="s">
        <v>9851</v>
      </c>
      <c r="C31394" t="s">
        <v>259</v>
      </c>
      <c r="D31394" s="183" t="s">
        <v>9436</v>
      </c>
    </row>
    <row r="31395" spans="1:4">
      <c r="A31395" s="171">
        <v>96397</v>
      </c>
      <c r="B31395" t="s">
        <v>9851</v>
      </c>
      <c r="C31395" t="s">
        <v>259</v>
      </c>
      <c r="D31395" s="183" t="s">
        <v>9436</v>
      </c>
    </row>
    <row r="31396" spans="1:4">
      <c r="A31396" s="171">
        <v>96398</v>
      </c>
      <c r="B31396" t="s">
        <v>9852</v>
      </c>
      <c r="C31396" t="s">
        <v>259</v>
      </c>
      <c r="D31396" s="183" t="s">
        <v>9853</v>
      </c>
    </row>
    <row r="31397" spans="1:4">
      <c r="A31397" s="171">
        <v>96398</v>
      </c>
      <c r="B31397" t="s">
        <v>9852</v>
      </c>
      <c r="C31397" t="s">
        <v>259</v>
      </c>
      <c r="D31397" s="183" t="s">
        <v>9853</v>
      </c>
    </row>
    <row r="31398" spans="1:4">
      <c r="A31398" s="171">
        <v>96398</v>
      </c>
      <c r="B31398" t="s">
        <v>9852</v>
      </c>
      <c r="C31398" t="s">
        <v>259</v>
      </c>
      <c r="D31398" s="183" t="s">
        <v>9853</v>
      </c>
    </row>
    <row r="31399" spans="1:4">
      <c r="A31399" s="171">
        <v>96398</v>
      </c>
      <c r="B31399" t="s">
        <v>9852</v>
      </c>
      <c r="C31399" t="s">
        <v>259</v>
      </c>
      <c r="D31399" s="183" t="s">
        <v>9853</v>
      </c>
    </row>
    <row r="31400" spans="1:4">
      <c r="A31400" s="171">
        <v>96398</v>
      </c>
      <c r="B31400" t="s">
        <v>9852</v>
      </c>
      <c r="C31400" t="s">
        <v>259</v>
      </c>
      <c r="D31400" s="183" t="s">
        <v>9853</v>
      </c>
    </row>
    <row r="31401" spans="1:4">
      <c r="A31401" s="171">
        <v>96398</v>
      </c>
      <c r="B31401" t="s">
        <v>9852</v>
      </c>
      <c r="C31401" t="s">
        <v>259</v>
      </c>
      <c r="D31401" s="183" t="s">
        <v>9853</v>
      </c>
    </row>
    <row r="31402" spans="1:4">
      <c r="A31402" s="171">
        <v>96398</v>
      </c>
      <c r="B31402" t="s">
        <v>9852</v>
      </c>
      <c r="C31402" t="s">
        <v>259</v>
      </c>
      <c r="D31402" s="183" t="s">
        <v>9853</v>
      </c>
    </row>
    <row r="31403" spans="1:4">
      <c r="A31403" s="171">
        <v>96398</v>
      </c>
      <c r="B31403" t="s">
        <v>9852</v>
      </c>
      <c r="C31403" t="s">
        <v>259</v>
      </c>
      <c r="D31403" s="183" t="s">
        <v>9853</v>
      </c>
    </row>
    <row r="31404" spans="1:4">
      <c r="A31404" s="171">
        <v>96398</v>
      </c>
      <c r="B31404" t="s">
        <v>9852</v>
      </c>
      <c r="C31404" t="s">
        <v>259</v>
      </c>
      <c r="D31404" s="183" t="s">
        <v>9853</v>
      </c>
    </row>
    <row r="31405" spans="1:4">
      <c r="A31405" s="171">
        <v>96398</v>
      </c>
      <c r="B31405" t="s">
        <v>9852</v>
      </c>
      <c r="C31405" t="s">
        <v>259</v>
      </c>
      <c r="D31405" s="183" t="s">
        <v>9853</v>
      </c>
    </row>
    <row r="31406" spans="1:4">
      <c r="A31406" s="171">
        <v>96398</v>
      </c>
      <c r="B31406" t="s">
        <v>9852</v>
      </c>
      <c r="C31406" t="s">
        <v>259</v>
      </c>
      <c r="D31406" s="183" t="s">
        <v>9853</v>
      </c>
    </row>
    <row r="31407" spans="1:4">
      <c r="A31407" s="171">
        <v>96399</v>
      </c>
      <c r="B31407" t="s">
        <v>9854</v>
      </c>
      <c r="C31407" t="s">
        <v>259</v>
      </c>
      <c r="D31407" s="183" t="s">
        <v>9855</v>
      </c>
    </row>
    <row r="31408" spans="1:4">
      <c r="A31408" s="171">
        <v>96399</v>
      </c>
      <c r="B31408" t="s">
        <v>9854</v>
      </c>
      <c r="C31408" t="s">
        <v>259</v>
      </c>
      <c r="D31408" s="183" t="s">
        <v>9855</v>
      </c>
    </row>
    <row r="31409" spans="1:4">
      <c r="A31409" s="171">
        <v>96399</v>
      </c>
      <c r="B31409" t="s">
        <v>9854</v>
      </c>
      <c r="C31409" t="s">
        <v>259</v>
      </c>
      <c r="D31409" s="183" t="s">
        <v>9855</v>
      </c>
    </row>
    <row r="31410" spans="1:4">
      <c r="A31410" s="171">
        <v>96399</v>
      </c>
      <c r="B31410" t="s">
        <v>9854</v>
      </c>
      <c r="C31410" t="s">
        <v>259</v>
      </c>
      <c r="D31410" s="183" t="s">
        <v>9855</v>
      </c>
    </row>
    <row r="31411" spans="1:4">
      <c r="A31411" s="171">
        <v>96399</v>
      </c>
      <c r="B31411" t="s">
        <v>9854</v>
      </c>
      <c r="C31411" t="s">
        <v>259</v>
      </c>
      <c r="D31411" s="183" t="s">
        <v>9855</v>
      </c>
    </row>
    <row r="31412" spans="1:4">
      <c r="A31412" s="171">
        <v>96399</v>
      </c>
      <c r="B31412" t="s">
        <v>9854</v>
      </c>
      <c r="C31412" t="s">
        <v>259</v>
      </c>
      <c r="D31412" s="183" t="s">
        <v>9855</v>
      </c>
    </row>
    <row r="31413" spans="1:4">
      <c r="A31413" s="171">
        <v>96399</v>
      </c>
      <c r="B31413" t="s">
        <v>9854</v>
      </c>
      <c r="C31413" t="s">
        <v>259</v>
      </c>
      <c r="D31413" s="183" t="s">
        <v>9855</v>
      </c>
    </row>
    <row r="31414" spans="1:4">
      <c r="A31414" s="171">
        <v>96399</v>
      </c>
      <c r="B31414" t="s">
        <v>9854</v>
      </c>
      <c r="C31414" t="s">
        <v>259</v>
      </c>
      <c r="D31414" s="183" t="s">
        <v>9855</v>
      </c>
    </row>
    <row r="31415" spans="1:4">
      <c r="A31415" s="171">
        <v>96399</v>
      </c>
      <c r="B31415" t="s">
        <v>9854</v>
      </c>
      <c r="C31415" t="s">
        <v>259</v>
      </c>
      <c r="D31415" s="183" t="s">
        <v>9855</v>
      </c>
    </row>
    <row r="31416" spans="1:4">
      <c r="A31416" s="171">
        <v>96400</v>
      </c>
      <c r="B31416" t="s">
        <v>9856</v>
      </c>
      <c r="C31416" t="s">
        <v>259</v>
      </c>
      <c r="D31416" s="183" t="s">
        <v>9857</v>
      </c>
    </row>
    <row r="31417" spans="1:4">
      <c r="A31417" s="171">
        <v>96400</v>
      </c>
      <c r="B31417" t="s">
        <v>9856</v>
      </c>
      <c r="C31417" t="s">
        <v>259</v>
      </c>
      <c r="D31417" s="183" t="s">
        <v>9857</v>
      </c>
    </row>
    <row r="31418" spans="1:4">
      <c r="A31418" s="171">
        <v>96400</v>
      </c>
      <c r="B31418" t="s">
        <v>9856</v>
      </c>
      <c r="C31418" t="s">
        <v>259</v>
      </c>
      <c r="D31418" s="183" t="s">
        <v>9857</v>
      </c>
    </row>
    <row r="31419" spans="1:4">
      <c r="A31419" s="171">
        <v>96400</v>
      </c>
      <c r="B31419" t="s">
        <v>9856</v>
      </c>
      <c r="C31419" t="s">
        <v>259</v>
      </c>
      <c r="D31419" s="183" t="s">
        <v>9857</v>
      </c>
    </row>
    <row r="31420" spans="1:4">
      <c r="A31420" s="171">
        <v>96400</v>
      </c>
      <c r="B31420" t="s">
        <v>9856</v>
      </c>
      <c r="C31420" t="s">
        <v>259</v>
      </c>
      <c r="D31420" s="183" t="s">
        <v>9857</v>
      </c>
    </row>
    <row r="31421" spans="1:4">
      <c r="A31421" s="171">
        <v>96400</v>
      </c>
      <c r="B31421" t="s">
        <v>9856</v>
      </c>
      <c r="C31421" t="s">
        <v>259</v>
      </c>
      <c r="D31421" s="183" t="s">
        <v>9857</v>
      </c>
    </row>
    <row r="31422" spans="1:4">
      <c r="A31422" s="171">
        <v>96400</v>
      </c>
      <c r="B31422" t="s">
        <v>9856</v>
      </c>
      <c r="C31422" t="s">
        <v>259</v>
      </c>
      <c r="D31422" s="183" t="s">
        <v>9857</v>
      </c>
    </row>
    <row r="31423" spans="1:4">
      <c r="A31423" s="171">
        <v>96400</v>
      </c>
      <c r="B31423" t="s">
        <v>9856</v>
      </c>
      <c r="C31423" t="s">
        <v>259</v>
      </c>
      <c r="D31423" s="183" t="s">
        <v>9857</v>
      </c>
    </row>
    <row r="31424" spans="1:4">
      <c r="A31424" s="171">
        <v>96400</v>
      </c>
      <c r="B31424" t="s">
        <v>9856</v>
      </c>
      <c r="C31424" t="s">
        <v>259</v>
      </c>
      <c r="D31424" s="183" t="s">
        <v>9857</v>
      </c>
    </row>
    <row r="31425" spans="1:4">
      <c r="A31425" s="171">
        <v>96400</v>
      </c>
      <c r="B31425" t="s">
        <v>9856</v>
      </c>
      <c r="C31425" t="s">
        <v>259</v>
      </c>
      <c r="D31425" s="183" t="s">
        <v>9857</v>
      </c>
    </row>
    <row r="31426" spans="1:4">
      <c r="A31426" s="171">
        <v>96401</v>
      </c>
      <c r="B31426" t="s">
        <v>9858</v>
      </c>
      <c r="C31426" t="s">
        <v>234</v>
      </c>
      <c r="D31426" s="183" t="s">
        <v>9859</v>
      </c>
    </row>
    <row r="31427" spans="1:4">
      <c r="A31427" s="171">
        <v>96401</v>
      </c>
      <c r="B31427" t="s">
        <v>9858</v>
      </c>
      <c r="C31427" t="s">
        <v>234</v>
      </c>
      <c r="D31427" s="183" t="s">
        <v>9859</v>
      </c>
    </row>
    <row r="31428" spans="1:4">
      <c r="A31428" s="171">
        <v>96401</v>
      </c>
      <c r="B31428" t="s">
        <v>9858</v>
      </c>
      <c r="C31428" t="s">
        <v>234</v>
      </c>
      <c r="D31428" s="183" t="s">
        <v>9859</v>
      </c>
    </row>
    <row r="31429" spans="1:4">
      <c r="A31429" s="171">
        <v>96401</v>
      </c>
      <c r="B31429" t="s">
        <v>9858</v>
      </c>
      <c r="C31429" t="s">
        <v>234</v>
      </c>
      <c r="D31429" s="183" t="s">
        <v>9859</v>
      </c>
    </row>
    <row r="31430" spans="1:4">
      <c r="A31430" s="171">
        <v>96401</v>
      </c>
      <c r="B31430" t="s">
        <v>9858</v>
      </c>
      <c r="C31430" t="s">
        <v>234</v>
      </c>
      <c r="D31430" s="183" t="s">
        <v>9859</v>
      </c>
    </row>
    <row r="31431" spans="1:4">
      <c r="A31431" s="171">
        <v>96401</v>
      </c>
      <c r="B31431" t="s">
        <v>9858</v>
      </c>
      <c r="C31431" t="s">
        <v>234</v>
      </c>
      <c r="D31431" s="183" t="s">
        <v>9859</v>
      </c>
    </row>
    <row r="31432" spans="1:4">
      <c r="A31432" s="171">
        <v>96401</v>
      </c>
      <c r="B31432" t="s">
        <v>9858</v>
      </c>
      <c r="C31432" t="s">
        <v>234</v>
      </c>
      <c r="D31432" s="183" t="s">
        <v>9859</v>
      </c>
    </row>
    <row r="31433" spans="1:4">
      <c r="A31433" s="171">
        <v>96401</v>
      </c>
      <c r="B31433" t="s">
        <v>9858</v>
      </c>
      <c r="C31433" t="s">
        <v>234</v>
      </c>
      <c r="D31433" s="183" t="s">
        <v>9859</v>
      </c>
    </row>
    <row r="31434" spans="1:4">
      <c r="A31434" s="171">
        <v>96402</v>
      </c>
      <c r="B31434" t="s">
        <v>9860</v>
      </c>
      <c r="C31434" t="s">
        <v>234</v>
      </c>
      <c r="D31434" s="183" t="s">
        <v>2023</v>
      </c>
    </row>
    <row r="31435" spans="1:4">
      <c r="A31435" s="171">
        <v>96402</v>
      </c>
      <c r="B31435" t="s">
        <v>9860</v>
      </c>
      <c r="C31435" t="s">
        <v>234</v>
      </c>
      <c r="D31435" s="183" t="s">
        <v>2023</v>
      </c>
    </row>
    <row r="31436" spans="1:4">
      <c r="A31436" s="171">
        <v>96402</v>
      </c>
      <c r="B31436" t="s">
        <v>9860</v>
      </c>
      <c r="C31436" t="s">
        <v>234</v>
      </c>
      <c r="D31436" s="183" t="s">
        <v>2023</v>
      </c>
    </row>
    <row r="31437" spans="1:4">
      <c r="A31437" s="171">
        <v>96402</v>
      </c>
      <c r="B31437" t="s">
        <v>9860</v>
      </c>
      <c r="C31437" t="s">
        <v>234</v>
      </c>
      <c r="D31437" s="183" t="s">
        <v>2023</v>
      </c>
    </row>
    <row r="31438" spans="1:4">
      <c r="A31438" s="171">
        <v>96402</v>
      </c>
      <c r="B31438" t="s">
        <v>9860</v>
      </c>
      <c r="C31438" t="s">
        <v>234</v>
      </c>
      <c r="D31438" s="183" t="s">
        <v>2023</v>
      </c>
    </row>
    <row r="31439" spans="1:4">
      <c r="A31439" s="171">
        <v>96402</v>
      </c>
      <c r="B31439" t="s">
        <v>9860</v>
      </c>
      <c r="C31439" t="s">
        <v>234</v>
      </c>
      <c r="D31439" s="183" t="s">
        <v>2023</v>
      </c>
    </row>
    <row r="31440" spans="1:4">
      <c r="A31440" s="171">
        <v>96402</v>
      </c>
      <c r="B31440" t="s">
        <v>9860</v>
      </c>
      <c r="C31440" t="s">
        <v>234</v>
      </c>
      <c r="D31440" s="183" t="s">
        <v>2023</v>
      </c>
    </row>
    <row r="31441" spans="1:4">
      <c r="A31441" s="171">
        <v>96402</v>
      </c>
      <c r="B31441" t="s">
        <v>9860</v>
      </c>
      <c r="C31441" t="s">
        <v>234</v>
      </c>
      <c r="D31441" s="183" t="s">
        <v>2023</v>
      </c>
    </row>
    <row r="31442" spans="1:4">
      <c r="A31442" s="171">
        <v>72799</v>
      </c>
      <c r="B31442" t="s">
        <v>9861</v>
      </c>
      <c r="C31442" t="s">
        <v>234</v>
      </c>
      <c r="D31442" s="183" t="s">
        <v>7515</v>
      </c>
    </row>
    <row r="31443" spans="1:4">
      <c r="A31443" s="171">
        <v>72799</v>
      </c>
      <c r="B31443" t="s">
        <v>9861</v>
      </c>
      <c r="C31443" t="s">
        <v>234</v>
      </c>
      <c r="D31443" s="183" t="s">
        <v>7515</v>
      </c>
    </row>
    <row r="31444" spans="1:4">
      <c r="A31444" s="171">
        <v>72799</v>
      </c>
      <c r="B31444" t="s">
        <v>9861</v>
      </c>
      <c r="C31444" t="s">
        <v>234</v>
      </c>
      <c r="D31444" s="183" t="s">
        <v>7515</v>
      </c>
    </row>
    <row r="31445" spans="1:4">
      <c r="A31445" s="171">
        <v>72799</v>
      </c>
      <c r="B31445" t="s">
        <v>9861</v>
      </c>
      <c r="C31445" t="s">
        <v>234</v>
      </c>
      <c r="D31445" s="183" t="s">
        <v>7515</v>
      </c>
    </row>
    <row r="31446" spans="1:4">
      <c r="A31446" s="171">
        <v>72799</v>
      </c>
      <c r="B31446" t="s">
        <v>9861</v>
      </c>
      <c r="C31446" t="s">
        <v>234</v>
      </c>
      <c r="D31446" s="183" t="s">
        <v>7515</v>
      </c>
    </row>
    <row r="31447" spans="1:4">
      <c r="A31447" s="171">
        <v>72799</v>
      </c>
      <c r="B31447" t="s">
        <v>9861</v>
      </c>
      <c r="C31447" t="s">
        <v>234</v>
      </c>
      <c r="D31447" s="183" t="s">
        <v>7515</v>
      </c>
    </row>
    <row r="31448" spans="1:4">
      <c r="A31448" s="171">
        <v>72799</v>
      </c>
      <c r="B31448" t="s">
        <v>9861</v>
      </c>
      <c r="C31448" t="s">
        <v>234</v>
      </c>
      <c r="D31448" s="183" t="s">
        <v>7515</v>
      </c>
    </row>
    <row r="31449" spans="1:4">
      <c r="A31449" s="171">
        <v>72942</v>
      </c>
      <c r="B31449" t="s">
        <v>9862</v>
      </c>
      <c r="C31449" t="s">
        <v>234</v>
      </c>
      <c r="D31449" s="183" t="s">
        <v>9863</v>
      </c>
    </row>
    <row r="31450" spans="1:4">
      <c r="A31450" s="171">
        <v>72942</v>
      </c>
      <c r="B31450" t="s">
        <v>9862</v>
      </c>
      <c r="C31450" t="s">
        <v>234</v>
      </c>
      <c r="D31450" s="183" t="s">
        <v>9863</v>
      </c>
    </row>
    <row r="31451" spans="1:4">
      <c r="A31451" s="171">
        <v>72942</v>
      </c>
      <c r="B31451" t="s">
        <v>9862</v>
      </c>
      <c r="C31451" t="s">
        <v>234</v>
      </c>
      <c r="D31451" s="183" t="s">
        <v>9863</v>
      </c>
    </row>
    <row r="31452" spans="1:4">
      <c r="A31452" s="171">
        <v>72942</v>
      </c>
      <c r="B31452" t="s">
        <v>9862</v>
      </c>
      <c r="C31452" t="s">
        <v>234</v>
      </c>
      <c r="D31452" s="183" t="s">
        <v>9863</v>
      </c>
    </row>
    <row r="31453" spans="1:4">
      <c r="A31453" s="171">
        <v>72942</v>
      </c>
      <c r="B31453" t="s">
        <v>9862</v>
      </c>
      <c r="C31453" t="s">
        <v>234</v>
      </c>
      <c r="D31453" s="183" t="s">
        <v>9863</v>
      </c>
    </row>
    <row r="31454" spans="1:4">
      <c r="A31454" s="171">
        <v>72942</v>
      </c>
      <c r="B31454" t="s">
        <v>9862</v>
      </c>
      <c r="C31454" t="s">
        <v>234</v>
      </c>
      <c r="D31454" s="183" t="s">
        <v>9863</v>
      </c>
    </row>
    <row r="31455" spans="1:4">
      <c r="A31455" s="171">
        <v>72943</v>
      </c>
      <c r="B31455" t="s">
        <v>9864</v>
      </c>
      <c r="C31455" t="s">
        <v>234</v>
      </c>
      <c r="D31455" s="183" t="s">
        <v>2003</v>
      </c>
    </row>
    <row r="31456" spans="1:4">
      <c r="A31456" s="171">
        <v>72943</v>
      </c>
      <c r="B31456" t="s">
        <v>9864</v>
      </c>
      <c r="C31456" t="s">
        <v>234</v>
      </c>
      <c r="D31456" s="183" t="s">
        <v>2003</v>
      </c>
    </row>
    <row r="31457" spans="1:4">
      <c r="A31457" s="171">
        <v>72943</v>
      </c>
      <c r="B31457" t="s">
        <v>9864</v>
      </c>
      <c r="C31457" t="s">
        <v>234</v>
      </c>
      <c r="D31457" s="183" t="s">
        <v>2003</v>
      </c>
    </row>
    <row r="31458" spans="1:4">
      <c r="A31458" s="171">
        <v>72943</v>
      </c>
      <c r="B31458" t="s">
        <v>9864</v>
      </c>
      <c r="C31458" t="s">
        <v>234</v>
      </c>
      <c r="D31458" s="183" t="s">
        <v>2003</v>
      </c>
    </row>
    <row r="31459" spans="1:4">
      <c r="A31459" s="171">
        <v>72943</v>
      </c>
      <c r="B31459" t="s">
        <v>9864</v>
      </c>
      <c r="C31459" t="s">
        <v>234</v>
      </c>
      <c r="D31459" s="183" t="s">
        <v>2003</v>
      </c>
    </row>
    <row r="31460" spans="1:4">
      <c r="A31460" s="171">
        <v>72943</v>
      </c>
      <c r="B31460" t="s">
        <v>9864</v>
      </c>
      <c r="C31460" t="s">
        <v>234</v>
      </c>
      <c r="D31460" s="183" t="s">
        <v>2003</v>
      </c>
    </row>
    <row r="31461" spans="1:4">
      <c r="A31461" s="171">
        <v>72972</v>
      </c>
      <c r="B31461" t="s">
        <v>9865</v>
      </c>
      <c r="C31461" t="s">
        <v>234</v>
      </c>
      <c r="D31461" s="183" t="s">
        <v>1838</v>
      </c>
    </row>
    <row r="31462" spans="1:4">
      <c r="A31462" s="171">
        <v>72972</v>
      </c>
      <c r="B31462" t="s">
        <v>9865</v>
      </c>
      <c r="C31462" t="s">
        <v>234</v>
      </c>
      <c r="D31462" s="183" t="s">
        <v>1838</v>
      </c>
    </row>
    <row r="31463" spans="1:4">
      <c r="A31463" s="171">
        <v>72973</v>
      </c>
      <c r="B31463" t="s">
        <v>9866</v>
      </c>
      <c r="C31463" t="s">
        <v>176</v>
      </c>
      <c r="D31463" s="183" t="s">
        <v>1382</v>
      </c>
    </row>
    <row r="31464" spans="1:4">
      <c r="A31464" s="171">
        <v>72973</v>
      </c>
      <c r="B31464" t="s">
        <v>9866</v>
      </c>
      <c r="C31464" t="s">
        <v>176</v>
      </c>
      <c r="D31464" s="183" t="s">
        <v>1382</v>
      </c>
    </row>
    <row r="31465" spans="1:4">
      <c r="A31465" s="171">
        <v>72974</v>
      </c>
      <c r="B31465" t="s">
        <v>9867</v>
      </c>
      <c r="C31465" t="s">
        <v>234</v>
      </c>
      <c r="D31465" s="183" t="s">
        <v>8034</v>
      </c>
    </row>
    <row r="31466" spans="1:4">
      <c r="A31466" s="171">
        <v>72974</v>
      </c>
      <c r="B31466" t="s">
        <v>9867</v>
      </c>
      <c r="C31466" t="s">
        <v>234</v>
      </c>
      <c r="D31466" s="183" t="s">
        <v>8034</v>
      </c>
    </row>
    <row r="31467" spans="1:4">
      <c r="A31467" s="171">
        <v>72975</v>
      </c>
      <c r="B31467" t="s">
        <v>9868</v>
      </c>
      <c r="C31467" t="s">
        <v>234</v>
      </c>
      <c r="D31467" s="183" t="s">
        <v>1802</v>
      </c>
    </row>
    <row r="31468" spans="1:4">
      <c r="A31468" s="171">
        <v>72975</v>
      </c>
      <c r="B31468" t="s">
        <v>9868</v>
      </c>
      <c r="C31468" t="s">
        <v>234</v>
      </c>
      <c r="D31468" s="183" t="s">
        <v>1802</v>
      </c>
    </row>
    <row r="31469" spans="1:4">
      <c r="A31469" s="171">
        <v>72978</v>
      </c>
      <c r="B31469" t="s">
        <v>9869</v>
      </c>
      <c r="C31469" t="s">
        <v>176</v>
      </c>
      <c r="D31469" s="183" t="s">
        <v>8034</v>
      </c>
    </row>
    <row r="31470" spans="1:4">
      <c r="A31470" s="171">
        <v>72978</v>
      </c>
      <c r="B31470" t="s">
        <v>9869</v>
      </c>
      <c r="C31470" t="s">
        <v>176</v>
      </c>
      <c r="D31470" s="183" t="s">
        <v>8034</v>
      </c>
    </row>
    <row r="31471" spans="1:4">
      <c r="A31471" s="171">
        <v>72978</v>
      </c>
      <c r="B31471" t="s">
        <v>9869</v>
      </c>
      <c r="C31471" t="s">
        <v>176</v>
      </c>
      <c r="D31471" s="183" t="s">
        <v>8034</v>
      </c>
    </row>
    <row r="31472" spans="1:4">
      <c r="A31472" s="171">
        <v>72979</v>
      </c>
      <c r="B31472" t="s">
        <v>9870</v>
      </c>
      <c r="C31472" t="s">
        <v>234</v>
      </c>
      <c r="D31472" s="183" t="s">
        <v>9871</v>
      </c>
    </row>
    <row r="31473" spans="1:4">
      <c r="A31473" s="171">
        <v>72979</v>
      </c>
      <c r="B31473" t="s">
        <v>9870</v>
      </c>
      <c r="C31473" t="s">
        <v>234</v>
      </c>
      <c r="D31473" s="183" t="s">
        <v>9871</v>
      </c>
    </row>
    <row r="31474" spans="1:4">
      <c r="A31474" s="171">
        <v>72979</v>
      </c>
      <c r="B31474" t="s">
        <v>9870</v>
      </c>
      <c r="C31474" t="s">
        <v>234</v>
      </c>
      <c r="D31474" s="183" t="s">
        <v>9871</v>
      </c>
    </row>
    <row r="31475" spans="1:4">
      <c r="A31475" s="171">
        <v>72979</v>
      </c>
      <c r="B31475" t="s">
        <v>9870</v>
      </c>
      <c r="C31475" t="s">
        <v>234</v>
      </c>
      <c r="D31475" s="183" t="s">
        <v>9871</v>
      </c>
    </row>
    <row r="31476" spans="1:4">
      <c r="A31476" t="s">
        <v>9872</v>
      </c>
      <c r="B31476" t="s">
        <v>9873</v>
      </c>
      <c r="C31476" t="s">
        <v>234</v>
      </c>
      <c r="D31476" s="183" t="s">
        <v>9015</v>
      </c>
    </row>
    <row r="31477" spans="1:4">
      <c r="A31477" t="s">
        <v>9872</v>
      </c>
      <c r="B31477" t="s">
        <v>9873</v>
      </c>
      <c r="C31477" t="s">
        <v>234</v>
      </c>
      <c r="D31477" s="183" t="s">
        <v>9015</v>
      </c>
    </row>
    <row r="31478" spans="1:4">
      <c r="A31478" t="s">
        <v>9872</v>
      </c>
      <c r="B31478" t="s">
        <v>9873</v>
      </c>
      <c r="C31478" t="s">
        <v>234</v>
      </c>
      <c r="D31478" s="183" t="s">
        <v>9015</v>
      </c>
    </row>
    <row r="31479" spans="1:4">
      <c r="A31479" t="s">
        <v>9872</v>
      </c>
      <c r="B31479" t="s">
        <v>9873</v>
      </c>
      <c r="C31479" t="s">
        <v>234</v>
      </c>
      <c r="D31479" s="183" t="s">
        <v>9015</v>
      </c>
    </row>
    <row r="31480" spans="1:4">
      <c r="A31480" t="s">
        <v>9872</v>
      </c>
      <c r="B31480" t="s">
        <v>9873</v>
      </c>
      <c r="C31480" t="s">
        <v>234</v>
      </c>
      <c r="D31480" s="183" t="s">
        <v>9015</v>
      </c>
    </row>
    <row r="31481" spans="1:4">
      <c r="A31481" t="s">
        <v>9872</v>
      </c>
      <c r="B31481" t="s">
        <v>9873</v>
      </c>
      <c r="C31481" t="s">
        <v>234</v>
      </c>
      <c r="D31481" s="183" t="s">
        <v>9015</v>
      </c>
    </row>
    <row r="31482" spans="1:4">
      <c r="A31482" t="s">
        <v>9872</v>
      </c>
      <c r="B31482" t="s">
        <v>9873</v>
      </c>
      <c r="C31482" t="s">
        <v>234</v>
      </c>
      <c r="D31482" s="183" t="s">
        <v>9015</v>
      </c>
    </row>
    <row r="31483" spans="1:4">
      <c r="A31483" t="s">
        <v>9872</v>
      </c>
      <c r="B31483" t="s">
        <v>9873</v>
      </c>
      <c r="C31483" t="s">
        <v>234</v>
      </c>
      <c r="D31483" s="183" t="s">
        <v>9015</v>
      </c>
    </row>
    <row r="31484" spans="1:4">
      <c r="A31484" t="s">
        <v>9874</v>
      </c>
      <c r="B31484" t="s">
        <v>9875</v>
      </c>
      <c r="C31484" t="s">
        <v>259</v>
      </c>
      <c r="D31484" s="183" t="s">
        <v>9876</v>
      </c>
    </row>
    <row r="31485" spans="1:4">
      <c r="A31485" t="s">
        <v>9874</v>
      </c>
      <c r="B31485" t="s">
        <v>9875</v>
      </c>
      <c r="C31485" t="s">
        <v>259</v>
      </c>
      <c r="D31485" s="183" t="s">
        <v>9876</v>
      </c>
    </row>
    <row r="31486" spans="1:4">
      <c r="A31486" t="s">
        <v>9874</v>
      </c>
      <c r="B31486" t="s">
        <v>9875</v>
      </c>
      <c r="C31486" t="s">
        <v>259</v>
      </c>
      <c r="D31486" s="183" t="s">
        <v>9876</v>
      </c>
    </row>
    <row r="31487" spans="1:4">
      <c r="A31487" t="s">
        <v>9874</v>
      </c>
      <c r="B31487" t="s">
        <v>9875</v>
      </c>
      <c r="C31487" t="s">
        <v>259</v>
      </c>
      <c r="D31487" s="183" t="s">
        <v>9876</v>
      </c>
    </row>
    <row r="31488" spans="1:4">
      <c r="A31488" t="s">
        <v>9874</v>
      </c>
      <c r="B31488" t="s">
        <v>9875</v>
      </c>
      <c r="C31488" t="s">
        <v>259</v>
      </c>
      <c r="D31488" s="183" t="s">
        <v>9876</v>
      </c>
    </row>
    <row r="31489" spans="1:4">
      <c r="A31489" t="s">
        <v>9874</v>
      </c>
      <c r="B31489" t="s">
        <v>9875</v>
      </c>
      <c r="C31489" t="s">
        <v>259</v>
      </c>
      <c r="D31489" s="183" t="s">
        <v>9876</v>
      </c>
    </row>
    <row r="31490" spans="1:4">
      <c r="A31490" t="s">
        <v>9874</v>
      </c>
      <c r="B31490" t="s">
        <v>9875</v>
      </c>
      <c r="C31490" t="s">
        <v>259</v>
      </c>
      <c r="D31490" s="183" t="s">
        <v>9876</v>
      </c>
    </row>
    <row r="31491" spans="1:4">
      <c r="A31491" t="s">
        <v>9874</v>
      </c>
      <c r="B31491" t="s">
        <v>9875</v>
      </c>
      <c r="C31491" t="s">
        <v>259</v>
      </c>
      <c r="D31491" s="183" t="s">
        <v>9876</v>
      </c>
    </row>
    <row r="31492" spans="1:4">
      <c r="A31492" t="s">
        <v>9874</v>
      </c>
      <c r="B31492" t="s">
        <v>9875</v>
      </c>
      <c r="C31492" t="s">
        <v>259</v>
      </c>
      <c r="D31492" s="183" t="s">
        <v>9876</v>
      </c>
    </row>
    <row r="31493" spans="1:4">
      <c r="A31493" t="s">
        <v>9874</v>
      </c>
      <c r="B31493" t="s">
        <v>9875</v>
      </c>
      <c r="C31493" t="s">
        <v>259</v>
      </c>
      <c r="D31493" s="183" t="s">
        <v>9876</v>
      </c>
    </row>
    <row r="31494" spans="1:4">
      <c r="A31494" t="s">
        <v>9874</v>
      </c>
      <c r="B31494" t="s">
        <v>9875</v>
      </c>
      <c r="C31494" t="s">
        <v>259</v>
      </c>
      <c r="D31494" s="183" t="s">
        <v>9876</v>
      </c>
    </row>
    <row r="31495" spans="1:4">
      <c r="A31495" t="s">
        <v>9874</v>
      </c>
      <c r="B31495" t="s">
        <v>9875</v>
      </c>
      <c r="C31495" t="s">
        <v>259</v>
      </c>
      <c r="D31495" s="183" t="s">
        <v>9876</v>
      </c>
    </row>
    <row r="31496" spans="1:4">
      <c r="A31496" t="s">
        <v>9874</v>
      </c>
      <c r="B31496" t="s">
        <v>9875</v>
      </c>
      <c r="C31496" t="s">
        <v>259</v>
      </c>
      <c r="D31496" s="183" t="s">
        <v>9876</v>
      </c>
    </row>
    <row r="31497" spans="1:4">
      <c r="A31497" t="s">
        <v>9874</v>
      </c>
      <c r="B31497" t="s">
        <v>9875</v>
      </c>
      <c r="C31497" t="s">
        <v>259</v>
      </c>
      <c r="D31497" s="183" t="s">
        <v>9876</v>
      </c>
    </row>
    <row r="31498" spans="1:4">
      <c r="A31498" t="s">
        <v>9877</v>
      </c>
      <c r="B31498" t="s">
        <v>9878</v>
      </c>
      <c r="C31498" t="s">
        <v>259</v>
      </c>
      <c r="D31498" s="183" t="s">
        <v>9879</v>
      </c>
    </row>
    <row r="31499" spans="1:4">
      <c r="A31499" t="s">
        <v>9877</v>
      </c>
      <c r="B31499" t="s">
        <v>9878</v>
      </c>
      <c r="C31499" t="s">
        <v>259</v>
      </c>
      <c r="D31499" s="183" t="s">
        <v>9879</v>
      </c>
    </row>
    <row r="31500" spans="1:4">
      <c r="A31500" t="s">
        <v>9877</v>
      </c>
      <c r="B31500" t="s">
        <v>9878</v>
      </c>
      <c r="C31500" t="s">
        <v>259</v>
      </c>
      <c r="D31500" s="183" t="s">
        <v>9879</v>
      </c>
    </row>
    <row r="31501" spans="1:4">
      <c r="A31501" t="s">
        <v>9877</v>
      </c>
      <c r="B31501" t="s">
        <v>9878</v>
      </c>
      <c r="C31501" t="s">
        <v>259</v>
      </c>
      <c r="D31501" s="183" t="s">
        <v>9879</v>
      </c>
    </row>
    <row r="31502" spans="1:4">
      <c r="A31502" t="s">
        <v>9877</v>
      </c>
      <c r="B31502" t="s">
        <v>9878</v>
      </c>
      <c r="C31502" t="s">
        <v>259</v>
      </c>
      <c r="D31502" s="183" t="s">
        <v>9879</v>
      </c>
    </row>
    <row r="31503" spans="1:4">
      <c r="A31503" t="s">
        <v>9877</v>
      </c>
      <c r="B31503" t="s">
        <v>9878</v>
      </c>
      <c r="C31503" t="s">
        <v>259</v>
      </c>
      <c r="D31503" s="183" t="s">
        <v>9879</v>
      </c>
    </row>
    <row r="31504" spans="1:4">
      <c r="A31504" t="s">
        <v>9877</v>
      </c>
      <c r="B31504" t="s">
        <v>9878</v>
      </c>
      <c r="C31504" t="s">
        <v>259</v>
      </c>
      <c r="D31504" s="183" t="s">
        <v>9879</v>
      </c>
    </row>
    <row r="31505" spans="1:4">
      <c r="A31505" t="s">
        <v>9877</v>
      </c>
      <c r="B31505" t="s">
        <v>9878</v>
      </c>
      <c r="C31505" t="s">
        <v>259</v>
      </c>
      <c r="D31505" s="183" t="s">
        <v>9879</v>
      </c>
    </row>
    <row r="31506" spans="1:4">
      <c r="A31506" t="s">
        <v>9877</v>
      </c>
      <c r="B31506" t="s">
        <v>9878</v>
      </c>
      <c r="C31506" t="s">
        <v>259</v>
      </c>
      <c r="D31506" s="183" t="s">
        <v>9879</v>
      </c>
    </row>
    <row r="31507" spans="1:4">
      <c r="A31507" t="s">
        <v>9877</v>
      </c>
      <c r="B31507" t="s">
        <v>9878</v>
      </c>
      <c r="C31507" t="s">
        <v>259</v>
      </c>
      <c r="D31507" s="183" t="s">
        <v>9879</v>
      </c>
    </row>
    <row r="31508" spans="1:4">
      <c r="A31508" t="s">
        <v>9877</v>
      </c>
      <c r="B31508" t="s">
        <v>9878</v>
      </c>
      <c r="C31508" t="s">
        <v>259</v>
      </c>
      <c r="D31508" s="183" t="s">
        <v>9879</v>
      </c>
    </row>
    <row r="31509" spans="1:4">
      <c r="A31509" t="s">
        <v>9877</v>
      </c>
      <c r="B31509" t="s">
        <v>9878</v>
      </c>
      <c r="C31509" t="s">
        <v>259</v>
      </c>
      <c r="D31509" s="183" t="s">
        <v>9879</v>
      </c>
    </row>
    <row r="31510" spans="1:4">
      <c r="A31510" t="s">
        <v>9877</v>
      </c>
      <c r="B31510" t="s">
        <v>9878</v>
      </c>
      <c r="C31510" t="s">
        <v>259</v>
      </c>
      <c r="D31510" s="183" t="s">
        <v>9879</v>
      </c>
    </row>
    <row r="31511" spans="1:4">
      <c r="A31511" t="s">
        <v>9877</v>
      </c>
      <c r="B31511" t="s">
        <v>9878</v>
      </c>
      <c r="C31511" t="s">
        <v>259</v>
      </c>
      <c r="D31511" s="183" t="s">
        <v>9879</v>
      </c>
    </row>
    <row r="31512" spans="1:4">
      <c r="A31512" s="171">
        <v>92391</v>
      </c>
      <c r="B31512" t="s">
        <v>9880</v>
      </c>
      <c r="C31512" t="s">
        <v>234</v>
      </c>
      <c r="D31512" s="183" t="s">
        <v>9881</v>
      </c>
    </row>
    <row r="31513" spans="1:4">
      <c r="A31513" s="171">
        <v>92391</v>
      </c>
      <c r="B31513" t="s">
        <v>9880</v>
      </c>
      <c r="C31513" t="s">
        <v>234</v>
      </c>
      <c r="D31513" s="183" t="s">
        <v>9881</v>
      </c>
    </row>
    <row r="31514" spans="1:4">
      <c r="A31514" s="171">
        <v>92391</v>
      </c>
      <c r="B31514" t="s">
        <v>9880</v>
      </c>
      <c r="C31514" t="s">
        <v>234</v>
      </c>
      <c r="D31514" s="183" t="s">
        <v>9881</v>
      </c>
    </row>
    <row r="31515" spans="1:4">
      <c r="A31515" s="171">
        <v>92391</v>
      </c>
      <c r="B31515" t="s">
        <v>9880</v>
      </c>
      <c r="C31515" t="s">
        <v>234</v>
      </c>
      <c r="D31515" s="183" t="s">
        <v>9881</v>
      </c>
    </row>
    <row r="31516" spans="1:4">
      <c r="A31516" s="171">
        <v>92391</v>
      </c>
      <c r="B31516" t="s">
        <v>9880</v>
      </c>
      <c r="C31516" t="s">
        <v>234</v>
      </c>
      <c r="D31516" s="183" t="s">
        <v>9881</v>
      </c>
    </row>
    <row r="31517" spans="1:4">
      <c r="A31517" s="171">
        <v>92391</v>
      </c>
      <c r="B31517" t="s">
        <v>9880</v>
      </c>
      <c r="C31517" t="s">
        <v>234</v>
      </c>
      <c r="D31517" s="183" t="s">
        <v>9881</v>
      </c>
    </row>
    <row r="31518" spans="1:4">
      <c r="A31518" s="171">
        <v>92391</v>
      </c>
      <c r="B31518" t="s">
        <v>9880</v>
      </c>
      <c r="C31518" t="s">
        <v>234</v>
      </c>
      <c r="D31518" s="183" t="s">
        <v>9881</v>
      </c>
    </row>
    <row r="31519" spans="1:4">
      <c r="A31519" s="171">
        <v>92391</v>
      </c>
      <c r="B31519" t="s">
        <v>9880</v>
      </c>
      <c r="C31519" t="s">
        <v>234</v>
      </c>
      <c r="D31519" s="183" t="s">
        <v>9881</v>
      </c>
    </row>
    <row r="31520" spans="1:4">
      <c r="A31520" s="171">
        <v>92391</v>
      </c>
      <c r="B31520" t="s">
        <v>9880</v>
      </c>
      <c r="C31520" t="s">
        <v>234</v>
      </c>
      <c r="D31520" s="183" t="s">
        <v>9881</v>
      </c>
    </row>
    <row r="31521" spans="1:4">
      <c r="A31521" s="171">
        <v>92391</v>
      </c>
      <c r="B31521" t="s">
        <v>9880</v>
      </c>
      <c r="C31521" t="s">
        <v>234</v>
      </c>
      <c r="D31521" s="183" t="s">
        <v>9881</v>
      </c>
    </row>
    <row r="31522" spans="1:4">
      <c r="A31522" s="171">
        <v>92392</v>
      </c>
      <c r="B31522" t="s">
        <v>9882</v>
      </c>
      <c r="C31522" t="s">
        <v>234</v>
      </c>
      <c r="D31522" s="183" t="s">
        <v>4049</v>
      </c>
    </row>
    <row r="31523" spans="1:4">
      <c r="A31523" s="171">
        <v>92392</v>
      </c>
      <c r="B31523" t="s">
        <v>9882</v>
      </c>
      <c r="C31523" t="s">
        <v>234</v>
      </c>
      <c r="D31523" s="183" t="s">
        <v>4049</v>
      </c>
    </row>
    <row r="31524" spans="1:4">
      <c r="A31524" s="171">
        <v>92392</v>
      </c>
      <c r="B31524" t="s">
        <v>9882</v>
      </c>
      <c r="C31524" t="s">
        <v>234</v>
      </c>
      <c r="D31524" s="183" t="s">
        <v>4049</v>
      </c>
    </row>
    <row r="31525" spans="1:4">
      <c r="A31525" s="171">
        <v>92392</v>
      </c>
      <c r="B31525" t="s">
        <v>9882</v>
      </c>
      <c r="C31525" t="s">
        <v>234</v>
      </c>
      <c r="D31525" s="183" t="s">
        <v>4049</v>
      </c>
    </row>
    <row r="31526" spans="1:4">
      <c r="A31526" s="171">
        <v>92392</v>
      </c>
      <c r="B31526" t="s">
        <v>9882</v>
      </c>
      <c r="C31526" t="s">
        <v>234</v>
      </c>
      <c r="D31526" s="183" t="s">
        <v>4049</v>
      </c>
    </row>
    <row r="31527" spans="1:4">
      <c r="A31527" s="171">
        <v>92392</v>
      </c>
      <c r="B31527" t="s">
        <v>9882</v>
      </c>
      <c r="C31527" t="s">
        <v>234</v>
      </c>
      <c r="D31527" s="183" t="s">
        <v>4049</v>
      </c>
    </row>
    <row r="31528" spans="1:4">
      <c r="A31528" s="171">
        <v>92392</v>
      </c>
      <c r="B31528" t="s">
        <v>9882</v>
      </c>
      <c r="C31528" t="s">
        <v>234</v>
      </c>
      <c r="D31528" s="183" t="s">
        <v>4049</v>
      </c>
    </row>
    <row r="31529" spans="1:4">
      <c r="A31529" s="171">
        <v>92392</v>
      </c>
      <c r="B31529" t="s">
        <v>9882</v>
      </c>
      <c r="C31529" t="s">
        <v>234</v>
      </c>
      <c r="D31529" s="183" t="s">
        <v>4049</v>
      </c>
    </row>
    <row r="31530" spans="1:4">
      <c r="A31530" s="171">
        <v>92392</v>
      </c>
      <c r="B31530" t="s">
        <v>9882</v>
      </c>
      <c r="C31530" t="s">
        <v>234</v>
      </c>
      <c r="D31530" s="183" t="s">
        <v>4049</v>
      </c>
    </row>
    <row r="31531" spans="1:4">
      <c r="A31531" s="171">
        <v>92392</v>
      </c>
      <c r="B31531" t="s">
        <v>9882</v>
      </c>
      <c r="C31531" t="s">
        <v>234</v>
      </c>
      <c r="D31531" s="183" t="s">
        <v>4049</v>
      </c>
    </row>
    <row r="31532" spans="1:4">
      <c r="A31532" s="171">
        <v>92393</v>
      </c>
      <c r="B31532" t="s">
        <v>9883</v>
      </c>
      <c r="C31532" t="s">
        <v>234</v>
      </c>
      <c r="D31532" s="183" t="s">
        <v>1746</v>
      </c>
    </row>
    <row r="31533" spans="1:4">
      <c r="A31533" s="171">
        <v>92393</v>
      </c>
      <c r="B31533" t="s">
        <v>9883</v>
      </c>
      <c r="C31533" t="s">
        <v>234</v>
      </c>
      <c r="D31533" s="183" t="s">
        <v>1746</v>
      </c>
    </row>
    <row r="31534" spans="1:4">
      <c r="A31534" s="171">
        <v>92393</v>
      </c>
      <c r="B31534" t="s">
        <v>9883</v>
      </c>
      <c r="C31534" t="s">
        <v>234</v>
      </c>
      <c r="D31534" s="183" t="s">
        <v>1746</v>
      </c>
    </row>
    <row r="31535" spans="1:4">
      <c r="A31535" s="171">
        <v>92393</v>
      </c>
      <c r="B31535" t="s">
        <v>9883</v>
      </c>
      <c r="C31535" t="s">
        <v>234</v>
      </c>
      <c r="D31535" s="183" t="s">
        <v>1746</v>
      </c>
    </row>
    <row r="31536" spans="1:4">
      <c r="A31536" s="171">
        <v>92393</v>
      </c>
      <c r="B31536" t="s">
        <v>9883</v>
      </c>
      <c r="C31536" t="s">
        <v>234</v>
      </c>
      <c r="D31536" s="183" t="s">
        <v>1746</v>
      </c>
    </row>
    <row r="31537" spans="1:4">
      <c r="A31537" s="171">
        <v>92393</v>
      </c>
      <c r="B31537" t="s">
        <v>9883</v>
      </c>
      <c r="C31537" t="s">
        <v>234</v>
      </c>
      <c r="D31537" s="183" t="s">
        <v>1746</v>
      </c>
    </row>
    <row r="31538" spans="1:4">
      <c r="A31538" s="171">
        <v>92393</v>
      </c>
      <c r="B31538" t="s">
        <v>9883</v>
      </c>
      <c r="C31538" t="s">
        <v>234</v>
      </c>
      <c r="D31538" s="183" t="s">
        <v>1746</v>
      </c>
    </row>
    <row r="31539" spans="1:4">
      <c r="A31539" s="171">
        <v>92393</v>
      </c>
      <c r="B31539" t="s">
        <v>9883</v>
      </c>
      <c r="C31539" t="s">
        <v>234</v>
      </c>
      <c r="D31539" s="183" t="s">
        <v>1746</v>
      </c>
    </row>
    <row r="31540" spans="1:4">
      <c r="A31540" s="171">
        <v>92393</v>
      </c>
      <c r="B31540" t="s">
        <v>9883</v>
      </c>
      <c r="C31540" t="s">
        <v>234</v>
      </c>
      <c r="D31540" s="183" t="s">
        <v>1746</v>
      </c>
    </row>
    <row r="31541" spans="1:4">
      <c r="A31541" s="171">
        <v>92393</v>
      </c>
      <c r="B31541" t="s">
        <v>9883</v>
      </c>
      <c r="C31541" t="s">
        <v>234</v>
      </c>
      <c r="D31541" s="183" t="s">
        <v>1746</v>
      </c>
    </row>
    <row r="31542" spans="1:4">
      <c r="A31542" s="171">
        <v>92394</v>
      </c>
      <c r="B31542" t="s">
        <v>9884</v>
      </c>
      <c r="C31542" t="s">
        <v>234</v>
      </c>
      <c r="D31542" s="183" t="s">
        <v>9885</v>
      </c>
    </row>
    <row r="31543" spans="1:4">
      <c r="A31543" s="171">
        <v>92394</v>
      </c>
      <c r="B31543" t="s">
        <v>9884</v>
      </c>
      <c r="C31543" t="s">
        <v>234</v>
      </c>
      <c r="D31543" s="183" t="s">
        <v>9885</v>
      </c>
    </row>
    <row r="31544" spans="1:4">
      <c r="A31544" s="171">
        <v>92394</v>
      </c>
      <c r="B31544" t="s">
        <v>9884</v>
      </c>
      <c r="C31544" t="s">
        <v>234</v>
      </c>
      <c r="D31544" s="183" t="s">
        <v>9885</v>
      </c>
    </row>
    <row r="31545" spans="1:4">
      <c r="A31545" s="171">
        <v>92394</v>
      </c>
      <c r="B31545" t="s">
        <v>9884</v>
      </c>
      <c r="C31545" t="s">
        <v>234</v>
      </c>
      <c r="D31545" s="183" t="s">
        <v>9885</v>
      </c>
    </row>
    <row r="31546" spans="1:4">
      <c r="A31546" s="171">
        <v>92394</v>
      </c>
      <c r="B31546" t="s">
        <v>9884</v>
      </c>
      <c r="C31546" t="s">
        <v>234</v>
      </c>
      <c r="D31546" s="183" t="s">
        <v>9885</v>
      </c>
    </row>
    <row r="31547" spans="1:4">
      <c r="A31547" s="171">
        <v>92394</v>
      </c>
      <c r="B31547" t="s">
        <v>9884</v>
      </c>
      <c r="C31547" t="s">
        <v>234</v>
      </c>
      <c r="D31547" s="183" t="s">
        <v>9885</v>
      </c>
    </row>
    <row r="31548" spans="1:4">
      <c r="A31548" s="171">
        <v>92394</v>
      </c>
      <c r="B31548" t="s">
        <v>9884</v>
      </c>
      <c r="C31548" t="s">
        <v>234</v>
      </c>
      <c r="D31548" s="183" t="s">
        <v>9885</v>
      </c>
    </row>
    <row r="31549" spans="1:4">
      <c r="A31549" s="171">
        <v>92394</v>
      </c>
      <c r="B31549" t="s">
        <v>9884</v>
      </c>
      <c r="C31549" t="s">
        <v>234</v>
      </c>
      <c r="D31549" s="183" t="s">
        <v>9885</v>
      </c>
    </row>
    <row r="31550" spans="1:4">
      <c r="A31550" s="171">
        <v>92394</v>
      </c>
      <c r="B31550" t="s">
        <v>9884</v>
      </c>
      <c r="C31550" t="s">
        <v>234</v>
      </c>
      <c r="D31550" s="183" t="s">
        <v>9885</v>
      </c>
    </row>
    <row r="31551" spans="1:4">
      <c r="A31551" s="171">
        <v>92394</v>
      </c>
      <c r="B31551" t="s">
        <v>9884</v>
      </c>
      <c r="C31551" t="s">
        <v>234</v>
      </c>
      <c r="D31551" s="183" t="s">
        <v>9885</v>
      </c>
    </row>
    <row r="31552" spans="1:4">
      <c r="A31552" s="171">
        <v>92395</v>
      </c>
      <c r="B31552" t="s">
        <v>9886</v>
      </c>
      <c r="C31552" t="s">
        <v>234</v>
      </c>
      <c r="D31552" s="183" t="s">
        <v>5134</v>
      </c>
    </row>
    <row r="31553" spans="1:4">
      <c r="A31553" s="171">
        <v>92395</v>
      </c>
      <c r="B31553" t="s">
        <v>9886</v>
      </c>
      <c r="C31553" t="s">
        <v>234</v>
      </c>
      <c r="D31553" s="183" t="s">
        <v>5134</v>
      </c>
    </row>
    <row r="31554" spans="1:4">
      <c r="A31554" s="171">
        <v>92395</v>
      </c>
      <c r="B31554" t="s">
        <v>9886</v>
      </c>
      <c r="C31554" t="s">
        <v>234</v>
      </c>
      <c r="D31554" s="183" t="s">
        <v>5134</v>
      </c>
    </row>
    <row r="31555" spans="1:4">
      <c r="A31555" s="171">
        <v>92395</v>
      </c>
      <c r="B31555" t="s">
        <v>9886</v>
      </c>
      <c r="C31555" t="s">
        <v>234</v>
      </c>
      <c r="D31555" s="183" t="s">
        <v>5134</v>
      </c>
    </row>
    <row r="31556" spans="1:4">
      <c r="A31556" s="171">
        <v>92395</v>
      </c>
      <c r="B31556" t="s">
        <v>9886</v>
      </c>
      <c r="C31556" t="s">
        <v>234</v>
      </c>
      <c r="D31556" s="183" t="s">
        <v>5134</v>
      </c>
    </row>
    <row r="31557" spans="1:4">
      <c r="A31557" s="171">
        <v>92395</v>
      </c>
      <c r="B31557" t="s">
        <v>9886</v>
      </c>
      <c r="C31557" t="s">
        <v>234</v>
      </c>
      <c r="D31557" s="183" t="s">
        <v>5134</v>
      </c>
    </row>
    <row r="31558" spans="1:4">
      <c r="A31558" s="171">
        <v>92395</v>
      </c>
      <c r="B31558" t="s">
        <v>9886</v>
      </c>
      <c r="C31558" t="s">
        <v>234</v>
      </c>
      <c r="D31558" s="183" t="s">
        <v>5134</v>
      </c>
    </row>
    <row r="31559" spans="1:4">
      <c r="A31559" s="171">
        <v>92395</v>
      </c>
      <c r="B31559" t="s">
        <v>9886</v>
      </c>
      <c r="C31559" t="s">
        <v>234</v>
      </c>
      <c r="D31559" s="183" t="s">
        <v>5134</v>
      </c>
    </row>
    <row r="31560" spans="1:4">
      <c r="A31560" s="171">
        <v>92395</v>
      </c>
      <c r="B31560" t="s">
        <v>9886</v>
      </c>
      <c r="C31560" t="s">
        <v>234</v>
      </c>
      <c r="D31560" s="183" t="s">
        <v>5134</v>
      </c>
    </row>
    <row r="31561" spans="1:4">
      <c r="A31561" s="171">
        <v>92395</v>
      </c>
      <c r="B31561" t="s">
        <v>9886</v>
      </c>
      <c r="C31561" t="s">
        <v>234</v>
      </c>
      <c r="D31561" s="183" t="s">
        <v>5134</v>
      </c>
    </row>
    <row r="31562" spans="1:4">
      <c r="A31562" s="171">
        <v>92396</v>
      </c>
      <c r="B31562" t="s">
        <v>9887</v>
      </c>
      <c r="C31562" t="s">
        <v>234</v>
      </c>
      <c r="D31562" s="183" t="s">
        <v>9888</v>
      </c>
    </row>
    <row r="31563" spans="1:4">
      <c r="A31563" s="171">
        <v>92396</v>
      </c>
      <c r="B31563" t="s">
        <v>9887</v>
      </c>
      <c r="C31563" t="s">
        <v>234</v>
      </c>
      <c r="D31563" s="183" t="s">
        <v>9888</v>
      </c>
    </row>
    <row r="31564" spans="1:4">
      <c r="A31564" s="171">
        <v>92396</v>
      </c>
      <c r="B31564" t="s">
        <v>9887</v>
      </c>
      <c r="C31564" t="s">
        <v>234</v>
      </c>
      <c r="D31564" s="183" t="s">
        <v>9888</v>
      </c>
    </row>
    <row r="31565" spans="1:4">
      <c r="A31565" s="171">
        <v>92396</v>
      </c>
      <c r="B31565" t="s">
        <v>9887</v>
      </c>
      <c r="C31565" t="s">
        <v>234</v>
      </c>
      <c r="D31565" s="183" t="s">
        <v>9888</v>
      </c>
    </row>
    <row r="31566" spans="1:4">
      <c r="A31566" s="171">
        <v>92396</v>
      </c>
      <c r="B31566" t="s">
        <v>9887</v>
      </c>
      <c r="C31566" t="s">
        <v>234</v>
      </c>
      <c r="D31566" s="183" t="s">
        <v>9888</v>
      </c>
    </row>
    <row r="31567" spans="1:4">
      <c r="A31567" s="171">
        <v>92396</v>
      </c>
      <c r="B31567" t="s">
        <v>9887</v>
      </c>
      <c r="C31567" t="s">
        <v>234</v>
      </c>
      <c r="D31567" s="183" t="s">
        <v>9888</v>
      </c>
    </row>
    <row r="31568" spans="1:4">
      <c r="A31568" s="171">
        <v>92396</v>
      </c>
      <c r="B31568" t="s">
        <v>9887</v>
      </c>
      <c r="C31568" t="s">
        <v>234</v>
      </c>
      <c r="D31568" s="183" t="s">
        <v>9888</v>
      </c>
    </row>
    <row r="31569" spans="1:4">
      <c r="A31569" s="171">
        <v>92396</v>
      </c>
      <c r="B31569" t="s">
        <v>9887</v>
      </c>
      <c r="C31569" t="s">
        <v>234</v>
      </c>
      <c r="D31569" s="183" t="s">
        <v>9888</v>
      </c>
    </row>
    <row r="31570" spans="1:4">
      <c r="A31570" s="171">
        <v>92396</v>
      </c>
      <c r="B31570" t="s">
        <v>9887</v>
      </c>
      <c r="C31570" t="s">
        <v>234</v>
      </c>
      <c r="D31570" s="183" t="s">
        <v>9888</v>
      </c>
    </row>
    <row r="31571" spans="1:4">
      <c r="A31571" s="171">
        <v>92396</v>
      </c>
      <c r="B31571" t="s">
        <v>9887</v>
      </c>
      <c r="C31571" t="s">
        <v>234</v>
      </c>
      <c r="D31571" s="183" t="s">
        <v>9888</v>
      </c>
    </row>
    <row r="31572" spans="1:4">
      <c r="A31572" s="171">
        <v>92397</v>
      </c>
      <c r="B31572" t="s">
        <v>9889</v>
      </c>
      <c r="C31572" t="s">
        <v>234</v>
      </c>
      <c r="D31572" s="183" t="s">
        <v>9890</v>
      </c>
    </row>
    <row r="31573" spans="1:4">
      <c r="A31573" s="171">
        <v>92397</v>
      </c>
      <c r="B31573" t="s">
        <v>9889</v>
      </c>
      <c r="C31573" t="s">
        <v>234</v>
      </c>
      <c r="D31573" s="183" t="s">
        <v>9890</v>
      </c>
    </row>
    <row r="31574" spans="1:4">
      <c r="A31574" s="171">
        <v>92397</v>
      </c>
      <c r="B31574" t="s">
        <v>9889</v>
      </c>
      <c r="C31574" t="s">
        <v>234</v>
      </c>
      <c r="D31574" s="183" t="s">
        <v>9890</v>
      </c>
    </row>
    <row r="31575" spans="1:4">
      <c r="A31575" s="171">
        <v>92397</v>
      </c>
      <c r="B31575" t="s">
        <v>9889</v>
      </c>
      <c r="C31575" t="s">
        <v>234</v>
      </c>
      <c r="D31575" s="183" t="s">
        <v>9890</v>
      </c>
    </row>
    <row r="31576" spans="1:4">
      <c r="A31576" s="171">
        <v>92397</v>
      </c>
      <c r="B31576" t="s">
        <v>9889</v>
      </c>
      <c r="C31576" t="s">
        <v>234</v>
      </c>
      <c r="D31576" s="183" t="s">
        <v>9890</v>
      </c>
    </row>
    <row r="31577" spans="1:4">
      <c r="A31577" s="171">
        <v>92397</v>
      </c>
      <c r="B31577" t="s">
        <v>9889</v>
      </c>
      <c r="C31577" t="s">
        <v>234</v>
      </c>
      <c r="D31577" s="183" t="s">
        <v>9890</v>
      </c>
    </row>
    <row r="31578" spans="1:4">
      <c r="A31578" s="171">
        <v>92397</v>
      </c>
      <c r="B31578" t="s">
        <v>9889</v>
      </c>
      <c r="C31578" t="s">
        <v>234</v>
      </c>
      <c r="D31578" s="183" t="s">
        <v>9890</v>
      </c>
    </row>
    <row r="31579" spans="1:4">
      <c r="A31579" s="171">
        <v>92397</v>
      </c>
      <c r="B31579" t="s">
        <v>9889</v>
      </c>
      <c r="C31579" t="s">
        <v>234</v>
      </c>
      <c r="D31579" s="183" t="s">
        <v>9890</v>
      </c>
    </row>
    <row r="31580" spans="1:4">
      <c r="A31580" s="171">
        <v>92397</v>
      </c>
      <c r="B31580" t="s">
        <v>9889</v>
      </c>
      <c r="C31580" t="s">
        <v>234</v>
      </c>
      <c r="D31580" s="183" t="s">
        <v>9890</v>
      </c>
    </row>
    <row r="31581" spans="1:4">
      <c r="A31581" s="171">
        <v>92397</v>
      </c>
      <c r="B31581" t="s">
        <v>9889</v>
      </c>
      <c r="C31581" t="s">
        <v>234</v>
      </c>
      <c r="D31581" s="183" t="s">
        <v>9890</v>
      </c>
    </row>
    <row r="31582" spans="1:4">
      <c r="A31582" s="171">
        <v>92398</v>
      </c>
      <c r="B31582" t="s">
        <v>9891</v>
      </c>
      <c r="C31582" t="s">
        <v>234</v>
      </c>
      <c r="D31582" s="183" t="s">
        <v>9892</v>
      </c>
    </row>
    <row r="31583" spans="1:4">
      <c r="A31583" s="171">
        <v>92398</v>
      </c>
      <c r="B31583" t="s">
        <v>9891</v>
      </c>
      <c r="C31583" t="s">
        <v>234</v>
      </c>
      <c r="D31583" s="183" t="s">
        <v>9892</v>
      </c>
    </row>
    <row r="31584" spans="1:4">
      <c r="A31584" s="171">
        <v>92398</v>
      </c>
      <c r="B31584" t="s">
        <v>9891</v>
      </c>
      <c r="C31584" t="s">
        <v>234</v>
      </c>
      <c r="D31584" s="183" t="s">
        <v>9892</v>
      </c>
    </row>
    <row r="31585" spans="1:4">
      <c r="A31585" s="171">
        <v>92398</v>
      </c>
      <c r="B31585" t="s">
        <v>9891</v>
      </c>
      <c r="C31585" t="s">
        <v>234</v>
      </c>
      <c r="D31585" s="183" t="s">
        <v>9892</v>
      </c>
    </row>
    <row r="31586" spans="1:4">
      <c r="A31586" s="171">
        <v>92398</v>
      </c>
      <c r="B31586" t="s">
        <v>9891</v>
      </c>
      <c r="C31586" t="s">
        <v>234</v>
      </c>
      <c r="D31586" s="183" t="s">
        <v>9892</v>
      </c>
    </row>
    <row r="31587" spans="1:4">
      <c r="A31587" s="171">
        <v>92398</v>
      </c>
      <c r="B31587" t="s">
        <v>9891</v>
      </c>
      <c r="C31587" t="s">
        <v>234</v>
      </c>
      <c r="D31587" s="183" t="s">
        <v>9892</v>
      </c>
    </row>
    <row r="31588" spans="1:4">
      <c r="A31588" s="171">
        <v>92398</v>
      </c>
      <c r="B31588" t="s">
        <v>9891</v>
      </c>
      <c r="C31588" t="s">
        <v>234</v>
      </c>
      <c r="D31588" s="183" t="s">
        <v>9892</v>
      </c>
    </row>
    <row r="31589" spans="1:4">
      <c r="A31589" s="171">
        <v>92398</v>
      </c>
      <c r="B31589" t="s">
        <v>9891</v>
      </c>
      <c r="C31589" t="s">
        <v>234</v>
      </c>
      <c r="D31589" s="183" t="s">
        <v>9892</v>
      </c>
    </row>
    <row r="31590" spans="1:4">
      <c r="A31590" s="171">
        <v>92398</v>
      </c>
      <c r="B31590" t="s">
        <v>9891</v>
      </c>
      <c r="C31590" t="s">
        <v>234</v>
      </c>
      <c r="D31590" s="183" t="s">
        <v>9892</v>
      </c>
    </row>
    <row r="31591" spans="1:4">
      <c r="A31591" s="171">
        <v>92398</v>
      </c>
      <c r="B31591" t="s">
        <v>9891</v>
      </c>
      <c r="C31591" t="s">
        <v>234</v>
      </c>
      <c r="D31591" s="183" t="s">
        <v>9892</v>
      </c>
    </row>
    <row r="31592" spans="1:4">
      <c r="A31592" s="171">
        <v>92399</v>
      </c>
      <c r="B31592" t="s">
        <v>9893</v>
      </c>
      <c r="C31592" t="s">
        <v>234</v>
      </c>
      <c r="D31592" s="183" t="s">
        <v>9894</v>
      </c>
    </row>
    <row r="31593" spans="1:4">
      <c r="A31593" s="171">
        <v>92399</v>
      </c>
      <c r="B31593" t="s">
        <v>9893</v>
      </c>
      <c r="C31593" t="s">
        <v>234</v>
      </c>
      <c r="D31593" s="183" t="s">
        <v>9894</v>
      </c>
    </row>
    <row r="31594" spans="1:4">
      <c r="A31594" s="171">
        <v>92399</v>
      </c>
      <c r="B31594" t="s">
        <v>9893</v>
      </c>
      <c r="C31594" t="s">
        <v>234</v>
      </c>
      <c r="D31594" s="183" t="s">
        <v>9894</v>
      </c>
    </row>
    <row r="31595" spans="1:4">
      <c r="A31595" s="171">
        <v>92399</v>
      </c>
      <c r="B31595" t="s">
        <v>9893</v>
      </c>
      <c r="C31595" t="s">
        <v>234</v>
      </c>
      <c r="D31595" s="183" t="s">
        <v>9894</v>
      </c>
    </row>
    <row r="31596" spans="1:4">
      <c r="A31596" s="171">
        <v>92399</v>
      </c>
      <c r="B31596" t="s">
        <v>9893</v>
      </c>
      <c r="C31596" t="s">
        <v>234</v>
      </c>
      <c r="D31596" s="183" t="s">
        <v>9894</v>
      </c>
    </row>
    <row r="31597" spans="1:4">
      <c r="A31597" s="171">
        <v>92399</v>
      </c>
      <c r="B31597" t="s">
        <v>9893</v>
      </c>
      <c r="C31597" t="s">
        <v>234</v>
      </c>
      <c r="D31597" s="183" t="s">
        <v>9894</v>
      </c>
    </row>
    <row r="31598" spans="1:4">
      <c r="A31598" s="171">
        <v>92399</v>
      </c>
      <c r="B31598" t="s">
        <v>9893</v>
      </c>
      <c r="C31598" t="s">
        <v>234</v>
      </c>
      <c r="D31598" s="183" t="s">
        <v>9894</v>
      </c>
    </row>
    <row r="31599" spans="1:4">
      <c r="A31599" s="171">
        <v>92399</v>
      </c>
      <c r="B31599" t="s">
        <v>9893</v>
      </c>
      <c r="C31599" t="s">
        <v>234</v>
      </c>
      <c r="D31599" s="183" t="s">
        <v>9894</v>
      </c>
    </row>
    <row r="31600" spans="1:4">
      <c r="A31600" s="171">
        <v>92399</v>
      </c>
      <c r="B31600" t="s">
        <v>9893</v>
      </c>
      <c r="C31600" t="s">
        <v>234</v>
      </c>
      <c r="D31600" s="183" t="s">
        <v>9894</v>
      </c>
    </row>
    <row r="31601" spans="1:4">
      <c r="A31601" s="171">
        <v>92399</v>
      </c>
      <c r="B31601" t="s">
        <v>9893</v>
      </c>
      <c r="C31601" t="s">
        <v>234</v>
      </c>
      <c r="D31601" s="183" t="s">
        <v>9894</v>
      </c>
    </row>
    <row r="31602" spans="1:4">
      <c r="A31602" s="171">
        <v>92400</v>
      </c>
      <c r="B31602" t="s">
        <v>9895</v>
      </c>
      <c r="C31602" t="s">
        <v>234</v>
      </c>
      <c r="D31602" s="183" t="s">
        <v>9896</v>
      </c>
    </row>
    <row r="31603" spans="1:4">
      <c r="A31603" s="171">
        <v>92400</v>
      </c>
      <c r="B31603" t="s">
        <v>9895</v>
      </c>
      <c r="C31603" t="s">
        <v>234</v>
      </c>
      <c r="D31603" s="183" t="s">
        <v>9896</v>
      </c>
    </row>
    <row r="31604" spans="1:4">
      <c r="A31604" s="171">
        <v>92400</v>
      </c>
      <c r="B31604" t="s">
        <v>9895</v>
      </c>
      <c r="C31604" t="s">
        <v>234</v>
      </c>
      <c r="D31604" s="183" t="s">
        <v>9896</v>
      </c>
    </row>
    <row r="31605" spans="1:4">
      <c r="A31605" s="171">
        <v>92400</v>
      </c>
      <c r="B31605" t="s">
        <v>9895</v>
      </c>
      <c r="C31605" t="s">
        <v>234</v>
      </c>
      <c r="D31605" s="183" t="s">
        <v>9896</v>
      </c>
    </row>
    <row r="31606" spans="1:4">
      <c r="A31606" s="171">
        <v>92400</v>
      </c>
      <c r="B31606" t="s">
        <v>9895</v>
      </c>
      <c r="C31606" t="s">
        <v>234</v>
      </c>
      <c r="D31606" s="183" t="s">
        <v>9896</v>
      </c>
    </row>
    <row r="31607" spans="1:4">
      <c r="A31607" s="171">
        <v>92400</v>
      </c>
      <c r="B31607" t="s">
        <v>9895</v>
      </c>
      <c r="C31607" t="s">
        <v>234</v>
      </c>
      <c r="D31607" s="183" t="s">
        <v>9896</v>
      </c>
    </row>
    <row r="31608" spans="1:4">
      <c r="A31608" s="171">
        <v>92400</v>
      </c>
      <c r="B31608" t="s">
        <v>9895</v>
      </c>
      <c r="C31608" t="s">
        <v>234</v>
      </c>
      <c r="D31608" s="183" t="s">
        <v>9896</v>
      </c>
    </row>
    <row r="31609" spans="1:4">
      <c r="A31609" s="171">
        <v>92400</v>
      </c>
      <c r="B31609" t="s">
        <v>9895</v>
      </c>
      <c r="C31609" t="s">
        <v>234</v>
      </c>
      <c r="D31609" s="183" t="s">
        <v>9896</v>
      </c>
    </row>
    <row r="31610" spans="1:4">
      <c r="A31610" s="171">
        <v>92400</v>
      </c>
      <c r="B31610" t="s">
        <v>9895</v>
      </c>
      <c r="C31610" t="s">
        <v>234</v>
      </c>
      <c r="D31610" s="183" t="s">
        <v>9896</v>
      </c>
    </row>
    <row r="31611" spans="1:4">
      <c r="A31611" s="171">
        <v>92400</v>
      </c>
      <c r="B31611" t="s">
        <v>9895</v>
      </c>
      <c r="C31611" t="s">
        <v>234</v>
      </c>
      <c r="D31611" s="183" t="s">
        <v>9896</v>
      </c>
    </row>
    <row r="31612" spans="1:4">
      <c r="A31612" s="171">
        <v>92401</v>
      </c>
      <c r="B31612" t="s">
        <v>9897</v>
      </c>
      <c r="C31612" t="s">
        <v>234</v>
      </c>
      <c r="D31612" s="183" t="s">
        <v>9898</v>
      </c>
    </row>
    <row r="31613" spans="1:4">
      <c r="A31613" s="171">
        <v>92401</v>
      </c>
      <c r="B31613" t="s">
        <v>9897</v>
      </c>
      <c r="C31613" t="s">
        <v>234</v>
      </c>
      <c r="D31613" s="183" t="s">
        <v>9898</v>
      </c>
    </row>
    <row r="31614" spans="1:4">
      <c r="A31614" s="171">
        <v>92401</v>
      </c>
      <c r="B31614" t="s">
        <v>9897</v>
      </c>
      <c r="C31614" t="s">
        <v>234</v>
      </c>
      <c r="D31614" s="183" t="s">
        <v>9898</v>
      </c>
    </row>
    <row r="31615" spans="1:4">
      <c r="A31615" s="171">
        <v>92401</v>
      </c>
      <c r="B31615" t="s">
        <v>9897</v>
      </c>
      <c r="C31615" t="s">
        <v>234</v>
      </c>
      <c r="D31615" s="183" t="s">
        <v>9898</v>
      </c>
    </row>
    <row r="31616" spans="1:4">
      <c r="A31616" s="171">
        <v>92401</v>
      </c>
      <c r="B31616" t="s">
        <v>9897</v>
      </c>
      <c r="C31616" t="s">
        <v>234</v>
      </c>
      <c r="D31616" s="183" t="s">
        <v>9898</v>
      </c>
    </row>
    <row r="31617" spans="1:4">
      <c r="A31617" s="171">
        <v>92401</v>
      </c>
      <c r="B31617" t="s">
        <v>9897</v>
      </c>
      <c r="C31617" t="s">
        <v>234</v>
      </c>
      <c r="D31617" s="183" t="s">
        <v>9898</v>
      </c>
    </row>
    <row r="31618" spans="1:4">
      <c r="A31618" s="171">
        <v>92401</v>
      </c>
      <c r="B31618" t="s">
        <v>9897</v>
      </c>
      <c r="C31618" t="s">
        <v>234</v>
      </c>
      <c r="D31618" s="183" t="s">
        <v>9898</v>
      </c>
    </row>
    <row r="31619" spans="1:4">
      <c r="A31619" s="171">
        <v>92401</v>
      </c>
      <c r="B31619" t="s">
        <v>9897</v>
      </c>
      <c r="C31619" t="s">
        <v>234</v>
      </c>
      <c r="D31619" s="183" t="s">
        <v>9898</v>
      </c>
    </row>
    <row r="31620" spans="1:4">
      <c r="A31620" s="171">
        <v>92401</v>
      </c>
      <c r="B31620" t="s">
        <v>9897</v>
      </c>
      <c r="C31620" t="s">
        <v>234</v>
      </c>
      <c r="D31620" s="183" t="s">
        <v>9898</v>
      </c>
    </row>
    <row r="31621" spans="1:4">
      <c r="A31621" s="171">
        <v>92401</v>
      </c>
      <c r="B31621" t="s">
        <v>9897</v>
      </c>
      <c r="C31621" t="s">
        <v>234</v>
      </c>
      <c r="D31621" s="183" t="s">
        <v>9898</v>
      </c>
    </row>
    <row r="31622" spans="1:4">
      <c r="A31622" s="171">
        <v>92402</v>
      </c>
      <c r="B31622" t="s">
        <v>9899</v>
      </c>
      <c r="C31622" t="s">
        <v>234</v>
      </c>
      <c r="D31622" s="183" t="s">
        <v>9900</v>
      </c>
    </row>
    <row r="31623" spans="1:4">
      <c r="A31623" s="171">
        <v>92402</v>
      </c>
      <c r="B31623" t="s">
        <v>9899</v>
      </c>
      <c r="C31623" t="s">
        <v>234</v>
      </c>
      <c r="D31623" s="183" t="s">
        <v>9900</v>
      </c>
    </row>
    <row r="31624" spans="1:4">
      <c r="A31624" s="171">
        <v>92402</v>
      </c>
      <c r="B31624" t="s">
        <v>9899</v>
      </c>
      <c r="C31624" t="s">
        <v>234</v>
      </c>
      <c r="D31624" s="183" t="s">
        <v>9900</v>
      </c>
    </row>
    <row r="31625" spans="1:4">
      <c r="A31625" s="171">
        <v>92402</v>
      </c>
      <c r="B31625" t="s">
        <v>9899</v>
      </c>
      <c r="C31625" t="s">
        <v>234</v>
      </c>
      <c r="D31625" s="183" t="s">
        <v>9900</v>
      </c>
    </row>
    <row r="31626" spans="1:4">
      <c r="A31626" s="171">
        <v>92402</v>
      </c>
      <c r="B31626" t="s">
        <v>9899</v>
      </c>
      <c r="C31626" t="s">
        <v>234</v>
      </c>
      <c r="D31626" s="183" t="s">
        <v>9900</v>
      </c>
    </row>
    <row r="31627" spans="1:4">
      <c r="A31627" s="171">
        <v>92402</v>
      </c>
      <c r="B31627" t="s">
        <v>9899</v>
      </c>
      <c r="C31627" t="s">
        <v>234</v>
      </c>
      <c r="D31627" s="183" t="s">
        <v>9900</v>
      </c>
    </row>
    <row r="31628" spans="1:4">
      <c r="A31628" s="171">
        <v>92402</v>
      </c>
      <c r="B31628" t="s">
        <v>9899</v>
      </c>
      <c r="C31628" t="s">
        <v>234</v>
      </c>
      <c r="D31628" s="183" t="s">
        <v>9900</v>
      </c>
    </row>
    <row r="31629" spans="1:4">
      <c r="A31629" s="171">
        <v>92402</v>
      </c>
      <c r="B31629" t="s">
        <v>9899</v>
      </c>
      <c r="C31629" t="s">
        <v>234</v>
      </c>
      <c r="D31629" s="183" t="s">
        <v>9900</v>
      </c>
    </row>
    <row r="31630" spans="1:4">
      <c r="A31630" s="171">
        <v>92402</v>
      </c>
      <c r="B31630" t="s">
        <v>9899</v>
      </c>
      <c r="C31630" t="s">
        <v>234</v>
      </c>
      <c r="D31630" s="183" t="s">
        <v>9900</v>
      </c>
    </row>
    <row r="31631" spans="1:4">
      <c r="A31631" s="171">
        <v>92402</v>
      </c>
      <c r="B31631" t="s">
        <v>9899</v>
      </c>
      <c r="C31631" t="s">
        <v>234</v>
      </c>
      <c r="D31631" s="183" t="s">
        <v>9900</v>
      </c>
    </row>
    <row r="31632" spans="1:4">
      <c r="A31632" s="171">
        <v>92403</v>
      </c>
      <c r="B31632" t="s">
        <v>9901</v>
      </c>
      <c r="C31632" t="s">
        <v>234</v>
      </c>
      <c r="D31632" s="183" t="s">
        <v>9902</v>
      </c>
    </row>
    <row r="31633" spans="1:4">
      <c r="A31633" s="171">
        <v>92403</v>
      </c>
      <c r="B31633" t="s">
        <v>9901</v>
      </c>
      <c r="C31633" t="s">
        <v>234</v>
      </c>
      <c r="D31633" s="183" t="s">
        <v>9902</v>
      </c>
    </row>
    <row r="31634" spans="1:4">
      <c r="A31634" s="171">
        <v>92403</v>
      </c>
      <c r="B31634" t="s">
        <v>9901</v>
      </c>
      <c r="C31634" t="s">
        <v>234</v>
      </c>
      <c r="D31634" s="183" t="s">
        <v>9902</v>
      </c>
    </row>
    <row r="31635" spans="1:4">
      <c r="A31635" s="171">
        <v>92403</v>
      </c>
      <c r="B31635" t="s">
        <v>9901</v>
      </c>
      <c r="C31635" t="s">
        <v>234</v>
      </c>
      <c r="D31635" s="183" t="s">
        <v>9902</v>
      </c>
    </row>
    <row r="31636" spans="1:4">
      <c r="A31636" s="171">
        <v>92403</v>
      </c>
      <c r="B31636" t="s">
        <v>9901</v>
      </c>
      <c r="C31636" t="s">
        <v>234</v>
      </c>
      <c r="D31636" s="183" t="s">
        <v>9902</v>
      </c>
    </row>
    <row r="31637" spans="1:4">
      <c r="A31637" s="171">
        <v>92403</v>
      </c>
      <c r="B31637" t="s">
        <v>9901</v>
      </c>
      <c r="C31637" t="s">
        <v>234</v>
      </c>
      <c r="D31637" s="183" t="s">
        <v>9902</v>
      </c>
    </row>
    <row r="31638" spans="1:4">
      <c r="A31638" s="171">
        <v>92403</v>
      </c>
      <c r="B31638" t="s">
        <v>9901</v>
      </c>
      <c r="C31638" t="s">
        <v>234</v>
      </c>
      <c r="D31638" s="183" t="s">
        <v>9902</v>
      </c>
    </row>
    <row r="31639" spans="1:4">
      <c r="A31639" s="171">
        <v>92403</v>
      </c>
      <c r="B31639" t="s">
        <v>9901</v>
      </c>
      <c r="C31639" t="s">
        <v>234</v>
      </c>
      <c r="D31639" s="183" t="s">
        <v>9902</v>
      </c>
    </row>
    <row r="31640" spans="1:4">
      <c r="A31640" s="171">
        <v>92403</v>
      </c>
      <c r="B31640" t="s">
        <v>9901</v>
      </c>
      <c r="C31640" t="s">
        <v>234</v>
      </c>
      <c r="D31640" s="183" t="s">
        <v>9902</v>
      </c>
    </row>
    <row r="31641" spans="1:4">
      <c r="A31641" s="171">
        <v>92403</v>
      </c>
      <c r="B31641" t="s">
        <v>9901</v>
      </c>
      <c r="C31641" t="s">
        <v>234</v>
      </c>
      <c r="D31641" s="183" t="s">
        <v>9902</v>
      </c>
    </row>
    <row r="31642" spans="1:4">
      <c r="A31642" s="171">
        <v>92404</v>
      </c>
      <c r="B31642" t="s">
        <v>9903</v>
      </c>
      <c r="C31642" t="s">
        <v>234</v>
      </c>
      <c r="D31642" s="183" t="s">
        <v>9904</v>
      </c>
    </row>
    <row r="31643" spans="1:4">
      <c r="A31643" s="171">
        <v>92404</v>
      </c>
      <c r="B31643" t="s">
        <v>9903</v>
      </c>
      <c r="C31643" t="s">
        <v>234</v>
      </c>
      <c r="D31643" s="183" t="s">
        <v>9904</v>
      </c>
    </row>
    <row r="31644" spans="1:4">
      <c r="A31644" s="171">
        <v>92404</v>
      </c>
      <c r="B31644" t="s">
        <v>9903</v>
      </c>
      <c r="C31644" t="s">
        <v>234</v>
      </c>
      <c r="D31644" s="183" t="s">
        <v>9904</v>
      </c>
    </row>
    <row r="31645" spans="1:4">
      <c r="A31645" s="171">
        <v>92404</v>
      </c>
      <c r="B31645" t="s">
        <v>9903</v>
      </c>
      <c r="C31645" t="s">
        <v>234</v>
      </c>
      <c r="D31645" s="183" t="s">
        <v>9904</v>
      </c>
    </row>
    <row r="31646" spans="1:4">
      <c r="A31646" s="171">
        <v>92404</v>
      </c>
      <c r="B31646" t="s">
        <v>9903</v>
      </c>
      <c r="C31646" t="s">
        <v>234</v>
      </c>
      <c r="D31646" s="183" t="s">
        <v>9904</v>
      </c>
    </row>
    <row r="31647" spans="1:4">
      <c r="A31647" s="171">
        <v>92404</v>
      </c>
      <c r="B31647" t="s">
        <v>9903</v>
      </c>
      <c r="C31647" t="s">
        <v>234</v>
      </c>
      <c r="D31647" s="183" t="s">
        <v>9904</v>
      </c>
    </row>
    <row r="31648" spans="1:4">
      <c r="A31648" s="171">
        <v>92404</v>
      </c>
      <c r="B31648" t="s">
        <v>9903</v>
      </c>
      <c r="C31648" t="s">
        <v>234</v>
      </c>
      <c r="D31648" s="183" t="s">
        <v>9904</v>
      </c>
    </row>
    <row r="31649" spans="1:4">
      <c r="A31649" s="171">
        <v>92404</v>
      </c>
      <c r="B31649" t="s">
        <v>9903</v>
      </c>
      <c r="C31649" t="s">
        <v>234</v>
      </c>
      <c r="D31649" s="183" t="s">
        <v>9904</v>
      </c>
    </row>
    <row r="31650" spans="1:4">
      <c r="A31650" s="171">
        <v>92404</v>
      </c>
      <c r="B31650" t="s">
        <v>9903</v>
      </c>
      <c r="C31650" t="s">
        <v>234</v>
      </c>
      <c r="D31650" s="183" t="s">
        <v>9904</v>
      </c>
    </row>
    <row r="31651" spans="1:4">
      <c r="A31651" s="171">
        <v>92404</v>
      </c>
      <c r="B31651" t="s">
        <v>9903</v>
      </c>
      <c r="C31651" t="s">
        <v>234</v>
      </c>
      <c r="D31651" s="183" t="s">
        <v>9904</v>
      </c>
    </row>
    <row r="31652" spans="1:4">
      <c r="A31652" s="171">
        <v>92405</v>
      </c>
      <c r="B31652" t="s">
        <v>9905</v>
      </c>
      <c r="C31652" t="s">
        <v>234</v>
      </c>
      <c r="D31652" s="183" t="s">
        <v>9906</v>
      </c>
    </row>
    <row r="31653" spans="1:4">
      <c r="A31653" s="171">
        <v>92405</v>
      </c>
      <c r="B31653" t="s">
        <v>9905</v>
      </c>
      <c r="C31653" t="s">
        <v>234</v>
      </c>
      <c r="D31653" s="183" t="s">
        <v>9906</v>
      </c>
    </row>
    <row r="31654" spans="1:4">
      <c r="A31654" s="171">
        <v>92405</v>
      </c>
      <c r="B31654" t="s">
        <v>9905</v>
      </c>
      <c r="C31654" t="s">
        <v>234</v>
      </c>
      <c r="D31654" s="183" t="s">
        <v>9906</v>
      </c>
    </row>
    <row r="31655" spans="1:4">
      <c r="A31655" s="171">
        <v>92405</v>
      </c>
      <c r="B31655" t="s">
        <v>9905</v>
      </c>
      <c r="C31655" t="s">
        <v>234</v>
      </c>
      <c r="D31655" s="183" t="s">
        <v>9906</v>
      </c>
    </row>
    <row r="31656" spans="1:4">
      <c r="A31656" s="171">
        <v>92405</v>
      </c>
      <c r="B31656" t="s">
        <v>9905</v>
      </c>
      <c r="C31656" t="s">
        <v>234</v>
      </c>
      <c r="D31656" s="183" t="s">
        <v>9906</v>
      </c>
    </row>
    <row r="31657" spans="1:4">
      <c r="A31657" s="171">
        <v>92405</v>
      </c>
      <c r="B31657" t="s">
        <v>9905</v>
      </c>
      <c r="C31657" t="s">
        <v>234</v>
      </c>
      <c r="D31657" s="183" t="s">
        <v>9906</v>
      </c>
    </row>
    <row r="31658" spans="1:4">
      <c r="A31658" s="171">
        <v>92405</v>
      </c>
      <c r="B31658" t="s">
        <v>9905</v>
      </c>
      <c r="C31658" t="s">
        <v>234</v>
      </c>
      <c r="D31658" s="183" t="s">
        <v>9906</v>
      </c>
    </row>
    <row r="31659" spans="1:4">
      <c r="A31659" s="171">
        <v>92405</v>
      </c>
      <c r="B31659" t="s">
        <v>9905</v>
      </c>
      <c r="C31659" t="s">
        <v>234</v>
      </c>
      <c r="D31659" s="183" t="s">
        <v>9906</v>
      </c>
    </row>
    <row r="31660" spans="1:4">
      <c r="A31660" s="171">
        <v>92405</v>
      </c>
      <c r="B31660" t="s">
        <v>9905</v>
      </c>
      <c r="C31660" t="s">
        <v>234</v>
      </c>
      <c r="D31660" s="183" t="s">
        <v>9906</v>
      </c>
    </row>
    <row r="31661" spans="1:4">
      <c r="A31661" s="171">
        <v>92405</v>
      </c>
      <c r="B31661" t="s">
        <v>9905</v>
      </c>
      <c r="C31661" t="s">
        <v>234</v>
      </c>
      <c r="D31661" s="183" t="s">
        <v>9906</v>
      </c>
    </row>
    <row r="31662" spans="1:4">
      <c r="A31662" s="171">
        <v>92406</v>
      </c>
      <c r="B31662" t="s">
        <v>9907</v>
      </c>
      <c r="C31662" t="s">
        <v>234</v>
      </c>
      <c r="D31662" s="183" t="s">
        <v>9908</v>
      </c>
    </row>
    <row r="31663" spans="1:4">
      <c r="A31663" s="171">
        <v>92406</v>
      </c>
      <c r="B31663" t="s">
        <v>9907</v>
      </c>
      <c r="C31663" t="s">
        <v>234</v>
      </c>
      <c r="D31663" s="183" t="s">
        <v>9908</v>
      </c>
    </row>
    <row r="31664" spans="1:4">
      <c r="A31664" s="171">
        <v>92406</v>
      </c>
      <c r="B31664" t="s">
        <v>9907</v>
      </c>
      <c r="C31664" t="s">
        <v>234</v>
      </c>
      <c r="D31664" s="183" t="s">
        <v>9908</v>
      </c>
    </row>
    <row r="31665" spans="1:4">
      <c r="A31665" s="171">
        <v>92406</v>
      </c>
      <c r="B31665" t="s">
        <v>9907</v>
      </c>
      <c r="C31665" t="s">
        <v>234</v>
      </c>
      <c r="D31665" s="183" t="s">
        <v>9908</v>
      </c>
    </row>
    <row r="31666" spans="1:4">
      <c r="A31666" s="171">
        <v>92406</v>
      </c>
      <c r="B31666" t="s">
        <v>9907</v>
      </c>
      <c r="C31666" t="s">
        <v>234</v>
      </c>
      <c r="D31666" s="183" t="s">
        <v>9908</v>
      </c>
    </row>
    <row r="31667" spans="1:4">
      <c r="A31667" s="171">
        <v>92406</v>
      </c>
      <c r="B31667" t="s">
        <v>9907</v>
      </c>
      <c r="C31667" t="s">
        <v>234</v>
      </c>
      <c r="D31667" s="183" t="s">
        <v>9908</v>
      </c>
    </row>
    <row r="31668" spans="1:4">
      <c r="A31668" s="171">
        <v>92406</v>
      </c>
      <c r="B31668" t="s">
        <v>9907</v>
      </c>
      <c r="C31668" t="s">
        <v>234</v>
      </c>
      <c r="D31668" s="183" t="s">
        <v>9908</v>
      </c>
    </row>
    <row r="31669" spans="1:4">
      <c r="A31669" s="171">
        <v>92406</v>
      </c>
      <c r="B31669" t="s">
        <v>9907</v>
      </c>
      <c r="C31669" t="s">
        <v>234</v>
      </c>
      <c r="D31669" s="183" t="s">
        <v>9908</v>
      </c>
    </row>
    <row r="31670" spans="1:4">
      <c r="A31670" s="171">
        <v>92406</v>
      </c>
      <c r="B31670" t="s">
        <v>9907</v>
      </c>
      <c r="C31670" t="s">
        <v>234</v>
      </c>
      <c r="D31670" s="183" t="s">
        <v>9908</v>
      </c>
    </row>
    <row r="31671" spans="1:4">
      <c r="A31671" s="171">
        <v>92406</v>
      </c>
      <c r="B31671" t="s">
        <v>9907</v>
      </c>
      <c r="C31671" t="s">
        <v>234</v>
      </c>
      <c r="D31671" s="183" t="s">
        <v>9908</v>
      </c>
    </row>
    <row r="31672" spans="1:4">
      <c r="A31672" s="171">
        <v>92407</v>
      </c>
      <c r="B31672" t="s">
        <v>9909</v>
      </c>
      <c r="C31672" t="s">
        <v>234</v>
      </c>
      <c r="D31672" s="183" t="s">
        <v>9910</v>
      </c>
    </row>
    <row r="31673" spans="1:4">
      <c r="A31673" s="171">
        <v>92407</v>
      </c>
      <c r="B31673" t="s">
        <v>9909</v>
      </c>
      <c r="C31673" t="s">
        <v>234</v>
      </c>
      <c r="D31673" s="183" t="s">
        <v>9910</v>
      </c>
    </row>
    <row r="31674" spans="1:4">
      <c r="A31674" s="171">
        <v>92407</v>
      </c>
      <c r="B31674" t="s">
        <v>9909</v>
      </c>
      <c r="C31674" t="s">
        <v>234</v>
      </c>
      <c r="D31674" s="183" t="s">
        <v>9910</v>
      </c>
    </row>
    <row r="31675" spans="1:4">
      <c r="A31675" s="171">
        <v>92407</v>
      </c>
      <c r="B31675" t="s">
        <v>9909</v>
      </c>
      <c r="C31675" t="s">
        <v>234</v>
      </c>
      <c r="D31675" s="183" t="s">
        <v>9910</v>
      </c>
    </row>
    <row r="31676" spans="1:4">
      <c r="A31676" s="171">
        <v>92407</v>
      </c>
      <c r="B31676" t="s">
        <v>9909</v>
      </c>
      <c r="C31676" t="s">
        <v>234</v>
      </c>
      <c r="D31676" s="183" t="s">
        <v>9910</v>
      </c>
    </row>
    <row r="31677" spans="1:4">
      <c r="A31677" s="171">
        <v>92407</v>
      </c>
      <c r="B31677" t="s">
        <v>9909</v>
      </c>
      <c r="C31677" t="s">
        <v>234</v>
      </c>
      <c r="D31677" s="183" t="s">
        <v>9910</v>
      </c>
    </row>
    <row r="31678" spans="1:4">
      <c r="A31678" s="171">
        <v>92407</v>
      </c>
      <c r="B31678" t="s">
        <v>9909</v>
      </c>
      <c r="C31678" t="s">
        <v>234</v>
      </c>
      <c r="D31678" s="183" t="s">
        <v>9910</v>
      </c>
    </row>
    <row r="31679" spans="1:4">
      <c r="A31679" s="171">
        <v>92407</v>
      </c>
      <c r="B31679" t="s">
        <v>9909</v>
      </c>
      <c r="C31679" t="s">
        <v>234</v>
      </c>
      <c r="D31679" s="183" t="s">
        <v>9910</v>
      </c>
    </row>
    <row r="31680" spans="1:4">
      <c r="A31680" s="171">
        <v>92407</v>
      </c>
      <c r="B31680" t="s">
        <v>9909</v>
      </c>
      <c r="C31680" t="s">
        <v>234</v>
      </c>
      <c r="D31680" s="183" t="s">
        <v>9910</v>
      </c>
    </row>
    <row r="31681" spans="1:4">
      <c r="A31681" s="171">
        <v>92407</v>
      </c>
      <c r="B31681" t="s">
        <v>9909</v>
      </c>
      <c r="C31681" t="s">
        <v>234</v>
      </c>
      <c r="D31681" s="183" t="s">
        <v>9910</v>
      </c>
    </row>
    <row r="31682" spans="1:4">
      <c r="A31682" s="171">
        <v>93679</v>
      </c>
      <c r="B31682" t="s">
        <v>9911</v>
      </c>
      <c r="C31682" t="s">
        <v>234</v>
      </c>
      <c r="D31682" s="183" t="s">
        <v>7273</v>
      </c>
    </row>
    <row r="31683" spans="1:4">
      <c r="A31683" s="171">
        <v>93679</v>
      </c>
      <c r="B31683" t="s">
        <v>9911</v>
      </c>
      <c r="C31683" t="s">
        <v>234</v>
      </c>
      <c r="D31683" s="183" t="s">
        <v>7273</v>
      </c>
    </row>
    <row r="31684" spans="1:4">
      <c r="A31684" s="171">
        <v>93679</v>
      </c>
      <c r="B31684" t="s">
        <v>9911</v>
      </c>
      <c r="C31684" t="s">
        <v>234</v>
      </c>
      <c r="D31684" s="183" t="s">
        <v>7273</v>
      </c>
    </row>
    <row r="31685" spans="1:4">
      <c r="A31685" s="171">
        <v>93679</v>
      </c>
      <c r="B31685" t="s">
        <v>9911</v>
      </c>
      <c r="C31685" t="s">
        <v>234</v>
      </c>
      <c r="D31685" s="183" t="s">
        <v>7273</v>
      </c>
    </row>
    <row r="31686" spans="1:4">
      <c r="A31686" s="171">
        <v>93679</v>
      </c>
      <c r="B31686" t="s">
        <v>9911</v>
      </c>
      <c r="C31686" t="s">
        <v>234</v>
      </c>
      <c r="D31686" s="183" t="s">
        <v>7273</v>
      </c>
    </row>
    <row r="31687" spans="1:4">
      <c r="A31687" s="171">
        <v>93679</v>
      </c>
      <c r="B31687" t="s">
        <v>9911</v>
      </c>
      <c r="C31687" t="s">
        <v>234</v>
      </c>
      <c r="D31687" s="183" t="s">
        <v>7273</v>
      </c>
    </row>
    <row r="31688" spans="1:4">
      <c r="A31688" s="171">
        <v>93679</v>
      </c>
      <c r="B31688" t="s">
        <v>9911</v>
      </c>
      <c r="C31688" t="s">
        <v>234</v>
      </c>
      <c r="D31688" s="183" t="s">
        <v>7273</v>
      </c>
    </row>
    <row r="31689" spans="1:4">
      <c r="A31689" s="171">
        <v>93679</v>
      </c>
      <c r="B31689" t="s">
        <v>9911</v>
      </c>
      <c r="C31689" t="s">
        <v>234</v>
      </c>
      <c r="D31689" s="183" t="s">
        <v>7273</v>
      </c>
    </row>
    <row r="31690" spans="1:4">
      <c r="A31690" s="171">
        <v>93679</v>
      </c>
      <c r="B31690" t="s">
        <v>9911</v>
      </c>
      <c r="C31690" t="s">
        <v>234</v>
      </c>
      <c r="D31690" s="183" t="s">
        <v>7273</v>
      </c>
    </row>
    <row r="31691" spans="1:4">
      <c r="A31691" s="171">
        <v>93679</v>
      </c>
      <c r="B31691" t="s">
        <v>9911</v>
      </c>
      <c r="C31691" t="s">
        <v>234</v>
      </c>
      <c r="D31691" s="183" t="s">
        <v>7273</v>
      </c>
    </row>
    <row r="31692" spans="1:4">
      <c r="A31692" s="171">
        <v>93680</v>
      </c>
      <c r="B31692" t="s">
        <v>9912</v>
      </c>
      <c r="C31692" t="s">
        <v>234</v>
      </c>
      <c r="D31692" s="183" t="s">
        <v>7637</v>
      </c>
    </row>
    <row r="31693" spans="1:4">
      <c r="A31693" s="171">
        <v>93680</v>
      </c>
      <c r="B31693" t="s">
        <v>9912</v>
      </c>
      <c r="C31693" t="s">
        <v>234</v>
      </c>
      <c r="D31693" s="183" t="s">
        <v>7637</v>
      </c>
    </row>
    <row r="31694" spans="1:4">
      <c r="A31694" s="171">
        <v>93680</v>
      </c>
      <c r="B31694" t="s">
        <v>9912</v>
      </c>
      <c r="C31694" t="s">
        <v>234</v>
      </c>
      <c r="D31694" s="183" t="s">
        <v>7637</v>
      </c>
    </row>
    <row r="31695" spans="1:4">
      <c r="A31695" s="171">
        <v>93680</v>
      </c>
      <c r="B31695" t="s">
        <v>9912</v>
      </c>
      <c r="C31695" t="s">
        <v>234</v>
      </c>
      <c r="D31695" s="183" t="s">
        <v>7637</v>
      </c>
    </row>
    <row r="31696" spans="1:4">
      <c r="A31696" s="171">
        <v>93680</v>
      </c>
      <c r="B31696" t="s">
        <v>9912</v>
      </c>
      <c r="C31696" t="s">
        <v>234</v>
      </c>
      <c r="D31696" s="183" t="s">
        <v>7637</v>
      </c>
    </row>
    <row r="31697" spans="1:4">
      <c r="A31697" s="171">
        <v>93680</v>
      </c>
      <c r="B31697" t="s">
        <v>9912</v>
      </c>
      <c r="C31697" t="s">
        <v>234</v>
      </c>
      <c r="D31697" s="183" t="s">
        <v>7637</v>
      </c>
    </row>
    <row r="31698" spans="1:4">
      <c r="A31698" s="171">
        <v>93680</v>
      </c>
      <c r="B31698" t="s">
        <v>9912</v>
      </c>
      <c r="C31698" t="s">
        <v>234</v>
      </c>
      <c r="D31698" s="183" t="s">
        <v>7637</v>
      </c>
    </row>
    <row r="31699" spans="1:4">
      <c r="A31699" s="171">
        <v>93680</v>
      </c>
      <c r="B31699" t="s">
        <v>9912</v>
      </c>
      <c r="C31699" t="s">
        <v>234</v>
      </c>
      <c r="D31699" s="183" t="s">
        <v>7637</v>
      </c>
    </row>
    <row r="31700" spans="1:4">
      <c r="A31700" s="171">
        <v>93680</v>
      </c>
      <c r="B31700" t="s">
        <v>9912</v>
      </c>
      <c r="C31700" t="s">
        <v>234</v>
      </c>
      <c r="D31700" s="183" t="s">
        <v>7637</v>
      </c>
    </row>
    <row r="31701" spans="1:4">
      <c r="A31701" s="171">
        <v>93680</v>
      </c>
      <c r="B31701" t="s">
        <v>9912</v>
      </c>
      <c r="C31701" t="s">
        <v>234</v>
      </c>
      <c r="D31701" s="183" t="s">
        <v>7637</v>
      </c>
    </row>
    <row r="31702" spans="1:4">
      <c r="A31702" s="171">
        <v>93681</v>
      </c>
      <c r="B31702" t="s">
        <v>9913</v>
      </c>
      <c r="C31702" t="s">
        <v>234</v>
      </c>
      <c r="D31702" s="183" t="s">
        <v>9914</v>
      </c>
    </row>
    <row r="31703" spans="1:4">
      <c r="A31703" s="171">
        <v>93681</v>
      </c>
      <c r="B31703" t="s">
        <v>9913</v>
      </c>
      <c r="C31703" t="s">
        <v>234</v>
      </c>
      <c r="D31703" s="183" t="s">
        <v>9914</v>
      </c>
    </row>
    <row r="31704" spans="1:4">
      <c r="A31704" s="171">
        <v>93681</v>
      </c>
      <c r="B31704" t="s">
        <v>9913</v>
      </c>
      <c r="C31704" t="s">
        <v>234</v>
      </c>
      <c r="D31704" s="183" t="s">
        <v>9914</v>
      </c>
    </row>
    <row r="31705" spans="1:4">
      <c r="A31705" s="171">
        <v>93681</v>
      </c>
      <c r="B31705" t="s">
        <v>9913</v>
      </c>
      <c r="C31705" t="s">
        <v>234</v>
      </c>
      <c r="D31705" s="183" t="s">
        <v>9914</v>
      </c>
    </row>
    <row r="31706" spans="1:4">
      <c r="A31706" s="171">
        <v>93681</v>
      </c>
      <c r="B31706" t="s">
        <v>9913</v>
      </c>
      <c r="C31706" t="s">
        <v>234</v>
      </c>
      <c r="D31706" s="183" t="s">
        <v>9914</v>
      </c>
    </row>
    <row r="31707" spans="1:4">
      <c r="A31707" s="171">
        <v>93681</v>
      </c>
      <c r="B31707" t="s">
        <v>9913</v>
      </c>
      <c r="C31707" t="s">
        <v>234</v>
      </c>
      <c r="D31707" s="183" t="s">
        <v>9914</v>
      </c>
    </row>
    <row r="31708" spans="1:4">
      <c r="A31708" s="171">
        <v>93681</v>
      </c>
      <c r="B31708" t="s">
        <v>9913</v>
      </c>
      <c r="C31708" t="s">
        <v>234</v>
      </c>
      <c r="D31708" s="183" t="s">
        <v>9914</v>
      </c>
    </row>
    <row r="31709" spans="1:4">
      <c r="A31709" s="171">
        <v>93681</v>
      </c>
      <c r="B31709" t="s">
        <v>9913</v>
      </c>
      <c r="C31709" t="s">
        <v>234</v>
      </c>
      <c r="D31709" s="183" t="s">
        <v>9914</v>
      </c>
    </row>
    <row r="31710" spans="1:4">
      <c r="A31710" s="171">
        <v>93681</v>
      </c>
      <c r="B31710" t="s">
        <v>9913</v>
      </c>
      <c r="C31710" t="s">
        <v>234</v>
      </c>
      <c r="D31710" s="183" t="s">
        <v>9914</v>
      </c>
    </row>
    <row r="31711" spans="1:4">
      <c r="A31711" s="171">
        <v>93681</v>
      </c>
      <c r="B31711" t="s">
        <v>9913</v>
      </c>
      <c r="C31711" t="s">
        <v>234</v>
      </c>
      <c r="D31711" s="183" t="s">
        <v>9914</v>
      </c>
    </row>
    <row r="31712" spans="1:4">
      <c r="A31712" s="171">
        <v>93682</v>
      </c>
      <c r="B31712" t="s">
        <v>9915</v>
      </c>
      <c r="C31712" t="s">
        <v>234</v>
      </c>
      <c r="D31712" s="183" t="s">
        <v>9916</v>
      </c>
    </row>
    <row r="31713" spans="1:4">
      <c r="A31713" s="171">
        <v>93682</v>
      </c>
      <c r="B31713" t="s">
        <v>9915</v>
      </c>
      <c r="C31713" t="s">
        <v>234</v>
      </c>
      <c r="D31713" s="183" t="s">
        <v>9916</v>
      </c>
    </row>
    <row r="31714" spans="1:4">
      <c r="A31714" s="171">
        <v>93682</v>
      </c>
      <c r="B31714" t="s">
        <v>9915</v>
      </c>
      <c r="C31714" t="s">
        <v>234</v>
      </c>
      <c r="D31714" s="183" t="s">
        <v>9916</v>
      </c>
    </row>
    <row r="31715" spans="1:4">
      <c r="A31715" s="171">
        <v>93682</v>
      </c>
      <c r="B31715" t="s">
        <v>9915</v>
      </c>
      <c r="C31715" t="s">
        <v>234</v>
      </c>
      <c r="D31715" s="183" t="s">
        <v>9916</v>
      </c>
    </row>
    <row r="31716" spans="1:4">
      <c r="A31716" s="171">
        <v>93682</v>
      </c>
      <c r="B31716" t="s">
        <v>9915</v>
      </c>
      <c r="C31716" t="s">
        <v>234</v>
      </c>
      <c r="D31716" s="183" t="s">
        <v>9916</v>
      </c>
    </row>
    <row r="31717" spans="1:4">
      <c r="A31717" s="171">
        <v>93682</v>
      </c>
      <c r="B31717" t="s">
        <v>9915</v>
      </c>
      <c r="C31717" t="s">
        <v>234</v>
      </c>
      <c r="D31717" s="183" t="s">
        <v>9916</v>
      </c>
    </row>
    <row r="31718" spans="1:4">
      <c r="A31718" s="171">
        <v>93682</v>
      </c>
      <c r="B31718" t="s">
        <v>9915</v>
      </c>
      <c r="C31718" t="s">
        <v>234</v>
      </c>
      <c r="D31718" s="183" t="s">
        <v>9916</v>
      </c>
    </row>
    <row r="31719" spans="1:4">
      <c r="A31719" s="171">
        <v>93682</v>
      </c>
      <c r="B31719" t="s">
        <v>9915</v>
      </c>
      <c r="C31719" t="s">
        <v>234</v>
      </c>
      <c r="D31719" s="183" t="s">
        <v>9916</v>
      </c>
    </row>
    <row r="31720" spans="1:4">
      <c r="A31720" s="171">
        <v>93682</v>
      </c>
      <c r="B31720" t="s">
        <v>9915</v>
      </c>
      <c r="C31720" t="s">
        <v>234</v>
      </c>
      <c r="D31720" s="183" t="s">
        <v>9916</v>
      </c>
    </row>
    <row r="31721" spans="1:4">
      <c r="A31721" s="171">
        <v>93682</v>
      </c>
      <c r="B31721" t="s">
        <v>9915</v>
      </c>
      <c r="C31721" t="s">
        <v>234</v>
      </c>
      <c r="D31721" s="183" t="s">
        <v>9916</v>
      </c>
    </row>
    <row r="31722" spans="1:4">
      <c r="A31722" s="171">
        <v>97114</v>
      </c>
      <c r="B31722" t="s">
        <v>9917</v>
      </c>
      <c r="C31722" t="s">
        <v>176</v>
      </c>
      <c r="D31722" s="183" t="s">
        <v>1527</v>
      </c>
    </row>
    <row r="31723" spans="1:4">
      <c r="A31723" s="171">
        <v>97114</v>
      </c>
      <c r="B31723" t="s">
        <v>9917</v>
      </c>
      <c r="C31723" t="s">
        <v>176</v>
      </c>
      <c r="D31723" s="183" t="s">
        <v>1527</v>
      </c>
    </row>
    <row r="31724" spans="1:4">
      <c r="A31724" s="171">
        <v>97114</v>
      </c>
      <c r="B31724" t="s">
        <v>9917</v>
      </c>
      <c r="C31724" t="s">
        <v>176</v>
      </c>
      <c r="D31724" s="183" t="s">
        <v>1527</v>
      </c>
    </row>
    <row r="31725" spans="1:4">
      <c r="A31725" s="171">
        <v>97114</v>
      </c>
      <c r="B31725" t="s">
        <v>9917</v>
      </c>
      <c r="C31725" t="s">
        <v>176</v>
      </c>
      <c r="D31725" s="183" t="s">
        <v>1527</v>
      </c>
    </row>
    <row r="31726" spans="1:4">
      <c r="A31726" s="171">
        <v>97115</v>
      </c>
      <c r="B31726" t="s">
        <v>9918</v>
      </c>
      <c r="C31726" t="s">
        <v>442</v>
      </c>
      <c r="D31726" s="183" t="s">
        <v>9919</v>
      </c>
    </row>
    <row r="31727" spans="1:4">
      <c r="A31727" s="171">
        <v>97115</v>
      </c>
      <c r="B31727" t="s">
        <v>9918</v>
      </c>
      <c r="C31727" t="s">
        <v>442</v>
      </c>
      <c r="D31727" s="183" t="s">
        <v>9919</v>
      </c>
    </row>
    <row r="31728" spans="1:4">
      <c r="A31728" s="171">
        <v>97115</v>
      </c>
      <c r="B31728" t="s">
        <v>9918</v>
      </c>
      <c r="C31728" t="s">
        <v>442</v>
      </c>
      <c r="D31728" s="183" t="s">
        <v>9919</v>
      </c>
    </row>
    <row r="31729" spans="1:4">
      <c r="A31729" s="171">
        <v>97120</v>
      </c>
      <c r="B31729" t="s">
        <v>9920</v>
      </c>
      <c r="C31729" t="s">
        <v>442</v>
      </c>
      <c r="D31729" s="183" t="s">
        <v>1923</v>
      </c>
    </row>
    <row r="31730" spans="1:4">
      <c r="A31730" s="171">
        <v>97120</v>
      </c>
      <c r="B31730" t="s">
        <v>9920</v>
      </c>
      <c r="C31730" t="s">
        <v>442</v>
      </c>
      <c r="D31730" s="183" t="s">
        <v>1923</v>
      </c>
    </row>
    <row r="31731" spans="1:4">
      <c r="A31731" s="171">
        <v>97120</v>
      </c>
      <c r="B31731" t="s">
        <v>9920</v>
      </c>
      <c r="C31731" t="s">
        <v>442</v>
      </c>
      <c r="D31731" s="183" t="s">
        <v>1923</v>
      </c>
    </row>
    <row r="31732" spans="1:4">
      <c r="A31732" s="171">
        <v>97120</v>
      </c>
      <c r="B31732" t="s">
        <v>9920</v>
      </c>
      <c r="C31732" t="s">
        <v>442</v>
      </c>
      <c r="D31732" s="183" t="s">
        <v>1923</v>
      </c>
    </row>
    <row r="31733" spans="1:4">
      <c r="A31733" s="171">
        <v>97802</v>
      </c>
      <c r="B31733" t="s">
        <v>9921</v>
      </c>
      <c r="C31733" t="s">
        <v>234</v>
      </c>
      <c r="D31733" s="183" t="s">
        <v>1822</v>
      </c>
    </row>
    <row r="31734" spans="1:4">
      <c r="A31734" s="171">
        <v>97802</v>
      </c>
      <c r="B31734" t="s">
        <v>9921</v>
      </c>
      <c r="C31734" t="s">
        <v>234</v>
      </c>
      <c r="D31734" s="183" t="s">
        <v>1822</v>
      </c>
    </row>
    <row r="31735" spans="1:4">
      <c r="A31735" s="171">
        <v>97802</v>
      </c>
      <c r="B31735" t="s">
        <v>9921</v>
      </c>
      <c r="C31735" t="s">
        <v>234</v>
      </c>
      <c r="D31735" s="183" t="s">
        <v>1822</v>
      </c>
    </row>
    <row r="31736" spans="1:4">
      <c r="A31736" s="171">
        <v>97802</v>
      </c>
      <c r="B31736" t="s">
        <v>9921</v>
      </c>
      <c r="C31736" t="s">
        <v>234</v>
      </c>
      <c r="D31736" s="183" t="s">
        <v>1822</v>
      </c>
    </row>
    <row r="31737" spans="1:4">
      <c r="A31737" s="171">
        <v>97802</v>
      </c>
      <c r="B31737" t="s">
        <v>9921</v>
      </c>
      <c r="C31737" t="s">
        <v>234</v>
      </c>
      <c r="D31737" s="183" t="s">
        <v>1822</v>
      </c>
    </row>
    <row r="31738" spans="1:4">
      <c r="A31738" s="171">
        <v>97802</v>
      </c>
      <c r="B31738" t="s">
        <v>9921</v>
      </c>
      <c r="C31738" t="s">
        <v>234</v>
      </c>
      <c r="D31738" s="183" t="s">
        <v>1822</v>
      </c>
    </row>
    <row r="31739" spans="1:4">
      <c r="A31739" s="171">
        <v>97802</v>
      </c>
      <c r="B31739" t="s">
        <v>9921</v>
      </c>
      <c r="C31739" t="s">
        <v>234</v>
      </c>
      <c r="D31739" s="183" t="s">
        <v>1822</v>
      </c>
    </row>
    <row r="31740" spans="1:4">
      <c r="A31740" s="171">
        <v>97802</v>
      </c>
      <c r="B31740" t="s">
        <v>9921</v>
      </c>
      <c r="C31740" t="s">
        <v>234</v>
      </c>
      <c r="D31740" s="183" t="s">
        <v>1822</v>
      </c>
    </row>
    <row r="31741" spans="1:4">
      <c r="A31741" s="171">
        <v>97802</v>
      </c>
      <c r="B31741" t="s">
        <v>9921</v>
      </c>
      <c r="C31741" t="s">
        <v>234</v>
      </c>
      <c r="D31741" s="183" t="s">
        <v>1822</v>
      </c>
    </row>
    <row r="31742" spans="1:4">
      <c r="A31742" s="171">
        <v>97802</v>
      </c>
      <c r="B31742" t="s">
        <v>9921</v>
      </c>
      <c r="C31742" t="s">
        <v>234</v>
      </c>
      <c r="D31742" s="183" t="s">
        <v>1822</v>
      </c>
    </row>
    <row r="31743" spans="1:4">
      <c r="A31743" s="171">
        <v>97802</v>
      </c>
      <c r="B31743" t="s">
        <v>9921</v>
      </c>
      <c r="C31743" t="s">
        <v>234</v>
      </c>
      <c r="D31743" s="183" t="s">
        <v>1822</v>
      </c>
    </row>
    <row r="31744" spans="1:4">
      <c r="A31744" s="171">
        <v>97802</v>
      </c>
      <c r="B31744" t="s">
        <v>9921</v>
      </c>
      <c r="C31744" t="s">
        <v>234</v>
      </c>
      <c r="D31744" s="183" t="s">
        <v>1822</v>
      </c>
    </row>
    <row r="31745" spans="1:4">
      <c r="A31745" s="171">
        <v>97802</v>
      </c>
      <c r="B31745" t="s">
        <v>9921</v>
      </c>
      <c r="C31745" t="s">
        <v>234</v>
      </c>
      <c r="D31745" s="183" t="s">
        <v>1822</v>
      </c>
    </row>
    <row r="31746" spans="1:4">
      <c r="A31746" s="171">
        <v>97803</v>
      </c>
      <c r="B31746" t="s">
        <v>9922</v>
      </c>
      <c r="C31746" t="s">
        <v>234</v>
      </c>
      <c r="D31746" s="183" t="s">
        <v>9923</v>
      </c>
    </row>
    <row r="31747" spans="1:4">
      <c r="A31747" s="171">
        <v>97803</v>
      </c>
      <c r="B31747" t="s">
        <v>9922</v>
      </c>
      <c r="C31747" t="s">
        <v>234</v>
      </c>
      <c r="D31747" s="183" t="s">
        <v>9923</v>
      </c>
    </row>
    <row r="31748" spans="1:4">
      <c r="A31748" s="171">
        <v>97803</v>
      </c>
      <c r="B31748" t="s">
        <v>9922</v>
      </c>
      <c r="C31748" t="s">
        <v>234</v>
      </c>
      <c r="D31748" s="183" t="s">
        <v>9923</v>
      </c>
    </row>
    <row r="31749" spans="1:4">
      <c r="A31749" s="171">
        <v>97803</v>
      </c>
      <c r="B31749" t="s">
        <v>9922</v>
      </c>
      <c r="C31749" t="s">
        <v>234</v>
      </c>
      <c r="D31749" s="183" t="s">
        <v>9923</v>
      </c>
    </row>
    <row r="31750" spans="1:4">
      <c r="A31750" s="171">
        <v>97803</v>
      </c>
      <c r="B31750" t="s">
        <v>9922</v>
      </c>
      <c r="C31750" t="s">
        <v>234</v>
      </c>
      <c r="D31750" s="183" t="s">
        <v>9923</v>
      </c>
    </row>
    <row r="31751" spans="1:4">
      <c r="A31751" s="171">
        <v>97803</v>
      </c>
      <c r="B31751" t="s">
        <v>9922</v>
      </c>
      <c r="C31751" t="s">
        <v>234</v>
      </c>
      <c r="D31751" s="183" t="s">
        <v>9923</v>
      </c>
    </row>
    <row r="31752" spans="1:4">
      <c r="A31752" s="171">
        <v>97803</v>
      </c>
      <c r="B31752" t="s">
        <v>9922</v>
      </c>
      <c r="C31752" t="s">
        <v>234</v>
      </c>
      <c r="D31752" s="183" t="s">
        <v>9923</v>
      </c>
    </row>
    <row r="31753" spans="1:4">
      <c r="A31753" s="171">
        <v>97803</v>
      </c>
      <c r="B31753" t="s">
        <v>9922</v>
      </c>
      <c r="C31753" t="s">
        <v>234</v>
      </c>
      <c r="D31753" s="183" t="s">
        <v>9923</v>
      </c>
    </row>
    <row r="31754" spans="1:4">
      <c r="A31754" s="171">
        <v>97803</v>
      </c>
      <c r="B31754" t="s">
        <v>9922</v>
      </c>
      <c r="C31754" t="s">
        <v>234</v>
      </c>
      <c r="D31754" s="183" t="s">
        <v>9923</v>
      </c>
    </row>
    <row r="31755" spans="1:4">
      <c r="A31755" s="171">
        <v>97803</v>
      </c>
      <c r="B31755" t="s">
        <v>9922</v>
      </c>
      <c r="C31755" t="s">
        <v>234</v>
      </c>
      <c r="D31755" s="183" t="s">
        <v>9923</v>
      </c>
    </row>
    <row r="31756" spans="1:4">
      <c r="A31756" s="171">
        <v>97803</v>
      </c>
      <c r="B31756" t="s">
        <v>9922</v>
      </c>
      <c r="C31756" t="s">
        <v>234</v>
      </c>
      <c r="D31756" s="183" t="s">
        <v>9923</v>
      </c>
    </row>
    <row r="31757" spans="1:4">
      <c r="A31757" s="171">
        <v>97803</v>
      </c>
      <c r="B31757" t="s">
        <v>9922</v>
      </c>
      <c r="C31757" t="s">
        <v>234</v>
      </c>
      <c r="D31757" s="183" t="s">
        <v>9923</v>
      </c>
    </row>
    <row r="31758" spans="1:4">
      <c r="A31758" s="171">
        <v>97803</v>
      </c>
      <c r="B31758" t="s">
        <v>9922</v>
      </c>
      <c r="C31758" t="s">
        <v>234</v>
      </c>
      <c r="D31758" s="183" t="s">
        <v>9923</v>
      </c>
    </row>
    <row r="31759" spans="1:4">
      <c r="A31759" s="171">
        <v>97805</v>
      </c>
      <c r="B31759" t="s">
        <v>9924</v>
      </c>
      <c r="C31759" t="s">
        <v>234</v>
      </c>
      <c r="D31759" s="183" t="s">
        <v>9925</v>
      </c>
    </row>
    <row r="31760" spans="1:4">
      <c r="A31760" s="171">
        <v>97805</v>
      </c>
      <c r="B31760" t="s">
        <v>9924</v>
      </c>
      <c r="C31760" t="s">
        <v>234</v>
      </c>
      <c r="D31760" s="183" t="s">
        <v>9925</v>
      </c>
    </row>
    <row r="31761" spans="1:4">
      <c r="A31761" s="171">
        <v>97805</v>
      </c>
      <c r="B31761" t="s">
        <v>9924</v>
      </c>
      <c r="C31761" t="s">
        <v>234</v>
      </c>
      <c r="D31761" s="183" t="s">
        <v>9925</v>
      </c>
    </row>
    <row r="31762" spans="1:4">
      <c r="A31762" s="171">
        <v>97805</v>
      </c>
      <c r="B31762" t="s">
        <v>9924</v>
      </c>
      <c r="C31762" t="s">
        <v>234</v>
      </c>
      <c r="D31762" s="183" t="s">
        <v>9925</v>
      </c>
    </row>
    <row r="31763" spans="1:4">
      <c r="A31763" s="171">
        <v>97805</v>
      </c>
      <c r="B31763" t="s">
        <v>9924</v>
      </c>
      <c r="C31763" t="s">
        <v>234</v>
      </c>
      <c r="D31763" s="183" t="s">
        <v>9925</v>
      </c>
    </row>
    <row r="31764" spans="1:4">
      <c r="A31764" s="171">
        <v>97805</v>
      </c>
      <c r="B31764" t="s">
        <v>9924</v>
      </c>
      <c r="C31764" t="s">
        <v>234</v>
      </c>
      <c r="D31764" s="183" t="s">
        <v>9925</v>
      </c>
    </row>
    <row r="31765" spans="1:4">
      <c r="A31765" s="171">
        <v>97805</v>
      </c>
      <c r="B31765" t="s">
        <v>9924</v>
      </c>
      <c r="C31765" t="s">
        <v>234</v>
      </c>
      <c r="D31765" s="183" t="s">
        <v>9925</v>
      </c>
    </row>
    <row r="31766" spans="1:4">
      <c r="A31766" s="171">
        <v>97805</v>
      </c>
      <c r="B31766" t="s">
        <v>9924</v>
      </c>
      <c r="C31766" t="s">
        <v>234</v>
      </c>
      <c r="D31766" s="183" t="s">
        <v>9925</v>
      </c>
    </row>
    <row r="31767" spans="1:4">
      <c r="A31767" s="171">
        <v>97805</v>
      </c>
      <c r="B31767" t="s">
        <v>9924</v>
      </c>
      <c r="C31767" t="s">
        <v>234</v>
      </c>
      <c r="D31767" s="183" t="s">
        <v>9925</v>
      </c>
    </row>
    <row r="31768" spans="1:4">
      <c r="A31768" s="171">
        <v>97805</v>
      </c>
      <c r="B31768" t="s">
        <v>9924</v>
      </c>
      <c r="C31768" t="s">
        <v>234</v>
      </c>
      <c r="D31768" s="183" t="s">
        <v>9925</v>
      </c>
    </row>
    <row r="31769" spans="1:4">
      <c r="A31769" s="171">
        <v>97805</v>
      </c>
      <c r="B31769" t="s">
        <v>9924</v>
      </c>
      <c r="C31769" t="s">
        <v>234</v>
      </c>
      <c r="D31769" s="183" t="s">
        <v>9925</v>
      </c>
    </row>
    <row r="31770" spans="1:4">
      <c r="A31770" s="171">
        <v>97805</v>
      </c>
      <c r="B31770" t="s">
        <v>9924</v>
      </c>
      <c r="C31770" t="s">
        <v>234</v>
      </c>
      <c r="D31770" s="183" t="s">
        <v>9925</v>
      </c>
    </row>
    <row r="31771" spans="1:4">
      <c r="A31771" s="171">
        <v>97805</v>
      </c>
      <c r="B31771" t="s">
        <v>9924</v>
      </c>
      <c r="C31771" t="s">
        <v>234</v>
      </c>
      <c r="D31771" s="183" t="s">
        <v>9925</v>
      </c>
    </row>
    <row r="31772" spans="1:4">
      <c r="A31772" s="171">
        <v>97805</v>
      </c>
      <c r="B31772" t="s">
        <v>9924</v>
      </c>
      <c r="C31772" t="s">
        <v>234</v>
      </c>
      <c r="D31772" s="183" t="s">
        <v>9925</v>
      </c>
    </row>
    <row r="31773" spans="1:4">
      <c r="A31773" s="171">
        <v>97806</v>
      </c>
      <c r="B31773" t="s">
        <v>9926</v>
      </c>
      <c r="C31773" t="s">
        <v>234</v>
      </c>
      <c r="D31773" s="183" t="s">
        <v>6974</v>
      </c>
    </row>
    <row r="31774" spans="1:4">
      <c r="A31774" s="171">
        <v>97806</v>
      </c>
      <c r="B31774" t="s">
        <v>9926</v>
      </c>
      <c r="C31774" t="s">
        <v>234</v>
      </c>
      <c r="D31774" s="183" t="s">
        <v>6974</v>
      </c>
    </row>
    <row r="31775" spans="1:4">
      <c r="A31775" s="171">
        <v>97806</v>
      </c>
      <c r="B31775" t="s">
        <v>9926</v>
      </c>
      <c r="C31775" t="s">
        <v>234</v>
      </c>
      <c r="D31775" s="183" t="s">
        <v>6974</v>
      </c>
    </row>
    <row r="31776" spans="1:4">
      <c r="A31776" s="171">
        <v>97806</v>
      </c>
      <c r="B31776" t="s">
        <v>9926</v>
      </c>
      <c r="C31776" t="s">
        <v>234</v>
      </c>
      <c r="D31776" s="183" t="s">
        <v>6974</v>
      </c>
    </row>
    <row r="31777" spans="1:4">
      <c r="A31777" s="171">
        <v>97806</v>
      </c>
      <c r="B31777" t="s">
        <v>9926</v>
      </c>
      <c r="C31777" t="s">
        <v>234</v>
      </c>
      <c r="D31777" s="183" t="s">
        <v>6974</v>
      </c>
    </row>
    <row r="31778" spans="1:4">
      <c r="A31778" s="171">
        <v>97806</v>
      </c>
      <c r="B31778" t="s">
        <v>9926</v>
      </c>
      <c r="C31778" t="s">
        <v>234</v>
      </c>
      <c r="D31778" s="183" t="s">
        <v>6974</v>
      </c>
    </row>
    <row r="31779" spans="1:4">
      <c r="A31779" s="171">
        <v>97806</v>
      </c>
      <c r="B31779" t="s">
        <v>9926</v>
      </c>
      <c r="C31779" t="s">
        <v>234</v>
      </c>
      <c r="D31779" s="183" t="s">
        <v>6974</v>
      </c>
    </row>
    <row r="31780" spans="1:4">
      <c r="A31780" s="171">
        <v>97806</v>
      </c>
      <c r="B31780" t="s">
        <v>9926</v>
      </c>
      <c r="C31780" t="s">
        <v>234</v>
      </c>
      <c r="D31780" s="183" t="s">
        <v>6974</v>
      </c>
    </row>
    <row r="31781" spans="1:4">
      <c r="A31781" s="171">
        <v>97806</v>
      </c>
      <c r="B31781" t="s">
        <v>9926</v>
      </c>
      <c r="C31781" t="s">
        <v>234</v>
      </c>
      <c r="D31781" s="183" t="s">
        <v>6974</v>
      </c>
    </row>
    <row r="31782" spans="1:4">
      <c r="A31782" s="171">
        <v>97806</v>
      </c>
      <c r="B31782" t="s">
        <v>9926</v>
      </c>
      <c r="C31782" t="s">
        <v>234</v>
      </c>
      <c r="D31782" s="183" t="s">
        <v>6974</v>
      </c>
    </row>
    <row r="31783" spans="1:4">
      <c r="A31783" s="171">
        <v>97806</v>
      </c>
      <c r="B31783" t="s">
        <v>9926</v>
      </c>
      <c r="C31783" t="s">
        <v>234</v>
      </c>
      <c r="D31783" s="183" t="s">
        <v>6974</v>
      </c>
    </row>
    <row r="31784" spans="1:4">
      <c r="A31784" s="171">
        <v>97806</v>
      </c>
      <c r="B31784" t="s">
        <v>9926</v>
      </c>
      <c r="C31784" t="s">
        <v>234</v>
      </c>
      <c r="D31784" s="183" t="s">
        <v>6974</v>
      </c>
    </row>
    <row r="31785" spans="1:4">
      <c r="A31785" s="171">
        <v>97806</v>
      </c>
      <c r="B31785" t="s">
        <v>9926</v>
      </c>
      <c r="C31785" t="s">
        <v>234</v>
      </c>
      <c r="D31785" s="183" t="s">
        <v>6974</v>
      </c>
    </row>
    <row r="31786" spans="1:4">
      <c r="A31786" s="171">
        <v>97806</v>
      </c>
      <c r="B31786" t="s">
        <v>9926</v>
      </c>
      <c r="C31786" t="s">
        <v>234</v>
      </c>
      <c r="D31786" s="183" t="s">
        <v>6974</v>
      </c>
    </row>
    <row r="31787" spans="1:4">
      <c r="A31787" s="171">
        <v>97807</v>
      </c>
      <c r="B31787" t="s">
        <v>9927</v>
      </c>
      <c r="C31787" t="s">
        <v>234</v>
      </c>
      <c r="D31787" s="183" t="s">
        <v>9928</v>
      </c>
    </row>
    <row r="31788" spans="1:4">
      <c r="A31788" s="171">
        <v>97807</v>
      </c>
      <c r="B31788" t="s">
        <v>9927</v>
      </c>
      <c r="C31788" t="s">
        <v>234</v>
      </c>
      <c r="D31788" s="183" t="s">
        <v>9928</v>
      </c>
    </row>
    <row r="31789" spans="1:4">
      <c r="A31789" s="171">
        <v>97807</v>
      </c>
      <c r="B31789" t="s">
        <v>9927</v>
      </c>
      <c r="C31789" t="s">
        <v>234</v>
      </c>
      <c r="D31789" s="183" t="s">
        <v>9928</v>
      </c>
    </row>
    <row r="31790" spans="1:4">
      <c r="A31790" s="171">
        <v>97807</v>
      </c>
      <c r="B31790" t="s">
        <v>9927</v>
      </c>
      <c r="C31790" t="s">
        <v>234</v>
      </c>
      <c r="D31790" s="183" t="s">
        <v>9928</v>
      </c>
    </row>
    <row r="31791" spans="1:4">
      <c r="A31791" s="171">
        <v>97807</v>
      </c>
      <c r="B31791" t="s">
        <v>9927</v>
      </c>
      <c r="C31791" t="s">
        <v>234</v>
      </c>
      <c r="D31791" s="183" t="s">
        <v>9928</v>
      </c>
    </row>
    <row r="31792" spans="1:4">
      <c r="A31792" s="171">
        <v>97807</v>
      </c>
      <c r="B31792" t="s">
        <v>9927</v>
      </c>
      <c r="C31792" t="s">
        <v>234</v>
      </c>
      <c r="D31792" s="183" t="s">
        <v>9928</v>
      </c>
    </row>
    <row r="31793" spans="1:4">
      <c r="A31793" s="171">
        <v>97807</v>
      </c>
      <c r="B31793" t="s">
        <v>9927</v>
      </c>
      <c r="C31793" t="s">
        <v>234</v>
      </c>
      <c r="D31793" s="183" t="s">
        <v>9928</v>
      </c>
    </row>
    <row r="31794" spans="1:4">
      <c r="A31794" s="171">
        <v>97807</v>
      </c>
      <c r="B31794" t="s">
        <v>9927</v>
      </c>
      <c r="C31794" t="s">
        <v>234</v>
      </c>
      <c r="D31794" s="183" t="s">
        <v>9928</v>
      </c>
    </row>
    <row r="31795" spans="1:4">
      <c r="A31795" s="171">
        <v>97807</v>
      </c>
      <c r="B31795" t="s">
        <v>9927</v>
      </c>
      <c r="C31795" t="s">
        <v>234</v>
      </c>
      <c r="D31795" s="183" t="s">
        <v>9928</v>
      </c>
    </row>
    <row r="31796" spans="1:4">
      <c r="A31796" s="171">
        <v>97807</v>
      </c>
      <c r="B31796" t="s">
        <v>9927</v>
      </c>
      <c r="C31796" t="s">
        <v>234</v>
      </c>
      <c r="D31796" s="183" t="s">
        <v>9928</v>
      </c>
    </row>
    <row r="31797" spans="1:4">
      <c r="A31797" s="171">
        <v>97807</v>
      </c>
      <c r="B31797" t="s">
        <v>9927</v>
      </c>
      <c r="C31797" t="s">
        <v>234</v>
      </c>
      <c r="D31797" s="183" t="s">
        <v>9928</v>
      </c>
    </row>
    <row r="31798" spans="1:4">
      <c r="A31798" s="171">
        <v>97807</v>
      </c>
      <c r="B31798" t="s">
        <v>9927</v>
      </c>
      <c r="C31798" t="s">
        <v>234</v>
      </c>
      <c r="D31798" s="183" t="s">
        <v>9928</v>
      </c>
    </row>
    <row r="31799" spans="1:4">
      <c r="A31799" s="171">
        <v>97807</v>
      </c>
      <c r="B31799" t="s">
        <v>9927</v>
      </c>
      <c r="C31799" t="s">
        <v>234</v>
      </c>
      <c r="D31799" s="183" t="s">
        <v>9928</v>
      </c>
    </row>
    <row r="31800" spans="1:4">
      <c r="A31800" s="171">
        <v>97807</v>
      </c>
      <c r="B31800" t="s">
        <v>9927</v>
      </c>
      <c r="C31800" t="s">
        <v>234</v>
      </c>
      <c r="D31800" s="183" t="s">
        <v>9928</v>
      </c>
    </row>
    <row r="31801" spans="1:4">
      <c r="A31801" s="171">
        <v>97807</v>
      </c>
      <c r="B31801" t="s">
        <v>9927</v>
      </c>
      <c r="C31801" t="s">
        <v>234</v>
      </c>
      <c r="D31801" s="183" t="s">
        <v>9928</v>
      </c>
    </row>
    <row r="31802" spans="1:4">
      <c r="A31802" s="171">
        <v>97809</v>
      </c>
      <c r="B31802" t="s">
        <v>9929</v>
      </c>
      <c r="C31802" t="s">
        <v>234</v>
      </c>
      <c r="D31802" s="183" t="s">
        <v>6953</v>
      </c>
    </row>
    <row r="31803" spans="1:4">
      <c r="A31803" s="171">
        <v>97809</v>
      </c>
      <c r="B31803" t="s">
        <v>9929</v>
      </c>
      <c r="C31803" t="s">
        <v>234</v>
      </c>
      <c r="D31803" s="183" t="s">
        <v>6953</v>
      </c>
    </row>
    <row r="31804" spans="1:4">
      <c r="A31804" s="171">
        <v>97809</v>
      </c>
      <c r="B31804" t="s">
        <v>9929</v>
      </c>
      <c r="C31804" t="s">
        <v>234</v>
      </c>
      <c r="D31804" s="183" t="s">
        <v>6953</v>
      </c>
    </row>
    <row r="31805" spans="1:4">
      <c r="A31805" s="171">
        <v>97809</v>
      </c>
      <c r="B31805" t="s">
        <v>9929</v>
      </c>
      <c r="C31805" t="s">
        <v>234</v>
      </c>
      <c r="D31805" s="183" t="s">
        <v>6953</v>
      </c>
    </row>
    <row r="31806" spans="1:4">
      <c r="A31806" s="171">
        <v>97809</v>
      </c>
      <c r="B31806" t="s">
        <v>9929</v>
      </c>
      <c r="C31806" t="s">
        <v>234</v>
      </c>
      <c r="D31806" s="183" t="s">
        <v>6953</v>
      </c>
    </row>
    <row r="31807" spans="1:4">
      <c r="A31807" s="171">
        <v>97809</v>
      </c>
      <c r="B31807" t="s">
        <v>9929</v>
      </c>
      <c r="C31807" t="s">
        <v>234</v>
      </c>
      <c r="D31807" s="183" t="s">
        <v>6953</v>
      </c>
    </row>
    <row r="31808" spans="1:4">
      <c r="A31808" s="171">
        <v>97809</v>
      </c>
      <c r="B31808" t="s">
        <v>9929</v>
      </c>
      <c r="C31808" t="s">
        <v>234</v>
      </c>
      <c r="D31808" s="183" t="s">
        <v>6953</v>
      </c>
    </row>
    <row r="31809" spans="1:4">
      <c r="A31809" s="171">
        <v>97809</v>
      </c>
      <c r="B31809" t="s">
        <v>9929</v>
      </c>
      <c r="C31809" t="s">
        <v>234</v>
      </c>
      <c r="D31809" s="183" t="s">
        <v>6953</v>
      </c>
    </row>
    <row r="31810" spans="1:4">
      <c r="A31810" s="171">
        <v>97809</v>
      </c>
      <c r="B31810" t="s">
        <v>9929</v>
      </c>
      <c r="C31810" t="s">
        <v>234</v>
      </c>
      <c r="D31810" s="183" t="s">
        <v>6953</v>
      </c>
    </row>
    <row r="31811" spans="1:4">
      <c r="A31811" s="171">
        <v>97809</v>
      </c>
      <c r="B31811" t="s">
        <v>9929</v>
      </c>
      <c r="C31811" t="s">
        <v>234</v>
      </c>
      <c r="D31811" s="183" t="s">
        <v>6953</v>
      </c>
    </row>
    <row r="31812" spans="1:4">
      <c r="A31812" s="171">
        <v>97809</v>
      </c>
      <c r="B31812" t="s">
        <v>9929</v>
      </c>
      <c r="C31812" t="s">
        <v>234</v>
      </c>
      <c r="D31812" s="183" t="s">
        <v>6953</v>
      </c>
    </row>
    <row r="31813" spans="1:4">
      <c r="A31813" s="171">
        <v>97809</v>
      </c>
      <c r="B31813" t="s">
        <v>9929</v>
      </c>
      <c r="C31813" t="s">
        <v>234</v>
      </c>
      <c r="D31813" s="183" t="s">
        <v>6953</v>
      </c>
    </row>
    <row r="31814" spans="1:4">
      <c r="A31814" s="171">
        <v>97809</v>
      </c>
      <c r="B31814" t="s">
        <v>9929</v>
      </c>
      <c r="C31814" t="s">
        <v>234</v>
      </c>
      <c r="D31814" s="183" t="s">
        <v>6953</v>
      </c>
    </row>
    <row r="31815" spans="1:4">
      <c r="A31815" s="171">
        <v>97809</v>
      </c>
      <c r="B31815" t="s">
        <v>9929</v>
      </c>
      <c r="C31815" t="s">
        <v>234</v>
      </c>
      <c r="D31815" s="183" t="s">
        <v>6953</v>
      </c>
    </row>
    <row r="31816" spans="1:4">
      <c r="A31816" s="171">
        <v>97809</v>
      </c>
      <c r="B31816" t="s">
        <v>9929</v>
      </c>
      <c r="C31816" t="s">
        <v>234</v>
      </c>
      <c r="D31816" s="183" t="s">
        <v>6953</v>
      </c>
    </row>
    <row r="31817" spans="1:4">
      <c r="A31817" s="171">
        <v>97810</v>
      </c>
      <c r="B31817" t="s">
        <v>9930</v>
      </c>
      <c r="C31817" t="s">
        <v>234</v>
      </c>
      <c r="D31817" s="183" t="s">
        <v>6920</v>
      </c>
    </row>
    <row r="31818" spans="1:4">
      <c r="A31818" s="171">
        <v>97810</v>
      </c>
      <c r="B31818" t="s">
        <v>9930</v>
      </c>
      <c r="C31818" t="s">
        <v>234</v>
      </c>
      <c r="D31818" s="183" t="s">
        <v>6920</v>
      </c>
    </row>
    <row r="31819" spans="1:4">
      <c r="A31819" s="171">
        <v>97810</v>
      </c>
      <c r="B31819" t="s">
        <v>9930</v>
      </c>
      <c r="C31819" t="s">
        <v>234</v>
      </c>
      <c r="D31819" s="183" t="s">
        <v>6920</v>
      </c>
    </row>
    <row r="31820" spans="1:4">
      <c r="A31820" s="171">
        <v>97810</v>
      </c>
      <c r="B31820" t="s">
        <v>9930</v>
      </c>
      <c r="C31820" t="s">
        <v>234</v>
      </c>
      <c r="D31820" s="183" t="s">
        <v>6920</v>
      </c>
    </row>
    <row r="31821" spans="1:4">
      <c r="A31821" s="171">
        <v>97810</v>
      </c>
      <c r="B31821" t="s">
        <v>9930</v>
      </c>
      <c r="C31821" t="s">
        <v>234</v>
      </c>
      <c r="D31821" s="183" t="s">
        <v>6920</v>
      </c>
    </row>
    <row r="31822" spans="1:4">
      <c r="A31822" s="171">
        <v>97810</v>
      </c>
      <c r="B31822" t="s">
        <v>9930</v>
      </c>
      <c r="C31822" t="s">
        <v>234</v>
      </c>
      <c r="D31822" s="183" t="s">
        <v>6920</v>
      </c>
    </row>
    <row r="31823" spans="1:4">
      <c r="A31823" s="171">
        <v>97810</v>
      </c>
      <c r="B31823" t="s">
        <v>9930</v>
      </c>
      <c r="C31823" t="s">
        <v>234</v>
      </c>
      <c r="D31823" s="183" t="s">
        <v>6920</v>
      </c>
    </row>
    <row r="31824" spans="1:4">
      <c r="A31824" s="171">
        <v>97810</v>
      </c>
      <c r="B31824" t="s">
        <v>9930</v>
      </c>
      <c r="C31824" t="s">
        <v>234</v>
      </c>
      <c r="D31824" s="183" t="s">
        <v>6920</v>
      </c>
    </row>
    <row r="31825" spans="1:4">
      <c r="A31825" s="171">
        <v>97810</v>
      </c>
      <c r="B31825" t="s">
        <v>9930</v>
      </c>
      <c r="C31825" t="s">
        <v>234</v>
      </c>
      <c r="D31825" s="183" t="s">
        <v>6920</v>
      </c>
    </row>
    <row r="31826" spans="1:4">
      <c r="A31826" s="171">
        <v>97810</v>
      </c>
      <c r="B31826" t="s">
        <v>9930</v>
      </c>
      <c r="C31826" t="s">
        <v>234</v>
      </c>
      <c r="D31826" s="183" t="s">
        <v>6920</v>
      </c>
    </row>
    <row r="31827" spans="1:4">
      <c r="A31827" s="171">
        <v>97810</v>
      </c>
      <c r="B31827" t="s">
        <v>9930</v>
      </c>
      <c r="C31827" t="s">
        <v>234</v>
      </c>
      <c r="D31827" s="183" t="s">
        <v>6920</v>
      </c>
    </row>
    <row r="31828" spans="1:4">
      <c r="A31828" s="171">
        <v>97810</v>
      </c>
      <c r="B31828" t="s">
        <v>9930</v>
      </c>
      <c r="C31828" t="s">
        <v>234</v>
      </c>
      <c r="D31828" s="183" t="s">
        <v>6920</v>
      </c>
    </row>
    <row r="31829" spans="1:4">
      <c r="A31829" s="171">
        <v>97810</v>
      </c>
      <c r="B31829" t="s">
        <v>9930</v>
      </c>
      <c r="C31829" t="s">
        <v>234</v>
      </c>
      <c r="D31829" s="183" t="s">
        <v>6920</v>
      </c>
    </row>
    <row r="31830" spans="1:4">
      <c r="A31830" s="171">
        <v>97810</v>
      </c>
      <c r="B31830" t="s">
        <v>9930</v>
      </c>
      <c r="C31830" t="s">
        <v>234</v>
      </c>
      <c r="D31830" s="183" t="s">
        <v>6920</v>
      </c>
    </row>
    <row r="31831" spans="1:4">
      <c r="A31831" s="171">
        <v>97810</v>
      </c>
      <c r="B31831" t="s">
        <v>9930</v>
      </c>
      <c r="C31831" t="s">
        <v>234</v>
      </c>
      <c r="D31831" s="183" t="s">
        <v>6920</v>
      </c>
    </row>
    <row r="31832" spans="1:4">
      <c r="A31832" s="171">
        <v>97811</v>
      </c>
      <c r="B31832" t="s">
        <v>9931</v>
      </c>
      <c r="C31832" t="s">
        <v>234</v>
      </c>
      <c r="D31832" s="183" t="s">
        <v>9306</v>
      </c>
    </row>
    <row r="31833" spans="1:4">
      <c r="A31833" s="171">
        <v>97811</v>
      </c>
      <c r="B31833" t="s">
        <v>9931</v>
      </c>
      <c r="C31833" t="s">
        <v>234</v>
      </c>
      <c r="D31833" s="183" t="s">
        <v>9306</v>
      </c>
    </row>
    <row r="31834" spans="1:4">
      <c r="A31834" s="171">
        <v>97811</v>
      </c>
      <c r="B31834" t="s">
        <v>9931</v>
      </c>
      <c r="C31834" t="s">
        <v>234</v>
      </c>
      <c r="D31834" s="183" t="s">
        <v>9306</v>
      </c>
    </row>
    <row r="31835" spans="1:4">
      <c r="A31835" s="171">
        <v>97811</v>
      </c>
      <c r="B31835" t="s">
        <v>9931</v>
      </c>
      <c r="C31835" t="s">
        <v>234</v>
      </c>
      <c r="D31835" s="183" t="s">
        <v>9306</v>
      </c>
    </row>
    <row r="31836" spans="1:4">
      <c r="A31836" s="171">
        <v>97811</v>
      </c>
      <c r="B31836" t="s">
        <v>9931</v>
      </c>
      <c r="C31836" t="s">
        <v>234</v>
      </c>
      <c r="D31836" s="183" t="s">
        <v>9306</v>
      </c>
    </row>
    <row r="31837" spans="1:4">
      <c r="A31837" s="171">
        <v>97811</v>
      </c>
      <c r="B31837" t="s">
        <v>9931</v>
      </c>
      <c r="C31837" t="s">
        <v>234</v>
      </c>
      <c r="D31837" s="183" t="s">
        <v>9306</v>
      </c>
    </row>
    <row r="31838" spans="1:4">
      <c r="A31838" s="171">
        <v>97811</v>
      </c>
      <c r="B31838" t="s">
        <v>9931</v>
      </c>
      <c r="C31838" t="s">
        <v>234</v>
      </c>
      <c r="D31838" s="183" t="s">
        <v>9306</v>
      </c>
    </row>
    <row r="31839" spans="1:4">
      <c r="A31839" s="171">
        <v>97811</v>
      </c>
      <c r="B31839" t="s">
        <v>9931</v>
      </c>
      <c r="C31839" t="s">
        <v>234</v>
      </c>
      <c r="D31839" s="183" t="s">
        <v>9306</v>
      </c>
    </row>
    <row r="31840" spans="1:4">
      <c r="A31840" s="171">
        <v>97811</v>
      </c>
      <c r="B31840" t="s">
        <v>9931</v>
      </c>
      <c r="C31840" t="s">
        <v>234</v>
      </c>
      <c r="D31840" s="183" t="s">
        <v>9306</v>
      </c>
    </row>
    <row r="31841" spans="1:4">
      <c r="A31841" s="171">
        <v>97811</v>
      </c>
      <c r="B31841" t="s">
        <v>9931</v>
      </c>
      <c r="C31841" t="s">
        <v>234</v>
      </c>
      <c r="D31841" s="183" t="s">
        <v>9306</v>
      </c>
    </row>
    <row r="31842" spans="1:4">
      <c r="A31842" s="171">
        <v>97811</v>
      </c>
      <c r="B31842" t="s">
        <v>9931</v>
      </c>
      <c r="C31842" t="s">
        <v>234</v>
      </c>
      <c r="D31842" s="183" t="s">
        <v>9306</v>
      </c>
    </row>
    <row r="31843" spans="1:4">
      <c r="A31843" s="171">
        <v>97811</v>
      </c>
      <c r="B31843" t="s">
        <v>9931</v>
      </c>
      <c r="C31843" t="s">
        <v>234</v>
      </c>
      <c r="D31843" s="183" t="s">
        <v>9306</v>
      </c>
    </row>
    <row r="31844" spans="1:4">
      <c r="A31844" s="171">
        <v>97811</v>
      </c>
      <c r="B31844" t="s">
        <v>9931</v>
      </c>
      <c r="C31844" t="s">
        <v>234</v>
      </c>
      <c r="D31844" s="183" t="s">
        <v>9306</v>
      </c>
    </row>
    <row r="31845" spans="1:4">
      <c r="A31845" s="171">
        <v>97811</v>
      </c>
      <c r="B31845" t="s">
        <v>9931</v>
      </c>
      <c r="C31845" t="s">
        <v>234</v>
      </c>
      <c r="D31845" s="183" t="s">
        <v>9306</v>
      </c>
    </row>
    <row r="31846" spans="1:4">
      <c r="A31846" s="171">
        <v>97811</v>
      </c>
      <c r="B31846" t="s">
        <v>9931</v>
      </c>
      <c r="C31846" t="s">
        <v>234</v>
      </c>
      <c r="D31846" s="183" t="s">
        <v>9306</v>
      </c>
    </row>
    <row r="31847" spans="1:4">
      <c r="A31847" s="171">
        <v>97811</v>
      </c>
      <c r="B31847" t="s">
        <v>9931</v>
      </c>
      <c r="C31847" t="s">
        <v>234</v>
      </c>
      <c r="D31847" s="183" t="s">
        <v>9306</v>
      </c>
    </row>
    <row r="31848" spans="1:4">
      <c r="A31848" s="171">
        <v>97813</v>
      </c>
      <c r="B31848" t="s">
        <v>9932</v>
      </c>
      <c r="C31848" t="s">
        <v>234</v>
      </c>
      <c r="D31848" s="183" t="s">
        <v>9933</v>
      </c>
    </row>
    <row r="31849" spans="1:4">
      <c r="A31849" s="171">
        <v>97813</v>
      </c>
      <c r="B31849" t="s">
        <v>9932</v>
      </c>
      <c r="C31849" t="s">
        <v>234</v>
      </c>
      <c r="D31849" s="183" t="s">
        <v>9933</v>
      </c>
    </row>
    <row r="31850" spans="1:4">
      <c r="A31850" s="171">
        <v>97813</v>
      </c>
      <c r="B31850" t="s">
        <v>9932</v>
      </c>
      <c r="C31850" t="s">
        <v>234</v>
      </c>
      <c r="D31850" s="183" t="s">
        <v>9933</v>
      </c>
    </row>
    <row r="31851" spans="1:4">
      <c r="A31851" s="171">
        <v>97813</v>
      </c>
      <c r="B31851" t="s">
        <v>9932</v>
      </c>
      <c r="C31851" t="s">
        <v>234</v>
      </c>
      <c r="D31851" s="183" t="s">
        <v>9933</v>
      </c>
    </row>
    <row r="31852" spans="1:4">
      <c r="A31852" s="171">
        <v>97813</v>
      </c>
      <c r="B31852" t="s">
        <v>9932</v>
      </c>
      <c r="C31852" t="s">
        <v>234</v>
      </c>
      <c r="D31852" s="183" t="s">
        <v>9933</v>
      </c>
    </row>
    <row r="31853" spans="1:4">
      <c r="A31853" s="171">
        <v>97813</v>
      </c>
      <c r="B31853" t="s">
        <v>9932</v>
      </c>
      <c r="C31853" t="s">
        <v>234</v>
      </c>
      <c r="D31853" s="183" t="s">
        <v>9933</v>
      </c>
    </row>
    <row r="31854" spans="1:4">
      <c r="A31854" s="171">
        <v>97813</v>
      </c>
      <c r="B31854" t="s">
        <v>9932</v>
      </c>
      <c r="C31854" t="s">
        <v>234</v>
      </c>
      <c r="D31854" s="183" t="s">
        <v>9933</v>
      </c>
    </row>
    <row r="31855" spans="1:4">
      <c r="A31855" s="171">
        <v>97813</v>
      </c>
      <c r="B31855" t="s">
        <v>9932</v>
      </c>
      <c r="C31855" t="s">
        <v>234</v>
      </c>
      <c r="D31855" s="183" t="s">
        <v>9933</v>
      </c>
    </row>
    <row r="31856" spans="1:4">
      <c r="A31856" s="171">
        <v>97813</v>
      </c>
      <c r="B31856" t="s">
        <v>9932</v>
      </c>
      <c r="C31856" t="s">
        <v>234</v>
      </c>
      <c r="D31856" s="183" t="s">
        <v>9933</v>
      </c>
    </row>
    <row r="31857" spans="1:4">
      <c r="A31857" s="171">
        <v>97813</v>
      </c>
      <c r="B31857" t="s">
        <v>9932</v>
      </c>
      <c r="C31857" t="s">
        <v>234</v>
      </c>
      <c r="D31857" s="183" t="s">
        <v>9933</v>
      </c>
    </row>
    <row r="31858" spans="1:4">
      <c r="A31858" s="171">
        <v>97813</v>
      </c>
      <c r="B31858" t="s">
        <v>9932</v>
      </c>
      <c r="C31858" t="s">
        <v>234</v>
      </c>
      <c r="D31858" s="183" t="s">
        <v>9933</v>
      </c>
    </row>
    <row r="31859" spans="1:4">
      <c r="A31859" s="171">
        <v>97813</v>
      </c>
      <c r="B31859" t="s">
        <v>9932</v>
      </c>
      <c r="C31859" t="s">
        <v>234</v>
      </c>
      <c r="D31859" s="183" t="s">
        <v>9933</v>
      </c>
    </row>
    <row r="31860" spans="1:4">
      <c r="A31860" s="171">
        <v>97813</v>
      </c>
      <c r="B31860" t="s">
        <v>9932</v>
      </c>
      <c r="C31860" t="s">
        <v>234</v>
      </c>
      <c r="D31860" s="183" t="s">
        <v>9933</v>
      </c>
    </row>
    <row r="31861" spans="1:4">
      <c r="A31861" s="171">
        <v>97814</v>
      </c>
      <c r="B31861" t="s">
        <v>9934</v>
      </c>
      <c r="C31861" t="s">
        <v>234</v>
      </c>
      <c r="D31861" s="183" t="s">
        <v>9935</v>
      </c>
    </row>
    <row r="31862" spans="1:4">
      <c r="A31862" s="171">
        <v>97814</v>
      </c>
      <c r="B31862" t="s">
        <v>9934</v>
      </c>
      <c r="C31862" t="s">
        <v>234</v>
      </c>
      <c r="D31862" s="183" t="s">
        <v>9935</v>
      </c>
    </row>
    <row r="31863" spans="1:4">
      <c r="A31863" s="171">
        <v>97814</v>
      </c>
      <c r="B31863" t="s">
        <v>9934</v>
      </c>
      <c r="C31863" t="s">
        <v>234</v>
      </c>
      <c r="D31863" s="183" t="s">
        <v>9935</v>
      </c>
    </row>
    <row r="31864" spans="1:4">
      <c r="A31864" s="171">
        <v>97814</v>
      </c>
      <c r="B31864" t="s">
        <v>9934</v>
      </c>
      <c r="C31864" t="s">
        <v>234</v>
      </c>
      <c r="D31864" s="183" t="s">
        <v>9935</v>
      </c>
    </row>
    <row r="31865" spans="1:4">
      <c r="A31865" s="171">
        <v>97814</v>
      </c>
      <c r="B31865" t="s">
        <v>9934</v>
      </c>
      <c r="C31865" t="s">
        <v>234</v>
      </c>
      <c r="D31865" s="183" t="s">
        <v>9935</v>
      </c>
    </row>
    <row r="31866" spans="1:4">
      <c r="A31866" s="171">
        <v>97814</v>
      </c>
      <c r="B31866" t="s">
        <v>9934</v>
      </c>
      <c r="C31866" t="s">
        <v>234</v>
      </c>
      <c r="D31866" s="183" t="s">
        <v>9935</v>
      </c>
    </row>
    <row r="31867" spans="1:4">
      <c r="A31867" s="171">
        <v>97814</v>
      </c>
      <c r="B31867" t="s">
        <v>9934</v>
      </c>
      <c r="C31867" t="s">
        <v>234</v>
      </c>
      <c r="D31867" s="183" t="s">
        <v>9935</v>
      </c>
    </row>
    <row r="31868" spans="1:4">
      <c r="A31868" s="171">
        <v>97814</v>
      </c>
      <c r="B31868" t="s">
        <v>9934</v>
      </c>
      <c r="C31868" t="s">
        <v>234</v>
      </c>
      <c r="D31868" s="183" t="s">
        <v>9935</v>
      </c>
    </row>
    <row r="31869" spans="1:4">
      <c r="A31869" s="171">
        <v>97814</v>
      </c>
      <c r="B31869" t="s">
        <v>9934</v>
      </c>
      <c r="C31869" t="s">
        <v>234</v>
      </c>
      <c r="D31869" s="183" t="s">
        <v>9935</v>
      </c>
    </row>
    <row r="31870" spans="1:4">
      <c r="A31870" s="171">
        <v>97814</v>
      </c>
      <c r="B31870" t="s">
        <v>9934</v>
      </c>
      <c r="C31870" t="s">
        <v>234</v>
      </c>
      <c r="D31870" s="183" t="s">
        <v>9935</v>
      </c>
    </row>
    <row r="31871" spans="1:4">
      <c r="A31871" s="171">
        <v>97814</v>
      </c>
      <c r="B31871" t="s">
        <v>9934</v>
      </c>
      <c r="C31871" t="s">
        <v>234</v>
      </c>
      <c r="D31871" s="183" t="s">
        <v>9935</v>
      </c>
    </row>
    <row r="31872" spans="1:4">
      <c r="A31872" s="171">
        <v>97814</v>
      </c>
      <c r="B31872" t="s">
        <v>9934</v>
      </c>
      <c r="C31872" t="s">
        <v>234</v>
      </c>
      <c r="D31872" s="183" t="s">
        <v>9935</v>
      </c>
    </row>
    <row r="31873" spans="1:4">
      <c r="A31873" s="171">
        <v>97814</v>
      </c>
      <c r="B31873" t="s">
        <v>9934</v>
      </c>
      <c r="C31873" t="s">
        <v>234</v>
      </c>
      <c r="D31873" s="183" t="s">
        <v>9935</v>
      </c>
    </row>
    <row r="31874" spans="1:4">
      <c r="A31874" s="171">
        <v>97816</v>
      </c>
      <c r="B31874" t="s">
        <v>9936</v>
      </c>
      <c r="C31874" t="s">
        <v>234</v>
      </c>
      <c r="D31874" s="183" t="s">
        <v>9937</v>
      </c>
    </row>
    <row r="31875" spans="1:4">
      <c r="A31875" s="171">
        <v>97816</v>
      </c>
      <c r="B31875" t="s">
        <v>9936</v>
      </c>
      <c r="C31875" t="s">
        <v>234</v>
      </c>
      <c r="D31875" s="183" t="s">
        <v>9937</v>
      </c>
    </row>
    <row r="31876" spans="1:4">
      <c r="A31876" s="171">
        <v>97816</v>
      </c>
      <c r="B31876" t="s">
        <v>9936</v>
      </c>
      <c r="C31876" t="s">
        <v>234</v>
      </c>
      <c r="D31876" s="183" t="s">
        <v>9937</v>
      </c>
    </row>
    <row r="31877" spans="1:4">
      <c r="A31877" s="171">
        <v>97816</v>
      </c>
      <c r="B31877" t="s">
        <v>9936</v>
      </c>
      <c r="C31877" t="s">
        <v>234</v>
      </c>
      <c r="D31877" s="183" t="s">
        <v>9937</v>
      </c>
    </row>
    <row r="31878" spans="1:4">
      <c r="A31878" s="171">
        <v>97816</v>
      </c>
      <c r="B31878" t="s">
        <v>9936</v>
      </c>
      <c r="C31878" t="s">
        <v>234</v>
      </c>
      <c r="D31878" s="183" t="s">
        <v>9937</v>
      </c>
    </row>
    <row r="31879" spans="1:4">
      <c r="A31879" s="171">
        <v>97816</v>
      </c>
      <c r="B31879" t="s">
        <v>9936</v>
      </c>
      <c r="C31879" t="s">
        <v>234</v>
      </c>
      <c r="D31879" s="183" t="s">
        <v>9937</v>
      </c>
    </row>
    <row r="31880" spans="1:4">
      <c r="A31880" s="171">
        <v>97816</v>
      </c>
      <c r="B31880" t="s">
        <v>9936</v>
      </c>
      <c r="C31880" t="s">
        <v>234</v>
      </c>
      <c r="D31880" s="183" t="s">
        <v>9937</v>
      </c>
    </row>
    <row r="31881" spans="1:4">
      <c r="A31881" s="171">
        <v>97816</v>
      </c>
      <c r="B31881" t="s">
        <v>9936</v>
      </c>
      <c r="C31881" t="s">
        <v>234</v>
      </c>
      <c r="D31881" s="183" t="s">
        <v>9937</v>
      </c>
    </row>
    <row r="31882" spans="1:4">
      <c r="A31882" s="171">
        <v>97816</v>
      </c>
      <c r="B31882" t="s">
        <v>9936</v>
      </c>
      <c r="C31882" t="s">
        <v>234</v>
      </c>
      <c r="D31882" s="183" t="s">
        <v>9937</v>
      </c>
    </row>
    <row r="31883" spans="1:4">
      <c r="A31883" s="171">
        <v>97816</v>
      </c>
      <c r="B31883" t="s">
        <v>9936</v>
      </c>
      <c r="C31883" t="s">
        <v>234</v>
      </c>
      <c r="D31883" s="183" t="s">
        <v>9937</v>
      </c>
    </row>
    <row r="31884" spans="1:4">
      <c r="A31884" s="171">
        <v>97816</v>
      </c>
      <c r="B31884" t="s">
        <v>9936</v>
      </c>
      <c r="C31884" t="s">
        <v>234</v>
      </c>
      <c r="D31884" s="183" t="s">
        <v>9937</v>
      </c>
    </row>
    <row r="31885" spans="1:4">
      <c r="A31885" s="171">
        <v>97816</v>
      </c>
      <c r="B31885" t="s">
        <v>9936</v>
      </c>
      <c r="C31885" t="s">
        <v>234</v>
      </c>
      <c r="D31885" s="183" t="s">
        <v>9937</v>
      </c>
    </row>
    <row r="31886" spans="1:4">
      <c r="A31886" s="171">
        <v>97816</v>
      </c>
      <c r="B31886" t="s">
        <v>9936</v>
      </c>
      <c r="C31886" t="s">
        <v>234</v>
      </c>
      <c r="D31886" s="183" t="s">
        <v>9937</v>
      </c>
    </row>
    <row r="31887" spans="1:4">
      <c r="A31887" s="171">
        <v>97816</v>
      </c>
      <c r="B31887" t="s">
        <v>9936</v>
      </c>
      <c r="C31887" t="s">
        <v>234</v>
      </c>
      <c r="D31887" s="183" t="s">
        <v>9937</v>
      </c>
    </row>
    <row r="31888" spans="1:4">
      <c r="A31888" s="171">
        <v>97817</v>
      </c>
      <c r="B31888" t="s">
        <v>9938</v>
      </c>
      <c r="C31888" t="s">
        <v>234</v>
      </c>
      <c r="D31888" s="183" t="s">
        <v>9939</v>
      </c>
    </row>
    <row r="31889" spans="1:4">
      <c r="A31889" s="171">
        <v>97817</v>
      </c>
      <c r="B31889" t="s">
        <v>9938</v>
      </c>
      <c r="C31889" t="s">
        <v>234</v>
      </c>
      <c r="D31889" s="183" t="s">
        <v>9939</v>
      </c>
    </row>
    <row r="31890" spans="1:4">
      <c r="A31890" s="171">
        <v>97817</v>
      </c>
      <c r="B31890" t="s">
        <v>9938</v>
      </c>
      <c r="C31890" t="s">
        <v>234</v>
      </c>
      <c r="D31890" s="183" t="s">
        <v>9939</v>
      </c>
    </row>
    <row r="31891" spans="1:4">
      <c r="A31891" s="171">
        <v>97817</v>
      </c>
      <c r="B31891" t="s">
        <v>9938</v>
      </c>
      <c r="C31891" t="s">
        <v>234</v>
      </c>
      <c r="D31891" s="183" t="s">
        <v>9939</v>
      </c>
    </row>
    <row r="31892" spans="1:4">
      <c r="A31892" s="171">
        <v>97817</v>
      </c>
      <c r="B31892" t="s">
        <v>9938</v>
      </c>
      <c r="C31892" t="s">
        <v>234</v>
      </c>
      <c r="D31892" s="183" t="s">
        <v>9939</v>
      </c>
    </row>
    <row r="31893" spans="1:4">
      <c r="A31893" s="171">
        <v>97817</v>
      </c>
      <c r="B31893" t="s">
        <v>9938</v>
      </c>
      <c r="C31893" t="s">
        <v>234</v>
      </c>
      <c r="D31893" s="183" t="s">
        <v>9939</v>
      </c>
    </row>
    <row r="31894" spans="1:4">
      <c r="A31894" s="171">
        <v>97817</v>
      </c>
      <c r="B31894" t="s">
        <v>9938</v>
      </c>
      <c r="C31894" t="s">
        <v>234</v>
      </c>
      <c r="D31894" s="183" t="s">
        <v>9939</v>
      </c>
    </row>
    <row r="31895" spans="1:4">
      <c r="A31895" s="171">
        <v>97817</v>
      </c>
      <c r="B31895" t="s">
        <v>9938</v>
      </c>
      <c r="C31895" t="s">
        <v>234</v>
      </c>
      <c r="D31895" s="183" t="s">
        <v>9939</v>
      </c>
    </row>
    <row r="31896" spans="1:4">
      <c r="A31896" s="171">
        <v>97817</v>
      </c>
      <c r="B31896" t="s">
        <v>9938</v>
      </c>
      <c r="C31896" t="s">
        <v>234</v>
      </c>
      <c r="D31896" s="183" t="s">
        <v>9939</v>
      </c>
    </row>
    <row r="31897" spans="1:4">
      <c r="A31897" s="171">
        <v>97817</v>
      </c>
      <c r="B31897" t="s">
        <v>9938</v>
      </c>
      <c r="C31897" t="s">
        <v>234</v>
      </c>
      <c r="D31897" s="183" t="s">
        <v>9939</v>
      </c>
    </row>
    <row r="31898" spans="1:4">
      <c r="A31898" s="171">
        <v>97817</v>
      </c>
      <c r="B31898" t="s">
        <v>9938</v>
      </c>
      <c r="C31898" t="s">
        <v>234</v>
      </c>
      <c r="D31898" s="183" t="s">
        <v>9939</v>
      </c>
    </row>
    <row r="31899" spans="1:4">
      <c r="A31899" s="171">
        <v>97817</v>
      </c>
      <c r="B31899" t="s">
        <v>9938</v>
      </c>
      <c r="C31899" t="s">
        <v>234</v>
      </c>
      <c r="D31899" s="183" t="s">
        <v>9939</v>
      </c>
    </row>
    <row r="31900" spans="1:4">
      <c r="A31900" s="171">
        <v>97817</v>
      </c>
      <c r="B31900" t="s">
        <v>9938</v>
      </c>
      <c r="C31900" t="s">
        <v>234</v>
      </c>
      <c r="D31900" s="183" t="s">
        <v>9939</v>
      </c>
    </row>
    <row r="31901" spans="1:4">
      <c r="A31901" s="171">
        <v>97817</v>
      </c>
      <c r="B31901" t="s">
        <v>9938</v>
      </c>
      <c r="C31901" t="s">
        <v>234</v>
      </c>
      <c r="D31901" s="183" t="s">
        <v>9939</v>
      </c>
    </row>
    <row r="31902" spans="1:4">
      <c r="A31902" s="171">
        <v>97818</v>
      </c>
      <c r="B31902" t="s">
        <v>9940</v>
      </c>
      <c r="C31902" t="s">
        <v>234</v>
      </c>
      <c r="D31902" s="183" t="s">
        <v>6772</v>
      </c>
    </row>
    <row r="31903" spans="1:4">
      <c r="A31903" s="171">
        <v>97818</v>
      </c>
      <c r="B31903" t="s">
        <v>9940</v>
      </c>
      <c r="C31903" t="s">
        <v>234</v>
      </c>
      <c r="D31903" s="183" t="s">
        <v>6772</v>
      </c>
    </row>
    <row r="31904" spans="1:4">
      <c r="A31904" s="171">
        <v>97818</v>
      </c>
      <c r="B31904" t="s">
        <v>9940</v>
      </c>
      <c r="C31904" t="s">
        <v>234</v>
      </c>
      <c r="D31904" s="183" t="s">
        <v>6772</v>
      </c>
    </row>
    <row r="31905" spans="1:4">
      <c r="A31905" s="171">
        <v>97818</v>
      </c>
      <c r="B31905" t="s">
        <v>9940</v>
      </c>
      <c r="C31905" t="s">
        <v>234</v>
      </c>
      <c r="D31905" s="183" t="s">
        <v>6772</v>
      </c>
    </row>
    <row r="31906" spans="1:4">
      <c r="A31906" s="171">
        <v>97818</v>
      </c>
      <c r="B31906" t="s">
        <v>9940</v>
      </c>
      <c r="C31906" t="s">
        <v>234</v>
      </c>
      <c r="D31906" s="183" t="s">
        <v>6772</v>
      </c>
    </row>
    <row r="31907" spans="1:4">
      <c r="A31907" s="171">
        <v>97818</v>
      </c>
      <c r="B31907" t="s">
        <v>9940</v>
      </c>
      <c r="C31907" t="s">
        <v>234</v>
      </c>
      <c r="D31907" s="183" t="s">
        <v>6772</v>
      </c>
    </row>
    <row r="31908" spans="1:4">
      <c r="A31908" s="171">
        <v>97818</v>
      </c>
      <c r="B31908" t="s">
        <v>9940</v>
      </c>
      <c r="C31908" t="s">
        <v>234</v>
      </c>
      <c r="D31908" s="183" t="s">
        <v>6772</v>
      </c>
    </row>
    <row r="31909" spans="1:4">
      <c r="A31909" s="171">
        <v>97818</v>
      </c>
      <c r="B31909" t="s">
        <v>9940</v>
      </c>
      <c r="C31909" t="s">
        <v>234</v>
      </c>
      <c r="D31909" s="183" t="s">
        <v>6772</v>
      </c>
    </row>
    <row r="31910" spans="1:4">
      <c r="A31910" s="171">
        <v>97818</v>
      </c>
      <c r="B31910" t="s">
        <v>9940</v>
      </c>
      <c r="C31910" t="s">
        <v>234</v>
      </c>
      <c r="D31910" s="183" t="s">
        <v>6772</v>
      </c>
    </row>
    <row r="31911" spans="1:4">
      <c r="A31911" s="171">
        <v>97818</v>
      </c>
      <c r="B31911" t="s">
        <v>9940</v>
      </c>
      <c r="C31911" t="s">
        <v>234</v>
      </c>
      <c r="D31911" s="183" t="s">
        <v>6772</v>
      </c>
    </row>
    <row r="31912" spans="1:4">
      <c r="A31912" s="171">
        <v>97818</v>
      </c>
      <c r="B31912" t="s">
        <v>9940</v>
      </c>
      <c r="C31912" t="s">
        <v>234</v>
      </c>
      <c r="D31912" s="183" t="s">
        <v>6772</v>
      </c>
    </row>
    <row r="31913" spans="1:4">
      <c r="A31913" s="171">
        <v>97818</v>
      </c>
      <c r="B31913" t="s">
        <v>9940</v>
      </c>
      <c r="C31913" t="s">
        <v>234</v>
      </c>
      <c r="D31913" s="183" t="s">
        <v>6772</v>
      </c>
    </row>
    <row r="31914" spans="1:4">
      <c r="A31914" s="171">
        <v>97818</v>
      </c>
      <c r="B31914" t="s">
        <v>9940</v>
      </c>
      <c r="C31914" t="s">
        <v>234</v>
      </c>
      <c r="D31914" s="183" t="s">
        <v>6772</v>
      </c>
    </row>
    <row r="31915" spans="1:4">
      <c r="A31915" s="171">
        <v>97818</v>
      </c>
      <c r="B31915" t="s">
        <v>9940</v>
      </c>
      <c r="C31915" t="s">
        <v>234</v>
      </c>
      <c r="D31915" s="183" t="s">
        <v>6772</v>
      </c>
    </row>
    <row r="31916" spans="1:4">
      <c r="A31916" s="171">
        <v>97818</v>
      </c>
      <c r="B31916" t="s">
        <v>9940</v>
      </c>
      <c r="C31916" t="s">
        <v>234</v>
      </c>
      <c r="D31916" s="183" t="s">
        <v>6772</v>
      </c>
    </row>
    <row r="31917" spans="1:4">
      <c r="A31917" s="171">
        <v>97820</v>
      </c>
      <c r="B31917" t="s">
        <v>9941</v>
      </c>
      <c r="C31917" t="s">
        <v>234</v>
      </c>
      <c r="D31917" s="183" t="s">
        <v>7139</v>
      </c>
    </row>
    <row r="31918" spans="1:4">
      <c r="A31918" s="171">
        <v>97820</v>
      </c>
      <c r="B31918" t="s">
        <v>9941</v>
      </c>
      <c r="C31918" t="s">
        <v>234</v>
      </c>
      <c r="D31918" s="183" t="s">
        <v>7139</v>
      </c>
    </row>
    <row r="31919" spans="1:4">
      <c r="A31919" s="171">
        <v>97820</v>
      </c>
      <c r="B31919" t="s">
        <v>9941</v>
      </c>
      <c r="C31919" t="s">
        <v>234</v>
      </c>
      <c r="D31919" s="183" t="s">
        <v>7139</v>
      </c>
    </row>
    <row r="31920" spans="1:4">
      <c r="A31920" s="171">
        <v>97820</v>
      </c>
      <c r="B31920" t="s">
        <v>9941</v>
      </c>
      <c r="C31920" t="s">
        <v>234</v>
      </c>
      <c r="D31920" s="183" t="s">
        <v>7139</v>
      </c>
    </row>
    <row r="31921" spans="1:4">
      <c r="A31921" s="171">
        <v>97820</v>
      </c>
      <c r="B31921" t="s">
        <v>9941</v>
      </c>
      <c r="C31921" t="s">
        <v>234</v>
      </c>
      <c r="D31921" s="183" t="s">
        <v>7139</v>
      </c>
    </row>
    <row r="31922" spans="1:4">
      <c r="A31922" s="171">
        <v>97820</v>
      </c>
      <c r="B31922" t="s">
        <v>9941</v>
      </c>
      <c r="C31922" t="s">
        <v>234</v>
      </c>
      <c r="D31922" s="183" t="s">
        <v>7139</v>
      </c>
    </row>
    <row r="31923" spans="1:4">
      <c r="A31923" s="171">
        <v>97820</v>
      </c>
      <c r="B31923" t="s">
        <v>9941</v>
      </c>
      <c r="C31923" t="s">
        <v>234</v>
      </c>
      <c r="D31923" s="183" t="s">
        <v>7139</v>
      </c>
    </row>
    <row r="31924" spans="1:4">
      <c r="A31924" s="171">
        <v>97820</v>
      </c>
      <c r="B31924" t="s">
        <v>9941</v>
      </c>
      <c r="C31924" t="s">
        <v>234</v>
      </c>
      <c r="D31924" s="183" t="s">
        <v>7139</v>
      </c>
    </row>
    <row r="31925" spans="1:4">
      <c r="A31925" s="171">
        <v>97820</v>
      </c>
      <c r="B31925" t="s">
        <v>9941</v>
      </c>
      <c r="C31925" t="s">
        <v>234</v>
      </c>
      <c r="D31925" s="183" t="s">
        <v>7139</v>
      </c>
    </row>
    <row r="31926" spans="1:4">
      <c r="A31926" s="171">
        <v>97820</v>
      </c>
      <c r="B31926" t="s">
        <v>9941</v>
      </c>
      <c r="C31926" t="s">
        <v>234</v>
      </c>
      <c r="D31926" s="183" t="s">
        <v>7139</v>
      </c>
    </row>
    <row r="31927" spans="1:4">
      <c r="A31927" s="171">
        <v>97820</v>
      </c>
      <c r="B31927" t="s">
        <v>9941</v>
      </c>
      <c r="C31927" t="s">
        <v>234</v>
      </c>
      <c r="D31927" s="183" t="s">
        <v>7139</v>
      </c>
    </row>
    <row r="31928" spans="1:4">
      <c r="A31928" s="171">
        <v>97820</v>
      </c>
      <c r="B31928" t="s">
        <v>9941</v>
      </c>
      <c r="C31928" t="s">
        <v>234</v>
      </c>
      <c r="D31928" s="183" t="s">
        <v>7139</v>
      </c>
    </row>
    <row r="31929" spans="1:4">
      <c r="A31929" s="171">
        <v>97820</v>
      </c>
      <c r="B31929" t="s">
        <v>9941</v>
      </c>
      <c r="C31929" t="s">
        <v>234</v>
      </c>
      <c r="D31929" s="183" t="s">
        <v>7139</v>
      </c>
    </row>
    <row r="31930" spans="1:4">
      <c r="A31930" s="171">
        <v>97820</v>
      </c>
      <c r="B31930" t="s">
        <v>9941</v>
      </c>
      <c r="C31930" t="s">
        <v>234</v>
      </c>
      <c r="D31930" s="183" t="s">
        <v>7139</v>
      </c>
    </row>
    <row r="31931" spans="1:4">
      <c r="A31931" s="171">
        <v>97820</v>
      </c>
      <c r="B31931" t="s">
        <v>9941</v>
      </c>
      <c r="C31931" t="s">
        <v>234</v>
      </c>
      <c r="D31931" s="183" t="s">
        <v>7139</v>
      </c>
    </row>
    <row r="31932" spans="1:4">
      <c r="A31932" s="171">
        <v>97821</v>
      </c>
      <c r="B31932" t="s">
        <v>9942</v>
      </c>
      <c r="C31932" t="s">
        <v>234</v>
      </c>
      <c r="D31932" s="183" t="s">
        <v>9943</v>
      </c>
    </row>
    <row r="31933" spans="1:4">
      <c r="A31933" s="171">
        <v>97821</v>
      </c>
      <c r="B31933" t="s">
        <v>9942</v>
      </c>
      <c r="C31933" t="s">
        <v>234</v>
      </c>
      <c r="D31933" s="183" t="s">
        <v>9943</v>
      </c>
    </row>
    <row r="31934" spans="1:4">
      <c r="A31934" s="171">
        <v>97821</v>
      </c>
      <c r="B31934" t="s">
        <v>9942</v>
      </c>
      <c r="C31934" t="s">
        <v>234</v>
      </c>
      <c r="D31934" s="183" t="s">
        <v>9943</v>
      </c>
    </row>
    <row r="31935" spans="1:4">
      <c r="A31935" s="171">
        <v>97821</v>
      </c>
      <c r="B31935" t="s">
        <v>9942</v>
      </c>
      <c r="C31935" t="s">
        <v>234</v>
      </c>
      <c r="D31935" s="183" t="s">
        <v>9943</v>
      </c>
    </row>
    <row r="31936" spans="1:4">
      <c r="A31936" s="171">
        <v>97821</v>
      </c>
      <c r="B31936" t="s">
        <v>9942</v>
      </c>
      <c r="C31936" t="s">
        <v>234</v>
      </c>
      <c r="D31936" s="183" t="s">
        <v>9943</v>
      </c>
    </row>
    <row r="31937" spans="1:4">
      <c r="A31937" s="171">
        <v>97821</v>
      </c>
      <c r="B31937" t="s">
        <v>9942</v>
      </c>
      <c r="C31937" t="s">
        <v>234</v>
      </c>
      <c r="D31937" s="183" t="s">
        <v>9943</v>
      </c>
    </row>
    <row r="31938" spans="1:4">
      <c r="A31938" s="171">
        <v>97821</v>
      </c>
      <c r="B31938" t="s">
        <v>9942</v>
      </c>
      <c r="C31938" t="s">
        <v>234</v>
      </c>
      <c r="D31938" s="183" t="s">
        <v>9943</v>
      </c>
    </row>
    <row r="31939" spans="1:4">
      <c r="A31939" s="171">
        <v>97821</v>
      </c>
      <c r="B31939" t="s">
        <v>9942</v>
      </c>
      <c r="C31939" t="s">
        <v>234</v>
      </c>
      <c r="D31939" s="183" t="s">
        <v>9943</v>
      </c>
    </row>
    <row r="31940" spans="1:4">
      <c r="A31940" s="171">
        <v>97821</v>
      </c>
      <c r="B31940" t="s">
        <v>9942</v>
      </c>
      <c r="C31940" t="s">
        <v>234</v>
      </c>
      <c r="D31940" s="183" t="s">
        <v>9943</v>
      </c>
    </row>
    <row r="31941" spans="1:4">
      <c r="A31941" s="171">
        <v>97821</v>
      </c>
      <c r="B31941" t="s">
        <v>9942</v>
      </c>
      <c r="C31941" t="s">
        <v>234</v>
      </c>
      <c r="D31941" s="183" t="s">
        <v>9943</v>
      </c>
    </row>
    <row r="31942" spans="1:4">
      <c r="A31942" s="171">
        <v>97821</v>
      </c>
      <c r="B31942" t="s">
        <v>9942</v>
      </c>
      <c r="C31942" t="s">
        <v>234</v>
      </c>
      <c r="D31942" s="183" t="s">
        <v>9943</v>
      </c>
    </row>
    <row r="31943" spans="1:4">
      <c r="A31943" s="171">
        <v>97821</v>
      </c>
      <c r="B31943" t="s">
        <v>9942</v>
      </c>
      <c r="C31943" t="s">
        <v>234</v>
      </c>
      <c r="D31943" s="183" t="s">
        <v>9943</v>
      </c>
    </row>
    <row r="31944" spans="1:4">
      <c r="A31944" s="171">
        <v>97821</v>
      </c>
      <c r="B31944" t="s">
        <v>9942</v>
      </c>
      <c r="C31944" t="s">
        <v>234</v>
      </c>
      <c r="D31944" s="183" t="s">
        <v>9943</v>
      </c>
    </row>
    <row r="31945" spans="1:4">
      <c r="A31945" s="171">
        <v>97821</v>
      </c>
      <c r="B31945" t="s">
        <v>9942</v>
      </c>
      <c r="C31945" t="s">
        <v>234</v>
      </c>
      <c r="D31945" s="183" t="s">
        <v>9943</v>
      </c>
    </row>
    <row r="31946" spans="1:4">
      <c r="A31946" s="171">
        <v>97821</v>
      </c>
      <c r="B31946" t="s">
        <v>9942</v>
      </c>
      <c r="C31946" t="s">
        <v>234</v>
      </c>
      <c r="D31946" s="183" t="s">
        <v>9943</v>
      </c>
    </row>
    <row r="31947" spans="1:4">
      <c r="A31947" s="171">
        <v>97822</v>
      </c>
      <c r="B31947" t="s">
        <v>9944</v>
      </c>
      <c r="C31947" t="s">
        <v>234</v>
      </c>
      <c r="D31947" s="183" t="s">
        <v>6778</v>
      </c>
    </row>
    <row r="31948" spans="1:4">
      <c r="A31948" s="171">
        <v>97822</v>
      </c>
      <c r="B31948" t="s">
        <v>9944</v>
      </c>
      <c r="C31948" t="s">
        <v>234</v>
      </c>
      <c r="D31948" s="183" t="s">
        <v>6778</v>
      </c>
    </row>
    <row r="31949" spans="1:4">
      <c r="A31949" s="171">
        <v>97822</v>
      </c>
      <c r="B31949" t="s">
        <v>9944</v>
      </c>
      <c r="C31949" t="s">
        <v>234</v>
      </c>
      <c r="D31949" s="183" t="s">
        <v>6778</v>
      </c>
    </row>
    <row r="31950" spans="1:4">
      <c r="A31950" s="171">
        <v>97822</v>
      </c>
      <c r="B31950" t="s">
        <v>9944</v>
      </c>
      <c r="C31950" t="s">
        <v>234</v>
      </c>
      <c r="D31950" s="183" t="s">
        <v>6778</v>
      </c>
    </row>
    <row r="31951" spans="1:4">
      <c r="A31951" s="171">
        <v>97822</v>
      </c>
      <c r="B31951" t="s">
        <v>9944</v>
      </c>
      <c r="C31951" t="s">
        <v>234</v>
      </c>
      <c r="D31951" s="183" t="s">
        <v>6778</v>
      </c>
    </row>
    <row r="31952" spans="1:4">
      <c r="A31952" s="171">
        <v>97822</v>
      </c>
      <c r="B31952" t="s">
        <v>9944</v>
      </c>
      <c r="C31952" t="s">
        <v>234</v>
      </c>
      <c r="D31952" s="183" t="s">
        <v>6778</v>
      </c>
    </row>
    <row r="31953" spans="1:4">
      <c r="A31953" s="171">
        <v>97822</v>
      </c>
      <c r="B31953" t="s">
        <v>9944</v>
      </c>
      <c r="C31953" t="s">
        <v>234</v>
      </c>
      <c r="D31953" s="183" t="s">
        <v>6778</v>
      </c>
    </row>
    <row r="31954" spans="1:4">
      <c r="A31954" s="171">
        <v>97822</v>
      </c>
      <c r="B31954" t="s">
        <v>9944</v>
      </c>
      <c r="C31954" t="s">
        <v>234</v>
      </c>
      <c r="D31954" s="183" t="s">
        <v>6778</v>
      </c>
    </row>
    <row r="31955" spans="1:4">
      <c r="A31955" s="171">
        <v>97822</v>
      </c>
      <c r="B31955" t="s">
        <v>9944</v>
      </c>
      <c r="C31955" t="s">
        <v>234</v>
      </c>
      <c r="D31955" s="183" t="s">
        <v>6778</v>
      </c>
    </row>
    <row r="31956" spans="1:4">
      <c r="A31956" s="171">
        <v>97822</v>
      </c>
      <c r="B31956" t="s">
        <v>9944</v>
      </c>
      <c r="C31956" t="s">
        <v>234</v>
      </c>
      <c r="D31956" s="183" t="s">
        <v>6778</v>
      </c>
    </row>
    <row r="31957" spans="1:4">
      <c r="A31957" s="171">
        <v>97822</v>
      </c>
      <c r="B31957" t="s">
        <v>9944</v>
      </c>
      <c r="C31957" t="s">
        <v>234</v>
      </c>
      <c r="D31957" s="183" t="s">
        <v>6778</v>
      </c>
    </row>
    <row r="31958" spans="1:4">
      <c r="A31958" s="171">
        <v>97822</v>
      </c>
      <c r="B31958" t="s">
        <v>9944</v>
      </c>
      <c r="C31958" t="s">
        <v>234</v>
      </c>
      <c r="D31958" s="183" t="s">
        <v>6778</v>
      </c>
    </row>
    <row r="31959" spans="1:4">
      <c r="A31959" s="171">
        <v>97822</v>
      </c>
      <c r="B31959" t="s">
        <v>9944</v>
      </c>
      <c r="C31959" t="s">
        <v>234</v>
      </c>
      <c r="D31959" s="183" t="s">
        <v>6778</v>
      </c>
    </row>
    <row r="31960" spans="1:4">
      <c r="A31960" s="171">
        <v>97822</v>
      </c>
      <c r="B31960" t="s">
        <v>9944</v>
      </c>
      <c r="C31960" t="s">
        <v>234</v>
      </c>
      <c r="D31960" s="183" t="s">
        <v>6778</v>
      </c>
    </row>
    <row r="31961" spans="1:4">
      <c r="A31961" s="171">
        <v>97822</v>
      </c>
      <c r="B31961" t="s">
        <v>9944</v>
      </c>
      <c r="C31961" t="s">
        <v>234</v>
      </c>
      <c r="D31961" s="183" t="s">
        <v>6778</v>
      </c>
    </row>
    <row r="31962" spans="1:4">
      <c r="A31962" s="171">
        <v>97822</v>
      </c>
      <c r="B31962" t="s">
        <v>9944</v>
      </c>
      <c r="C31962" t="s">
        <v>234</v>
      </c>
      <c r="D31962" s="183" t="s">
        <v>6778</v>
      </c>
    </row>
    <row r="31963" spans="1:4">
      <c r="A31963" s="171">
        <v>72947</v>
      </c>
      <c r="B31963" t="s">
        <v>9945</v>
      </c>
      <c r="C31963" t="s">
        <v>234</v>
      </c>
      <c r="D31963" s="183" t="s">
        <v>7484</v>
      </c>
    </row>
    <row r="31964" spans="1:4">
      <c r="A31964" s="171">
        <v>72947</v>
      </c>
      <c r="B31964" t="s">
        <v>9945</v>
      </c>
      <c r="C31964" t="s">
        <v>234</v>
      </c>
      <c r="D31964" s="183" t="s">
        <v>7484</v>
      </c>
    </row>
    <row r="31965" spans="1:4">
      <c r="A31965" s="171">
        <v>72947</v>
      </c>
      <c r="B31965" t="s">
        <v>9945</v>
      </c>
      <c r="C31965" t="s">
        <v>234</v>
      </c>
      <c r="D31965" s="183" t="s">
        <v>7484</v>
      </c>
    </row>
    <row r="31966" spans="1:4">
      <c r="A31966" s="171">
        <v>72947</v>
      </c>
      <c r="B31966" t="s">
        <v>9945</v>
      </c>
      <c r="C31966" t="s">
        <v>234</v>
      </c>
      <c r="D31966" s="183" t="s">
        <v>7484</v>
      </c>
    </row>
    <row r="31967" spans="1:4">
      <c r="A31967" s="171">
        <v>72947</v>
      </c>
      <c r="B31967" t="s">
        <v>9945</v>
      </c>
      <c r="C31967" t="s">
        <v>234</v>
      </c>
      <c r="D31967" s="183" t="s">
        <v>7484</v>
      </c>
    </row>
    <row r="31968" spans="1:4">
      <c r="A31968" s="171">
        <v>72947</v>
      </c>
      <c r="B31968" t="s">
        <v>9945</v>
      </c>
      <c r="C31968" t="s">
        <v>234</v>
      </c>
      <c r="D31968" s="183" t="s">
        <v>7484</v>
      </c>
    </row>
    <row r="31969" spans="1:4">
      <c r="A31969" s="171">
        <v>72947</v>
      </c>
      <c r="B31969" t="s">
        <v>9945</v>
      </c>
      <c r="C31969" t="s">
        <v>234</v>
      </c>
      <c r="D31969" s="183" t="s">
        <v>7484</v>
      </c>
    </row>
    <row r="31970" spans="1:4">
      <c r="A31970" s="171">
        <v>72947</v>
      </c>
      <c r="B31970" t="s">
        <v>9945</v>
      </c>
      <c r="C31970" t="s">
        <v>234</v>
      </c>
      <c r="D31970" s="183" t="s">
        <v>7484</v>
      </c>
    </row>
    <row r="31971" spans="1:4">
      <c r="A31971" s="171">
        <v>83693</v>
      </c>
      <c r="B31971" t="s">
        <v>9946</v>
      </c>
      <c r="C31971" t="s">
        <v>234</v>
      </c>
      <c r="D31971" s="183" t="s">
        <v>1874</v>
      </c>
    </row>
    <row r="31972" spans="1:4">
      <c r="A31972" s="171">
        <v>83693</v>
      </c>
      <c r="B31972" t="s">
        <v>9946</v>
      </c>
      <c r="C31972" t="s">
        <v>234</v>
      </c>
      <c r="D31972" s="183" t="s">
        <v>1874</v>
      </c>
    </row>
    <row r="31973" spans="1:4">
      <c r="A31973" s="171">
        <v>83693</v>
      </c>
      <c r="B31973" t="s">
        <v>9946</v>
      </c>
      <c r="C31973" t="s">
        <v>234</v>
      </c>
      <c r="D31973" s="183" t="s">
        <v>1874</v>
      </c>
    </row>
    <row r="31974" spans="1:4">
      <c r="A31974" s="171">
        <v>83693</v>
      </c>
      <c r="B31974" t="s">
        <v>9946</v>
      </c>
      <c r="C31974" t="s">
        <v>234</v>
      </c>
      <c r="D31974" s="183" t="s">
        <v>1874</v>
      </c>
    </row>
    <row r="31975" spans="1:4">
      <c r="A31975" t="s">
        <v>9947</v>
      </c>
      <c r="B31975" t="s">
        <v>9948</v>
      </c>
      <c r="C31975" t="s">
        <v>176</v>
      </c>
      <c r="D31975" s="183" t="s">
        <v>9949</v>
      </c>
    </row>
    <row r="31976" spans="1:4">
      <c r="A31976" t="s">
        <v>9947</v>
      </c>
      <c r="B31976" t="s">
        <v>9948</v>
      </c>
      <c r="C31976" t="s">
        <v>176</v>
      </c>
      <c r="D31976" s="183" t="s">
        <v>9949</v>
      </c>
    </row>
    <row r="31977" spans="1:4">
      <c r="A31977" t="s">
        <v>9947</v>
      </c>
      <c r="B31977" t="s">
        <v>9948</v>
      </c>
      <c r="C31977" t="s">
        <v>176</v>
      </c>
      <c r="D31977" s="183" t="s">
        <v>9949</v>
      </c>
    </row>
    <row r="31978" spans="1:4">
      <c r="A31978" t="s">
        <v>9947</v>
      </c>
      <c r="B31978" t="s">
        <v>9948</v>
      </c>
      <c r="C31978" t="s">
        <v>176</v>
      </c>
      <c r="D31978" s="183" t="s">
        <v>9949</v>
      </c>
    </row>
    <row r="31979" spans="1:4">
      <c r="A31979" t="s">
        <v>9947</v>
      </c>
      <c r="B31979" t="s">
        <v>9948</v>
      </c>
      <c r="C31979" t="s">
        <v>176</v>
      </c>
      <c r="D31979" s="183" t="s">
        <v>9949</v>
      </c>
    </row>
    <row r="31980" spans="1:4">
      <c r="A31980" t="s">
        <v>9947</v>
      </c>
      <c r="B31980" t="s">
        <v>9948</v>
      </c>
      <c r="C31980" t="s">
        <v>176</v>
      </c>
      <c r="D31980" s="183" t="s">
        <v>9949</v>
      </c>
    </row>
    <row r="31981" spans="1:4">
      <c r="A31981" t="s">
        <v>9947</v>
      </c>
      <c r="B31981" t="s">
        <v>9948</v>
      </c>
      <c r="C31981" t="s">
        <v>176</v>
      </c>
      <c r="D31981" s="183" t="s">
        <v>9949</v>
      </c>
    </row>
    <row r="31982" spans="1:4">
      <c r="A31982" t="s">
        <v>9947</v>
      </c>
      <c r="B31982" t="s">
        <v>9948</v>
      </c>
      <c r="C31982" t="s">
        <v>176</v>
      </c>
      <c r="D31982" s="183" t="s">
        <v>9949</v>
      </c>
    </row>
    <row r="31983" spans="1:4">
      <c r="A31983" t="s">
        <v>9947</v>
      </c>
      <c r="B31983" t="s">
        <v>9948</v>
      </c>
      <c r="C31983" t="s">
        <v>176</v>
      </c>
      <c r="D31983" s="183" t="s">
        <v>9949</v>
      </c>
    </row>
    <row r="31984" spans="1:4">
      <c r="A31984" t="s">
        <v>9947</v>
      </c>
      <c r="B31984" t="s">
        <v>9948</v>
      </c>
      <c r="C31984" t="s">
        <v>176</v>
      </c>
      <c r="D31984" s="183" t="s">
        <v>9949</v>
      </c>
    </row>
    <row r="31985" spans="1:4">
      <c r="A31985" t="s">
        <v>9947</v>
      </c>
      <c r="B31985" t="s">
        <v>9948</v>
      </c>
      <c r="C31985" t="s">
        <v>176</v>
      </c>
      <c r="D31985" s="183" t="s">
        <v>9949</v>
      </c>
    </row>
    <row r="31986" spans="1:4">
      <c r="A31986" t="s">
        <v>9947</v>
      </c>
      <c r="B31986" t="s">
        <v>9948</v>
      </c>
      <c r="C31986" t="s">
        <v>176</v>
      </c>
      <c r="D31986" s="183" t="s">
        <v>9949</v>
      </c>
    </row>
    <row r="31987" spans="1:4">
      <c r="A31987" t="s">
        <v>9950</v>
      </c>
      <c r="B31987" t="s">
        <v>9951</v>
      </c>
      <c r="C31987" t="s">
        <v>176</v>
      </c>
      <c r="D31987" s="183" t="s">
        <v>9952</v>
      </c>
    </row>
    <row r="31988" spans="1:4">
      <c r="A31988" t="s">
        <v>9950</v>
      </c>
      <c r="B31988" t="s">
        <v>9951</v>
      </c>
      <c r="C31988" t="s">
        <v>176</v>
      </c>
      <c r="D31988" s="183" t="s">
        <v>9952</v>
      </c>
    </row>
    <row r="31989" spans="1:4">
      <c r="A31989" t="s">
        <v>9950</v>
      </c>
      <c r="B31989" t="s">
        <v>9951</v>
      </c>
      <c r="C31989" t="s">
        <v>176</v>
      </c>
      <c r="D31989" s="183" t="s">
        <v>9952</v>
      </c>
    </row>
    <row r="31990" spans="1:4">
      <c r="A31990" t="s">
        <v>9950</v>
      </c>
      <c r="B31990" t="s">
        <v>9951</v>
      </c>
      <c r="C31990" t="s">
        <v>176</v>
      </c>
      <c r="D31990" s="183" t="s">
        <v>9952</v>
      </c>
    </row>
    <row r="31991" spans="1:4">
      <c r="A31991" t="s">
        <v>9950</v>
      </c>
      <c r="B31991" t="s">
        <v>9951</v>
      </c>
      <c r="C31991" t="s">
        <v>176</v>
      </c>
      <c r="D31991" s="183" t="s">
        <v>9952</v>
      </c>
    </row>
    <row r="31992" spans="1:4">
      <c r="A31992" t="s">
        <v>9950</v>
      </c>
      <c r="B31992" t="s">
        <v>9951</v>
      </c>
      <c r="C31992" t="s">
        <v>176</v>
      </c>
      <c r="D31992" s="183" t="s">
        <v>9952</v>
      </c>
    </row>
    <row r="31993" spans="1:4">
      <c r="A31993" t="s">
        <v>9950</v>
      </c>
      <c r="B31993" t="s">
        <v>9951</v>
      </c>
      <c r="C31993" t="s">
        <v>176</v>
      </c>
      <c r="D31993" s="183" t="s">
        <v>9952</v>
      </c>
    </row>
    <row r="31994" spans="1:4">
      <c r="A31994" t="s">
        <v>9950</v>
      </c>
      <c r="B31994" t="s">
        <v>9951</v>
      </c>
      <c r="C31994" t="s">
        <v>176</v>
      </c>
      <c r="D31994" s="183" t="s">
        <v>9952</v>
      </c>
    </row>
    <row r="31995" spans="1:4">
      <c r="A31995" t="s">
        <v>9950</v>
      </c>
      <c r="B31995" t="s">
        <v>9951</v>
      </c>
      <c r="C31995" t="s">
        <v>176</v>
      </c>
      <c r="D31995" s="183" t="s">
        <v>9952</v>
      </c>
    </row>
    <row r="31996" spans="1:4">
      <c r="A31996" t="s">
        <v>9953</v>
      </c>
      <c r="B31996" t="s">
        <v>9954</v>
      </c>
      <c r="C31996" t="s">
        <v>234</v>
      </c>
      <c r="D31996" s="183" t="s">
        <v>9955</v>
      </c>
    </row>
    <row r="31997" spans="1:4">
      <c r="A31997" t="s">
        <v>9953</v>
      </c>
      <c r="B31997" t="s">
        <v>9954</v>
      </c>
      <c r="C31997" t="s">
        <v>234</v>
      </c>
      <c r="D31997" s="183" t="s">
        <v>9955</v>
      </c>
    </row>
    <row r="31998" spans="1:4">
      <c r="A31998" t="s">
        <v>9953</v>
      </c>
      <c r="B31998" t="s">
        <v>9954</v>
      </c>
      <c r="C31998" t="s">
        <v>234</v>
      </c>
      <c r="D31998" s="183" t="s">
        <v>9955</v>
      </c>
    </row>
    <row r="31999" spans="1:4">
      <c r="A31999" t="s">
        <v>9953</v>
      </c>
      <c r="B31999" t="s">
        <v>9954</v>
      </c>
      <c r="C31999" t="s">
        <v>234</v>
      </c>
      <c r="D31999" s="183" t="s">
        <v>9955</v>
      </c>
    </row>
    <row r="32000" spans="1:4">
      <c r="A32000" s="171">
        <v>72962</v>
      </c>
      <c r="B32000" t="s">
        <v>9956</v>
      </c>
      <c r="C32000" t="s">
        <v>466</v>
      </c>
      <c r="D32000" s="183" t="s">
        <v>9957</v>
      </c>
    </row>
    <row r="32001" spans="1:4">
      <c r="A32001" s="171">
        <v>72962</v>
      </c>
      <c r="B32001" t="s">
        <v>9956</v>
      </c>
      <c r="C32001" t="s">
        <v>466</v>
      </c>
      <c r="D32001" s="183" t="s">
        <v>9957</v>
      </c>
    </row>
    <row r="32002" spans="1:4">
      <c r="A32002" s="171">
        <v>72962</v>
      </c>
      <c r="B32002" t="s">
        <v>9956</v>
      </c>
      <c r="C32002" t="s">
        <v>466</v>
      </c>
      <c r="D32002" s="183" t="s">
        <v>9957</v>
      </c>
    </row>
    <row r="32003" spans="1:4">
      <c r="A32003" s="171">
        <v>72962</v>
      </c>
      <c r="B32003" t="s">
        <v>9956</v>
      </c>
      <c r="C32003" t="s">
        <v>466</v>
      </c>
      <c r="D32003" s="183" t="s">
        <v>9957</v>
      </c>
    </row>
    <row r="32004" spans="1:4">
      <c r="A32004" s="171">
        <v>72962</v>
      </c>
      <c r="B32004" t="s">
        <v>9956</v>
      </c>
      <c r="C32004" t="s">
        <v>466</v>
      </c>
      <c r="D32004" s="183" t="s">
        <v>9957</v>
      </c>
    </row>
    <row r="32005" spans="1:4">
      <c r="A32005" s="171">
        <v>72962</v>
      </c>
      <c r="B32005" t="s">
        <v>9956</v>
      </c>
      <c r="C32005" t="s">
        <v>466</v>
      </c>
      <c r="D32005" s="183" t="s">
        <v>9957</v>
      </c>
    </row>
    <row r="32006" spans="1:4">
      <c r="A32006" s="171">
        <v>72962</v>
      </c>
      <c r="B32006" t="s">
        <v>9956</v>
      </c>
      <c r="C32006" t="s">
        <v>466</v>
      </c>
      <c r="D32006" s="183" t="s">
        <v>9957</v>
      </c>
    </row>
    <row r="32007" spans="1:4">
      <c r="A32007" s="171">
        <v>72962</v>
      </c>
      <c r="B32007" t="s">
        <v>9956</v>
      </c>
      <c r="C32007" t="s">
        <v>466</v>
      </c>
      <c r="D32007" s="183" t="s">
        <v>9957</v>
      </c>
    </row>
    <row r="32008" spans="1:4">
      <c r="A32008" s="171">
        <v>72962</v>
      </c>
      <c r="B32008" t="s">
        <v>9956</v>
      </c>
      <c r="C32008" t="s">
        <v>466</v>
      </c>
      <c r="D32008" s="183" t="s">
        <v>9957</v>
      </c>
    </row>
    <row r="32009" spans="1:4">
      <c r="A32009" s="171">
        <v>72962</v>
      </c>
      <c r="B32009" t="s">
        <v>9956</v>
      </c>
      <c r="C32009" t="s">
        <v>466</v>
      </c>
      <c r="D32009" s="183" t="s">
        <v>9957</v>
      </c>
    </row>
    <row r="32010" spans="1:4">
      <c r="A32010" s="171">
        <v>72963</v>
      </c>
      <c r="B32010" t="s">
        <v>9958</v>
      </c>
      <c r="C32010" t="s">
        <v>466</v>
      </c>
      <c r="D32010" s="183" t="s">
        <v>9959</v>
      </c>
    </row>
    <row r="32011" spans="1:4">
      <c r="A32011" s="171">
        <v>72963</v>
      </c>
      <c r="B32011" t="s">
        <v>9958</v>
      </c>
      <c r="C32011" t="s">
        <v>466</v>
      </c>
      <c r="D32011" s="183" t="s">
        <v>9959</v>
      </c>
    </row>
    <row r="32012" spans="1:4">
      <c r="A32012" s="171">
        <v>72963</v>
      </c>
      <c r="B32012" t="s">
        <v>9958</v>
      </c>
      <c r="C32012" t="s">
        <v>466</v>
      </c>
      <c r="D32012" s="183" t="s">
        <v>9959</v>
      </c>
    </row>
    <row r="32013" spans="1:4">
      <c r="A32013" s="171">
        <v>72963</v>
      </c>
      <c r="B32013" t="s">
        <v>9958</v>
      </c>
      <c r="C32013" t="s">
        <v>466</v>
      </c>
      <c r="D32013" s="183" t="s">
        <v>9959</v>
      </c>
    </row>
    <row r="32014" spans="1:4">
      <c r="A32014" s="171">
        <v>72963</v>
      </c>
      <c r="B32014" t="s">
        <v>9958</v>
      </c>
      <c r="C32014" t="s">
        <v>466</v>
      </c>
      <c r="D32014" s="183" t="s">
        <v>9959</v>
      </c>
    </row>
    <row r="32015" spans="1:4">
      <c r="A32015" s="171">
        <v>72963</v>
      </c>
      <c r="B32015" t="s">
        <v>9958</v>
      </c>
      <c r="C32015" t="s">
        <v>466</v>
      </c>
      <c r="D32015" s="183" t="s">
        <v>9959</v>
      </c>
    </row>
    <row r="32016" spans="1:4">
      <c r="A32016" s="171">
        <v>72963</v>
      </c>
      <c r="B32016" t="s">
        <v>9958</v>
      </c>
      <c r="C32016" t="s">
        <v>466</v>
      </c>
      <c r="D32016" s="183" t="s">
        <v>9959</v>
      </c>
    </row>
    <row r="32017" spans="1:4">
      <c r="A32017" s="171">
        <v>72963</v>
      </c>
      <c r="B32017" t="s">
        <v>9958</v>
      </c>
      <c r="C32017" t="s">
        <v>466</v>
      </c>
      <c r="D32017" s="183" t="s">
        <v>9959</v>
      </c>
    </row>
    <row r="32018" spans="1:4">
      <c r="A32018" s="171">
        <v>72963</v>
      </c>
      <c r="B32018" t="s">
        <v>9958</v>
      </c>
      <c r="C32018" t="s">
        <v>466</v>
      </c>
      <c r="D32018" s="183" t="s">
        <v>9959</v>
      </c>
    </row>
    <row r="32019" spans="1:4">
      <c r="A32019" s="171">
        <v>72963</v>
      </c>
      <c r="B32019" t="s">
        <v>9958</v>
      </c>
      <c r="C32019" t="s">
        <v>466</v>
      </c>
      <c r="D32019" s="183" t="s">
        <v>9959</v>
      </c>
    </row>
    <row r="32020" spans="1:4">
      <c r="A32020" t="s">
        <v>9960</v>
      </c>
      <c r="B32020" t="s">
        <v>9961</v>
      </c>
      <c r="C32020" t="s">
        <v>259</v>
      </c>
      <c r="D32020" s="183" t="s">
        <v>9962</v>
      </c>
    </row>
    <row r="32021" spans="1:4">
      <c r="A32021" t="s">
        <v>9960</v>
      </c>
      <c r="B32021" t="s">
        <v>9961</v>
      </c>
      <c r="C32021" t="s">
        <v>259</v>
      </c>
      <c r="D32021" s="183" t="s">
        <v>9962</v>
      </c>
    </row>
    <row r="32022" spans="1:4">
      <c r="A32022" t="s">
        <v>9960</v>
      </c>
      <c r="B32022" t="s">
        <v>9961</v>
      </c>
      <c r="C32022" t="s">
        <v>259</v>
      </c>
      <c r="D32022" s="183" t="s">
        <v>9962</v>
      </c>
    </row>
    <row r="32023" spans="1:4">
      <c r="A32023" t="s">
        <v>9960</v>
      </c>
      <c r="B32023" t="s">
        <v>9961</v>
      </c>
      <c r="C32023" t="s">
        <v>259</v>
      </c>
      <c r="D32023" s="183" t="s">
        <v>9962</v>
      </c>
    </row>
    <row r="32024" spans="1:4">
      <c r="A32024" t="s">
        <v>9960</v>
      </c>
      <c r="B32024" t="s">
        <v>9961</v>
      </c>
      <c r="C32024" t="s">
        <v>259</v>
      </c>
      <c r="D32024" s="183" t="s">
        <v>9962</v>
      </c>
    </row>
    <row r="32025" spans="1:4">
      <c r="A32025" t="s">
        <v>9960</v>
      </c>
      <c r="B32025" t="s">
        <v>9961</v>
      </c>
      <c r="C32025" t="s">
        <v>259</v>
      </c>
      <c r="D32025" s="183" t="s">
        <v>9962</v>
      </c>
    </row>
    <row r="32026" spans="1:4">
      <c r="A32026" t="s">
        <v>9960</v>
      </c>
      <c r="B32026" t="s">
        <v>9961</v>
      </c>
      <c r="C32026" t="s">
        <v>259</v>
      </c>
      <c r="D32026" s="183" t="s">
        <v>9962</v>
      </c>
    </row>
    <row r="32027" spans="1:4">
      <c r="A32027" t="s">
        <v>9960</v>
      </c>
      <c r="B32027" t="s">
        <v>9961</v>
      </c>
      <c r="C32027" t="s">
        <v>259</v>
      </c>
      <c r="D32027" s="183" t="s">
        <v>9962</v>
      </c>
    </row>
    <row r="32028" spans="1:4">
      <c r="A32028" t="s">
        <v>9960</v>
      </c>
      <c r="B32028" t="s">
        <v>9961</v>
      </c>
      <c r="C32028" t="s">
        <v>259</v>
      </c>
      <c r="D32028" s="183" t="s">
        <v>9962</v>
      </c>
    </row>
    <row r="32029" spans="1:4">
      <c r="A32029" t="s">
        <v>9960</v>
      </c>
      <c r="B32029" t="s">
        <v>9961</v>
      </c>
      <c r="C32029" t="s">
        <v>259</v>
      </c>
      <c r="D32029" s="183" t="s">
        <v>9962</v>
      </c>
    </row>
    <row r="32030" spans="1:4">
      <c r="A32030" t="s">
        <v>9960</v>
      </c>
      <c r="B32030" t="s">
        <v>9961</v>
      </c>
      <c r="C32030" t="s">
        <v>259</v>
      </c>
      <c r="D32030" s="183" t="s">
        <v>9962</v>
      </c>
    </row>
    <row r="32031" spans="1:4">
      <c r="A32031" t="s">
        <v>9960</v>
      </c>
      <c r="B32031" t="s">
        <v>9961</v>
      </c>
      <c r="C32031" t="s">
        <v>259</v>
      </c>
      <c r="D32031" s="183" t="s">
        <v>9962</v>
      </c>
    </row>
    <row r="32032" spans="1:4">
      <c r="A32032" t="s">
        <v>9960</v>
      </c>
      <c r="B32032" t="s">
        <v>9961</v>
      </c>
      <c r="C32032" t="s">
        <v>259</v>
      </c>
      <c r="D32032" s="183" t="s">
        <v>9962</v>
      </c>
    </row>
    <row r="32033" spans="1:4">
      <c r="A32033" s="171">
        <v>95990</v>
      </c>
      <c r="B32033" t="s">
        <v>9963</v>
      </c>
      <c r="C32033" t="s">
        <v>259</v>
      </c>
      <c r="D32033" s="183" t="s">
        <v>9964</v>
      </c>
    </row>
    <row r="32034" spans="1:4">
      <c r="A32034" s="171">
        <v>95990</v>
      </c>
      <c r="B32034" t="s">
        <v>9963</v>
      </c>
      <c r="C32034" t="s">
        <v>259</v>
      </c>
      <c r="D32034" s="183" t="s">
        <v>9964</v>
      </c>
    </row>
    <row r="32035" spans="1:4">
      <c r="A32035" s="171">
        <v>95990</v>
      </c>
      <c r="B32035" t="s">
        <v>9963</v>
      </c>
      <c r="C32035" t="s">
        <v>259</v>
      </c>
      <c r="D32035" s="183" t="s">
        <v>9964</v>
      </c>
    </row>
    <row r="32036" spans="1:4">
      <c r="A32036" s="171">
        <v>95990</v>
      </c>
      <c r="B32036" t="s">
        <v>9963</v>
      </c>
      <c r="C32036" t="s">
        <v>259</v>
      </c>
      <c r="D32036" s="183" t="s">
        <v>9964</v>
      </c>
    </row>
    <row r="32037" spans="1:4">
      <c r="A32037" s="171">
        <v>95990</v>
      </c>
      <c r="B32037" t="s">
        <v>9963</v>
      </c>
      <c r="C32037" t="s">
        <v>259</v>
      </c>
      <c r="D32037" s="183" t="s">
        <v>9964</v>
      </c>
    </row>
    <row r="32038" spans="1:4">
      <c r="A32038" s="171">
        <v>95990</v>
      </c>
      <c r="B32038" t="s">
        <v>9963</v>
      </c>
      <c r="C32038" t="s">
        <v>259</v>
      </c>
      <c r="D32038" s="183" t="s">
        <v>9964</v>
      </c>
    </row>
    <row r="32039" spans="1:4">
      <c r="A32039" s="171">
        <v>95990</v>
      </c>
      <c r="B32039" t="s">
        <v>9963</v>
      </c>
      <c r="C32039" t="s">
        <v>259</v>
      </c>
      <c r="D32039" s="183" t="s">
        <v>9964</v>
      </c>
    </row>
    <row r="32040" spans="1:4">
      <c r="A32040" s="171">
        <v>95990</v>
      </c>
      <c r="B32040" t="s">
        <v>9963</v>
      </c>
      <c r="C32040" t="s">
        <v>259</v>
      </c>
      <c r="D32040" s="183" t="s">
        <v>9964</v>
      </c>
    </row>
    <row r="32041" spans="1:4">
      <c r="A32041" s="171">
        <v>95990</v>
      </c>
      <c r="B32041" t="s">
        <v>9963</v>
      </c>
      <c r="C32041" t="s">
        <v>259</v>
      </c>
      <c r="D32041" s="183" t="s">
        <v>9964</v>
      </c>
    </row>
    <row r="32042" spans="1:4">
      <c r="A32042" s="171">
        <v>95990</v>
      </c>
      <c r="B32042" t="s">
        <v>9963</v>
      </c>
      <c r="C32042" t="s">
        <v>259</v>
      </c>
      <c r="D32042" s="183" t="s">
        <v>9964</v>
      </c>
    </row>
    <row r="32043" spans="1:4">
      <c r="A32043" s="171">
        <v>95990</v>
      </c>
      <c r="B32043" t="s">
        <v>9963</v>
      </c>
      <c r="C32043" t="s">
        <v>259</v>
      </c>
      <c r="D32043" s="183" t="s">
        <v>9964</v>
      </c>
    </row>
    <row r="32044" spans="1:4">
      <c r="A32044" s="171">
        <v>95990</v>
      </c>
      <c r="B32044" t="s">
        <v>9963</v>
      </c>
      <c r="C32044" t="s">
        <v>259</v>
      </c>
      <c r="D32044" s="183" t="s">
        <v>9964</v>
      </c>
    </row>
    <row r="32045" spans="1:4">
      <c r="A32045" s="171">
        <v>95992</v>
      </c>
      <c r="B32045" t="s">
        <v>9965</v>
      </c>
      <c r="C32045" t="s">
        <v>259</v>
      </c>
      <c r="D32045" s="183" t="s">
        <v>9966</v>
      </c>
    </row>
    <row r="32046" spans="1:4">
      <c r="A32046" s="171">
        <v>95992</v>
      </c>
      <c r="B32046" t="s">
        <v>9965</v>
      </c>
      <c r="C32046" t="s">
        <v>259</v>
      </c>
      <c r="D32046" s="183" t="s">
        <v>9966</v>
      </c>
    </row>
    <row r="32047" spans="1:4">
      <c r="A32047" s="171">
        <v>95992</v>
      </c>
      <c r="B32047" t="s">
        <v>9965</v>
      </c>
      <c r="C32047" t="s">
        <v>259</v>
      </c>
      <c r="D32047" s="183" t="s">
        <v>9966</v>
      </c>
    </row>
    <row r="32048" spans="1:4">
      <c r="A32048" s="171">
        <v>95992</v>
      </c>
      <c r="B32048" t="s">
        <v>9965</v>
      </c>
      <c r="C32048" t="s">
        <v>259</v>
      </c>
      <c r="D32048" s="183" t="s">
        <v>9966</v>
      </c>
    </row>
    <row r="32049" spans="1:4">
      <c r="A32049" s="171">
        <v>95992</v>
      </c>
      <c r="B32049" t="s">
        <v>9965</v>
      </c>
      <c r="C32049" t="s">
        <v>259</v>
      </c>
      <c r="D32049" s="183" t="s">
        <v>9966</v>
      </c>
    </row>
    <row r="32050" spans="1:4">
      <c r="A32050" s="171">
        <v>95992</v>
      </c>
      <c r="B32050" t="s">
        <v>9965</v>
      </c>
      <c r="C32050" t="s">
        <v>259</v>
      </c>
      <c r="D32050" s="183" t="s">
        <v>9966</v>
      </c>
    </row>
    <row r="32051" spans="1:4">
      <c r="A32051" s="171">
        <v>95992</v>
      </c>
      <c r="B32051" t="s">
        <v>9965</v>
      </c>
      <c r="C32051" t="s">
        <v>259</v>
      </c>
      <c r="D32051" s="183" t="s">
        <v>9966</v>
      </c>
    </row>
    <row r="32052" spans="1:4">
      <c r="A32052" s="171">
        <v>95992</v>
      </c>
      <c r="B32052" t="s">
        <v>9965</v>
      </c>
      <c r="C32052" t="s">
        <v>259</v>
      </c>
      <c r="D32052" s="183" t="s">
        <v>9966</v>
      </c>
    </row>
    <row r="32053" spans="1:4">
      <c r="A32053" s="171">
        <v>95992</v>
      </c>
      <c r="B32053" t="s">
        <v>9965</v>
      </c>
      <c r="C32053" t="s">
        <v>259</v>
      </c>
      <c r="D32053" s="183" t="s">
        <v>9966</v>
      </c>
    </row>
    <row r="32054" spans="1:4">
      <c r="A32054" s="171">
        <v>95992</v>
      </c>
      <c r="B32054" t="s">
        <v>9965</v>
      </c>
      <c r="C32054" t="s">
        <v>259</v>
      </c>
      <c r="D32054" s="183" t="s">
        <v>9966</v>
      </c>
    </row>
    <row r="32055" spans="1:4">
      <c r="A32055" s="171">
        <v>95992</v>
      </c>
      <c r="B32055" t="s">
        <v>9965</v>
      </c>
      <c r="C32055" t="s">
        <v>259</v>
      </c>
      <c r="D32055" s="183" t="s">
        <v>9966</v>
      </c>
    </row>
    <row r="32056" spans="1:4">
      <c r="A32056" s="171">
        <v>95992</v>
      </c>
      <c r="B32056" t="s">
        <v>9965</v>
      </c>
      <c r="C32056" t="s">
        <v>259</v>
      </c>
      <c r="D32056" s="183" t="s">
        <v>9966</v>
      </c>
    </row>
    <row r="32057" spans="1:4">
      <c r="A32057" s="171">
        <v>95993</v>
      </c>
      <c r="B32057" t="s">
        <v>9967</v>
      </c>
      <c r="C32057" t="s">
        <v>259</v>
      </c>
      <c r="D32057" s="183" t="s">
        <v>9968</v>
      </c>
    </row>
    <row r="32058" spans="1:4">
      <c r="A32058" s="171">
        <v>95993</v>
      </c>
      <c r="B32058" t="s">
        <v>9967</v>
      </c>
      <c r="C32058" t="s">
        <v>259</v>
      </c>
      <c r="D32058" s="183" t="s">
        <v>9968</v>
      </c>
    </row>
    <row r="32059" spans="1:4">
      <c r="A32059" s="171">
        <v>95993</v>
      </c>
      <c r="B32059" t="s">
        <v>9967</v>
      </c>
      <c r="C32059" t="s">
        <v>259</v>
      </c>
      <c r="D32059" s="183" t="s">
        <v>9968</v>
      </c>
    </row>
    <row r="32060" spans="1:4">
      <c r="A32060" s="171">
        <v>95993</v>
      </c>
      <c r="B32060" t="s">
        <v>9967</v>
      </c>
      <c r="C32060" t="s">
        <v>259</v>
      </c>
      <c r="D32060" s="183" t="s">
        <v>9968</v>
      </c>
    </row>
    <row r="32061" spans="1:4">
      <c r="A32061" s="171">
        <v>95993</v>
      </c>
      <c r="B32061" t="s">
        <v>9967</v>
      </c>
      <c r="C32061" t="s">
        <v>259</v>
      </c>
      <c r="D32061" s="183" t="s">
        <v>9968</v>
      </c>
    </row>
    <row r="32062" spans="1:4">
      <c r="A32062" s="171">
        <v>95993</v>
      </c>
      <c r="B32062" t="s">
        <v>9967</v>
      </c>
      <c r="C32062" t="s">
        <v>259</v>
      </c>
      <c r="D32062" s="183" t="s">
        <v>9968</v>
      </c>
    </row>
    <row r="32063" spans="1:4">
      <c r="A32063" s="171">
        <v>95993</v>
      </c>
      <c r="B32063" t="s">
        <v>9967</v>
      </c>
      <c r="C32063" t="s">
        <v>259</v>
      </c>
      <c r="D32063" s="183" t="s">
        <v>9968</v>
      </c>
    </row>
    <row r="32064" spans="1:4">
      <c r="A32064" s="171">
        <v>95993</v>
      </c>
      <c r="B32064" t="s">
        <v>9967</v>
      </c>
      <c r="C32064" t="s">
        <v>259</v>
      </c>
      <c r="D32064" s="183" t="s">
        <v>9968</v>
      </c>
    </row>
    <row r="32065" spans="1:4">
      <c r="A32065" s="171">
        <v>95993</v>
      </c>
      <c r="B32065" t="s">
        <v>9967</v>
      </c>
      <c r="C32065" t="s">
        <v>259</v>
      </c>
      <c r="D32065" s="183" t="s">
        <v>9968</v>
      </c>
    </row>
    <row r="32066" spans="1:4">
      <c r="A32066" s="171">
        <v>95993</v>
      </c>
      <c r="B32066" t="s">
        <v>9967</v>
      </c>
      <c r="C32066" t="s">
        <v>259</v>
      </c>
      <c r="D32066" s="183" t="s">
        <v>9968</v>
      </c>
    </row>
    <row r="32067" spans="1:4">
      <c r="A32067" s="171">
        <v>95993</v>
      </c>
      <c r="B32067" t="s">
        <v>9967</v>
      </c>
      <c r="C32067" t="s">
        <v>259</v>
      </c>
      <c r="D32067" s="183" t="s">
        <v>9968</v>
      </c>
    </row>
    <row r="32068" spans="1:4">
      <c r="A32068" s="171">
        <v>95993</v>
      </c>
      <c r="B32068" t="s">
        <v>9967</v>
      </c>
      <c r="C32068" t="s">
        <v>259</v>
      </c>
      <c r="D32068" s="183" t="s">
        <v>9968</v>
      </c>
    </row>
    <row r="32069" spans="1:4">
      <c r="A32069" s="171">
        <v>95994</v>
      </c>
      <c r="B32069" t="s">
        <v>9969</v>
      </c>
      <c r="C32069" t="s">
        <v>259</v>
      </c>
      <c r="D32069" s="183" t="s">
        <v>9970</v>
      </c>
    </row>
    <row r="32070" spans="1:4">
      <c r="A32070" s="171">
        <v>95994</v>
      </c>
      <c r="B32070" t="s">
        <v>9969</v>
      </c>
      <c r="C32070" t="s">
        <v>259</v>
      </c>
      <c r="D32070" s="183" t="s">
        <v>9970</v>
      </c>
    </row>
    <row r="32071" spans="1:4">
      <c r="A32071" s="171">
        <v>95994</v>
      </c>
      <c r="B32071" t="s">
        <v>9969</v>
      </c>
      <c r="C32071" t="s">
        <v>259</v>
      </c>
      <c r="D32071" s="183" t="s">
        <v>9970</v>
      </c>
    </row>
    <row r="32072" spans="1:4">
      <c r="A32072" s="171">
        <v>95994</v>
      </c>
      <c r="B32072" t="s">
        <v>9969</v>
      </c>
      <c r="C32072" t="s">
        <v>259</v>
      </c>
      <c r="D32072" s="183" t="s">
        <v>9970</v>
      </c>
    </row>
    <row r="32073" spans="1:4">
      <c r="A32073" s="171">
        <v>95994</v>
      </c>
      <c r="B32073" t="s">
        <v>9969</v>
      </c>
      <c r="C32073" t="s">
        <v>259</v>
      </c>
      <c r="D32073" s="183" t="s">
        <v>9970</v>
      </c>
    </row>
    <row r="32074" spans="1:4">
      <c r="A32074" s="171">
        <v>95994</v>
      </c>
      <c r="B32074" t="s">
        <v>9969</v>
      </c>
      <c r="C32074" t="s">
        <v>259</v>
      </c>
      <c r="D32074" s="183" t="s">
        <v>9970</v>
      </c>
    </row>
    <row r="32075" spans="1:4">
      <c r="A32075" s="171">
        <v>95994</v>
      </c>
      <c r="B32075" t="s">
        <v>9969</v>
      </c>
      <c r="C32075" t="s">
        <v>259</v>
      </c>
      <c r="D32075" s="183" t="s">
        <v>9970</v>
      </c>
    </row>
    <row r="32076" spans="1:4">
      <c r="A32076" s="171">
        <v>95994</v>
      </c>
      <c r="B32076" t="s">
        <v>9969</v>
      </c>
      <c r="C32076" t="s">
        <v>259</v>
      </c>
      <c r="D32076" s="183" t="s">
        <v>9970</v>
      </c>
    </row>
    <row r="32077" spans="1:4">
      <c r="A32077" s="171">
        <v>95994</v>
      </c>
      <c r="B32077" t="s">
        <v>9969</v>
      </c>
      <c r="C32077" t="s">
        <v>259</v>
      </c>
      <c r="D32077" s="183" t="s">
        <v>9970</v>
      </c>
    </row>
    <row r="32078" spans="1:4">
      <c r="A32078" s="171">
        <v>95994</v>
      </c>
      <c r="B32078" t="s">
        <v>9969</v>
      </c>
      <c r="C32078" t="s">
        <v>259</v>
      </c>
      <c r="D32078" s="183" t="s">
        <v>9970</v>
      </c>
    </row>
    <row r="32079" spans="1:4">
      <c r="A32079" s="171">
        <v>95994</v>
      </c>
      <c r="B32079" t="s">
        <v>9969</v>
      </c>
      <c r="C32079" t="s">
        <v>259</v>
      </c>
      <c r="D32079" s="183" t="s">
        <v>9970</v>
      </c>
    </row>
    <row r="32080" spans="1:4">
      <c r="A32080" s="171">
        <v>95994</v>
      </c>
      <c r="B32080" t="s">
        <v>9969</v>
      </c>
      <c r="C32080" t="s">
        <v>259</v>
      </c>
      <c r="D32080" s="183" t="s">
        <v>9970</v>
      </c>
    </row>
    <row r="32081" spans="1:4">
      <c r="A32081" s="171">
        <v>95995</v>
      </c>
      <c r="B32081" t="s">
        <v>9971</v>
      </c>
      <c r="C32081" t="s">
        <v>259</v>
      </c>
      <c r="D32081" s="183" t="s">
        <v>9972</v>
      </c>
    </row>
    <row r="32082" spans="1:4">
      <c r="A32082" s="171">
        <v>95995</v>
      </c>
      <c r="B32082" t="s">
        <v>9971</v>
      </c>
      <c r="C32082" t="s">
        <v>259</v>
      </c>
      <c r="D32082" s="183" t="s">
        <v>9972</v>
      </c>
    </row>
    <row r="32083" spans="1:4">
      <c r="A32083" s="171">
        <v>95995</v>
      </c>
      <c r="B32083" t="s">
        <v>9971</v>
      </c>
      <c r="C32083" t="s">
        <v>259</v>
      </c>
      <c r="D32083" s="183" t="s">
        <v>9972</v>
      </c>
    </row>
    <row r="32084" spans="1:4">
      <c r="A32084" s="171">
        <v>95995</v>
      </c>
      <c r="B32084" t="s">
        <v>9971</v>
      </c>
      <c r="C32084" t="s">
        <v>259</v>
      </c>
      <c r="D32084" s="183" t="s">
        <v>9972</v>
      </c>
    </row>
    <row r="32085" spans="1:4">
      <c r="A32085" s="171">
        <v>95995</v>
      </c>
      <c r="B32085" t="s">
        <v>9971</v>
      </c>
      <c r="C32085" t="s">
        <v>259</v>
      </c>
      <c r="D32085" s="183" t="s">
        <v>9972</v>
      </c>
    </row>
    <row r="32086" spans="1:4">
      <c r="A32086" s="171">
        <v>95995</v>
      </c>
      <c r="B32086" t="s">
        <v>9971</v>
      </c>
      <c r="C32086" t="s">
        <v>259</v>
      </c>
      <c r="D32086" s="183" t="s">
        <v>9972</v>
      </c>
    </row>
    <row r="32087" spans="1:4">
      <c r="A32087" s="171">
        <v>95995</v>
      </c>
      <c r="B32087" t="s">
        <v>9971</v>
      </c>
      <c r="C32087" t="s">
        <v>259</v>
      </c>
      <c r="D32087" s="183" t="s">
        <v>9972</v>
      </c>
    </row>
    <row r="32088" spans="1:4">
      <c r="A32088" s="171">
        <v>95995</v>
      </c>
      <c r="B32088" t="s">
        <v>9971</v>
      </c>
      <c r="C32088" t="s">
        <v>259</v>
      </c>
      <c r="D32088" s="183" t="s">
        <v>9972</v>
      </c>
    </row>
    <row r="32089" spans="1:4">
      <c r="A32089" s="171">
        <v>95995</v>
      </c>
      <c r="B32089" t="s">
        <v>9971</v>
      </c>
      <c r="C32089" t="s">
        <v>259</v>
      </c>
      <c r="D32089" s="183" t="s">
        <v>9972</v>
      </c>
    </row>
    <row r="32090" spans="1:4">
      <c r="A32090" s="171">
        <v>95995</v>
      </c>
      <c r="B32090" t="s">
        <v>9971</v>
      </c>
      <c r="C32090" t="s">
        <v>259</v>
      </c>
      <c r="D32090" s="183" t="s">
        <v>9972</v>
      </c>
    </row>
    <row r="32091" spans="1:4">
      <c r="A32091" s="171">
        <v>95995</v>
      </c>
      <c r="B32091" t="s">
        <v>9971</v>
      </c>
      <c r="C32091" t="s">
        <v>259</v>
      </c>
      <c r="D32091" s="183" t="s">
        <v>9972</v>
      </c>
    </row>
    <row r="32092" spans="1:4">
      <c r="A32092" s="171">
        <v>95995</v>
      </c>
      <c r="B32092" t="s">
        <v>9971</v>
      </c>
      <c r="C32092" t="s">
        <v>259</v>
      </c>
      <c r="D32092" s="183" t="s">
        <v>9972</v>
      </c>
    </row>
    <row r="32093" spans="1:4">
      <c r="A32093" s="171">
        <v>95996</v>
      </c>
      <c r="B32093" t="s">
        <v>9973</v>
      </c>
      <c r="C32093" t="s">
        <v>259</v>
      </c>
      <c r="D32093" s="183" t="s">
        <v>9974</v>
      </c>
    </row>
    <row r="32094" spans="1:4">
      <c r="A32094" s="171">
        <v>95996</v>
      </c>
      <c r="B32094" t="s">
        <v>9973</v>
      </c>
      <c r="C32094" t="s">
        <v>259</v>
      </c>
      <c r="D32094" s="183" t="s">
        <v>9974</v>
      </c>
    </row>
    <row r="32095" spans="1:4">
      <c r="A32095" s="171">
        <v>95996</v>
      </c>
      <c r="B32095" t="s">
        <v>9973</v>
      </c>
      <c r="C32095" t="s">
        <v>259</v>
      </c>
      <c r="D32095" s="183" t="s">
        <v>9974</v>
      </c>
    </row>
    <row r="32096" spans="1:4">
      <c r="A32096" s="171">
        <v>95996</v>
      </c>
      <c r="B32096" t="s">
        <v>9973</v>
      </c>
      <c r="C32096" t="s">
        <v>259</v>
      </c>
      <c r="D32096" s="183" t="s">
        <v>9974</v>
      </c>
    </row>
    <row r="32097" spans="1:4">
      <c r="A32097" s="171">
        <v>95996</v>
      </c>
      <c r="B32097" t="s">
        <v>9973</v>
      </c>
      <c r="C32097" t="s">
        <v>259</v>
      </c>
      <c r="D32097" s="183" t="s">
        <v>9974</v>
      </c>
    </row>
    <row r="32098" spans="1:4">
      <c r="A32098" s="171">
        <v>95996</v>
      </c>
      <c r="B32098" t="s">
        <v>9973</v>
      </c>
      <c r="C32098" t="s">
        <v>259</v>
      </c>
      <c r="D32098" s="183" t="s">
        <v>9974</v>
      </c>
    </row>
    <row r="32099" spans="1:4">
      <c r="A32099" s="171">
        <v>95996</v>
      </c>
      <c r="B32099" t="s">
        <v>9973</v>
      </c>
      <c r="C32099" t="s">
        <v>259</v>
      </c>
      <c r="D32099" s="183" t="s">
        <v>9974</v>
      </c>
    </row>
    <row r="32100" spans="1:4">
      <c r="A32100" s="171">
        <v>95996</v>
      </c>
      <c r="B32100" t="s">
        <v>9973</v>
      </c>
      <c r="C32100" t="s">
        <v>259</v>
      </c>
      <c r="D32100" s="183" t="s">
        <v>9974</v>
      </c>
    </row>
    <row r="32101" spans="1:4">
      <c r="A32101" s="171">
        <v>95996</v>
      </c>
      <c r="B32101" t="s">
        <v>9973</v>
      </c>
      <c r="C32101" t="s">
        <v>259</v>
      </c>
      <c r="D32101" s="183" t="s">
        <v>9974</v>
      </c>
    </row>
    <row r="32102" spans="1:4">
      <c r="A32102" s="171">
        <v>95996</v>
      </c>
      <c r="B32102" t="s">
        <v>9973</v>
      </c>
      <c r="C32102" t="s">
        <v>259</v>
      </c>
      <c r="D32102" s="183" t="s">
        <v>9974</v>
      </c>
    </row>
    <row r="32103" spans="1:4">
      <c r="A32103" s="171">
        <v>95996</v>
      </c>
      <c r="B32103" t="s">
        <v>9973</v>
      </c>
      <c r="C32103" t="s">
        <v>259</v>
      </c>
      <c r="D32103" s="183" t="s">
        <v>9974</v>
      </c>
    </row>
    <row r="32104" spans="1:4">
      <c r="A32104" s="171">
        <v>95996</v>
      </c>
      <c r="B32104" t="s">
        <v>9973</v>
      </c>
      <c r="C32104" t="s">
        <v>259</v>
      </c>
      <c r="D32104" s="183" t="s">
        <v>9974</v>
      </c>
    </row>
    <row r="32105" spans="1:4">
      <c r="A32105" s="171">
        <v>95997</v>
      </c>
      <c r="B32105" t="s">
        <v>9975</v>
      </c>
      <c r="C32105" t="s">
        <v>259</v>
      </c>
      <c r="D32105" s="183" t="s">
        <v>9976</v>
      </c>
    </row>
    <row r="32106" spans="1:4">
      <c r="A32106" s="171">
        <v>95997</v>
      </c>
      <c r="B32106" t="s">
        <v>9975</v>
      </c>
      <c r="C32106" t="s">
        <v>259</v>
      </c>
      <c r="D32106" s="183" t="s">
        <v>9976</v>
      </c>
    </row>
    <row r="32107" spans="1:4">
      <c r="A32107" s="171">
        <v>95997</v>
      </c>
      <c r="B32107" t="s">
        <v>9975</v>
      </c>
      <c r="C32107" t="s">
        <v>259</v>
      </c>
      <c r="D32107" s="183" t="s">
        <v>9976</v>
      </c>
    </row>
    <row r="32108" spans="1:4">
      <c r="A32108" s="171">
        <v>95997</v>
      </c>
      <c r="B32108" t="s">
        <v>9975</v>
      </c>
      <c r="C32108" t="s">
        <v>259</v>
      </c>
      <c r="D32108" s="183" t="s">
        <v>9976</v>
      </c>
    </row>
    <row r="32109" spans="1:4">
      <c r="A32109" s="171">
        <v>95997</v>
      </c>
      <c r="B32109" t="s">
        <v>9975</v>
      </c>
      <c r="C32109" t="s">
        <v>259</v>
      </c>
      <c r="D32109" s="183" t="s">
        <v>9976</v>
      </c>
    </row>
    <row r="32110" spans="1:4">
      <c r="A32110" s="171">
        <v>95997</v>
      </c>
      <c r="B32110" t="s">
        <v>9975</v>
      </c>
      <c r="C32110" t="s">
        <v>259</v>
      </c>
      <c r="D32110" s="183" t="s">
        <v>9976</v>
      </c>
    </row>
    <row r="32111" spans="1:4">
      <c r="A32111" s="171">
        <v>95997</v>
      </c>
      <c r="B32111" t="s">
        <v>9975</v>
      </c>
      <c r="C32111" t="s">
        <v>259</v>
      </c>
      <c r="D32111" s="183" t="s">
        <v>9976</v>
      </c>
    </row>
    <row r="32112" spans="1:4">
      <c r="A32112" s="171">
        <v>95997</v>
      </c>
      <c r="B32112" t="s">
        <v>9975</v>
      </c>
      <c r="C32112" t="s">
        <v>259</v>
      </c>
      <c r="D32112" s="183" t="s">
        <v>9976</v>
      </c>
    </row>
    <row r="32113" spans="1:4">
      <c r="A32113" s="171">
        <v>95997</v>
      </c>
      <c r="B32113" t="s">
        <v>9975</v>
      </c>
      <c r="C32113" t="s">
        <v>259</v>
      </c>
      <c r="D32113" s="183" t="s">
        <v>9976</v>
      </c>
    </row>
    <row r="32114" spans="1:4">
      <c r="A32114" s="171">
        <v>95997</v>
      </c>
      <c r="B32114" t="s">
        <v>9975</v>
      </c>
      <c r="C32114" t="s">
        <v>259</v>
      </c>
      <c r="D32114" s="183" t="s">
        <v>9976</v>
      </c>
    </row>
    <row r="32115" spans="1:4">
      <c r="A32115" s="171">
        <v>95997</v>
      </c>
      <c r="B32115" t="s">
        <v>9975</v>
      </c>
      <c r="C32115" t="s">
        <v>259</v>
      </c>
      <c r="D32115" s="183" t="s">
        <v>9976</v>
      </c>
    </row>
    <row r="32116" spans="1:4">
      <c r="A32116" s="171">
        <v>95997</v>
      </c>
      <c r="B32116" t="s">
        <v>9975</v>
      </c>
      <c r="C32116" t="s">
        <v>259</v>
      </c>
      <c r="D32116" s="183" t="s">
        <v>9976</v>
      </c>
    </row>
    <row r="32117" spans="1:4">
      <c r="A32117" s="171">
        <v>95998</v>
      </c>
      <c r="B32117" t="s">
        <v>9977</v>
      </c>
      <c r="C32117" t="s">
        <v>259</v>
      </c>
      <c r="D32117" s="183" t="s">
        <v>9978</v>
      </c>
    </row>
    <row r="32118" spans="1:4">
      <c r="A32118" s="171">
        <v>95998</v>
      </c>
      <c r="B32118" t="s">
        <v>9977</v>
      </c>
      <c r="C32118" t="s">
        <v>259</v>
      </c>
      <c r="D32118" s="183" t="s">
        <v>9978</v>
      </c>
    </row>
    <row r="32119" spans="1:4">
      <c r="A32119" s="171">
        <v>95998</v>
      </c>
      <c r="B32119" t="s">
        <v>9977</v>
      </c>
      <c r="C32119" t="s">
        <v>259</v>
      </c>
      <c r="D32119" s="183" t="s">
        <v>9978</v>
      </c>
    </row>
    <row r="32120" spans="1:4">
      <c r="A32120" s="171">
        <v>95998</v>
      </c>
      <c r="B32120" t="s">
        <v>9977</v>
      </c>
      <c r="C32120" t="s">
        <v>259</v>
      </c>
      <c r="D32120" s="183" t="s">
        <v>9978</v>
      </c>
    </row>
    <row r="32121" spans="1:4">
      <c r="A32121" s="171">
        <v>95998</v>
      </c>
      <c r="B32121" t="s">
        <v>9977</v>
      </c>
      <c r="C32121" t="s">
        <v>259</v>
      </c>
      <c r="D32121" s="183" t="s">
        <v>9978</v>
      </c>
    </row>
    <row r="32122" spans="1:4">
      <c r="A32122" s="171">
        <v>95998</v>
      </c>
      <c r="B32122" t="s">
        <v>9977</v>
      </c>
      <c r="C32122" t="s">
        <v>259</v>
      </c>
      <c r="D32122" s="183" t="s">
        <v>9978</v>
      </c>
    </row>
    <row r="32123" spans="1:4">
      <c r="A32123" s="171">
        <v>95998</v>
      </c>
      <c r="B32123" t="s">
        <v>9977</v>
      </c>
      <c r="C32123" t="s">
        <v>259</v>
      </c>
      <c r="D32123" s="183" t="s">
        <v>9978</v>
      </c>
    </row>
    <row r="32124" spans="1:4">
      <c r="A32124" s="171">
        <v>95998</v>
      </c>
      <c r="B32124" t="s">
        <v>9977</v>
      </c>
      <c r="C32124" t="s">
        <v>259</v>
      </c>
      <c r="D32124" s="183" t="s">
        <v>9978</v>
      </c>
    </row>
    <row r="32125" spans="1:4">
      <c r="A32125" s="171">
        <v>95998</v>
      </c>
      <c r="B32125" t="s">
        <v>9977</v>
      </c>
      <c r="C32125" t="s">
        <v>259</v>
      </c>
      <c r="D32125" s="183" t="s">
        <v>9978</v>
      </c>
    </row>
    <row r="32126" spans="1:4">
      <c r="A32126" s="171">
        <v>95998</v>
      </c>
      <c r="B32126" t="s">
        <v>9977</v>
      </c>
      <c r="C32126" t="s">
        <v>259</v>
      </c>
      <c r="D32126" s="183" t="s">
        <v>9978</v>
      </c>
    </row>
    <row r="32127" spans="1:4">
      <c r="A32127" s="171">
        <v>95998</v>
      </c>
      <c r="B32127" t="s">
        <v>9977</v>
      </c>
      <c r="C32127" t="s">
        <v>259</v>
      </c>
      <c r="D32127" s="183" t="s">
        <v>9978</v>
      </c>
    </row>
    <row r="32128" spans="1:4">
      <c r="A32128" s="171">
        <v>95998</v>
      </c>
      <c r="B32128" t="s">
        <v>9977</v>
      </c>
      <c r="C32128" t="s">
        <v>259</v>
      </c>
      <c r="D32128" s="183" t="s">
        <v>9978</v>
      </c>
    </row>
    <row r="32129" spans="1:4">
      <c r="A32129" s="171">
        <v>95999</v>
      </c>
      <c r="B32129" t="s">
        <v>9979</v>
      </c>
      <c r="C32129" t="s">
        <v>259</v>
      </c>
      <c r="D32129" s="183" t="s">
        <v>9980</v>
      </c>
    </row>
    <row r="32130" spans="1:4">
      <c r="A32130" s="171">
        <v>95999</v>
      </c>
      <c r="B32130" t="s">
        <v>9979</v>
      </c>
      <c r="C32130" t="s">
        <v>259</v>
      </c>
      <c r="D32130" s="183" t="s">
        <v>9980</v>
      </c>
    </row>
    <row r="32131" spans="1:4">
      <c r="A32131" s="171">
        <v>95999</v>
      </c>
      <c r="B32131" t="s">
        <v>9979</v>
      </c>
      <c r="C32131" t="s">
        <v>259</v>
      </c>
      <c r="D32131" s="183" t="s">
        <v>9980</v>
      </c>
    </row>
    <row r="32132" spans="1:4">
      <c r="A32132" s="171">
        <v>95999</v>
      </c>
      <c r="B32132" t="s">
        <v>9979</v>
      </c>
      <c r="C32132" t="s">
        <v>259</v>
      </c>
      <c r="D32132" s="183" t="s">
        <v>9980</v>
      </c>
    </row>
    <row r="32133" spans="1:4">
      <c r="A32133" s="171">
        <v>95999</v>
      </c>
      <c r="B32133" t="s">
        <v>9979</v>
      </c>
      <c r="C32133" t="s">
        <v>259</v>
      </c>
      <c r="D32133" s="183" t="s">
        <v>9980</v>
      </c>
    </row>
    <row r="32134" spans="1:4">
      <c r="A32134" s="171">
        <v>95999</v>
      </c>
      <c r="B32134" t="s">
        <v>9979</v>
      </c>
      <c r="C32134" t="s">
        <v>259</v>
      </c>
      <c r="D32134" s="183" t="s">
        <v>9980</v>
      </c>
    </row>
    <row r="32135" spans="1:4">
      <c r="A32135" s="171">
        <v>95999</v>
      </c>
      <c r="B32135" t="s">
        <v>9979</v>
      </c>
      <c r="C32135" t="s">
        <v>259</v>
      </c>
      <c r="D32135" s="183" t="s">
        <v>9980</v>
      </c>
    </row>
    <row r="32136" spans="1:4">
      <c r="A32136" s="171">
        <v>95999</v>
      </c>
      <c r="B32136" t="s">
        <v>9979</v>
      </c>
      <c r="C32136" t="s">
        <v>259</v>
      </c>
      <c r="D32136" s="183" t="s">
        <v>9980</v>
      </c>
    </row>
    <row r="32137" spans="1:4">
      <c r="A32137" s="171">
        <v>95999</v>
      </c>
      <c r="B32137" t="s">
        <v>9979</v>
      </c>
      <c r="C32137" t="s">
        <v>259</v>
      </c>
      <c r="D32137" s="183" t="s">
        <v>9980</v>
      </c>
    </row>
    <row r="32138" spans="1:4">
      <c r="A32138" s="171">
        <v>95999</v>
      </c>
      <c r="B32138" t="s">
        <v>9979</v>
      </c>
      <c r="C32138" t="s">
        <v>259</v>
      </c>
      <c r="D32138" s="183" t="s">
        <v>9980</v>
      </c>
    </row>
    <row r="32139" spans="1:4">
      <c r="A32139" s="171">
        <v>95999</v>
      </c>
      <c r="B32139" t="s">
        <v>9979</v>
      </c>
      <c r="C32139" t="s">
        <v>259</v>
      </c>
      <c r="D32139" s="183" t="s">
        <v>9980</v>
      </c>
    </row>
    <row r="32140" spans="1:4">
      <c r="A32140" s="171">
        <v>95999</v>
      </c>
      <c r="B32140" t="s">
        <v>9979</v>
      </c>
      <c r="C32140" t="s">
        <v>259</v>
      </c>
      <c r="D32140" s="183" t="s">
        <v>9980</v>
      </c>
    </row>
    <row r="32141" spans="1:4">
      <c r="A32141" s="171">
        <v>96000</v>
      </c>
      <c r="B32141" t="s">
        <v>9981</v>
      </c>
      <c r="C32141" t="s">
        <v>259</v>
      </c>
      <c r="D32141" s="183" t="s">
        <v>9982</v>
      </c>
    </row>
    <row r="32142" spans="1:4">
      <c r="A32142" s="171">
        <v>96000</v>
      </c>
      <c r="B32142" t="s">
        <v>9981</v>
      </c>
      <c r="C32142" t="s">
        <v>259</v>
      </c>
      <c r="D32142" s="183" t="s">
        <v>9982</v>
      </c>
    </row>
    <row r="32143" spans="1:4">
      <c r="A32143" s="171">
        <v>96000</v>
      </c>
      <c r="B32143" t="s">
        <v>9981</v>
      </c>
      <c r="C32143" t="s">
        <v>259</v>
      </c>
      <c r="D32143" s="183" t="s">
        <v>9982</v>
      </c>
    </row>
    <row r="32144" spans="1:4">
      <c r="A32144" s="171">
        <v>96000</v>
      </c>
      <c r="B32144" t="s">
        <v>9981</v>
      </c>
      <c r="C32144" t="s">
        <v>259</v>
      </c>
      <c r="D32144" s="183" t="s">
        <v>9982</v>
      </c>
    </row>
    <row r="32145" spans="1:4">
      <c r="A32145" s="171">
        <v>96000</v>
      </c>
      <c r="B32145" t="s">
        <v>9981</v>
      </c>
      <c r="C32145" t="s">
        <v>259</v>
      </c>
      <c r="D32145" s="183" t="s">
        <v>9982</v>
      </c>
    </row>
    <row r="32146" spans="1:4">
      <c r="A32146" s="171">
        <v>96000</v>
      </c>
      <c r="B32146" t="s">
        <v>9981</v>
      </c>
      <c r="C32146" t="s">
        <v>259</v>
      </c>
      <c r="D32146" s="183" t="s">
        <v>9982</v>
      </c>
    </row>
    <row r="32147" spans="1:4">
      <c r="A32147" s="171">
        <v>96000</v>
      </c>
      <c r="B32147" t="s">
        <v>9981</v>
      </c>
      <c r="C32147" t="s">
        <v>259</v>
      </c>
      <c r="D32147" s="183" t="s">
        <v>9982</v>
      </c>
    </row>
    <row r="32148" spans="1:4">
      <c r="A32148" s="171">
        <v>96000</v>
      </c>
      <c r="B32148" t="s">
        <v>9981</v>
      </c>
      <c r="C32148" t="s">
        <v>259</v>
      </c>
      <c r="D32148" s="183" t="s">
        <v>9982</v>
      </c>
    </row>
    <row r="32149" spans="1:4">
      <c r="A32149" s="171">
        <v>96000</v>
      </c>
      <c r="B32149" t="s">
        <v>9981</v>
      </c>
      <c r="C32149" t="s">
        <v>259</v>
      </c>
      <c r="D32149" s="183" t="s">
        <v>9982</v>
      </c>
    </row>
    <row r="32150" spans="1:4">
      <c r="A32150" s="171">
        <v>96000</v>
      </c>
      <c r="B32150" t="s">
        <v>9981</v>
      </c>
      <c r="C32150" t="s">
        <v>259</v>
      </c>
      <c r="D32150" s="183" t="s">
        <v>9982</v>
      </c>
    </row>
    <row r="32151" spans="1:4">
      <c r="A32151" s="171">
        <v>96000</v>
      </c>
      <c r="B32151" t="s">
        <v>9981</v>
      </c>
      <c r="C32151" t="s">
        <v>259</v>
      </c>
      <c r="D32151" s="183" t="s">
        <v>9982</v>
      </c>
    </row>
    <row r="32152" spans="1:4">
      <c r="A32152" s="171">
        <v>96000</v>
      </c>
      <c r="B32152" t="s">
        <v>9981</v>
      </c>
      <c r="C32152" t="s">
        <v>259</v>
      </c>
      <c r="D32152" s="183" t="s">
        <v>9982</v>
      </c>
    </row>
    <row r="32153" spans="1:4">
      <c r="A32153" s="171">
        <v>96001</v>
      </c>
      <c r="B32153" t="s">
        <v>9983</v>
      </c>
      <c r="C32153" t="s">
        <v>234</v>
      </c>
      <c r="D32153" s="183" t="s">
        <v>687</v>
      </c>
    </row>
    <row r="32154" spans="1:4">
      <c r="A32154" s="171">
        <v>96001</v>
      </c>
      <c r="B32154" t="s">
        <v>9983</v>
      </c>
      <c r="C32154" t="s">
        <v>234</v>
      </c>
      <c r="D32154" s="183" t="s">
        <v>687</v>
      </c>
    </row>
    <row r="32155" spans="1:4">
      <c r="A32155" s="171">
        <v>96001</v>
      </c>
      <c r="B32155" t="s">
        <v>9983</v>
      </c>
      <c r="C32155" t="s">
        <v>234</v>
      </c>
      <c r="D32155" s="183" t="s">
        <v>687</v>
      </c>
    </row>
    <row r="32156" spans="1:4">
      <c r="A32156" s="171">
        <v>96001</v>
      </c>
      <c r="B32156" t="s">
        <v>9983</v>
      </c>
      <c r="C32156" t="s">
        <v>234</v>
      </c>
      <c r="D32156" s="183" t="s">
        <v>687</v>
      </c>
    </row>
    <row r="32157" spans="1:4">
      <c r="A32157" s="171">
        <v>96001</v>
      </c>
      <c r="B32157" t="s">
        <v>9983</v>
      </c>
      <c r="C32157" t="s">
        <v>234</v>
      </c>
      <c r="D32157" s="183" t="s">
        <v>687</v>
      </c>
    </row>
    <row r="32158" spans="1:4">
      <c r="A32158" s="171">
        <v>96001</v>
      </c>
      <c r="B32158" t="s">
        <v>9983</v>
      </c>
      <c r="C32158" t="s">
        <v>234</v>
      </c>
      <c r="D32158" s="183" t="s">
        <v>687</v>
      </c>
    </row>
    <row r="32159" spans="1:4">
      <c r="A32159" s="171">
        <v>96001</v>
      </c>
      <c r="B32159" t="s">
        <v>9983</v>
      </c>
      <c r="C32159" t="s">
        <v>234</v>
      </c>
      <c r="D32159" s="183" t="s">
        <v>687</v>
      </c>
    </row>
    <row r="32160" spans="1:4">
      <c r="A32160" s="171">
        <v>96001</v>
      </c>
      <c r="B32160" t="s">
        <v>9983</v>
      </c>
      <c r="C32160" t="s">
        <v>234</v>
      </c>
      <c r="D32160" s="183" t="s">
        <v>687</v>
      </c>
    </row>
    <row r="32161" spans="1:4">
      <c r="A32161" s="171">
        <v>96001</v>
      </c>
      <c r="B32161" t="s">
        <v>9983</v>
      </c>
      <c r="C32161" t="s">
        <v>234</v>
      </c>
      <c r="D32161" s="183" t="s">
        <v>687</v>
      </c>
    </row>
    <row r="32162" spans="1:4">
      <c r="A32162" s="171">
        <v>96001</v>
      </c>
      <c r="B32162" t="s">
        <v>9983</v>
      </c>
      <c r="C32162" t="s">
        <v>234</v>
      </c>
      <c r="D32162" s="183" t="s">
        <v>687</v>
      </c>
    </row>
    <row r="32163" spans="1:4">
      <c r="A32163" s="171">
        <v>96001</v>
      </c>
      <c r="B32163" t="s">
        <v>9983</v>
      </c>
      <c r="C32163" t="s">
        <v>234</v>
      </c>
      <c r="D32163" s="183" t="s">
        <v>687</v>
      </c>
    </row>
    <row r="32164" spans="1:4">
      <c r="A32164" s="171">
        <v>96001</v>
      </c>
      <c r="B32164" t="s">
        <v>9983</v>
      </c>
      <c r="C32164" t="s">
        <v>234</v>
      </c>
      <c r="D32164" s="183" t="s">
        <v>687</v>
      </c>
    </row>
    <row r="32165" spans="1:4">
      <c r="A32165" s="171">
        <v>96001</v>
      </c>
      <c r="B32165" t="s">
        <v>9983</v>
      </c>
      <c r="C32165" t="s">
        <v>234</v>
      </c>
      <c r="D32165" s="183" t="s">
        <v>687</v>
      </c>
    </row>
    <row r="32166" spans="1:4">
      <c r="A32166" s="171">
        <v>96001</v>
      </c>
      <c r="B32166" t="s">
        <v>9983</v>
      </c>
      <c r="C32166" t="s">
        <v>234</v>
      </c>
      <c r="D32166" s="183" t="s">
        <v>687</v>
      </c>
    </row>
    <row r="32167" spans="1:4">
      <c r="A32167" s="171">
        <v>96002</v>
      </c>
      <c r="B32167" t="s">
        <v>9984</v>
      </c>
      <c r="C32167" t="s">
        <v>234</v>
      </c>
      <c r="D32167" s="183" t="s">
        <v>7727</v>
      </c>
    </row>
    <row r="32168" spans="1:4">
      <c r="A32168" s="171">
        <v>96002</v>
      </c>
      <c r="B32168" t="s">
        <v>9984</v>
      </c>
      <c r="C32168" t="s">
        <v>234</v>
      </c>
      <c r="D32168" s="183" t="s">
        <v>7727</v>
      </c>
    </row>
    <row r="32169" spans="1:4">
      <c r="A32169" s="171">
        <v>96002</v>
      </c>
      <c r="B32169" t="s">
        <v>9984</v>
      </c>
      <c r="C32169" t="s">
        <v>234</v>
      </c>
      <c r="D32169" s="183" t="s">
        <v>7727</v>
      </c>
    </row>
    <row r="32170" spans="1:4">
      <c r="A32170" s="171">
        <v>96002</v>
      </c>
      <c r="B32170" t="s">
        <v>9984</v>
      </c>
      <c r="C32170" t="s">
        <v>234</v>
      </c>
      <c r="D32170" s="183" t="s">
        <v>7727</v>
      </c>
    </row>
    <row r="32171" spans="1:4">
      <c r="A32171" s="171">
        <v>96002</v>
      </c>
      <c r="B32171" t="s">
        <v>9984</v>
      </c>
      <c r="C32171" t="s">
        <v>234</v>
      </c>
      <c r="D32171" s="183" t="s">
        <v>7727</v>
      </c>
    </row>
    <row r="32172" spans="1:4">
      <c r="A32172" s="171">
        <v>96002</v>
      </c>
      <c r="B32172" t="s">
        <v>9984</v>
      </c>
      <c r="C32172" t="s">
        <v>234</v>
      </c>
      <c r="D32172" s="183" t="s">
        <v>7727</v>
      </c>
    </row>
    <row r="32173" spans="1:4">
      <c r="A32173" s="171">
        <v>96002</v>
      </c>
      <c r="B32173" t="s">
        <v>9984</v>
      </c>
      <c r="C32173" t="s">
        <v>234</v>
      </c>
      <c r="D32173" s="183" t="s">
        <v>7727</v>
      </c>
    </row>
    <row r="32174" spans="1:4">
      <c r="A32174" s="171">
        <v>96002</v>
      </c>
      <c r="B32174" t="s">
        <v>9984</v>
      </c>
      <c r="C32174" t="s">
        <v>234</v>
      </c>
      <c r="D32174" s="183" t="s">
        <v>7727</v>
      </c>
    </row>
    <row r="32175" spans="1:4">
      <c r="A32175" s="171">
        <v>96002</v>
      </c>
      <c r="B32175" t="s">
        <v>9984</v>
      </c>
      <c r="C32175" t="s">
        <v>234</v>
      </c>
      <c r="D32175" s="183" t="s">
        <v>7727</v>
      </c>
    </row>
    <row r="32176" spans="1:4">
      <c r="A32176" s="171">
        <v>96002</v>
      </c>
      <c r="B32176" t="s">
        <v>9984</v>
      </c>
      <c r="C32176" t="s">
        <v>234</v>
      </c>
      <c r="D32176" s="183" t="s">
        <v>7727</v>
      </c>
    </row>
    <row r="32177" spans="1:4">
      <c r="A32177" s="171">
        <v>96002</v>
      </c>
      <c r="B32177" t="s">
        <v>9984</v>
      </c>
      <c r="C32177" t="s">
        <v>234</v>
      </c>
      <c r="D32177" s="183" t="s">
        <v>7727</v>
      </c>
    </row>
    <row r="32178" spans="1:4">
      <c r="A32178" s="171">
        <v>96002</v>
      </c>
      <c r="B32178" t="s">
        <v>9984</v>
      </c>
      <c r="C32178" t="s">
        <v>234</v>
      </c>
      <c r="D32178" s="183" t="s">
        <v>7727</v>
      </c>
    </row>
    <row r="32179" spans="1:4">
      <c r="A32179" s="171">
        <v>96002</v>
      </c>
      <c r="B32179" t="s">
        <v>9984</v>
      </c>
      <c r="C32179" t="s">
        <v>234</v>
      </c>
      <c r="D32179" s="183" t="s">
        <v>7727</v>
      </c>
    </row>
    <row r="32180" spans="1:4">
      <c r="A32180" s="171">
        <v>96002</v>
      </c>
      <c r="B32180" t="s">
        <v>9984</v>
      </c>
      <c r="C32180" t="s">
        <v>234</v>
      </c>
      <c r="D32180" s="183" t="s">
        <v>7727</v>
      </c>
    </row>
    <row r="32181" spans="1:4">
      <c r="A32181" s="171">
        <v>96393</v>
      </c>
      <c r="B32181" t="s">
        <v>9985</v>
      </c>
      <c r="C32181" t="s">
        <v>259</v>
      </c>
      <c r="D32181" s="183" t="s">
        <v>9986</v>
      </c>
    </row>
    <row r="32182" spans="1:4">
      <c r="A32182" s="171">
        <v>96393</v>
      </c>
      <c r="B32182" t="s">
        <v>9985</v>
      </c>
      <c r="C32182" t="s">
        <v>259</v>
      </c>
      <c r="D32182" s="183" t="s">
        <v>9986</v>
      </c>
    </row>
    <row r="32183" spans="1:4">
      <c r="A32183" s="171">
        <v>96393</v>
      </c>
      <c r="B32183" t="s">
        <v>9985</v>
      </c>
      <c r="C32183" t="s">
        <v>259</v>
      </c>
      <c r="D32183" s="183" t="s">
        <v>9986</v>
      </c>
    </row>
    <row r="32184" spans="1:4">
      <c r="A32184" s="171">
        <v>96393</v>
      </c>
      <c r="B32184" t="s">
        <v>9985</v>
      </c>
      <c r="C32184" t="s">
        <v>259</v>
      </c>
      <c r="D32184" s="183" t="s">
        <v>9986</v>
      </c>
    </row>
    <row r="32185" spans="1:4">
      <c r="A32185" s="171">
        <v>96393</v>
      </c>
      <c r="B32185" t="s">
        <v>9985</v>
      </c>
      <c r="C32185" t="s">
        <v>259</v>
      </c>
      <c r="D32185" s="183" t="s">
        <v>9986</v>
      </c>
    </row>
    <row r="32186" spans="1:4">
      <c r="A32186" s="171">
        <v>96393</v>
      </c>
      <c r="B32186" t="s">
        <v>9985</v>
      </c>
      <c r="C32186" t="s">
        <v>259</v>
      </c>
      <c r="D32186" s="183" t="s">
        <v>9986</v>
      </c>
    </row>
    <row r="32187" spans="1:4">
      <c r="A32187" s="171">
        <v>96393</v>
      </c>
      <c r="B32187" t="s">
        <v>9985</v>
      </c>
      <c r="C32187" t="s">
        <v>259</v>
      </c>
      <c r="D32187" s="183" t="s">
        <v>9986</v>
      </c>
    </row>
    <row r="32188" spans="1:4">
      <c r="A32188" s="171">
        <v>96393</v>
      </c>
      <c r="B32188" t="s">
        <v>9985</v>
      </c>
      <c r="C32188" t="s">
        <v>259</v>
      </c>
      <c r="D32188" s="183" t="s">
        <v>9986</v>
      </c>
    </row>
    <row r="32189" spans="1:4">
      <c r="A32189" s="171">
        <v>96393</v>
      </c>
      <c r="B32189" t="s">
        <v>9985</v>
      </c>
      <c r="C32189" t="s">
        <v>259</v>
      </c>
      <c r="D32189" s="183" t="s">
        <v>9986</v>
      </c>
    </row>
    <row r="32190" spans="1:4">
      <c r="A32190" s="171">
        <v>96394</v>
      </c>
      <c r="B32190" t="s">
        <v>9987</v>
      </c>
      <c r="C32190" t="s">
        <v>259</v>
      </c>
      <c r="D32190" s="183" t="s">
        <v>9988</v>
      </c>
    </row>
    <row r="32191" spans="1:4">
      <c r="A32191" s="171">
        <v>96394</v>
      </c>
      <c r="B32191" t="s">
        <v>9987</v>
      </c>
      <c r="C32191" t="s">
        <v>259</v>
      </c>
      <c r="D32191" s="183" t="s">
        <v>9988</v>
      </c>
    </row>
    <row r="32192" spans="1:4">
      <c r="A32192" s="171">
        <v>96394</v>
      </c>
      <c r="B32192" t="s">
        <v>9987</v>
      </c>
      <c r="C32192" t="s">
        <v>259</v>
      </c>
      <c r="D32192" s="183" t="s">
        <v>9988</v>
      </c>
    </row>
    <row r="32193" spans="1:4">
      <c r="A32193" s="171">
        <v>96394</v>
      </c>
      <c r="B32193" t="s">
        <v>9987</v>
      </c>
      <c r="C32193" t="s">
        <v>259</v>
      </c>
      <c r="D32193" s="183" t="s">
        <v>9988</v>
      </c>
    </row>
    <row r="32194" spans="1:4">
      <c r="A32194" s="171">
        <v>96394</v>
      </c>
      <c r="B32194" t="s">
        <v>9987</v>
      </c>
      <c r="C32194" t="s">
        <v>259</v>
      </c>
      <c r="D32194" s="183" t="s">
        <v>9988</v>
      </c>
    </row>
    <row r="32195" spans="1:4">
      <c r="A32195" s="171">
        <v>96394</v>
      </c>
      <c r="B32195" t="s">
        <v>9987</v>
      </c>
      <c r="C32195" t="s">
        <v>259</v>
      </c>
      <c r="D32195" s="183" t="s">
        <v>9988</v>
      </c>
    </row>
    <row r="32196" spans="1:4">
      <c r="A32196" s="171">
        <v>96394</v>
      </c>
      <c r="B32196" t="s">
        <v>9987</v>
      </c>
      <c r="C32196" t="s">
        <v>259</v>
      </c>
      <c r="D32196" s="183" t="s">
        <v>9988</v>
      </c>
    </row>
    <row r="32197" spans="1:4">
      <c r="A32197" s="171">
        <v>96394</v>
      </c>
      <c r="B32197" t="s">
        <v>9987</v>
      </c>
      <c r="C32197" t="s">
        <v>259</v>
      </c>
      <c r="D32197" s="183" t="s">
        <v>9988</v>
      </c>
    </row>
    <row r="32198" spans="1:4">
      <c r="A32198" s="171">
        <v>96394</v>
      </c>
      <c r="B32198" t="s">
        <v>9987</v>
      </c>
      <c r="C32198" t="s">
        <v>259</v>
      </c>
      <c r="D32198" s="183" t="s">
        <v>9988</v>
      </c>
    </row>
    <row r="32199" spans="1:4">
      <c r="A32199" s="171">
        <v>96394</v>
      </c>
      <c r="B32199" t="s">
        <v>9987</v>
      </c>
      <c r="C32199" t="s">
        <v>259</v>
      </c>
      <c r="D32199" s="183" t="s">
        <v>9988</v>
      </c>
    </row>
    <row r="32200" spans="1:4">
      <c r="A32200" s="171">
        <v>96395</v>
      </c>
      <c r="B32200" t="s">
        <v>9989</v>
      </c>
      <c r="C32200" t="s">
        <v>259</v>
      </c>
      <c r="D32200" s="183" t="s">
        <v>9990</v>
      </c>
    </row>
    <row r="32201" spans="1:4">
      <c r="A32201" s="171">
        <v>96395</v>
      </c>
      <c r="B32201" t="s">
        <v>9989</v>
      </c>
      <c r="C32201" t="s">
        <v>259</v>
      </c>
      <c r="D32201" s="183" t="s">
        <v>9990</v>
      </c>
    </row>
    <row r="32202" spans="1:4">
      <c r="A32202" s="171">
        <v>96395</v>
      </c>
      <c r="B32202" t="s">
        <v>9989</v>
      </c>
      <c r="C32202" t="s">
        <v>259</v>
      </c>
      <c r="D32202" s="183" t="s">
        <v>9990</v>
      </c>
    </row>
    <row r="32203" spans="1:4">
      <c r="A32203" s="171">
        <v>96395</v>
      </c>
      <c r="B32203" t="s">
        <v>9989</v>
      </c>
      <c r="C32203" t="s">
        <v>259</v>
      </c>
      <c r="D32203" s="183" t="s">
        <v>9990</v>
      </c>
    </row>
    <row r="32204" spans="1:4">
      <c r="A32204" s="171">
        <v>96395</v>
      </c>
      <c r="B32204" t="s">
        <v>9989</v>
      </c>
      <c r="C32204" t="s">
        <v>259</v>
      </c>
      <c r="D32204" s="183" t="s">
        <v>9990</v>
      </c>
    </row>
    <row r="32205" spans="1:4">
      <c r="A32205" s="171">
        <v>96395</v>
      </c>
      <c r="B32205" t="s">
        <v>9989</v>
      </c>
      <c r="C32205" t="s">
        <v>259</v>
      </c>
      <c r="D32205" s="183" t="s">
        <v>9990</v>
      </c>
    </row>
    <row r="32206" spans="1:4">
      <c r="A32206" s="171">
        <v>96395</v>
      </c>
      <c r="B32206" t="s">
        <v>9989</v>
      </c>
      <c r="C32206" t="s">
        <v>259</v>
      </c>
      <c r="D32206" s="183" t="s">
        <v>9990</v>
      </c>
    </row>
    <row r="32207" spans="1:4">
      <c r="A32207" s="171">
        <v>96395</v>
      </c>
      <c r="B32207" t="s">
        <v>9989</v>
      </c>
      <c r="C32207" t="s">
        <v>259</v>
      </c>
      <c r="D32207" s="183" t="s">
        <v>9990</v>
      </c>
    </row>
    <row r="32208" spans="1:4">
      <c r="A32208" s="171">
        <v>96395</v>
      </c>
      <c r="B32208" t="s">
        <v>9989</v>
      </c>
      <c r="C32208" t="s">
        <v>259</v>
      </c>
      <c r="D32208" s="183" t="s">
        <v>9990</v>
      </c>
    </row>
    <row r="32209" spans="1:4">
      <c r="A32209" s="171">
        <v>96395</v>
      </c>
      <c r="B32209" t="s">
        <v>9989</v>
      </c>
      <c r="C32209" t="s">
        <v>259</v>
      </c>
      <c r="D32209" s="183" t="s">
        <v>9990</v>
      </c>
    </row>
    <row r="32210" spans="1:4">
      <c r="A32210" s="171">
        <v>96395</v>
      </c>
      <c r="B32210" t="s">
        <v>9989</v>
      </c>
      <c r="C32210" t="s">
        <v>259</v>
      </c>
      <c r="D32210" s="183" t="s">
        <v>9990</v>
      </c>
    </row>
    <row r="32211" spans="1:4">
      <c r="A32211" s="171">
        <v>96395</v>
      </c>
      <c r="B32211" t="s">
        <v>9989</v>
      </c>
      <c r="C32211" t="s">
        <v>259</v>
      </c>
      <c r="D32211" s="183" t="s">
        <v>9990</v>
      </c>
    </row>
    <row r="32212" spans="1:4">
      <c r="A32212" s="171">
        <v>73445</v>
      </c>
      <c r="B32212" t="s">
        <v>9991</v>
      </c>
      <c r="C32212" t="s">
        <v>234</v>
      </c>
      <c r="D32212" s="183" t="s">
        <v>6692</v>
      </c>
    </row>
    <row r="32213" spans="1:4">
      <c r="A32213" s="171">
        <v>73445</v>
      </c>
      <c r="B32213" t="s">
        <v>9991</v>
      </c>
      <c r="C32213" t="s">
        <v>234</v>
      </c>
      <c r="D32213" s="183" t="s">
        <v>6692</v>
      </c>
    </row>
    <row r="32214" spans="1:4">
      <c r="A32214" s="171">
        <v>73445</v>
      </c>
      <c r="B32214" t="s">
        <v>9991</v>
      </c>
      <c r="C32214" t="s">
        <v>234</v>
      </c>
      <c r="D32214" s="183" t="s">
        <v>6692</v>
      </c>
    </row>
    <row r="32215" spans="1:4">
      <c r="A32215" s="171">
        <v>73445</v>
      </c>
      <c r="B32215" t="s">
        <v>9991</v>
      </c>
      <c r="C32215" t="s">
        <v>234</v>
      </c>
      <c r="D32215" s="183" t="s">
        <v>6692</v>
      </c>
    </row>
    <row r="32216" spans="1:4">
      <c r="A32216" s="171">
        <v>73445</v>
      </c>
      <c r="B32216" t="s">
        <v>9991</v>
      </c>
      <c r="C32216" t="s">
        <v>234</v>
      </c>
      <c r="D32216" s="183" t="s">
        <v>6692</v>
      </c>
    </row>
    <row r="32217" spans="1:4">
      <c r="A32217" s="171">
        <v>73446</v>
      </c>
      <c r="B32217" t="s">
        <v>9992</v>
      </c>
      <c r="C32217" t="s">
        <v>234</v>
      </c>
      <c r="D32217" s="183" t="s">
        <v>9993</v>
      </c>
    </row>
    <row r="32218" spans="1:4">
      <c r="A32218" s="171">
        <v>73446</v>
      </c>
      <c r="B32218" t="s">
        <v>9992</v>
      </c>
      <c r="C32218" t="s">
        <v>234</v>
      </c>
      <c r="D32218" s="183" t="s">
        <v>9993</v>
      </c>
    </row>
    <row r="32219" spans="1:4">
      <c r="A32219" s="171">
        <v>73446</v>
      </c>
      <c r="B32219" t="s">
        <v>9992</v>
      </c>
      <c r="C32219" t="s">
        <v>234</v>
      </c>
      <c r="D32219" s="183" t="s">
        <v>9993</v>
      </c>
    </row>
    <row r="32220" spans="1:4">
      <c r="A32220" s="171">
        <v>73446</v>
      </c>
      <c r="B32220" t="s">
        <v>9992</v>
      </c>
      <c r="C32220" t="s">
        <v>234</v>
      </c>
      <c r="D32220" s="183" t="s">
        <v>9993</v>
      </c>
    </row>
    <row r="32221" spans="1:4">
      <c r="A32221" s="171">
        <v>73446</v>
      </c>
      <c r="B32221" t="s">
        <v>9992</v>
      </c>
      <c r="C32221" t="s">
        <v>234</v>
      </c>
      <c r="D32221" s="183" t="s">
        <v>9993</v>
      </c>
    </row>
    <row r="32222" spans="1:4">
      <c r="A32222" t="s">
        <v>9994</v>
      </c>
      <c r="B32222" t="s">
        <v>9995</v>
      </c>
      <c r="C32222" t="s">
        <v>234</v>
      </c>
      <c r="D32222" s="183" t="s">
        <v>9996</v>
      </c>
    </row>
    <row r="32223" spans="1:4">
      <c r="A32223" t="s">
        <v>9994</v>
      </c>
      <c r="B32223" t="s">
        <v>9995</v>
      </c>
      <c r="C32223" t="s">
        <v>234</v>
      </c>
      <c r="D32223" s="183" t="s">
        <v>9996</v>
      </c>
    </row>
    <row r="32224" spans="1:4">
      <c r="A32224" t="s">
        <v>9994</v>
      </c>
      <c r="B32224" t="s">
        <v>9995</v>
      </c>
      <c r="C32224" t="s">
        <v>234</v>
      </c>
      <c r="D32224" s="183" t="s">
        <v>9996</v>
      </c>
    </row>
    <row r="32225" spans="1:4">
      <c r="A32225" t="s">
        <v>9994</v>
      </c>
      <c r="B32225" t="s">
        <v>9995</v>
      </c>
      <c r="C32225" t="s">
        <v>234</v>
      </c>
      <c r="D32225" s="183" t="s">
        <v>9996</v>
      </c>
    </row>
    <row r="32226" spans="1:4">
      <c r="A32226" t="s">
        <v>9994</v>
      </c>
      <c r="B32226" t="s">
        <v>9995</v>
      </c>
      <c r="C32226" t="s">
        <v>234</v>
      </c>
      <c r="D32226" s="183" t="s">
        <v>9996</v>
      </c>
    </row>
    <row r="32227" spans="1:4">
      <c r="A32227" t="s">
        <v>9997</v>
      </c>
      <c r="B32227" t="s">
        <v>9998</v>
      </c>
      <c r="C32227" t="s">
        <v>234</v>
      </c>
      <c r="D32227" s="183" t="s">
        <v>9999</v>
      </c>
    </row>
    <row r="32228" spans="1:4">
      <c r="A32228" t="s">
        <v>9997</v>
      </c>
      <c r="B32228" t="s">
        <v>9998</v>
      </c>
      <c r="C32228" t="s">
        <v>234</v>
      </c>
      <c r="D32228" s="183" t="s">
        <v>9999</v>
      </c>
    </row>
    <row r="32229" spans="1:4">
      <c r="A32229" t="s">
        <v>9997</v>
      </c>
      <c r="B32229" t="s">
        <v>9998</v>
      </c>
      <c r="C32229" t="s">
        <v>234</v>
      </c>
      <c r="D32229" s="183" t="s">
        <v>9999</v>
      </c>
    </row>
    <row r="32230" spans="1:4">
      <c r="A32230" t="s">
        <v>9997</v>
      </c>
      <c r="B32230" t="s">
        <v>9998</v>
      </c>
      <c r="C32230" t="s">
        <v>234</v>
      </c>
      <c r="D32230" s="183" t="s">
        <v>9999</v>
      </c>
    </row>
    <row r="32231" spans="1:4">
      <c r="A32231" t="s">
        <v>9997</v>
      </c>
      <c r="B32231" t="s">
        <v>9998</v>
      </c>
      <c r="C32231" t="s">
        <v>234</v>
      </c>
      <c r="D32231" s="183" t="s">
        <v>9999</v>
      </c>
    </row>
    <row r="32232" spans="1:4">
      <c r="A32232" s="171">
        <v>79462</v>
      </c>
      <c r="B32232" t="s">
        <v>10000</v>
      </c>
      <c r="C32232" t="s">
        <v>234</v>
      </c>
      <c r="D32232" s="183" t="s">
        <v>4952</v>
      </c>
    </row>
    <row r="32233" spans="1:4">
      <c r="A32233" s="171">
        <v>79462</v>
      </c>
      <c r="B32233" t="s">
        <v>10000</v>
      </c>
      <c r="C32233" t="s">
        <v>234</v>
      </c>
      <c r="D32233" s="183" t="s">
        <v>4952</v>
      </c>
    </row>
    <row r="32234" spans="1:4">
      <c r="A32234" s="171">
        <v>79462</v>
      </c>
      <c r="B32234" t="s">
        <v>10000</v>
      </c>
      <c r="C32234" t="s">
        <v>234</v>
      </c>
      <c r="D32234" s="183" t="s">
        <v>4952</v>
      </c>
    </row>
    <row r="32235" spans="1:4">
      <c r="A32235" s="171">
        <v>79462</v>
      </c>
      <c r="B32235" t="s">
        <v>10000</v>
      </c>
      <c r="C32235" t="s">
        <v>234</v>
      </c>
      <c r="D32235" s="183" t="s">
        <v>4952</v>
      </c>
    </row>
    <row r="32236" spans="1:4">
      <c r="A32236" s="171">
        <v>79462</v>
      </c>
      <c r="B32236" t="s">
        <v>10000</v>
      </c>
      <c r="C32236" t="s">
        <v>234</v>
      </c>
      <c r="D32236" s="183" t="s">
        <v>4952</v>
      </c>
    </row>
    <row r="32237" spans="1:4">
      <c r="A32237" t="s">
        <v>10001</v>
      </c>
      <c r="B32237" t="s">
        <v>10002</v>
      </c>
      <c r="C32237" t="s">
        <v>234</v>
      </c>
      <c r="D32237" s="183" t="s">
        <v>10003</v>
      </c>
    </row>
    <row r="32238" spans="1:4">
      <c r="A32238" t="s">
        <v>10001</v>
      </c>
      <c r="B32238" t="s">
        <v>10002</v>
      </c>
      <c r="C32238" t="s">
        <v>234</v>
      </c>
      <c r="D32238" s="183" t="s">
        <v>10003</v>
      </c>
    </row>
    <row r="32239" spans="1:4">
      <c r="A32239" t="s">
        <v>10001</v>
      </c>
      <c r="B32239" t="s">
        <v>10002</v>
      </c>
      <c r="C32239" t="s">
        <v>234</v>
      </c>
      <c r="D32239" s="183" t="s">
        <v>10003</v>
      </c>
    </row>
    <row r="32240" spans="1:4">
      <c r="A32240" t="s">
        <v>10001</v>
      </c>
      <c r="B32240" t="s">
        <v>10002</v>
      </c>
      <c r="C32240" t="s">
        <v>234</v>
      </c>
      <c r="D32240" s="183" t="s">
        <v>10003</v>
      </c>
    </row>
    <row r="32241" spans="1:4">
      <c r="A32241" t="s">
        <v>10001</v>
      </c>
      <c r="B32241" t="s">
        <v>10002</v>
      </c>
      <c r="C32241" t="s">
        <v>234</v>
      </c>
      <c r="D32241" s="183" t="s">
        <v>10003</v>
      </c>
    </row>
    <row r="32242" spans="1:4">
      <c r="A32242" t="s">
        <v>10001</v>
      </c>
      <c r="B32242" t="s">
        <v>10002</v>
      </c>
      <c r="C32242" t="s">
        <v>234</v>
      </c>
      <c r="D32242" s="183" t="s">
        <v>10003</v>
      </c>
    </row>
    <row r="32243" spans="1:4">
      <c r="A32243" s="171">
        <v>84651</v>
      </c>
      <c r="B32243" t="s">
        <v>10004</v>
      </c>
      <c r="C32243" t="s">
        <v>234</v>
      </c>
      <c r="D32243" s="183" t="s">
        <v>4574</v>
      </c>
    </row>
    <row r="32244" spans="1:4">
      <c r="A32244" s="171">
        <v>84651</v>
      </c>
      <c r="B32244" t="s">
        <v>10004</v>
      </c>
      <c r="C32244" t="s">
        <v>234</v>
      </c>
      <c r="D32244" s="183" t="s">
        <v>4574</v>
      </c>
    </row>
    <row r="32245" spans="1:4">
      <c r="A32245" s="171">
        <v>84651</v>
      </c>
      <c r="B32245" t="s">
        <v>10004</v>
      </c>
      <c r="C32245" t="s">
        <v>234</v>
      </c>
      <c r="D32245" s="183" t="s">
        <v>4574</v>
      </c>
    </row>
    <row r="32246" spans="1:4">
      <c r="A32246" s="171">
        <v>84651</v>
      </c>
      <c r="B32246" t="s">
        <v>10004</v>
      </c>
      <c r="C32246" t="s">
        <v>234</v>
      </c>
      <c r="D32246" s="183" t="s">
        <v>4574</v>
      </c>
    </row>
    <row r="32247" spans="1:4">
      <c r="A32247" s="171">
        <v>88411</v>
      </c>
      <c r="B32247" t="s">
        <v>10005</v>
      </c>
      <c r="C32247" t="s">
        <v>234</v>
      </c>
      <c r="D32247" s="183" t="s">
        <v>2289</v>
      </c>
    </row>
    <row r="32248" spans="1:4">
      <c r="A32248" s="171">
        <v>88411</v>
      </c>
      <c r="B32248" t="s">
        <v>10005</v>
      </c>
      <c r="C32248" t="s">
        <v>234</v>
      </c>
      <c r="D32248" s="183" t="s">
        <v>2289</v>
      </c>
    </row>
    <row r="32249" spans="1:4">
      <c r="A32249" s="171">
        <v>88411</v>
      </c>
      <c r="B32249" t="s">
        <v>10005</v>
      </c>
      <c r="C32249" t="s">
        <v>234</v>
      </c>
      <c r="D32249" s="183" t="s">
        <v>2289</v>
      </c>
    </row>
    <row r="32250" spans="1:4">
      <c r="A32250" s="171">
        <v>88411</v>
      </c>
      <c r="B32250" t="s">
        <v>10005</v>
      </c>
      <c r="C32250" t="s">
        <v>234</v>
      </c>
      <c r="D32250" s="183" t="s">
        <v>2289</v>
      </c>
    </row>
    <row r="32251" spans="1:4">
      <c r="A32251" s="171">
        <v>88412</v>
      </c>
      <c r="B32251" t="s">
        <v>10006</v>
      </c>
      <c r="C32251" t="s">
        <v>234</v>
      </c>
      <c r="D32251" s="183" t="s">
        <v>10007</v>
      </c>
    </row>
    <row r="32252" spans="1:4">
      <c r="A32252" s="171">
        <v>88412</v>
      </c>
      <c r="B32252" t="s">
        <v>10006</v>
      </c>
      <c r="C32252" t="s">
        <v>234</v>
      </c>
      <c r="D32252" s="183" t="s">
        <v>10007</v>
      </c>
    </row>
    <row r="32253" spans="1:4">
      <c r="A32253" s="171">
        <v>88412</v>
      </c>
      <c r="B32253" t="s">
        <v>10006</v>
      </c>
      <c r="C32253" t="s">
        <v>234</v>
      </c>
      <c r="D32253" s="183" t="s">
        <v>10007</v>
      </c>
    </row>
    <row r="32254" spans="1:4">
      <c r="A32254" s="171">
        <v>88412</v>
      </c>
      <c r="B32254" t="s">
        <v>10006</v>
      </c>
      <c r="C32254" t="s">
        <v>234</v>
      </c>
      <c r="D32254" s="183" t="s">
        <v>10007</v>
      </c>
    </row>
    <row r="32255" spans="1:4">
      <c r="A32255" s="171">
        <v>88413</v>
      </c>
      <c r="B32255" t="s">
        <v>10008</v>
      </c>
      <c r="C32255" t="s">
        <v>234</v>
      </c>
      <c r="D32255" s="183" t="s">
        <v>2398</v>
      </c>
    </row>
    <row r="32256" spans="1:4">
      <c r="A32256" s="171">
        <v>88413</v>
      </c>
      <c r="B32256" t="s">
        <v>10008</v>
      </c>
      <c r="C32256" t="s">
        <v>234</v>
      </c>
      <c r="D32256" s="183" t="s">
        <v>2398</v>
      </c>
    </row>
    <row r="32257" spans="1:4">
      <c r="A32257" s="171">
        <v>88413</v>
      </c>
      <c r="B32257" t="s">
        <v>10008</v>
      </c>
      <c r="C32257" t="s">
        <v>234</v>
      </c>
      <c r="D32257" s="183" t="s">
        <v>2398</v>
      </c>
    </row>
    <row r="32258" spans="1:4">
      <c r="A32258" s="171">
        <v>88413</v>
      </c>
      <c r="B32258" t="s">
        <v>10008</v>
      </c>
      <c r="C32258" t="s">
        <v>234</v>
      </c>
      <c r="D32258" s="183" t="s">
        <v>2398</v>
      </c>
    </row>
    <row r="32259" spans="1:4">
      <c r="A32259" s="171">
        <v>88414</v>
      </c>
      <c r="B32259" t="s">
        <v>10009</v>
      </c>
      <c r="C32259" t="s">
        <v>234</v>
      </c>
      <c r="D32259" s="183" t="s">
        <v>1470</v>
      </c>
    </row>
    <row r="32260" spans="1:4">
      <c r="A32260" s="171">
        <v>88414</v>
      </c>
      <c r="B32260" t="s">
        <v>10009</v>
      </c>
      <c r="C32260" t="s">
        <v>234</v>
      </c>
      <c r="D32260" s="183" t="s">
        <v>1470</v>
      </c>
    </row>
    <row r="32261" spans="1:4">
      <c r="A32261" s="171">
        <v>88414</v>
      </c>
      <c r="B32261" t="s">
        <v>10009</v>
      </c>
      <c r="C32261" t="s">
        <v>234</v>
      </c>
      <c r="D32261" s="183" t="s">
        <v>1470</v>
      </c>
    </row>
    <row r="32262" spans="1:4">
      <c r="A32262" s="171">
        <v>88414</v>
      </c>
      <c r="B32262" t="s">
        <v>10009</v>
      </c>
      <c r="C32262" t="s">
        <v>234</v>
      </c>
      <c r="D32262" s="183" t="s">
        <v>1470</v>
      </c>
    </row>
    <row r="32263" spans="1:4">
      <c r="A32263" s="171">
        <v>88415</v>
      </c>
      <c r="B32263" t="s">
        <v>10010</v>
      </c>
      <c r="C32263" t="s">
        <v>234</v>
      </c>
      <c r="D32263" s="183" t="s">
        <v>10011</v>
      </c>
    </row>
    <row r="32264" spans="1:4">
      <c r="A32264" s="171">
        <v>88415</v>
      </c>
      <c r="B32264" t="s">
        <v>10010</v>
      </c>
      <c r="C32264" t="s">
        <v>234</v>
      </c>
      <c r="D32264" s="183" t="s">
        <v>10011</v>
      </c>
    </row>
    <row r="32265" spans="1:4">
      <c r="A32265" s="171">
        <v>88415</v>
      </c>
      <c r="B32265" t="s">
        <v>10010</v>
      </c>
      <c r="C32265" t="s">
        <v>234</v>
      </c>
      <c r="D32265" s="183" t="s">
        <v>10011</v>
      </c>
    </row>
    <row r="32266" spans="1:4">
      <c r="A32266" s="171">
        <v>88415</v>
      </c>
      <c r="B32266" t="s">
        <v>10010</v>
      </c>
      <c r="C32266" t="s">
        <v>234</v>
      </c>
      <c r="D32266" s="183" t="s">
        <v>10011</v>
      </c>
    </row>
    <row r="32267" spans="1:4">
      <c r="A32267" s="171">
        <v>88416</v>
      </c>
      <c r="B32267" t="s">
        <v>10012</v>
      </c>
      <c r="C32267" t="s">
        <v>234</v>
      </c>
      <c r="D32267" s="183" t="s">
        <v>10013</v>
      </c>
    </row>
    <row r="32268" spans="1:4">
      <c r="A32268" s="171">
        <v>88416</v>
      </c>
      <c r="B32268" t="s">
        <v>10012</v>
      </c>
      <c r="C32268" t="s">
        <v>234</v>
      </c>
      <c r="D32268" s="183" t="s">
        <v>10013</v>
      </c>
    </row>
    <row r="32269" spans="1:4">
      <c r="A32269" s="171">
        <v>88416</v>
      </c>
      <c r="B32269" t="s">
        <v>10012</v>
      </c>
      <c r="C32269" t="s">
        <v>234</v>
      </c>
      <c r="D32269" s="183" t="s">
        <v>10013</v>
      </c>
    </row>
    <row r="32270" spans="1:4">
      <c r="A32270" s="171">
        <v>88416</v>
      </c>
      <c r="B32270" t="s">
        <v>10012</v>
      </c>
      <c r="C32270" t="s">
        <v>234</v>
      </c>
      <c r="D32270" s="183" t="s">
        <v>10013</v>
      </c>
    </row>
    <row r="32271" spans="1:4">
      <c r="A32271" s="171">
        <v>88417</v>
      </c>
      <c r="B32271" t="s">
        <v>10014</v>
      </c>
      <c r="C32271" t="s">
        <v>234</v>
      </c>
      <c r="D32271" s="183" t="s">
        <v>10015</v>
      </c>
    </row>
    <row r="32272" spans="1:4">
      <c r="A32272" s="171">
        <v>88417</v>
      </c>
      <c r="B32272" t="s">
        <v>10014</v>
      </c>
      <c r="C32272" t="s">
        <v>234</v>
      </c>
      <c r="D32272" s="183" t="s">
        <v>10015</v>
      </c>
    </row>
    <row r="32273" spans="1:4">
      <c r="A32273" s="171">
        <v>88417</v>
      </c>
      <c r="B32273" t="s">
        <v>10014</v>
      </c>
      <c r="C32273" t="s">
        <v>234</v>
      </c>
      <c r="D32273" s="183" t="s">
        <v>10015</v>
      </c>
    </row>
    <row r="32274" spans="1:4">
      <c r="A32274" s="171">
        <v>88417</v>
      </c>
      <c r="B32274" t="s">
        <v>10014</v>
      </c>
      <c r="C32274" t="s">
        <v>234</v>
      </c>
      <c r="D32274" s="183" t="s">
        <v>10015</v>
      </c>
    </row>
    <row r="32275" spans="1:4">
      <c r="A32275" s="171">
        <v>88420</v>
      </c>
      <c r="B32275" t="s">
        <v>10016</v>
      </c>
      <c r="C32275" t="s">
        <v>234</v>
      </c>
      <c r="D32275" s="183" t="s">
        <v>7722</v>
      </c>
    </row>
    <row r="32276" spans="1:4">
      <c r="A32276" s="171">
        <v>88420</v>
      </c>
      <c r="B32276" t="s">
        <v>10016</v>
      </c>
      <c r="C32276" t="s">
        <v>234</v>
      </c>
      <c r="D32276" s="183" t="s">
        <v>7722</v>
      </c>
    </row>
    <row r="32277" spans="1:4">
      <c r="A32277" s="171">
        <v>88420</v>
      </c>
      <c r="B32277" t="s">
        <v>10016</v>
      </c>
      <c r="C32277" t="s">
        <v>234</v>
      </c>
      <c r="D32277" s="183" t="s">
        <v>7722</v>
      </c>
    </row>
    <row r="32278" spans="1:4">
      <c r="A32278" s="171">
        <v>88420</v>
      </c>
      <c r="B32278" t="s">
        <v>10016</v>
      </c>
      <c r="C32278" t="s">
        <v>234</v>
      </c>
      <c r="D32278" s="183" t="s">
        <v>7722</v>
      </c>
    </row>
    <row r="32279" spans="1:4">
      <c r="A32279" s="171">
        <v>88421</v>
      </c>
      <c r="B32279" t="s">
        <v>10017</v>
      </c>
      <c r="C32279" t="s">
        <v>234</v>
      </c>
      <c r="D32279" s="183" t="s">
        <v>5303</v>
      </c>
    </row>
    <row r="32280" spans="1:4">
      <c r="A32280" s="171">
        <v>88421</v>
      </c>
      <c r="B32280" t="s">
        <v>10017</v>
      </c>
      <c r="C32280" t="s">
        <v>234</v>
      </c>
      <c r="D32280" s="183" t="s">
        <v>5303</v>
      </c>
    </row>
    <row r="32281" spans="1:4">
      <c r="A32281" s="171">
        <v>88421</v>
      </c>
      <c r="B32281" t="s">
        <v>10017</v>
      </c>
      <c r="C32281" t="s">
        <v>234</v>
      </c>
      <c r="D32281" s="183" t="s">
        <v>5303</v>
      </c>
    </row>
    <row r="32282" spans="1:4">
      <c r="A32282" s="171">
        <v>88421</v>
      </c>
      <c r="B32282" t="s">
        <v>10017</v>
      </c>
      <c r="C32282" t="s">
        <v>234</v>
      </c>
      <c r="D32282" s="183" t="s">
        <v>5303</v>
      </c>
    </row>
    <row r="32283" spans="1:4">
      <c r="A32283" s="171">
        <v>88423</v>
      </c>
      <c r="B32283" t="s">
        <v>10018</v>
      </c>
      <c r="C32283" t="s">
        <v>234</v>
      </c>
      <c r="D32283" s="183" t="s">
        <v>5277</v>
      </c>
    </row>
    <row r="32284" spans="1:4">
      <c r="A32284" s="171">
        <v>88423</v>
      </c>
      <c r="B32284" t="s">
        <v>10018</v>
      </c>
      <c r="C32284" t="s">
        <v>234</v>
      </c>
      <c r="D32284" s="183" t="s">
        <v>5277</v>
      </c>
    </row>
    <row r="32285" spans="1:4">
      <c r="A32285" s="171">
        <v>88423</v>
      </c>
      <c r="B32285" t="s">
        <v>10018</v>
      </c>
      <c r="C32285" t="s">
        <v>234</v>
      </c>
      <c r="D32285" s="183" t="s">
        <v>5277</v>
      </c>
    </row>
    <row r="32286" spans="1:4">
      <c r="A32286" s="171">
        <v>88423</v>
      </c>
      <c r="B32286" t="s">
        <v>10018</v>
      </c>
      <c r="C32286" t="s">
        <v>234</v>
      </c>
      <c r="D32286" s="183" t="s">
        <v>5277</v>
      </c>
    </row>
    <row r="32287" spans="1:4">
      <c r="A32287" s="171">
        <v>88424</v>
      </c>
      <c r="B32287" t="s">
        <v>10019</v>
      </c>
      <c r="C32287" t="s">
        <v>234</v>
      </c>
      <c r="D32287" s="183" t="s">
        <v>1523</v>
      </c>
    </row>
    <row r="32288" spans="1:4">
      <c r="A32288" s="171">
        <v>88424</v>
      </c>
      <c r="B32288" t="s">
        <v>10019</v>
      </c>
      <c r="C32288" t="s">
        <v>234</v>
      </c>
      <c r="D32288" s="183" t="s">
        <v>1523</v>
      </c>
    </row>
    <row r="32289" spans="1:4">
      <c r="A32289" s="171">
        <v>88424</v>
      </c>
      <c r="B32289" t="s">
        <v>10019</v>
      </c>
      <c r="C32289" t="s">
        <v>234</v>
      </c>
      <c r="D32289" s="183" t="s">
        <v>1523</v>
      </c>
    </row>
    <row r="32290" spans="1:4">
      <c r="A32290" s="171">
        <v>88424</v>
      </c>
      <c r="B32290" t="s">
        <v>10019</v>
      </c>
      <c r="C32290" t="s">
        <v>234</v>
      </c>
      <c r="D32290" s="183" t="s">
        <v>1523</v>
      </c>
    </row>
    <row r="32291" spans="1:4">
      <c r="A32291" s="171">
        <v>88426</v>
      </c>
      <c r="B32291" t="s">
        <v>10020</v>
      </c>
      <c r="C32291" t="s">
        <v>234</v>
      </c>
      <c r="D32291" s="183" t="s">
        <v>6712</v>
      </c>
    </row>
    <row r="32292" spans="1:4">
      <c r="A32292" s="171">
        <v>88426</v>
      </c>
      <c r="B32292" t="s">
        <v>10020</v>
      </c>
      <c r="C32292" t="s">
        <v>234</v>
      </c>
      <c r="D32292" s="183" t="s">
        <v>6712</v>
      </c>
    </row>
    <row r="32293" spans="1:4">
      <c r="A32293" s="171">
        <v>88426</v>
      </c>
      <c r="B32293" t="s">
        <v>10020</v>
      </c>
      <c r="C32293" t="s">
        <v>234</v>
      </c>
      <c r="D32293" s="183" t="s">
        <v>6712</v>
      </c>
    </row>
    <row r="32294" spans="1:4">
      <c r="A32294" s="171">
        <v>88426</v>
      </c>
      <c r="B32294" t="s">
        <v>10020</v>
      </c>
      <c r="C32294" t="s">
        <v>234</v>
      </c>
      <c r="D32294" s="183" t="s">
        <v>6712</v>
      </c>
    </row>
    <row r="32295" spans="1:4">
      <c r="A32295" s="171">
        <v>88428</v>
      </c>
      <c r="B32295" t="s">
        <v>10021</v>
      </c>
      <c r="C32295" t="s">
        <v>234</v>
      </c>
      <c r="D32295" s="183" t="s">
        <v>9147</v>
      </c>
    </row>
    <row r="32296" spans="1:4">
      <c r="A32296" s="171">
        <v>88428</v>
      </c>
      <c r="B32296" t="s">
        <v>10021</v>
      </c>
      <c r="C32296" t="s">
        <v>234</v>
      </c>
      <c r="D32296" s="183" t="s">
        <v>9147</v>
      </c>
    </row>
    <row r="32297" spans="1:4">
      <c r="A32297" s="171">
        <v>88428</v>
      </c>
      <c r="B32297" t="s">
        <v>10021</v>
      </c>
      <c r="C32297" t="s">
        <v>234</v>
      </c>
      <c r="D32297" s="183" t="s">
        <v>9147</v>
      </c>
    </row>
    <row r="32298" spans="1:4">
      <c r="A32298" s="171">
        <v>88428</v>
      </c>
      <c r="B32298" t="s">
        <v>10021</v>
      </c>
      <c r="C32298" t="s">
        <v>234</v>
      </c>
      <c r="D32298" s="183" t="s">
        <v>9147</v>
      </c>
    </row>
    <row r="32299" spans="1:4">
      <c r="A32299" s="171">
        <v>88429</v>
      </c>
      <c r="B32299" t="s">
        <v>10022</v>
      </c>
      <c r="C32299" t="s">
        <v>234</v>
      </c>
      <c r="D32299" s="183" t="s">
        <v>10023</v>
      </c>
    </row>
    <row r="32300" spans="1:4">
      <c r="A32300" s="171">
        <v>88429</v>
      </c>
      <c r="B32300" t="s">
        <v>10022</v>
      </c>
      <c r="C32300" t="s">
        <v>234</v>
      </c>
      <c r="D32300" s="183" t="s">
        <v>10023</v>
      </c>
    </row>
    <row r="32301" spans="1:4">
      <c r="A32301" s="171">
        <v>88429</v>
      </c>
      <c r="B32301" t="s">
        <v>10022</v>
      </c>
      <c r="C32301" t="s">
        <v>234</v>
      </c>
      <c r="D32301" s="183" t="s">
        <v>10023</v>
      </c>
    </row>
    <row r="32302" spans="1:4">
      <c r="A32302" s="171">
        <v>88429</v>
      </c>
      <c r="B32302" t="s">
        <v>10022</v>
      </c>
      <c r="C32302" t="s">
        <v>234</v>
      </c>
      <c r="D32302" s="183" t="s">
        <v>10023</v>
      </c>
    </row>
    <row r="32303" spans="1:4">
      <c r="A32303" s="171">
        <v>88431</v>
      </c>
      <c r="B32303" t="s">
        <v>10024</v>
      </c>
      <c r="C32303" t="s">
        <v>234</v>
      </c>
      <c r="D32303" s="183" t="s">
        <v>1708</v>
      </c>
    </row>
    <row r="32304" spans="1:4">
      <c r="A32304" s="171">
        <v>88431</v>
      </c>
      <c r="B32304" t="s">
        <v>10024</v>
      </c>
      <c r="C32304" t="s">
        <v>234</v>
      </c>
      <c r="D32304" s="183" t="s">
        <v>1708</v>
      </c>
    </row>
    <row r="32305" spans="1:4">
      <c r="A32305" s="171">
        <v>88431</v>
      </c>
      <c r="B32305" t="s">
        <v>10024</v>
      </c>
      <c r="C32305" t="s">
        <v>234</v>
      </c>
      <c r="D32305" s="183" t="s">
        <v>1708</v>
      </c>
    </row>
    <row r="32306" spans="1:4">
      <c r="A32306" s="171">
        <v>88431</v>
      </c>
      <c r="B32306" t="s">
        <v>10024</v>
      </c>
      <c r="C32306" t="s">
        <v>234</v>
      </c>
      <c r="D32306" s="183" t="s">
        <v>1708</v>
      </c>
    </row>
    <row r="32307" spans="1:4">
      <c r="A32307" s="171">
        <v>88432</v>
      </c>
      <c r="B32307" t="s">
        <v>10025</v>
      </c>
      <c r="C32307" t="s">
        <v>234</v>
      </c>
      <c r="D32307" s="183" t="s">
        <v>10026</v>
      </c>
    </row>
    <row r="32308" spans="1:4">
      <c r="A32308" s="171">
        <v>88432</v>
      </c>
      <c r="B32308" t="s">
        <v>10025</v>
      </c>
      <c r="C32308" t="s">
        <v>234</v>
      </c>
      <c r="D32308" s="183" t="s">
        <v>10026</v>
      </c>
    </row>
    <row r="32309" spans="1:4">
      <c r="A32309" s="171">
        <v>88432</v>
      </c>
      <c r="B32309" t="s">
        <v>10025</v>
      </c>
      <c r="C32309" t="s">
        <v>234</v>
      </c>
      <c r="D32309" s="183" t="s">
        <v>10026</v>
      </c>
    </row>
    <row r="32310" spans="1:4">
      <c r="A32310" s="171">
        <v>88432</v>
      </c>
      <c r="B32310" t="s">
        <v>10025</v>
      </c>
      <c r="C32310" t="s">
        <v>234</v>
      </c>
      <c r="D32310" s="183" t="s">
        <v>10026</v>
      </c>
    </row>
    <row r="32311" spans="1:4">
      <c r="A32311" s="171">
        <v>88482</v>
      </c>
      <c r="B32311" t="s">
        <v>10027</v>
      </c>
      <c r="C32311" t="s">
        <v>234</v>
      </c>
      <c r="D32311" s="183" t="s">
        <v>2085</v>
      </c>
    </row>
    <row r="32312" spans="1:4">
      <c r="A32312" s="171">
        <v>88482</v>
      </c>
      <c r="B32312" t="s">
        <v>10027</v>
      </c>
      <c r="C32312" t="s">
        <v>234</v>
      </c>
      <c r="D32312" s="183" t="s">
        <v>2085</v>
      </c>
    </row>
    <row r="32313" spans="1:4">
      <c r="A32313" s="171">
        <v>88482</v>
      </c>
      <c r="B32313" t="s">
        <v>10027</v>
      </c>
      <c r="C32313" t="s">
        <v>234</v>
      </c>
      <c r="D32313" s="183" t="s">
        <v>2085</v>
      </c>
    </row>
    <row r="32314" spans="1:4">
      <c r="A32314" s="171">
        <v>88482</v>
      </c>
      <c r="B32314" t="s">
        <v>10027</v>
      </c>
      <c r="C32314" t="s">
        <v>234</v>
      </c>
      <c r="D32314" s="183" t="s">
        <v>2085</v>
      </c>
    </row>
    <row r="32315" spans="1:4">
      <c r="A32315" s="171">
        <v>88483</v>
      </c>
      <c r="B32315" t="s">
        <v>10028</v>
      </c>
      <c r="C32315" t="s">
        <v>234</v>
      </c>
      <c r="D32315" s="183" t="s">
        <v>6854</v>
      </c>
    </row>
    <row r="32316" spans="1:4">
      <c r="A32316" s="171">
        <v>88483</v>
      </c>
      <c r="B32316" t="s">
        <v>10028</v>
      </c>
      <c r="C32316" t="s">
        <v>234</v>
      </c>
      <c r="D32316" s="183" t="s">
        <v>6854</v>
      </c>
    </row>
    <row r="32317" spans="1:4">
      <c r="A32317" s="171">
        <v>88483</v>
      </c>
      <c r="B32317" t="s">
        <v>10028</v>
      </c>
      <c r="C32317" t="s">
        <v>234</v>
      </c>
      <c r="D32317" s="183" t="s">
        <v>6854</v>
      </c>
    </row>
    <row r="32318" spans="1:4">
      <c r="A32318" s="171">
        <v>88483</v>
      </c>
      <c r="B32318" t="s">
        <v>10028</v>
      </c>
      <c r="C32318" t="s">
        <v>234</v>
      </c>
      <c r="D32318" s="183" t="s">
        <v>6854</v>
      </c>
    </row>
    <row r="32319" spans="1:4">
      <c r="A32319" s="171">
        <v>88484</v>
      </c>
      <c r="B32319" t="s">
        <v>10029</v>
      </c>
      <c r="C32319" t="s">
        <v>234</v>
      </c>
      <c r="D32319" s="183" t="s">
        <v>10030</v>
      </c>
    </row>
    <row r="32320" spans="1:4">
      <c r="A32320" s="171">
        <v>88484</v>
      </c>
      <c r="B32320" t="s">
        <v>10029</v>
      </c>
      <c r="C32320" t="s">
        <v>234</v>
      </c>
      <c r="D32320" s="183" t="s">
        <v>10030</v>
      </c>
    </row>
    <row r="32321" spans="1:4">
      <c r="A32321" s="171">
        <v>88484</v>
      </c>
      <c r="B32321" t="s">
        <v>10029</v>
      </c>
      <c r="C32321" t="s">
        <v>234</v>
      </c>
      <c r="D32321" s="183" t="s">
        <v>10030</v>
      </c>
    </row>
    <row r="32322" spans="1:4">
      <c r="A32322" s="171">
        <v>88484</v>
      </c>
      <c r="B32322" t="s">
        <v>10029</v>
      </c>
      <c r="C32322" t="s">
        <v>234</v>
      </c>
      <c r="D32322" s="183" t="s">
        <v>10030</v>
      </c>
    </row>
    <row r="32323" spans="1:4">
      <c r="A32323" s="171">
        <v>88485</v>
      </c>
      <c r="B32323" t="s">
        <v>10031</v>
      </c>
      <c r="C32323" t="s">
        <v>234</v>
      </c>
      <c r="D32323" s="183" t="s">
        <v>9391</v>
      </c>
    </row>
    <row r="32324" spans="1:4">
      <c r="A32324" s="171">
        <v>88485</v>
      </c>
      <c r="B32324" t="s">
        <v>10031</v>
      </c>
      <c r="C32324" t="s">
        <v>234</v>
      </c>
      <c r="D32324" s="183" t="s">
        <v>9391</v>
      </c>
    </row>
    <row r="32325" spans="1:4">
      <c r="A32325" s="171">
        <v>88485</v>
      </c>
      <c r="B32325" t="s">
        <v>10031</v>
      </c>
      <c r="C32325" t="s">
        <v>234</v>
      </c>
      <c r="D32325" s="183" t="s">
        <v>9391</v>
      </c>
    </row>
    <row r="32326" spans="1:4">
      <c r="A32326" s="171">
        <v>88485</v>
      </c>
      <c r="B32326" t="s">
        <v>10031</v>
      </c>
      <c r="C32326" t="s">
        <v>234</v>
      </c>
      <c r="D32326" s="183" t="s">
        <v>9391</v>
      </c>
    </row>
    <row r="32327" spans="1:4">
      <c r="A32327" s="171">
        <v>88486</v>
      </c>
      <c r="B32327" t="s">
        <v>10032</v>
      </c>
      <c r="C32327" t="s">
        <v>234</v>
      </c>
      <c r="D32327" s="183" t="s">
        <v>6968</v>
      </c>
    </row>
    <row r="32328" spans="1:4">
      <c r="A32328" s="171">
        <v>88486</v>
      </c>
      <c r="B32328" t="s">
        <v>10032</v>
      </c>
      <c r="C32328" t="s">
        <v>234</v>
      </c>
      <c r="D32328" s="183" t="s">
        <v>6968</v>
      </c>
    </row>
    <row r="32329" spans="1:4">
      <c r="A32329" s="171">
        <v>88486</v>
      </c>
      <c r="B32329" t="s">
        <v>10032</v>
      </c>
      <c r="C32329" t="s">
        <v>234</v>
      </c>
      <c r="D32329" s="183" t="s">
        <v>6968</v>
      </c>
    </row>
    <row r="32330" spans="1:4">
      <c r="A32330" s="171">
        <v>88486</v>
      </c>
      <c r="B32330" t="s">
        <v>10032</v>
      </c>
      <c r="C32330" t="s">
        <v>234</v>
      </c>
      <c r="D32330" s="183" t="s">
        <v>6968</v>
      </c>
    </row>
    <row r="32331" spans="1:4">
      <c r="A32331" s="171">
        <v>88487</v>
      </c>
      <c r="B32331" t="s">
        <v>10033</v>
      </c>
      <c r="C32331" t="s">
        <v>234</v>
      </c>
      <c r="D32331" s="183" t="s">
        <v>6752</v>
      </c>
    </row>
    <row r="32332" spans="1:4">
      <c r="A32332" s="171">
        <v>88487</v>
      </c>
      <c r="B32332" t="s">
        <v>10033</v>
      </c>
      <c r="C32332" t="s">
        <v>234</v>
      </c>
      <c r="D32332" s="183" t="s">
        <v>6752</v>
      </c>
    </row>
    <row r="32333" spans="1:4">
      <c r="A32333" s="171">
        <v>88487</v>
      </c>
      <c r="B32333" t="s">
        <v>10033</v>
      </c>
      <c r="C32333" t="s">
        <v>234</v>
      </c>
      <c r="D32333" s="183" t="s">
        <v>6752</v>
      </c>
    </row>
    <row r="32334" spans="1:4">
      <c r="A32334" s="171">
        <v>88487</v>
      </c>
      <c r="B32334" t="s">
        <v>10033</v>
      </c>
      <c r="C32334" t="s">
        <v>234</v>
      </c>
      <c r="D32334" s="183" t="s">
        <v>6752</v>
      </c>
    </row>
    <row r="32335" spans="1:4">
      <c r="A32335" s="171">
        <v>88488</v>
      </c>
      <c r="B32335" t="s">
        <v>10034</v>
      </c>
      <c r="C32335" t="s">
        <v>234</v>
      </c>
      <c r="D32335" s="183" t="s">
        <v>4203</v>
      </c>
    </row>
    <row r="32336" spans="1:4">
      <c r="A32336" s="171">
        <v>88488</v>
      </c>
      <c r="B32336" t="s">
        <v>10034</v>
      </c>
      <c r="C32336" t="s">
        <v>234</v>
      </c>
      <c r="D32336" s="183" t="s">
        <v>4203</v>
      </c>
    </row>
    <row r="32337" spans="1:4">
      <c r="A32337" s="171">
        <v>88488</v>
      </c>
      <c r="B32337" t="s">
        <v>10034</v>
      </c>
      <c r="C32337" t="s">
        <v>234</v>
      </c>
      <c r="D32337" s="183" t="s">
        <v>4203</v>
      </c>
    </row>
    <row r="32338" spans="1:4">
      <c r="A32338" s="171">
        <v>88488</v>
      </c>
      <c r="B32338" t="s">
        <v>10034</v>
      </c>
      <c r="C32338" t="s">
        <v>234</v>
      </c>
      <c r="D32338" s="183" t="s">
        <v>4203</v>
      </c>
    </row>
    <row r="32339" spans="1:4">
      <c r="A32339" s="171">
        <v>88489</v>
      </c>
      <c r="B32339" t="s">
        <v>10035</v>
      </c>
      <c r="C32339" t="s">
        <v>234</v>
      </c>
      <c r="D32339" s="183" t="s">
        <v>10036</v>
      </c>
    </row>
    <row r="32340" spans="1:4">
      <c r="A32340" s="171">
        <v>88489</v>
      </c>
      <c r="B32340" t="s">
        <v>10035</v>
      </c>
      <c r="C32340" t="s">
        <v>234</v>
      </c>
      <c r="D32340" s="183" t="s">
        <v>10036</v>
      </c>
    </row>
    <row r="32341" spans="1:4">
      <c r="A32341" s="171">
        <v>88489</v>
      </c>
      <c r="B32341" t="s">
        <v>10035</v>
      </c>
      <c r="C32341" t="s">
        <v>234</v>
      </c>
      <c r="D32341" s="183" t="s">
        <v>10036</v>
      </c>
    </row>
    <row r="32342" spans="1:4">
      <c r="A32342" s="171">
        <v>88489</v>
      </c>
      <c r="B32342" t="s">
        <v>10035</v>
      </c>
      <c r="C32342" t="s">
        <v>234</v>
      </c>
      <c r="D32342" s="183" t="s">
        <v>10036</v>
      </c>
    </row>
    <row r="32343" spans="1:4">
      <c r="A32343" s="171">
        <v>88490</v>
      </c>
      <c r="B32343" t="s">
        <v>10037</v>
      </c>
      <c r="C32343" t="s">
        <v>234</v>
      </c>
      <c r="D32343" s="183" t="s">
        <v>7113</v>
      </c>
    </row>
    <row r="32344" spans="1:4">
      <c r="A32344" s="171">
        <v>88490</v>
      </c>
      <c r="B32344" t="s">
        <v>10037</v>
      </c>
      <c r="C32344" t="s">
        <v>234</v>
      </c>
      <c r="D32344" s="183" t="s">
        <v>7113</v>
      </c>
    </row>
    <row r="32345" spans="1:4">
      <c r="A32345" s="171">
        <v>88490</v>
      </c>
      <c r="B32345" t="s">
        <v>10037</v>
      </c>
      <c r="C32345" t="s">
        <v>234</v>
      </c>
      <c r="D32345" s="183" t="s">
        <v>7113</v>
      </c>
    </row>
    <row r="32346" spans="1:4">
      <c r="A32346" s="171">
        <v>88490</v>
      </c>
      <c r="B32346" t="s">
        <v>10037</v>
      </c>
      <c r="C32346" t="s">
        <v>234</v>
      </c>
      <c r="D32346" s="183" t="s">
        <v>7113</v>
      </c>
    </row>
    <row r="32347" spans="1:4">
      <c r="A32347" s="171">
        <v>88490</v>
      </c>
      <c r="B32347" t="s">
        <v>10037</v>
      </c>
      <c r="C32347" t="s">
        <v>234</v>
      </c>
      <c r="D32347" s="183" t="s">
        <v>7113</v>
      </c>
    </row>
    <row r="32348" spans="1:4">
      <c r="A32348" s="171">
        <v>88491</v>
      </c>
      <c r="B32348" t="s">
        <v>10038</v>
      </c>
      <c r="C32348" t="s">
        <v>234</v>
      </c>
      <c r="D32348" s="183" t="s">
        <v>6175</v>
      </c>
    </row>
    <row r="32349" spans="1:4">
      <c r="A32349" s="171">
        <v>88491</v>
      </c>
      <c r="B32349" t="s">
        <v>10038</v>
      </c>
      <c r="C32349" t="s">
        <v>234</v>
      </c>
      <c r="D32349" s="183" t="s">
        <v>6175</v>
      </c>
    </row>
    <row r="32350" spans="1:4">
      <c r="A32350" s="171">
        <v>88491</v>
      </c>
      <c r="B32350" t="s">
        <v>10038</v>
      </c>
      <c r="C32350" t="s">
        <v>234</v>
      </c>
      <c r="D32350" s="183" t="s">
        <v>6175</v>
      </c>
    </row>
    <row r="32351" spans="1:4">
      <c r="A32351" s="171">
        <v>88491</v>
      </c>
      <c r="B32351" t="s">
        <v>10038</v>
      </c>
      <c r="C32351" t="s">
        <v>234</v>
      </c>
      <c r="D32351" s="183" t="s">
        <v>6175</v>
      </c>
    </row>
    <row r="32352" spans="1:4">
      <c r="A32352" s="171">
        <v>88491</v>
      </c>
      <c r="B32352" t="s">
        <v>10038</v>
      </c>
      <c r="C32352" t="s">
        <v>234</v>
      </c>
      <c r="D32352" s="183" t="s">
        <v>6175</v>
      </c>
    </row>
    <row r="32353" spans="1:4">
      <c r="A32353" s="171">
        <v>88492</v>
      </c>
      <c r="B32353" t="s">
        <v>10039</v>
      </c>
      <c r="C32353" t="s">
        <v>234</v>
      </c>
      <c r="D32353" s="183" t="s">
        <v>4674</v>
      </c>
    </row>
    <row r="32354" spans="1:4">
      <c r="A32354" s="171">
        <v>88492</v>
      </c>
      <c r="B32354" t="s">
        <v>10039</v>
      </c>
      <c r="C32354" t="s">
        <v>234</v>
      </c>
      <c r="D32354" s="183" t="s">
        <v>4674</v>
      </c>
    </row>
    <row r="32355" spans="1:4">
      <c r="A32355" s="171">
        <v>88492</v>
      </c>
      <c r="B32355" t="s">
        <v>10039</v>
      </c>
      <c r="C32355" t="s">
        <v>234</v>
      </c>
      <c r="D32355" s="183" t="s">
        <v>4674</v>
      </c>
    </row>
    <row r="32356" spans="1:4">
      <c r="A32356" s="171">
        <v>88492</v>
      </c>
      <c r="B32356" t="s">
        <v>10039</v>
      </c>
      <c r="C32356" t="s">
        <v>234</v>
      </c>
      <c r="D32356" s="183" t="s">
        <v>4674</v>
      </c>
    </row>
    <row r="32357" spans="1:4">
      <c r="A32357" s="171">
        <v>88492</v>
      </c>
      <c r="B32357" t="s">
        <v>10039</v>
      </c>
      <c r="C32357" t="s">
        <v>234</v>
      </c>
      <c r="D32357" s="183" t="s">
        <v>4674</v>
      </c>
    </row>
    <row r="32358" spans="1:4">
      <c r="A32358" s="171">
        <v>88493</v>
      </c>
      <c r="B32358" t="s">
        <v>10040</v>
      </c>
      <c r="C32358" t="s">
        <v>234</v>
      </c>
      <c r="D32358" s="183" t="s">
        <v>10041</v>
      </c>
    </row>
    <row r="32359" spans="1:4">
      <c r="A32359" s="171">
        <v>88493</v>
      </c>
      <c r="B32359" t="s">
        <v>10040</v>
      </c>
      <c r="C32359" t="s">
        <v>234</v>
      </c>
      <c r="D32359" s="183" t="s">
        <v>10041</v>
      </c>
    </row>
    <row r="32360" spans="1:4">
      <c r="A32360" s="171">
        <v>88493</v>
      </c>
      <c r="B32360" t="s">
        <v>10040</v>
      </c>
      <c r="C32360" t="s">
        <v>234</v>
      </c>
      <c r="D32360" s="183" t="s">
        <v>10041</v>
      </c>
    </row>
    <row r="32361" spans="1:4">
      <c r="A32361" s="171">
        <v>88493</v>
      </c>
      <c r="B32361" t="s">
        <v>10040</v>
      </c>
      <c r="C32361" t="s">
        <v>234</v>
      </c>
      <c r="D32361" s="183" t="s">
        <v>10041</v>
      </c>
    </row>
    <row r="32362" spans="1:4">
      <c r="A32362" s="171">
        <v>88493</v>
      </c>
      <c r="B32362" t="s">
        <v>10040</v>
      </c>
      <c r="C32362" t="s">
        <v>234</v>
      </c>
      <c r="D32362" s="183" t="s">
        <v>10041</v>
      </c>
    </row>
    <row r="32363" spans="1:4">
      <c r="A32363" s="171">
        <v>88494</v>
      </c>
      <c r="B32363" t="s">
        <v>10042</v>
      </c>
      <c r="C32363" t="s">
        <v>234</v>
      </c>
      <c r="D32363" s="183" t="s">
        <v>10043</v>
      </c>
    </row>
    <row r="32364" spans="1:4">
      <c r="A32364" s="171">
        <v>88494</v>
      </c>
      <c r="B32364" t="s">
        <v>10042</v>
      </c>
      <c r="C32364" t="s">
        <v>234</v>
      </c>
      <c r="D32364" s="183" t="s">
        <v>10043</v>
      </c>
    </row>
    <row r="32365" spans="1:4">
      <c r="A32365" s="171">
        <v>88494</v>
      </c>
      <c r="B32365" t="s">
        <v>10042</v>
      </c>
      <c r="C32365" t="s">
        <v>234</v>
      </c>
      <c r="D32365" s="183" t="s">
        <v>10043</v>
      </c>
    </row>
    <row r="32366" spans="1:4">
      <c r="A32366" s="171">
        <v>88494</v>
      </c>
      <c r="B32366" t="s">
        <v>10042</v>
      </c>
      <c r="C32366" t="s">
        <v>234</v>
      </c>
      <c r="D32366" s="183" t="s">
        <v>10043</v>
      </c>
    </row>
    <row r="32367" spans="1:4">
      <c r="A32367" s="171">
        <v>88494</v>
      </c>
      <c r="B32367" t="s">
        <v>10042</v>
      </c>
      <c r="C32367" t="s">
        <v>234</v>
      </c>
      <c r="D32367" s="183" t="s">
        <v>10043</v>
      </c>
    </row>
    <row r="32368" spans="1:4">
      <c r="A32368" s="171">
        <v>88495</v>
      </c>
      <c r="B32368" t="s">
        <v>10044</v>
      </c>
      <c r="C32368" t="s">
        <v>234</v>
      </c>
      <c r="D32368" s="183" t="s">
        <v>10045</v>
      </c>
    </row>
    <row r="32369" spans="1:4">
      <c r="A32369" s="171">
        <v>88495</v>
      </c>
      <c r="B32369" t="s">
        <v>10044</v>
      </c>
      <c r="C32369" t="s">
        <v>234</v>
      </c>
      <c r="D32369" s="183" t="s">
        <v>10045</v>
      </c>
    </row>
    <row r="32370" spans="1:4">
      <c r="A32370" s="171">
        <v>88495</v>
      </c>
      <c r="B32370" t="s">
        <v>10044</v>
      </c>
      <c r="C32370" t="s">
        <v>234</v>
      </c>
      <c r="D32370" s="183" t="s">
        <v>10045</v>
      </c>
    </row>
    <row r="32371" spans="1:4">
      <c r="A32371" s="171">
        <v>88495</v>
      </c>
      <c r="B32371" t="s">
        <v>10044</v>
      </c>
      <c r="C32371" t="s">
        <v>234</v>
      </c>
      <c r="D32371" s="183" t="s">
        <v>10045</v>
      </c>
    </row>
    <row r="32372" spans="1:4">
      <c r="A32372" s="171">
        <v>88495</v>
      </c>
      <c r="B32372" t="s">
        <v>10044</v>
      </c>
      <c r="C32372" t="s">
        <v>234</v>
      </c>
      <c r="D32372" s="183" t="s">
        <v>10045</v>
      </c>
    </row>
    <row r="32373" spans="1:4">
      <c r="A32373" s="171">
        <v>88496</v>
      </c>
      <c r="B32373" t="s">
        <v>10046</v>
      </c>
      <c r="C32373" t="s">
        <v>234</v>
      </c>
      <c r="D32373" s="183" t="s">
        <v>1696</v>
      </c>
    </row>
    <row r="32374" spans="1:4">
      <c r="A32374" s="171">
        <v>88496</v>
      </c>
      <c r="B32374" t="s">
        <v>10046</v>
      </c>
      <c r="C32374" t="s">
        <v>234</v>
      </c>
      <c r="D32374" s="183" t="s">
        <v>1696</v>
      </c>
    </row>
    <row r="32375" spans="1:4">
      <c r="A32375" s="171">
        <v>88496</v>
      </c>
      <c r="B32375" t="s">
        <v>10046</v>
      </c>
      <c r="C32375" t="s">
        <v>234</v>
      </c>
      <c r="D32375" s="183" t="s">
        <v>1696</v>
      </c>
    </row>
    <row r="32376" spans="1:4">
      <c r="A32376" s="171">
        <v>88496</v>
      </c>
      <c r="B32376" t="s">
        <v>10046</v>
      </c>
      <c r="C32376" t="s">
        <v>234</v>
      </c>
      <c r="D32376" s="183" t="s">
        <v>1696</v>
      </c>
    </row>
    <row r="32377" spans="1:4">
      <c r="A32377" s="171">
        <v>88496</v>
      </c>
      <c r="B32377" t="s">
        <v>10046</v>
      </c>
      <c r="C32377" t="s">
        <v>234</v>
      </c>
      <c r="D32377" s="183" t="s">
        <v>1696</v>
      </c>
    </row>
    <row r="32378" spans="1:4">
      <c r="A32378" s="171">
        <v>88497</v>
      </c>
      <c r="B32378" t="s">
        <v>10047</v>
      </c>
      <c r="C32378" t="s">
        <v>234</v>
      </c>
      <c r="D32378" s="183" t="s">
        <v>10048</v>
      </c>
    </row>
    <row r="32379" spans="1:4">
      <c r="A32379" s="171">
        <v>88497</v>
      </c>
      <c r="B32379" t="s">
        <v>10047</v>
      </c>
      <c r="C32379" t="s">
        <v>234</v>
      </c>
      <c r="D32379" s="183" t="s">
        <v>10048</v>
      </c>
    </row>
    <row r="32380" spans="1:4">
      <c r="A32380" s="171">
        <v>88497</v>
      </c>
      <c r="B32380" t="s">
        <v>10047</v>
      </c>
      <c r="C32380" t="s">
        <v>234</v>
      </c>
      <c r="D32380" s="183" t="s">
        <v>10048</v>
      </c>
    </row>
    <row r="32381" spans="1:4">
      <c r="A32381" s="171">
        <v>88497</v>
      </c>
      <c r="B32381" t="s">
        <v>10047</v>
      </c>
      <c r="C32381" t="s">
        <v>234</v>
      </c>
      <c r="D32381" s="183" t="s">
        <v>10048</v>
      </c>
    </row>
    <row r="32382" spans="1:4">
      <c r="A32382" s="171">
        <v>88497</v>
      </c>
      <c r="B32382" t="s">
        <v>10047</v>
      </c>
      <c r="C32382" t="s">
        <v>234</v>
      </c>
      <c r="D32382" s="183" t="s">
        <v>10048</v>
      </c>
    </row>
    <row r="32383" spans="1:4">
      <c r="A32383" s="171">
        <v>95305</v>
      </c>
      <c r="B32383" t="s">
        <v>10049</v>
      </c>
      <c r="C32383" t="s">
        <v>234</v>
      </c>
      <c r="D32383" s="183" t="s">
        <v>6520</v>
      </c>
    </row>
    <row r="32384" spans="1:4">
      <c r="A32384" s="171">
        <v>95305</v>
      </c>
      <c r="B32384" t="s">
        <v>10049</v>
      </c>
      <c r="C32384" t="s">
        <v>234</v>
      </c>
      <c r="D32384" s="183" t="s">
        <v>6520</v>
      </c>
    </row>
    <row r="32385" spans="1:4">
      <c r="A32385" s="171">
        <v>95305</v>
      </c>
      <c r="B32385" t="s">
        <v>10049</v>
      </c>
      <c r="C32385" t="s">
        <v>234</v>
      </c>
      <c r="D32385" s="183" t="s">
        <v>6520</v>
      </c>
    </row>
    <row r="32386" spans="1:4">
      <c r="A32386" s="171">
        <v>95305</v>
      </c>
      <c r="B32386" t="s">
        <v>10049</v>
      </c>
      <c r="C32386" t="s">
        <v>234</v>
      </c>
      <c r="D32386" s="183" t="s">
        <v>6520</v>
      </c>
    </row>
    <row r="32387" spans="1:4">
      <c r="A32387" s="171">
        <v>95306</v>
      </c>
      <c r="B32387" t="s">
        <v>10050</v>
      </c>
      <c r="C32387" t="s">
        <v>234</v>
      </c>
      <c r="D32387" s="183" t="s">
        <v>9338</v>
      </c>
    </row>
    <row r="32388" spans="1:4">
      <c r="A32388" s="171">
        <v>95306</v>
      </c>
      <c r="B32388" t="s">
        <v>10050</v>
      </c>
      <c r="C32388" t="s">
        <v>234</v>
      </c>
      <c r="D32388" s="183" t="s">
        <v>9338</v>
      </c>
    </row>
    <row r="32389" spans="1:4">
      <c r="A32389" s="171">
        <v>95306</v>
      </c>
      <c r="B32389" t="s">
        <v>10050</v>
      </c>
      <c r="C32389" t="s">
        <v>234</v>
      </c>
      <c r="D32389" s="183" t="s">
        <v>9338</v>
      </c>
    </row>
    <row r="32390" spans="1:4">
      <c r="A32390" s="171">
        <v>95306</v>
      </c>
      <c r="B32390" t="s">
        <v>10050</v>
      </c>
      <c r="C32390" t="s">
        <v>234</v>
      </c>
      <c r="D32390" s="183" t="s">
        <v>9338</v>
      </c>
    </row>
    <row r="32391" spans="1:4">
      <c r="A32391" s="171">
        <v>95622</v>
      </c>
      <c r="B32391" t="s">
        <v>10051</v>
      </c>
      <c r="C32391" t="s">
        <v>234</v>
      </c>
      <c r="D32391" s="183" t="s">
        <v>7172</v>
      </c>
    </row>
    <row r="32392" spans="1:4">
      <c r="A32392" s="171">
        <v>95622</v>
      </c>
      <c r="B32392" t="s">
        <v>10051</v>
      </c>
      <c r="C32392" t="s">
        <v>234</v>
      </c>
      <c r="D32392" s="183" t="s">
        <v>7172</v>
      </c>
    </row>
    <row r="32393" spans="1:4">
      <c r="A32393" s="171">
        <v>95622</v>
      </c>
      <c r="B32393" t="s">
        <v>10051</v>
      </c>
      <c r="C32393" t="s">
        <v>234</v>
      </c>
      <c r="D32393" s="183" t="s">
        <v>7172</v>
      </c>
    </row>
    <row r="32394" spans="1:4">
      <c r="A32394" s="171">
        <v>95622</v>
      </c>
      <c r="B32394" t="s">
        <v>10051</v>
      </c>
      <c r="C32394" t="s">
        <v>234</v>
      </c>
      <c r="D32394" s="183" t="s">
        <v>7172</v>
      </c>
    </row>
    <row r="32395" spans="1:4">
      <c r="A32395" s="171">
        <v>95623</v>
      </c>
      <c r="B32395" t="s">
        <v>10052</v>
      </c>
      <c r="C32395" t="s">
        <v>234</v>
      </c>
      <c r="D32395" s="183" t="s">
        <v>4600</v>
      </c>
    </row>
    <row r="32396" spans="1:4">
      <c r="A32396" s="171">
        <v>95623</v>
      </c>
      <c r="B32396" t="s">
        <v>10052</v>
      </c>
      <c r="C32396" t="s">
        <v>234</v>
      </c>
      <c r="D32396" s="183" t="s">
        <v>4600</v>
      </c>
    </row>
    <row r="32397" spans="1:4">
      <c r="A32397" s="171">
        <v>95623</v>
      </c>
      <c r="B32397" t="s">
        <v>10052</v>
      </c>
      <c r="C32397" t="s">
        <v>234</v>
      </c>
      <c r="D32397" s="183" t="s">
        <v>4600</v>
      </c>
    </row>
    <row r="32398" spans="1:4">
      <c r="A32398" s="171">
        <v>95623</v>
      </c>
      <c r="B32398" t="s">
        <v>10052</v>
      </c>
      <c r="C32398" t="s">
        <v>234</v>
      </c>
      <c r="D32398" s="183" t="s">
        <v>4600</v>
      </c>
    </row>
    <row r="32399" spans="1:4">
      <c r="A32399" s="171">
        <v>95624</v>
      </c>
      <c r="B32399" t="s">
        <v>10053</v>
      </c>
      <c r="C32399" t="s">
        <v>234</v>
      </c>
      <c r="D32399" s="183" t="s">
        <v>2403</v>
      </c>
    </row>
    <row r="32400" spans="1:4">
      <c r="A32400" s="171">
        <v>95624</v>
      </c>
      <c r="B32400" t="s">
        <v>10053</v>
      </c>
      <c r="C32400" t="s">
        <v>234</v>
      </c>
      <c r="D32400" s="183" t="s">
        <v>2403</v>
      </c>
    </row>
    <row r="32401" spans="1:4">
      <c r="A32401" s="171">
        <v>95624</v>
      </c>
      <c r="B32401" t="s">
        <v>10053</v>
      </c>
      <c r="C32401" t="s">
        <v>234</v>
      </c>
      <c r="D32401" s="183" t="s">
        <v>2403</v>
      </c>
    </row>
    <row r="32402" spans="1:4">
      <c r="A32402" s="171">
        <v>95624</v>
      </c>
      <c r="B32402" t="s">
        <v>10053</v>
      </c>
      <c r="C32402" t="s">
        <v>234</v>
      </c>
      <c r="D32402" s="183" t="s">
        <v>2403</v>
      </c>
    </row>
    <row r="32403" spans="1:4">
      <c r="A32403" s="171">
        <v>95625</v>
      </c>
      <c r="B32403" t="s">
        <v>10054</v>
      </c>
      <c r="C32403" t="s">
        <v>234</v>
      </c>
      <c r="D32403" s="183" t="s">
        <v>10055</v>
      </c>
    </row>
    <row r="32404" spans="1:4">
      <c r="A32404" s="171">
        <v>95625</v>
      </c>
      <c r="B32404" t="s">
        <v>10054</v>
      </c>
      <c r="C32404" t="s">
        <v>234</v>
      </c>
      <c r="D32404" s="183" t="s">
        <v>10055</v>
      </c>
    </row>
    <row r="32405" spans="1:4">
      <c r="A32405" s="171">
        <v>95625</v>
      </c>
      <c r="B32405" t="s">
        <v>10054</v>
      </c>
      <c r="C32405" t="s">
        <v>234</v>
      </c>
      <c r="D32405" s="183" t="s">
        <v>10055</v>
      </c>
    </row>
    <row r="32406" spans="1:4">
      <c r="A32406" s="171">
        <v>95625</v>
      </c>
      <c r="B32406" t="s">
        <v>10054</v>
      </c>
      <c r="C32406" t="s">
        <v>234</v>
      </c>
      <c r="D32406" s="183" t="s">
        <v>10055</v>
      </c>
    </row>
    <row r="32407" spans="1:4">
      <c r="A32407" s="171">
        <v>95626</v>
      </c>
      <c r="B32407" t="s">
        <v>10056</v>
      </c>
      <c r="C32407" t="s">
        <v>234</v>
      </c>
      <c r="D32407" s="183" t="s">
        <v>10057</v>
      </c>
    </row>
    <row r="32408" spans="1:4">
      <c r="A32408" s="171">
        <v>95626</v>
      </c>
      <c r="B32408" t="s">
        <v>10056</v>
      </c>
      <c r="C32408" t="s">
        <v>234</v>
      </c>
      <c r="D32408" s="183" t="s">
        <v>10057</v>
      </c>
    </row>
    <row r="32409" spans="1:4">
      <c r="A32409" s="171">
        <v>95626</v>
      </c>
      <c r="B32409" t="s">
        <v>10056</v>
      </c>
      <c r="C32409" t="s">
        <v>234</v>
      </c>
      <c r="D32409" s="183" t="s">
        <v>10057</v>
      </c>
    </row>
    <row r="32410" spans="1:4">
      <c r="A32410" s="171">
        <v>95626</v>
      </c>
      <c r="B32410" t="s">
        <v>10056</v>
      </c>
      <c r="C32410" t="s">
        <v>234</v>
      </c>
      <c r="D32410" s="183" t="s">
        <v>10057</v>
      </c>
    </row>
    <row r="32411" spans="1:4">
      <c r="A32411" s="171">
        <v>96126</v>
      </c>
      <c r="B32411" t="s">
        <v>10058</v>
      </c>
      <c r="C32411" t="s">
        <v>234</v>
      </c>
      <c r="D32411" s="183" t="s">
        <v>4725</v>
      </c>
    </row>
    <row r="32412" spans="1:4">
      <c r="A32412" s="171">
        <v>96126</v>
      </c>
      <c r="B32412" t="s">
        <v>10058</v>
      </c>
      <c r="C32412" t="s">
        <v>234</v>
      </c>
      <c r="D32412" s="183" t="s">
        <v>4725</v>
      </c>
    </row>
    <row r="32413" spans="1:4">
      <c r="A32413" s="171">
        <v>96126</v>
      </c>
      <c r="B32413" t="s">
        <v>10058</v>
      </c>
      <c r="C32413" t="s">
        <v>234</v>
      </c>
      <c r="D32413" s="183" t="s">
        <v>4725</v>
      </c>
    </row>
    <row r="32414" spans="1:4">
      <c r="A32414" s="171">
        <v>96126</v>
      </c>
      <c r="B32414" t="s">
        <v>10058</v>
      </c>
      <c r="C32414" t="s">
        <v>234</v>
      </c>
      <c r="D32414" s="183" t="s">
        <v>4725</v>
      </c>
    </row>
    <row r="32415" spans="1:4">
      <c r="A32415" s="171">
        <v>96126</v>
      </c>
      <c r="B32415" t="s">
        <v>10058</v>
      </c>
      <c r="C32415" t="s">
        <v>234</v>
      </c>
      <c r="D32415" s="183" t="s">
        <v>4725</v>
      </c>
    </row>
    <row r="32416" spans="1:4">
      <c r="A32416" s="171">
        <v>96127</v>
      </c>
      <c r="B32416" t="s">
        <v>10059</v>
      </c>
      <c r="C32416" t="s">
        <v>234</v>
      </c>
      <c r="D32416" s="183" t="s">
        <v>541</v>
      </c>
    </row>
    <row r="32417" spans="1:4">
      <c r="A32417" s="171">
        <v>96127</v>
      </c>
      <c r="B32417" t="s">
        <v>10059</v>
      </c>
      <c r="C32417" t="s">
        <v>234</v>
      </c>
      <c r="D32417" s="183" t="s">
        <v>541</v>
      </c>
    </row>
    <row r="32418" spans="1:4">
      <c r="A32418" s="171">
        <v>96127</v>
      </c>
      <c r="B32418" t="s">
        <v>10059</v>
      </c>
      <c r="C32418" t="s">
        <v>234</v>
      </c>
      <c r="D32418" s="183" t="s">
        <v>541</v>
      </c>
    </row>
    <row r="32419" spans="1:4">
      <c r="A32419" s="171">
        <v>96127</v>
      </c>
      <c r="B32419" t="s">
        <v>10059</v>
      </c>
      <c r="C32419" t="s">
        <v>234</v>
      </c>
      <c r="D32419" s="183" t="s">
        <v>541</v>
      </c>
    </row>
    <row r="32420" spans="1:4">
      <c r="A32420" s="171">
        <v>96127</v>
      </c>
      <c r="B32420" t="s">
        <v>10059</v>
      </c>
      <c r="C32420" t="s">
        <v>234</v>
      </c>
      <c r="D32420" s="183" t="s">
        <v>541</v>
      </c>
    </row>
    <row r="32421" spans="1:4">
      <c r="A32421" s="171">
        <v>96128</v>
      </c>
      <c r="B32421" t="s">
        <v>10060</v>
      </c>
      <c r="C32421" t="s">
        <v>234</v>
      </c>
      <c r="D32421" s="183" t="s">
        <v>10061</v>
      </c>
    </row>
    <row r="32422" spans="1:4">
      <c r="A32422" s="171">
        <v>96128</v>
      </c>
      <c r="B32422" t="s">
        <v>10060</v>
      </c>
      <c r="C32422" t="s">
        <v>234</v>
      </c>
      <c r="D32422" s="183" t="s">
        <v>10061</v>
      </c>
    </row>
    <row r="32423" spans="1:4">
      <c r="A32423" s="171">
        <v>96128</v>
      </c>
      <c r="B32423" t="s">
        <v>10060</v>
      </c>
      <c r="C32423" t="s">
        <v>234</v>
      </c>
      <c r="D32423" s="183" t="s">
        <v>10061</v>
      </c>
    </row>
    <row r="32424" spans="1:4">
      <c r="A32424" s="171">
        <v>96128</v>
      </c>
      <c r="B32424" t="s">
        <v>10060</v>
      </c>
      <c r="C32424" t="s">
        <v>234</v>
      </c>
      <c r="D32424" s="183" t="s">
        <v>10061</v>
      </c>
    </row>
    <row r="32425" spans="1:4">
      <c r="A32425" s="171">
        <v>96128</v>
      </c>
      <c r="B32425" t="s">
        <v>10060</v>
      </c>
      <c r="C32425" t="s">
        <v>234</v>
      </c>
      <c r="D32425" s="183" t="s">
        <v>10061</v>
      </c>
    </row>
    <row r="32426" spans="1:4">
      <c r="A32426" s="171">
        <v>96129</v>
      </c>
      <c r="B32426" t="s">
        <v>10062</v>
      </c>
      <c r="C32426" t="s">
        <v>234</v>
      </c>
      <c r="D32426" s="183" t="s">
        <v>835</v>
      </c>
    </row>
    <row r="32427" spans="1:4">
      <c r="A32427" s="171">
        <v>96129</v>
      </c>
      <c r="B32427" t="s">
        <v>10062</v>
      </c>
      <c r="C32427" t="s">
        <v>234</v>
      </c>
      <c r="D32427" s="183" t="s">
        <v>835</v>
      </c>
    </row>
    <row r="32428" spans="1:4">
      <c r="A32428" s="171">
        <v>96129</v>
      </c>
      <c r="B32428" t="s">
        <v>10062</v>
      </c>
      <c r="C32428" t="s">
        <v>234</v>
      </c>
      <c r="D32428" s="183" t="s">
        <v>835</v>
      </c>
    </row>
    <row r="32429" spans="1:4">
      <c r="A32429" s="171">
        <v>96129</v>
      </c>
      <c r="B32429" t="s">
        <v>10062</v>
      </c>
      <c r="C32429" t="s">
        <v>234</v>
      </c>
      <c r="D32429" s="183" t="s">
        <v>835</v>
      </c>
    </row>
    <row r="32430" spans="1:4">
      <c r="A32430" s="171">
        <v>96129</v>
      </c>
      <c r="B32430" t="s">
        <v>10062</v>
      </c>
      <c r="C32430" t="s">
        <v>234</v>
      </c>
      <c r="D32430" s="183" t="s">
        <v>835</v>
      </c>
    </row>
    <row r="32431" spans="1:4">
      <c r="A32431" s="171">
        <v>96130</v>
      </c>
      <c r="B32431" t="s">
        <v>10063</v>
      </c>
      <c r="C32431" t="s">
        <v>234</v>
      </c>
      <c r="D32431" s="183" t="s">
        <v>6920</v>
      </c>
    </row>
    <row r="32432" spans="1:4">
      <c r="A32432" s="171">
        <v>96130</v>
      </c>
      <c r="B32432" t="s">
        <v>10063</v>
      </c>
      <c r="C32432" t="s">
        <v>234</v>
      </c>
      <c r="D32432" s="183" t="s">
        <v>6920</v>
      </c>
    </row>
    <row r="32433" spans="1:4">
      <c r="A32433" s="171">
        <v>96130</v>
      </c>
      <c r="B32433" t="s">
        <v>10063</v>
      </c>
      <c r="C32433" t="s">
        <v>234</v>
      </c>
      <c r="D32433" s="183" t="s">
        <v>6920</v>
      </c>
    </row>
    <row r="32434" spans="1:4">
      <c r="A32434" s="171">
        <v>96130</v>
      </c>
      <c r="B32434" t="s">
        <v>10063</v>
      </c>
      <c r="C32434" t="s">
        <v>234</v>
      </c>
      <c r="D32434" s="183" t="s">
        <v>6920</v>
      </c>
    </row>
    <row r="32435" spans="1:4">
      <c r="A32435" s="171">
        <v>96130</v>
      </c>
      <c r="B32435" t="s">
        <v>10063</v>
      </c>
      <c r="C32435" t="s">
        <v>234</v>
      </c>
      <c r="D32435" s="183" t="s">
        <v>6920</v>
      </c>
    </row>
    <row r="32436" spans="1:4">
      <c r="A32436" s="171">
        <v>96131</v>
      </c>
      <c r="B32436" t="s">
        <v>10064</v>
      </c>
      <c r="C32436" t="s">
        <v>234</v>
      </c>
      <c r="D32436" s="183" t="s">
        <v>10065</v>
      </c>
    </row>
    <row r="32437" spans="1:4">
      <c r="A32437" s="171">
        <v>96131</v>
      </c>
      <c r="B32437" t="s">
        <v>10064</v>
      </c>
      <c r="C32437" t="s">
        <v>234</v>
      </c>
      <c r="D32437" s="183" t="s">
        <v>10065</v>
      </c>
    </row>
    <row r="32438" spans="1:4">
      <c r="A32438" s="171">
        <v>96131</v>
      </c>
      <c r="B32438" t="s">
        <v>10064</v>
      </c>
      <c r="C32438" t="s">
        <v>234</v>
      </c>
      <c r="D32438" s="183" t="s">
        <v>10065</v>
      </c>
    </row>
    <row r="32439" spans="1:4">
      <c r="A32439" s="171">
        <v>96131</v>
      </c>
      <c r="B32439" t="s">
        <v>10064</v>
      </c>
      <c r="C32439" t="s">
        <v>234</v>
      </c>
      <c r="D32439" s="183" t="s">
        <v>10065</v>
      </c>
    </row>
    <row r="32440" spans="1:4">
      <c r="A32440" s="171">
        <v>96131</v>
      </c>
      <c r="B32440" t="s">
        <v>10064</v>
      </c>
      <c r="C32440" t="s">
        <v>234</v>
      </c>
      <c r="D32440" s="183" t="s">
        <v>10065</v>
      </c>
    </row>
    <row r="32441" spans="1:4">
      <c r="A32441" s="171">
        <v>96132</v>
      </c>
      <c r="B32441" t="s">
        <v>10066</v>
      </c>
      <c r="C32441" t="s">
        <v>234</v>
      </c>
      <c r="D32441" s="183" t="s">
        <v>7224</v>
      </c>
    </row>
    <row r="32442" spans="1:4">
      <c r="A32442" s="171">
        <v>96132</v>
      </c>
      <c r="B32442" t="s">
        <v>10066</v>
      </c>
      <c r="C32442" t="s">
        <v>234</v>
      </c>
      <c r="D32442" s="183" t="s">
        <v>7224</v>
      </c>
    </row>
    <row r="32443" spans="1:4">
      <c r="A32443" s="171">
        <v>96132</v>
      </c>
      <c r="B32443" t="s">
        <v>10066</v>
      </c>
      <c r="C32443" t="s">
        <v>234</v>
      </c>
      <c r="D32443" s="183" t="s">
        <v>7224</v>
      </c>
    </row>
    <row r="32444" spans="1:4">
      <c r="A32444" s="171">
        <v>96132</v>
      </c>
      <c r="B32444" t="s">
        <v>10066</v>
      </c>
      <c r="C32444" t="s">
        <v>234</v>
      </c>
      <c r="D32444" s="183" t="s">
        <v>7224</v>
      </c>
    </row>
    <row r="32445" spans="1:4">
      <c r="A32445" s="171">
        <v>96132</v>
      </c>
      <c r="B32445" t="s">
        <v>10066</v>
      </c>
      <c r="C32445" t="s">
        <v>234</v>
      </c>
      <c r="D32445" s="183" t="s">
        <v>7224</v>
      </c>
    </row>
    <row r="32446" spans="1:4">
      <c r="A32446" s="171">
        <v>96133</v>
      </c>
      <c r="B32446" t="s">
        <v>10067</v>
      </c>
      <c r="C32446" t="s">
        <v>234</v>
      </c>
      <c r="D32446" s="183" t="s">
        <v>10068</v>
      </c>
    </row>
    <row r="32447" spans="1:4">
      <c r="A32447" s="171">
        <v>96133</v>
      </c>
      <c r="B32447" t="s">
        <v>10067</v>
      </c>
      <c r="C32447" t="s">
        <v>234</v>
      </c>
      <c r="D32447" s="183" t="s">
        <v>10068</v>
      </c>
    </row>
    <row r="32448" spans="1:4">
      <c r="A32448" s="171">
        <v>96133</v>
      </c>
      <c r="B32448" t="s">
        <v>10067</v>
      </c>
      <c r="C32448" t="s">
        <v>234</v>
      </c>
      <c r="D32448" s="183" t="s">
        <v>10068</v>
      </c>
    </row>
    <row r="32449" spans="1:4">
      <c r="A32449" s="171">
        <v>96133</v>
      </c>
      <c r="B32449" t="s">
        <v>10067</v>
      </c>
      <c r="C32449" t="s">
        <v>234</v>
      </c>
      <c r="D32449" s="183" t="s">
        <v>10068</v>
      </c>
    </row>
    <row r="32450" spans="1:4">
      <c r="A32450" s="171">
        <v>96133</v>
      </c>
      <c r="B32450" t="s">
        <v>10067</v>
      </c>
      <c r="C32450" t="s">
        <v>234</v>
      </c>
      <c r="D32450" s="183" t="s">
        <v>10068</v>
      </c>
    </row>
    <row r="32451" spans="1:4">
      <c r="A32451" s="171">
        <v>96134</v>
      </c>
      <c r="B32451" t="s">
        <v>10069</v>
      </c>
      <c r="C32451" t="s">
        <v>234</v>
      </c>
      <c r="D32451" s="183" t="s">
        <v>10070</v>
      </c>
    </row>
    <row r="32452" spans="1:4">
      <c r="A32452" s="171">
        <v>96134</v>
      </c>
      <c r="B32452" t="s">
        <v>10069</v>
      </c>
      <c r="C32452" t="s">
        <v>234</v>
      </c>
      <c r="D32452" s="183" t="s">
        <v>10070</v>
      </c>
    </row>
    <row r="32453" spans="1:4">
      <c r="A32453" s="171">
        <v>96134</v>
      </c>
      <c r="B32453" t="s">
        <v>10069</v>
      </c>
      <c r="C32453" t="s">
        <v>234</v>
      </c>
      <c r="D32453" s="183" t="s">
        <v>10070</v>
      </c>
    </row>
    <row r="32454" spans="1:4">
      <c r="A32454" s="171">
        <v>96134</v>
      </c>
      <c r="B32454" t="s">
        <v>10069</v>
      </c>
      <c r="C32454" t="s">
        <v>234</v>
      </c>
      <c r="D32454" s="183" t="s">
        <v>10070</v>
      </c>
    </row>
    <row r="32455" spans="1:4">
      <c r="A32455" s="171">
        <v>96134</v>
      </c>
      <c r="B32455" t="s">
        <v>10069</v>
      </c>
      <c r="C32455" t="s">
        <v>234</v>
      </c>
      <c r="D32455" s="183" t="s">
        <v>10070</v>
      </c>
    </row>
    <row r="32456" spans="1:4">
      <c r="A32456" s="171">
        <v>96135</v>
      </c>
      <c r="B32456" t="s">
        <v>10071</v>
      </c>
      <c r="C32456" t="s">
        <v>234</v>
      </c>
      <c r="D32456" s="183" t="s">
        <v>10072</v>
      </c>
    </row>
    <row r="32457" spans="1:4">
      <c r="A32457" s="171">
        <v>96135</v>
      </c>
      <c r="B32457" t="s">
        <v>10071</v>
      </c>
      <c r="C32457" t="s">
        <v>234</v>
      </c>
      <c r="D32457" s="183" t="s">
        <v>10072</v>
      </c>
    </row>
    <row r="32458" spans="1:4">
      <c r="A32458" s="171">
        <v>96135</v>
      </c>
      <c r="B32458" t="s">
        <v>10071</v>
      </c>
      <c r="C32458" t="s">
        <v>234</v>
      </c>
      <c r="D32458" s="183" t="s">
        <v>10072</v>
      </c>
    </row>
    <row r="32459" spans="1:4">
      <c r="A32459" s="171">
        <v>96135</v>
      </c>
      <c r="B32459" t="s">
        <v>10071</v>
      </c>
      <c r="C32459" t="s">
        <v>234</v>
      </c>
      <c r="D32459" s="183" t="s">
        <v>10072</v>
      </c>
    </row>
    <row r="32460" spans="1:4">
      <c r="A32460" s="171">
        <v>96135</v>
      </c>
      <c r="B32460" t="s">
        <v>10071</v>
      </c>
      <c r="C32460" t="s">
        <v>234</v>
      </c>
      <c r="D32460" s="183" t="s">
        <v>10072</v>
      </c>
    </row>
    <row r="32461" spans="1:4">
      <c r="A32461" s="171">
        <v>79460</v>
      </c>
      <c r="B32461" t="s">
        <v>10073</v>
      </c>
      <c r="C32461" t="s">
        <v>234</v>
      </c>
      <c r="D32461" s="183" t="s">
        <v>10074</v>
      </c>
    </row>
    <row r="32462" spans="1:4">
      <c r="A32462" s="171">
        <v>79460</v>
      </c>
      <c r="B32462" t="s">
        <v>10073</v>
      </c>
      <c r="C32462" t="s">
        <v>234</v>
      </c>
      <c r="D32462" s="183" t="s">
        <v>10074</v>
      </c>
    </row>
    <row r="32463" spans="1:4">
      <c r="A32463" s="171">
        <v>79460</v>
      </c>
      <c r="B32463" t="s">
        <v>10073</v>
      </c>
      <c r="C32463" t="s">
        <v>234</v>
      </c>
      <c r="D32463" s="183" t="s">
        <v>10074</v>
      </c>
    </row>
    <row r="32464" spans="1:4">
      <c r="A32464" s="171">
        <v>79460</v>
      </c>
      <c r="B32464" t="s">
        <v>10073</v>
      </c>
      <c r="C32464" t="s">
        <v>234</v>
      </c>
      <c r="D32464" s="183" t="s">
        <v>10074</v>
      </c>
    </row>
    <row r="32465" spans="1:4">
      <c r="A32465" s="171">
        <v>79460</v>
      </c>
      <c r="B32465" t="s">
        <v>10073</v>
      </c>
      <c r="C32465" t="s">
        <v>234</v>
      </c>
      <c r="D32465" s="183" t="s">
        <v>10074</v>
      </c>
    </row>
    <row r="32466" spans="1:4">
      <c r="A32466" s="171">
        <v>79465</v>
      </c>
      <c r="B32466" t="s">
        <v>10075</v>
      </c>
      <c r="C32466" t="s">
        <v>234</v>
      </c>
      <c r="D32466" s="183" t="s">
        <v>10076</v>
      </c>
    </row>
    <row r="32467" spans="1:4">
      <c r="A32467" s="171">
        <v>79465</v>
      </c>
      <c r="B32467" t="s">
        <v>10075</v>
      </c>
      <c r="C32467" t="s">
        <v>234</v>
      </c>
      <c r="D32467" s="183" t="s">
        <v>10076</v>
      </c>
    </row>
    <row r="32468" spans="1:4">
      <c r="A32468" s="171">
        <v>79465</v>
      </c>
      <c r="B32468" t="s">
        <v>10075</v>
      </c>
      <c r="C32468" t="s">
        <v>234</v>
      </c>
      <c r="D32468" s="183" t="s">
        <v>10076</v>
      </c>
    </row>
    <row r="32469" spans="1:4">
      <c r="A32469" s="171">
        <v>79465</v>
      </c>
      <c r="B32469" t="s">
        <v>10075</v>
      </c>
      <c r="C32469" t="s">
        <v>234</v>
      </c>
      <c r="D32469" s="183" t="s">
        <v>10076</v>
      </c>
    </row>
    <row r="32470" spans="1:4">
      <c r="A32470" s="171">
        <v>79465</v>
      </c>
      <c r="B32470" t="s">
        <v>10075</v>
      </c>
      <c r="C32470" t="s">
        <v>234</v>
      </c>
      <c r="D32470" s="183" t="s">
        <v>10076</v>
      </c>
    </row>
    <row r="32471" spans="1:4">
      <c r="A32471" t="s">
        <v>10077</v>
      </c>
      <c r="B32471" t="s">
        <v>10078</v>
      </c>
      <c r="C32471" t="s">
        <v>234</v>
      </c>
      <c r="D32471" s="183" t="s">
        <v>10079</v>
      </c>
    </row>
    <row r="32472" spans="1:4">
      <c r="A32472" t="s">
        <v>10077</v>
      </c>
      <c r="B32472" t="s">
        <v>10078</v>
      </c>
      <c r="C32472" t="s">
        <v>234</v>
      </c>
      <c r="D32472" s="183" t="s">
        <v>10079</v>
      </c>
    </row>
    <row r="32473" spans="1:4">
      <c r="A32473" t="s">
        <v>10077</v>
      </c>
      <c r="B32473" t="s">
        <v>10078</v>
      </c>
      <c r="C32473" t="s">
        <v>234</v>
      </c>
      <c r="D32473" s="183" t="s">
        <v>10079</v>
      </c>
    </row>
    <row r="32474" spans="1:4">
      <c r="A32474" t="s">
        <v>10077</v>
      </c>
      <c r="B32474" t="s">
        <v>10078</v>
      </c>
      <c r="C32474" t="s">
        <v>234</v>
      </c>
      <c r="D32474" s="183" t="s">
        <v>10079</v>
      </c>
    </row>
    <row r="32475" spans="1:4">
      <c r="A32475" t="s">
        <v>10077</v>
      </c>
      <c r="B32475" t="s">
        <v>10078</v>
      </c>
      <c r="C32475" t="s">
        <v>234</v>
      </c>
      <c r="D32475" s="183" t="s">
        <v>10079</v>
      </c>
    </row>
    <row r="32476" spans="1:4">
      <c r="A32476" s="171">
        <v>84647</v>
      </c>
      <c r="B32476" t="s">
        <v>10080</v>
      </c>
      <c r="C32476" t="s">
        <v>234</v>
      </c>
      <c r="D32476" s="183" t="s">
        <v>2923</v>
      </c>
    </row>
    <row r="32477" spans="1:4">
      <c r="A32477" s="171">
        <v>84647</v>
      </c>
      <c r="B32477" t="s">
        <v>10080</v>
      </c>
      <c r="C32477" t="s">
        <v>234</v>
      </c>
      <c r="D32477" s="183" t="s">
        <v>2923</v>
      </c>
    </row>
    <row r="32478" spans="1:4">
      <c r="A32478" s="171">
        <v>84647</v>
      </c>
      <c r="B32478" t="s">
        <v>10080</v>
      </c>
      <c r="C32478" t="s">
        <v>234</v>
      </c>
      <c r="D32478" s="183" t="s">
        <v>2923</v>
      </c>
    </row>
    <row r="32479" spans="1:4">
      <c r="A32479" s="171">
        <v>84647</v>
      </c>
      <c r="B32479" t="s">
        <v>10080</v>
      </c>
      <c r="C32479" t="s">
        <v>234</v>
      </c>
      <c r="D32479" s="183" t="s">
        <v>2923</v>
      </c>
    </row>
    <row r="32480" spans="1:4">
      <c r="A32480" s="171">
        <v>84647</v>
      </c>
      <c r="B32480" t="s">
        <v>10080</v>
      </c>
      <c r="C32480" t="s">
        <v>234</v>
      </c>
      <c r="D32480" s="183" t="s">
        <v>2923</v>
      </c>
    </row>
    <row r="32481" spans="1:4">
      <c r="A32481" s="171">
        <v>84647</v>
      </c>
      <c r="B32481" t="s">
        <v>10080</v>
      </c>
      <c r="C32481" t="s">
        <v>234</v>
      </c>
      <c r="D32481" s="183" t="s">
        <v>2923</v>
      </c>
    </row>
    <row r="32482" spans="1:4">
      <c r="A32482" s="171">
        <v>84647</v>
      </c>
      <c r="B32482" t="s">
        <v>10080</v>
      </c>
      <c r="C32482" t="s">
        <v>234</v>
      </c>
      <c r="D32482" s="183" t="s">
        <v>2923</v>
      </c>
    </row>
    <row r="32483" spans="1:4">
      <c r="A32483" s="171">
        <v>84656</v>
      </c>
      <c r="B32483" t="s">
        <v>10081</v>
      </c>
      <c r="C32483" t="s">
        <v>234</v>
      </c>
      <c r="D32483" s="183" t="s">
        <v>891</v>
      </c>
    </row>
    <row r="32484" spans="1:4">
      <c r="A32484" s="171">
        <v>84656</v>
      </c>
      <c r="B32484" t="s">
        <v>10081</v>
      </c>
      <c r="C32484" t="s">
        <v>234</v>
      </c>
      <c r="D32484" s="183" t="s">
        <v>891</v>
      </c>
    </row>
    <row r="32485" spans="1:4">
      <c r="A32485" s="171">
        <v>84656</v>
      </c>
      <c r="B32485" t="s">
        <v>10081</v>
      </c>
      <c r="C32485" t="s">
        <v>234</v>
      </c>
      <c r="D32485" s="183" t="s">
        <v>891</v>
      </c>
    </row>
    <row r="32486" spans="1:4">
      <c r="A32486" s="171">
        <v>84656</v>
      </c>
      <c r="B32486" t="s">
        <v>10081</v>
      </c>
      <c r="C32486" t="s">
        <v>234</v>
      </c>
      <c r="D32486" s="183" t="s">
        <v>891</v>
      </c>
    </row>
    <row r="32487" spans="1:4">
      <c r="A32487" s="171">
        <v>84656</v>
      </c>
      <c r="B32487" t="s">
        <v>10081</v>
      </c>
      <c r="C32487" t="s">
        <v>234</v>
      </c>
      <c r="D32487" s="183" t="s">
        <v>891</v>
      </c>
    </row>
    <row r="32488" spans="1:4">
      <c r="A32488" s="171">
        <v>84656</v>
      </c>
      <c r="B32488" t="s">
        <v>10081</v>
      </c>
      <c r="C32488" t="s">
        <v>234</v>
      </c>
      <c r="D32488" s="183" t="s">
        <v>891</v>
      </c>
    </row>
    <row r="32489" spans="1:4">
      <c r="A32489" s="171">
        <v>84656</v>
      </c>
      <c r="B32489" t="s">
        <v>10081</v>
      </c>
      <c r="C32489" t="s">
        <v>234</v>
      </c>
      <c r="D32489" s="183" t="s">
        <v>891</v>
      </c>
    </row>
    <row r="32490" spans="1:4">
      <c r="A32490" s="171">
        <v>84656</v>
      </c>
      <c r="B32490" t="s">
        <v>10081</v>
      </c>
      <c r="C32490" t="s">
        <v>234</v>
      </c>
      <c r="D32490" s="183" t="s">
        <v>891</v>
      </c>
    </row>
    <row r="32491" spans="1:4">
      <c r="A32491" s="171">
        <v>6082</v>
      </c>
      <c r="B32491" t="s">
        <v>10082</v>
      </c>
      <c r="C32491" t="s">
        <v>234</v>
      </c>
      <c r="D32491" s="183" t="s">
        <v>10083</v>
      </c>
    </row>
    <row r="32492" spans="1:4">
      <c r="A32492" s="171">
        <v>6082</v>
      </c>
      <c r="B32492" t="s">
        <v>10082</v>
      </c>
      <c r="C32492" t="s">
        <v>234</v>
      </c>
      <c r="D32492" s="183" t="s">
        <v>10083</v>
      </c>
    </row>
    <row r="32493" spans="1:4">
      <c r="A32493" s="171">
        <v>6082</v>
      </c>
      <c r="B32493" t="s">
        <v>10082</v>
      </c>
      <c r="C32493" t="s">
        <v>234</v>
      </c>
      <c r="D32493" s="183" t="s">
        <v>10083</v>
      </c>
    </row>
    <row r="32494" spans="1:4">
      <c r="A32494" s="171">
        <v>6082</v>
      </c>
      <c r="B32494" t="s">
        <v>10082</v>
      </c>
      <c r="C32494" t="s">
        <v>234</v>
      </c>
      <c r="D32494" s="183" t="s">
        <v>10083</v>
      </c>
    </row>
    <row r="32495" spans="1:4">
      <c r="A32495" s="171">
        <v>6082</v>
      </c>
      <c r="B32495" t="s">
        <v>10082</v>
      </c>
      <c r="C32495" t="s">
        <v>234</v>
      </c>
      <c r="D32495" s="183" t="s">
        <v>10083</v>
      </c>
    </row>
    <row r="32496" spans="1:4">
      <c r="A32496" s="171">
        <v>6082</v>
      </c>
      <c r="B32496" t="s">
        <v>10082</v>
      </c>
      <c r="C32496" t="s">
        <v>234</v>
      </c>
      <c r="D32496" s="183" t="s">
        <v>10083</v>
      </c>
    </row>
    <row r="32497" spans="1:4">
      <c r="A32497" s="171">
        <v>40905</v>
      </c>
      <c r="B32497" t="s">
        <v>10084</v>
      </c>
      <c r="C32497" t="s">
        <v>234</v>
      </c>
      <c r="D32497" s="183" t="s">
        <v>5464</v>
      </c>
    </row>
    <row r="32498" spans="1:4">
      <c r="A32498" s="171">
        <v>40905</v>
      </c>
      <c r="B32498" t="s">
        <v>10084</v>
      </c>
      <c r="C32498" t="s">
        <v>234</v>
      </c>
      <c r="D32498" s="183" t="s">
        <v>5464</v>
      </c>
    </row>
    <row r="32499" spans="1:4">
      <c r="A32499" s="171">
        <v>40905</v>
      </c>
      <c r="B32499" t="s">
        <v>10084</v>
      </c>
      <c r="C32499" t="s">
        <v>234</v>
      </c>
      <c r="D32499" s="183" t="s">
        <v>5464</v>
      </c>
    </row>
    <row r="32500" spans="1:4">
      <c r="A32500" s="171">
        <v>40905</v>
      </c>
      <c r="B32500" t="s">
        <v>10084</v>
      </c>
      <c r="C32500" t="s">
        <v>234</v>
      </c>
      <c r="D32500" s="183" t="s">
        <v>5464</v>
      </c>
    </row>
    <row r="32501" spans="1:4">
      <c r="A32501" s="171">
        <v>40905</v>
      </c>
      <c r="B32501" t="s">
        <v>10084</v>
      </c>
      <c r="C32501" t="s">
        <v>234</v>
      </c>
      <c r="D32501" s="183" t="s">
        <v>5464</v>
      </c>
    </row>
    <row r="32502" spans="1:4">
      <c r="A32502" s="171">
        <v>40905</v>
      </c>
      <c r="B32502" t="s">
        <v>10084</v>
      </c>
      <c r="C32502" t="s">
        <v>234</v>
      </c>
      <c r="D32502" s="183" t="s">
        <v>5464</v>
      </c>
    </row>
    <row r="32503" spans="1:4">
      <c r="A32503" t="s">
        <v>10085</v>
      </c>
      <c r="B32503" t="s">
        <v>10086</v>
      </c>
      <c r="C32503" t="s">
        <v>234</v>
      </c>
      <c r="D32503" s="183" t="s">
        <v>10087</v>
      </c>
    </row>
    <row r="32504" spans="1:4">
      <c r="A32504" t="s">
        <v>10085</v>
      </c>
      <c r="B32504" t="s">
        <v>10086</v>
      </c>
      <c r="C32504" t="s">
        <v>234</v>
      </c>
      <c r="D32504" s="183" t="s">
        <v>10087</v>
      </c>
    </row>
    <row r="32505" spans="1:4">
      <c r="A32505" t="s">
        <v>10085</v>
      </c>
      <c r="B32505" t="s">
        <v>10086</v>
      </c>
      <c r="C32505" t="s">
        <v>234</v>
      </c>
      <c r="D32505" s="183" t="s">
        <v>10087</v>
      </c>
    </row>
    <row r="32506" spans="1:4">
      <c r="A32506" t="s">
        <v>10085</v>
      </c>
      <c r="B32506" t="s">
        <v>10086</v>
      </c>
      <c r="C32506" t="s">
        <v>234</v>
      </c>
      <c r="D32506" s="183" t="s">
        <v>10087</v>
      </c>
    </row>
    <row r="32507" spans="1:4">
      <c r="A32507" t="s">
        <v>10085</v>
      </c>
      <c r="B32507" t="s">
        <v>10086</v>
      </c>
      <c r="C32507" t="s">
        <v>234</v>
      </c>
      <c r="D32507" s="183" t="s">
        <v>10087</v>
      </c>
    </row>
    <row r="32508" spans="1:4">
      <c r="A32508" t="s">
        <v>10085</v>
      </c>
      <c r="B32508" t="s">
        <v>10086</v>
      </c>
      <c r="C32508" t="s">
        <v>234</v>
      </c>
      <c r="D32508" s="183" t="s">
        <v>10087</v>
      </c>
    </row>
    <row r="32509" spans="1:4">
      <c r="A32509" t="s">
        <v>10088</v>
      </c>
      <c r="B32509" t="s">
        <v>10089</v>
      </c>
      <c r="C32509" t="s">
        <v>234</v>
      </c>
      <c r="D32509" s="183" t="s">
        <v>10090</v>
      </c>
    </row>
    <row r="32510" spans="1:4">
      <c r="A32510" t="s">
        <v>10088</v>
      </c>
      <c r="B32510" t="s">
        <v>10089</v>
      </c>
      <c r="C32510" t="s">
        <v>234</v>
      </c>
      <c r="D32510" s="183" t="s">
        <v>10090</v>
      </c>
    </row>
    <row r="32511" spans="1:4">
      <c r="A32511" t="s">
        <v>10088</v>
      </c>
      <c r="B32511" t="s">
        <v>10089</v>
      </c>
      <c r="C32511" t="s">
        <v>234</v>
      </c>
      <c r="D32511" s="183" t="s">
        <v>10090</v>
      </c>
    </row>
    <row r="32512" spans="1:4">
      <c r="A32512" t="s">
        <v>10088</v>
      </c>
      <c r="B32512" t="s">
        <v>10089</v>
      </c>
      <c r="C32512" t="s">
        <v>234</v>
      </c>
      <c r="D32512" s="183" t="s">
        <v>10090</v>
      </c>
    </row>
    <row r="32513" spans="1:4">
      <c r="A32513" t="s">
        <v>10088</v>
      </c>
      <c r="B32513" t="s">
        <v>10089</v>
      </c>
      <c r="C32513" t="s">
        <v>234</v>
      </c>
      <c r="D32513" s="183" t="s">
        <v>10090</v>
      </c>
    </row>
    <row r="32514" spans="1:4">
      <c r="A32514" t="s">
        <v>10088</v>
      </c>
      <c r="B32514" t="s">
        <v>10089</v>
      </c>
      <c r="C32514" t="s">
        <v>234</v>
      </c>
      <c r="D32514" s="183" t="s">
        <v>10090</v>
      </c>
    </row>
    <row r="32515" spans="1:4">
      <c r="A32515" t="s">
        <v>10088</v>
      </c>
      <c r="B32515" t="s">
        <v>10089</v>
      </c>
      <c r="C32515" t="s">
        <v>234</v>
      </c>
      <c r="D32515" s="183" t="s">
        <v>10090</v>
      </c>
    </row>
    <row r="32516" spans="1:4">
      <c r="A32516" t="s">
        <v>10091</v>
      </c>
      <c r="B32516" t="s">
        <v>10092</v>
      </c>
      <c r="C32516" t="s">
        <v>234</v>
      </c>
      <c r="D32516" s="183" t="s">
        <v>655</v>
      </c>
    </row>
    <row r="32517" spans="1:4">
      <c r="A32517" t="s">
        <v>10091</v>
      </c>
      <c r="B32517" t="s">
        <v>10092</v>
      </c>
      <c r="C32517" t="s">
        <v>234</v>
      </c>
      <c r="D32517" s="183" t="s">
        <v>655</v>
      </c>
    </row>
    <row r="32518" spans="1:4">
      <c r="A32518" t="s">
        <v>10091</v>
      </c>
      <c r="B32518" t="s">
        <v>10092</v>
      </c>
      <c r="C32518" t="s">
        <v>234</v>
      </c>
      <c r="D32518" s="183" t="s">
        <v>655</v>
      </c>
    </row>
    <row r="32519" spans="1:4">
      <c r="A32519" t="s">
        <v>10091</v>
      </c>
      <c r="B32519" t="s">
        <v>10092</v>
      </c>
      <c r="C32519" t="s">
        <v>234</v>
      </c>
      <c r="D32519" s="183" t="s">
        <v>655</v>
      </c>
    </row>
    <row r="32520" spans="1:4">
      <c r="A32520" t="s">
        <v>10091</v>
      </c>
      <c r="B32520" t="s">
        <v>10092</v>
      </c>
      <c r="C32520" t="s">
        <v>234</v>
      </c>
      <c r="D32520" s="183" t="s">
        <v>655</v>
      </c>
    </row>
    <row r="32521" spans="1:4">
      <c r="A32521" t="s">
        <v>10091</v>
      </c>
      <c r="B32521" t="s">
        <v>10092</v>
      </c>
      <c r="C32521" t="s">
        <v>234</v>
      </c>
      <c r="D32521" s="183" t="s">
        <v>655</v>
      </c>
    </row>
    <row r="32522" spans="1:4">
      <c r="A32522" t="s">
        <v>10091</v>
      </c>
      <c r="B32522" t="s">
        <v>10092</v>
      </c>
      <c r="C32522" t="s">
        <v>234</v>
      </c>
      <c r="D32522" s="183" t="s">
        <v>655</v>
      </c>
    </row>
    <row r="32523" spans="1:4">
      <c r="A32523" t="s">
        <v>10093</v>
      </c>
      <c r="B32523" t="s">
        <v>10094</v>
      </c>
      <c r="C32523" t="s">
        <v>234</v>
      </c>
      <c r="D32523" s="183" t="s">
        <v>10095</v>
      </c>
    </row>
    <row r="32524" spans="1:4">
      <c r="A32524" t="s">
        <v>10093</v>
      </c>
      <c r="B32524" t="s">
        <v>10094</v>
      </c>
      <c r="C32524" t="s">
        <v>234</v>
      </c>
      <c r="D32524" s="183" t="s">
        <v>10095</v>
      </c>
    </row>
    <row r="32525" spans="1:4">
      <c r="A32525" t="s">
        <v>10093</v>
      </c>
      <c r="B32525" t="s">
        <v>10094</v>
      </c>
      <c r="C32525" t="s">
        <v>234</v>
      </c>
      <c r="D32525" s="183" t="s">
        <v>10095</v>
      </c>
    </row>
    <row r="32526" spans="1:4">
      <c r="A32526" t="s">
        <v>10093</v>
      </c>
      <c r="B32526" t="s">
        <v>10094</v>
      </c>
      <c r="C32526" t="s">
        <v>234</v>
      </c>
      <c r="D32526" s="183" t="s">
        <v>10095</v>
      </c>
    </row>
    <row r="32527" spans="1:4">
      <c r="A32527" t="s">
        <v>10093</v>
      </c>
      <c r="B32527" t="s">
        <v>10094</v>
      </c>
      <c r="C32527" t="s">
        <v>234</v>
      </c>
      <c r="D32527" s="183" t="s">
        <v>10095</v>
      </c>
    </row>
    <row r="32528" spans="1:4">
      <c r="A32528" t="s">
        <v>10093</v>
      </c>
      <c r="B32528" t="s">
        <v>10094</v>
      </c>
      <c r="C32528" t="s">
        <v>234</v>
      </c>
      <c r="D32528" s="183" t="s">
        <v>10095</v>
      </c>
    </row>
    <row r="32529" spans="1:4">
      <c r="A32529" t="s">
        <v>10093</v>
      </c>
      <c r="B32529" t="s">
        <v>10094</v>
      </c>
      <c r="C32529" t="s">
        <v>234</v>
      </c>
      <c r="D32529" s="183" t="s">
        <v>10095</v>
      </c>
    </row>
    <row r="32530" spans="1:4">
      <c r="A32530" s="171">
        <v>79463</v>
      </c>
      <c r="B32530" t="s">
        <v>10096</v>
      </c>
      <c r="C32530" t="s">
        <v>234</v>
      </c>
      <c r="D32530" s="183" t="s">
        <v>10097</v>
      </c>
    </row>
    <row r="32531" spans="1:4">
      <c r="A32531" s="171">
        <v>79463</v>
      </c>
      <c r="B32531" t="s">
        <v>10096</v>
      </c>
      <c r="C32531" t="s">
        <v>234</v>
      </c>
      <c r="D32531" s="183" t="s">
        <v>10097</v>
      </c>
    </row>
    <row r="32532" spans="1:4">
      <c r="A32532" s="171">
        <v>79463</v>
      </c>
      <c r="B32532" t="s">
        <v>10096</v>
      </c>
      <c r="C32532" t="s">
        <v>234</v>
      </c>
      <c r="D32532" s="183" t="s">
        <v>10097</v>
      </c>
    </row>
    <row r="32533" spans="1:4">
      <c r="A32533" s="171">
        <v>79463</v>
      </c>
      <c r="B32533" t="s">
        <v>10096</v>
      </c>
      <c r="C32533" t="s">
        <v>234</v>
      </c>
      <c r="D32533" s="183" t="s">
        <v>10097</v>
      </c>
    </row>
    <row r="32534" spans="1:4">
      <c r="A32534" s="171">
        <v>79463</v>
      </c>
      <c r="B32534" t="s">
        <v>10096</v>
      </c>
      <c r="C32534" t="s">
        <v>234</v>
      </c>
      <c r="D32534" s="183" t="s">
        <v>10097</v>
      </c>
    </row>
    <row r="32535" spans="1:4">
      <c r="A32535" s="171">
        <v>79463</v>
      </c>
      <c r="B32535" t="s">
        <v>10096</v>
      </c>
      <c r="C32535" t="s">
        <v>234</v>
      </c>
      <c r="D32535" s="183" t="s">
        <v>10097</v>
      </c>
    </row>
    <row r="32536" spans="1:4">
      <c r="A32536" s="171">
        <v>79464</v>
      </c>
      <c r="B32536" t="s">
        <v>10098</v>
      </c>
      <c r="C32536" t="s">
        <v>234</v>
      </c>
      <c r="D32536" s="183" t="s">
        <v>10099</v>
      </c>
    </row>
    <row r="32537" spans="1:4">
      <c r="A32537" s="171">
        <v>79464</v>
      </c>
      <c r="B32537" t="s">
        <v>10098</v>
      </c>
      <c r="C32537" t="s">
        <v>234</v>
      </c>
      <c r="D32537" s="183" t="s">
        <v>10099</v>
      </c>
    </row>
    <row r="32538" spans="1:4">
      <c r="A32538" s="171">
        <v>79464</v>
      </c>
      <c r="B32538" t="s">
        <v>10098</v>
      </c>
      <c r="C32538" t="s">
        <v>234</v>
      </c>
      <c r="D32538" s="183" t="s">
        <v>10099</v>
      </c>
    </row>
    <row r="32539" spans="1:4">
      <c r="A32539" s="171">
        <v>79464</v>
      </c>
      <c r="B32539" t="s">
        <v>10098</v>
      </c>
      <c r="C32539" t="s">
        <v>234</v>
      </c>
      <c r="D32539" s="183" t="s">
        <v>10099</v>
      </c>
    </row>
    <row r="32540" spans="1:4">
      <c r="A32540" s="171">
        <v>79464</v>
      </c>
      <c r="B32540" t="s">
        <v>10098</v>
      </c>
      <c r="C32540" t="s">
        <v>234</v>
      </c>
      <c r="D32540" s="183" t="s">
        <v>10099</v>
      </c>
    </row>
    <row r="32541" spans="1:4">
      <c r="A32541" s="171">
        <v>79464</v>
      </c>
      <c r="B32541" t="s">
        <v>10098</v>
      </c>
      <c r="C32541" t="s">
        <v>234</v>
      </c>
      <c r="D32541" s="183" t="s">
        <v>10099</v>
      </c>
    </row>
    <row r="32542" spans="1:4">
      <c r="A32542" s="171">
        <v>79466</v>
      </c>
      <c r="B32542" t="s">
        <v>10100</v>
      </c>
      <c r="C32542" t="s">
        <v>234</v>
      </c>
      <c r="D32542" s="183" t="s">
        <v>3823</v>
      </c>
    </row>
    <row r="32543" spans="1:4">
      <c r="A32543" s="171">
        <v>79466</v>
      </c>
      <c r="B32543" t="s">
        <v>10100</v>
      </c>
      <c r="C32543" t="s">
        <v>234</v>
      </c>
      <c r="D32543" s="183" t="s">
        <v>3823</v>
      </c>
    </row>
    <row r="32544" spans="1:4">
      <c r="A32544" s="171">
        <v>79466</v>
      </c>
      <c r="B32544" t="s">
        <v>10100</v>
      </c>
      <c r="C32544" t="s">
        <v>234</v>
      </c>
      <c r="D32544" s="183" t="s">
        <v>3823</v>
      </c>
    </row>
    <row r="32545" spans="1:4">
      <c r="A32545" s="171">
        <v>79466</v>
      </c>
      <c r="B32545" t="s">
        <v>10100</v>
      </c>
      <c r="C32545" t="s">
        <v>234</v>
      </c>
      <c r="D32545" s="183" t="s">
        <v>3823</v>
      </c>
    </row>
    <row r="32546" spans="1:4">
      <c r="A32546" s="171">
        <v>79466</v>
      </c>
      <c r="B32546" t="s">
        <v>10100</v>
      </c>
      <c r="C32546" t="s">
        <v>234</v>
      </c>
      <c r="D32546" s="183" t="s">
        <v>3823</v>
      </c>
    </row>
    <row r="32547" spans="1:4">
      <c r="A32547" s="171">
        <v>79466</v>
      </c>
      <c r="B32547" t="s">
        <v>10100</v>
      </c>
      <c r="C32547" t="s">
        <v>234</v>
      </c>
      <c r="D32547" s="183" t="s">
        <v>3823</v>
      </c>
    </row>
    <row r="32548" spans="1:4">
      <c r="A32548" t="s">
        <v>10101</v>
      </c>
      <c r="B32548" t="s">
        <v>10102</v>
      </c>
      <c r="C32548" t="s">
        <v>234</v>
      </c>
      <c r="D32548" s="183" t="s">
        <v>10103</v>
      </c>
    </row>
    <row r="32549" spans="1:4">
      <c r="A32549" t="s">
        <v>10101</v>
      </c>
      <c r="B32549" t="s">
        <v>10102</v>
      </c>
      <c r="C32549" t="s">
        <v>234</v>
      </c>
      <c r="D32549" s="183" t="s">
        <v>10103</v>
      </c>
    </row>
    <row r="32550" spans="1:4">
      <c r="A32550" t="s">
        <v>10101</v>
      </c>
      <c r="B32550" t="s">
        <v>10102</v>
      </c>
      <c r="C32550" t="s">
        <v>234</v>
      </c>
      <c r="D32550" s="183" t="s">
        <v>10103</v>
      </c>
    </row>
    <row r="32551" spans="1:4">
      <c r="A32551" t="s">
        <v>10101</v>
      </c>
      <c r="B32551" t="s">
        <v>10102</v>
      </c>
      <c r="C32551" t="s">
        <v>234</v>
      </c>
      <c r="D32551" s="183" t="s">
        <v>10103</v>
      </c>
    </row>
    <row r="32552" spans="1:4">
      <c r="A32552" t="s">
        <v>10101</v>
      </c>
      <c r="B32552" t="s">
        <v>10102</v>
      </c>
      <c r="C32552" t="s">
        <v>234</v>
      </c>
      <c r="D32552" s="183" t="s">
        <v>10103</v>
      </c>
    </row>
    <row r="32553" spans="1:4">
      <c r="A32553" t="s">
        <v>10101</v>
      </c>
      <c r="B32553" t="s">
        <v>10102</v>
      </c>
      <c r="C32553" t="s">
        <v>234</v>
      </c>
      <c r="D32553" s="183" t="s">
        <v>10103</v>
      </c>
    </row>
    <row r="32554" spans="1:4">
      <c r="A32554" s="171">
        <v>84645</v>
      </c>
      <c r="B32554" t="s">
        <v>10104</v>
      </c>
      <c r="C32554" t="s">
        <v>234</v>
      </c>
      <c r="D32554" s="183" t="s">
        <v>10105</v>
      </c>
    </row>
    <row r="32555" spans="1:4">
      <c r="A32555" s="171">
        <v>84645</v>
      </c>
      <c r="B32555" t="s">
        <v>10104</v>
      </c>
      <c r="C32555" t="s">
        <v>234</v>
      </c>
      <c r="D32555" s="183" t="s">
        <v>10105</v>
      </c>
    </row>
    <row r="32556" spans="1:4">
      <c r="A32556" s="171">
        <v>84645</v>
      </c>
      <c r="B32556" t="s">
        <v>10104</v>
      </c>
      <c r="C32556" t="s">
        <v>234</v>
      </c>
      <c r="D32556" s="183" t="s">
        <v>10105</v>
      </c>
    </row>
    <row r="32557" spans="1:4">
      <c r="A32557" s="171">
        <v>84645</v>
      </c>
      <c r="B32557" t="s">
        <v>10104</v>
      </c>
      <c r="C32557" t="s">
        <v>234</v>
      </c>
      <c r="D32557" s="183" t="s">
        <v>10105</v>
      </c>
    </row>
    <row r="32558" spans="1:4">
      <c r="A32558" s="171">
        <v>84645</v>
      </c>
      <c r="B32558" t="s">
        <v>10104</v>
      </c>
      <c r="C32558" t="s">
        <v>234</v>
      </c>
      <c r="D32558" s="183" t="s">
        <v>10105</v>
      </c>
    </row>
    <row r="32559" spans="1:4">
      <c r="A32559" s="171">
        <v>84645</v>
      </c>
      <c r="B32559" t="s">
        <v>10104</v>
      </c>
      <c r="C32559" t="s">
        <v>234</v>
      </c>
      <c r="D32559" s="183" t="s">
        <v>10105</v>
      </c>
    </row>
    <row r="32560" spans="1:4">
      <c r="A32560" s="171">
        <v>84657</v>
      </c>
      <c r="B32560" t="s">
        <v>10106</v>
      </c>
      <c r="C32560" t="s">
        <v>234</v>
      </c>
      <c r="D32560" s="183" t="s">
        <v>10107</v>
      </c>
    </row>
    <row r="32561" spans="1:4">
      <c r="A32561" s="171">
        <v>84657</v>
      </c>
      <c r="B32561" t="s">
        <v>10106</v>
      </c>
      <c r="C32561" t="s">
        <v>234</v>
      </c>
      <c r="D32561" s="183" t="s">
        <v>10107</v>
      </c>
    </row>
    <row r="32562" spans="1:4">
      <c r="A32562" s="171">
        <v>84657</v>
      </c>
      <c r="B32562" t="s">
        <v>10106</v>
      </c>
      <c r="C32562" t="s">
        <v>234</v>
      </c>
      <c r="D32562" s="183" t="s">
        <v>10107</v>
      </c>
    </row>
    <row r="32563" spans="1:4">
      <c r="A32563" s="171">
        <v>84657</v>
      </c>
      <c r="B32563" t="s">
        <v>10106</v>
      </c>
      <c r="C32563" t="s">
        <v>234</v>
      </c>
      <c r="D32563" s="183" t="s">
        <v>10107</v>
      </c>
    </row>
    <row r="32564" spans="1:4">
      <c r="A32564" s="171">
        <v>84657</v>
      </c>
      <c r="B32564" t="s">
        <v>10106</v>
      </c>
      <c r="C32564" t="s">
        <v>234</v>
      </c>
      <c r="D32564" s="183" t="s">
        <v>10107</v>
      </c>
    </row>
    <row r="32565" spans="1:4">
      <c r="A32565" s="171">
        <v>84657</v>
      </c>
      <c r="B32565" t="s">
        <v>10106</v>
      </c>
      <c r="C32565" t="s">
        <v>234</v>
      </c>
      <c r="D32565" s="183" t="s">
        <v>10107</v>
      </c>
    </row>
    <row r="32566" spans="1:4">
      <c r="A32566" s="171">
        <v>84659</v>
      </c>
      <c r="B32566" t="s">
        <v>10108</v>
      </c>
      <c r="C32566" t="s">
        <v>234</v>
      </c>
      <c r="D32566" s="183" t="s">
        <v>10109</v>
      </c>
    </row>
    <row r="32567" spans="1:4">
      <c r="A32567" s="171">
        <v>84659</v>
      </c>
      <c r="B32567" t="s">
        <v>10108</v>
      </c>
      <c r="C32567" t="s">
        <v>234</v>
      </c>
      <c r="D32567" s="183" t="s">
        <v>10109</v>
      </c>
    </row>
    <row r="32568" spans="1:4">
      <c r="A32568" s="171">
        <v>84659</v>
      </c>
      <c r="B32568" t="s">
        <v>10108</v>
      </c>
      <c r="C32568" t="s">
        <v>234</v>
      </c>
      <c r="D32568" s="183" t="s">
        <v>10109</v>
      </c>
    </row>
    <row r="32569" spans="1:4">
      <c r="A32569" s="171">
        <v>84659</v>
      </c>
      <c r="B32569" t="s">
        <v>10108</v>
      </c>
      <c r="C32569" t="s">
        <v>234</v>
      </c>
      <c r="D32569" s="183" t="s">
        <v>10109</v>
      </c>
    </row>
    <row r="32570" spans="1:4">
      <c r="A32570" s="171">
        <v>84659</v>
      </c>
      <c r="B32570" t="s">
        <v>10108</v>
      </c>
      <c r="C32570" t="s">
        <v>234</v>
      </c>
      <c r="D32570" s="183" t="s">
        <v>10109</v>
      </c>
    </row>
    <row r="32571" spans="1:4">
      <c r="A32571" s="171">
        <v>84679</v>
      </c>
      <c r="B32571" t="s">
        <v>10110</v>
      </c>
      <c r="C32571" t="s">
        <v>234</v>
      </c>
      <c r="D32571" s="183" t="s">
        <v>2556</v>
      </c>
    </row>
    <row r="32572" spans="1:4">
      <c r="A32572" s="171">
        <v>84679</v>
      </c>
      <c r="B32572" t="s">
        <v>10110</v>
      </c>
      <c r="C32572" t="s">
        <v>234</v>
      </c>
      <c r="D32572" s="183" t="s">
        <v>2556</v>
      </c>
    </row>
    <row r="32573" spans="1:4">
      <c r="A32573" s="171">
        <v>84679</v>
      </c>
      <c r="B32573" t="s">
        <v>10110</v>
      </c>
      <c r="C32573" t="s">
        <v>234</v>
      </c>
      <c r="D32573" s="183" t="s">
        <v>2556</v>
      </c>
    </row>
    <row r="32574" spans="1:4">
      <c r="A32574" s="171">
        <v>84679</v>
      </c>
      <c r="B32574" t="s">
        <v>10110</v>
      </c>
      <c r="C32574" t="s">
        <v>234</v>
      </c>
      <c r="D32574" s="183" t="s">
        <v>2556</v>
      </c>
    </row>
    <row r="32575" spans="1:4">
      <c r="A32575" s="171">
        <v>95464</v>
      </c>
      <c r="B32575" t="s">
        <v>10111</v>
      </c>
      <c r="C32575" t="s">
        <v>234</v>
      </c>
      <c r="D32575" s="183" t="s">
        <v>6923</v>
      </c>
    </row>
    <row r="32576" spans="1:4">
      <c r="A32576" s="171">
        <v>95464</v>
      </c>
      <c r="B32576" t="s">
        <v>10111</v>
      </c>
      <c r="C32576" t="s">
        <v>234</v>
      </c>
      <c r="D32576" s="183" t="s">
        <v>6923</v>
      </c>
    </row>
    <row r="32577" spans="1:4">
      <c r="A32577" s="171">
        <v>95464</v>
      </c>
      <c r="B32577" t="s">
        <v>10111</v>
      </c>
      <c r="C32577" t="s">
        <v>234</v>
      </c>
      <c r="D32577" s="183" t="s">
        <v>6923</v>
      </c>
    </row>
    <row r="32578" spans="1:4">
      <c r="A32578" s="171">
        <v>95464</v>
      </c>
      <c r="B32578" t="s">
        <v>10111</v>
      </c>
      <c r="C32578" t="s">
        <v>234</v>
      </c>
      <c r="D32578" s="183" t="s">
        <v>6923</v>
      </c>
    </row>
    <row r="32579" spans="1:4">
      <c r="A32579" s="171">
        <v>95464</v>
      </c>
      <c r="B32579" t="s">
        <v>10111</v>
      </c>
      <c r="C32579" t="s">
        <v>234</v>
      </c>
      <c r="D32579" s="183" t="s">
        <v>6923</v>
      </c>
    </row>
    <row r="32580" spans="1:4">
      <c r="A32580" s="171">
        <v>95464</v>
      </c>
      <c r="B32580" t="s">
        <v>10111</v>
      </c>
      <c r="C32580" t="s">
        <v>234</v>
      </c>
      <c r="D32580" s="183" t="s">
        <v>6923</v>
      </c>
    </row>
    <row r="32581" spans="1:4">
      <c r="A32581" s="171">
        <v>73656</v>
      </c>
      <c r="B32581" t="s">
        <v>10112</v>
      </c>
      <c r="C32581" t="s">
        <v>234</v>
      </c>
      <c r="D32581" s="183" t="s">
        <v>10113</v>
      </c>
    </row>
    <row r="32582" spans="1:4">
      <c r="A32582" s="171">
        <v>73656</v>
      </c>
      <c r="B32582" t="s">
        <v>10112</v>
      </c>
      <c r="C32582" t="s">
        <v>234</v>
      </c>
      <c r="D32582" s="183" t="s">
        <v>10113</v>
      </c>
    </row>
    <row r="32583" spans="1:4">
      <c r="A32583" s="171">
        <v>73656</v>
      </c>
      <c r="B32583" t="s">
        <v>10112</v>
      </c>
      <c r="C32583" t="s">
        <v>234</v>
      </c>
      <c r="D32583" s="183" t="s">
        <v>10113</v>
      </c>
    </row>
    <row r="32584" spans="1:4">
      <c r="A32584" s="171">
        <v>73656</v>
      </c>
      <c r="B32584" t="s">
        <v>10112</v>
      </c>
      <c r="C32584" t="s">
        <v>234</v>
      </c>
      <c r="D32584" s="183" t="s">
        <v>10113</v>
      </c>
    </row>
    <row r="32585" spans="1:4">
      <c r="A32585" t="s">
        <v>10114</v>
      </c>
      <c r="B32585" t="s">
        <v>10115</v>
      </c>
      <c r="C32585" t="s">
        <v>234</v>
      </c>
      <c r="D32585" s="183" t="s">
        <v>10116</v>
      </c>
    </row>
    <row r="32586" spans="1:4">
      <c r="A32586" t="s">
        <v>10114</v>
      </c>
      <c r="B32586" t="s">
        <v>10115</v>
      </c>
      <c r="C32586" t="s">
        <v>234</v>
      </c>
      <c r="D32586" s="183" t="s">
        <v>10116</v>
      </c>
    </row>
    <row r="32587" spans="1:4">
      <c r="A32587" t="s">
        <v>10114</v>
      </c>
      <c r="B32587" t="s">
        <v>10115</v>
      </c>
      <c r="C32587" t="s">
        <v>234</v>
      </c>
      <c r="D32587" s="183" t="s">
        <v>10116</v>
      </c>
    </row>
    <row r="32588" spans="1:4">
      <c r="A32588" t="s">
        <v>10114</v>
      </c>
      <c r="B32588" t="s">
        <v>10115</v>
      </c>
      <c r="C32588" t="s">
        <v>234</v>
      </c>
      <c r="D32588" s="183" t="s">
        <v>10116</v>
      </c>
    </row>
    <row r="32589" spans="1:4">
      <c r="A32589" t="s">
        <v>10114</v>
      </c>
      <c r="B32589" t="s">
        <v>10115</v>
      </c>
      <c r="C32589" t="s">
        <v>234</v>
      </c>
      <c r="D32589" s="183" t="s">
        <v>10116</v>
      </c>
    </row>
    <row r="32590" spans="1:4">
      <c r="A32590" t="s">
        <v>10114</v>
      </c>
      <c r="B32590" t="s">
        <v>10115</v>
      </c>
      <c r="C32590" t="s">
        <v>234</v>
      </c>
      <c r="D32590" s="183" t="s">
        <v>10116</v>
      </c>
    </row>
    <row r="32591" spans="1:4">
      <c r="A32591" t="s">
        <v>10117</v>
      </c>
      <c r="B32591" t="s">
        <v>10118</v>
      </c>
      <c r="C32591" t="s">
        <v>234</v>
      </c>
      <c r="D32591" s="183" t="s">
        <v>10119</v>
      </c>
    </row>
    <row r="32592" spans="1:4">
      <c r="A32592" t="s">
        <v>10117</v>
      </c>
      <c r="B32592" t="s">
        <v>10118</v>
      </c>
      <c r="C32592" t="s">
        <v>234</v>
      </c>
      <c r="D32592" s="183" t="s">
        <v>10119</v>
      </c>
    </row>
    <row r="32593" spans="1:4">
      <c r="A32593" t="s">
        <v>10117</v>
      </c>
      <c r="B32593" t="s">
        <v>10118</v>
      </c>
      <c r="C32593" t="s">
        <v>234</v>
      </c>
      <c r="D32593" s="183" t="s">
        <v>10119</v>
      </c>
    </row>
    <row r="32594" spans="1:4">
      <c r="A32594" t="s">
        <v>10117</v>
      </c>
      <c r="B32594" t="s">
        <v>10118</v>
      </c>
      <c r="C32594" t="s">
        <v>234</v>
      </c>
      <c r="D32594" s="183" t="s">
        <v>10119</v>
      </c>
    </row>
    <row r="32595" spans="1:4">
      <c r="A32595" t="s">
        <v>10117</v>
      </c>
      <c r="B32595" t="s">
        <v>10118</v>
      </c>
      <c r="C32595" t="s">
        <v>234</v>
      </c>
      <c r="D32595" s="183" t="s">
        <v>10119</v>
      </c>
    </row>
    <row r="32596" spans="1:4">
      <c r="A32596" t="s">
        <v>10117</v>
      </c>
      <c r="B32596" t="s">
        <v>10118</v>
      </c>
      <c r="C32596" t="s">
        <v>234</v>
      </c>
      <c r="D32596" s="183" t="s">
        <v>10119</v>
      </c>
    </row>
    <row r="32597" spans="1:4">
      <c r="A32597" t="s">
        <v>10120</v>
      </c>
      <c r="B32597" t="s">
        <v>10121</v>
      </c>
      <c r="C32597" t="s">
        <v>234</v>
      </c>
      <c r="D32597" s="183" t="s">
        <v>10122</v>
      </c>
    </row>
    <row r="32598" spans="1:4">
      <c r="A32598" t="s">
        <v>10120</v>
      </c>
      <c r="B32598" t="s">
        <v>10121</v>
      </c>
      <c r="C32598" t="s">
        <v>234</v>
      </c>
      <c r="D32598" s="183" t="s">
        <v>10122</v>
      </c>
    </row>
    <row r="32599" spans="1:4">
      <c r="A32599" t="s">
        <v>10120</v>
      </c>
      <c r="B32599" t="s">
        <v>10121</v>
      </c>
      <c r="C32599" t="s">
        <v>234</v>
      </c>
      <c r="D32599" s="183" t="s">
        <v>10122</v>
      </c>
    </row>
    <row r="32600" spans="1:4">
      <c r="A32600" t="s">
        <v>10120</v>
      </c>
      <c r="B32600" t="s">
        <v>10121</v>
      </c>
      <c r="C32600" t="s">
        <v>234</v>
      </c>
      <c r="D32600" s="183" t="s">
        <v>10122</v>
      </c>
    </row>
    <row r="32601" spans="1:4">
      <c r="A32601" t="s">
        <v>10120</v>
      </c>
      <c r="B32601" t="s">
        <v>10121</v>
      </c>
      <c r="C32601" t="s">
        <v>234</v>
      </c>
      <c r="D32601" s="183" t="s">
        <v>10122</v>
      </c>
    </row>
    <row r="32602" spans="1:4">
      <c r="A32602" t="s">
        <v>10120</v>
      </c>
      <c r="B32602" t="s">
        <v>10121</v>
      </c>
      <c r="C32602" t="s">
        <v>234</v>
      </c>
      <c r="D32602" s="183" t="s">
        <v>10122</v>
      </c>
    </row>
    <row r="32603" spans="1:4">
      <c r="A32603" t="s">
        <v>10123</v>
      </c>
      <c r="B32603" t="s">
        <v>10124</v>
      </c>
      <c r="C32603" t="s">
        <v>234</v>
      </c>
      <c r="D32603" s="183" t="s">
        <v>10125</v>
      </c>
    </row>
    <row r="32604" spans="1:4">
      <c r="A32604" t="s">
        <v>10123</v>
      </c>
      <c r="B32604" t="s">
        <v>10124</v>
      </c>
      <c r="C32604" t="s">
        <v>234</v>
      </c>
      <c r="D32604" s="183" t="s">
        <v>10125</v>
      </c>
    </row>
    <row r="32605" spans="1:4">
      <c r="A32605" t="s">
        <v>10123</v>
      </c>
      <c r="B32605" t="s">
        <v>10124</v>
      </c>
      <c r="C32605" t="s">
        <v>234</v>
      </c>
      <c r="D32605" s="183" t="s">
        <v>10125</v>
      </c>
    </row>
    <row r="32606" spans="1:4">
      <c r="A32606" t="s">
        <v>10123</v>
      </c>
      <c r="B32606" t="s">
        <v>10124</v>
      </c>
      <c r="C32606" t="s">
        <v>234</v>
      </c>
      <c r="D32606" s="183" t="s">
        <v>10125</v>
      </c>
    </row>
    <row r="32607" spans="1:4">
      <c r="A32607" t="s">
        <v>10123</v>
      </c>
      <c r="B32607" t="s">
        <v>10124</v>
      </c>
      <c r="C32607" t="s">
        <v>234</v>
      </c>
      <c r="D32607" s="183" t="s">
        <v>10125</v>
      </c>
    </row>
    <row r="32608" spans="1:4">
      <c r="A32608" t="s">
        <v>10123</v>
      </c>
      <c r="B32608" t="s">
        <v>10124</v>
      </c>
      <c r="C32608" t="s">
        <v>234</v>
      </c>
      <c r="D32608" s="183" t="s">
        <v>10125</v>
      </c>
    </row>
    <row r="32609" spans="1:4">
      <c r="A32609" t="s">
        <v>10126</v>
      </c>
      <c r="B32609" t="s">
        <v>10127</v>
      </c>
      <c r="C32609" t="s">
        <v>234</v>
      </c>
      <c r="D32609" s="183" t="s">
        <v>5438</v>
      </c>
    </row>
    <row r="32610" spans="1:4">
      <c r="A32610" t="s">
        <v>10126</v>
      </c>
      <c r="B32610" t="s">
        <v>10127</v>
      </c>
      <c r="C32610" t="s">
        <v>234</v>
      </c>
      <c r="D32610" s="183" t="s">
        <v>5438</v>
      </c>
    </row>
    <row r="32611" spans="1:4">
      <c r="A32611" t="s">
        <v>10126</v>
      </c>
      <c r="B32611" t="s">
        <v>10127</v>
      </c>
      <c r="C32611" t="s">
        <v>234</v>
      </c>
      <c r="D32611" s="183" t="s">
        <v>5438</v>
      </c>
    </row>
    <row r="32612" spans="1:4">
      <c r="A32612" t="s">
        <v>10126</v>
      </c>
      <c r="B32612" t="s">
        <v>10127</v>
      </c>
      <c r="C32612" t="s">
        <v>234</v>
      </c>
      <c r="D32612" s="183" t="s">
        <v>5438</v>
      </c>
    </row>
    <row r="32613" spans="1:4">
      <c r="A32613" t="s">
        <v>10126</v>
      </c>
      <c r="B32613" t="s">
        <v>10127</v>
      </c>
      <c r="C32613" t="s">
        <v>234</v>
      </c>
      <c r="D32613" s="183" t="s">
        <v>5438</v>
      </c>
    </row>
    <row r="32614" spans="1:4">
      <c r="A32614" t="s">
        <v>10126</v>
      </c>
      <c r="B32614" t="s">
        <v>10127</v>
      </c>
      <c r="C32614" t="s">
        <v>234</v>
      </c>
      <c r="D32614" s="183" t="s">
        <v>5438</v>
      </c>
    </row>
    <row r="32615" spans="1:4">
      <c r="A32615" t="s">
        <v>10128</v>
      </c>
      <c r="B32615" t="s">
        <v>10129</v>
      </c>
      <c r="C32615" t="s">
        <v>234</v>
      </c>
      <c r="D32615" s="183" t="s">
        <v>7185</v>
      </c>
    </row>
    <row r="32616" spans="1:4">
      <c r="A32616" t="s">
        <v>10128</v>
      </c>
      <c r="B32616" t="s">
        <v>10129</v>
      </c>
      <c r="C32616" t="s">
        <v>234</v>
      </c>
      <c r="D32616" s="183" t="s">
        <v>7185</v>
      </c>
    </row>
    <row r="32617" spans="1:4">
      <c r="A32617" t="s">
        <v>10128</v>
      </c>
      <c r="B32617" t="s">
        <v>10129</v>
      </c>
      <c r="C32617" t="s">
        <v>234</v>
      </c>
      <c r="D32617" s="183" t="s">
        <v>7185</v>
      </c>
    </row>
    <row r="32618" spans="1:4">
      <c r="A32618" t="s">
        <v>10128</v>
      </c>
      <c r="B32618" t="s">
        <v>10129</v>
      </c>
      <c r="C32618" t="s">
        <v>234</v>
      </c>
      <c r="D32618" s="183" t="s">
        <v>7185</v>
      </c>
    </row>
    <row r="32619" spans="1:4">
      <c r="A32619" t="s">
        <v>10130</v>
      </c>
      <c r="B32619" t="s">
        <v>10131</v>
      </c>
      <c r="C32619" t="s">
        <v>234</v>
      </c>
      <c r="D32619" s="183" t="s">
        <v>5273</v>
      </c>
    </row>
    <row r="32620" spans="1:4">
      <c r="A32620" t="s">
        <v>10130</v>
      </c>
      <c r="B32620" t="s">
        <v>10131</v>
      </c>
      <c r="C32620" t="s">
        <v>234</v>
      </c>
      <c r="D32620" s="183" t="s">
        <v>5273</v>
      </c>
    </row>
    <row r="32621" spans="1:4">
      <c r="A32621" t="s">
        <v>10130</v>
      </c>
      <c r="B32621" t="s">
        <v>10131</v>
      </c>
      <c r="C32621" t="s">
        <v>234</v>
      </c>
      <c r="D32621" s="183" t="s">
        <v>5273</v>
      </c>
    </row>
    <row r="32622" spans="1:4">
      <c r="A32622" t="s">
        <v>10130</v>
      </c>
      <c r="B32622" t="s">
        <v>10131</v>
      </c>
      <c r="C32622" t="s">
        <v>234</v>
      </c>
      <c r="D32622" s="183" t="s">
        <v>5273</v>
      </c>
    </row>
    <row r="32623" spans="1:4">
      <c r="A32623" t="s">
        <v>10132</v>
      </c>
      <c r="B32623" t="s">
        <v>10133</v>
      </c>
      <c r="C32623" t="s">
        <v>234</v>
      </c>
      <c r="D32623" s="183" t="s">
        <v>10134</v>
      </c>
    </row>
    <row r="32624" spans="1:4">
      <c r="A32624" t="s">
        <v>10132</v>
      </c>
      <c r="B32624" t="s">
        <v>10133</v>
      </c>
      <c r="C32624" t="s">
        <v>234</v>
      </c>
      <c r="D32624" s="183" t="s">
        <v>10134</v>
      </c>
    </row>
    <row r="32625" spans="1:4">
      <c r="A32625" t="s">
        <v>10132</v>
      </c>
      <c r="B32625" t="s">
        <v>10133</v>
      </c>
      <c r="C32625" t="s">
        <v>234</v>
      </c>
      <c r="D32625" s="183" t="s">
        <v>10134</v>
      </c>
    </row>
    <row r="32626" spans="1:4">
      <c r="A32626" t="s">
        <v>10132</v>
      </c>
      <c r="B32626" t="s">
        <v>10133</v>
      </c>
      <c r="C32626" t="s">
        <v>234</v>
      </c>
      <c r="D32626" s="183" t="s">
        <v>10134</v>
      </c>
    </row>
    <row r="32627" spans="1:4">
      <c r="A32627" t="s">
        <v>10132</v>
      </c>
      <c r="B32627" t="s">
        <v>10133</v>
      </c>
      <c r="C32627" t="s">
        <v>234</v>
      </c>
      <c r="D32627" s="183" t="s">
        <v>10134</v>
      </c>
    </row>
    <row r="32628" spans="1:4">
      <c r="A32628" t="s">
        <v>10132</v>
      </c>
      <c r="B32628" t="s">
        <v>10133</v>
      </c>
      <c r="C32628" t="s">
        <v>234</v>
      </c>
      <c r="D32628" s="183" t="s">
        <v>10134</v>
      </c>
    </row>
    <row r="32629" spans="1:4">
      <c r="A32629" t="s">
        <v>10132</v>
      </c>
      <c r="B32629" t="s">
        <v>10133</v>
      </c>
      <c r="C32629" t="s">
        <v>234</v>
      </c>
      <c r="D32629" s="183" t="s">
        <v>10134</v>
      </c>
    </row>
    <row r="32630" spans="1:4">
      <c r="A32630" t="s">
        <v>10135</v>
      </c>
      <c r="B32630" t="s">
        <v>10136</v>
      </c>
      <c r="C32630" t="s">
        <v>234</v>
      </c>
      <c r="D32630" s="183" t="s">
        <v>6439</v>
      </c>
    </row>
    <row r="32631" spans="1:4">
      <c r="A32631" t="s">
        <v>10135</v>
      </c>
      <c r="B32631" t="s">
        <v>10136</v>
      </c>
      <c r="C32631" t="s">
        <v>234</v>
      </c>
      <c r="D32631" s="183" t="s">
        <v>6439</v>
      </c>
    </row>
    <row r="32632" spans="1:4">
      <c r="A32632" t="s">
        <v>10135</v>
      </c>
      <c r="B32632" t="s">
        <v>10136</v>
      </c>
      <c r="C32632" t="s">
        <v>234</v>
      </c>
      <c r="D32632" s="183" t="s">
        <v>6439</v>
      </c>
    </row>
    <row r="32633" spans="1:4">
      <c r="A32633" t="s">
        <v>10135</v>
      </c>
      <c r="B32633" t="s">
        <v>10136</v>
      </c>
      <c r="C32633" t="s">
        <v>234</v>
      </c>
      <c r="D32633" s="183" t="s">
        <v>6439</v>
      </c>
    </row>
    <row r="32634" spans="1:4">
      <c r="A32634" t="s">
        <v>10135</v>
      </c>
      <c r="B32634" t="s">
        <v>10136</v>
      </c>
      <c r="C32634" t="s">
        <v>234</v>
      </c>
      <c r="D32634" s="183" t="s">
        <v>6439</v>
      </c>
    </row>
    <row r="32635" spans="1:4">
      <c r="A32635" t="s">
        <v>10135</v>
      </c>
      <c r="B32635" t="s">
        <v>10136</v>
      </c>
      <c r="C32635" t="s">
        <v>234</v>
      </c>
      <c r="D32635" s="183" t="s">
        <v>6439</v>
      </c>
    </row>
    <row r="32636" spans="1:4">
      <c r="A32636" t="s">
        <v>10137</v>
      </c>
      <c r="B32636" t="s">
        <v>10138</v>
      </c>
      <c r="C32636" t="s">
        <v>168</v>
      </c>
      <c r="D32636" s="183" t="s">
        <v>10139</v>
      </c>
    </row>
    <row r="32637" spans="1:4">
      <c r="A32637" t="s">
        <v>10137</v>
      </c>
      <c r="B32637" t="s">
        <v>10138</v>
      </c>
      <c r="C32637" t="s">
        <v>168</v>
      </c>
      <c r="D32637" s="183" t="s">
        <v>10139</v>
      </c>
    </row>
    <row r="32638" spans="1:4">
      <c r="A32638" t="s">
        <v>10137</v>
      </c>
      <c r="B32638" t="s">
        <v>10138</v>
      </c>
      <c r="C32638" t="s">
        <v>168</v>
      </c>
      <c r="D32638" s="183" t="s">
        <v>10139</v>
      </c>
    </row>
    <row r="32639" spans="1:4">
      <c r="A32639" t="s">
        <v>10137</v>
      </c>
      <c r="B32639" t="s">
        <v>10138</v>
      </c>
      <c r="C32639" t="s">
        <v>168</v>
      </c>
      <c r="D32639" s="183" t="s">
        <v>10139</v>
      </c>
    </row>
    <row r="32640" spans="1:4">
      <c r="A32640" t="s">
        <v>10137</v>
      </c>
      <c r="B32640" t="s">
        <v>10138</v>
      </c>
      <c r="C32640" t="s">
        <v>168</v>
      </c>
      <c r="D32640" s="183" t="s">
        <v>10139</v>
      </c>
    </row>
    <row r="32641" spans="1:4">
      <c r="A32641" t="s">
        <v>10140</v>
      </c>
      <c r="B32641" t="s">
        <v>10141</v>
      </c>
      <c r="C32641" t="s">
        <v>234</v>
      </c>
      <c r="D32641" s="183" t="s">
        <v>10142</v>
      </c>
    </row>
    <row r="32642" spans="1:4">
      <c r="A32642" t="s">
        <v>10140</v>
      </c>
      <c r="B32642" t="s">
        <v>10141</v>
      </c>
      <c r="C32642" t="s">
        <v>234</v>
      </c>
      <c r="D32642" s="183" t="s">
        <v>10142</v>
      </c>
    </row>
    <row r="32643" spans="1:4">
      <c r="A32643" t="s">
        <v>10140</v>
      </c>
      <c r="B32643" t="s">
        <v>10141</v>
      </c>
      <c r="C32643" t="s">
        <v>234</v>
      </c>
      <c r="D32643" s="183" t="s">
        <v>10142</v>
      </c>
    </row>
    <row r="32644" spans="1:4">
      <c r="A32644" t="s">
        <v>10140</v>
      </c>
      <c r="B32644" t="s">
        <v>10141</v>
      </c>
      <c r="C32644" t="s">
        <v>234</v>
      </c>
      <c r="D32644" s="183" t="s">
        <v>10142</v>
      </c>
    </row>
    <row r="32645" spans="1:4">
      <c r="A32645" t="s">
        <v>10140</v>
      </c>
      <c r="B32645" t="s">
        <v>10141</v>
      </c>
      <c r="C32645" t="s">
        <v>234</v>
      </c>
      <c r="D32645" s="183" t="s">
        <v>10142</v>
      </c>
    </row>
    <row r="32646" spans="1:4">
      <c r="A32646" t="s">
        <v>10140</v>
      </c>
      <c r="B32646" t="s">
        <v>10141</v>
      </c>
      <c r="C32646" t="s">
        <v>234</v>
      </c>
      <c r="D32646" s="183" t="s">
        <v>10142</v>
      </c>
    </row>
    <row r="32647" spans="1:4">
      <c r="A32647" s="171">
        <v>84660</v>
      </c>
      <c r="B32647" t="s">
        <v>10143</v>
      </c>
      <c r="C32647" t="s">
        <v>234</v>
      </c>
      <c r="D32647" s="183" t="s">
        <v>5243</v>
      </c>
    </row>
    <row r="32648" spans="1:4">
      <c r="A32648" s="171">
        <v>84660</v>
      </c>
      <c r="B32648" t="s">
        <v>10143</v>
      </c>
      <c r="C32648" t="s">
        <v>234</v>
      </c>
      <c r="D32648" s="183" t="s">
        <v>5243</v>
      </c>
    </row>
    <row r="32649" spans="1:4">
      <c r="A32649" s="171">
        <v>84660</v>
      </c>
      <c r="B32649" t="s">
        <v>10143</v>
      </c>
      <c r="C32649" t="s">
        <v>234</v>
      </c>
      <c r="D32649" s="183" t="s">
        <v>5243</v>
      </c>
    </row>
    <row r="32650" spans="1:4">
      <c r="A32650" s="171">
        <v>84660</v>
      </c>
      <c r="B32650" t="s">
        <v>10143</v>
      </c>
      <c r="C32650" t="s">
        <v>234</v>
      </c>
      <c r="D32650" s="183" t="s">
        <v>5243</v>
      </c>
    </row>
    <row r="32651" spans="1:4">
      <c r="A32651" s="171">
        <v>84660</v>
      </c>
      <c r="B32651" t="s">
        <v>10143</v>
      </c>
      <c r="C32651" t="s">
        <v>234</v>
      </c>
      <c r="D32651" s="183" t="s">
        <v>5243</v>
      </c>
    </row>
    <row r="32652" spans="1:4">
      <c r="A32652" s="171">
        <v>84660</v>
      </c>
      <c r="B32652" t="s">
        <v>10143</v>
      </c>
      <c r="C32652" t="s">
        <v>234</v>
      </c>
      <c r="D32652" s="183" t="s">
        <v>5243</v>
      </c>
    </row>
    <row r="32653" spans="1:4">
      <c r="A32653" s="171">
        <v>84661</v>
      </c>
      <c r="B32653" t="s">
        <v>10144</v>
      </c>
      <c r="C32653" t="s">
        <v>234</v>
      </c>
      <c r="D32653" s="183" t="s">
        <v>10145</v>
      </c>
    </row>
    <row r="32654" spans="1:4">
      <c r="A32654" s="171">
        <v>84661</v>
      </c>
      <c r="B32654" t="s">
        <v>10144</v>
      </c>
      <c r="C32654" t="s">
        <v>234</v>
      </c>
      <c r="D32654" s="183" t="s">
        <v>10145</v>
      </c>
    </row>
    <row r="32655" spans="1:4">
      <c r="A32655" s="171">
        <v>84661</v>
      </c>
      <c r="B32655" t="s">
        <v>10144</v>
      </c>
      <c r="C32655" t="s">
        <v>234</v>
      </c>
      <c r="D32655" s="183" t="s">
        <v>10145</v>
      </c>
    </row>
    <row r="32656" spans="1:4">
      <c r="A32656" s="171">
        <v>84661</v>
      </c>
      <c r="B32656" t="s">
        <v>10144</v>
      </c>
      <c r="C32656" t="s">
        <v>234</v>
      </c>
      <c r="D32656" s="183" t="s">
        <v>10145</v>
      </c>
    </row>
    <row r="32657" spans="1:4">
      <c r="A32657" s="171">
        <v>84661</v>
      </c>
      <c r="B32657" t="s">
        <v>10144</v>
      </c>
      <c r="C32657" t="s">
        <v>234</v>
      </c>
      <c r="D32657" s="183" t="s">
        <v>10145</v>
      </c>
    </row>
    <row r="32658" spans="1:4">
      <c r="A32658" s="171">
        <v>84661</v>
      </c>
      <c r="B32658" t="s">
        <v>10144</v>
      </c>
      <c r="C32658" t="s">
        <v>234</v>
      </c>
      <c r="D32658" s="183" t="s">
        <v>10145</v>
      </c>
    </row>
    <row r="32659" spans="1:4">
      <c r="A32659" s="171">
        <v>84662</v>
      </c>
      <c r="B32659" t="s">
        <v>10146</v>
      </c>
      <c r="C32659" t="s">
        <v>234</v>
      </c>
      <c r="D32659" s="183" t="s">
        <v>10147</v>
      </c>
    </row>
    <row r="32660" spans="1:4">
      <c r="A32660" s="171">
        <v>84662</v>
      </c>
      <c r="B32660" t="s">
        <v>10146</v>
      </c>
      <c r="C32660" t="s">
        <v>234</v>
      </c>
      <c r="D32660" s="183" t="s">
        <v>10147</v>
      </c>
    </row>
    <row r="32661" spans="1:4">
      <c r="A32661" s="171">
        <v>84662</v>
      </c>
      <c r="B32661" t="s">
        <v>10146</v>
      </c>
      <c r="C32661" t="s">
        <v>234</v>
      </c>
      <c r="D32661" s="183" t="s">
        <v>10147</v>
      </c>
    </row>
    <row r="32662" spans="1:4">
      <c r="A32662" s="171">
        <v>84662</v>
      </c>
      <c r="B32662" t="s">
        <v>10146</v>
      </c>
      <c r="C32662" t="s">
        <v>234</v>
      </c>
      <c r="D32662" s="183" t="s">
        <v>10147</v>
      </c>
    </row>
    <row r="32663" spans="1:4">
      <c r="A32663" s="171">
        <v>84662</v>
      </c>
      <c r="B32663" t="s">
        <v>10146</v>
      </c>
      <c r="C32663" t="s">
        <v>234</v>
      </c>
      <c r="D32663" s="183" t="s">
        <v>10147</v>
      </c>
    </row>
    <row r="32664" spans="1:4">
      <c r="A32664" s="171">
        <v>84662</v>
      </c>
      <c r="B32664" t="s">
        <v>10146</v>
      </c>
      <c r="C32664" t="s">
        <v>234</v>
      </c>
      <c r="D32664" s="183" t="s">
        <v>10147</v>
      </c>
    </row>
    <row r="32665" spans="1:4">
      <c r="A32665" s="171">
        <v>95468</v>
      </c>
      <c r="B32665" t="s">
        <v>10148</v>
      </c>
      <c r="C32665" t="s">
        <v>234</v>
      </c>
      <c r="D32665" s="183" t="s">
        <v>7200</v>
      </c>
    </row>
    <row r="32666" spans="1:4">
      <c r="A32666" s="171">
        <v>95468</v>
      </c>
      <c r="B32666" t="s">
        <v>10148</v>
      </c>
      <c r="C32666" t="s">
        <v>234</v>
      </c>
      <c r="D32666" s="183" t="s">
        <v>7200</v>
      </c>
    </row>
    <row r="32667" spans="1:4">
      <c r="A32667" s="171">
        <v>95468</v>
      </c>
      <c r="B32667" t="s">
        <v>10148</v>
      </c>
      <c r="C32667" t="s">
        <v>234</v>
      </c>
      <c r="D32667" s="183" t="s">
        <v>7200</v>
      </c>
    </row>
    <row r="32668" spans="1:4">
      <c r="A32668" s="171">
        <v>95468</v>
      </c>
      <c r="B32668" t="s">
        <v>10148</v>
      </c>
      <c r="C32668" t="s">
        <v>234</v>
      </c>
      <c r="D32668" s="183" t="s">
        <v>7200</v>
      </c>
    </row>
    <row r="32669" spans="1:4">
      <c r="A32669" s="171">
        <v>95468</v>
      </c>
      <c r="B32669" t="s">
        <v>10148</v>
      </c>
      <c r="C32669" t="s">
        <v>234</v>
      </c>
      <c r="D32669" s="183" t="s">
        <v>7200</v>
      </c>
    </row>
    <row r="32670" spans="1:4">
      <c r="A32670" s="171">
        <v>95468</v>
      </c>
      <c r="B32670" t="s">
        <v>10148</v>
      </c>
      <c r="C32670" t="s">
        <v>234</v>
      </c>
      <c r="D32670" s="183" t="s">
        <v>7200</v>
      </c>
    </row>
    <row r="32671" spans="1:4">
      <c r="A32671" s="171">
        <v>95468</v>
      </c>
      <c r="B32671" t="s">
        <v>10148</v>
      </c>
      <c r="C32671" t="s">
        <v>234</v>
      </c>
      <c r="D32671" s="183" t="s">
        <v>7200</v>
      </c>
    </row>
    <row r="32672" spans="1:4">
      <c r="A32672" s="171">
        <v>41595</v>
      </c>
      <c r="B32672" t="s">
        <v>10149</v>
      </c>
      <c r="C32672" t="s">
        <v>176</v>
      </c>
      <c r="D32672" s="183" t="s">
        <v>10150</v>
      </c>
    </row>
    <row r="32673" spans="1:4">
      <c r="A32673" s="171">
        <v>41595</v>
      </c>
      <c r="B32673" t="s">
        <v>10149</v>
      </c>
      <c r="C32673" t="s">
        <v>176</v>
      </c>
      <c r="D32673" s="183" t="s">
        <v>10150</v>
      </c>
    </row>
    <row r="32674" spans="1:4">
      <c r="A32674" s="171">
        <v>41595</v>
      </c>
      <c r="B32674" t="s">
        <v>10149</v>
      </c>
      <c r="C32674" t="s">
        <v>176</v>
      </c>
      <c r="D32674" s="183" t="s">
        <v>10150</v>
      </c>
    </row>
    <row r="32675" spans="1:4">
      <c r="A32675" s="171">
        <v>41595</v>
      </c>
      <c r="B32675" t="s">
        <v>10149</v>
      </c>
      <c r="C32675" t="s">
        <v>176</v>
      </c>
      <c r="D32675" s="183" t="s">
        <v>10150</v>
      </c>
    </row>
    <row r="32676" spans="1:4">
      <c r="A32676" s="171">
        <v>41595</v>
      </c>
      <c r="B32676" t="s">
        <v>10149</v>
      </c>
      <c r="C32676" t="s">
        <v>176</v>
      </c>
      <c r="D32676" s="183" t="s">
        <v>10150</v>
      </c>
    </row>
    <row r="32677" spans="1:4">
      <c r="A32677" t="s">
        <v>10151</v>
      </c>
      <c r="B32677" t="s">
        <v>10152</v>
      </c>
      <c r="C32677" t="s">
        <v>234</v>
      </c>
      <c r="D32677" s="183" t="s">
        <v>10153</v>
      </c>
    </row>
    <row r="32678" spans="1:4">
      <c r="A32678" t="s">
        <v>10151</v>
      </c>
      <c r="B32678" t="s">
        <v>10152</v>
      </c>
      <c r="C32678" t="s">
        <v>234</v>
      </c>
      <c r="D32678" s="183" t="s">
        <v>10153</v>
      </c>
    </row>
    <row r="32679" spans="1:4">
      <c r="A32679" t="s">
        <v>10151</v>
      </c>
      <c r="B32679" t="s">
        <v>10152</v>
      </c>
      <c r="C32679" t="s">
        <v>234</v>
      </c>
      <c r="D32679" s="183" t="s">
        <v>10153</v>
      </c>
    </row>
    <row r="32680" spans="1:4">
      <c r="A32680" t="s">
        <v>10151</v>
      </c>
      <c r="B32680" t="s">
        <v>10152</v>
      </c>
      <c r="C32680" t="s">
        <v>234</v>
      </c>
      <c r="D32680" s="183" t="s">
        <v>10153</v>
      </c>
    </row>
    <row r="32681" spans="1:4">
      <c r="A32681" t="s">
        <v>10154</v>
      </c>
      <c r="B32681" t="s">
        <v>10155</v>
      </c>
      <c r="C32681" t="s">
        <v>234</v>
      </c>
      <c r="D32681" s="183" t="s">
        <v>10156</v>
      </c>
    </row>
    <row r="32682" spans="1:4">
      <c r="A32682" t="s">
        <v>10154</v>
      </c>
      <c r="B32682" t="s">
        <v>10155</v>
      </c>
      <c r="C32682" t="s">
        <v>234</v>
      </c>
      <c r="D32682" s="183" t="s">
        <v>10156</v>
      </c>
    </row>
    <row r="32683" spans="1:4">
      <c r="A32683" t="s">
        <v>10154</v>
      </c>
      <c r="B32683" t="s">
        <v>10155</v>
      </c>
      <c r="C32683" t="s">
        <v>234</v>
      </c>
      <c r="D32683" s="183" t="s">
        <v>10156</v>
      </c>
    </row>
    <row r="32684" spans="1:4">
      <c r="A32684" t="s">
        <v>10154</v>
      </c>
      <c r="B32684" t="s">
        <v>10155</v>
      </c>
      <c r="C32684" t="s">
        <v>234</v>
      </c>
      <c r="D32684" s="183" t="s">
        <v>10156</v>
      </c>
    </row>
    <row r="32685" spans="1:4">
      <c r="A32685" s="171">
        <v>79467</v>
      </c>
      <c r="B32685" t="s">
        <v>10157</v>
      </c>
      <c r="C32685" t="s">
        <v>10158</v>
      </c>
      <c r="D32685" s="183" t="s">
        <v>4193</v>
      </c>
    </row>
    <row r="32686" spans="1:4">
      <c r="A32686" s="171">
        <v>79467</v>
      </c>
      <c r="B32686" t="s">
        <v>10157</v>
      </c>
      <c r="C32686" t="s">
        <v>10158</v>
      </c>
      <c r="D32686" s="183" t="s">
        <v>4193</v>
      </c>
    </row>
    <row r="32687" spans="1:4">
      <c r="A32687" s="171">
        <v>79467</v>
      </c>
      <c r="B32687" t="s">
        <v>10157</v>
      </c>
      <c r="C32687" t="s">
        <v>10158</v>
      </c>
      <c r="D32687" s="183" t="s">
        <v>4193</v>
      </c>
    </row>
    <row r="32688" spans="1:4">
      <c r="A32688" s="171">
        <v>79467</v>
      </c>
      <c r="B32688" t="s">
        <v>10157</v>
      </c>
      <c r="C32688" t="s">
        <v>10158</v>
      </c>
      <c r="D32688" s="183" t="s">
        <v>4193</v>
      </c>
    </row>
    <row r="32689" spans="1:4">
      <c r="A32689" s="171">
        <v>79467</v>
      </c>
      <c r="B32689" t="s">
        <v>10157</v>
      </c>
      <c r="C32689" t="s">
        <v>10158</v>
      </c>
      <c r="D32689" s="183" t="s">
        <v>4193</v>
      </c>
    </row>
    <row r="32690" spans="1:4">
      <c r="A32690" t="s">
        <v>10159</v>
      </c>
      <c r="B32690" t="s">
        <v>10160</v>
      </c>
      <c r="C32690" t="s">
        <v>234</v>
      </c>
      <c r="D32690" s="183" t="s">
        <v>10055</v>
      </c>
    </row>
    <row r="32691" spans="1:4">
      <c r="A32691" t="s">
        <v>10159</v>
      </c>
      <c r="B32691" t="s">
        <v>10160</v>
      </c>
      <c r="C32691" t="s">
        <v>234</v>
      </c>
      <c r="D32691" s="183" t="s">
        <v>10055</v>
      </c>
    </row>
    <row r="32692" spans="1:4">
      <c r="A32692" t="s">
        <v>10159</v>
      </c>
      <c r="B32692" t="s">
        <v>10160</v>
      </c>
      <c r="C32692" t="s">
        <v>234</v>
      </c>
      <c r="D32692" s="183" t="s">
        <v>10055</v>
      </c>
    </row>
    <row r="32693" spans="1:4">
      <c r="A32693" t="s">
        <v>10159</v>
      </c>
      <c r="B32693" t="s">
        <v>10160</v>
      </c>
      <c r="C32693" t="s">
        <v>234</v>
      </c>
      <c r="D32693" s="183" t="s">
        <v>10055</v>
      </c>
    </row>
    <row r="32694" spans="1:4">
      <c r="A32694" s="171">
        <v>84663</v>
      </c>
      <c r="B32694" t="s">
        <v>10161</v>
      </c>
      <c r="C32694" t="s">
        <v>234</v>
      </c>
      <c r="D32694" s="183" t="s">
        <v>10162</v>
      </c>
    </row>
    <row r="32695" spans="1:4">
      <c r="A32695" s="171">
        <v>84663</v>
      </c>
      <c r="B32695" t="s">
        <v>10161</v>
      </c>
      <c r="C32695" t="s">
        <v>234</v>
      </c>
      <c r="D32695" s="183" t="s">
        <v>10162</v>
      </c>
    </row>
    <row r="32696" spans="1:4">
      <c r="A32696" s="171">
        <v>84663</v>
      </c>
      <c r="B32696" t="s">
        <v>10161</v>
      </c>
      <c r="C32696" t="s">
        <v>234</v>
      </c>
      <c r="D32696" s="183" t="s">
        <v>10162</v>
      </c>
    </row>
    <row r="32697" spans="1:4">
      <c r="A32697" s="171">
        <v>84663</v>
      </c>
      <c r="B32697" t="s">
        <v>10161</v>
      </c>
      <c r="C32697" t="s">
        <v>234</v>
      </c>
      <c r="D32697" s="183" t="s">
        <v>10162</v>
      </c>
    </row>
    <row r="32698" spans="1:4">
      <c r="A32698" s="171">
        <v>84663</v>
      </c>
      <c r="B32698" t="s">
        <v>10161</v>
      </c>
      <c r="C32698" t="s">
        <v>234</v>
      </c>
      <c r="D32698" s="183" t="s">
        <v>10162</v>
      </c>
    </row>
    <row r="32699" spans="1:4">
      <c r="A32699" s="171">
        <v>84665</v>
      </c>
      <c r="B32699" t="s">
        <v>10163</v>
      </c>
      <c r="C32699" t="s">
        <v>234</v>
      </c>
      <c r="D32699" s="183" t="s">
        <v>10164</v>
      </c>
    </row>
    <row r="32700" spans="1:4">
      <c r="A32700" s="171">
        <v>84665</v>
      </c>
      <c r="B32700" t="s">
        <v>10163</v>
      </c>
      <c r="C32700" t="s">
        <v>234</v>
      </c>
      <c r="D32700" s="183" t="s">
        <v>10164</v>
      </c>
    </row>
    <row r="32701" spans="1:4">
      <c r="A32701" s="171">
        <v>84665</v>
      </c>
      <c r="B32701" t="s">
        <v>10163</v>
      </c>
      <c r="C32701" t="s">
        <v>234</v>
      </c>
      <c r="D32701" s="183" t="s">
        <v>10164</v>
      </c>
    </row>
    <row r="32702" spans="1:4">
      <c r="A32702" s="171">
        <v>84665</v>
      </c>
      <c r="B32702" t="s">
        <v>10163</v>
      </c>
      <c r="C32702" t="s">
        <v>234</v>
      </c>
      <c r="D32702" s="183" t="s">
        <v>10164</v>
      </c>
    </row>
    <row r="32703" spans="1:4">
      <c r="A32703" s="171">
        <v>84666</v>
      </c>
      <c r="B32703" t="s">
        <v>10165</v>
      </c>
      <c r="C32703" t="s">
        <v>234</v>
      </c>
      <c r="D32703" s="183" t="s">
        <v>10166</v>
      </c>
    </row>
    <row r="32704" spans="1:4">
      <c r="A32704" s="171">
        <v>84666</v>
      </c>
      <c r="B32704" t="s">
        <v>10165</v>
      </c>
      <c r="C32704" t="s">
        <v>234</v>
      </c>
      <c r="D32704" s="183" t="s">
        <v>10166</v>
      </c>
    </row>
    <row r="32705" spans="1:4">
      <c r="A32705" s="171">
        <v>84666</v>
      </c>
      <c r="B32705" t="s">
        <v>10165</v>
      </c>
      <c r="C32705" t="s">
        <v>234</v>
      </c>
      <c r="D32705" s="183" t="s">
        <v>10166</v>
      </c>
    </row>
    <row r="32706" spans="1:4">
      <c r="A32706" s="171">
        <v>84666</v>
      </c>
      <c r="B32706" t="s">
        <v>10165</v>
      </c>
      <c r="C32706" t="s">
        <v>234</v>
      </c>
      <c r="D32706" s="183" t="s">
        <v>10166</v>
      </c>
    </row>
    <row r="32707" spans="1:4">
      <c r="A32707" s="171">
        <v>84666</v>
      </c>
      <c r="B32707" t="s">
        <v>10165</v>
      </c>
      <c r="C32707" t="s">
        <v>234</v>
      </c>
      <c r="D32707" s="183" t="s">
        <v>10166</v>
      </c>
    </row>
    <row r="32708" spans="1:4">
      <c r="A32708" s="171">
        <v>75889</v>
      </c>
      <c r="B32708" t="s">
        <v>10167</v>
      </c>
      <c r="C32708" t="s">
        <v>234</v>
      </c>
      <c r="D32708" s="183" t="s">
        <v>10168</v>
      </c>
    </row>
    <row r="32709" spans="1:4">
      <c r="A32709" s="171">
        <v>75889</v>
      </c>
      <c r="B32709" t="s">
        <v>10167</v>
      </c>
      <c r="C32709" t="s">
        <v>234</v>
      </c>
      <c r="D32709" s="183" t="s">
        <v>10168</v>
      </c>
    </row>
    <row r="32710" spans="1:4">
      <c r="A32710" s="171">
        <v>75889</v>
      </c>
      <c r="B32710" t="s">
        <v>10167</v>
      </c>
      <c r="C32710" t="s">
        <v>234</v>
      </c>
      <c r="D32710" s="183" t="s">
        <v>10168</v>
      </c>
    </row>
    <row r="32711" spans="1:4">
      <c r="A32711" s="171">
        <v>75889</v>
      </c>
      <c r="B32711" t="s">
        <v>10167</v>
      </c>
      <c r="C32711" t="s">
        <v>234</v>
      </c>
      <c r="D32711" s="183" t="s">
        <v>10168</v>
      </c>
    </row>
    <row r="32712" spans="1:4">
      <c r="A32712" s="171">
        <v>75889</v>
      </c>
      <c r="B32712" t="s">
        <v>10167</v>
      </c>
      <c r="C32712" t="s">
        <v>234</v>
      </c>
      <c r="D32712" s="183" t="s">
        <v>10168</v>
      </c>
    </row>
    <row r="32713" spans="1:4">
      <c r="A32713" s="171">
        <v>75889</v>
      </c>
      <c r="B32713" t="s">
        <v>10167</v>
      </c>
      <c r="C32713" t="s">
        <v>234</v>
      </c>
      <c r="D32713" s="183" t="s">
        <v>10168</v>
      </c>
    </row>
    <row r="32714" spans="1:4">
      <c r="A32714" s="171">
        <v>72191</v>
      </c>
      <c r="B32714" t="s">
        <v>10169</v>
      </c>
      <c r="C32714" t="s">
        <v>234</v>
      </c>
      <c r="D32714" s="183" t="s">
        <v>7859</v>
      </c>
    </row>
    <row r="32715" spans="1:4">
      <c r="A32715" s="171">
        <v>72191</v>
      </c>
      <c r="B32715" t="s">
        <v>10169</v>
      </c>
      <c r="C32715" t="s">
        <v>234</v>
      </c>
      <c r="D32715" s="183" t="s">
        <v>7859</v>
      </c>
    </row>
    <row r="32716" spans="1:4">
      <c r="A32716" s="171">
        <v>72191</v>
      </c>
      <c r="B32716" t="s">
        <v>10169</v>
      </c>
      <c r="C32716" t="s">
        <v>234</v>
      </c>
      <c r="D32716" s="183" t="s">
        <v>7859</v>
      </c>
    </row>
    <row r="32717" spans="1:4">
      <c r="A32717" s="171">
        <v>72191</v>
      </c>
      <c r="B32717" t="s">
        <v>10169</v>
      </c>
      <c r="C32717" t="s">
        <v>234</v>
      </c>
      <c r="D32717" s="183" t="s">
        <v>7859</v>
      </c>
    </row>
    <row r="32718" spans="1:4">
      <c r="A32718" s="171">
        <v>72192</v>
      </c>
      <c r="B32718" t="s">
        <v>10170</v>
      </c>
      <c r="C32718" t="s">
        <v>234</v>
      </c>
      <c r="D32718" s="183" t="s">
        <v>9999</v>
      </c>
    </row>
    <row r="32719" spans="1:4">
      <c r="A32719" s="171">
        <v>72192</v>
      </c>
      <c r="B32719" t="s">
        <v>10170</v>
      </c>
      <c r="C32719" t="s">
        <v>234</v>
      </c>
      <c r="D32719" s="183" t="s">
        <v>9999</v>
      </c>
    </row>
    <row r="32720" spans="1:4">
      <c r="A32720" s="171">
        <v>72192</v>
      </c>
      <c r="B32720" t="s">
        <v>10170</v>
      </c>
      <c r="C32720" t="s">
        <v>234</v>
      </c>
      <c r="D32720" s="183" t="s">
        <v>9999</v>
      </c>
    </row>
    <row r="32721" spans="1:4">
      <c r="A32721" s="171">
        <v>72192</v>
      </c>
      <c r="B32721" t="s">
        <v>10170</v>
      </c>
      <c r="C32721" t="s">
        <v>234</v>
      </c>
      <c r="D32721" s="183" t="s">
        <v>9999</v>
      </c>
    </row>
    <row r="32722" spans="1:4">
      <c r="A32722" s="171">
        <v>72193</v>
      </c>
      <c r="B32722" t="s">
        <v>10171</v>
      </c>
      <c r="C32722" t="s">
        <v>234</v>
      </c>
      <c r="D32722" s="183" t="s">
        <v>10172</v>
      </c>
    </row>
    <row r="32723" spans="1:4">
      <c r="A32723" s="171">
        <v>72193</v>
      </c>
      <c r="B32723" t="s">
        <v>10171</v>
      </c>
      <c r="C32723" t="s">
        <v>234</v>
      </c>
      <c r="D32723" s="183" t="s">
        <v>10172</v>
      </c>
    </row>
    <row r="32724" spans="1:4">
      <c r="A32724" s="171">
        <v>72193</v>
      </c>
      <c r="B32724" t="s">
        <v>10171</v>
      </c>
      <c r="C32724" t="s">
        <v>234</v>
      </c>
      <c r="D32724" s="183" t="s">
        <v>10172</v>
      </c>
    </row>
    <row r="32725" spans="1:4">
      <c r="A32725" s="171">
        <v>72193</v>
      </c>
      <c r="B32725" t="s">
        <v>10171</v>
      </c>
      <c r="C32725" t="s">
        <v>234</v>
      </c>
      <c r="D32725" s="183" t="s">
        <v>10172</v>
      </c>
    </row>
    <row r="32726" spans="1:4">
      <c r="A32726" s="171">
        <v>73655</v>
      </c>
      <c r="B32726" t="s">
        <v>10173</v>
      </c>
      <c r="C32726" t="s">
        <v>234</v>
      </c>
      <c r="D32726" s="183" t="s">
        <v>10174</v>
      </c>
    </row>
    <row r="32727" spans="1:4">
      <c r="A32727" s="171">
        <v>73655</v>
      </c>
      <c r="B32727" t="s">
        <v>10173</v>
      </c>
      <c r="C32727" t="s">
        <v>234</v>
      </c>
      <c r="D32727" s="183" t="s">
        <v>10174</v>
      </c>
    </row>
    <row r="32728" spans="1:4">
      <c r="A32728" s="171">
        <v>73655</v>
      </c>
      <c r="B32728" t="s">
        <v>10173</v>
      </c>
      <c r="C32728" t="s">
        <v>234</v>
      </c>
      <c r="D32728" s="183" t="s">
        <v>10174</v>
      </c>
    </row>
    <row r="32729" spans="1:4">
      <c r="A32729" s="171">
        <v>73655</v>
      </c>
      <c r="B32729" t="s">
        <v>10173</v>
      </c>
      <c r="C32729" t="s">
        <v>234</v>
      </c>
      <c r="D32729" s="183" t="s">
        <v>10174</v>
      </c>
    </row>
    <row r="32730" spans="1:4">
      <c r="A32730" s="171">
        <v>73655</v>
      </c>
      <c r="B32730" t="s">
        <v>10173</v>
      </c>
      <c r="C32730" t="s">
        <v>234</v>
      </c>
      <c r="D32730" s="183" t="s">
        <v>10174</v>
      </c>
    </row>
    <row r="32731" spans="1:4">
      <c r="A32731" s="171">
        <v>73655</v>
      </c>
      <c r="B32731" t="s">
        <v>10173</v>
      </c>
      <c r="C32731" t="s">
        <v>234</v>
      </c>
      <c r="D32731" s="183" t="s">
        <v>10174</v>
      </c>
    </row>
    <row r="32732" spans="1:4">
      <c r="A32732" s="171">
        <v>73655</v>
      </c>
      <c r="B32732" t="s">
        <v>10173</v>
      </c>
      <c r="C32732" t="s">
        <v>234</v>
      </c>
      <c r="D32732" s="183" t="s">
        <v>10174</v>
      </c>
    </row>
    <row r="32733" spans="1:4">
      <c r="A32733" s="171">
        <v>73655</v>
      </c>
      <c r="B32733" t="s">
        <v>10173</v>
      </c>
      <c r="C32733" t="s">
        <v>234</v>
      </c>
      <c r="D32733" s="183" t="s">
        <v>10174</v>
      </c>
    </row>
    <row r="32734" spans="1:4">
      <c r="A32734" s="171">
        <v>73655</v>
      </c>
      <c r="B32734" t="s">
        <v>10173</v>
      </c>
      <c r="C32734" t="s">
        <v>234</v>
      </c>
      <c r="D32734" s="183" t="s">
        <v>10174</v>
      </c>
    </row>
    <row r="32735" spans="1:4">
      <c r="A32735" t="s">
        <v>10175</v>
      </c>
      <c r="B32735" t="s">
        <v>10176</v>
      </c>
      <c r="C32735" t="s">
        <v>234</v>
      </c>
      <c r="D32735" s="183" t="s">
        <v>10177</v>
      </c>
    </row>
    <row r="32736" spans="1:4">
      <c r="A32736" t="s">
        <v>10175</v>
      </c>
      <c r="B32736" t="s">
        <v>10176</v>
      </c>
      <c r="C32736" t="s">
        <v>234</v>
      </c>
      <c r="D32736" s="183" t="s">
        <v>10177</v>
      </c>
    </row>
    <row r="32737" spans="1:4">
      <c r="A32737" t="s">
        <v>10175</v>
      </c>
      <c r="B32737" t="s">
        <v>10176</v>
      </c>
      <c r="C32737" t="s">
        <v>234</v>
      </c>
      <c r="D32737" s="183" t="s">
        <v>10177</v>
      </c>
    </row>
    <row r="32738" spans="1:4">
      <c r="A32738" t="s">
        <v>10175</v>
      </c>
      <c r="B32738" t="s">
        <v>10176</v>
      </c>
      <c r="C32738" t="s">
        <v>234</v>
      </c>
      <c r="D32738" s="183" t="s">
        <v>10177</v>
      </c>
    </row>
    <row r="32739" spans="1:4">
      <c r="A32739" t="s">
        <v>10175</v>
      </c>
      <c r="B32739" t="s">
        <v>10176</v>
      </c>
      <c r="C32739" t="s">
        <v>234</v>
      </c>
      <c r="D32739" s="183" t="s">
        <v>10177</v>
      </c>
    </row>
    <row r="32740" spans="1:4">
      <c r="A32740" s="171">
        <v>84181</v>
      </c>
      <c r="B32740" t="s">
        <v>10178</v>
      </c>
      <c r="C32740" t="s">
        <v>234</v>
      </c>
      <c r="D32740" s="183" t="s">
        <v>10179</v>
      </c>
    </row>
    <row r="32741" spans="1:4">
      <c r="A32741" s="171">
        <v>84181</v>
      </c>
      <c r="B32741" t="s">
        <v>10178</v>
      </c>
      <c r="C32741" t="s">
        <v>234</v>
      </c>
      <c r="D32741" s="183" t="s">
        <v>10179</v>
      </c>
    </row>
    <row r="32742" spans="1:4">
      <c r="A32742" s="171">
        <v>84181</v>
      </c>
      <c r="B32742" t="s">
        <v>10178</v>
      </c>
      <c r="C32742" t="s">
        <v>234</v>
      </c>
      <c r="D32742" s="183" t="s">
        <v>10179</v>
      </c>
    </row>
    <row r="32743" spans="1:4">
      <c r="A32743" s="171">
        <v>84181</v>
      </c>
      <c r="B32743" t="s">
        <v>10178</v>
      </c>
      <c r="C32743" t="s">
        <v>234</v>
      </c>
      <c r="D32743" s="183" t="s">
        <v>10179</v>
      </c>
    </row>
    <row r="32744" spans="1:4">
      <c r="A32744" s="171">
        <v>84181</v>
      </c>
      <c r="B32744" t="s">
        <v>10178</v>
      </c>
      <c r="C32744" t="s">
        <v>234</v>
      </c>
      <c r="D32744" s="183" t="s">
        <v>10179</v>
      </c>
    </row>
    <row r="32745" spans="1:4">
      <c r="A32745" s="171">
        <v>87246</v>
      </c>
      <c r="B32745" t="s">
        <v>10180</v>
      </c>
      <c r="C32745" t="s">
        <v>234</v>
      </c>
      <c r="D32745" s="183" t="s">
        <v>5776</v>
      </c>
    </row>
    <row r="32746" spans="1:4">
      <c r="A32746" s="171">
        <v>87246</v>
      </c>
      <c r="B32746" t="s">
        <v>10180</v>
      </c>
      <c r="C32746" t="s">
        <v>234</v>
      </c>
      <c r="D32746" s="183" t="s">
        <v>5776</v>
      </c>
    </row>
    <row r="32747" spans="1:4">
      <c r="A32747" s="171">
        <v>87246</v>
      </c>
      <c r="B32747" t="s">
        <v>10180</v>
      </c>
      <c r="C32747" t="s">
        <v>234</v>
      </c>
      <c r="D32747" s="183" t="s">
        <v>5776</v>
      </c>
    </row>
    <row r="32748" spans="1:4">
      <c r="A32748" s="171">
        <v>87246</v>
      </c>
      <c r="B32748" t="s">
        <v>10180</v>
      </c>
      <c r="C32748" t="s">
        <v>234</v>
      </c>
      <c r="D32748" s="183" t="s">
        <v>5776</v>
      </c>
    </row>
    <row r="32749" spans="1:4">
      <c r="A32749" s="171">
        <v>87246</v>
      </c>
      <c r="B32749" t="s">
        <v>10180</v>
      </c>
      <c r="C32749" t="s">
        <v>234</v>
      </c>
      <c r="D32749" s="183" t="s">
        <v>5776</v>
      </c>
    </row>
    <row r="32750" spans="1:4">
      <c r="A32750" s="171">
        <v>87246</v>
      </c>
      <c r="B32750" t="s">
        <v>10180</v>
      </c>
      <c r="C32750" t="s">
        <v>234</v>
      </c>
      <c r="D32750" s="183" t="s">
        <v>5776</v>
      </c>
    </row>
    <row r="32751" spans="1:4">
      <c r="A32751" s="171">
        <v>87247</v>
      </c>
      <c r="B32751" t="s">
        <v>10181</v>
      </c>
      <c r="C32751" t="s">
        <v>234</v>
      </c>
      <c r="D32751" s="183" t="s">
        <v>10182</v>
      </c>
    </row>
    <row r="32752" spans="1:4">
      <c r="A32752" s="171">
        <v>87247</v>
      </c>
      <c r="B32752" t="s">
        <v>10181</v>
      </c>
      <c r="C32752" t="s">
        <v>234</v>
      </c>
      <c r="D32752" s="183" t="s">
        <v>10182</v>
      </c>
    </row>
    <row r="32753" spans="1:4">
      <c r="A32753" s="171">
        <v>87247</v>
      </c>
      <c r="B32753" t="s">
        <v>10181</v>
      </c>
      <c r="C32753" t="s">
        <v>234</v>
      </c>
      <c r="D32753" s="183" t="s">
        <v>10182</v>
      </c>
    </row>
    <row r="32754" spans="1:4">
      <c r="A32754" s="171">
        <v>87247</v>
      </c>
      <c r="B32754" t="s">
        <v>10181</v>
      </c>
      <c r="C32754" t="s">
        <v>234</v>
      </c>
      <c r="D32754" s="183" t="s">
        <v>10182</v>
      </c>
    </row>
    <row r="32755" spans="1:4">
      <c r="A32755" s="171">
        <v>87247</v>
      </c>
      <c r="B32755" t="s">
        <v>10181</v>
      </c>
      <c r="C32755" t="s">
        <v>234</v>
      </c>
      <c r="D32755" s="183" t="s">
        <v>10182</v>
      </c>
    </row>
    <row r="32756" spans="1:4">
      <c r="A32756" s="171">
        <v>87247</v>
      </c>
      <c r="B32756" t="s">
        <v>10181</v>
      </c>
      <c r="C32756" t="s">
        <v>234</v>
      </c>
      <c r="D32756" s="183" t="s">
        <v>10182</v>
      </c>
    </row>
    <row r="32757" spans="1:4">
      <c r="A32757" s="171">
        <v>87248</v>
      </c>
      <c r="B32757" t="s">
        <v>10183</v>
      </c>
      <c r="C32757" t="s">
        <v>234</v>
      </c>
      <c r="D32757" s="183" t="s">
        <v>10184</v>
      </c>
    </row>
    <row r="32758" spans="1:4">
      <c r="A32758" s="171">
        <v>87248</v>
      </c>
      <c r="B32758" t="s">
        <v>10183</v>
      </c>
      <c r="C32758" t="s">
        <v>234</v>
      </c>
      <c r="D32758" s="183" t="s">
        <v>10184</v>
      </c>
    </row>
    <row r="32759" spans="1:4">
      <c r="A32759" s="171">
        <v>87248</v>
      </c>
      <c r="B32759" t="s">
        <v>10183</v>
      </c>
      <c r="C32759" t="s">
        <v>234</v>
      </c>
      <c r="D32759" s="183" t="s">
        <v>10184</v>
      </c>
    </row>
    <row r="32760" spans="1:4">
      <c r="A32760" s="171">
        <v>87248</v>
      </c>
      <c r="B32760" t="s">
        <v>10183</v>
      </c>
      <c r="C32760" t="s">
        <v>234</v>
      </c>
      <c r="D32760" s="183" t="s">
        <v>10184</v>
      </c>
    </row>
    <row r="32761" spans="1:4">
      <c r="A32761" s="171">
        <v>87248</v>
      </c>
      <c r="B32761" t="s">
        <v>10183</v>
      </c>
      <c r="C32761" t="s">
        <v>234</v>
      </c>
      <c r="D32761" s="183" t="s">
        <v>10184</v>
      </c>
    </row>
    <row r="32762" spans="1:4">
      <c r="A32762" s="171">
        <v>87248</v>
      </c>
      <c r="B32762" t="s">
        <v>10183</v>
      </c>
      <c r="C32762" t="s">
        <v>234</v>
      </c>
      <c r="D32762" s="183" t="s">
        <v>10184</v>
      </c>
    </row>
    <row r="32763" spans="1:4">
      <c r="A32763" s="171">
        <v>87249</v>
      </c>
      <c r="B32763" t="s">
        <v>10185</v>
      </c>
      <c r="C32763" t="s">
        <v>234</v>
      </c>
      <c r="D32763" s="183" t="s">
        <v>10186</v>
      </c>
    </row>
    <row r="32764" spans="1:4">
      <c r="A32764" s="171">
        <v>87249</v>
      </c>
      <c r="B32764" t="s">
        <v>10185</v>
      </c>
      <c r="C32764" t="s">
        <v>234</v>
      </c>
      <c r="D32764" s="183" t="s">
        <v>10186</v>
      </c>
    </row>
    <row r="32765" spans="1:4">
      <c r="A32765" s="171">
        <v>87249</v>
      </c>
      <c r="B32765" t="s">
        <v>10185</v>
      </c>
      <c r="C32765" t="s">
        <v>234</v>
      </c>
      <c r="D32765" s="183" t="s">
        <v>10186</v>
      </c>
    </row>
    <row r="32766" spans="1:4">
      <c r="A32766" s="171">
        <v>87249</v>
      </c>
      <c r="B32766" t="s">
        <v>10185</v>
      </c>
      <c r="C32766" t="s">
        <v>234</v>
      </c>
      <c r="D32766" s="183" t="s">
        <v>10186</v>
      </c>
    </row>
    <row r="32767" spans="1:4">
      <c r="A32767" s="171">
        <v>87249</v>
      </c>
      <c r="B32767" t="s">
        <v>10185</v>
      </c>
      <c r="C32767" t="s">
        <v>234</v>
      </c>
      <c r="D32767" s="183" t="s">
        <v>10186</v>
      </c>
    </row>
    <row r="32768" spans="1:4">
      <c r="A32768" s="171">
        <v>87249</v>
      </c>
      <c r="B32768" t="s">
        <v>10185</v>
      </c>
      <c r="C32768" t="s">
        <v>234</v>
      </c>
      <c r="D32768" s="183" t="s">
        <v>10186</v>
      </c>
    </row>
    <row r="32769" spans="1:4">
      <c r="A32769" s="171">
        <v>87250</v>
      </c>
      <c r="B32769" t="s">
        <v>10187</v>
      </c>
      <c r="C32769" t="s">
        <v>234</v>
      </c>
      <c r="D32769" s="183" t="s">
        <v>5826</v>
      </c>
    </row>
    <row r="32770" spans="1:4">
      <c r="A32770" s="171">
        <v>87250</v>
      </c>
      <c r="B32770" t="s">
        <v>10187</v>
      </c>
      <c r="C32770" t="s">
        <v>234</v>
      </c>
      <c r="D32770" s="183" t="s">
        <v>5826</v>
      </c>
    </row>
    <row r="32771" spans="1:4">
      <c r="A32771" s="171">
        <v>87250</v>
      </c>
      <c r="B32771" t="s">
        <v>10187</v>
      </c>
      <c r="C32771" t="s">
        <v>234</v>
      </c>
      <c r="D32771" s="183" t="s">
        <v>5826</v>
      </c>
    </row>
    <row r="32772" spans="1:4">
      <c r="A32772" s="171">
        <v>87250</v>
      </c>
      <c r="B32772" t="s">
        <v>10187</v>
      </c>
      <c r="C32772" t="s">
        <v>234</v>
      </c>
      <c r="D32772" s="183" t="s">
        <v>5826</v>
      </c>
    </row>
    <row r="32773" spans="1:4">
      <c r="A32773" s="171">
        <v>87250</v>
      </c>
      <c r="B32773" t="s">
        <v>10187</v>
      </c>
      <c r="C32773" t="s">
        <v>234</v>
      </c>
      <c r="D32773" s="183" t="s">
        <v>5826</v>
      </c>
    </row>
    <row r="32774" spans="1:4">
      <c r="A32774" s="171">
        <v>87250</v>
      </c>
      <c r="B32774" t="s">
        <v>10187</v>
      </c>
      <c r="C32774" t="s">
        <v>234</v>
      </c>
      <c r="D32774" s="183" t="s">
        <v>5826</v>
      </c>
    </row>
    <row r="32775" spans="1:4">
      <c r="A32775" s="171">
        <v>87251</v>
      </c>
      <c r="B32775" t="s">
        <v>10188</v>
      </c>
      <c r="C32775" t="s">
        <v>234</v>
      </c>
      <c r="D32775" s="183" t="s">
        <v>7146</v>
      </c>
    </row>
    <row r="32776" spans="1:4">
      <c r="A32776" s="171">
        <v>87251</v>
      </c>
      <c r="B32776" t="s">
        <v>10188</v>
      </c>
      <c r="C32776" t="s">
        <v>234</v>
      </c>
      <c r="D32776" s="183" t="s">
        <v>7146</v>
      </c>
    </row>
    <row r="32777" spans="1:4">
      <c r="A32777" s="171">
        <v>87251</v>
      </c>
      <c r="B32777" t="s">
        <v>10188</v>
      </c>
      <c r="C32777" t="s">
        <v>234</v>
      </c>
      <c r="D32777" s="183" t="s">
        <v>7146</v>
      </c>
    </row>
    <row r="32778" spans="1:4">
      <c r="A32778" s="171">
        <v>87251</v>
      </c>
      <c r="B32778" t="s">
        <v>10188</v>
      </c>
      <c r="C32778" t="s">
        <v>234</v>
      </c>
      <c r="D32778" s="183" t="s">
        <v>7146</v>
      </c>
    </row>
    <row r="32779" spans="1:4">
      <c r="A32779" s="171">
        <v>87251</v>
      </c>
      <c r="B32779" t="s">
        <v>10188</v>
      </c>
      <c r="C32779" t="s">
        <v>234</v>
      </c>
      <c r="D32779" s="183" t="s">
        <v>7146</v>
      </c>
    </row>
    <row r="32780" spans="1:4">
      <c r="A32780" s="171">
        <v>87251</v>
      </c>
      <c r="B32780" t="s">
        <v>10188</v>
      </c>
      <c r="C32780" t="s">
        <v>234</v>
      </c>
      <c r="D32780" s="183" t="s">
        <v>7146</v>
      </c>
    </row>
    <row r="32781" spans="1:4">
      <c r="A32781" s="171">
        <v>87255</v>
      </c>
      <c r="B32781" t="s">
        <v>10189</v>
      </c>
      <c r="C32781" t="s">
        <v>234</v>
      </c>
      <c r="D32781" s="183" t="s">
        <v>10190</v>
      </c>
    </row>
    <row r="32782" spans="1:4">
      <c r="A32782" s="171">
        <v>87255</v>
      </c>
      <c r="B32782" t="s">
        <v>10189</v>
      </c>
      <c r="C32782" t="s">
        <v>234</v>
      </c>
      <c r="D32782" s="183" t="s">
        <v>10190</v>
      </c>
    </row>
    <row r="32783" spans="1:4">
      <c r="A32783" s="171">
        <v>87255</v>
      </c>
      <c r="B32783" t="s">
        <v>10189</v>
      </c>
      <c r="C32783" t="s">
        <v>234</v>
      </c>
      <c r="D32783" s="183" t="s">
        <v>10190</v>
      </c>
    </row>
    <row r="32784" spans="1:4">
      <c r="A32784" s="171">
        <v>87255</v>
      </c>
      <c r="B32784" t="s">
        <v>10189</v>
      </c>
      <c r="C32784" t="s">
        <v>234</v>
      </c>
      <c r="D32784" s="183" t="s">
        <v>10190</v>
      </c>
    </row>
    <row r="32785" spans="1:4">
      <c r="A32785" s="171">
        <v>87255</v>
      </c>
      <c r="B32785" t="s">
        <v>10189</v>
      </c>
      <c r="C32785" t="s">
        <v>234</v>
      </c>
      <c r="D32785" s="183" t="s">
        <v>10190</v>
      </c>
    </row>
    <row r="32786" spans="1:4">
      <c r="A32786" s="171">
        <v>87255</v>
      </c>
      <c r="B32786" t="s">
        <v>10189</v>
      </c>
      <c r="C32786" t="s">
        <v>234</v>
      </c>
      <c r="D32786" s="183" t="s">
        <v>10190</v>
      </c>
    </row>
    <row r="32787" spans="1:4">
      <c r="A32787" s="171">
        <v>87256</v>
      </c>
      <c r="B32787" t="s">
        <v>10191</v>
      </c>
      <c r="C32787" t="s">
        <v>234</v>
      </c>
      <c r="D32787" s="183" t="s">
        <v>10192</v>
      </c>
    </row>
    <row r="32788" spans="1:4">
      <c r="A32788" s="171">
        <v>87256</v>
      </c>
      <c r="B32788" t="s">
        <v>10191</v>
      </c>
      <c r="C32788" t="s">
        <v>234</v>
      </c>
      <c r="D32788" s="183" t="s">
        <v>10192</v>
      </c>
    </row>
    <row r="32789" spans="1:4">
      <c r="A32789" s="171">
        <v>87256</v>
      </c>
      <c r="B32789" t="s">
        <v>10191</v>
      </c>
      <c r="C32789" t="s">
        <v>234</v>
      </c>
      <c r="D32789" s="183" t="s">
        <v>10192</v>
      </c>
    </row>
    <row r="32790" spans="1:4">
      <c r="A32790" s="171">
        <v>87256</v>
      </c>
      <c r="B32790" t="s">
        <v>10191</v>
      </c>
      <c r="C32790" t="s">
        <v>234</v>
      </c>
      <c r="D32790" s="183" t="s">
        <v>10192</v>
      </c>
    </row>
    <row r="32791" spans="1:4">
      <c r="A32791" s="171">
        <v>87256</v>
      </c>
      <c r="B32791" t="s">
        <v>10191</v>
      </c>
      <c r="C32791" t="s">
        <v>234</v>
      </c>
      <c r="D32791" s="183" t="s">
        <v>10192</v>
      </c>
    </row>
    <row r="32792" spans="1:4">
      <c r="A32792" s="171">
        <v>87256</v>
      </c>
      <c r="B32792" t="s">
        <v>10191</v>
      </c>
      <c r="C32792" t="s">
        <v>234</v>
      </c>
      <c r="D32792" s="183" t="s">
        <v>10192</v>
      </c>
    </row>
    <row r="32793" spans="1:4">
      <c r="A32793" s="171">
        <v>87257</v>
      </c>
      <c r="B32793" t="s">
        <v>10193</v>
      </c>
      <c r="C32793" t="s">
        <v>234</v>
      </c>
      <c r="D32793" s="183" t="s">
        <v>10194</v>
      </c>
    </row>
    <row r="32794" spans="1:4">
      <c r="A32794" s="171">
        <v>87257</v>
      </c>
      <c r="B32794" t="s">
        <v>10193</v>
      </c>
      <c r="C32794" t="s">
        <v>234</v>
      </c>
      <c r="D32794" s="183" t="s">
        <v>10194</v>
      </c>
    </row>
    <row r="32795" spans="1:4">
      <c r="A32795" s="171">
        <v>87257</v>
      </c>
      <c r="B32795" t="s">
        <v>10193</v>
      </c>
      <c r="C32795" t="s">
        <v>234</v>
      </c>
      <c r="D32795" s="183" t="s">
        <v>10194</v>
      </c>
    </row>
    <row r="32796" spans="1:4">
      <c r="A32796" s="171">
        <v>87257</v>
      </c>
      <c r="B32796" t="s">
        <v>10193</v>
      </c>
      <c r="C32796" t="s">
        <v>234</v>
      </c>
      <c r="D32796" s="183" t="s">
        <v>10194</v>
      </c>
    </row>
    <row r="32797" spans="1:4">
      <c r="A32797" s="171">
        <v>87257</v>
      </c>
      <c r="B32797" t="s">
        <v>10193</v>
      </c>
      <c r="C32797" t="s">
        <v>234</v>
      </c>
      <c r="D32797" s="183" t="s">
        <v>10194</v>
      </c>
    </row>
    <row r="32798" spans="1:4">
      <c r="A32798" s="171">
        <v>87257</v>
      </c>
      <c r="B32798" t="s">
        <v>10193</v>
      </c>
      <c r="C32798" t="s">
        <v>234</v>
      </c>
      <c r="D32798" s="183" t="s">
        <v>10194</v>
      </c>
    </row>
    <row r="32799" spans="1:4">
      <c r="A32799" s="171">
        <v>87258</v>
      </c>
      <c r="B32799" t="s">
        <v>10195</v>
      </c>
      <c r="C32799" t="s">
        <v>234</v>
      </c>
      <c r="D32799" s="183" t="s">
        <v>10196</v>
      </c>
    </row>
    <row r="32800" spans="1:4">
      <c r="A32800" s="171">
        <v>87258</v>
      </c>
      <c r="B32800" t="s">
        <v>10195</v>
      </c>
      <c r="C32800" t="s">
        <v>234</v>
      </c>
      <c r="D32800" s="183" t="s">
        <v>10196</v>
      </c>
    </row>
    <row r="32801" spans="1:4">
      <c r="A32801" s="171">
        <v>87258</v>
      </c>
      <c r="B32801" t="s">
        <v>10195</v>
      </c>
      <c r="C32801" t="s">
        <v>234</v>
      </c>
      <c r="D32801" s="183" t="s">
        <v>10196</v>
      </c>
    </row>
    <row r="32802" spans="1:4">
      <c r="A32802" s="171">
        <v>87258</v>
      </c>
      <c r="B32802" t="s">
        <v>10195</v>
      </c>
      <c r="C32802" t="s">
        <v>234</v>
      </c>
      <c r="D32802" s="183" t="s">
        <v>10196</v>
      </c>
    </row>
    <row r="32803" spans="1:4">
      <c r="A32803" s="171">
        <v>87258</v>
      </c>
      <c r="B32803" t="s">
        <v>10195</v>
      </c>
      <c r="C32803" t="s">
        <v>234</v>
      </c>
      <c r="D32803" s="183" t="s">
        <v>10196</v>
      </c>
    </row>
    <row r="32804" spans="1:4">
      <c r="A32804" s="171">
        <v>87258</v>
      </c>
      <c r="B32804" t="s">
        <v>10195</v>
      </c>
      <c r="C32804" t="s">
        <v>234</v>
      </c>
      <c r="D32804" s="183" t="s">
        <v>10196</v>
      </c>
    </row>
    <row r="32805" spans="1:4">
      <c r="A32805" s="171">
        <v>87259</v>
      </c>
      <c r="B32805" t="s">
        <v>10197</v>
      </c>
      <c r="C32805" t="s">
        <v>234</v>
      </c>
      <c r="D32805" s="183" t="s">
        <v>10198</v>
      </c>
    </row>
    <row r="32806" spans="1:4">
      <c r="A32806" s="171">
        <v>87259</v>
      </c>
      <c r="B32806" t="s">
        <v>10197</v>
      </c>
      <c r="C32806" t="s">
        <v>234</v>
      </c>
      <c r="D32806" s="183" t="s">
        <v>10198</v>
      </c>
    </row>
    <row r="32807" spans="1:4">
      <c r="A32807" s="171">
        <v>87259</v>
      </c>
      <c r="B32807" t="s">
        <v>10197</v>
      </c>
      <c r="C32807" t="s">
        <v>234</v>
      </c>
      <c r="D32807" s="183" t="s">
        <v>10198</v>
      </c>
    </row>
    <row r="32808" spans="1:4">
      <c r="A32808" s="171">
        <v>87259</v>
      </c>
      <c r="B32808" t="s">
        <v>10197</v>
      </c>
      <c r="C32808" t="s">
        <v>234</v>
      </c>
      <c r="D32808" s="183" t="s">
        <v>10198</v>
      </c>
    </row>
    <row r="32809" spans="1:4">
      <c r="A32809" s="171">
        <v>87259</v>
      </c>
      <c r="B32809" t="s">
        <v>10197</v>
      </c>
      <c r="C32809" t="s">
        <v>234</v>
      </c>
      <c r="D32809" s="183" t="s">
        <v>10198</v>
      </c>
    </row>
    <row r="32810" spans="1:4">
      <c r="A32810" s="171">
        <v>87259</v>
      </c>
      <c r="B32810" t="s">
        <v>10197</v>
      </c>
      <c r="C32810" t="s">
        <v>234</v>
      </c>
      <c r="D32810" s="183" t="s">
        <v>10198</v>
      </c>
    </row>
    <row r="32811" spans="1:4">
      <c r="A32811" s="171">
        <v>87260</v>
      </c>
      <c r="B32811" t="s">
        <v>10199</v>
      </c>
      <c r="C32811" t="s">
        <v>234</v>
      </c>
      <c r="D32811" s="183" t="s">
        <v>10200</v>
      </c>
    </row>
    <row r="32812" spans="1:4">
      <c r="A32812" s="171">
        <v>87260</v>
      </c>
      <c r="B32812" t="s">
        <v>10199</v>
      </c>
      <c r="C32812" t="s">
        <v>234</v>
      </c>
      <c r="D32812" s="183" t="s">
        <v>10200</v>
      </c>
    </row>
    <row r="32813" spans="1:4">
      <c r="A32813" s="171">
        <v>87260</v>
      </c>
      <c r="B32813" t="s">
        <v>10199</v>
      </c>
      <c r="C32813" t="s">
        <v>234</v>
      </c>
      <c r="D32813" s="183" t="s">
        <v>10200</v>
      </c>
    </row>
    <row r="32814" spans="1:4">
      <c r="A32814" s="171">
        <v>87260</v>
      </c>
      <c r="B32814" t="s">
        <v>10199</v>
      </c>
      <c r="C32814" t="s">
        <v>234</v>
      </c>
      <c r="D32814" s="183" t="s">
        <v>10200</v>
      </c>
    </row>
    <row r="32815" spans="1:4">
      <c r="A32815" s="171">
        <v>87260</v>
      </c>
      <c r="B32815" t="s">
        <v>10199</v>
      </c>
      <c r="C32815" t="s">
        <v>234</v>
      </c>
      <c r="D32815" s="183" t="s">
        <v>10200</v>
      </c>
    </row>
    <row r="32816" spans="1:4">
      <c r="A32816" s="171">
        <v>87260</v>
      </c>
      <c r="B32816" t="s">
        <v>10199</v>
      </c>
      <c r="C32816" t="s">
        <v>234</v>
      </c>
      <c r="D32816" s="183" t="s">
        <v>10200</v>
      </c>
    </row>
    <row r="32817" spans="1:4">
      <c r="A32817" s="171">
        <v>87261</v>
      </c>
      <c r="B32817" t="s">
        <v>10201</v>
      </c>
      <c r="C32817" t="s">
        <v>234</v>
      </c>
      <c r="D32817" s="183" t="s">
        <v>10202</v>
      </c>
    </row>
    <row r="32818" spans="1:4">
      <c r="A32818" s="171">
        <v>87261</v>
      </c>
      <c r="B32818" t="s">
        <v>10201</v>
      </c>
      <c r="C32818" t="s">
        <v>234</v>
      </c>
      <c r="D32818" s="183" t="s">
        <v>10202</v>
      </c>
    </row>
    <row r="32819" spans="1:4">
      <c r="A32819" s="171">
        <v>87261</v>
      </c>
      <c r="B32819" t="s">
        <v>10201</v>
      </c>
      <c r="C32819" t="s">
        <v>234</v>
      </c>
      <c r="D32819" s="183" t="s">
        <v>10202</v>
      </c>
    </row>
    <row r="32820" spans="1:4">
      <c r="A32820" s="171">
        <v>87261</v>
      </c>
      <c r="B32820" t="s">
        <v>10201</v>
      </c>
      <c r="C32820" t="s">
        <v>234</v>
      </c>
      <c r="D32820" s="183" t="s">
        <v>10202</v>
      </c>
    </row>
    <row r="32821" spans="1:4">
      <c r="A32821" s="171">
        <v>87261</v>
      </c>
      <c r="B32821" t="s">
        <v>10201</v>
      </c>
      <c r="C32821" t="s">
        <v>234</v>
      </c>
      <c r="D32821" s="183" t="s">
        <v>10202</v>
      </c>
    </row>
    <row r="32822" spans="1:4">
      <c r="A32822" s="171">
        <v>87261</v>
      </c>
      <c r="B32822" t="s">
        <v>10201</v>
      </c>
      <c r="C32822" t="s">
        <v>234</v>
      </c>
      <c r="D32822" s="183" t="s">
        <v>10202</v>
      </c>
    </row>
    <row r="32823" spans="1:4">
      <c r="A32823" s="171">
        <v>87262</v>
      </c>
      <c r="B32823" t="s">
        <v>10203</v>
      </c>
      <c r="C32823" t="s">
        <v>234</v>
      </c>
      <c r="D32823" s="183" t="s">
        <v>10204</v>
      </c>
    </row>
    <row r="32824" spans="1:4">
      <c r="A32824" s="171">
        <v>87262</v>
      </c>
      <c r="B32824" t="s">
        <v>10203</v>
      </c>
      <c r="C32824" t="s">
        <v>234</v>
      </c>
      <c r="D32824" s="183" t="s">
        <v>10204</v>
      </c>
    </row>
    <row r="32825" spans="1:4">
      <c r="A32825" s="171">
        <v>87262</v>
      </c>
      <c r="B32825" t="s">
        <v>10203</v>
      </c>
      <c r="C32825" t="s">
        <v>234</v>
      </c>
      <c r="D32825" s="183" t="s">
        <v>10204</v>
      </c>
    </row>
    <row r="32826" spans="1:4">
      <c r="A32826" s="171">
        <v>87262</v>
      </c>
      <c r="B32826" t="s">
        <v>10203</v>
      </c>
      <c r="C32826" t="s">
        <v>234</v>
      </c>
      <c r="D32826" s="183" t="s">
        <v>10204</v>
      </c>
    </row>
    <row r="32827" spans="1:4">
      <c r="A32827" s="171">
        <v>87262</v>
      </c>
      <c r="B32827" t="s">
        <v>10203</v>
      </c>
      <c r="C32827" t="s">
        <v>234</v>
      </c>
      <c r="D32827" s="183" t="s">
        <v>10204</v>
      </c>
    </row>
    <row r="32828" spans="1:4">
      <c r="A32828" s="171">
        <v>87262</v>
      </c>
      <c r="B32828" t="s">
        <v>10203</v>
      </c>
      <c r="C32828" t="s">
        <v>234</v>
      </c>
      <c r="D32828" s="183" t="s">
        <v>10204</v>
      </c>
    </row>
    <row r="32829" spans="1:4">
      <c r="A32829" s="171">
        <v>87263</v>
      </c>
      <c r="B32829" t="s">
        <v>10205</v>
      </c>
      <c r="C32829" t="s">
        <v>234</v>
      </c>
      <c r="D32829" s="183" t="s">
        <v>10206</v>
      </c>
    </row>
    <row r="32830" spans="1:4">
      <c r="A32830" s="171">
        <v>87263</v>
      </c>
      <c r="B32830" t="s">
        <v>10205</v>
      </c>
      <c r="C32830" t="s">
        <v>234</v>
      </c>
      <c r="D32830" s="183" t="s">
        <v>10206</v>
      </c>
    </row>
    <row r="32831" spans="1:4">
      <c r="A32831" s="171">
        <v>87263</v>
      </c>
      <c r="B32831" t="s">
        <v>10205</v>
      </c>
      <c r="C32831" t="s">
        <v>234</v>
      </c>
      <c r="D32831" s="183" t="s">
        <v>10206</v>
      </c>
    </row>
    <row r="32832" spans="1:4">
      <c r="A32832" s="171">
        <v>87263</v>
      </c>
      <c r="B32832" t="s">
        <v>10205</v>
      </c>
      <c r="C32832" t="s">
        <v>234</v>
      </c>
      <c r="D32832" s="183" t="s">
        <v>10206</v>
      </c>
    </row>
    <row r="32833" spans="1:4">
      <c r="A32833" s="171">
        <v>87263</v>
      </c>
      <c r="B32833" t="s">
        <v>10205</v>
      </c>
      <c r="C32833" t="s">
        <v>234</v>
      </c>
      <c r="D32833" s="183" t="s">
        <v>10206</v>
      </c>
    </row>
    <row r="32834" spans="1:4">
      <c r="A32834" s="171">
        <v>87263</v>
      </c>
      <c r="B32834" t="s">
        <v>10205</v>
      </c>
      <c r="C32834" t="s">
        <v>234</v>
      </c>
      <c r="D32834" s="183" t="s">
        <v>10206</v>
      </c>
    </row>
    <row r="32835" spans="1:4">
      <c r="A32835" s="171">
        <v>89046</v>
      </c>
      <c r="B32835" t="s">
        <v>10207</v>
      </c>
      <c r="C32835" t="s">
        <v>234</v>
      </c>
      <c r="D32835" s="183" t="s">
        <v>10208</v>
      </c>
    </row>
    <row r="32836" spans="1:4">
      <c r="A32836" s="171">
        <v>89046</v>
      </c>
      <c r="B32836" t="s">
        <v>10207</v>
      </c>
      <c r="C32836" t="s">
        <v>234</v>
      </c>
      <c r="D32836" s="183" t="s">
        <v>10208</v>
      </c>
    </row>
    <row r="32837" spans="1:4">
      <c r="A32837" s="171">
        <v>89046</v>
      </c>
      <c r="B32837" t="s">
        <v>10207</v>
      </c>
      <c r="C32837" t="s">
        <v>234</v>
      </c>
      <c r="D32837" s="183" t="s">
        <v>10208</v>
      </c>
    </row>
    <row r="32838" spans="1:4">
      <c r="A32838" s="171">
        <v>89046</v>
      </c>
      <c r="B32838" t="s">
        <v>10207</v>
      </c>
      <c r="C32838" t="s">
        <v>234</v>
      </c>
      <c r="D32838" s="183" t="s">
        <v>10208</v>
      </c>
    </row>
    <row r="32839" spans="1:4">
      <c r="A32839" s="171">
        <v>89171</v>
      </c>
      <c r="B32839" t="s">
        <v>10209</v>
      </c>
      <c r="C32839" t="s">
        <v>234</v>
      </c>
      <c r="D32839" s="183" t="s">
        <v>10210</v>
      </c>
    </row>
    <row r="32840" spans="1:4">
      <c r="A32840" s="171">
        <v>89171</v>
      </c>
      <c r="B32840" t="s">
        <v>10209</v>
      </c>
      <c r="C32840" t="s">
        <v>234</v>
      </c>
      <c r="D32840" s="183" t="s">
        <v>10210</v>
      </c>
    </row>
    <row r="32841" spans="1:4">
      <c r="A32841" s="171">
        <v>89171</v>
      </c>
      <c r="B32841" t="s">
        <v>10209</v>
      </c>
      <c r="C32841" t="s">
        <v>234</v>
      </c>
      <c r="D32841" s="183" t="s">
        <v>10210</v>
      </c>
    </row>
    <row r="32842" spans="1:4">
      <c r="A32842" s="171">
        <v>89171</v>
      </c>
      <c r="B32842" t="s">
        <v>10209</v>
      </c>
      <c r="C32842" t="s">
        <v>234</v>
      </c>
      <c r="D32842" s="183" t="s">
        <v>10210</v>
      </c>
    </row>
    <row r="32843" spans="1:4">
      <c r="A32843" s="171">
        <v>93389</v>
      </c>
      <c r="B32843" t="s">
        <v>10211</v>
      </c>
      <c r="C32843" t="s">
        <v>234</v>
      </c>
      <c r="D32843" s="183" t="s">
        <v>6905</v>
      </c>
    </row>
    <row r="32844" spans="1:4">
      <c r="A32844" s="171">
        <v>93389</v>
      </c>
      <c r="B32844" t="s">
        <v>10211</v>
      </c>
      <c r="C32844" t="s">
        <v>234</v>
      </c>
      <c r="D32844" s="183" t="s">
        <v>6905</v>
      </c>
    </row>
    <row r="32845" spans="1:4">
      <c r="A32845" s="171">
        <v>93389</v>
      </c>
      <c r="B32845" t="s">
        <v>10211</v>
      </c>
      <c r="C32845" t="s">
        <v>234</v>
      </c>
      <c r="D32845" s="183" t="s">
        <v>6905</v>
      </c>
    </row>
    <row r="32846" spans="1:4">
      <c r="A32846" s="171">
        <v>93389</v>
      </c>
      <c r="B32846" t="s">
        <v>10211</v>
      </c>
      <c r="C32846" t="s">
        <v>234</v>
      </c>
      <c r="D32846" s="183" t="s">
        <v>6905</v>
      </c>
    </row>
    <row r="32847" spans="1:4">
      <c r="A32847" s="171">
        <v>93389</v>
      </c>
      <c r="B32847" t="s">
        <v>10211</v>
      </c>
      <c r="C32847" t="s">
        <v>234</v>
      </c>
      <c r="D32847" s="183" t="s">
        <v>6905</v>
      </c>
    </row>
    <row r="32848" spans="1:4">
      <c r="A32848" s="171">
        <v>93389</v>
      </c>
      <c r="B32848" t="s">
        <v>10211</v>
      </c>
      <c r="C32848" t="s">
        <v>234</v>
      </c>
      <c r="D32848" s="183" t="s">
        <v>6905</v>
      </c>
    </row>
    <row r="32849" spans="1:4">
      <c r="A32849" s="171">
        <v>93390</v>
      </c>
      <c r="B32849" t="s">
        <v>10212</v>
      </c>
      <c r="C32849" t="s">
        <v>234</v>
      </c>
      <c r="D32849" s="183" t="s">
        <v>8593</v>
      </c>
    </row>
    <row r="32850" spans="1:4">
      <c r="A32850" s="171">
        <v>93390</v>
      </c>
      <c r="B32850" t="s">
        <v>10212</v>
      </c>
      <c r="C32850" t="s">
        <v>234</v>
      </c>
      <c r="D32850" s="183" t="s">
        <v>8593</v>
      </c>
    </row>
    <row r="32851" spans="1:4">
      <c r="A32851" s="171">
        <v>93390</v>
      </c>
      <c r="B32851" t="s">
        <v>10212</v>
      </c>
      <c r="C32851" t="s">
        <v>234</v>
      </c>
      <c r="D32851" s="183" t="s">
        <v>8593</v>
      </c>
    </row>
    <row r="32852" spans="1:4">
      <c r="A32852" s="171">
        <v>93390</v>
      </c>
      <c r="B32852" t="s">
        <v>10212</v>
      </c>
      <c r="C32852" t="s">
        <v>234</v>
      </c>
      <c r="D32852" s="183" t="s">
        <v>8593</v>
      </c>
    </row>
    <row r="32853" spans="1:4">
      <c r="A32853" s="171">
        <v>93390</v>
      </c>
      <c r="B32853" t="s">
        <v>10212</v>
      </c>
      <c r="C32853" t="s">
        <v>234</v>
      </c>
      <c r="D32853" s="183" t="s">
        <v>8593</v>
      </c>
    </row>
    <row r="32854" spans="1:4">
      <c r="A32854" s="171">
        <v>93390</v>
      </c>
      <c r="B32854" t="s">
        <v>10212</v>
      </c>
      <c r="C32854" t="s">
        <v>234</v>
      </c>
      <c r="D32854" s="183" t="s">
        <v>8593</v>
      </c>
    </row>
    <row r="32855" spans="1:4">
      <c r="A32855" s="171">
        <v>93391</v>
      </c>
      <c r="B32855" t="s">
        <v>10213</v>
      </c>
      <c r="C32855" t="s">
        <v>234</v>
      </c>
      <c r="D32855" s="183" t="s">
        <v>9308</v>
      </c>
    </row>
    <row r="32856" spans="1:4">
      <c r="A32856" s="171">
        <v>93391</v>
      </c>
      <c r="B32856" t="s">
        <v>10213</v>
      </c>
      <c r="C32856" t="s">
        <v>234</v>
      </c>
      <c r="D32856" s="183" t="s">
        <v>9308</v>
      </c>
    </row>
    <row r="32857" spans="1:4">
      <c r="A32857" s="171">
        <v>93391</v>
      </c>
      <c r="B32857" t="s">
        <v>10213</v>
      </c>
      <c r="C32857" t="s">
        <v>234</v>
      </c>
      <c r="D32857" s="183" t="s">
        <v>9308</v>
      </c>
    </row>
    <row r="32858" spans="1:4">
      <c r="A32858" s="171">
        <v>93391</v>
      </c>
      <c r="B32858" t="s">
        <v>10213</v>
      </c>
      <c r="C32858" t="s">
        <v>234</v>
      </c>
      <c r="D32858" s="183" t="s">
        <v>9308</v>
      </c>
    </row>
    <row r="32859" spans="1:4">
      <c r="A32859" s="171">
        <v>93391</v>
      </c>
      <c r="B32859" t="s">
        <v>10213</v>
      </c>
      <c r="C32859" t="s">
        <v>234</v>
      </c>
      <c r="D32859" s="183" t="s">
        <v>9308</v>
      </c>
    </row>
    <row r="32860" spans="1:4">
      <c r="A32860" s="171">
        <v>93391</v>
      </c>
      <c r="B32860" t="s">
        <v>10213</v>
      </c>
      <c r="C32860" t="s">
        <v>234</v>
      </c>
      <c r="D32860" s="183" t="s">
        <v>9308</v>
      </c>
    </row>
    <row r="32861" spans="1:4">
      <c r="A32861" t="s">
        <v>10214</v>
      </c>
      <c r="B32861" t="s">
        <v>10215</v>
      </c>
      <c r="C32861" t="s">
        <v>234</v>
      </c>
      <c r="D32861" s="183" t="s">
        <v>10216</v>
      </c>
    </row>
    <row r="32862" spans="1:4">
      <c r="A32862" t="s">
        <v>10214</v>
      </c>
      <c r="B32862" t="s">
        <v>10215</v>
      </c>
      <c r="C32862" t="s">
        <v>234</v>
      </c>
      <c r="D32862" s="183" t="s">
        <v>10216</v>
      </c>
    </row>
    <row r="32863" spans="1:4">
      <c r="A32863" t="s">
        <v>10214</v>
      </c>
      <c r="B32863" t="s">
        <v>10215</v>
      </c>
      <c r="C32863" t="s">
        <v>234</v>
      </c>
      <c r="D32863" s="183" t="s">
        <v>10216</v>
      </c>
    </row>
    <row r="32864" spans="1:4">
      <c r="A32864" t="s">
        <v>10214</v>
      </c>
      <c r="B32864" t="s">
        <v>10215</v>
      </c>
      <c r="C32864" t="s">
        <v>234</v>
      </c>
      <c r="D32864" s="183" t="s">
        <v>10216</v>
      </c>
    </row>
    <row r="32865" spans="1:4">
      <c r="A32865" t="s">
        <v>10214</v>
      </c>
      <c r="B32865" t="s">
        <v>10215</v>
      </c>
      <c r="C32865" t="s">
        <v>234</v>
      </c>
      <c r="D32865" s="183" t="s">
        <v>10216</v>
      </c>
    </row>
    <row r="32866" spans="1:4">
      <c r="A32866" t="s">
        <v>10214</v>
      </c>
      <c r="B32866" t="s">
        <v>10215</v>
      </c>
      <c r="C32866" t="s">
        <v>234</v>
      </c>
      <c r="D32866" s="183" t="s">
        <v>10216</v>
      </c>
    </row>
    <row r="32867" spans="1:4">
      <c r="A32867" t="s">
        <v>10217</v>
      </c>
      <c r="B32867" t="s">
        <v>10218</v>
      </c>
      <c r="C32867" t="s">
        <v>234</v>
      </c>
      <c r="D32867" s="183" t="s">
        <v>10219</v>
      </c>
    </row>
    <row r="32868" spans="1:4">
      <c r="A32868" t="s">
        <v>10217</v>
      </c>
      <c r="B32868" t="s">
        <v>10218</v>
      </c>
      <c r="C32868" t="s">
        <v>234</v>
      </c>
      <c r="D32868" s="183" t="s">
        <v>10219</v>
      </c>
    </row>
    <row r="32869" spans="1:4">
      <c r="A32869" t="s">
        <v>10217</v>
      </c>
      <c r="B32869" t="s">
        <v>10218</v>
      </c>
      <c r="C32869" t="s">
        <v>234</v>
      </c>
      <c r="D32869" s="183" t="s">
        <v>10219</v>
      </c>
    </row>
    <row r="32870" spans="1:4">
      <c r="A32870" t="s">
        <v>10217</v>
      </c>
      <c r="B32870" t="s">
        <v>10218</v>
      </c>
      <c r="C32870" t="s">
        <v>234</v>
      </c>
      <c r="D32870" s="183" t="s">
        <v>10219</v>
      </c>
    </row>
    <row r="32871" spans="1:4">
      <c r="A32871" t="s">
        <v>10217</v>
      </c>
      <c r="B32871" t="s">
        <v>10218</v>
      </c>
      <c r="C32871" t="s">
        <v>234</v>
      </c>
      <c r="D32871" s="183" t="s">
        <v>10219</v>
      </c>
    </row>
    <row r="32872" spans="1:4">
      <c r="A32872" t="s">
        <v>10217</v>
      </c>
      <c r="B32872" t="s">
        <v>10218</v>
      </c>
      <c r="C32872" t="s">
        <v>234</v>
      </c>
      <c r="D32872" s="183" t="s">
        <v>10219</v>
      </c>
    </row>
    <row r="32873" spans="1:4">
      <c r="A32873" s="171">
        <v>84183</v>
      </c>
      <c r="B32873" t="s">
        <v>10220</v>
      </c>
      <c r="C32873" t="s">
        <v>234</v>
      </c>
      <c r="D32873" s="183" t="s">
        <v>10221</v>
      </c>
    </row>
    <row r="32874" spans="1:4">
      <c r="A32874" s="171">
        <v>84183</v>
      </c>
      <c r="B32874" t="s">
        <v>10220</v>
      </c>
      <c r="C32874" t="s">
        <v>234</v>
      </c>
      <c r="D32874" s="183" t="s">
        <v>10221</v>
      </c>
    </row>
    <row r="32875" spans="1:4">
      <c r="A32875" s="171">
        <v>84183</v>
      </c>
      <c r="B32875" t="s">
        <v>10220</v>
      </c>
      <c r="C32875" t="s">
        <v>234</v>
      </c>
      <c r="D32875" s="183" t="s">
        <v>10221</v>
      </c>
    </row>
    <row r="32876" spans="1:4">
      <c r="A32876" s="171">
        <v>84183</v>
      </c>
      <c r="B32876" t="s">
        <v>10220</v>
      </c>
      <c r="C32876" t="s">
        <v>234</v>
      </c>
      <c r="D32876" s="183" t="s">
        <v>10221</v>
      </c>
    </row>
    <row r="32877" spans="1:4">
      <c r="A32877" s="171">
        <v>84183</v>
      </c>
      <c r="B32877" t="s">
        <v>10220</v>
      </c>
      <c r="C32877" t="s">
        <v>234</v>
      </c>
      <c r="D32877" s="183" t="s">
        <v>10221</v>
      </c>
    </row>
    <row r="32878" spans="1:4">
      <c r="A32878" s="171">
        <v>84183</v>
      </c>
      <c r="B32878" t="s">
        <v>10220</v>
      </c>
      <c r="C32878" t="s">
        <v>234</v>
      </c>
      <c r="D32878" s="183" t="s">
        <v>10221</v>
      </c>
    </row>
    <row r="32879" spans="1:4">
      <c r="A32879" s="171">
        <v>98670</v>
      </c>
      <c r="B32879" t="s">
        <v>10222</v>
      </c>
      <c r="C32879" t="s">
        <v>234</v>
      </c>
      <c r="D32879" s="183" t="s">
        <v>10223</v>
      </c>
    </row>
    <row r="32880" spans="1:4">
      <c r="A32880" s="171">
        <v>98670</v>
      </c>
      <c r="B32880" t="s">
        <v>10222</v>
      </c>
      <c r="C32880" t="s">
        <v>234</v>
      </c>
      <c r="D32880" s="183" t="s">
        <v>10223</v>
      </c>
    </row>
    <row r="32881" spans="1:4">
      <c r="A32881" s="171">
        <v>98670</v>
      </c>
      <c r="B32881" t="s">
        <v>10222</v>
      </c>
      <c r="C32881" t="s">
        <v>234</v>
      </c>
      <c r="D32881" s="183" t="s">
        <v>10223</v>
      </c>
    </row>
    <row r="32882" spans="1:4">
      <c r="A32882" s="171">
        <v>98670</v>
      </c>
      <c r="B32882" t="s">
        <v>10222</v>
      </c>
      <c r="C32882" t="s">
        <v>234</v>
      </c>
      <c r="D32882" s="183" t="s">
        <v>10223</v>
      </c>
    </row>
    <row r="32883" spans="1:4">
      <c r="A32883" s="171">
        <v>98670</v>
      </c>
      <c r="B32883" t="s">
        <v>10222</v>
      </c>
      <c r="C32883" t="s">
        <v>234</v>
      </c>
      <c r="D32883" s="183" t="s">
        <v>10223</v>
      </c>
    </row>
    <row r="32884" spans="1:4">
      <c r="A32884" s="171">
        <v>98670</v>
      </c>
      <c r="B32884" t="s">
        <v>10222</v>
      </c>
      <c r="C32884" t="s">
        <v>234</v>
      </c>
      <c r="D32884" s="183" t="s">
        <v>10223</v>
      </c>
    </row>
    <row r="32885" spans="1:4">
      <c r="A32885" s="171">
        <v>98670</v>
      </c>
      <c r="B32885" t="s">
        <v>10222</v>
      </c>
      <c r="C32885" t="s">
        <v>234</v>
      </c>
      <c r="D32885" s="183" t="s">
        <v>10223</v>
      </c>
    </row>
    <row r="32886" spans="1:4">
      <c r="A32886" s="171">
        <v>98671</v>
      </c>
      <c r="B32886" t="s">
        <v>10224</v>
      </c>
      <c r="C32886" t="s">
        <v>234</v>
      </c>
      <c r="D32886" s="183" t="s">
        <v>10225</v>
      </c>
    </row>
    <row r="32887" spans="1:4">
      <c r="A32887" s="171">
        <v>98671</v>
      </c>
      <c r="B32887" t="s">
        <v>10224</v>
      </c>
      <c r="C32887" t="s">
        <v>234</v>
      </c>
      <c r="D32887" s="183" t="s">
        <v>10225</v>
      </c>
    </row>
    <row r="32888" spans="1:4">
      <c r="A32888" s="171">
        <v>98671</v>
      </c>
      <c r="B32888" t="s">
        <v>10224</v>
      </c>
      <c r="C32888" t="s">
        <v>234</v>
      </c>
      <c r="D32888" s="183" t="s">
        <v>10225</v>
      </c>
    </row>
    <row r="32889" spans="1:4">
      <c r="A32889" s="171">
        <v>98671</v>
      </c>
      <c r="B32889" t="s">
        <v>10224</v>
      </c>
      <c r="C32889" t="s">
        <v>234</v>
      </c>
      <c r="D32889" s="183" t="s">
        <v>10225</v>
      </c>
    </row>
    <row r="32890" spans="1:4">
      <c r="A32890" s="171">
        <v>98671</v>
      </c>
      <c r="B32890" t="s">
        <v>10224</v>
      </c>
      <c r="C32890" t="s">
        <v>234</v>
      </c>
      <c r="D32890" s="183" t="s">
        <v>10225</v>
      </c>
    </row>
    <row r="32891" spans="1:4">
      <c r="A32891" s="171">
        <v>98671</v>
      </c>
      <c r="B32891" t="s">
        <v>10224</v>
      </c>
      <c r="C32891" t="s">
        <v>234</v>
      </c>
      <c r="D32891" s="183" t="s">
        <v>10225</v>
      </c>
    </row>
    <row r="32892" spans="1:4">
      <c r="A32892" s="171">
        <v>98672</v>
      </c>
      <c r="B32892" t="s">
        <v>10226</v>
      </c>
      <c r="C32892" t="s">
        <v>234</v>
      </c>
      <c r="D32892" s="183" t="s">
        <v>10227</v>
      </c>
    </row>
    <row r="32893" spans="1:4">
      <c r="A32893" s="171">
        <v>98672</v>
      </c>
      <c r="B32893" t="s">
        <v>10226</v>
      </c>
      <c r="C32893" t="s">
        <v>234</v>
      </c>
      <c r="D32893" s="183" t="s">
        <v>10227</v>
      </c>
    </row>
    <row r="32894" spans="1:4">
      <c r="A32894" s="171">
        <v>98672</v>
      </c>
      <c r="B32894" t="s">
        <v>10226</v>
      </c>
      <c r="C32894" t="s">
        <v>234</v>
      </c>
      <c r="D32894" s="183" t="s">
        <v>10227</v>
      </c>
    </row>
    <row r="32895" spans="1:4">
      <c r="A32895" s="171">
        <v>98672</v>
      </c>
      <c r="B32895" t="s">
        <v>10226</v>
      </c>
      <c r="C32895" t="s">
        <v>234</v>
      </c>
      <c r="D32895" s="183" t="s">
        <v>10227</v>
      </c>
    </row>
    <row r="32896" spans="1:4">
      <c r="A32896" s="171">
        <v>98672</v>
      </c>
      <c r="B32896" t="s">
        <v>10226</v>
      </c>
      <c r="C32896" t="s">
        <v>234</v>
      </c>
      <c r="D32896" s="183" t="s">
        <v>10227</v>
      </c>
    </row>
    <row r="32897" spans="1:4">
      <c r="A32897" s="171">
        <v>98672</v>
      </c>
      <c r="B32897" t="s">
        <v>10226</v>
      </c>
      <c r="C32897" t="s">
        <v>234</v>
      </c>
      <c r="D32897" s="183" t="s">
        <v>10227</v>
      </c>
    </row>
    <row r="32898" spans="1:4">
      <c r="A32898" s="171">
        <v>98673</v>
      </c>
      <c r="B32898" t="s">
        <v>10228</v>
      </c>
      <c r="C32898" t="s">
        <v>234</v>
      </c>
      <c r="D32898" s="183" t="s">
        <v>10229</v>
      </c>
    </row>
    <row r="32899" spans="1:4">
      <c r="A32899" s="171">
        <v>98673</v>
      </c>
      <c r="B32899" t="s">
        <v>10228</v>
      </c>
      <c r="C32899" t="s">
        <v>234</v>
      </c>
      <c r="D32899" s="183" t="s">
        <v>10229</v>
      </c>
    </row>
    <row r="32900" spans="1:4">
      <c r="A32900" s="171">
        <v>98673</v>
      </c>
      <c r="B32900" t="s">
        <v>10228</v>
      </c>
      <c r="C32900" t="s">
        <v>234</v>
      </c>
      <c r="D32900" s="183" t="s">
        <v>10229</v>
      </c>
    </row>
    <row r="32901" spans="1:4">
      <c r="A32901" s="171">
        <v>98673</v>
      </c>
      <c r="B32901" t="s">
        <v>10228</v>
      </c>
      <c r="C32901" t="s">
        <v>234</v>
      </c>
      <c r="D32901" s="183" t="s">
        <v>10229</v>
      </c>
    </row>
    <row r="32902" spans="1:4">
      <c r="A32902" s="171">
        <v>98673</v>
      </c>
      <c r="B32902" t="s">
        <v>10228</v>
      </c>
      <c r="C32902" t="s">
        <v>234</v>
      </c>
      <c r="D32902" s="183" t="s">
        <v>10229</v>
      </c>
    </row>
    <row r="32903" spans="1:4">
      <c r="A32903" s="171">
        <v>98673</v>
      </c>
      <c r="B32903" t="s">
        <v>10228</v>
      </c>
      <c r="C32903" t="s">
        <v>234</v>
      </c>
      <c r="D32903" s="183" t="s">
        <v>10229</v>
      </c>
    </row>
    <row r="32904" spans="1:4">
      <c r="A32904" s="171">
        <v>98673</v>
      </c>
      <c r="B32904" t="s">
        <v>10228</v>
      </c>
      <c r="C32904" t="s">
        <v>234</v>
      </c>
      <c r="D32904" s="183" t="s">
        <v>10229</v>
      </c>
    </row>
    <row r="32905" spans="1:4">
      <c r="A32905" s="171">
        <v>98679</v>
      </c>
      <c r="B32905" t="s">
        <v>10230</v>
      </c>
      <c r="C32905" t="s">
        <v>234</v>
      </c>
      <c r="D32905" s="183" t="s">
        <v>10231</v>
      </c>
    </row>
    <row r="32906" spans="1:4">
      <c r="A32906" s="171">
        <v>98679</v>
      </c>
      <c r="B32906" t="s">
        <v>10230</v>
      </c>
      <c r="C32906" t="s">
        <v>234</v>
      </c>
      <c r="D32906" s="183" t="s">
        <v>10231</v>
      </c>
    </row>
    <row r="32907" spans="1:4">
      <c r="A32907" s="171">
        <v>98679</v>
      </c>
      <c r="B32907" t="s">
        <v>10230</v>
      </c>
      <c r="C32907" t="s">
        <v>234</v>
      </c>
      <c r="D32907" s="183" t="s">
        <v>10231</v>
      </c>
    </row>
    <row r="32908" spans="1:4">
      <c r="A32908" s="171">
        <v>98679</v>
      </c>
      <c r="B32908" t="s">
        <v>10230</v>
      </c>
      <c r="C32908" t="s">
        <v>234</v>
      </c>
      <c r="D32908" s="183" t="s">
        <v>10231</v>
      </c>
    </row>
    <row r="32909" spans="1:4">
      <c r="A32909" s="171">
        <v>98679</v>
      </c>
      <c r="B32909" t="s">
        <v>10230</v>
      </c>
      <c r="C32909" t="s">
        <v>234</v>
      </c>
      <c r="D32909" s="183" t="s">
        <v>10231</v>
      </c>
    </row>
    <row r="32910" spans="1:4">
      <c r="A32910" s="171">
        <v>98679</v>
      </c>
      <c r="B32910" t="s">
        <v>10230</v>
      </c>
      <c r="C32910" t="s">
        <v>234</v>
      </c>
      <c r="D32910" s="183" t="s">
        <v>10231</v>
      </c>
    </row>
    <row r="32911" spans="1:4">
      <c r="A32911" s="171">
        <v>98680</v>
      </c>
      <c r="B32911" t="s">
        <v>10232</v>
      </c>
      <c r="C32911" t="s">
        <v>234</v>
      </c>
      <c r="D32911" s="183" t="s">
        <v>10233</v>
      </c>
    </row>
    <row r="32912" spans="1:4">
      <c r="A32912" s="171">
        <v>98680</v>
      </c>
      <c r="B32912" t="s">
        <v>10232</v>
      </c>
      <c r="C32912" t="s">
        <v>234</v>
      </c>
      <c r="D32912" s="183" t="s">
        <v>10233</v>
      </c>
    </row>
    <row r="32913" spans="1:4">
      <c r="A32913" s="171">
        <v>98680</v>
      </c>
      <c r="B32913" t="s">
        <v>10232</v>
      </c>
      <c r="C32913" t="s">
        <v>234</v>
      </c>
      <c r="D32913" s="183" t="s">
        <v>10233</v>
      </c>
    </row>
    <row r="32914" spans="1:4">
      <c r="A32914" s="171">
        <v>98680</v>
      </c>
      <c r="B32914" t="s">
        <v>10232</v>
      </c>
      <c r="C32914" t="s">
        <v>234</v>
      </c>
      <c r="D32914" s="183" t="s">
        <v>10233</v>
      </c>
    </row>
    <row r="32915" spans="1:4">
      <c r="A32915" s="171">
        <v>98680</v>
      </c>
      <c r="B32915" t="s">
        <v>10232</v>
      </c>
      <c r="C32915" t="s">
        <v>234</v>
      </c>
      <c r="D32915" s="183" t="s">
        <v>10233</v>
      </c>
    </row>
    <row r="32916" spans="1:4">
      <c r="A32916" s="171">
        <v>98680</v>
      </c>
      <c r="B32916" t="s">
        <v>10232</v>
      </c>
      <c r="C32916" t="s">
        <v>234</v>
      </c>
      <c r="D32916" s="183" t="s">
        <v>10233</v>
      </c>
    </row>
    <row r="32917" spans="1:4">
      <c r="A32917" s="171">
        <v>98681</v>
      </c>
      <c r="B32917" t="s">
        <v>10234</v>
      </c>
      <c r="C32917" t="s">
        <v>234</v>
      </c>
      <c r="D32917" s="183" t="s">
        <v>10235</v>
      </c>
    </row>
    <row r="32918" spans="1:4">
      <c r="A32918" s="171">
        <v>98681</v>
      </c>
      <c r="B32918" t="s">
        <v>10234</v>
      </c>
      <c r="C32918" t="s">
        <v>234</v>
      </c>
      <c r="D32918" s="183" t="s">
        <v>10235</v>
      </c>
    </row>
    <row r="32919" spans="1:4">
      <c r="A32919" s="171">
        <v>98681</v>
      </c>
      <c r="B32919" t="s">
        <v>10234</v>
      </c>
      <c r="C32919" t="s">
        <v>234</v>
      </c>
      <c r="D32919" s="183" t="s">
        <v>10235</v>
      </c>
    </row>
    <row r="32920" spans="1:4">
      <c r="A32920" s="171">
        <v>98681</v>
      </c>
      <c r="B32920" t="s">
        <v>10234</v>
      </c>
      <c r="C32920" t="s">
        <v>234</v>
      </c>
      <c r="D32920" s="183" t="s">
        <v>10235</v>
      </c>
    </row>
    <row r="32921" spans="1:4">
      <c r="A32921" s="171">
        <v>98681</v>
      </c>
      <c r="B32921" t="s">
        <v>10234</v>
      </c>
      <c r="C32921" t="s">
        <v>234</v>
      </c>
      <c r="D32921" s="183" t="s">
        <v>10235</v>
      </c>
    </row>
    <row r="32922" spans="1:4">
      <c r="A32922" s="171">
        <v>98682</v>
      </c>
      <c r="B32922" t="s">
        <v>10236</v>
      </c>
      <c r="C32922" t="s">
        <v>234</v>
      </c>
      <c r="D32922" s="183" t="s">
        <v>10237</v>
      </c>
    </row>
    <row r="32923" spans="1:4">
      <c r="A32923" s="171">
        <v>98682</v>
      </c>
      <c r="B32923" t="s">
        <v>10236</v>
      </c>
      <c r="C32923" t="s">
        <v>234</v>
      </c>
      <c r="D32923" s="183" t="s">
        <v>10237</v>
      </c>
    </row>
    <row r="32924" spans="1:4">
      <c r="A32924" s="171">
        <v>98682</v>
      </c>
      <c r="B32924" t="s">
        <v>10236</v>
      </c>
      <c r="C32924" t="s">
        <v>234</v>
      </c>
      <c r="D32924" s="183" t="s">
        <v>10237</v>
      </c>
    </row>
    <row r="32925" spans="1:4">
      <c r="A32925" s="171">
        <v>98682</v>
      </c>
      <c r="B32925" t="s">
        <v>10236</v>
      </c>
      <c r="C32925" t="s">
        <v>234</v>
      </c>
      <c r="D32925" s="183" t="s">
        <v>10237</v>
      </c>
    </row>
    <row r="32926" spans="1:4">
      <c r="A32926" s="171">
        <v>98682</v>
      </c>
      <c r="B32926" t="s">
        <v>10236</v>
      </c>
      <c r="C32926" t="s">
        <v>234</v>
      </c>
      <c r="D32926" s="183" t="s">
        <v>10237</v>
      </c>
    </row>
    <row r="32927" spans="1:4">
      <c r="A32927" s="171">
        <v>98685</v>
      </c>
      <c r="B32927" t="s">
        <v>10238</v>
      </c>
      <c r="C32927" t="s">
        <v>176</v>
      </c>
      <c r="D32927" s="183" t="s">
        <v>10239</v>
      </c>
    </row>
    <row r="32928" spans="1:4">
      <c r="A32928" s="171">
        <v>98685</v>
      </c>
      <c r="B32928" t="s">
        <v>10238</v>
      </c>
      <c r="C32928" t="s">
        <v>176</v>
      </c>
      <c r="D32928" s="183" t="s">
        <v>10239</v>
      </c>
    </row>
    <row r="32929" spans="1:4">
      <c r="A32929" s="171">
        <v>98685</v>
      </c>
      <c r="B32929" t="s">
        <v>10238</v>
      </c>
      <c r="C32929" t="s">
        <v>176</v>
      </c>
      <c r="D32929" s="183" t="s">
        <v>10239</v>
      </c>
    </row>
    <row r="32930" spans="1:4">
      <c r="A32930" s="171">
        <v>98685</v>
      </c>
      <c r="B32930" t="s">
        <v>10238</v>
      </c>
      <c r="C32930" t="s">
        <v>176</v>
      </c>
      <c r="D32930" s="183" t="s">
        <v>10239</v>
      </c>
    </row>
    <row r="32931" spans="1:4">
      <c r="A32931" s="171">
        <v>98685</v>
      </c>
      <c r="B32931" t="s">
        <v>10238</v>
      </c>
      <c r="C32931" t="s">
        <v>176</v>
      </c>
      <c r="D32931" s="183" t="s">
        <v>10239</v>
      </c>
    </row>
    <row r="32932" spans="1:4">
      <c r="A32932" s="171">
        <v>98685</v>
      </c>
      <c r="B32932" t="s">
        <v>10238</v>
      </c>
      <c r="C32932" t="s">
        <v>176</v>
      </c>
      <c r="D32932" s="183" t="s">
        <v>10239</v>
      </c>
    </row>
    <row r="32933" spans="1:4">
      <c r="A32933" s="171">
        <v>98686</v>
      </c>
      <c r="B32933" t="s">
        <v>10240</v>
      </c>
      <c r="C32933" t="s">
        <v>176</v>
      </c>
      <c r="D32933" s="183" t="s">
        <v>10241</v>
      </c>
    </row>
    <row r="32934" spans="1:4">
      <c r="A32934" s="171">
        <v>98686</v>
      </c>
      <c r="B32934" t="s">
        <v>10240</v>
      </c>
      <c r="C32934" t="s">
        <v>176</v>
      </c>
      <c r="D32934" s="183" t="s">
        <v>10241</v>
      </c>
    </row>
    <row r="32935" spans="1:4">
      <c r="A32935" s="171">
        <v>98686</v>
      </c>
      <c r="B32935" t="s">
        <v>10240</v>
      </c>
      <c r="C32935" t="s">
        <v>176</v>
      </c>
      <c r="D32935" s="183" t="s">
        <v>10241</v>
      </c>
    </row>
    <row r="32936" spans="1:4">
      <c r="A32936" s="171">
        <v>98686</v>
      </c>
      <c r="B32936" t="s">
        <v>10240</v>
      </c>
      <c r="C32936" t="s">
        <v>176</v>
      </c>
      <c r="D32936" s="183" t="s">
        <v>10241</v>
      </c>
    </row>
    <row r="32937" spans="1:4">
      <c r="A32937" s="171">
        <v>98686</v>
      </c>
      <c r="B32937" t="s">
        <v>10240</v>
      </c>
      <c r="C32937" t="s">
        <v>176</v>
      </c>
      <c r="D32937" s="183" t="s">
        <v>10241</v>
      </c>
    </row>
    <row r="32938" spans="1:4">
      <c r="A32938" s="171">
        <v>98686</v>
      </c>
      <c r="B32938" t="s">
        <v>10240</v>
      </c>
      <c r="C32938" t="s">
        <v>176</v>
      </c>
      <c r="D32938" s="183" t="s">
        <v>10241</v>
      </c>
    </row>
    <row r="32939" spans="1:4">
      <c r="A32939" s="171">
        <v>98686</v>
      </c>
      <c r="B32939" t="s">
        <v>10240</v>
      </c>
      <c r="C32939" t="s">
        <v>176</v>
      </c>
      <c r="D32939" s="183" t="s">
        <v>10241</v>
      </c>
    </row>
    <row r="32940" spans="1:4">
      <c r="A32940" s="171">
        <v>98688</v>
      </c>
      <c r="B32940" t="s">
        <v>10242</v>
      </c>
      <c r="C32940" t="s">
        <v>176</v>
      </c>
      <c r="D32940" s="183" t="s">
        <v>10243</v>
      </c>
    </row>
    <row r="32941" spans="1:4">
      <c r="A32941" s="171">
        <v>98688</v>
      </c>
      <c r="B32941" t="s">
        <v>10242</v>
      </c>
      <c r="C32941" t="s">
        <v>176</v>
      </c>
      <c r="D32941" s="183" t="s">
        <v>10243</v>
      </c>
    </row>
    <row r="32942" spans="1:4">
      <c r="A32942" s="171">
        <v>98688</v>
      </c>
      <c r="B32942" t="s">
        <v>10242</v>
      </c>
      <c r="C32942" t="s">
        <v>176</v>
      </c>
      <c r="D32942" s="183" t="s">
        <v>10243</v>
      </c>
    </row>
    <row r="32943" spans="1:4">
      <c r="A32943" s="171">
        <v>98688</v>
      </c>
      <c r="B32943" t="s">
        <v>10242</v>
      </c>
      <c r="C32943" t="s">
        <v>176</v>
      </c>
      <c r="D32943" s="183" t="s">
        <v>10243</v>
      </c>
    </row>
    <row r="32944" spans="1:4">
      <c r="A32944" s="171">
        <v>98688</v>
      </c>
      <c r="B32944" t="s">
        <v>10242</v>
      </c>
      <c r="C32944" t="s">
        <v>176</v>
      </c>
      <c r="D32944" s="183" t="s">
        <v>10243</v>
      </c>
    </row>
    <row r="32945" spans="1:4">
      <c r="A32945" s="171">
        <v>98689</v>
      </c>
      <c r="B32945" t="s">
        <v>10244</v>
      </c>
      <c r="C32945" t="s">
        <v>176</v>
      </c>
      <c r="D32945" s="183" t="s">
        <v>10245</v>
      </c>
    </row>
    <row r="32946" spans="1:4">
      <c r="A32946" s="171">
        <v>98689</v>
      </c>
      <c r="B32946" t="s">
        <v>10244</v>
      </c>
      <c r="C32946" t="s">
        <v>176</v>
      </c>
      <c r="D32946" s="183" t="s">
        <v>10245</v>
      </c>
    </row>
    <row r="32947" spans="1:4">
      <c r="A32947" s="171">
        <v>98689</v>
      </c>
      <c r="B32947" t="s">
        <v>10244</v>
      </c>
      <c r="C32947" t="s">
        <v>176</v>
      </c>
      <c r="D32947" s="183" t="s">
        <v>10245</v>
      </c>
    </row>
    <row r="32948" spans="1:4">
      <c r="A32948" s="171">
        <v>98689</v>
      </c>
      <c r="B32948" t="s">
        <v>10244</v>
      </c>
      <c r="C32948" t="s">
        <v>176</v>
      </c>
      <c r="D32948" s="183" t="s">
        <v>10245</v>
      </c>
    </row>
    <row r="32949" spans="1:4">
      <c r="A32949" s="171">
        <v>98689</v>
      </c>
      <c r="B32949" t="s">
        <v>10244</v>
      </c>
      <c r="C32949" t="s">
        <v>176</v>
      </c>
      <c r="D32949" s="183" t="s">
        <v>10245</v>
      </c>
    </row>
    <row r="32950" spans="1:4">
      <c r="A32950" s="171">
        <v>72187</v>
      </c>
      <c r="B32950" t="s">
        <v>10246</v>
      </c>
      <c r="C32950" t="s">
        <v>234</v>
      </c>
      <c r="D32950" s="183" t="s">
        <v>10247</v>
      </c>
    </row>
    <row r="32951" spans="1:4">
      <c r="A32951" s="171">
        <v>72187</v>
      </c>
      <c r="B32951" t="s">
        <v>10246</v>
      </c>
      <c r="C32951" t="s">
        <v>234</v>
      </c>
      <c r="D32951" s="183" t="s">
        <v>10247</v>
      </c>
    </row>
    <row r="32952" spans="1:4">
      <c r="A32952" s="171">
        <v>72187</v>
      </c>
      <c r="B32952" t="s">
        <v>10246</v>
      </c>
      <c r="C32952" t="s">
        <v>234</v>
      </c>
      <c r="D32952" s="183" t="s">
        <v>10247</v>
      </c>
    </row>
    <row r="32953" spans="1:4">
      <c r="A32953" s="171">
        <v>72187</v>
      </c>
      <c r="B32953" t="s">
        <v>10246</v>
      </c>
      <c r="C32953" t="s">
        <v>234</v>
      </c>
      <c r="D32953" s="183" t="s">
        <v>10247</v>
      </c>
    </row>
    <row r="32954" spans="1:4">
      <c r="A32954" s="171">
        <v>72187</v>
      </c>
      <c r="B32954" t="s">
        <v>10246</v>
      </c>
      <c r="C32954" t="s">
        <v>234</v>
      </c>
      <c r="D32954" s="183" t="s">
        <v>10247</v>
      </c>
    </row>
    <row r="32955" spans="1:4">
      <c r="A32955" s="171">
        <v>72188</v>
      </c>
      <c r="B32955" t="s">
        <v>10248</v>
      </c>
      <c r="C32955" t="s">
        <v>234</v>
      </c>
      <c r="D32955" s="183" t="s">
        <v>10247</v>
      </c>
    </row>
    <row r="32956" spans="1:4">
      <c r="A32956" s="171">
        <v>72188</v>
      </c>
      <c r="B32956" t="s">
        <v>10248</v>
      </c>
      <c r="C32956" t="s">
        <v>234</v>
      </c>
      <c r="D32956" s="183" t="s">
        <v>10247</v>
      </c>
    </row>
    <row r="32957" spans="1:4">
      <c r="A32957" s="171">
        <v>72188</v>
      </c>
      <c r="B32957" t="s">
        <v>10248</v>
      </c>
      <c r="C32957" t="s">
        <v>234</v>
      </c>
      <c r="D32957" s="183" t="s">
        <v>10247</v>
      </c>
    </row>
    <row r="32958" spans="1:4">
      <c r="A32958" s="171">
        <v>72188</v>
      </c>
      <c r="B32958" t="s">
        <v>10248</v>
      </c>
      <c r="C32958" t="s">
        <v>234</v>
      </c>
      <c r="D32958" s="183" t="s">
        <v>10247</v>
      </c>
    </row>
    <row r="32959" spans="1:4">
      <c r="A32959" s="171">
        <v>72188</v>
      </c>
      <c r="B32959" t="s">
        <v>10248</v>
      </c>
      <c r="C32959" t="s">
        <v>234</v>
      </c>
      <c r="D32959" s="183" t="s">
        <v>10247</v>
      </c>
    </row>
    <row r="32960" spans="1:4">
      <c r="A32960" t="s">
        <v>10249</v>
      </c>
      <c r="B32960" t="s">
        <v>10250</v>
      </c>
      <c r="C32960" t="s">
        <v>234</v>
      </c>
      <c r="D32960" s="183" t="s">
        <v>10251</v>
      </c>
    </row>
    <row r="32961" spans="1:4">
      <c r="A32961" t="s">
        <v>10249</v>
      </c>
      <c r="B32961" t="s">
        <v>10250</v>
      </c>
      <c r="C32961" t="s">
        <v>234</v>
      </c>
      <c r="D32961" s="183" t="s">
        <v>10251</v>
      </c>
    </row>
    <row r="32962" spans="1:4">
      <c r="A32962" t="s">
        <v>10249</v>
      </c>
      <c r="B32962" t="s">
        <v>10250</v>
      </c>
      <c r="C32962" t="s">
        <v>234</v>
      </c>
      <c r="D32962" s="183" t="s">
        <v>10251</v>
      </c>
    </row>
    <row r="32963" spans="1:4">
      <c r="A32963" t="s">
        <v>10249</v>
      </c>
      <c r="B32963" t="s">
        <v>10250</v>
      </c>
      <c r="C32963" t="s">
        <v>234</v>
      </c>
      <c r="D32963" s="183" t="s">
        <v>10251</v>
      </c>
    </row>
    <row r="32964" spans="1:4">
      <c r="A32964" t="s">
        <v>10249</v>
      </c>
      <c r="B32964" t="s">
        <v>10250</v>
      </c>
      <c r="C32964" t="s">
        <v>234</v>
      </c>
      <c r="D32964" s="183" t="s">
        <v>10251</v>
      </c>
    </row>
    <row r="32965" spans="1:4">
      <c r="A32965" s="171">
        <v>84186</v>
      </c>
      <c r="B32965" t="s">
        <v>10252</v>
      </c>
      <c r="C32965" t="s">
        <v>234</v>
      </c>
      <c r="D32965" s="183" t="s">
        <v>10253</v>
      </c>
    </row>
    <row r="32966" spans="1:4">
      <c r="A32966" s="171">
        <v>84186</v>
      </c>
      <c r="B32966" t="s">
        <v>10252</v>
      </c>
      <c r="C32966" t="s">
        <v>234</v>
      </c>
      <c r="D32966" s="183" t="s">
        <v>10253</v>
      </c>
    </row>
    <row r="32967" spans="1:4">
      <c r="A32967" s="171">
        <v>84186</v>
      </c>
      <c r="B32967" t="s">
        <v>10252</v>
      </c>
      <c r="C32967" t="s">
        <v>234</v>
      </c>
      <c r="D32967" s="183" t="s">
        <v>10253</v>
      </c>
    </row>
    <row r="32968" spans="1:4">
      <c r="A32968" s="171">
        <v>84186</v>
      </c>
      <c r="B32968" t="s">
        <v>10252</v>
      </c>
      <c r="C32968" t="s">
        <v>234</v>
      </c>
      <c r="D32968" s="183" t="s">
        <v>10253</v>
      </c>
    </row>
    <row r="32969" spans="1:4">
      <c r="A32969" s="171">
        <v>84186</v>
      </c>
      <c r="B32969" t="s">
        <v>10252</v>
      </c>
      <c r="C32969" t="s">
        <v>234</v>
      </c>
      <c r="D32969" s="183" t="s">
        <v>10253</v>
      </c>
    </row>
    <row r="32970" spans="1:4">
      <c r="A32970" s="171">
        <v>84187</v>
      </c>
      <c r="B32970" t="s">
        <v>10254</v>
      </c>
      <c r="C32970" t="s">
        <v>234</v>
      </c>
      <c r="D32970" s="183" t="s">
        <v>4198</v>
      </c>
    </row>
    <row r="32971" spans="1:4">
      <c r="A32971" s="171">
        <v>84187</v>
      </c>
      <c r="B32971" t="s">
        <v>10254</v>
      </c>
      <c r="C32971" t="s">
        <v>234</v>
      </c>
      <c r="D32971" s="183" t="s">
        <v>4198</v>
      </c>
    </row>
    <row r="32972" spans="1:4">
      <c r="A32972" s="171">
        <v>84187</v>
      </c>
      <c r="B32972" t="s">
        <v>10254</v>
      </c>
      <c r="C32972" t="s">
        <v>234</v>
      </c>
      <c r="D32972" s="183" t="s">
        <v>4198</v>
      </c>
    </row>
    <row r="32973" spans="1:4">
      <c r="A32973" s="171">
        <v>84187</v>
      </c>
      <c r="B32973" t="s">
        <v>10254</v>
      </c>
      <c r="C32973" t="s">
        <v>234</v>
      </c>
      <c r="D32973" s="183" t="s">
        <v>4198</v>
      </c>
    </row>
    <row r="32974" spans="1:4">
      <c r="A32974" s="171">
        <v>72136</v>
      </c>
      <c r="B32974" t="s">
        <v>10255</v>
      </c>
      <c r="C32974" t="s">
        <v>234</v>
      </c>
      <c r="D32974" s="183" t="s">
        <v>10256</v>
      </c>
    </row>
    <row r="32975" spans="1:4">
      <c r="A32975" s="171">
        <v>72136</v>
      </c>
      <c r="B32975" t="s">
        <v>10255</v>
      </c>
      <c r="C32975" t="s">
        <v>234</v>
      </c>
      <c r="D32975" s="183" t="s">
        <v>10256</v>
      </c>
    </row>
    <row r="32976" spans="1:4">
      <c r="A32976" s="171">
        <v>72136</v>
      </c>
      <c r="B32976" t="s">
        <v>10255</v>
      </c>
      <c r="C32976" t="s">
        <v>234</v>
      </c>
      <c r="D32976" s="183" t="s">
        <v>10256</v>
      </c>
    </row>
    <row r="32977" spans="1:4">
      <c r="A32977" s="171">
        <v>72136</v>
      </c>
      <c r="B32977" t="s">
        <v>10255</v>
      </c>
      <c r="C32977" t="s">
        <v>234</v>
      </c>
      <c r="D32977" s="183" t="s">
        <v>10256</v>
      </c>
    </row>
    <row r="32978" spans="1:4">
      <c r="A32978" s="171">
        <v>72136</v>
      </c>
      <c r="B32978" t="s">
        <v>10255</v>
      </c>
      <c r="C32978" t="s">
        <v>234</v>
      </c>
      <c r="D32978" s="183" t="s">
        <v>10256</v>
      </c>
    </row>
    <row r="32979" spans="1:4">
      <c r="A32979" s="171">
        <v>72136</v>
      </c>
      <c r="B32979" t="s">
        <v>10255</v>
      </c>
      <c r="C32979" t="s">
        <v>234</v>
      </c>
      <c r="D32979" s="183" t="s">
        <v>10256</v>
      </c>
    </row>
    <row r="32980" spans="1:4">
      <c r="A32980" s="171">
        <v>72136</v>
      </c>
      <c r="B32980" t="s">
        <v>10255</v>
      </c>
      <c r="C32980" t="s">
        <v>234</v>
      </c>
      <c r="D32980" s="183" t="s">
        <v>10256</v>
      </c>
    </row>
    <row r="32981" spans="1:4">
      <c r="A32981" s="171">
        <v>72136</v>
      </c>
      <c r="B32981" t="s">
        <v>10255</v>
      </c>
      <c r="C32981" t="s">
        <v>234</v>
      </c>
      <c r="D32981" s="183" t="s">
        <v>10256</v>
      </c>
    </row>
    <row r="32982" spans="1:4">
      <c r="A32982" s="171">
        <v>72137</v>
      </c>
      <c r="B32982" t="s">
        <v>10257</v>
      </c>
      <c r="C32982" t="s">
        <v>234</v>
      </c>
      <c r="D32982" s="183" t="s">
        <v>10258</v>
      </c>
    </row>
    <row r="32983" spans="1:4">
      <c r="A32983" s="171">
        <v>72137</v>
      </c>
      <c r="B32983" t="s">
        <v>10257</v>
      </c>
      <c r="C32983" t="s">
        <v>234</v>
      </c>
      <c r="D32983" s="183" t="s">
        <v>10258</v>
      </c>
    </row>
    <row r="32984" spans="1:4">
      <c r="A32984" s="171">
        <v>72137</v>
      </c>
      <c r="B32984" t="s">
        <v>10257</v>
      </c>
      <c r="C32984" t="s">
        <v>234</v>
      </c>
      <c r="D32984" s="183" t="s">
        <v>10258</v>
      </c>
    </row>
    <row r="32985" spans="1:4">
      <c r="A32985" s="171">
        <v>72137</v>
      </c>
      <c r="B32985" t="s">
        <v>10257</v>
      </c>
      <c r="C32985" t="s">
        <v>234</v>
      </c>
      <c r="D32985" s="183" t="s">
        <v>10258</v>
      </c>
    </row>
    <row r="32986" spans="1:4">
      <c r="A32986" s="171">
        <v>72137</v>
      </c>
      <c r="B32986" t="s">
        <v>10257</v>
      </c>
      <c r="C32986" t="s">
        <v>234</v>
      </c>
      <c r="D32986" s="183" t="s">
        <v>10258</v>
      </c>
    </row>
    <row r="32987" spans="1:4">
      <c r="A32987" s="171">
        <v>72137</v>
      </c>
      <c r="B32987" t="s">
        <v>10257</v>
      </c>
      <c r="C32987" t="s">
        <v>234</v>
      </c>
      <c r="D32987" s="183" t="s">
        <v>10258</v>
      </c>
    </row>
    <row r="32988" spans="1:4">
      <c r="A32988" s="171">
        <v>72137</v>
      </c>
      <c r="B32988" t="s">
        <v>10257</v>
      </c>
      <c r="C32988" t="s">
        <v>234</v>
      </c>
      <c r="D32988" s="183" t="s">
        <v>10258</v>
      </c>
    </row>
    <row r="32989" spans="1:4">
      <c r="A32989" s="171">
        <v>72137</v>
      </c>
      <c r="B32989" t="s">
        <v>10257</v>
      </c>
      <c r="C32989" t="s">
        <v>234</v>
      </c>
      <c r="D32989" s="183" t="s">
        <v>10258</v>
      </c>
    </row>
    <row r="32990" spans="1:4">
      <c r="A32990" s="171">
        <v>72815</v>
      </c>
      <c r="B32990" t="s">
        <v>10259</v>
      </c>
      <c r="C32990" t="s">
        <v>234</v>
      </c>
      <c r="D32990" s="183" t="s">
        <v>10260</v>
      </c>
    </row>
    <row r="32991" spans="1:4">
      <c r="A32991" s="171">
        <v>72815</v>
      </c>
      <c r="B32991" t="s">
        <v>10259</v>
      </c>
      <c r="C32991" t="s">
        <v>234</v>
      </c>
      <c r="D32991" s="183" t="s">
        <v>10260</v>
      </c>
    </row>
    <row r="32992" spans="1:4">
      <c r="A32992" s="171">
        <v>72815</v>
      </c>
      <c r="B32992" t="s">
        <v>10259</v>
      </c>
      <c r="C32992" t="s">
        <v>234</v>
      </c>
      <c r="D32992" s="183" t="s">
        <v>10260</v>
      </c>
    </row>
    <row r="32993" spans="1:4">
      <c r="A32993" s="171">
        <v>72815</v>
      </c>
      <c r="B32993" t="s">
        <v>10259</v>
      </c>
      <c r="C32993" t="s">
        <v>234</v>
      </c>
      <c r="D32993" s="183" t="s">
        <v>10260</v>
      </c>
    </row>
    <row r="32994" spans="1:4">
      <c r="A32994" s="171">
        <v>84191</v>
      </c>
      <c r="B32994" t="s">
        <v>10261</v>
      </c>
      <c r="C32994" t="s">
        <v>234</v>
      </c>
      <c r="D32994" s="183" t="s">
        <v>6588</v>
      </c>
    </row>
    <row r="32995" spans="1:4">
      <c r="A32995" s="171">
        <v>84191</v>
      </c>
      <c r="B32995" t="s">
        <v>10261</v>
      </c>
      <c r="C32995" t="s">
        <v>234</v>
      </c>
      <c r="D32995" s="183" t="s">
        <v>6588</v>
      </c>
    </row>
    <row r="32996" spans="1:4">
      <c r="A32996" s="171">
        <v>84191</v>
      </c>
      <c r="B32996" t="s">
        <v>10261</v>
      </c>
      <c r="C32996" t="s">
        <v>234</v>
      </c>
      <c r="D32996" s="183" t="s">
        <v>6588</v>
      </c>
    </row>
    <row r="32997" spans="1:4">
      <c r="A32997" s="171">
        <v>84191</v>
      </c>
      <c r="B32997" t="s">
        <v>10261</v>
      </c>
      <c r="C32997" t="s">
        <v>234</v>
      </c>
      <c r="D32997" s="183" t="s">
        <v>6588</v>
      </c>
    </row>
    <row r="32998" spans="1:4">
      <c r="A32998" s="171">
        <v>84191</v>
      </c>
      <c r="B32998" t="s">
        <v>10261</v>
      </c>
      <c r="C32998" t="s">
        <v>234</v>
      </c>
      <c r="D32998" s="183" t="s">
        <v>6588</v>
      </c>
    </row>
    <row r="32999" spans="1:4">
      <c r="A32999" s="171">
        <v>84191</v>
      </c>
      <c r="B32999" t="s">
        <v>10261</v>
      </c>
      <c r="C32999" t="s">
        <v>234</v>
      </c>
      <c r="D32999" s="183" t="s">
        <v>6588</v>
      </c>
    </row>
    <row r="33000" spans="1:4">
      <c r="A33000" t="s">
        <v>10262</v>
      </c>
      <c r="B33000" t="s">
        <v>10263</v>
      </c>
      <c r="C33000" t="s">
        <v>176</v>
      </c>
      <c r="D33000" s="183" t="s">
        <v>5289</v>
      </c>
    </row>
    <row r="33001" spans="1:4">
      <c r="A33001" t="s">
        <v>10262</v>
      </c>
      <c r="B33001" t="s">
        <v>10263</v>
      </c>
      <c r="C33001" t="s">
        <v>176</v>
      </c>
      <c r="D33001" s="183" t="s">
        <v>5289</v>
      </c>
    </row>
    <row r="33002" spans="1:4">
      <c r="A33002" t="s">
        <v>10262</v>
      </c>
      <c r="B33002" t="s">
        <v>10263</v>
      </c>
      <c r="C33002" t="s">
        <v>176</v>
      </c>
      <c r="D33002" s="183" t="s">
        <v>5289</v>
      </c>
    </row>
    <row r="33003" spans="1:4">
      <c r="A33003" t="s">
        <v>10262</v>
      </c>
      <c r="B33003" t="s">
        <v>10263</v>
      </c>
      <c r="C33003" t="s">
        <v>176</v>
      </c>
      <c r="D33003" s="183" t="s">
        <v>5289</v>
      </c>
    </row>
    <row r="33004" spans="1:4">
      <c r="A33004" t="s">
        <v>10262</v>
      </c>
      <c r="B33004" t="s">
        <v>10263</v>
      </c>
      <c r="C33004" t="s">
        <v>176</v>
      </c>
      <c r="D33004" s="183" t="s">
        <v>5289</v>
      </c>
    </row>
    <row r="33005" spans="1:4">
      <c r="A33005" s="171">
        <v>98695</v>
      </c>
      <c r="B33005" t="s">
        <v>10264</v>
      </c>
      <c r="C33005" t="s">
        <v>176</v>
      </c>
      <c r="D33005" s="183" t="s">
        <v>7442</v>
      </c>
    </row>
    <row r="33006" spans="1:4">
      <c r="A33006" s="171">
        <v>98695</v>
      </c>
      <c r="B33006" t="s">
        <v>10264</v>
      </c>
      <c r="C33006" t="s">
        <v>176</v>
      </c>
      <c r="D33006" s="183" t="s">
        <v>7442</v>
      </c>
    </row>
    <row r="33007" spans="1:4">
      <c r="A33007" s="171">
        <v>98695</v>
      </c>
      <c r="B33007" t="s">
        <v>10264</v>
      </c>
      <c r="C33007" t="s">
        <v>176</v>
      </c>
      <c r="D33007" s="183" t="s">
        <v>7442</v>
      </c>
    </row>
    <row r="33008" spans="1:4">
      <c r="A33008" s="171">
        <v>98695</v>
      </c>
      <c r="B33008" t="s">
        <v>10264</v>
      </c>
      <c r="C33008" t="s">
        <v>176</v>
      </c>
      <c r="D33008" s="183" t="s">
        <v>7442</v>
      </c>
    </row>
    <row r="33009" spans="1:4">
      <c r="A33009" s="171">
        <v>98695</v>
      </c>
      <c r="B33009" t="s">
        <v>10264</v>
      </c>
      <c r="C33009" t="s">
        <v>176</v>
      </c>
      <c r="D33009" s="183" t="s">
        <v>7442</v>
      </c>
    </row>
    <row r="33010" spans="1:4">
      <c r="A33010" s="171">
        <v>98697</v>
      </c>
      <c r="B33010" t="s">
        <v>10265</v>
      </c>
      <c r="C33010" t="s">
        <v>176</v>
      </c>
      <c r="D33010" s="183" t="s">
        <v>10266</v>
      </c>
    </row>
    <row r="33011" spans="1:4">
      <c r="A33011" s="171">
        <v>98697</v>
      </c>
      <c r="B33011" t="s">
        <v>10265</v>
      </c>
      <c r="C33011" t="s">
        <v>176</v>
      </c>
      <c r="D33011" s="183" t="s">
        <v>10266</v>
      </c>
    </row>
    <row r="33012" spans="1:4">
      <c r="A33012" s="171">
        <v>98697</v>
      </c>
      <c r="B33012" t="s">
        <v>10265</v>
      </c>
      <c r="C33012" t="s">
        <v>176</v>
      </c>
      <c r="D33012" s="183" t="s">
        <v>10266</v>
      </c>
    </row>
    <row r="33013" spans="1:4">
      <c r="A33013" s="171">
        <v>98697</v>
      </c>
      <c r="B33013" t="s">
        <v>10265</v>
      </c>
      <c r="C33013" t="s">
        <v>176</v>
      </c>
      <c r="D33013" s="183" t="s">
        <v>10266</v>
      </c>
    </row>
    <row r="33014" spans="1:4">
      <c r="A33014" s="171">
        <v>98697</v>
      </c>
      <c r="B33014" t="s">
        <v>10265</v>
      </c>
      <c r="C33014" t="s">
        <v>176</v>
      </c>
      <c r="D33014" s="183" t="s">
        <v>10266</v>
      </c>
    </row>
    <row r="33015" spans="1:4">
      <c r="A33015" s="171">
        <v>98697</v>
      </c>
      <c r="B33015" t="s">
        <v>10265</v>
      </c>
      <c r="C33015" t="s">
        <v>176</v>
      </c>
      <c r="D33015" s="183" t="s">
        <v>10266</v>
      </c>
    </row>
    <row r="33016" spans="1:4">
      <c r="A33016" t="s">
        <v>10267</v>
      </c>
      <c r="B33016" t="s">
        <v>10268</v>
      </c>
      <c r="C33016" t="s">
        <v>176</v>
      </c>
      <c r="D33016" s="183" t="s">
        <v>10269</v>
      </c>
    </row>
    <row r="33017" spans="1:4">
      <c r="A33017" t="s">
        <v>10267</v>
      </c>
      <c r="B33017" t="s">
        <v>10268</v>
      </c>
      <c r="C33017" t="s">
        <v>176</v>
      </c>
      <c r="D33017" s="183" t="s">
        <v>10269</v>
      </c>
    </row>
    <row r="33018" spans="1:4">
      <c r="A33018" t="s">
        <v>10267</v>
      </c>
      <c r="B33018" t="s">
        <v>10268</v>
      </c>
      <c r="C33018" t="s">
        <v>176</v>
      </c>
      <c r="D33018" s="183" t="s">
        <v>10269</v>
      </c>
    </row>
    <row r="33019" spans="1:4">
      <c r="A33019" t="s">
        <v>10267</v>
      </c>
      <c r="B33019" t="s">
        <v>10268</v>
      </c>
      <c r="C33019" t="s">
        <v>176</v>
      </c>
      <c r="D33019" s="183" t="s">
        <v>10269</v>
      </c>
    </row>
    <row r="33020" spans="1:4">
      <c r="A33020" t="s">
        <v>10267</v>
      </c>
      <c r="B33020" t="s">
        <v>10268</v>
      </c>
      <c r="C33020" t="s">
        <v>176</v>
      </c>
      <c r="D33020" s="183" t="s">
        <v>10269</v>
      </c>
    </row>
    <row r="33021" spans="1:4">
      <c r="A33021" t="s">
        <v>10267</v>
      </c>
      <c r="B33021" t="s">
        <v>10268</v>
      </c>
      <c r="C33021" t="s">
        <v>176</v>
      </c>
      <c r="D33021" s="183" t="s">
        <v>10269</v>
      </c>
    </row>
    <row r="33022" spans="1:4">
      <c r="A33022" s="171">
        <v>84162</v>
      </c>
      <c r="B33022" t="s">
        <v>10270</v>
      </c>
      <c r="C33022" t="s">
        <v>176</v>
      </c>
      <c r="D33022" s="183" t="s">
        <v>3540</v>
      </c>
    </row>
    <row r="33023" spans="1:4">
      <c r="A33023" s="171">
        <v>84162</v>
      </c>
      <c r="B33023" t="s">
        <v>10270</v>
      </c>
      <c r="C33023" t="s">
        <v>176</v>
      </c>
      <c r="D33023" s="183" t="s">
        <v>3540</v>
      </c>
    </row>
    <row r="33024" spans="1:4">
      <c r="A33024" s="171">
        <v>84162</v>
      </c>
      <c r="B33024" t="s">
        <v>10270</v>
      </c>
      <c r="C33024" t="s">
        <v>176</v>
      </c>
      <c r="D33024" s="183" t="s">
        <v>3540</v>
      </c>
    </row>
    <row r="33025" spans="1:4">
      <c r="A33025" s="171">
        <v>84162</v>
      </c>
      <c r="B33025" t="s">
        <v>10270</v>
      </c>
      <c r="C33025" t="s">
        <v>176</v>
      </c>
      <c r="D33025" s="183" t="s">
        <v>3540</v>
      </c>
    </row>
    <row r="33026" spans="1:4">
      <c r="A33026" s="171">
        <v>84162</v>
      </c>
      <c r="B33026" t="s">
        <v>10270</v>
      </c>
      <c r="C33026" t="s">
        <v>176</v>
      </c>
      <c r="D33026" s="183" t="s">
        <v>3540</v>
      </c>
    </row>
    <row r="33027" spans="1:4">
      <c r="A33027" s="171">
        <v>88648</v>
      </c>
      <c r="B33027" t="s">
        <v>10271</v>
      </c>
      <c r="C33027" t="s">
        <v>176</v>
      </c>
      <c r="D33027" s="183" t="s">
        <v>10272</v>
      </c>
    </row>
    <row r="33028" spans="1:4">
      <c r="A33028" s="171">
        <v>88648</v>
      </c>
      <c r="B33028" t="s">
        <v>10271</v>
      </c>
      <c r="C33028" t="s">
        <v>176</v>
      </c>
      <c r="D33028" s="183" t="s">
        <v>10272</v>
      </c>
    </row>
    <row r="33029" spans="1:4">
      <c r="A33029" s="171">
        <v>88648</v>
      </c>
      <c r="B33029" t="s">
        <v>10271</v>
      </c>
      <c r="C33029" t="s">
        <v>176</v>
      </c>
      <c r="D33029" s="183" t="s">
        <v>10272</v>
      </c>
    </row>
    <row r="33030" spans="1:4">
      <c r="A33030" s="171">
        <v>88648</v>
      </c>
      <c r="B33030" t="s">
        <v>10271</v>
      </c>
      <c r="C33030" t="s">
        <v>176</v>
      </c>
      <c r="D33030" s="183" t="s">
        <v>10272</v>
      </c>
    </row>
    <row r="33031" spans="1:4">
      <c r="A33031" s="171">
        <v>88648</v>
      </c>
      <c r="B33031" t="s">
        <v>10271</v>
      </c>
      <c r="C33031" t="s">
        <v>176</v>
      </c>
      <c r="D33031" s="183" t="s">
        <v>10272</v>
      </c>
    </row>
    <row r="33032" spans="1:4">
      <c r="A33032" s="171">
        <v>88648</v>
      </c>
      <c r="B33032" t="s">
        <v>10271</v>
      </c>
      <c r="C33032" t="s">
        <v>176</v>
      </c>
      <c r="D33032" s="183" t="s">
        <v>10272</v>
      </c>
    </row>
    <row r="33033" spans="1:4">
      <c r="A33033" s="171">
        <v>88649</v>
      </c>
      <c r="B33033" t="s">
        <v>10273</v>
      </c>
      <c r="C33033" t="s">
        <v>176</v>
      </c>
      <c r="D33033" s="183" t="s">
        <v>4559</v>
      </c>
    </row>
    <row r="33034" spans="1:4">
      <c r="A33034" s="171">
        <v>88649</v>
      </c>
      <c r="B33034" t="s">
        <v>10273</v>
      </c>
      <c r="C33034" t="s">
        <v>176</v>
      </c>
      <c r="D33034" s="183" t="s">
        <v>4559</v>
      </c>
    </row>
    <row r="33035" spans="1:4">
      <c r="A33035" s="171">
        <v>88649</v>
      </c>
      <c r="B33035" t="s">
        <v>10273</v>
      </c>
      <c r="C33035" t="s">
        <v>176</v>
      </c>
      <c r="D33035" s="183" t="s">
        <v>4559</v>
      </c>
    </row>
    <row r="33036" spans="1:4">
      <c r="A33036" s="171">
        <v>88649</v>
      </c>
      <c r="B33036" t="s">
        <v>10273</v>
      </c>
      <c r="C33036" t="s">
        <v>176</v>
      </c>
      <c r="D33036" s="183" t="s">
        <v>4559</v>
      </c>
    </row>
    <row r="33037" spans="1:4">
      <c r="A33037" s="171">
        <v>88649</v>
      </c>
      <c r="B33037" t="s">
        <v>10273</v>
      </c>
      <c r="C33037" t="s">
        <v>176</v>
      </c>
      <c r="D33037" s="183" t="s">
        <v>4559</v>
      </c>
    </row>
    <row r="33038" spans="1:4">
      <c r="A33038" s="171">
        <v>88649</v>
      </c>
      <c r="B33038" t="s">
        <v>10273</v>
      </c>
      <c r="C33038" t="s">
        <v>176</v>
      </c>
      <c r="D33038" s="183" t="s">
        <v>4559</v>
      </c>
    </row>
    <row r="33039" spans="1:4">
      <c r="A33039" s="171">
        <v>88650</v>
      </c>
      <c r="B33039" t="s">
        <v>10274</v>
      </c>
      <c r="C33039" t="s">
        <v>176</v>
      </c>
      <c r="D33039" s="183" t="s">
        <v>4612</v>
      </c>
    </row>
    <row r="33040" spans="1:4">
      <c r="A33040" s="171">
        <v>88650</v>
      </c>
      <c r="B33040" t="s">
        <v>10274</v>
      </c>
      <c r="C33040" t="s">
        <v>176</v>
      </c>
      <c r="D33040" s="183" t="s">
        <v>4612</v>
      </c>
    </row>
    <row r="33041" spans="1:4">
      <c r="A33041" s="171">
        <v>88650</v>
      </c>
      <c r="B33041" t="s">
        <v>10274</v>
      </c>
      <c r="C33041" t="s">
        <v>176</v>
      </c>
      <c r="D33041" s="183" t="s">
        <v>4612</v>
      </c>
    </row>
    <row r="33042" spans="1:4">
      <c r="A33042" s="171">
        <v>88650</v>
      </c>
      <c r="B33042" t="s">
        <v>10274</v>
      </c>
      <c r="C33042" t="s">
        <v>176</v>
      </c>
      <c r="D33042" s="183" t="s">
        <v>4612</v>
      </c>
    </row>
    <row r="33043" spans="1:4">
      <c r="A33043" s="171">
        <v>88650</v>
      </c>
      <c r="B33043" t="s">
        <v>10274</v>
      </c>
      <c r="C33043" t="s">
        <v>176</v>
      </c>
      <c r="D33043" s="183" t="s">
        <v>4612</v>
      </c>
    </row>
    <row r="33044" spans="1:4">
      <c r="A33044" s="171">
        <v>88650</v>
      </c>
      <c r="B33044" t="s">
        <v>10274</v>
      </c>
      <c r="C33044" t="s">
        <v>176</v>
      </c>
      <c r="D33044" s="183" t="s">
        <v>4612</v>
      </c>
    </row>
    <row r="33045" spans="1:4">
      <c r="A33045" s="171">
        <v>96467</v>
      </c>
      <c r="B33045" t="s">
        <v>10275</v>
      </c>
      <c r="C33045" t="s">
        <v>176</v>
      </c>
      <c r="D33045" s="183" t="s">
        <v>10276</v>
      </c>
    </row>
    <row r="33046" spans="1:4">
      <c r="A33046" s="171">
        <v>96467</v>
      </c>
      <c r="B33046" t="s">
        <v>10275</v>
      </c>
      <c r="C33046" t="s">
        <v>176</v>
      </c>
      <c r="D33046" s="183" t="s">
        <v>10276</v>
      </c>
    </row>
    <row r="33047" spans="1:4">
      <c r="A33047" s="171">
        <v>96467</v>
      </c>
      <c r="B33047" t="s">
        <v>10275</v>
      </c>
      <c r="C33047" t="s">
        <v>176</v>
      </c>
      <c r="D33047" s="183" t="s">
        <v>10276</v>
      </c>
    </row>
    <row r="33048" spans="1:4">
      <c r="A33048" s="171">
        <v>96467</v>
      </c>
      <c r="B33048" t="s">
        <v>10275</v>
      </c>
      <c r="C33048" t="s">
        <v>176</v>
      </c>
      <c r="D33048" s="183" t="s">
        <v>10276</v>
      </c>
    </row>
    <row r="33049" spans="1:4">
      <c r="A33049" s="171">
        <v>96467</v>
      </c>
      <c r="B33049" t="s">
        <v>10275</v>
      </c>
      <c r="C33049" t="s">
        <v>176</v>
      </c>
      <c r="D33049" s="183" t="s">
        <v>10276</v>
      </c>
    </row>
    <row r="33050" spans="1:4">
      <c r="A33050" s="171">
        <v>96467</v>
      </c>
      <c r="B33050" t="s">
        <v>10275</v>
      </c>
      <c r="C33050" t="s">
        <v>176</v>
      </c>
      <c r="D33050" s="183" t="s">
        <v>10276</v>
      </c>
    </row>
    <row r="33051" spans="1:4">
      <c r="A33051" t="s">
        <v>10277</v>
      </c>
      <c r="B33051" t="s">
        <v>10278</v>
      </c>
      <c r="C33051" t="s">
        <v>176</v>
      </c>
      <c r="D33051" s="183" t="s">
        <v>10279</v>
      </c>
    </row>
    <row r="33052" spans="1:4">
      <c r="A33052" t="s">
        <v>10277</v>
      </c>
      <c r="B33052" t="s">
        <v>10278</v>
      </c>
      <c r="C33052" t="s">
        <v>176</v>
      </c>
      <c r="D33052" s="183" t="s">
        <v>10279</v>
      </c>
    </row>
    <row r="33053" spans="1:4">
      <c r="A33053" t="s">
        <v>10277</v>
      </c>
      <c r="B33053" t="s">
        <v>10278</v>
      </c>
      <c r="C33053" t="s">
        <v>176</v>
      </c>
      <c r="D33053" s="183" t="s">
        <v>10279</v>
      </c>
    </row>
    <row r="33054" spans="1:4">
      <c r="A33054" t="s">
        <v>10277</v>
      </c>
      <c r="B33054" t="s">
        <v>10278</v>
      </c>
      <c r="C33054" t="s">
        <v>176</v>
      </c>
      <c r="D33054" s="183" t="s">
        <v>10279</v>
      </c>
    </row>
    <row r="33055" spans="1:4">
      <c r="A33055" t="s">
        <v>10277</v>
      </c>
      <c r="B33055" t="s">
        <v>10278</v>
      </c>
      <c r="C33055" t="s">
        <v>176</v>
      </c>
      <c r="D33055" s="183" t="s">
        <v>10279</v>
      </c>
    </row>
    <row r="33056" spans="1:4">
      <c r="A33056" t="s">
        <v>10277</v>
      </c>
      <c r="B33056" t="s">
        <v>10278</v>
      </c>
      <c r="C33056" t="s">
        <v>176</v>
      </c>
      <c r="D33056" s="183" t="s">
        <v>10279</v>
      </c>
    </row>
    <row r="33057" spans="1:4">
      <c r="A33057" s="171">
        <v>84168</v>
      </c>
      <c r="B33057" t="s">
        <v>10280</v>
      </c>
      <c r="C33057" t="s">
        <v>176</v>
      </c>
      <c r="D33057" s="183" t="s">
        <v>10281</v>
      </c>
    </row>
    <row r="33058" spans="1:4">
      <c r="A33058" s="171">
        <v>84168</v>
      </c>
      <c r="B33058" t="s">
        <v>10280</v>
      </c>
      <c r="C33058" t="s">
        <v>176</v>
      </c>
      <c r="D33058" s="183" t="s">
        <v>10281</v>
      </c>
    </row>
    <row r="33059" spans="1:4">
      <c r="A33059" s="171">
        <v>84168</v>
      </c>
      <c r="B33059" t="s">
        <v>10280</v>
      </c>
      <c r="C33059" t="s">
        <v>176</v>
      </c>
      <c r="D33059" s="183" t="s">
        <v>10281</v>
      </c>
    </row>
    <row r="33060" spans="1:4">
      <c r="A33060" s="171">
        <v>84168</v>
      </c>
      <c r="B33060" t="s">
        <v>10280</v>
      </c>
      <c r="C33060" t="s">
        <v>176</v>
      </c>
      <c r="D33060" s="183" t="s">
        <v>10281</v>
      </c>
    </row>
    <row r="33061" spans="1:4">
      <c r="A33061" s="171">
        <v>84168</v>
      </c>
      <c r="B33061" t="s">
        <v>10280</v>
      </c>
      <c r="C33061" t="s">
        <v>176</v>
      </c>
      <c r="D33061" s="183" t="s">
        <v>10281</v>
      </c>
    </row>
    <row r="33062" spans="1:4">
      <c r="A33062" s="171">
        <v>68325</v>
      </c>
      <c r="B33062" t="s">
        <v>10282</v>
      </c>
      <c r="C33062" t="s">
        <v>234</v>
      </c>
      <c r="D33062" s="183" t="s">
        <v>10283</v>
      </c>
    </row>
    <row r="33063" spans="1:4">
      <c r="A33063" s="171">
        <v>68325</v>
      </c>
      <c r="B33063" t="s">
        <v>10282</v>
      </c>
      <c r="C33063" t="s">
        <v>234</v>
      </c>
      <c r="D33063" s="183" t="s">
        <v>10283</v>
      </c>
    </row>
    <row r="33064" spans="1:4">
      <c r="A33064" s="171">
        <v>68325</v>
      </c>
      <c r="B33064" t="s">
        <v>10282</v>
      </c>
      <c r="C33064" t="s">
        <v>234</v>
      </c>
      <c r="D33064" s="183" t="s">
        <v>10283</v>
      </c>
    </row>
    <row r="33065" spans="1:4">
      <c r="A33065" s="171">
        <v>68325</v>
      </c>
      <c r="B33065" t="s">
        <v>10282</v>
      </c>
      <c r="C33065" t="s">
        <v>234</v>
      </c>
      <c r="D33065" s="183" t="s">
        <v>10283</v>
      </c>
    </row>
    <row r="33066" spans="1:4">
      <c r="A33066" s="171">
        <v>68325</v>
      </c>
      <c r="B33066" t="s">
        <v>10282</v>
      </c>
      <c r="C33066" t="s">
        <v>234</v>
      </c>
      <c r="D33066" s="183" t="s">
        <v>10283</v>
      </c>
    </row>
    <row r="33067" spans="1:4">
      <c r="A33067" s="171">
        <v>68333</v>
      </c>
      <c r="B33067" t="s">
        <v>10284</v>
      </c>
      <c r="C33067" t="s">
        <v>234</v>
      </c>
      <c r="D33067" s="183" t="s">
        <v>10285</v>
      </c>
    </row>
    <row r="33068" spans="1:4">
      <c r="A33068" s="171">
        <v>68333</v>
      </c>
      <c r="B33068" t="s">
        <v>10284</v>
      </c>
      <c r="C33068" t="s">
        <v>234</v>
      </c>
      <c r="D33068" s="183" t="s">
        <v>10285</v>
      </c>
    </row>
    <row r="33069" spans="1:4">
      <c r="A33069" s="171">
        <v>68333</v>
      </c>
      <c r="B33069" t="s">
        <v>10284</v>
      </c>
      <c r="C33069" t="s">
        <v>234</v>
      </c>
      <c r="D33069" s="183" t="s">
        <v>10285</v>
      </c>
    </row>
    <row r="33070" spans="1:4">
      <c r="A33070" s="171">
        <v>68333</v>
      </c>
      <c r="B33070" t="s">
        <v>10284</v>
      </c>
      <c r="C33070" t="s">
        <v>234</v>
      </c>
      <c r="D33070" s="183" t="s">
        <v>10285</v>
      </c>
    </row>
    <row r="33071" spans="1:4">
      <c r="A33071" s="171">
        <v>68333</v>
      </c>
      <c r="B33071" t="s">
        <v>10284</v>
      </c>
      <c r="C33071" t="s">
        <v>234</v>
      </c>
      <c r="D33071" s="183" t="s">
        <v>10285</v>
      </c>
    </row>
    <row r="33072" spans="1:4">
      <c r="A33072" s="171">
        <v>68333</v>
      </c>
      <c r="B33072" t="s">
        <v>10284</v>
      </c>
      <c r="C33072" t="s">
        <v>234</v>
      </c>
      <c r="D33072" s="183" t="s">
        <v>10285</v>
      </c>
    </row>
    <row r="33073" spans="1:4">
      <c r="A33073" s="171">
        <v>72183</v>
      </c>
      <c r="B33073" t="s">
        <v>10286</v>
      </c>
      <c r="C33073" t="s">
        <v>234</v>
      </c>
      <c r="D33073" s="183" t="s">
        <v>10287</v>
      </c>
    </row>
    <row r="33074" spans="1:4">
      <c r="A33074" s="171">
        <v>72183</v>
      </c>
      <c r="B33074" t="s">
        <v>10286</v>
      </c>
      <c r="C33074" t="s">
        <v>234</v>
      </c>
      <c r="D33074" s="183" t="s">
        <v>10287</v>
      </c>
    </row>
    <row r="33075" spans="1:4">
      <c r="A33075" s="171">
        <v>72183</v>
      </c>
      <c r="B33075" t="s">
        <v>10286</v>
      </c>
      <c r="C33075" t="s">
        <v>234</v>
      </c>
      <c r="D33075" s="183" t="s">
        <v>10287</v>
      </c>
    </row>
    <row r="33076" spans="1:4">
      <c r="A33076" s="171">
        <v>72183</v>
      </c>
      <c r="B33076" t="s">
        <v>10286</v>
      </c>
      <c r="C33076" t="s">
        <v>234</v>
      </c>
      <c r="D33076" s="183" t="s">
        <v>10287</v>
      </c>
    </row>
    <row r="33077" spans="1:4">
      <c r="A33077" s="171">
        <v>72183</v>
      </c>
      <c r="B33077" t="s">
        <v>10286</v>
      </c>
      <c r="C33077" t="s">
        <v>234</v>
      </c>
      <c r="D33077" s="183" t="s">
        <v>10287</v>
      </c>
    </row>
    <row r="33078" spans="1:4">
      <c r="A33078" s="171">
        <v>72183</v>
      </c>
      <c r="B33078" t="s">
        <v>10286</v>
      </c>
      <c r="C33078" t="s">
        <v>234</v>
      </c>
      <c r="D33078" s="183" t="s">
        <v>10287</v>
      </c>
    </row>
    <row r="33079" spans="1:4">
      <c r="A33079" s="171">
        <v>84175</v>
      </c>
      <c r="B33079" t="s">
        <v>10288</v>
      </c>
      <c r="C33079" t="s">
        <v>176</v>
      </c>
      <c r="D33079" s="183" t="s">
        <v>7847</v>
      </c>
    </row>
    <row r="33080" spans="1:4">
      <c r="A33080" s="171">
        <v>84175</v>
      </c>
      <c r="B33080" t="s">
        <v>10288</v>
      </c>
      <c r="C33080" t="s">
        <v>176</v>
      </c>
      <c r="D33080" s="183" t="s">
        <v>7847</v>
      </c>
    </row>
    <row r="33081" spans="1:4">
      <c r="A33081" s="171">
        <v>84175</v>
      </c>
      <c r="B33081" t="s">
        <v>10288</v>
      </c>
      <c r="C33081" t="s">
        <v>176</v>
      </c>
      <c r="D33081" s="183" t="s">
        <v>7847</v>
      </c>
    </row>
    <row r="33082" spans="1:4">
      <c r="A33082" s="171">
        <v>84175</v>
      </c>
      <c r="B33082" t="s">
        <v>10288</v>
      </c>
      <c r="C33082" t="s">
        <v>176</v>
      </c>
      <c r="D33082" s="183" t="s">
        <v>7847</v>
      </c>
    </row>
    <row r="33083" spans="1:4">
      <c r="A33083" s="171">
        <v>84176</v>
      </c>
      <c r="B33083" t="s">
        <v>10289</v>
      </c>
      <c r="C33083" t="s">
        <v>176</v>
      </c>
      <c r="D33083" s="183" t="s">
        <v>10290</v>
      </c>
    </row>
    <row r="33084" spans="1:4">
      <c r="A33084" s="171">
        <v>84176</v>
      </c>
      <c r="B33084" t="s">
        <v>10289</v>
      </c>
      <c r="C33084" t="s">
        <v>176</v>
      </c>
      <c r="D33084" s="183" t="s">
        <v>10290</v>
      </c>
    </row>
    <row r="33085" spans="1:4">
      <c r="A33085" s="171">
        <v>84176</v>
      </c>
      <c r="B33085" t="s">
        <v>10289</v>
      </c>
      <c r="C33085" t="s">
        <v>176</v>
      </c>
      <c r="D33085" s="183" t="s">
        <v>10290</v>
      </c>
    </row>
    <row r="33086" spans="1:4">
      <c r="A33086" s="171">
        <v>84176</v>
      </c>
      <c r="B33086" t="s">
        <v>10289</v>
      </c>
      <c r="C33086" t="s">
        <v>176</v>
      </c>
      <c r="D33086" s="183" t="s">
        <v>10290</v>
      </c>
    </row>
    <row r="33087" spans="1:4">
      <c r="A33087" s="171">
        <v>84176</v>
      </c>
      <c r="B33087" t="s">
        <v>10289</v>
      </c>
      <c r="C33087" t="s">
        <v>176</v>
      </c>
      <c r="D33087" s="183" t="s">
        <v>10290</v>
      </c>
    </row>
    <row r="33088" spans="1:4">
      <c r="A33088" s="171">
        <v>84176</v>
      </c>
      <c r="B33088" t="s">
        <v>10289</v>
      </c>
      <c r="C33088" t="s">
        <v>176</v>
      </c>
      <c r="D33088" s="183" t="s">
        <v>10290</v>
      </c>
    </row>
    <row r="33089" spans="1:4">
      <c r="A33089" s="171">
        <v>94990</v>
      </c>
      <c r="B33089" t="s">
        <v>10291</v>
      </c>
      <c r="C33089" t="s">
        <v>259</v>
      </c>
      <c r="D33089" s="183" t="s">
        <v>10292</v>
      </c>
    </row>
    <row r="33090" spans="1:4">
      <c r="A33090" s="171">
        <v>94990</v>
      </c>
      <c r="B33090" t="s">
        <v>10291</v>
      </c>
      <c r="C33090" t="s">
        <v>259</v>
      </c>
      <c r="D33090" s="183" t="s">
        <v>10292</v>
      </c>
    </row>
    <row r="33091" spans="1:4">
      <c r="A33091" s="171">
        <v>94990</v>
      </c>
      <c r="B33091" t="s">
        <v>10291</v>
      </c>
      <c r="C33091" t="s">
        <v>259</v>
      </c>
      <c r="D33091" s="183" t="s">
        <v>10292</v>
      </c>
    </row>
    <row r="33092" spans="1:4">
      <c r="A33092" s="171">
        <v>94990</v>
      </c>
      <c r="B33092" t="s">
        <v>10291</v>
      </c>
      <c r="C33092" t="s">
        <v>259</v>
      </c>
      <c r="D33092" s="183" t="s">
        <v>10292</v>
      </c>
    </row>
    <row r="33093" spans="1:4">
      <c r="A33093" s="171">
        <v>94990</v>
      </c>
      <c r="B33093" t="s">
        <v>10291</v>
      </c>
      <c r="C33093" t="s">
        <v>259</v>
      </c>
      <c r="D33093" s="183" t="s">
        <v>10292</v>
      </c>
    </row>
    <row r="33094" spans="1:4">
      <c r="A33094" s="171">
        <v>94990</v>
      </c>
      <c r="B33094" t="s">
        <v>10291</v>
      </c>
      <c r="C33094" t="s">
        <v>259</v>
      </c>
      <c r="D33094" s="183" t="s">
        <v>10292</v>
      </c>
    </row>
    <row r="33095" spans="1:4">
      <c r="A33095" s="171">
        <v>94990</v>
      </c>
      <c r="B33095" t="s">
        <v>10291</v>
      </c>
      <c r="C33095" t="s">
        <v>259</v>
      </c>
      <c r="D33095" s="183" t="s">
        <v>10292</v>
      </c>
    </row>
    <row r="33096" spans="1:4">
      <c r="A33096" s="171">
        <v>94991</v>
      </c>
      <c r="B33096" t="s">
        <v>10293</v>
      </c>
      <c r="C33096" t="s">
        <v>259</v>
      </c>
      <c r="D33096" s="183" t="s">
        <v>10294</v>
      </c>
    </row>
    <row r="33097" spans="1:4">
      <c r="A33097" s="171">
        <v>94991</v>
      </c>
      <c r="B33097" t="s">
        <v>10293</v>
      </c>
      <c r="C33097" t="s">
        <v>259</v>
      </c>
      <c r="D33097" s="183" t="s">
        <v>10294</v>
      </c>
    </row>
    <row r="33098" spans="1:4">
      <c r="A33098" s="171">
        <v>94991</v>
      </c>
      <c r="B33098" t="s">
        <v>10293</v>
      </c>
      <c r="C33098" t="s">
        <v>259</v>
      </c>
      <c r="D33098" s="183" t="s">
        <v>10294</v>
      </c>
    </row>
    <row r="33099" spans="1:4">
      <c r="A33099" s="171">
        <v>94991</v>
      </c>
      <c r="B33099" t="s">
        <v>10293</v>
      </c>
      <c r="C33099" t="s">
        <v>259</v>
      </c>
      <c r="D33099" s="183" t="s">
        <v>10294</v>
      </c>
    </row>
    <row r="33100" spans="1:4">
      <c r="A33100" s="171">
        <v>94991</v>
      </c>
      <c r="B33100" t="s">
        <v>10293</v>
      </c>
      <c r="C33100" t="s">
        <v>259</v>
      </c>
      <c r="D33100" s="183" t="s">
        <v>10294</v>
      </c>
    </row>
    <row r="33101" spans="1:4">
      <c r="A33101" s="171">
        <v>94991</v>
      </c>
      <c r="B33101" t="s">
        <v>10293</v>
      </c>
      <c r="C33101" t="s">
        <v>259</v>
      </c>
      <c r="D33101" s="183" t="s">
        <v>10294</v>
      </c>
    </row>
    <row r="33102" spans="1:4">
      <c r="A33102" s="171">
        <v>94991</v>
      </c>
      <c r="B33102" t="s">
        <v>10293</v>
      </c>
      <c r="C33102" t="s">
        <v>259</v>
      </c>
      <c r="D33102" s="183" t="s">
        <v>10294</v>
      </c>
    </row>
    <row r="33103" spans="1:4">
      <c r="A33103" s="171">
        <v>94992</v>
      </c>
      <c r="B33103" t="s">
        <v>10295</v>
      </c>
      <c r="C33103" t="s">
        <v>234</v>
      </c>
      <c r="D33103" s="183" t="s">
        <v>8858</v>
      </c>
    </row>
    <row r="33104" spans="1:4">
      <c r="A33104" s="171">
        <v>94992</v>
      </c>
      <c r="B33104" t="s">
        <v>10295</v>
      </c>
      <c r="C33104" t="s">
        <v>234</v>
      </c>
      <c r="D33104" s="183" t="s">
        <v>8858</v>
      </c>
    </row>
    <row r="33105" spans="1:4">
      <c r="A33105" s="171">
        <v>94992</v>
      </c>
      <c r="B33105" t="s">
        <v>10295</v>
      </c>
      <c r="C33105" t="s">
        <v>234</v>
      </c>
      <c r="D33105" s="183" t="s">
        <v>8858</v>
      </c>
    </row>
    <row r="33106" spans="1:4">
      <c r="A33106" s="171">
        <v>94992</v>
      </c>
      <c r="B33106" t="s">
        <v>10295</v>
      </c>
      <c r="C33106" t="s">
        <v>234</v>
      </c>
      <c r="D33106" s="183" t="s">
        <v>8858</v>
      </c>
    </row>
    <row r="33107" spans="1:4">
      <c r="A33107" s="171">
        <v>94992</v>
      </c>
      <c r="B33107" t="s">
        <v>10295</v>
      </c>
      <c r="C33107" t="s">
        <v>234</v>
      </c>
      <c r="D33107" s="183" t="s">
        <v>8858</v>
      </c>
    </row>
    <row r="33108" spans="1:4">
      <c r="A33108" s="171">
        <v>94992</v>
      </c>
      <c r="B33108" t="s">
        <v>10295</v>
      </c>
      <c r="C33108" t="s">
        <v>234</v>
      </c>
      <c r="D33108" s="183" t="s">
        <v>8858</v>
      </c>
    </row>
    <row r="33109" spans="1:4">
      <c r="A33109" s="171">
        <v>94992</v>
      </c>
      <c r="B33109" t="s">
        <v>10295</v>
      </c>
      <c r="C33109" t="s">
        <v>234</v>
      </c>
      <c r="D33109" s="183" t="s">
        <v>8858</v>
      </c>
    </row>
    <row r="33110" spans="1:4">
      <c r="A33110" s="171">
        <v>94992</v>
      </c>
      <c r="B33110" t="s">
        <v>10295</v>
      </c>
      <c r="C33110" t="s">
        <v>234</v>
      </c>
      <c r="D33110" s="183" t="s">
        <v>8858</v>
      </c>
    </row>
    <row r="33111" spans="1:4">
      <c r="A33111" s="171">
        <v>94993</v>
      </c>
      <c r="B33111" t="s">
        <v>10296</v>
      </c>
      <c r="C33111" t="s">
        <v>234</v>
      </c>
      <c r="D33111" s="183" t="s">
        <v>8074</v>
      </c>
    </row>
    <row r="33112" spans="1:4">
      <c r="A33112" s="171">
        <v>94993</v>
      </c>
      <c r="B33112" t="s">
        <v>10296</v>
      </c>
      <c r="C33112" t="s">
        <v>234</v>
      </c>
      <c r="D33112" s="183" t="s">
        <v>8074</v>
      </c>
    </row>
    <row r="33113" spans="1:4">
      <c r="A33113" s="171">
        <v>94993</v>
      </c>
      <c r="B33113" t="s">
        <v>10296</v>
      </c>
      <c r="C33113" t="s">
        <v>234</v>
      </c>
      <c r="D33113" s="183" t="s">
        <v>8074</v>
      </c>
    </row>
    <row r="33114" spans="1:4">
      <c r="A33114" s="171">
        <v>94993</v>
      </c>
      <c r="B33114" t="s">
        <v>10296</v>
      </c>
      <c r="C33114" t="s">
        <v>234</v>
      </c>
      <c r="D33114" s="183" t="s">
        <v>8074</v>
      </c>
    </row>
    <row r="33115" spans="1:4">
      <c r="A33115" s="171">
        <v>94993</v>
      </c>
      <c r="B33115" t="s">
        <v>10296</v>
      </c>
      <c r="C33115" t="s">
        <v>234</v>
      </c>
      <c r="D33115" s="183" t="s">
        <v>8074</v>
      </c>
    </row>
    <row r="33116" spans="1:4">
      <c r="A33116" s="171">
        <v>94993</v>
      </c>
      <c r="B33116" t="s">
        <v>10296</v>
      </c>
      <c r="C33116" t="s">
        <v>234</v>
      </c>
      <c r="D33116" s="183" t="s">
        <v>8074</v>
      </c>
    </row>
    <row r="33117" spans="1:4">
      <c r="A33117" s="171">
        <v>94993</v>
      </c>
      <c r="B33117" t="s">
        <v>10296</v>
      </c>
      <c r="C33117" t="s">
        <v>234</v>
      </c>
      <c r="D33117" s="183" t="s">
        <v>8074</v>
      </c>
    </row>
    <row r="33118" spans="1:4">
      <c r="A33118" s="171">
        <v>94993</v>
      </c>
      <c r="B33118" t="s">
        <v>10296</v>
      </c>
      <c r="C33118" t="s">
        <v>234</v>
      </c>
      <c r="D33118" s="183" t="s">
        <v>8074</v>
      </c>
    </row>
    <row r="33119" spans="1:4">
      <c r="A33119" s="171">
        <v>94994</v>
      </c>
      <c r="B33119" t="s">
        <v>10297</v>
      </c>
      <c r="C33119" t="s">
        <v>234</v>
      </c>
      <c r="D33119" s="183" t="s">
        <v>10298</v>
      </c>
    </row>
    <row r="33120" spans="1:4">
      <c r="A33120" s="171">
        <v>94994</v>
      </c>
      <c r="B33120" t="s">
        <v>10297</v>
      </c>
      <c r="C33120" t="s">
        <v>234</v>
      </c>
      <c r="D33120" s="183" t="s">
        <v>10298</v>
      </c>
    </row>
    <row r="33121" spans="1:4">
      <c r="A33121" s="171">
        <v>94994</v>
      </c>
      <c r="B33121" t="s">
        <v>10297</v>
      </c>
      <c r="C33121" t="s">
        <v>234</v>
      </c>
      <c r="D33121" s="183" t="s">
        <v>10298</v>
      </c>
    </row>
    <row r="33122" spans="1:4">
      <c r="A33122" s="171">
        <v>94994</v>
      </c>
      <c r="B33122" t="s">
        <v>10297</v>
      </c>
      <c r="C33122" t="s">
        <v>234</v>
      </c>
      <c r="D33122" s="183" t="s">
        <v>10298</v>
      </c>
    </row>
    <row r="33123" spans="1:4">
      <c r="A33123" s="171">
        <v>94994</v>
      </c>
      <c r="B33123" t="s">
        <v>10297</v>
      </c>
      <c r="C33123" t="s">
        <v>234</v>
      </c>
      <c r="D33123" s="183" t="s">
        <v>10298</v>
      </c>
    </row>
    <row r="33124" spans="1:4">
      <c r="A33124" s="171">
        <v>94994</v>
      </c>
      <c r="B33124" t="s">
        <v>10297</v>
      </c>
      <c r="C33124" t="s">
        <v>234</v>
      </c>
      <c r="D33124" s="183" t="s">
        <v>10298</v>
      </c>
    </row>
    <row r="33125" spans="1:4">
      <c r="A33125" s="171">
        <v>94994</v>
      </c>
      <c r="B33125" t="s">
        <v>10297</v>
      </c>
      <c r="C33125" t="s">
        <v>234</v>
      </c>
      <c r="D33125" s="183" t="s">
        <v>10298</v>
      </c>
    </row>
    <row r="33126" spans="1:4">
      <c r="A33126" s="171">
        <v>94994</v>
      </c>
      <c r="B33126" t="s">
        <v>10297</v>
      </c>
      <c r="C33126" t="s">
        <v>234</v>
      </c>
      <c r="D33126" s="183" t="s">
        <v>10298</v>
      </c>
    </row>
    <row r="33127" spans="1:4">
      <c r="A33127" s="171">
        <v>94994</v>
      </c>
      <c r="B33127" t="s">
        <v>10297</v>
      </c>
      <c r="C33127" t="s">
        <v>234</v>
      </c>
      <c r="D33127" s="183" t="s">
        <v>10298</v>
      </c>
    </row>
    <row r="33128" spans="1:4">
      <c r="A33128" s="171">
        <v>94995</v>
      </c>
      <c r="B33128" t="s">
        <v>10299</v>
      </c>
      <c r="C33128" t="s">
        <v>234</v>
      </c>
      <c r="D33128" s="183" t="s">
        <v>10300</v>
      </c>
    </row>
    <row r="33129" spans="1:4">
      <c r="A33129" s="171">
        <v>94995</v>
      </c>
      <c r="B33129" t="s">
        <v>10299</v>
      </c>
      <c r="C33129" t="s">
        <v>234</v>
      </c>
      <c r="D33129" s="183" t="s">
        <v>10300</v>
      </c>
    </row>
    <row r="33130" spans="1:4">
      <c r="A33130" s="171">
        <v>94995</v>
      </c>
      <c r="B33130" t="s">
        <v>10299</v>
      </c>
      <c r="C33130" t="s">
        <v>234</v>
      </c>
      <c r="D33130" s="183" t="s">
        <v>10300</v>
      </c>
    </row>
    <row r="33131" spans="1:4">
      <c r="A33131" s="171">
        <v>94995</v>
      </c>
      <c r="B33131" t="s">
        <v>10299</v>
      </c>
      <c r="C33131" t="s">
        <v>234</v>
      </c>
      <c r="D33131" s="183" t="s">
        <v>10300</v>
      </c>
    </row>
    <row r="33132" spans="1:4">
      <c r="A33132" s="171">
        <v>94995</v>
      </c>
      <c r="B33132" t="s">
        <v>10299</v>
      </c>
      <c r="C33132" t="s">
        <v>234</v>
      </c>
      <c r="D33132" s="183" t="s">
        <v>10300</v>
      </c>
    </row>
    <row r="33133" spans="1:4">
      <c r="A33133" s="171">
        <v>94995</v>
      </c>
      <c r="B33133" t="s">
        <v>10299</v>
      </c>
      <c r="C33133" t="s">
        <v>234</v>
      </c>
      <c r="D33133" s="183" t="s">
        <v>10300</v>
      </c>
    </row>
    <row r="33134" spans="1:4">
      <c r="A33134" s="171">
        <v>94995</v>
      </c>
      <c r="B33134" t="s">
        <v>10299</v>
      </c>
      <c r="C33134" t="s">
        <v>234</v>
      </c>
      <c r="D33134" s="183" t="s">
        <v>10300</v>
      </c>
    </row>
    <row r="33135" spans="1:4">
      <c r="A33135" s="171">
        <v>94995</v>
      </c>
      <c r="B33135" t="s">
        <v>10299</v>
      </c>
      <c r="C33135" t="s">
        <v>234</v>
      </c>
      <c r="D33135" s="183" t="s">
        <v>10300</v>
      </c>
    </row>
    <row r="33136" spans="1:4">
      <c r="A33136" s="171">
        <v>94995</v>
      </c>
      <c r="B33136" t="s">
        <v>10299</v>
      </c>
      <c r="C33136" t="s">
        <v>234</v>
      </c>
      <c r="D33136" s="183" t="s">
        <v>10300</v>
      </c>
    </row>
    <row r="33137" spans="1:4">
      <c r="A33137" s="171">
        <v>94996</v>
      </c>
      <c r="B33137" t="s">
        <v>10301</v>
      </c>
      <c r="C33137" t="s">
        <v>234</v>
      </c>
      <c r="D33137" s="183" t="s">
        <v>10302</v>
      </c>
    </row>
    <row r="33138" spans="1:4">
      <c r="A33138" s="171">
        <v>94996</v>
      </c>
      <c r="B33138" t="s">
        <v>10301</v>
      </c>
      <c r="C33138" t="s">
        <v>234</v>
      </c>
      <c r="D33138" s="183" t="s">
        <v>10302</v>
      </c>
    </row>
    <row r="33139" spans="1:4">
      <c r="A33139" s="171">
        <v>94996</v>
      </c>
      <c r="B33139" t="s">
        <v>10301</v>
      </c>
      <c r="C33139" t="s">
        <v>234</v>
      </c>
      <c r="D33139" s="183" t="s">
        <v>10302</v>
      </c>
    </row>
    <row r="33140" spans="1:4">
      <c r="A33140" s="171">
        <v>94996</v>
      </c>
      <c r="B33140" t="s">
        <v>10301</v>
      </c>
      <c r="C33140" t="s">
        <v>234</v>
      </c>
      <c r="D33140" s="183" t="s">
        <v>10302</v>
      </c>
    </row>
    <row r="33141" spans="1:4">
      <c r="A33141" s="171">
        <v>94996</v>
      </c>
      <c r="B33141" t="s">
        <v>10301</v>
      </c>
      <c r="C33141" t="s">
        <v>234</v>
      </c>
      <c r="D33141" s="183" t="s">
        <v>10302</v>
      </c>
    </row>
    <row r="33142" spans="1:4">
      <c r="A33142" s="171">
        <v>94996</v>
      </c>
      <c r="B33142" t="s">
        <v>10301</v>
      </c>
      <c r="C33142" t="s">
        <v>234</v>
      </c>
      <c r="D33142" s="183" t="s">
        <v>10302</v>
      </c>
    </row>
    <row r="33143" spans="1:4">
      <c r="A33143" s="171">
        <v>94996</v>
      </c>
      <c r="B33143" t="s">
        <v>10301</v>
      </c>
      <c r="C33143" t="s">
        <v>234</v>
      </c>
      <c r="D33143" s="183" t="s">
        <v>10302</v>
      </c>
    </row>
    <row r="33144" spans="1:4">
      <c r="A33144" s="171">
        <v>94996</v>
      </c>
      <c r="B33144" t="s">
        <v>10301</v>
      </c>
      <c r="C33144" t="s">
        <v>234</v>
      </c>
      <c r="D33144" s="183" t="s">
        <v>10302</v>
      </c>
    </row>
    <row r="33145" spans="1:4">
      <c r="A33145" s="171">
        <v>94996</v>
      </c>
      <c r="B33145" t="s">
        <v>10301</v>
      </c>
      <c r="C33145" t="s">
        <v>234</v>
      </c>
      <c r="D33145" s="183" t="s">
        <v>10302</v>
      </c>
    </row>
    <row r="33146" spans="1:4">
      <c r="A33146" s="171">
        <v>94997</v>
      </c>
      <c r="B33146" t="s">
        <v>10303</v>
      </c>
      <c r="C33146" t="s">
        <v>234</v>
      </c>
      <c r="D33146" s="183" t="s">
        <v>10304</v>
      </c>
    </row>
    <row r="33147" spans="1:4">
      <c r="A33147" s="171">
        <v>94997</v>
      </c>
      <c r="B33147" t="s">
        <v>10303</v>
      </c>
      <c r="C33147" t="s">
        <v>234</v>
      </c>
      <c r="D33147" s="183" t="s">
        <v>10304</v>
      </c>
    </row>
    <row r="33148" spans="1:4">
      <c r="A33148" s="171">
        <v>94997</v>
      </c>
      <c r="B33148" t="s">
        <v>10303</v>
      </c>
      <c r="C33148" t="s">
        <v>234</v>
      </c>
      <c r="D33148" s="183" t="s">
        <v>10304</v>
      </c>
    </row>
    <row r="33149" spans="1:4">
      <c r="A33149" s="171">
        <v>94997</v>
      </c>
      <c r="B33149" t="s">
        <v>10303</v>
      </c>
      <c r="C33149" t="s">
        <v>234</v>
      </c>
      <c r="D33149" s="183" t="s">
        <v>10304</v>
      </c>
    </row>
    <row r="33150" spans="1:4">
      <c r="A33150" s="171">
        <v>94997</v>
      </c>
      <c r="B33150" t="s">
        <v>10303</v>
      </c>
      <c r="C33150" t="s">
        <v>234</v>
      </c>
      <c r="D33150" s="183" t="s">
        <v>10304</v>
      </c>
    </row>
    <row r="33151" spans="1:4">
      <c r="A33151" s="171">
        <v>94997</v>
      </c>
      <c r="B33151" t="s">
        <v>10303</v>
      </c>
      <c r="C33151" t="s">
        <v>234</v>
      </c>
      <c r="D33151" s="183" t="s">
        <v>10304</v>
      </c>
    </row>
    <row r="33152" spans="1:4">
      <c r="A33152" s="171">
        <v>94997</v>
      </c>
      <c r="B33152" t="s">
        <v>10303</v>
      </c>
      <c r="C33152" t="s">
        <v>234</v>
      </c>
      <c r="D33152" s="183" t="s">
        <v>10304</v>
      </c>
    </row>
    <row r="33153" spans="1:4">
      <c r="A33153" s="171">
        <v>94997</v>
      </c>
      <c r="B33153" t="s">
        <v>10303</v>
      </c>
      <c r="C33153" t="s">
        <v>234</v>
      </c>
      <c r="D33153" s="183" t="s">
        <v>10304</v>
      </c>
    </row>
    <row r="33154" spans="1:4">
      <c r="A33154" s="171">
        <v>94997</v>
      </c>
      <c r="B33154" t="s">
        <v>10303</v>
      </c>
      <c r="C33154" t="s">
        <v>234</v>
      </c>
      <c r="D33154" s="183" t="s">
        <v>10304</v>
      </c>
    </row>
    <row r="33155" spans="1:4">
      <c r="A33155" s="171">
        <v>94998</v>
      </c>
      <c r="B33155" t="s">
        <v>10305</v>
      </c>
      <c r="C33155" t="s">
        <v>234</v>
      </c>
      <c r="D33155" s="183" t="s">
        <v>10306</v>
      </c>
    </row>
    <row r="33156" spans="1:4">
      <c r="A33156" s="171">
        <v>94998</v>
      </c>
      <c r="B33156" t="s">
        <v>10305</v>
      </c>
      <c r="C33156" t="s">
        <v>234</v>
      </c>
      <c r="D33156" s="183" t="s">
        <v>10306</v>
      </c>
    </row>
    <row r="33157" spans="1:4">
      <c r="A33157" s="171">
        <v>94998</v>
      </c>
      <c r="B33157" t="s">
        <v>10305</v>
      </c>
      <c r="C33157" t="s">
        <v>234</v>
      </c>
      <c r="D33157" s="183" t="s">
        <v>10306</v>
      </c>
    </row>
    <row r="33158" spans="1:4">
      <c r="A33158" s="171">
        <v>94998</v>
      </c>
      <c r="B33158" t="s">
        <v>10305</v>
      </c>
      <c r="C33158" t="s">
        <v>234</v>
      </c>
      <c r="D33158" s="183" t="s">
        <v>10306</v>
      </c>
    </row>
    <row r="33159" spans="1:4">
      <c r="A33159" s="171">
        <v>94998</v>
      </c>
      <c r="B33159" t="s">
        <v>10305</v>
      </c>
      <c r="C33159" t="s">
        <v>234</v>
      </c>
      <c r="D33159" s="183" t="s">
        <v>10306</v>
      </c>
    </row>
    <row r="33160" spans="1:4">
      <c r="A33160" s="171">
        <v>94998</v>
      </c>
      <c r="B33160" t="s">
        <v>10305</v>
      </c>
      <c r="C33160" t="s">
        <v>234</v>
      </c>
      <c r="D33160" s="183" t="s">
        <v>10306</v>
      </c>
    </row>
    <row r="33161" spans="1:4">
      <c r="A33161" s="171">
        <v>94998</v>
      </c>
      <c r="B33161" t="s">
        <v>10305</v>
      </c>
      <c r="C33161" t="s">
        <v>234</v>
      </c>
      <c r="D33161" s="183" t="s">
        <v>10306</v>
      </c>
    </row>
    <row r="33162" spans="1:4">
      <c r="A33162" s="171">
        <v>94998</v>
      </c>
      <c r="B33162" t="s">
        <v>10305</v>
      </c>
      <c r="C33162" t="s">
        <v>234</v>
      </c>
      <c r="D33162" s="183" t="s">
        <v>10306</v>
      </c>
    </row>
    <row r="33163" spans="1:4">
      <c r="A33163" s="171">
        <v>94998</v>
      </c>
      <c r="B33163" t="s">
        <v>10305</v>
      </c>
      <c r="C33163" t="s">
        <v>234</v>
      </c>
      <c r="D33163" s="183" t="s">
        <v>10306</v>
      </c>
    </row>
    <row r="33164" spans="1:4">
      <c r="A33164" s="171">
        <v>94999</v>
      </c>
      <c r="B33164" t="s">
        <v>10307</v>
      </c>
      <c r="C33164" t="s">
        <v>234</v>
      </c>
      <c r="D33164" s="183" t="s">
        <v>10308</v>
      </c>
    </row>
    <row r="33165" spans="1:4">
      <c r="A33165" s="171">
        <v>94999</v>
      </c>
      <c r="B33165" t="s">
        <v>10307</v>
      </c>
      <c r="C33165" t="s">
        <v>234</v>
      </c>
      <c r="D33165" s="183" t="s">
        <v>10308</v>
      </c>
    </row>
    <row r="33166" spans="1:4">
      <c r="A33166" s="171">
        <v>94999</v>
      </c>
      <c r="B33166" t="s">
        <v>10307</v>
      </c>
      <c r="C33166" t="s">
        <v>234</v>
      </c>
      <c r="D33166" s="183" t="s">
        <v>10308</v>
      </c>
    </row>
    <row r="33167" spans="1:4">
      <c r="A33167" s="171">
        <v>94999</v>
      </c>
      <c r="B33167" t="s">
        <v>10307</v>
      </c>
      <c r="C33167" t="s">
        <v>234</v>
      </c>
      <c r="D33167" s="183" t="s">
        <v>10308</v>
      </c>
    </row>
    <row r="33168" spans="1:4">
      <c r="A33168" s="171">
        <v>94999</v>
      </c>
      <c r="B33168" t="s">
        <v>10307</v>
      </c>
      <c r="C33168" t="s">
        <v>234</v>
      </c>
      <c r="D33168" s="183" t="s">
        <v>10308</v>
      </c>
    </row>
    <row r="33169" spans="1:4">
      <c r="A33169" s="171">
        <v>94999</v>
      </c>
      <c r="B33169" t="s">
        <v>10307</v>
      </c>
      <c r="C33169" t="s">
        <v>234</v>
      </c>
      <c r="D33169" s="183" t="s">
        <v>10308</v>
      </c>
    </row>
    <row r="33170" spans="1:4">
      <c r="A33170" s="171">
        <v>94999</v>
      </c>
      <c r="B33170" t="s">
        <v>10307</v>
      </c>
      <c r="C33170" t="s">
        <v>234</v>
      </c>
      <c r="D33170" s="183" t="s">
        <v>10308</v>
      </c>
    </row>
    <row r="33171" spans="1:4">
      <c r="A33171" s="171">
        <v>94999</v>
      </c>
      <c r="B33171" t="s">
        <v>10307</v>
      </c>
      <c r="C33171" t="s">
        <v>234</v>
      </c>
      <c r="D33171" s="183" t="s">
        <v>10308</v>
      </c>
    </row>
    <row r="33172" spans="1:4">
      <c r="A33172" s="171">
        <v>94999</v>
      </c>
      <c r="B33172" t="s">
        <v>10307</v>
      </c>
      <c r="C33172" t="s">
        <v>234</v>
      </c>
      <c r="D33172" s="183" t="s">
        <v>10308</v>
      </c>
    </row>
    <row r="33173" spans="1:4">
      <c r="A33173" s="171">
        <v>87620</v>
      </c>
      <c r="B33173" t="s">
        <v>10309</v>
      </c>
      <c r="C33173" t="s">
        <v>234</v>
      </c>
      <c r="D33173" s="183" t="s">
        <v>10310</v>
      </c>
    </row>
    <row r="33174" spans="1:4">
      <c r="A33174" s="171">
        <v>87620</v>
      </c>
      <c r="B33174" t="s">
        <v>10309</v>
      </c>
      <c r="C33174" t="s">
        <v>234</v>
      </c>
      <c r="D33174" s="183" t="s">
        <v>10310</v>
      </c>
    </row>
    <row r="33175" spans="1:4">
      <c r="A33175" s="171">
        <v>87620</v>
      </c>
      <c r="B33175" t="s">
        <v>10309</v>
      </c>
      <c r="C33175" t="s">
        <v>234</v>
      </c>
      <c r="D33175" s="183" t="s">
        <v>10310</v>
      </c>
    </row>
    <row r="33176" spans="1:4">
      <c r="A33176" s="171">
        <v>87620</v>
      </c>
      <c r="B33176" t="s">
        <v>10309</v>
      </c>
      <c r="C33176" t="s">
        <v>234</v>
      </c>
      <c r="D33176" s="183" t="s">
        <v>10310</v>
      </c>
    </row>
    <row r="33177" spans="1:4">
      <c r="A33177" s="171">
        <v>87620</v>
      </c>
      <c r="B33177" t="s">
        <v>10309</v>
      </c>
      <c r="C33177" t="s">
        <v>234</v>
      </c>
      <c r="D33177" s="183" t="s">
        <v>10310</v>
      </c>
    </row>
    <row r="33178" spans="1:4">
      <c r="A33178" s="171">
        <v>87620</v>
      </c>
      <c r="B33178" t="s">
        <v>10309</v>
      </c>
      <c r="C33178" t="s">
        <v>234</v>
      </c>
      <c r="D33178" s="183" t="s">
        <v>10310</v>
      </c>
    </row>
    <row r="33179" spans="1:4">
      <c r="A33179" s="171">
        <v>87622</v>
      </c>
      <c r="B33179" t="s">
        <v>10311</v>
      </c>
      <c r="C33179" t="s">
        <v>234</v>
      </c>
      <c r="D33179" s="183" t="s">
        <v>10312</v>
      </c>
    </row>
    <row r="33180" spans="1:4">
      <c r="A33180" s="171">
        <v>87622</v>
      </c>
      <c r="B33180" t="s">
        <v>10311</v>
      </c>
      <c r="C33180" t="s">
        <v>234</v>
      </c>
      <c r="D33180" s="183" t="s">
        <v>10312</v>
      </c>
    </row>
    <row r="33181" spans="1:4">
      <c r="A33181" s="171">
        <v>87622</v>
      </c>
      <c r="B33181" t="s">
        <v>10311</v>
      </c>
      <c r="C33181" t="s">
        <v>234</v>
      </c>
      <c r="D33181" s="183" t="s">
        <v>10312</v>
      </c>
    </row>
    <row r="33182" spans="1:4">
      <c r="A33182" s="171">
        <v>87622</v>
      </c>
      <c r="B33182" t="s">
        <v>10311</v>
      </c>
      <c r="C33182" t="s">
        <v>234</v>
      </c>
      <c r="D33182" s="183" t="s">
        <v>10312</v>
      </c>
    </row>
    <row r="33183" spans="1:4">
      <c r="A33183" s="171">
        <v>87622</v>
      </c>
      <c r="B33183" t="s">
        <v>10311</v>
      </c>
      <c r="C33183" t="s">
        <v>234</v>
      </c>
      <c r="D33183" s="183" t="s">
        <v>10312</v>
      </c>
    </row>
    <row r="33184" spans="1:4">
      <c r="A33184" s="171">
        <v>87622</v>
      </c>
      <c r="B33184" t="s">
        <v>10311</v>
      </c>
      <c r="C33184" t="s">
        <v>234</v>
      </c>
      <c r="D33184" s="183" t="s">
        <v>10312</v>
      </c>
    </row>
    <row r="33185" spans="1:4">
      <c r="A33185" s="171">
        <v>87623</v>
      </c>
      <c r="B33185" t="s">
        <v>10313</v>
      </c>
      <c r="C33185" t="s">
        <v>234</v>
      </c>
      <c r="D33185" s="183" t="s">
        <v>10314</v>
      </c>
    </row>
    <row r="33186" spans="1:4">
      <c r="A33186" s="171">
        <v>87623</v>
      </c>
      <c r="B33186" t="s">
        <v>10313</v>
      </c>
      <c r="C33186" t="s">
        <v>234</v>
      </c>
      <c r="D33186" s="183" t="s">
        <v>10314</v>
      </c>
    </row>
    <row r="33187" spans="1:4">
      <c r="A33187" s="171">
        <v>87623</v>
      </c>
      <c r="B33187" t="s">
        <v>10313</v>
      </c>
      <c r="C33187" t="s">
        <v>234</v>
      </c>
      <c r="D33187" s="183" t="s">
        <v>10314</v>
      </c>
    </row>
    <row r="33188" spans="1:4">
      <c r="A33188" s="171">
        <v>87623</v>
      </c>
      <c r="B33188" t="s">
        <v>10313</v>
      </c>
      <c r="C33188" t="s">
        <v>234</v>
      </c>
      <c r="D33188" s="183" t="s">
        <v>10314</v>
      </c>
    </row>
    <row r="33189" spans="1:4">
      <c r="A33189" s="171">
        <v>87623</v>
      </c>
      <c r="B33189" t="s">
        <v>10313</v>
      </c>
      <c r="C33189" t="s">
        <v>234</v>
      </c>
      <c r="D33189" s="183" t="s">
        <v>10314</v>
      </c>
    </row>
    <row r="33190" spans="1:4">
      <c r="A33190" s="171">
        <v>87623</v>
      </c>
      <c r="B33190" t="s">
        <v>10313</v>
      </c>
      <c r="C33190" t="s">
        <v>234</v>
      </c>
      <c r="D33190" s="183" t="s">
        <v>10314</v>
      </c>
    </row>
    <row r="33191" spans="1:4">
      <c r="A33191" s="171">
        <v>87624</v>
      </c>
      <c r="B33191" t="s">
        <v>10315</v>
      </c>
      <c r="C33191" t="s">
        <v>234</v>
      </c>
      <c r="D33191" s="183" t="s">
        <v>10316</v>
      </c>
    </row>
    <row r="33192" spans="1:4">
      <c r="A33192" s="171">
        <v>87624</v>
      </c>
      <c r="B33192" t="s">
        <v>10315</v>
      </c>
      <c r="C33192" t="s">
        <v>234</v>
      </c>
      <c r="D33192" s="183" t="s">
        <v>10316</v>
      </c>
    </row>
    <row r="33193" spans="1:4">
      <c r="A33193" s="171">
        <v>87624</v>
      </c>
      <c r="B33193" t="s">
        <v>10315</v>
      </c>
      <c r="C33193" t="s">
        <v>234</v>
      </c>
      <c r="D33193" s="183" t="s">
        <v>10316</v>
      </c>
    </row>
    <row r="33194" spans="1:4">
      <c r="A33194" s="171">
        <v>87624</v>
      </c>
      <c r="B33194" t="s">
        <v>10315</v>
      </c>
      <c r="C33194" t="s">
        <v>234</v>
      </c>
      <c r="D33194" s="183" t="s">
        <v>10316</v>
      </c>
    </row>
    <row r="33195" spans="1:4">
      <c r="A33195" s="171">
        <v>87624</v>
      </c>
      <c r="B33195" t="s">
        <v>10315</v>
      </c>
      <c r="C33195" t="s">
        <v>234</v>
      </c>
      <c r="D33195" s="183" t="s">
        <v>10316</v>
      </c>
    </row>
    <row r="33196" spans="1:4">
      <c r="A33196" s="171">
        <v>87624</v>
      </c>
      <c r="B33196" t="s">
        <v>10315</v>
      </c>
      <c r="C33196" t="s">
        <v>234</v>
      </c>
      <c r="D33196" s="183" t="s">
        <v>10316</v>
      </c>
    </row>
    <row r="33197" spans="1:4">
      <c r="A33197" s="171">
        <v>87630</v>
      </c>
      <c r="B33197" t="s">
        <v>10317</v>
      </c>
      <c r="C33197" t="s">
        <v>234</v>
      </c>
      <c r="D33197" s="183" t="s">
        <v>10318</v>
      </c>
    </row>
    <row r="33198" spans="1:4">
      <c r="A33198" s="171">
        <v>87630</v>
      </c>
      <c r="B33198" t="s">
        <v>10317</v>
      </c>
      <c r="C33198" t="s">
        <v>234</v>
      </c>
      <c r="D33198" s="183" t="s">
        <v>10318</v>
      </c>
    </row>
    <row r="33199" spans="1:4">
      <c r="A33199" s="171">
        <v>87630</v>
      </c>
      <c r="B33199" t="s">
        <v>10317</v>
      </c>
      <c r="C33199" t="s">
        <v>234</v>
      </c>
      <c r="D33199" s="183" t="s">
        <v>10318</v>
      </c>
    </row>
    <row r="33200" spans="1:4">
      <c r="A33200" s="171">
        <v>87630</v>
      </c>
      <c r="B33200" t="s">
        <v>10317</v>
      </c>
      <c r="C33200" t="s">
        <v>234</v>
      </c>
      <c r="D33200" s="183" t="s">
        <v>10318</v>
      </c>
    </row>
    <row r="33201" spans="1:4">
      <c r="A33201" s="171">
        <v>87630</v>
      </c>
      <c r="B33201" t="s">
        <v>10317</v>
      </c>
      <c r="C33201" t="s">
        <v>234</v>
      </c>
      <c r="D33201" s="183" t="s">
        <v>10318</v>
      </c>
    </row>
    <row r="33202" spans="1:4">
      <c r="A33202" s="171">
        <v>87630</v>
      </c>
      <c r="B33202" t="s">
        <v>10317</v>
      </c>
      <c r="C33202" t="s">
        <v>234</v>
      </c>
      <c r="D33202" s="183" t="s">
        <v>10318</v>
      </c>
    </row>
    <row r="33203" spans="1:4">
      <c r="A33203" s="171">
        <v>87632</v>
      </c>
      <c r="B33203" t="s">
        <v>10319</v>
      </c>
      <c r="C33203" t="s">
        <v>234</v>
      </c>
      <c r="D33203" s="183" t="s">
        <v>10320</v>
      </c>
    </row>
    <row r="33204" spans="1:4">
      <c r="A33204" s="171">
        <v>87632</v>
      </c>
      <c r="B33204" t="s">
        <v>10319</v>
      </c>
      <c r="C33204" t="s">
        <v>234</v>
      </c>
      <c r="D33204" s="183" t="s">
        <v>10320</v>
      </c>
    </row>
    <row r="33205" spans="1:4">
      <c r="A33205" s="171">
        <v>87632</v>
      </c>
      <c r="B33205" t="s">
        <v>10319</v>
      </c>
      <c r="C33205" t="s">
        <v>234</v>
      </c>
      <c r="D33205" s="183" t="s">
        <v>10320</v>
      </c>
    </row>
    <row r="33206" spans="1:4">
      <c r="A33206" s="171">
        <v>87632</v>
      </c>
      <c r="B33206" t="s">
        <v>10319</v>
      </c>
      <c r="C33206" t="s">
        <v>234</v>
      </c>
      <c r="D33206" s="183" t="s">
        <v>10320</v>
      </c>
    </row>
    <row r="33207" spans="1:4">
      <c r="A33207" s="171">
        <v>87632</v>
      </c>
      <c r="B33207" t="s">
        <v>10319</v>
      </c>
      <c r="C33207" t="s">
        <v>234</v>
      </c>
      <c r="D33207" s="183" t="s">
        <v>10320</v>
      </c>
    </row>
    <row r="33208" spans="1:4">
      <c r="A33208" s="171">
        <v>87632</v>
      </c>
      <c r="B33208" t="s">
        <v>10319</v>
      </c>
      <c r="C33208" t="s">
        <v>234</v>
      </c>
      <c r="D33208" s="183" t="s">
        <v>10320</v>
      </c>
    </row>
    <row r="33209" spans="1:4">
      <c r="A33209" s="171">
        <v>87633</v>
      </c>
      <c r="B33209" t="s">
        <v>10321</v>
      </c>
      <c r="C33209" t="s">
        <v>234</v>
      </c>
      <c r="D33209" s="183" t="s">
        <v>10322</v>
      </c>
    </row>
    <row r="33210" spans="1:4">
      <c r="A33210" s="171">
        <v>87633</v>
      </c>
      <c r="B33210" t="s">
        <v>10321</v>
      </c>
      <c r="C33210" t="s">
        <v>234</v>
      </c>
      <c r="D33210" s="183" t="s">
        <v>10322</v>
      </c>
    </row>
    <row r="33211" spans="1:4">
      <c r="A33211" s="171">
        <v>87633</v>
      </c>
      <c r="B33211" t="s">
        <v>10321</v>
      </c>
      <c r="C33211" t="s">
        <v>234</v>
      </c>
      <c r="D33211" s="183" t="s">
        <v>10322</v>
      </c>
    </row>
    <row r="33212" spans="1:4">
      <c r="A33212" s="171">
        <v>87633</v>
      </c>
      <c r="B33212" t="s">
        <v>10321</v>
      </c>
      <c r="C33212" t="s">
        <v>234</v>
      </c>
      <c r="D33212" s="183" t="s">
        <v>10322</v>
      </c>
    </row>
    <row r="33213" spans="1:4">
      <c r="A33213" s="171">
        <v>87633</v>
      </c>
      <c r="B33213" t="s">
        <v>10321</v>
      </c>
      <c r="C33213" t="s">
        <v>234</v>
      </c>
      <c r="D33213" s="183" t="s">
        <v>10322</v>
      </c>
    </row>
    <row r="33214" spans="1:4">
      <c r="A33214" s="171">
        <v>87633</v>
      </c>
      <c r="B33214" t="s">
        <v>10321</v>
      </c>
      <c r="C33214" t="s">
        <v>234</v>
      </c>
      <c r="D33214" s="183" t="s">
        <v>10322</v>
      </c>
    </row>
    <row r="33215" spans="1:4">
      <c r="A33215" s="171">
        <v>87634</v>
      </c>
      <c r="B33215" t="s">
        <v>10323</v>
      </c>
      <c r="C33215" t="s">
        <v>234</v>
      </c>
      <c r="D33215" s="183" t="s">
        <v>10324</v>
      </c>
    </row>
    <row r="33216" spans="1:4">
      <c r="A33216" s="171">
        <v>87634</v>
      </c>
      <c r="B33216" t="s">
        <v>10323</v>
      </c>
      <c r="C33216" t="s">
        <v>234</v>
      </c>
      <c r="D33216" s="183" t="s">
        <v>10324</v>
      </c>
    </row>
    <row r="33217" spans="1:4">
      <c r="A33217" s="171">
        <v>87634</v>
      </c>
      <c r="B33217" t="s">
        <v>10323</v>
      </c>
      <c r="C33217" t="s">
        <v>234</v>
      </c>
      <c r="D33217" s="183" t="s">
        <v>10324</v>
      </c>
    </row>
    <row r="33218" spans="1:4">
      <c r="A33218" s="171">
        <v>87634</v>
      </c>
      <c r="B33218" t="s">
        <v>10323</v>
      </c>
      <c r="C33218" t="s">
        <v>234</v>
      </c>
      <c r="D33218" s="183" t="s">
        <v>10324</v>
      </c>
    </row>
    <row r="33219" spans="1:4">
      <c r="A33219" s="171">
        <v>87634</v>
      </c>
      <c r="B33219" t="s">
        <v>10323</v>
      </c>
      <c r="C33219" t="s">
        <v>234</v>
      </c>
      <c r="D33219" s="183" t="s">
        <v>10324</v>
      </c>
    </row>
    <row r="33220" spans="1:4">
      <c r="A33220" s="171">
        <v>87634</v>
      </c>
      <c r="B33220" t="s">
        <v>10323</v>
      </c>
      <c r="C33220" t="s">
        <v>234</v>
      </c>
      <c r="D33220" s="183" t="s">
        <v>10324</v>
      </c>
    </row>
    <row r="33221" spans="1:4">
      <c r="A33221" s="171">
        <v>87640</v>
      </c>
      <c r="B33221" t="s">
        <v>10325</v>
      </c>
      <c r="C33221" t="s">
        <v>234</v>
      </c>
      <c r="D33221" s="183" t="s">
        <v>3482</v>
      </c>
    </row>
    <row r="33222" spans="1:4">
      <c r="A33222" s="171">
        <v>87640</v>
      </c>
      <c r="B33222" t="s">
        <v>10325</v>
      </c>
      <c r="C33222" t="s">
        <v>234</v>
      </c>
      <c r="D33222" s="183" t="s">
        <v>3482</v>
      </c>
    </row>
    <row r="33223" spans="1:4">
      <c r="A33223" s="171">
        <v>87640</v>
      </c>
      <c r="B33223" t="s">
        <v>10325</v>
      </c>
      <c r="C33223" t="s">
        <v>234</v>
      </c>
      <c r="D33223" s="183" t="s">
        <v>3482</v>
      </c>
    </row>
    <row r="33224" spans="1:4">
      <c r="A33224" s="171">
        <v>87640</v>
      </c>
      <c r="B33224" t="s">
        <v>10325</v>
      </c>
      <c r="C33224" t="s">
        <v>234</v>
      </c>
      <c r="D33224" s="183" t="s">
        <v>3482</v>
      </c>
    </row>
    <row r="33225" spans="1:4">
      <c r="A33225" s="171">
        <v>87640</v>
      </c>
      <c r="B33225" t="s">
        <v>10325</v>
      </c>
      <c r="C33225" t="s">
        <v>234</v>
      </c>
      <c r="D33225" s="183" t="s">
        <v>3482</v>
      </c>
    </row>
    <row r="33226" spans="1:4">
      <c r="A33226" s="171">
        <v>87640</v>
      </c>
      <c r="B33226" t="s">
        <v>10325</v>
      </c>
      <c r="C33226" t="s">
        <v>234</v>
      </c>
      <c r="D33226" s="183" t="s">
        <v>3482</v>
      </c>
    </row>
    <row r="33227" spans="1:4">
      <c r="A33227" s="171">
        <v>87642</v>
      </c>
      <c r="B33227" t="s">
        <v>10326</v>
      </c>
      <c r="C33227" t="s">
        <v>234</v>
      </c>
      <c r="D33227" s="183" t="s">
        <v>10327</v>
      </c>
    </row>
    <row r="33228" spans="1:4">
      <c r="A33228" s="171">
        <v>87642</v>
      </c>
      <c r="B33228" t="s">
        <v>10326</v>
      </c>
      <c r="C33228" t="s">
        <v>234</v>
      </c>
      <c r="D33228" s="183" t="s">
        <v>10327</v>
      </c>
    </row>
    <row r="33229" spans="1:4">
      <c r="A33229" s="171">
        <v>87642</v>
      </c>
      <c r="B33229" t="s">
        <v>10326</v>
      </c>
      <c r="C33229" t="s">
        <v>234</v>
      </c>
      <c r="D33229" s="183" t="s">
        <v>10327</v>
      </c>
    </row>
    <row r="33230" spans="1:4">
      <c r="A33230" s="171">
        <v>87642</v>
      </c>
      <c r="B33230" t="s">
        <v>10326</v>
      </c>
      <c r="C33230" t="s">
        <v>234</v>
      </c>
      <c r="D33230" s="183" t="s">
        <v>10327</v>
      </c>
    </row>
    <row r="33231" spans="1:4">
      <c r="A33231" s="171">
        <v>87642</v>
      </c>
      <c r="B33231" t="s">
        <v>10326</v>
      </c>
      <c r="C33231" t="s">
        <v>234</v>
      </c>
      <c r="D33231" s="183" t="s">
        <v>10327</v>
      </c>
    </row>
    <row r="33232" spans="1:4">
      <c r="A33232" s="171">
        <v>87642</v>
      </c>
      <c r="B33232" t="s">
        <v>10326</v>
      </c>
      <c r="C33232" t="s">
        <v>234</v>
      </c>
      <c r="D33232" s="183" t="s">
        <v>10327</v>
      </c>
    </row>
    <row r="33233" spans="1:4">
      <c r="A33233" s="171">
        <v>87643</v>
      </c>
      <c r="B33233" t="s">
        <v>10328</v>
      </c>
      <c r="C33233" t="s">
        <v>234</v>
      </c>
      <c r="D33233" s="183" t="s">
        <v>10329</v>
      </c>
    </row>
    <row r="33234" spans="1:4">
      <c r="A33234" s="171">
        <v>87643</v>
      </c>
      <c r="B33234" t="s">
        <v>10328</v>
      </c>
      <c r="C33234" t="s">
        <v>234</v>
      </c>
      <c r="D33234" s="183" t="s">
        <v>10329</v>
      </c>
    </row>
    <row r="33235" spans="1:4">
      <c r="A33235" s="171">
        <v>87643</v>
      </c>
      <c r="B33235" t="s">
        <v>10328</v>
      </c>
      <c r="C33235" t="s">
        <v>234</v>
      </c>
      <c r="D33235" s="183" t="s">
        <v>10329</v>
      </c>
    </row>
    <row r="33236" spans="1:4">
      <c r="A33236" s="171">
        <v>87643</v>
      </c>
      <c r="B33236" t="s">
        <v>10328</v>
      </c>
      <c r="C33236" t="s">
        <v>234</v>
      </c>
      <c r="D33236" s="183" t="s">
        <v>10329</v>
      </c>
    </row>
    <row r="33237" spans="1:4">
      <c r="A33237" s="171">
        <v>87643</v>
      </c>
      <c r="B33237" t="s">
        <v>10328</v>
      </c>
      <c r="C33237" t="s">
        <v>234</v>
      </c>
      <c r="D33237" s="183" t="s">
        <v>10329</v>
      </c>
    </row>
    <row r="33238" spans="1:4">
      <c r="A33238" s="171">
        <v>87643</v>
      </c>
      <c r="B33238" t="s">
        <v>10328</v>
      </c>
      <c r="C33238" t="s">
        <v>234</v>
      </c>
      <c r="D33238" s="183" t="s">
        <v>10329</v>
      </c>
    </row>
    <row r="33239" spans="1:4">
      <c r="A33239" s="171">
        <v>87644</v>
      </c>
      <c r="B33239" t="s">
        <v>10330</v>
      </c>
      <c r="C33239" t="s">
        <v>234</v>
      </c>
      <c r="D33239" s="183" t="s">
        <v>10331</v>
      </c>
    </row>
    <row r="33240" spans="1:4">
      <c r="A33240" s="171">
        <v>87644</v>
      </c>
      <c r="B33240" t="s">
        <v>10330</v>
      </c>
      <c r="C33240" t="s">
        <v>234</v>
      </c>
      <c r="D33240" s="183" t="s">
        <v>10331</v>
      </c>
    </row>
    <row r="33241" spans="1:4">
      <c r="A33241" s="171">
        <v>87644</v>
      </c>
      <c r="B33241" t="s">
        <v>10330</v>
      </c>
      <c r="C33241" t="s">
        <v>234</v>
      </c>
      <c r="D33241" s="183" t="s">
        <v>10331</v>
      </c>
    </row>
    <row r="33242" spans="1:4">
      <c r="A33242" s="171">
        <v>87644</v>
      </c>
      <c r="B33242" t="s">
        <v>10330</v>
      </c>
      <c r="C33242" t="s">
        <v>234</v>
      </c>
      <c r="D33242" s="183" t="s">
        <v>10331</v>
      </c>
    </row>
    <row r="33243" spans="1:4">
      <c r="A33243" s="171">
        <v>87644</v>
      </c>
      <c r="B33243" t="s">
        <v>10330</v>
      </c>
      <c r="C33243" t="s">
        <v>234</v>
      </c>
      <c r="D33243" s="183" t="s">
        <v>10331</v>
      </c>
    </row>
    <row r="33244" spans="1:4">
      <c r="A33244" s="171">
        <v>87644</v>
      </c>
      <c r="B33244" t="s">
        <v>10330</v>
      </c>
      <c r="C33244" t="s">
        <v>234</v>
      </c>
      <c r="D33244" s="183" t="s">
        <v>10331</v>
      </c>
    </row>
    <row r="33245" spans="1:4">
      <c r="A33245" s="171">
        <v>87680</v>
      </c>
      <c r="B33245" t="s">
        <v>10332</v>
      </c>
      <c r="C33245" t="s">
        <v>234</v>
      </c>
      <c r="D33245" s="183" t="s">
        <v>10333</v>
      </c>
    </row>
    <row r="33246" spans="1:4">
      <c r="A33246" s="171">
        <v>87680</v>
      </c>
      <c r="B33246" t="s">
        <v>10332</v>
      </c>
      <c r="C33246" t="s">
        <v>234</v>
      </c>
      <c r="D33246" s="183" t="s">
        <v>10333</v>
      </c>
    </row>
    <row r="33247" spans="1:4">
      <c r="A33247" s="171">
        <v>87680</v>
      </c>
      <c r="B33247" t="s">
        <v>10332</v>
      </c>
      <c r="C33247" t="s">
        <v>234</v>
      </c>
      <c r="D33247" s="183" t="s">
        <v>10333</v>
      </c>
    </row>
    <row r="33248" spans="1:4">
      <c r="A33248" s="171">
        <v>87680</v>
      </c>
      <c r="B33248" t="s">
        <v>10332</v>
      </c>
      <c r="C33248" t="s">
        <v>234</v>
      </c>
      <c r="D33248" s="183" t="s">
        <v>10333</v>
      </c>
    </row>
    <row r="33249" spans="1:4">
      <c r="A33249" s="171">
        <v>87682</v>
      </c>
      <c r="B33249" t="s">
        <v>10334</v>
      </c>
      <c r="C33249" t="s">
        <v>234</v>
      </c>
      <c r="D33249" s="183" t="s">
        <v>10335</v>
      </c>
    </row>
    <row r="33250" spans="1:4">
      <c r="A33250" s="171">
        <v>87682</v>
      </c>
      <c r="B33250" t="s">
        <v>10334</v>
      </c>
      <c r="C33250" t="s">
        <v>234</v>
      </c>
      <c r="D33250" s="183" t="s">
        <v>10335</v>
      </c>
    </row>
    <row r="33251" spans="1:4">
      <c r="A33251" s="171">
        <v>87682</v>
      </c>
      <c r="B33251" t="s">
        <v>10334</v>
      </c>
      <c r="C33251" t="s">
        <v>234</v>
      </c>
      <c r="D33251" s="183" t="s">
        <v>10335</v>
      </c>
    </row>
    <row r="33252" spans="1:4">
      <c r="A33252" s="171">
        <v>87682</v>
      </c>
      <c r="B33252" t="s">
        <v>10334</v>
      </c>
      <c r="C33252" t="s">
        <v>234</v>
      </c>
      <c r="D33252" s="183" t="s">
        <v>10335</v>
      </c>
    </row>
    <row r="33253" spans="1:4">
      <c r="A33253" s="171">
        <v>87683</v>
      </c>
      <c r="B33253" t="s">
        <v>10336</v>
      </c>
      <c r="C33253" t="s">
        <v>234</v>
      </c>
      <c r="D33253" s="183" t="s">
        <v>10337</v>
      </c>
    </row>
    <row r="33254" spans="1:4">
      <c r="A33254" s="171">
        <v>87683</v>
      </c>
      <c r="B33254" t="s">
        <v>10336</v>
      </c>
      <c r="C33254" t="s">
        <v>234</v>
      </c>
      <c r="D33254" s="183" t="s">
        <v>10337</v>
      </c>
    </row>
    <row r="33255" spans="1:4">
      <c r="A33255" s="171">
        <v>87683</v>
      </c>
      <c r="B33255" t="s">
        <v>10336</v>
      </c>
      <c r="C33255" t="s">
        <v>234</v>
      </c>
      <c r="D33255" s="183" t="s">
        <v>10337</v>
      </c>
    </row>
    <row r="33256" spans="1:4">
      <c r="A33256" s="171">
        <v>87683</v>
      </c>
      <c r="B33256" t="s">
        <v>10336</v>
      </c>
      <c r="C33256" t="s">
        <v>234</v>
      </c>
      <c r="D33256" s="183" t="s">
        <v>10337</v>
      </c>
    </row>
    <row r="33257" spans="1:4">
      <c r="A33257" s="171">
        <v>87684</v>
      </c>
      <c r="B33257" t="s">
        <v>10338</v>
      </c>
      <c r="C33257" t="s">
        <v>234</v>
      </c>
      <c r="D33257" s="183" t="s">
        <v>10339</v>
      </c>
    </row>
    <row r="33258" spans="1:4">
      <c r="A33258" s="171">
        <v>87684</v>
      </c>
      <c r="B33258" t="s">
        <v>10338</v>
      </c>
      <c r="C33258" t="s">
        <v>234</v>
      </c>
      <c r="D33258" s="183" t="s">
        <v>10339</v>
      </c>
    </row>
    <row r="33259" spans="1:4">
      <c r="A33259" s="171">
        <v>87684</v>
      </c>
      <c r="B33259" t="s">
        <v>10338</v>
      </c>
      <c r="C33259" t="s">
        <v>234</v>
      </c>
      <c r="D33259" s="183" t="s">
        <v>10339</v>
      </c>
    </row>
    <row r="33260" spans="1:4">
      <c r="A33260" s="171">
        <v>87684</v>
      </c>
      <c r="B33260" t="s">
        <v>10338</v>
      </c>
      <c r="C33260" t="s">
        <v>234</v>
      </c>
      <c r="D33260" s="183" t="s">
        <v>10339</v>
      </c>
    </row>
    <row r="33261" spans="1:4">
      <c r="A33261" s="171">
        <v>87690</v>
      </c>
      <c r="B33261" t="s">
        <v>10340</v>
      </c>
      <c r="C33261" t="s">
        <v>234</v>
      </c>
      <c r="D33261" s="183" t="s">
        <v>10335</v>
      </c>
    </row>
    <row r="33262" spans="1:4">
      <c r="A33262" s="171">
        <v>87690</v>
      </c>
      <c r="B33262" t="s">
        <v>10340</v>
      </c>
      <c r="C33262" t="s">
        <v>234</v>
      </c>
      <c r="D33262" s="183" t="s">
        <v>10335</v>
      </c>
    </row>
    <row r="33263" spans="1:4">
      <c r="A33263" s="171">
        <v>87690</v>
      </c>
      <c r="B33263" t="s">
        <v>10340</v>
      </c>
      <c r="C33263" t="s">
        <v>234</v>
      </c>
      <c r="D33263" s="183" t="s">
        <v>10335</v>
      </c>
    </row>
    <row r="33264" spans="1:4">
      <c r="A33264" s="171">
        <v>87690</v>
      </c>
      <c r="B33264" t="s">
        <v>10340</v>
      </c>
      <c r="C33264" t="s">
        <v>234</v>
      </c>
      <c r="D33264" s="183" t="s">
        <v>10335</v>
      </c>
    </row>
    <row r="33265" spans="1:4">
      <c r="A33265" s="171">
        <v>87692</v>
      </c>
      <c r="B33265" t="s">
        <v>10341</v>
      </c>
      <c r="C33265" t="s">
        <v>234</v>
      </c>
      <c r="D33265" s="183" t="s">
        <v>4391</v>
      </c>
    </row>
    <row r="33266" spans="1:4">
      <c r="A33266" s="171">
        <v>87692</v>
      </c>
      <c r="B33266" t="s">
        <v>10341</v>
      </c>
      <c r="C33266" t="s">
        <v>234</v>
      </c>
      <c r="D33266" s="183" t="s">
        <v>4391</v>
      </c>
    </row>
    <row r="33267" spans="1:4">
      <c r="A33267" s="171">
        <v>87692</v>
      </c>
      <c r="B33267" t="s">
        <v>10341</v>
      </c>
      <c r="C33267" t="s">
        <v>234</v>
      </c>
      <c r="D33267" s="183" t="s">
        <v>4391</v>
      </c>
    </row>
    <row r="33268" spans="1:4">
      <c r="A33268" s="171">
        <v>87692</v>
      </c>
      <c r="B33268" t="s">
        <v>10341</v>
      </c>
      <c r="C33268" t="s">
        <v>234</v>
      </c>
      <c r="D33268" s="183" t="s">
        <v>4391</v>
      </c>
    </row>
    <row r="33269" spans="1:4">
      <c r="A33269" s="171">
        <v>87693</v>
      </c>
      <c r="B33269" t="s">
        <v>10342</v>
      </c>
      <c r="C33269" t="s">
        <v>234</v>
      </c>
      <c r="D33269" s="183" t="s">
        <v>10343</v>
      </c>
    </row>
    <row r="33270" spans="1:4">
      <c r="A33270" s="171">
        <v>87693</v>
      </c>
      <c r="B33270" t="s">
        <v>10342</v>
      </c>
      <c r="C33270" t="s">
        <v>234</v>
      </c>
      <c r="D33270" s="183" t="s">
        <v>10343</v>
      </c>
    </row>
    <row r="33271" spans="1:4">
      <c r="A33271" s="171">
        <v>87693</v>
      </c>
      <c r="B33271" t="s">
        <v>10342</v>
      </c>
      <c r="C33271" t="s">
        <v>234</v>
      </c>
      <c r="D33271" s="183" t="s">
        <v>10343</v>
      </c>
    </row>
    <row r="33272" spans="1:4">
      <c r="A33272" s="171">
        <v>87693</v>
      </c>
      <c r="B33272" t="s">
        <v>10342</v>
      </c>
      <c r="C33272" t="s">
        <v>234</v>
      </c>
      <c r="D33272" s="183" t="s">
        <v>10343</v>
      </c>
    </row>
    <row r="33273" spans="1:4">
      <c r="A33273" s="171">
        <v>87694</v>
      </c>
      <c r="B33273" t="s">
        <v>10344</v>
      </c>
      <c r="C33273" t="s">
        <v>234</v>
      </c>
      <c r="D33273" s="183" t="s">
        <v>10345</v>
      </c>
    </row>
    <row r="33274" spans="1:4">
      <c r="A33274" s="171">
        <v>87694</v>
      </c>
      <c r="B33274" t="s">
        <v>10344</v>
      </c>
      <c r="C33274" t="s">
        <v>234</v>
      </c>
      <c r="D33274" s="183" t="s">
        <v>10345</v>
      </c>
    </row>
    <row r="33275" spans="1:4">
      <c r="A33275" s="171">
        <v>87694</v>
      </c>
      <c r="B33275" t="s">
        <v>10344</v>
      </c>
      <c r="C33275" t="s">
        <v>234</v>
      </c>
      <c r="D33275" s="183" t="s">
        <v>10345</v>
      </c>
    </row>
    <row r="33276" spans="1:4">
      <c r="A33276" s="171">
        <v>87694</v>
      </c>
      <c r="B33276" t="s">
        <v>10344</v>
      </c>
      <c r="C33276" t="s">
        <v>234</v>
      </c>
      <c r="D33276" s="183" t="s">
        <v>10345</v>
      </c>
    </row>
    <row r="33277" spans="1:4">
      <c r="A33277" s="171">
        <v>87700</v>
      </c>
      <c r="B33277" t="s">
        <v>10346</v>
      </c>
      <c r="C33277" t="s">
        <v>234</v>
      </c>
      <c r="D33277" s="183" t="s">
        <v>10347</v>
      </c>
    </row>
    <row r="33278" spans="1:4">
      <c r="A33278" s="171">
        <v>87700</v>
      </c>
      <c r="B33278" t="s">
        <v>10346</v>
      </c>
      <c r="C33278" t="s">
        <v>234</v>
      </c>
      <c r="D33278" s="183" t="s">
        <v>10347</v>
      </c>
    </row>
    <row r="33279" spans="1:4">
      <c r="A33279" s="171">
        <v>87700</v>
      </c>
      <c r="B33279" t="s">
        <v>10346</v>
      </c>
      <c r="C33279" t="s">
        <v>234</v>
      </c>
      <c r="D33279" s="183" t="s">
        <v>10347</v>
      </c>
    </row>
    <row r="33280" spans="1:4">
      <c r="A33280" s="171">
        <v>87700</v>
      </c>
      <c r="B33280" t="s">
        <v>10346</v>
      </c>
      <c r="C33280" t="s">
        <v>234</v>
      </c>
      <c r="D33280" s="183" t="s">
        <v>10347</v>
      </c>
    </row>
    <row r="33281" spans="1:4">
      <c r="A33281" s="171">
        <v>87702</v>
      </c>
      <c r="B33281" t="s">
        <v>10348</v>
      </c>
      <c r="C33281" t="s">
        <v>234</v>
      </c>
      <c r="D33281" s="183" t="s">
        <v>2571</v>
      </c>
    </row>
    <row r="33282" spans="1:4">
      <c r="A33282" s="171">
        <v>87702</v>
      </c>
      <c r="B33282" t="s">
        <v>10348</v>
      </c>
      <c r="C33282" t="s">
        <v>234</v>
      </c>
      <c r="D33282" s="183" t="s">
        <v>2571</v>
      </c>
    </row>
    <row r="33283" spans="1:4">
      <c r="A33283" s="171">
        <v>87702</v>
      </c>
      <c r="B33283" t="s">
        <v>10348</v>
      </c>
      <c r="C33283" t="s">
        <v>234</v>
      </c>
      <c r="D33283" s="183" t="s">
        <v>2571</v>
      </c>
    </row>
    <row r="33284" spans="1:4">
      <c r="A33284" s="171">
        <v>87702</v>
      </c>
      <c r="B33284" t="s">
        <v>10348</v>
      </c>
      <c r="C33284" t="s">
        <v>234</v>
      </c>
      <c r="D33284" s="183" t="s">
        <v>2571</v>
      </c>
    </row>
    <row r="33285" spans="1:4">
      <c r="A33285" s="171">
        <v>87703</v>
      </c>
      <c r="B33285" t="s">
        <v>10349</v>
      </c>
      <c r="C33285" t="s">
        <v>234</v>
      </c>
      <c r="D33285" s="183" t="s">
        <v>10350</v>
      </c>
    </row>
    <row r="33286" spans="1:4">
      <c r="A33286" s="171">
        <v>87703</v>
      </c>
      <c r="B33286" t="s">
        <v>10349</v>
      </c>
      <c r="C33286" t="s">
        <v>234</v>
      </c>
      <c r="D33286" s="183" t="s">
        <v>10350</v>
      </c>
    </row>
    <row r="33287" spans="1:4">
      <c r="A33287" s="171">
        <v>87703</v>
      </c>
      <c r="B33287" t="s">
        <v>10349</v>
      </c>
      <c r="C33287" t="s">
        <v>234</v>
      </c>
      <c r="D33287" s="183" t="s">
        <v>10350</v>
      </c>
    </row>
    <row r="33288" spans="1:4">
      <c r="A33288" s="171">
        <v>87703</v>
      </c>
      <c r="B33288" t="s">
        <v>10349</v>
      </c>
      <c r="C33288" t="s">
        <v>234</v>
      </c>
      <c r="D33288" s="183" t="s">
        <v>10350</v>
      </c>
    </row>
    <row r="33289" spans="1:4">
      <c r="A33289" s="171">
        <v>87704</v>
      </c>
      <c r="B33289" t="s">
        <v>10351</v>
      </c>
      <c r="C33289" t="s">
        <v>234</v>
      </c>
      <c r="D33289" s="183" t="s">
        <v>10352</v>
      </c>
    </row>
    <row r="33290" spans="1:4">
      <c r="A33290" s="171">
        <v>87704</v>
      </c>
      <c r="B33290" t="s">
        <v>10351</v>
      </c>
      <c r="C33290" t="s">
        <v>234</v>
      </c>
      <c r="D33290" s="183" t="s">
        <v>10352</v>
      </c>
    </row>
    <row r="33291" spans="1:4">
      <c r="A33291" s="171">
        <v>87704</v>
      </c>
      <c r="B33291" t="s">
        <v>10351</v>
      </c>
      <c r="C33291" t="s">
        <v>234</v>
      </c>
      <c r="D33291" s="183" t="s">
        <v>10352</v>
      </c>
    </row>
    <row r="33292" spans="1:4">
      <c r="A33292" s="171">
        <v>87704</v>
      </c>
      <c r="B33292" t="s">
        <v>10351</v>
      </c>
      <c r="C33292" t="s">
        <v>234</v>
      </c>
      <c r="D33292" s="183" t="s">
        <v>10352</v>
      </c>
    </row>
    <row r="33293" spans="1:4">
      <c r="A33293" s="171">
        <v>87735</v>
      </c>
      <c r="B33293" t="s">
        <v>10353</v>
      </c>
      <c r="C33293" t="s">
        <v>234</v>
      </c>
      <c r="D33293" s="183" t="s">
        <v>10354</v>
      </c>
    </row>
    <row r="33294" spans="1:4">
      <c r="A33294" s="171">
        <v>87735</v>
      </c>
      <c r="B33294" t="s">
        <v>10353</v>
      </c>
      <c r="C33294" t="s">
        <v>234</v>
      </c>
      <c r="D33294" s="183" t="s">
        <v>10354</v>
      </c>
    </row>
    <row r="33295" spans="1:4">
      <c r="A33295" s="171">
        <v>87735</v>
      </c>
      <c r="B33295" t="s">
        <v>10353</v>
      </c>
      <c r="C33295" t="s">
        <v>234</v>
      </c>
      <c r="D33295" s="183" t="s">
        <v>10354</v>
      </c>
    </row>
    <row r="33296" spans="1:4">
      <c r="A33296" s="171">
        <v>87735</v>
      </c>
      <c r="B33296" t="s">
        <v>10353</v>
      </c>
      <c r="C33296" t="s">
        <v>234</v>
      </c>
      <c r="D33296" s="183" t="s">
        <v>10354</v>
      </c>
    </row>
    <row r="33297" spans="1:4">
      <c r="A33297" s="171">
        <v>87735</v>
      </c>
      <c r="B33297" t="s">
        <v>10353</v>
      </c>
      <c r="C33297" t="s">
        <v>234</v>
      </c>
      <c r="D33297" s="183" t="s">
        <v>10354</v>
      </c>
    </row>
    <row r="33298" spans="1:4">
      <c r="A33298" s="171">
        <v>87735</v>
      </c>
      <c r="B33298" t="s">
        <v>10353</v>
      </c>
      <c r="C33298" t="s">
        <v>234</v>
      </c>
      <c r="D33298" s="183" t="s">
        <v>10354</v>
      </c>
    </row>
    <row r="33299" spans="1:4">
      <c r="A33299" s="171">
        <v>87737</v>
      </c>
      <c r="B33299" t="s">
        <v>10355</v>
      </c>
      <c r="C33299" t="s">
        <v>234</v>
      </c>
      <c r="D33299" s="183" t="s">
        <v>10356</v>
      </c>
    </row>
    <row r="33300" spans="1:4">
      <c r="A33300" s="171">
        <v>87737</v>
      </c>
      <c r="B33300" t="s">
        <v>10355</v>
      </c>
      <c r="C33300" t="s">
        <v>234</v>
      </c>
      <c r="D33300" s="183" t="s">
        <v>10356</v>
      </c>
    </row>
    <row r="33301" spans="1:4">
      <c r="A33301" s="171">
        <v>87737</v>
      </c>
      <c r="B33301" t="s">
        <v>10355</v>
      </c>
      <c r="C33301" t="s">
        <v>234</v>
      </c>
      <c r="D33301" s="183" t="s">
        <v>10356</v>
      </c>
    </row>
    <row r="33302" spans="1:4">
      <c r="A33302" s="171">
        <v>87737</v>
      </c>
      <c r="B33302" t="s">
        <v>10355</v>
      </c>
      <c r="C33302" t="s">
        <v>234</v>
      </c>
      <c r="D33302" s="183" t="s">
        <v>10356</v>
      </c>
    </row>
    <row r="33303" spans="1:4">
      <c r="A33303" s="171">
        <v>87737</v>
      </c>
      <c r="B33303" t="s">
        <v>10355</v>
      </c>
      <c r="C33303" t="s">
        <v>234</v>
      </c>
      <c r="D33303" s="183" t="s">
        <v>10356</v>
      </c>
    </row>
    <row r="33304" spans="1:4">
      <c r="A33304" s="171">
        <v>87737</v>
      </c>
      <c r="B33304" t="s">
        <v>10355</v>
      </c>
      <c r="C33304" t="s">
        <v>234</v>
      </c>
      <c r="D33304" s="183" t="s">
        <v>10356</v>
      </c>
    </row>
    <row r="33305" spans="1:4">
      <c r="A33305" s="171">
        <v>87738</v>
      </c>
      <c r="B33305" t="s">
        <v>10357</v>
      </c>
      <c r="C33305" t="s">
        <v>234</v>
      </c>
      <c r="D33305" s="183" t="s">
        <v>10358</v>
      </c>
    </row>
    <row r="33306" spans="1:4">
      <c r="A33306" s="171">
        <v>87738</v>
      </c>
      <c r="B33306" t="s">
        <v>10357</v>
      </c>
      <c r="C33306" t="s">
        <v>234</v>
      </c>
      <c r="D33306" s="183" t="s">
        <v>10358</v>
      </c>
    </row>
    <row r="33307" spans="1:4">
      <c r="A33307" s="171">
        <v>87738</v>
      </c>
      <c r="B33307" t="s">
        <v>10357</v>
      </c>
      <c r="C33307" t="s">
        <v>234</v>
      </c>
      <c r="D33307" s="183" t="s">
        <v>10358</v>
      </c>
    </row>
    <row r="33308" spans="1:4">
      <c r="A33308" s="171">
        <v>87738</v>
      </c>
      <c r="B33308" t="s">
        <v>10357</v>
      </c>
      <c r="C33308" t="s">
        <v>234</v>
      </c>
      <c r="D33308" s="183" t="s">
        <v>10358</v>
      </c>
    </row>
    <row r="33309" spans="1:4">
      <c r="A33309" s="171">
        <v>87738</v>
      </c>
      <c r="B33309" t="s">
        <v>10357</v>
      </c>
      <c r="C33309" t="s">
        <v>234</v>
      </c>
      <c r="D33309" s="183" t="s">
        <v>10358</v>
      </c>
    </row>
    <row r="33310" spans="1:4">
      <c r="A33310" s="171">
        <v>87738</v>
      </c>
      <c r="B33310" t="s">
        <v>10357</v>
      </c>
      <c r="C33310" t="s">
        <v>234</v>
      </c>
      <c r="D33310" s="183" t="s">
        <v>10358</v>
      </c>
    </row>
    <row r="33311" spans="1:4">
      <c r="A33311" s="171">
        <v>87739</v>
      </c>
      <c r="B33311" t="s">
        <v>10359</v>
      </c>
      <c r="C33311" t="s">
        <v>234</v>
      </c>
      <c r="D33311" s="183" t="s">
        <v>10360</v>
      </c>
    </row>
    <row r="33312" spans="1:4">
      <c r="A33312" s="171">
        <v>87739</v>
      </c>
      <c r="B33312" t="s">
        <v>10359</v>
      </c>
      <c r="C33312" t="s">
        <v>234</v>
      </c>
      <c r="D33312" s="183" t="s">
        <v>10360</v>
      </c>
    </row>
    <row r="33313" spans="1:4">
      <c r="A33313" s="171">
        <v>87739</v>
      </c>
      <c r="B33313" t="s">
        <v>10359</v>
      </c>
      <c r="C33313" t="s">
        <v>234</v>
      </c>
      <c r="D33313" s="183" t="s">
        <v>10360</v>
      </c>
    </row>
    <row r="33314" spans="1:4">
      <c r="A33314" s="171">
        <v>87739</v>
      </c>
      <c r="B33314" t="s">
        <v>10359</v>
      </c>
      <c r="C33314" t="s">
        <v>234</v>
      </c>
      <c r="D33314" s="183" t="s">
        <v>10360</v>
      </c>
    </row>
    <row r="33315" spans="1:4">
      <c r="A33315" s="171">
        <v>87739</v>
      </c>
      <c r="B33315" t="s">
        <v>10359</v>
      </c>
      <c r="C33315" t="s">
        <v>234</v>
      </c>
      <c r="D33315" s="183" t="s">
        <v>10360</v>
      </c>
    </row>
    <row r="33316" spans="1:4">
      <c r="A33316" s="171">
        <v>87739</v>
      </c>
      <c r="B33316" t="s">
        <v>10359</v>
      </c>
      <c r="C33316" t="s">
        <v>234</v>
      </c>
      <c r="D33316" s="183" t="s">
        <v>10360</v>
      </c>
    </row>
    <row r="33317" spans="1:4">
      <c r="A33317" s="171">
        <v>87745</v>
      </c>
      <c r="B33317" t="s">
        <v>10361</v>
      </c>
      <c r="C33317" t="s">
        <v>234</v>
      </c>
      <c r="D33317" s="183" t="s">
        <v>10362</v>
      </c>
    </row>
    <row r="33318" spans="1:4">
      <c r="A33318" s="171">
        <v>87745</v>
      </c>
      <c r="B33318" t="s">
        <v>10361</v>
      </c>
      <c r="C33318" t="s">
        <v>234</v>
      </c>
      <c r="D33318" s="183" t="s">
        <v>10362</v>
      </c>
    </row>
    <row r="33319" spans="1:4">
      <c r="A33319" s="171">
        <v>87745</v>
      </c>
      <c r="B33319" t="s">
        <v>10361</v>
      </c>
      <c r="C33319" t="s">
        <v>234</v>
      </c>
      <c r="D33319" s="183" t="s">
        <v>10362</v>
      </c>
    </row>
    <row r="33320" spans="1:4">
      <c r="A33320" s="171">
        <v>87745</v>
      </c>
      <c r="B33320" t="s">
        <v>10361</v>
      </c>
      <c r="C33320" t="s">
        <v>234</v>
      </c>
      <c r="D33320" s="183" t="s">
        <v>10362</v>
      </c>
    </row>
    <row r="33321" spans="1:4">
      <c r="A33321" s="171">
        <v>87745</v>
      </c>
      <c r="B33321" t="s">
        <v>10361</v>
      </c>
      <c r="C33321" t="s">
        <v>234</v>
      </c>
      <c r="D33321" s="183" t="s">
        <v>10362</v>
      </c>
    </row>
    <row r="33322" spans="1:4">
      <c r="A33322" s="171">
        <v>87745</v>
      </c>
      <c r="B33322" t="s">
        <v>10361</v>
      </c>
      <c r="C33322" t="s">
        <v>234</v>
      </c>
      <c r="D33322" s="183" t="s">
        <v>10362</v>
      </c>
    </row>
    <row r="33323" spans="1:4">
      <c r="A33323" s="171">
        <v>87747</v>
      </c>
      <c r="B33323" t="s">
        <v>10363</v>
      </c>
      <c r="C33323" t="s">
        <v>234</v>
      </c>
      <c r="D33323" s="183" t="s">
        <v>10364</v>
      </c>
    </row>
    <row r="33324" spans="1:4">
      <c r="A33324" s="171">
        <v>87747</v>
      </c>
      <c r="B33324" t="s">
        <v>10363</v>
      </c>
      <c r="C33324" t="s">
        <v>234</v>
      </c>
      <c r="D33324" s="183" t="s">
        <v>10364</v>
      </c>
    </row>
    <row r="33325" spans="1:4">
      <c r="A33325" s="171">
        <v>87747</v>
      </c>
      <c r="B33325" t="s">
        <v>10363</v>
      </c>
      <c r="C33325" t="s">
        <v>234</v>
      </c>
      <c r="D33325" s="183" t="s">
        <v>10364</v>
      </c>
    </row>
    <row r="33326" spans="1:4">
      <c r="A33326" s="171">
        <v>87747</v>
      </c>
      <c r="B33326" t="s">
        <v>10363</v>
      </c>
      <c r="C33326" t="s">
        <v>234</v>
      </c>
      <c r="D33326" s="183" t="s">
        <v>10364</v>
      </c>
    </row>
    <row r="33327" spans="1:4">
      <c r="A33327" s="171">
        <v>87747</v>
      </c>
      <c r="B33327" t="s">
        <v>10363</v>
      </c>
      <c r="C33327" t="s">
        <v>234</v>
      </c>
      <c r="D33327" s="183" t="s">
        <v>10364</v>
      </c>
    </row>
    <row r="33328" spans="1:4">
      <c r="A33328" s="171">
        <v>87747</v>
      </c>
      <c r="B33328" t="s">
        <v>10363</v>
      </c>
      <c r="C33328" t="s">
        <v>234</v>
      </c>
      <c r="D33328" s="183" t="s">
        <v>10364</v>
      </c>
    </row>
    <row r="33329" spans="1:4">
      <c r="A33329" s="171">
        <v>87748</v>
      </c>
      <c r="B33329" t="s">
        <v>10365</v>
      </c>
      <c r="C33329" t="s">
        <v>234</v>
      </c>
      <c r="D33329" s="183" t="s">
        <v>9564</v>
      </c>
    </row>
    <row r="33330" spans="1:4">
      <c r="A33330" s="171">
        <v>87748</v>
      </c>
      <c r="B33330" t="s">
        <v>10365</v>
      </c>
      <c r="C33330" t="s">
        <v>234</v>
      </c>
      <c r="D33330" s="183" t="s">
        <v>9564</v>
      </c>
    </row>
    <row r="33331" spans="1:4">
      <c r="A33331" s="171">
        <v>87748</v>
      </c>
      <c r="B33331" t="s">
        <v>10365</v>
      </c>
      <c r="C33331" t="s">
        <v>234</v>
      </c>
      <c r="D33331" s="183" t="s">
        <v>9564</v>
      </c>
    </row>
    <row r="33332" spans="1:4">
      <c r="A33332" s="171">
        <v>87748</v>
      </c>
      <c r="B33332" t="s">
        <v>10365</v>
      </c>
      <c r="C33332" t="s">
        <v>234</v>
      </c>
      <c r="D33332" s="183" t="s">
        <v>9564</v>
      </c>
    </row>
    <row r="33333" spans="1:4">
      <c r="A33333" s="171">
        <v>87748</v>
      </c>
      <c r="B33333" t="s">
        <v>10365</v>
      </c>
      <c r="C33333" t="s">
        <v>234</v>
      </c>
      <c r="D33333" s="183" t="s">
        <v>9564</v>
      </c>
    </row>
    <row r="33334" spans="1:4">
      <c r="A33334" s="171">
        <v>87748</v>
      </c>
      <c r="B33334" t="s">
        <v>10365</v>
      </c>
      <c r="C33334" t="s">
        <v>234</v>
      </c>
      <c r="D33334" s="183" t="s">
        <v>9564</v>
      </c>
    </row>
    <row r="33335" spans="1:4">
      <c r="A33335" s="171">
        <v>87749</v>
      </c>
      <c r="B33335" t="s">
        <v>10366</v>
      </c>
      <c r="C33335" t="s">
        <v>234</v>
      </c>
      <c r="D33335" s="183" t="s">
        <v>10367</v>
      </c>
    </row>
    <row r="33336" spans="1:4">
      <c r="A33336" s="171">
        <v>87749</v>
      </c>
      <c r="B33336" t="s">
        <v>10366</v>
      </c>
      <c r="C33336" t="s">
        <v>234</v>
      </c>
      <c r="D33336" s="183" t="s">
        <v>10367</v>
      </c>
    </row>
    <row r="33337" spans="1:4">
      <c r="A33337" s="171">
        <v>87749</v>
      </c>
      <c r="B33337" t="s">
        <v>10366</v>
      </c>
      <c r="C33337" t="s">
        <v>234</v>
      </c>
      <c r="D33337" s="183" t="s">
        <v>10367</v>
      </c>
    </row>
    <row r="33338" spans="1:4">
      <c r="A33338" s="171">
        <v>87749</v>
      </c>
      <c r="B33338" t="s">
        <v>10366</v>
      </c>
      <c r="C33338" t="s">
        <v>234</v>
      </c>
      <c r="D33338" s="183" t="s">
        <v>10367</v>
      </c>
    </row>
    <row r="33339" spans="1:4">
      <c r="A33339" s="171">
        <v>87749</v>
      </c>
      <c r="B33339" t="s">
        <v>10366</v>
      </c>
      <c r="C33339" t="s">
        <v>234</v>
      </c>
      <c r="D33339" s="183" t="s">
        <v>10367</v>
      </c>
    </row>
    <row r="33340" spans="1:4">
      <c r="A33340" s="171">
        <v>87749</v>
      </c>
      <c r="B33340" t="s">
        <v>10366</v>
      </c>
      <c r="C33340" t="s">
        <v>234</v>
      </c>
      <c r="D33340" s="183" t="s">
        <v>10367</v>
      </c>
    </row>
    <row r="33341" spans="1:4">
      <c r="A33341" s="171">
        <v>87755</v>
      </c>
      <c r="B33341" t="s">
        <v>10368</v>
      </c>
      <c r="C33341" t="s">
        <v>234</v>
      </c>
      <c r="D33341" s="183" t="s">
        <v>10369</v>
      </c>
    </row>
    <row r="33342" spans="1:4">
      <c r="A33342" s="171">
        <v>87755</v>
      </c>
      <c r="B33342" t="s">
        <v>10368</v>
      </c>
      <c r="C33342" t="s">
        <v>234</v>
      </c>
      <c r="D33342" s="183" t="s">
        <v>10369</v>
      </c>
    </row>
    <row r="33343" spans="1:4">
      <c r="A33343" s="171">
        <v>87755</v>
      </c>
      <c r="B33343" t="s">
        <v>10368</v>
      </c>
      <c r="C33343" t="s">
        <v>234</v>
      </c>
      <c r="D33343" s="183" t="s">
        <v>10369</v>
      </c>
    </row>
    <row r="33344" spans="1:4">
      <c r="A33344" s="171">
        <v>87755</v>
      </c>
      <c r="B33344" t="s">
        <v>10368</v>
      </c>
      <c r="C33344" t="s">
        <v>234</v>
      </c>
      <c r="D33344" s="183" t="s">
        <v>10369</v>
      </c>
    </row>
    <row r="33345" spans="1:4">
      <c r="A33345" s="171">
        <v>87755</v>
      </c>
      <c r="B33345" t="s">
        <v>10368</v>
      </c>
      <c r="C33345" t="s">
        <v>234</v>
      </c>
      <c r="D33345" s="183" t="s">
        <v>10369</v>
      </c>
    </row>
    <row r="33346" spans="1:4">
      <c r="A33346" s="171">
        <v>87757</v>
      </c>
      <c r="B33346" t="s">
        <v>10370</v>
      </c>
      <c r="C33346" t="s">
        <v>234</v>
      </c>
      <c r="D33346" s="183" t="s">
        <v>10327</v>
      </c>
    </row>
    <row r="33347" spans="1:4">
      <c r="A33347" s="171">
        <v>87757</v>
      </c>
      <c r="B33347" t="s">
        <v>10370</v>
      </c>
      <c r="C33347" t="s">
        <v>234</v>
      </c>
      <c r="D33347" s="183" t="s">
        <v>10327</v>
      </c>
    </row>
    <row r="33348" spans="1:4">
      <c r="A33348" s="171">
        <v>87757</v>
      </c>
      <c r="B33348" t="s">
        <v>10370</v>
      </c>
      <c r="C33348" t="s">
        <v>234</v>
      </c>
      <c r="D33348" s="183" t="s">
        <v>10327</v>
      </c>
    </row>
    <row r="33349" spans="1:4">
      <c r="A33349" s="171">
        <v>87757</v>
      </c>
      <c r="B33349" t="s">
        <v>10370</v>
      </c>
      <c r="C33349" t="s">
        <v>234</v>
      </c>
      <c r="D33349" s="183" t="s">
        <v>10327</v>
      </c>
    </row>
    <row r="33350" spans="1:4">
      <c r="A33350" s="171">
        <v>87757</v>
      </c>
      <c r="B33350" t="s">
        <v>10370</v>
      </c>
      <c r="C33350" t="s">
        <v>234</v>
      </c>
      <c r="D33350" s="183" t="s">
        <v>10327</v>
      </c>
    </row>
    <row r="33351" spans="1:4">
      <c r="A33351" s="171">
        <v>87758</v>
      </c>
      <c r="B33351" t="s">
        <v>10371</v>
      </c>
      <c r="C33351" t="s">
        <v>234</v>
      </c>
      <c r="D33351" s="183" t="s">
        <v>10372</v>
      </c>
    </row>
    <row r="33352" spans="1:4">
      <c r="A33352" s="171">
        <v>87758</v>
      </c>
      <c r="B33352" t="s">
        <v>10371</v>
      </c>
      <c r="C33352" t="s">
        <v>234</v>
      </c>
      <c r="D33352" s="183" t="s">
        <v>10372</v>
      </c>
    </row>
    <row r="33353" spans="1:4">
      <c r="A33353" s="171">
        <v>87758</v>
      </c>
      <c r="B33353" t="s">
        <v>10371</v>
      </c>
      <c r="C33353" t="s">
        <v>234</v>
      </c>
      <c r="D33353" s="183" t="s">
        <v>10372</v>
      </c>
    </row>
    <row r="33354" spans="1:4">
      <c r="A33354" s="171">
        <v>87758</v>
      </c>
      <c r="B33354" t="s">
        <v>10371</v>
      </c>
      <c r="C33354" t="s">
        <v>234</v>
      </c>
      <c r="D33354" s="183" t="s">
        <v>10372</v>
      </c>
    </row>
    <row r="33355" spans="1:4">
      <c r="A33355" s="171">
        <v>87758</v>
      </c>
      <c r="B33355" t="s">
        <v>10371</v>
      </c>
      <c r="C33355" t="s">
        <v>234</v>
      </c>
      <c r="D33355" s="183" t="s">
        <v>10372</v>
      </c>
    </row>
    <row r="33356" spans="1:4">
      <c r="A33356" s="171">
        <v>87759</v>
      </c>
      <c r="B33356" t="s">
        <v>10373</v>
      </c>
      <c r="C33356" t="s">
        <v>234</v>
      </c>
      <c r="D33356" s="183" t="s">
        <v>10374</v>
      </c>
    </row>
    <row r="33357" spans="1:4">
      <c r="A33357" s="171">
        <v>87759</v>
      </c>
      <c r="B33357" t="s">
        <v>10373</v>
      </c>
      <c r="C33357" t="s">
        <v>234</v>
      </c>
      <c r="D33357" s="183" t="s">
        <v>10374</v>
      </c>
    </row>
    <row r="33358" spans="1:4">
      <c r="A33358" s="171">
        <v>87759</v>
      </c>
      <c r="B33358" t="s">
        <v>10373</v>
      </c>
      <c r="C33358" t="s">
        <v>234</v>
      </c>
      <c r="D33358" s="183" t="s">
        <v>10374</v>
      </c>
    </row>
    <row r="33359" spans="1:4">
      <c r="A33359" s="171">
        <v>87759</v>
      </c>
      <c r="B33359" t="s">
        <v>10373</v>
      </c>
      <c r="C33359" t="s">
        <v>234</v>
      </c>
      <c r="D33359" s="183" t="s">
        <v>10374</v>
      </c>
    </row>
    <row r="33360" spans="1:4">
      <c r="A33360" s="171">
        <v>87759</v>
      </c>
      <c r="B33360" t="s">
        <v>10373</v>
      </c>
      <c r="C33360" t="s">
        <v>234</v>
      </c>
      <c r="D33360" s="183" t="s">
        <v>10374</v>
      </c>
    </row>
    <row r="33361" spans="1:4">
      <c r="A33361" s="171">
        <v>87765</v>
      </c>
      <c r="B33361" t="s">
        <v>10375</v>
      </c>
      <c r="C33361" t="s">
        <v>234</v>
      </c>
      <c r="D33361" s="183" t="s">
        <v>10376</v>
      </c>
    </row>
    <row r="33362" spans="1:4">
      <c r="A33362" s="171">
        <v>87765</v>
      </c>
      <c r="B33362" t="s">
        <v>10375</v>
      </c>
      <c r="C33362" t="s">
        <v>234</v>
      </c>
      <c r="D33362" s="183" t="s">
        <v>10376</v>
      </c>
    </row>
    <row r="33363" spans="1:4">
      <c r="A33363" s="171">
        <v>87765</v>
      </c>
      <c r="B33363" t="s">
        <v>10375</v>
      </c>
      <c r="C33363" t="s">
        <v>234</v>
      </c>
      <c r="D33363" s="183" t="s">
        <v>10376</v>
      </c>
    </row>
    <row r="33364" spans="1:4">
      <c r="A33364" s="171">
        <v>87765</v>
      </c>
      <c r="B33364" t="s">
        <v>10375</v>
      </c>
      <c r="C33364" t="s">
        <v>234</v>
      </c>
      <c r="D33364" s="183" t="s">
        <v>10376</v>
      </c>
    </row>
    <row r="33365" spans="1:4">
      <c r="A33365" s="171">
        <v>87765</v>
      </c>
      <c r="B33365" t="s">
        <v>10375</v>
      </c>
      <c r="C33365" t="s">
        <v>234</v>
      </c>
      <c r="D33365" s="183" t="s">
        <v>10376</v>
      </c>
    </row>
    <row r="33366" spans="1:4">
      <c r="A33366" s="171">
        <v>87767</v>
      </c>
      <c r="B33366" t="s">
        <v>10377</v>
      </c>
      <c r="C33366" t="s">
        <v>234</v>
      </c>
      <c r="D33366" s="183" t="s">
        <v>10378</v>
      </c>
    </row>
    <row r="33367" spans="1:4">
      <c r="A33367" s="171">
        <v>87767</v>
      </c>
      <c r="B33367" t="s">
        <v>10377</v>
      </c>
      <c r="C33367" t="s">
        <v>234</v>
      </c>
      <c r="D33367" s="183" t="s">
        <v>10378</v>
      </c>
    </row>
    <row r="33368" spans="1:4">
      <c r="A33368" s="171">
        <v>87767</v>
      </c>
      <c r="B33368" t="s">
        <v>10377</v>
      </c>
      <c r="C33368" t="s">
        <v>234</v>
      </c>
      <c r="D33368" s="183" t="s">
        <v>10378</v>
      </c>
    </row>
    <row r="33369" spans="1:4">
      <c r="A33369" s="171">
        <v>87767</v>
      </c>
      <c r="B33369" t="s">
        <v>10377</v>
      </c>
      <c r="C33369" t="s">
        <v>234</v>
      </c>
      <c r="D33369" s="183" t="s">
        <v>10378</v>
      </c>
    </row>
    <row r="33370" spans="1:4">
      <c r="A33370" s="171">
        <v>87767</v>
      </c>
      <c r="B33370" t="s">
        <v>10377</v>
      </c>
      <c r="C33370" t="s">
        <v>234</v>
      </c>
      <c r="D33370" s="183" t="s">
        <v>10378</v>
      </c>
    </row>
    <row r="33371" spans="1:4">
      <c r="A33371" s="171">
        <v>87768</v>
      </c>
      <c r="B33371" t="s">
        <v>10379</v>
      </c>
      <c r="C33371" t="s">
        <v>234</v>
      </c>
      <c r="D33371" s="183" t="s">
        <v>10380</v>
      </c>
    </row>
    <row r="33372" spans="1:4">
      <c r="A33372" s="171">
        <v>87768</v>
      </c>
      <c r="B33372" t="s">
        <v>10379</v>
      </c>
      <c r="C33372" t="s">
        <v>234</v>
      </c>
      <c r="D33372" s="183" t="s">
        <v>10380</v>
      </c>
    </row>
    <row r="33373" spans="1:4">
      <c r="A33373" s="171">
        <v>87768</v>
      </c>
      <c r="B33373" t="s">
        <v>10379</v>
      </c>
      <c r="C33373" t="s">
        <v>234</v>
      </c>
      <c r="D33373" s="183" t="s">
        <v>10380</v>
      </c>
    </row>
    <row r="33374" spans="1:4">
      <c r="A33374" s="171">
        <v>87768</v>
      </c>
      <c r="B33374" t="s">
        <v>10379</v>
      </c>
      <c r="C33374" t="s">
        <v>234</v>
      </c>
      <c r="D33374" s="183" t="s">
        <v>10380</v>
      </c>
    </row>
    <row r="33375" spans="1:4">
      <c r="A33375" s="171">
        <v>87768</v>
      </c>
      <c r="B33375" t="s">
        <v>10379</v>
      </c>
      <c r="C33375" t="s">
        <v>234</v>
      </c>
      <c r="D33375" s="183" t="s">
        <v>10380</v>
      </c>
    </row>
    <row r="33376" spans="1:4">
      <c r="A33376" s="171">
        <v>87769</v>
      </c>
      <c r="B33376" t="s">
        <v>10381</v>
      </c>
      <c r="C33376" t="s">
        <v>234</v>
      </c>
      <c r="D33376" s="183" t="s">
        <v>10382</v>
      </c>
    </row>
    <row r="33377" spans="1:4">
      <c r="A33377" s="171">
        <v>87769</v>
      </c>
      <c r="B33377" t="s">
        <v>10381</v>
      </c>
      <c r="C33377" t="s">
        <v>234</v>
      </c>
      <c r="D33377" s="183" t="s">
        <v>10382</v>
      </c>
    </row>
    <row r="33378" spans="1:4">
      <c r="A33378" s="171">
        <v>87769</v>
      </c>
      <c r="B33378" t="s">
        <v>10381</v>
      </c>
      <c r="C33378" t="s">
        <v>234</v>
      </c>
      <c r="D33378" s="183" t="s">
        <v>10382</v>
      </c>
    </row>
    <row r="33379" spans="1:4">
      <c r="A33379" s="171">
        <v>87769</v>
      </c>
      <c r="B33379" t="s">
        <v>10381</v>
      </c>
      <c r="C33379" t="s">
        <v>234</v>
      </c>
      <c r="D33379" s="183" t="s">
        <v>10382</v>
      </c>
    </row>
    <row r="33380" spans="1:4">
      <c r="A33380" s="171">
        <v>87769</v>
      </c>
      <c r="B33380" t="s">
        <v>10381</v>
      </c>
      <c r="C33380" t="s">
        <v>234</v>
      </c>
      <c r="D33380" s="183" t="s">
        <v>10382</v>
      </c>
    </row>
    <row r="33381" spans="1:4">
      <c r="A33381" s="171">
        <v>88470</v>
      </c>
      <c r="B33381" t="s">
        <v>10383</v>
      </c>
      <c r="C33381" t="s">
        <v>234</v>
      </c>
      <c r="D33381" s="183" t="s">
        <v>10384</v>
      </c>
    </row>
    <row r="33382" spans="1:4">
      <c r="A33382" s="171">
        <v>88470</v>
      </c>
      <c r="B33382" t="s">
        <v>10383</v>
      </c>
      <c r="C33382" t="s">
        <v>234</v>
      </c>
      <c r="D33382" s="183" t="s">
        <v>10384</v>
      </c>
    </row>
    <row r="33383" spans="1:4">
      <c r="A33383" s="171">
        <v>88470</v>
      </c>
      <c r="B33383" t="s">
        <v>10383</v>
      </c>
      <c r="C33383" t="s">
        <v>234</v>
      </c>
      <c r="D33383" s="183" t="s">
        <v>10384</v>
      </c>
    </row>
    <row r="33384" spans="1:4">
      <c r="A33384" s="171">
        <v>88470</v>
      </c>
      <c r="B33384" t="s">
        <v>10383</v>
      </c>
      <c r="C33384" t="s">
        <v>234</v>
      </c>
      <c r="D33384" s="183" t="s">
        <v>10384</v>
      </c>
    </row>
    <row r="33385" spans="1:4">
      <c r="A33385" s="171">
        <v>88471</v>
      </c>
      <c r="B33385" t="s">
        <v>10385</v>
      </c>
      <c r="C33385" t="s">
        <v>234</v>
      </c>
      <c r="D33385" s="183" t="s">
        <v>10386</v>
      </c>
    </row>
    <row r="33386" spans="1:4">
      <c r="A33386" s="171">
        <v>88471</v>
      </c>
      <c r="B33386" t="s">
        <v>10385</v>
      </c>
      <c r="C33386" t="s">
        <v>234</v>
      </c>
      <c r="D33386" s="183" t="s">
        <v>10386</v>
      </c>
    </row>
    <row r="33387" spans="1:4">
      <c r="A33387" s="171">
        <v>88471</v>
      </c>
      <c r="B33387" t="s">
        <v>10385</v>
      </c>
      <c r="C33387" t="s">
        <v>234</v>
      </c>
      <c r="D33387" s="183" t="s">
        <v>10386</v>
      </c>
    </row>
    <row r="33388" spans="1:4">
      <c r="A33388" s="171">
        <v>88471</v>
      </c>
      <c r="B33388" t="s">
        <v>10385</v>
      </c>
      <c r="C33388" t="s">
        <v>234</v>
      </c>
      <c r="D33388" s="183" t="s">
        <v>10386</v>
      </c>
    </row>
    <row r="33389" spans="1:4">
      <c r="A33389" s="171">
        <v>88472</v>
      </c>
      <c r="B33389" t="s">
        <v>10387</v>
      </c>
      <c r="C33389" t="s">
        <v>234</v>
      </c>
      <c r="D33389" s="183" t="s">
        <v>10388</v>
      </c>
    </row>
    <row r="33390" spans="1:4">
      <c r="A33390" s="171">
        <v>88472</v>
      </c>
      <c r="B33390" t="s">
        <v>10387</v>
      </c>
      <c r="C33390" t="s">
        <v>234</v>
      </c>
      <c r="D33390" s="183" t="s">
        <v>10388</v>
      </c>
    </row>
    <row r="33391" spans="1:4">
      <c r="A33391" s="171">
        <v>88472</v>
      </c>
      <c r="B33391" t="s">
        <v>10387</v>
      </c>
      <c r="C33391" t="s">
        <v>234</v>
      </c>
      <c r="D33391" s="183" t="s">
        <v>10388</v>
      </c>
    </row>
    <row r="33392" spans="1:4">
      <c r="A33392" s="171">
        <v>88472</v>
      </c>
      <c r="B33392" t="s">
        <v>10387</v>
      </c>
      <c r="C33392" t="s">
        <v>234</v>
      </c>
      <c r="D33392" s="183" t="s">
        <v>10388</v>
      </c>
    </row>
    <row r="33393" spans="1:4">
      <c r="A33393" s="171">
        <v>88476</v>
      </c>
      <c r="B33393" t="s">
        <v>10389</v>
      </c>
      <c r="C33393" t="s">
        <v>234</v>
      </c>
      <c r="D33393" s="183" t="s">
        <v>2105</v>
      </c>
    </row>
    <row r="33394" spans="1:4">
      <c r="A33394" s="171">
        <v>88476</v>
      </c>
      <c r="B33394" t="s">
        <v>10389</v>
      </c>
      <c r="C33394" t="s">
        <v>234</v>
      </c>
      <c r="D33394" s="183" t="s">
        <v>2105</v>
      </c>
    </row>
    <row r="33395" spans="1:4">
      <c r="A33395" s="171">
        <v>88476</v>
      </c>
      <c r="B33395" t="s">
        <v>10389</v>
      </c>
      <c r="C33395" t="s">
        <v>234</v>
      </c>
      <c r="D33395" s="183" t="s">
        <v>2105</v>
      </c>
    </row>
    <row r="33396" spans="1:4">
      <c r="A33396" s="171">
        <v>88476</v>
      </c>
      <c r="B33396" t="s">
        <v>10389</v>
      </c>
      <c r="C33396" t="s">
        <v>234</v>
      </c>
      <c r="D33396" s="183" t="s">
        <v>2105</v>
      </c>
    </row>
    <row r="33397" spans="1:4">
      <c r="A33397" s="171">
        <v>88476</v>
      </c>
      <c r="B33397" t="s">
        <v>10389</v>
      </c>
      <c r="C33397" t="s">
        <v>234</v>
      </c>
      <c r="D33397" s="183" t="s">
        <v>2105</v>
      </c>
    </row>
    <row r="33398" spans="1:4">
      <c r="A33398" s="171">
        <v>88477</v>
      </c>
      <c r="B33398" t="s">
        <v>10390</v>
      </c>
      <c r="C33398" t="s">
        <v>234</v>
      </c>
      <c r="D33398" s="183" t="s">
        <v>10391</v>
      </c>
    </row>
    <row r="33399" spans="1:4">
      <c r="A33399" s="171">
        <v>88477</v>
      </c>
      <c r="B33399" t="s">
        <v>10390</v>
      </c>
      <c r="C33399" t="s">
        <v>234</v>
      </c>
      <c r="D33399" s="183" t="s">
        <v>10391</v>
      </c>
    </row>
    <row r="33400" spans="1:4">
      <c r="A33400" s="171">
        <v>88477</v>
      </c>
      <c r="B33400" t="s">
        <v>10390</v>
      </c>
      <c r="C33400" t="s">
        <v>234</v>
      </c>
      <c r="D33400" s="183" t="s">
        <v>10391</v>
      </c>
    </row>
    <row r="33401" spans="1:4">
      <c r="A33401" s="171">
        <v>88477</v>
      </c>
      <c r="B33401" t="s">
        <v>10390</v>
      </c>
      <c r="C33401" t="s">
        <v>234</v>
      </c>
      <c r="D33401" s="183" t="s">
        <v>10391</v>
      </c>
    </row>
    <row r="33402" spans="1:4">
      <c r="A33402" s="171">
        <v>88477</v>
      </c>
      <c r="B33402" t="s">
        <v>10390</v>
      </c>
      <c r="C33402" t="s">
        <v>234</v>
      </c>
      <c r="D33402" s="183" t="s">
        <v>10391</v>
      </c>
    </row>
    <row r="33403" spans="1:4">
      <c r="A33403" s="171">
        <v>88478</v>
      </c>
      <c r="B33403" t="s">
        <v>10392</v>
      </c>
      <c r="C33403" t="s">
        <v>234</v>
      </c>
      <c r="D33403" s="183" t="s">
        <v>10125</v>
      </c>
    </row>
    <row r="33404" spans="1:4">
      <c r="A33404" s="171">
        <v>88478</v>
      </c>
      <c r="B33404" t="s">
        <v>10392</v>
      </c>
      <c r="C33404" t="s">
        <v>234</v>
      </c>
      <c r="D33404" s="183" t="s">
        <v>10125</v>
      </c>
    </row>
    <row r="33405" spans="1:4">
      <c r="A33405" s="171">
        <v>88478</v>
      </c>
      <c r="B33405" t="s">
        <v>10392</v>
      </c>
      <c r="C33405" t="s">
        <v>234</v>
      </c>
      <c r="D33405" s="183" t="s">
        <v>10125</v>
      </c>
    </row>
    <row r="33406" spans="1:4">
      <c r="A33406" s="171">
        <v>88478</v>
      </c>
      <c r="B33406" t="s">
        <v>10392</v>
      </c>
      <c r="C33406" t="s">
        <v>234</v>
      </c>
      <c r="D33406" s="183" t="s">
        <v>10125</v>
      </c>
    </row>
    <row r="33407" spans="1:4">
      <c r="A33407" s="171">
        <v>88478</v>
      </c>
      <c r="B33407" t="s">
        <v>10392</v>
      </c>
      <c r="C33407" t="s">
        <v>234</v>
      </c>
      <c r="D33407" s="183" t="s">
        <v>10125</v>
      </c>
    </row>
    <row r="33408" spans="1:4">
      <c r="A33408" s="171">
        <v>90900</v>
      </c>
      <c r="B33408" t="s">
        <v>10393</v>
      </c>
      <c r="C33408" t="s">
        <v>234</v>
      </c>
      <c r="D33408" s="183" t="s">
        <v>10394</v>
      </c>
    </row>
    <row r="33409" spans="1:4">
      <c r="A33409" s="171">
        <v>90900</v>
      </c>
      <c r="B33409" t="s">
        <v>10393</v>
      </c>
      <c r="C33409" t="s">
        <v>234</v>
      </c>
      <c r="D33409" s="183" t="s">
        <v>10394</v>
      </c>
    </row>
    <row r="33410" spans="1:4">
      <c r="A33410" s="171">
        <v>90900</v>
      </c>
      <c r="B33410" t="s">
        <v>10393</v>
      </c>
      <c r="C33410" t="s">
        <v>234</v>
      </c>
      <c r="D33410" s="183" t="s">
        <v>10394</v>
      </c>
    </row>
    <row r="33411" spans="1:4">
      <c r="A33411" s="171">
        <v>90900</v>
      </c>
      <c r="B33411" t="s">
        <v>10393</v>
      </c>
      <c r="C33411" t="s">
        <v>234</v>
      </c>
      <c r="D33411" s="183" t="s">
        <v>10394</v>
      </c>
    </row>
    <row r="33412" spans="1:4">
      <c r="A33412" s="171">
        <v>90900</v>
      </c>
      <c r="B33412" t="s">
        <v>10393</v>
      </c>
      <c r="C33412" t="s">
        <v>234</v>
      </c>
      <c r="D33412" s="183" t="s">
        <v>10394</v>
      </c>
    </row>
    <row r="33413" spans="1:4">
      <c r="A33413" s="171">
        <v>90900</v>
      </c>
      <c r="B33413" t="s">
        <v>10393</v>
      </c>
      <c r="C33413" t="s">
        <v>234</v>
      </c>
      <c r="D33413" s="183" t="s">
        <v>10394</v>
      </c>
    </row>
    <row r="33414" spans="1:4">
      <c r="A33414" s="171">
        <v>90902</v>
      </c>
      <c r="B33414" t="s">
        <v>10395</v>
      </c>
      <c r="C33414" t="s">
        <v>234</v>
      </c>
      <c r="D33414" s="183" t="s">
        <v>9564</v>
      </c>
    </row>
    <row r="33415" spans="1:4">
      <c r="A33415" s="171">
        <v>90902</v>
      </c>
      <c r="B33415" t="s">
        <v>10395</v>
      </c>
      <c r="C33415" t="s">
        <v>234</v>
      </c>
      <c r="D33415" s="183" t="s">
        <v>9564</v>
      </c>
    </row>
    <row r="33416" spans="1:4">
      <c r="A33416" s="171">
        <v>90902</v>
      </c>
      <c r="B33416" t="s">
        <v>10395</v>
      </c>
      <c r="C33416" t="s">
        <v>234</v>
      </c>
      <c r="D33416" s="183" t="s">
        <v>9564</v>
      </c>
    </row>
    <row r="33417" spans="1:4">
      <c r="A33417" s="171">
        <v>90902</v>
      </c>
      <c r="B33417" t="s">
        <v>10395</v>
      </c>
      <c r="C33417" t="s">
        <v>234</v>
      </c>
      <c r="D33417" s="183" t="s">
        <v>9564</v>
      </c>
    </row>
    <row r="33418" spans="1:4">
      <c r="A33418" s="171">
        <v>90902</v>
      </c>
      <c r="B33418" t="s">
        <v>10395</v>
      </c>
      <c r="C33418" t="s">
        <v>234</v>
      </c>
      <c r="D33418" s="183" t="s">
        <v>9564</v>
      </c>
    </row>
    <row r="33419" spans="1:4">
      <c r="A33419" s="171">
        <v>90902</v>
      </c>
      <c r="B33419" t="s">
        <v>10395</v>
      </c>
      <c r="C33419" t="s">
        <v>234</v>
      </c>
      <c r="D33419" s="183" t="s">
        <v>9564</v>
      </c>
    </row>
    <row r="33420" spans="1:4">
      <c r="A33420" s="171">
        <v>90903</v>
      </c>
      <c r="B33420" t="s">
        <v>10396</v>
      </c>
      <c r="C33420" t="s">
        <v>234</v>
      </c>
      <c r="D33420" s="183" t="s">
        <v>1305</v>
      </c>
    </row>
    <row r="33421" spans="1:4">
      <c r="A33421" s="171">
        <v>90903</v>
      </c>
      <c r="B33421" t="s">
        <v>10396</v>
      </c>
      <c r="C33421" t="s">
        <v>234</v>
      </c>
      <c r="D33421" s="183" t="s">
        <v>1305</v>
      </c>
    </row>
    <row r="33422" spans="1:4">
      <c r="A33422" s="171">
        <v>90903</v>
      </c>
      <c r="B33422" t="s">
        <v>10396</v>
      </c>
      <c r="C33422" t="s">
        <v>234</v>
      </c>
      <c r="D33422" s="183" t="s">
        <v>1305</v>
      </c>
    </row>
    <row r="33423" spans="1:4">
      <c r="A33423" s="171">
        <v>90903</v>
      </c>
      <c r="B33423" t="s">
        <v>10396</v>
      </c>
      <c r="C33423" t="s">
        <v>234</v>
      </c>
      <c r="D33423" s="183" t="s">
        <v>1305</v>
      </c>
    </row>
    <row r="33424" spans="1:4">
      <c r="A33424" s="171">
        <v>90903</v>
      </c>
      <c r="B33424" t="s">
        <v>10396</v>
      </c>
      <c r="C33424" t="s">
        <v>234</v>
      </c>
      <c r="D33424" s="183" t="s">
        <v>1305</v>
      </c>
    </row>
    <row r="33425" spans="1:4">
      <c r="A33425" s="171">
        <v>90903</v>
      </c>
      <c r="B33425" t="s">
        <v>10396</v>
      </c>
      <c r="C33425" t="s">
        <v>234</v>
      </c>
      <c r="D33425" s="183" t="s">
        <v>1305</v>
      </c>
    </row>
    <row r="33426" spans="1:4">
      <c r="A33426" s="171">
        <v>90904</v>
      </c>
      <c r="B33426" t="s">
        <v>10397</v>
      </c>
      <c r="C33426" t="s">
        <v>234</v>
      </c>
      <c r="D33426" s="183" t="s">
        <v>10398</v>
      </c>
    </row>
    <row r="33427" spans="1:4">
      <c r="A33427" s="171">
        <v>90904</v>
      </c>
      <c r="B33427" t="s">
        <v>10397</v>
      </c>
      <c r="C33427" t="s">
        <v>234</v>
      </c>
      <c r="D33427" s="183" t="s">
        <v>10398</v>
      </c>
    </row>
    <row r="33428" spans="1:4">
      <c r="A33428" s="171">
        <v>90904</v>
      </c>
      <c r="B33428" t="s">
        <v>10397</v>
      </c>
      <c r="C33428" t="s">
        <v>234</v>
      </c>
      <c r="D33428" s="183" t="s">
        <v>10398</v>
      </c>
    </row>
    <row r="33429" spans="1:4">
      <c r="A33429" s="171">
        <v>90904</v>
      </c>
      <c r="B33429" t="s">
        <v>10397</v>
      </c>
      <c r="C33429" t="s">
        <v>234</v>
      </c>
      <c r="D33429" s="183" t="s">
        <v>10398</v>
      </c>
    </row>
    <row r="33430" spans="1:4">
      <c r="A33430" s="171">
        <v>90904</v>
      </c>
      <c r="B33430" t="s">
        <v>10397</v>
      </c>
      <c r="C33430" t="s">
        <v>234</v>
      </c>
      <c r="D33430" s="183" t="s">
        <v>10398</v>
      </c>
    </row>
    <row r="33431" spans="1:4">
      <c r="A33431" s="171">
        <v>90904</v>
      </c>
      <c r="B33431" t="s">
        <v>10397</v>
      </c>
      <c r="C33431" t="s">
        <v>234</v>
      </c>
      <c r="D33431" s="183" t="s">
        <v>10398</v>
      </c>
    </row>
    <row r="33432" spans="1:4">
      <c r="A33432" s="171">
        <v>90910</v>
      </c>
      <c r="B33432" t="s">
        <v>10399</v>
      </c>
      <c r="C33432" t="s">
        <v>234</v>
      </c>
      <c r="D33432" s="183" t="s">
        <v>5038</v>
      </c>
    </row>
    <row r="33433" spans="1:4">
      <c r="A33433" s="171">
        <v>90910</v>
      </c>
      <c r="B33433" t="s">
        <v>10399</v>
      </c>
      <c r="C33433" t="s">
        <v>234</v>
      </c>
      <c r="D33433" s="183" t="s">
        <v>5038</v>
      </c>
    </row>
    <row r="33434" spans="1:4">
      <c r="A33434" s="171">
        <v>90910</v>
      </c>
      <c r="B33434" t="s">
        <v>10399</v>
      </c>
      <c r="C33434" t="s">
        <v>234</v>
      </c>
      <c r="D33434" s="183" t="s">
        <v>5038</v>
      </c>
    </row>
    <row r="33435" spans="1:4">
      <c r="A33435" s="171">
        <v>90910</v>
      </c>
      <c r="B33435" t="s">
        <v>10399</v>
      </c>
      <c r="C33435" t="s">
        <v>234</v>
      </c>
      <c r="D33435" s="183" t="s">
        <v>5038</v>
      </c>
    </row>
    <row r="33436" spans="1:4">
      <c r="A33436" s="171">
        <v>90910</v>
      </c>
      <c r="B33436" t="s">
        <v>10399</v>
      </c>
      <c r="C33436" t="s">
        <v>234</v>
      </c>
      <c r="D33436" s="183" t="s">
        <v>5038</v>
      </c>
    </row>
    <row r="33437" spans="1:4">
      <c r="A33437" s="171">
        <v>90910</v>
      </c>
      <c r="B33437" t="s">
        <v>10399</v>
      </c>
      <c r="C33437" t="s">
        <v>234</v>
      </c>
      <c r="D33437" s="183" t="s">
        <v>5038</v>
      </c>
    </row>
    <row r="33438" spans="1:4">
      <c r="A33438" s="171">
        <v>90912</v>
      </c>
      <c r="B33438" t="s">
        <v>10400</v>
      </c>
      <c r="C33438" t="s">
        <v>234</v>
      </c>
      <c r="D33438" s="183" t="s">
        <v>10401</v>
      </c>
    </row>
    <row r="33439" spans="1:4">
      <c r="A33439" s="171">
        <v>90912</v>
      </c>
      <c r="B33439" t="s">
        <v>10400</v>
      </c>
      <c r="C33439" t="s">
        <v>234</v>
      </c>
      <c r="D33439" s="183" t="s">
        <v>10401</v>
      </c>
    </row>
    <row r="33440" spans="1:4">
      <c r="A33440" s="171">
        <v>90912</v>
      </c>
      <c r="B33440" t="s">
        <v>10400</v>
      </c>
      <c r="C33440" t="s">
        <v>234</v>
      </c>
      <c r="D33440" s="183" t="s">
        <v>10401</v>
      </c>
    </row>
    <row r="33441" spans="1:4">
      <c r="A33441" s="171">
        <v>90912</v>
      </c>
      <c r="B33441" t="s">
        <v>10400</v>
      </c>
      <c r="C33441" t="s">
        <v>234</v>
      </c>
      <c r="D33441" s="183" t="s">
        <v>10401</v>
      </c>
    </row>
    <row r="33442" spans="1:4">
      <c r="A33442" s="171">
        <v>90912</v>
      </c>
      <c r="B33442" t="s">
        <v>10400</v>
      </c>
      <c r="C33442" t="s">
        <v>234</v>
      </c>
      <c r="D33442" s="183" t="s">
        <v>10401</v>
      </c>
    </row>
    <row r="33443" spans="1:4">
      <c r="A33443" s="171">
        <v>90912</v>
      </c>
      <c r="B33443" t="s">
        <v>10400</v>
      </c>
      <c r="C33443" t="s">
        <v>234</v>
      </c>
      <c r="D33443" s="183" t="s">
        <v>10401</v>
      </c>
    </row>
    <row r="33444" spans="1:4">
      <c r="A33444" s="171">
        <v>90913</v>
      </c>
      <c r="B33444" t="s">
        <v>10402</v>
      </c>
      <c r="C33444" t="s">
        <v>234</v>
      </c>
      <c r="D33444" s="183" t="s">
        <v>10403</v>
      </c>
    </row>
    <row r="33445" spans="1:4">
      <c r="A33445" s="171">
        <v>90913</v>
      </c>
      <c r="B33445" t="s">
        <v>10402</v>
      </c>
      <c r="C33445" t="s">
        <v>234</v>
      </c>
      <c r="D33445" s="183" t="s">
        <v>10403</v>
      </c>
    </row>
    <row r="33446" spans="1:4">
      <c r="A33446" s="171">
        <v>90913</v>
      </c>
      <c r="B33446" t="s">
        <v>10402</v>
      </c>
      <c r="C33446" t="s">
        <v>234</v>
      </c>
      <c r="D33446" s="183" t="s">
        <v>10403</v>
      </c>
    </row>
    <row r="33447" spans="1:4">
      <c r="A33447" s="171">
        <v>90913</v>
      </c>
      <c r="B33447" t="s">
        <v>10402</v>
      </c>
      <c r="C33447" t="s">
        <v>234</v>
      </c>
      <c r="D33447" s="183" t="s">
        <v>10403</v>
      </c>
    </row>
    <row r="33448" spans="1:4">
      <c r="A33448" s="171">
        <v>90913</v>
      </c>
      <c r="B33448" t="s">
        <v>10402</v>
      </c>
      <c r="C33448" t="s">
        <v>234</v>
      </c>
      <c r="D33448" s="183" t="s">
        <v>10403</v>
      </c>
    </row>
    <row r="33449" spans="1:4">
      <c r="A33449" s="171">
        <v>90913</v>
      </c>
      <c r="B33449" t="s">
        <v>10402</v>
      </c>
      <c r="C33449" t="s">
        <v>234</v>
      </c>
      <c r="D33449" s="183" t="s">
        <v>10403</v>
      </c>
    </row>
    <row r="33450" spans="1:4">
      <c r="A33450" s="171">
        <v>90914</v>
      </c>
      <c r="B33450" t="s">
        <v>10404</v>
      </c>
      <c r="C33450" t="s">
        <v>234</v>
      </c>
      <c r="D33450" s="183" t="s">
        <v>10405</v>
      </c>
    </row>
    <row r="33451" spans="1:4">
      <c r="A33451" s="171">
        <v>90914</v>
      </c>
      <c r="B33451" t="s">
        <v>10404</v>
      </c>
      <c r="C33451" t="s">
        <v>234</v>
      </c>
      <c r="D33451" s="183" t="s">
        <v>10405</v>
      </c>
    </row>
    <row r="33452" spans="1:4">
      <c r="A33452" s="171">
        <v>90914</v>
      </c>
      <c r="B33452" t="s">
        <v>10404</v>
      </c>
      <c r="C33452" t="s">
        <v>234</v>
      </c>
      <c r="D33452" s="183" t="s">
        <v>10405</v>
      </c>
    </row>
    <row r="33453" spans="1:4">
      <c r="A33453" s="171">
        <v>90914</v>
      </c>
      <c r="B33453" t="s">
        <v>10404</v>
      </c>
      <c r="C33453" t="s">
        <v>234</v>
      </c>
      <c r="D33453" s="183" t="s">
        <v>10405</v>
      </c>
    </row>
    <row r="33454" spans="1:4">
      <c r="A33454" s="171">
        <v>90914</v>
      </c>
      <c r="B33454" t="s">
        <v>10404</v>
      </c>
      <c r="C33454" t="s">
        <v>234</v>
      </c>
      <c r="D33454" s="183" t="s">
        <v>10405</v>
      </c>
    </row>
    <row r="33455" spans="1:4">
      <c r="A33455" s="171">
        <v>90914</v>
      </c>
      <c r="B33455" t="s">
        <v>10404</v>
      </c>
      <c r="C33455" t="s">
        <v>234</v>
      </c>
      <c r="D33455" s="183" t="s">
        <v>10405</v>
      </c>
    </row>
    <row r="33456" spans="1:4">
      <c r="A33456" s="171">
        <v>90920</v>
      </c>
      <c r="B33456" t="s">
        <v>10406</v>
      </c>
      <c r="C33456" t="s">
        <v>234</v>
      </c>
      <c r="D33456" s="183" t="s">
        <v>10407</v>
      </c>
    </row>
    <row r="33457" spans="1:4">
      <c r="A33457" s="171">
        <v>90920</v>
      </c>
      <c r="B33457" t="s">
        <v>10406</v>
      </c>
      <c r="C33457" t="s">
        <v>234</v>
      </c>
      <c r="D33457" s="183" t="s">
        <v>10407</v>
      </c>
    </row>
    <row r="33458" spans="1:4">
      <c r="A33458" s="171">
        <v>90920</v>
      </c>
      <c r="B33458" t="s">
        <v>10406</v>
      </c>
      <c r="C33458" t="s">
        <v>234</v>
      </c>
      <c r="D33458" s="183" t="s">
        <v>10407</v>
      </c>
    </row>
    <row r="33459" spans="1:4">
      <c r="A33459" s="171">
        <v>90920</v>
      </c>
      <c r="B33459" t="s">
        <v>10406</v>
      </c>
      <c r="C33459" t="s">
        <v>234</v>
      </c>
      <c r="D33459" s="183" t="s">
        <v>10407</v>
      </c>
    </row>
    <row r="33460" spans="1:4">
      <c r="A33460" s="171">
        <v>90920</v>
      </c>
      <c r="B33460" t="s">
        <v>10406</v>
      </c>
      <c r="C33460" t="s">
        <v>234</v>
      </c>
      <c r="D33460" s="183" t="s">
        <v>10407</v>
      </c>
    </row>
    <row r="33461" spans="1:4">
      <c r="A33461" s="171">
        <v>90920</v>
      </c>
      <c r="B33461" t="s">
        <v>10406</v>
      </c>
      <c r="C33461" t="s">
        <v>234</v>
      </c>
      <c r="D33461" s="183" t="s">
        <v>10407</v>
      </c>
    </row>
    <row r="33462" spans="1:4">
      <c r="A33462" s="171">
        <v>90922</v>
      </c>
      <c r="B33462" t="s">
        <v>10408</v>
      </c>
      <c r="C33462" t="s">
        <v>234</v>
      </c>
      <c r="D33462" s="183" t="s">
        <v>10409</v>
      </c>
    </row>
    <row r="33463" spans="1:4">
      <c r="A33463" s="171">
        <v>90922</v>
      </c>
      <c r="B33463" t="s">
        <v>10408</v>
      </c>
      <c r="C33463" t="s">
        <v>234</v>
      </c>
      <c r="D33463" s="183" t="s">
        <v>10409</v>
      </c>
    </row>
    <row r="33464" spans="1:4">
      <c r="A33464" s="171">
        <v>90922</v>
      </c>
      <c r="B33464" t="s">
        <v>10408</v>
      </c>
      <c r="C33464" t="s">
        <v>234</v>
      </c>
      <c r="D33464" s="183" t="s">
        <v>10409</v>
      </c>
    </row>
    <row r="33465" spans="1:4">
      <c r="A33465" s="171">
        <v>90922</v>
      </c>
      <c r="B33465" t="s">
        <v>10408</v>
      </c>
      <c r="C33465" t="s">
        <v>234</v>
      </c>
      <c r="D33465" s="183" t="s">
        <v>10409</v>
      </c>
    </row>
    <row r="33466" spans="1:4">
      <c r="A33466" s="171">
        <v>90922</v>
      </c>
      <c r="B33466" t="s">
        <v>10408</v>
      </c>
      <c r="C33466" t="s">
        <v>234</v>
      </c>
      <c r="D33466" s="183" t="s">
        <v>10409</v>
      </c>
    </row>
    <row r="33467" spans="1:4">
      <c r="A33467" s="171">
        <v>90922</v>
      </c>
      <c r="B33467" t="s">
        <v>10408</v>
      </c>
      <c r="C33467" t="s">
        <v>234</v>
      </c>
      <c r="D33467" s="183" t="s">
        <v>10409</v>
      </c>
    </row>
    <row r="33468" spans="1:4">
      <c r="A33468" s="171">
        <v>90923</v>
      </c>
      <c r="B33468" t="s">
        <v>10410</v>
      </c>
      <c r="C33468" t="s">
        <v>234</v>
      </c>
      <c r="D33468" s="183" t="s">
        <v>10411</v>
      </c>
    </row>
    <row r="33469" spans="1:4">
      <c r="A33469" s="171">
        <v>90923</v>
      </c>
      <c r="B33469" t="s">
        <v>10410</v>
      </c>
      <c r="C33469" t="s">
        <v>234</v>
      </c>
      <c r="D33469" s="183" t="s">
        <v>10411</v>
      </c>
    </row>
    <row r="33470" spans="1:4">
      <c r="A33470" s="171">
        <v>90923</v>
      </c>
      <c r="B33470" t="s">
        <v>10410</v>
      </c>
      <c r="C33470" t="s">
        <v>234</v>
      </c>
      <c r="D33470" s="183" t="s">
        <v>10411</v>
      </c>
    </row>
    <row r="33471" spans="1:4">
      <c r="A33471" s="171">
        <v>90923</v>
      </c>
      <c r="B33471" t="s">
        <v>10410</v>
      </c>
      <c r="C33471" t="s">
        <v>234</v>
      </c>
      <c r="D33471" s="183" t="s">
        <v>10411</v>
      </c>
    </row>
    <row r="33472" spans="1:4">
      <c r="A33472" s="171">
        <v>90923</v>
      </c>
      <c r="B33472" t="s">
        <v>10410</v>
      </c>
      <c r="C33472" t="s">
        <v>234</v>
      </c>
      <c r="D33472" s="183" t="s">
        <v>10411</v>
      </c>
    </row>
    <row r="33473" spans="1:4">
      <c r="A33473" s="171">
        <v>90923</v>
      </c>
      <c r="B33473" t="s">
        <v>10410</v>
      </c>
      <c r="C33473" t="s">
        <v>234</v>
      </c>
      <c r="D33473" s="183" t="s">
        <v>10411</v>
      </c>
    </row>
    <row r="33474" spans="1:4">
      <c r="A33474" s="171">
        <v>90924</v>
      </c>
      <c r="B33474" t="s">
        <v>10412</v>
      </c>
      <c r="C33474" t="s">
        <v>234</v>
      </c>
      <c r="D33474" s="183" t="s">
        <v>10413</v>
      </c>
    </row>
    <row r="33475" spans="1:4">
      <c r="A33475" s="171">
        <v>90924</v>
      </c>
      <c r="B33475" t="s">
        <v>10412</v>
      </c>
      <c r="C33475" t="s">
        <v>234</v>
      </c>
      <c r="D33475" s="183" t="s">
        <v>10413</v>
      </c>
    </row>
    <row r="33476" spans="1:4">
      <c r="A33476" s="171">
        <v>90924</v>
      </c>
      <c r="B33476" t="s">
        <v>10412</v>
      </c>
      <c r="C33476" t="s">
        <v>234</v>
      </c>
      <c r="D33476" s="183" t="s">
        <v>10413</v>
      </c>
    </row>
    <row r="33477" spans="1:4">
      <c r="A33477" s="171">
        <v>90924</v>
      </c>
      <c r="B33477" t="s">
        <v>10412</v>
      </c>
      <c r="C33477" t="s">
        <v>234</v>
      </c>
      <c r="D33477" s="183" t="s">
        <v>10413</v>
      </c>
    </row>
    <row r="33478" spans="1:4">
      <c r="A33478" s="171">
        <v>90924</v>
      </c>
      <c r="B33478" t="s">
        <v>10412</v>
      </c>
      <c r="C33478" t="s">
        <v>234</v>
      </c>
      <c r="D33478" s="183" t="s">
        <v>10413</v>
      </c>
    </row>
    <row r="33479" spans="1:4">
      <c r="A33479" s="171">
        <v>90924</v>
      </c>
      <c r="B33479" t="s">
        <v>10412</v>
      </c>
      <c r="C33479" t="s">
        <v>234</v>
      </c>
      <c r="D33479" s="183" t="s">
        <v>10413</v>
      </c>
    </row>
    <row r="33480" spans="1:4">
      <c r="A33480" s="171">
        <v>90930</v>
      </c>
      <c r="B33480" t="s">
        <v>10414</v>
      </c>
      <c r="C33480" t="s">
        <v>234</v>
      </c>
      <c r="D33480" s="183" t="s">
        <v>10415</v>
      </c>
    </row>
    <row r="33481" spans="1:4">
      <c r="A33481" s="171">
        <v>90930</v>
      </c>
      <c r="B33481" t="s">
        <v>10414</v>
      </c>
      <c r="C33481" t="s">
        <v>234</v>
      </c>
      <c r="D33481" s="183" t="s">
        <v>10415</v>
      </c>
    </row>
    <row r="33482" spans="1:4">
      <c r="A33482" s="171">
        <v>90930</v>
      </c>
      <c r="B33482" t="s">
        <v>10414</v>
      </c>
      <c r="C33482" t="s">
        <v>234</v>
      </c>
      <c r="D33482" s="183" t="s">
        <v>10415</v>
      </c>
    </row>
    <row r="33483" spans="1:4">
      <c r="A33483" s="171">
        <v>90930</v>
      </c>
      <c r="B33483" t="s">
        <v>10414</v>
      </c>
      <c r="C33483" t="s">
        <v>234</v>
      </c>
      <c r="D33483" s="183" t="s">
        <v>10415</v>
      </c>
    </row>
    <row r="33484" spans="1:4">
      <c r="A33484" s="171">
        <v>90930</v>
      </c>
      <c r="B33484" t="s">
        <v>10414</v>
      </c>
      <c r="C33484" t="s">
        <v>234</v>
      </c>
      <c r="D33484" s="183" t="s">
        <v>10415</v>
      </c>
    </row>
    <row r="33485" spans="1:4">
      <c r="A33485" s="171">
        <v>90930</v>
      </c>
      <c r="B33485" t="s">
        <v>10414</v>
      </c>
      <c r="C33485" t="s">
        <v>234</v>
      </c>
      <c r="D33485" s="183" t="s">
        <v>10415</v>
      </c>
    </row>
    <row r="33486" spans="1:4">
      <c r="A33486" s="171">
        <v>90932</v>
      </c>
      <c r="B33486" t="s">
        <v>10416</v>
      </c>
      <c r="C33486" t="s">
        <v>234</v>
      </c>
      <c r="D33486" s="183" t="s">
        <v>10417</v>
      </c>
    </row>
    <row r="33487" spans="1:4">
      <c r="A33487" s="171">
        <v>90932</v>
      </c>
      <c r="B33487" t="s">
        <v>10416</v>
      </c>
      <c r="C33487" t="s">
        <v>234</v>
      </c>
      <c r="D33487" s="183" t="s">
        <v>10417</v>
      </c>
    </row>
    <row r="33488" spans="1:4">
      <c r="A33488" s="171">
        <v>90932</v>
      </c>
      <c r="B33488" t="s">
        <v>10416</v>
      </c>
      <c r="C33488" t="s">
        <v>234</v>
      </c>
      <c r="D33488" s="183" t="s">
        <v>10417</v>
      </c>
    </row>
    <row r="33489" spans="1:4">
      <c r="A33489" s="171">
        <v>90932</v>
      </c>
      <c r="B33489" t="s">
        <v>10416</v>
      </c>
      <c r="C33489" t="s">
        <v>234</v>
      </c>
      <c r="D33489" s="183" t="s">
        <v>10417</v>
      </c>
    </row>
    <row r="33490" spans="1:4">
      <c r="A33490" s="171">
        <v>90932</v>
      </c>
      <c r="B33490" t="s">
        <v>10416</v>
      </c>
      <c r="C33490" t="s">
        <v>234</v>
      </c>
      <c r="D33490" s="183" t="s">
        <v>10417</v>
      </c>
    </row>
    <row r="33491" spans="1:4">
      <c r="A33491" s="171">
        <v>90932</v>
      </c>
      <c r="B33491" t="s">
        <v>10416</v>
      </c>
      <c r="C33491" t="s">
        <v>234</v>
      </c>
      <c r="D33491" s="183" t="s">
        <v>10417</v>
      </c>
    </row>
    <row r="33492" spans="1:4">
      <c r="A33492" s="171">
        <v>90933</v>
      </c>
      <c r="B33492" t="s">
        <v>10418</v>
      </c>
      <c r="C33492" t="s">
        <v>234</v>
      </c>
      <c r="D33492" s="183" t="s">
        <v>10419</v>
      </c>
    </row>
    <row r="33493" spans="1:4">
      <c r="A33493" s="171">
        <v>90933</v>
      </c>
      <c r="B33493" t="s">
        <v>10418</v>
      </c>
      <c r="C33493" t="s">
        <v>234</v>
      </c>
      <c r="D33493" s="183" t="s">
        <v>10419</v>
      </c>
    </row>
    <row r="33494" spans="1:4">
      <c r="A33494" s="171">
        <v>90933</v>
      </c>
      <c r="B33494" t="s">
        <v>10418</v>
      </c>
      <c r="C33494" t="s">
        <v>234</v>
      </c>
      <c r="D33494" s="183" t="s">
        <v>10419</v>
      </c>
    </row>
    <row r="33495" spans="1:4">
      <c r="A33495" s="171">
        <v>90933</v>
      </c>
      <c r="B33495" t="s">
        <v>10418</v>
      </c>
      <c r="C33495" t="s">
        <v>234</v>
      </c>
      <c r="D33495" s="183" t="s">
        <v>10419</v>
      </c>
    </row>
    <row r="33496" spans="1:4">
      <c r="A33496" s="171">
        <v>90933</v>
      </c>
      <c r="B33496" t="s">
        <v>10418</v>
      </c>
      <c r="C33496" t="s">
        <v>234</v>
      </c>
      <c r="D33496" s="183" t="s">
        <v>10419</v>
      </c>
    </row>
    <row r="33497" spans="1:4">
      <c r="A33497" s="171">
        <v>90933</v>
      </c>
      <c r="B33497" t="s">
        <v>10418</v>
      </c>
      <c r="C33497" t="s">
        <v>234</v>
      </c>
      <c r="D33497" s="183" t="s">
        <v>10419</v>
      </c>
    </row>
    <row r="33498" spans="1:4">
      <c r="A33498" s="171">
        <v>90934</v>
      </c>
      <c r="B33498" t="s">
        <v>10420</v>
      </c>
      <c r="C33498" t="s">
        <v>234</v>
      </c>
      <c r="D33498" s="183" t="s">
        <v>10421</v>
      </c>
    </row>
    <row r="33499" spans="1:4">
      <c r="A33499" s="171">
        <v>90934</v>
      </c>
      <c r="B33499" t="s">
        <v>10420</v>
      </c>
      <c r="C33499" t="s">
        <v>234</v>
      </c>
      <c r="D33499" s="183" t="s">
        <v>10421</v>
      </c>
    </row>
    <row r="33500" spans="1:4">
      <c r="A33500" s="171">
        <v>90934</v>
      </c>
      <c r="B33500" t="s">
        <v>10420</v>
      </c>
      <c r="C33500" t="s">
        <v>234</v>
      </c>
      <c r="D33500" s="183" t="s">
        <v>10421</v>
      </c>
    </row>
    <row r="33501" spans="1:4">
      <c r="A33501" s="171">
        <v>90934</v>
      </c>
      <c r="B33501" t="s">
        <v>10420</v>
      </c>
      <c r="C33501" t="s">
        <v>234</v>
      </c>
      <c r="D33501" s="183" t="s">
        <v>10421</v>
      </c>
    </row>
    <row r="33502" spans="1:4">
      <c r="A33502" s="171">
        <v>90934</v>
      </c>
      <c r="B33502" t="s">
        <v>10420</v>
      </c>
      <c r="C33502" t="s">
        <v>234</v>
      </c>
      <c r="D33502" s="183" t="s">
        <v>10421</v>
      </c>
    </row>
    <row r="33503" spans="1:4">
      <c r="A33503" s="171">
        <v>90934</v>
      </c>
      <c r="B33503" t="s">
        <v>10420</v>
      </c>
      <c r="C33503" t="s">
        <v>234</v>
      </c>
      <c r="D33503" s="183" t="s">
        <v>10421</v>
      </c>
    </row>
    <row r="33504" spans="1:4">
      <c r="A33504" s="171">
        <v>90940</v>
      </c>
      <c r="B33504" t="s">
        <v>10422</v>
      </c>
      <c r="C33504" t="s">
        <v>234</v>
      </c>
      <c r="D33504" s="183" t="s">
        <v>10423</v>
      </c>
    </row>
    <row r="33505" spans="1:4">
      <c r="A33505" s="171">
        <v>90940</v>
      </c>
      <c r="B33505" t="s">
        <v>10422</v>
      </c>
      <c r="C33505" t="s">
        <v>234</v>
      </c>
      <c r="D33505" s="183" t="s">
        <v>10423</v>
      </c>
    </row>
    <row r="33506" spans="1:4">
      <c r="A33506" s="171">
        <v>90940</v>
      </c>
      <c r="B33506" t="s">
        <v>10422</v>
      </c>
      <c r="C33506" t="s">
        <v>234</v>
      </c>
      <c r="D33506" s="183" t="s">
        <v>10423</v>
      </c>
    </row>
    <row r="33507" spans="1:4">
      <c r="A33507" s="171">
        <v>90940</v>
      </c>
      <c r="B33507" t="s">
        <v>10422</v>
      </c>
      <c r="C33507" t="s">
        <v>234</v>
      </c>
      <c r="D33507" s="183" t="s">
        <v>10423</v>
      </c>
    </row>
    <row r="33508" spans="1:4">
      <c r="A33508" s="171">
        <v>90940</v>
      </c>
      <c r="B33508" t="s">
        <v>10422</v>
      </c>
      <c r="C33508" t="s">
        <v>234</v>
      </c>
      <c r="D33508" s="183" t="s">
        <v>10423</v>
      </c>
    </row>
    <row r="33509" spans="1:4">
      <c r="A33509" s="171">
        <v>90940</v>
      </c>
      <c r="B33509" t="s">
        <v>10422</v>
      </c>
      <c r="C33509" t="s">
        <v>234</v>
      </c>
      <c r="D33509" s="183" t="s">
        <v>10423</v>
      </c>
    </row>
    <row r="33510" spans="1:4">
      <c r="A33510" s="171">
        <v>90942</v>
      </c>
      <c r="B33510" t="s">
        <v>10424</v>
      </c>
      <c r="C33510" t="s">
        <v>234</v>
      </c>
      <c r="D33510" s="183" t="s">
        <v>10425</v>
      </c>
    </row>
    <row r="33511" spans="1:4">
      <c r="A33511" s="171">
        <v>90942</v>
      </c>
      <c r="B33511" t="s">
        <v>10424</v>
      </c>
      <c r="C33511" t="s">
        <v>234</v>
      </c>
      <c r="D33511" s="183" t="s">
        <v>10425</v>
      </c>
    </row>
    <row r="33512" spans="1:4">
      <c r="A33512" s="171">
        <v>90942</v>
      </c>
      <c r="B33512" t="s">
        <v>10424</v>
      </c>
      <c r="C33512" t="s">
        <v>234</v>
      </c>
      <c r="D33512" s="183" t="s">
        <v>10425</v>
      </c>
    </row>
    <row r="33513" spans="1:4">
      <c r="A33513" s="171">
        <v>90942</v>
      </c>
      <c r="B33513" t="s">
        <v>10424</v>
      </c>
      <c r="C33513" t="s">
        <v>234</v>
      </c>
      <c r="D33513" s="183" t="s">
        <v>10425</v>
      </c>
    </row>
    <row r="33514" spans="1:4">
      <c r="A33514" s="171">
        <v>90942</v>
      </c>
      <c r="B33514" t="s">
        <v>10424</v>
      </c>
      <c r="C33514" t="s">
        <v>234</v>
      </c>
      <c r="D33514" s="183" t="s">
        <v>10425</v>
      </c>
    </row>
    <row r="33515" spans="1:4">
      <c r="A33515" s="171">
        <v>90942</v>
      </c>
      <c r="B33515" t="s">
        <v>10424</v>
      </c>
      <c r="C33515" t="s">
        <v>234</v>
      </c>
      <c r="D33515" s="183" t="s">
        <v>10425</v>
      </c>
    </row>
    <row r="33516" spans="1:4">
      <c r="A33516" s="171">
        <v>90943</v>
      </c>
      <c r="B33516" t="s">
        <v>10426</v>
      </c>
      <c r="C33516" t="s">
        <v>234</v>
      </c>
      <c r="D33516" s="183" t="s">
        <v>10427</v>
      </c>
    </row>
    <row r="33517" spans="1:4">
      <c r="A33517" s="171">
        <v>90943</v>
      </c>
      <c r="B33517" t="s">
        <v>10426</v>
      </c>
      <c r="C33517" t="s">
        <v>234</v>
      </c>
      <c r="D33517" s="183" t="s">
        <v>10427</v>
      </c>
    </row>
    <row r="33518" spans="1:4">
      <c r="A33518" s="171">
        <v>90943</v>
      </c>
      <c r="B33518" t="s">
        <v>10426</v>
      </c>
      <c r="C33518" t="s">
        <v>234</v>
      </c>
      <c r="D33518" s="183" t="s">
        <v>10427</v>
      </c>
    </row>
    <row r="33519" spans="1:4">
      <c r="A33519" s="171">
        <v>90943</v>
      </c>
      <c r="B33519" t="s">
        <v>10426</v>
      </c>
      <c r="C33519" t="s">
        <v>234</v>
      </c>
      <c r="D33519" s="183" t="s">
        <v>10427</v>
      </c>
    </row>
    <row r="33520" spans="1:4">
      <c r="A33520" s="171">
        <v>90943</v>
      </c>
      <c r="B33520" t="s">
        <v>10426</v>
      </c>
      <c r="C33520" t="s">
        <v>234</v>
      </c>
      <c r="D33520" s="183" t="s">
        <v>10427</v>
      </c>
    </row>
    <row r="33521" spans="1:4">
      <c r="A33521" s="171">
        <v>90943</v>
      </c>
      <c r="B33521" t="s">
        <v>10426</v>
      </c>
      <c r="C33521" t="s">
        <v>234</v>
      </c>
      <c r="D33521" s="183" t="s">
        <v>10427</v>
      </c>
    </row>
    <row r="33522" spans="1:4">
      <c r="A33522" s="171">
        <v>90944</v>
      </c>
      <c r="B33522" t="s">
        <v>10428</v>
      </c>
      <c r="C33522" t="s">
        <v>234</v>
      </c>
      <c r="D33522" s="183" t="s">
        <v>10429</v>
      </c>
    </row>
    <row r="33523" spans="1:4">
      <c r="A33523" s="171">
        <v>90944</v>
      </c>
      <c r="B33523" t="s">
        <v>10428</v>
      </c>
      <c r="C33523" t="s">
        <v>234</v>
      </c>
      <c r="D33523" s="183" t="s">
        <v>10429</v>
      </c>
    </row>
    <row r="33524" spans="1:4">
      <c r="A33524" s="171">
        <v>90944</v>
      </c>
      <c r="B33524" t="s">
        <v>10428</v>
      </c>
      <c r="C33524" t="s">
        <v>234</v>
      </c>
      <c r="D33524" s="183" t="s">
        <v>10429</v>
      </c>
    </row>
    <row r="33525" spans="1:4">
      <c r="A33525" s="171">
        <v>90944</v>
      </c>
      <c r="B33525" t="s">
        <v>10428</v>
      </c>
      <c r="C33525" t="s">
        <v>234</v>
      </c>
      <c r="D33525" s="183" t="s">
        <v>10429</v>
      </c>
    </row>
    <row r="33526" spans="1:4">
      <c r="A33526" s="171">
        <v>90944</v>
      </c>
      <c r="B33526" t="s">
        <v>10428</v>
      </c>
      <c r="C33526" t="s">
        <v>234</v>
      </c>
      <c r="D33526" s="183" t="s">
        <v>10429</v>
      </c>
    </row>
    <row r="33527" spans="1:4">
      <c r="A33527" s="171">
        <v>90944</v>
      </c>
      <c r="B33527" t="s">
        <v>10428</v>
      </c>
      <c r="C33527" t="s">
        <v>234</v>
      </c>
      <c r="D33527" s="183" t="s">
        <v>10429</v>
      </c>
    </row>
    <row r="33528" spans="1:4">
      <c r="A33528" s="171">
        <v>90950</v>
      </c>
      <c r="B33528" t="s">
        <v>10430</v>
      </c>
      <c r="C33528" t="s">
        <v>234</v>
      </c>
      <c r="D33528" s="183" t="s">
        <v>10431</v>
      </c>
    </row>
    <row r="33529" spans="1:4">
      <c r="A33529" s="171">
        <v>90950</v>
      </c>
      <c r="B33529" t="s">
        <v>10430</v>
      </c>
      <c r="C33529" t="s">
        <v>234</v>
      </c>
      <c r="D33529" s="183" t="s">
        <v>10431</v>
      </c>
    </row>
    <row r="33530" spans="1:4">
      <c r="A33530" s="171">
        <v>90950</v>
      </c>
      <c r="B33530" t="s">
        <v>10430</v>
      </c>
      <c r="C33530" t="s">
        <v>234</v>
      </c>
      <c r="D33530" s="183" t="s">
        <v>10431</v>
      </c>
    </row>
    <row r="33531" spans="1:4">
      <c r="A33531" s="171">
        <v>90950</v>
      </c>
      <c r="B33531" t="s">
        <v>10430</v>
      </c>
      <c r="C33531" t="s">
        <v>234</v>
      </c>
      <c r="D33531" s="183" t="s">
        <v>10431</v>
      </c>
    </row>
    <row r="33532" spans="1:4">
      <c r="A33532" s="171">
        <v>90950</v>
      </c>
      <c r="B33532" t="s">
        <v>10430</v>
      </c>
      <c r="C33532" t="s">
        <v>234</v>
      </c>
      <c r="D33532" s="183" t="s">
        <v>10431</v>
      </c>
    </row>
    <row r="33533" spans="1:4">
      <c r="A33533" s="171">
        <v>90950</v>
      </c>
      <c r="B33533" t="s">
        <v>10430</v>
      </c>
      <c r="C33533" t="s">
        <v>234</v>
      </c>
      <c r="D33533" s="183" t="s">
        <v>10431</v>
      </c>
    </row>
    <row r="33534" spans="1:4">
      <c r="A33534" s="171">
        <v>90952</v>
      </c>
      <c r="B33534" t="s">
        <v>10432</v>
      </c>
      <c r="C33534" t="s">
        <v>234</v>
      </c>
      <c r="D33534" s="183" t="s">
        <v>10433</v>
      </c>
    </row>
    <row r="33535" spans="1:4">
      <c r="A33535" s="171">
        <v>90952</v>
      </c>
      <c r="B33535" t="s">
        <v>10432</v>
      </c>
      <c r="C33535" t="s">
        <v>234</v>
      </c>
      <c r="D33535" s="183" t="s">
        <v>10433</v>
      </c>
    </row>
    <row r="33536" spans="1:4">
      <c r="A33536" s="171">
        <v>90952</v>
      </c>
      <c r="B33536" t="s">
        <v>10432</v>
      </c>
      <c r="C33536" t="s">
        <v>234</v>
      </c>
      <c r="D33536" s="183" t="s">
        <v>10433</v>
      </c>
    </row>
    <row r="33537" spans="1:4">
      <c r="A33537" s="171">
        <v>90952</v>
      </c>
      <c r="B33537" t="s">
        <v>10432</v>
      </c>
      <c r="C33537" t="s">
        <v>234</v>
      </c>
      <c r="D33537" s="183" t="s">
        <v>10433</v>
      </c>
    </row>
    <row r="33538" spans="1:4">
      <c r="A33538" s="171">
        <v>90952</v>
      </c>
      <c r="B33538" t="s">
        <v>10432</v>
      </c>
      <c r="C33538" t="s">
        <v>234</v>
      </c>
      <c r="D33538" s="183" t="s">
        <v>10433</v>
      </c>
    </row>
    <row r="33539" spans="1:4">
      <c r="A33539" s="171">
        <v>90952</v>
      </c>
      <c r="B33539" t="s">
        <v>10432</v>
      </c>
      <c r="C33539" t="s">
        <v>234</v>
      </c>
      <c r="D33539" s="183" t="s">
        <v>10433</v>
      </c>
    </row>
    <row r="33540" spans="1:4">
      <c r="A33540" s="171">
        <v>90953</v>
      </c>
      <c r="B33540" t="s">
        <v>10434</v>
      </c>
      <c r="C33540" t="s">
        <v>234</v>
      </c>
      <c r="D33540" s="183" t="s">
        <v>10435</v>
      </c>
    </row>
    <row r="33541" spans="1:4">
      <c r="A33541" s="171">
        <v>90953</v>
      </c>
      <c r="B33541" t="s">
        <v>10434</v>
      </c>
      <c r="C33541" t="s">
        <v>234</v>
      </c>
      <c r="D33541" s="183" t="s">
        <v>10435</v>
      </c>
    </row>
    <row r="33542" spans="1:4">
      <c r="A33542" s="171">
        <v>90953</v>
      </c>
      <c r="B33542" t="s">
        <v>10434</v>
      </c>
      <c r="C33542" t="s">
        <v>234</v>
      </c>
      <c r="D33542" s="183" t="s">
        <v>10435</v>
      </c>
    </row>
    <row r="33543" spans="1:4">
      <c r="A33543" s="171">
        <v>90953</v>
      </c>
      <c r="B33543" t="s">
        <v>10434</v>
      </c>
      <c r="C33543" t="s">
        <v>234</v>
      </c>
      <c r="D33543" s="183" t="s">
        <v>10435</v>
      </c>
    </row>
    <row r="33544" spans="1:4">
      <c r="A33544" s="171">
        <v>90953</v>
      </c>
      <c r="B33544" t="s">
        <v>10434</v>
      </c>
      <c r="C33544" t="s">
        <v>234</v>
      </c>
      <c r="D33544" s="183" t="s">
        <v>10435</v>
      </c>
    </row>
    <row r="33545" spans="1:4">
      <c r="A33545" s="171">
        <v>90953</v>
      </c>
      <c r="B33545" t="s">
        <v>10434</v>
      </c>
      <c r="C33545" t="s">
        <v>234</v>
      </c>
      <c r="D33545" s="183" t="s">
        <v>10435</v>
      </c>
    </row>
    <row r="33546" spans="1:4">
      <c r="A33546" s="171">
        <v>90954</v>
      </c>
      <c r="B33546" t="s">
        <v>10436</v>
      </c>
      <c r="C33546" t="s">
        <v>234</v>
      </c>
      <c r="D33546" s="183" t="s">
        <v>10437</v>
      </c>
    </row>
    <row r="33547" spans="1:4">
      <c r="A33547" s="171">
        <v>90954</v>
      </c>
      <c r="B33547" t="s">
        <v>10436</v>
      </c>
      <c r="C33547" t="s">
        <v>234</v>
      </c>
      <c r="D33547" s="183" t="s">
        <v>10437</v>
      </c>
    </row>
    <row r="33548" spans="1:4">
      <c r="A33548" s="171">
        <v>90954</v>
      </c>
      <c r="B33548" t="s">
        <v>10436</v>
      </c>
      <c r="C33548" t="s">
        <v>234</v>
      </c>
      <c r="D33548" s="183" t="s">
        <v>10437</v>
      </c>
    </row>
    <row r="33549" spans="1:4">
      <c r="A33549" s="171">
        <v>90954</v>
      </c>
      <c r="B33549" t="s">
        <v>10436</v>
      </c>
      <c r="C33549" t="s">
        <v>234</v>
      </c>
      <c r="D33549" s="183" t="s">
        <v>10437</v>
      </c>
    </row>
    <row r="33550" spans="1:4">
      <c r="A33550" s="171">
        <v>90954</v>
      </c>
      <c r="B33550" t="s">
        <v>10436</v>
      </c>
      <c r="C33550" t="s">
        <v>234</v>
      </c>
      <c r="D33550" s="183" t="s">
        <v>10437</v>
      </c>
    </row>
    <row r="33551" spans="1:4">
      <c r="A33551" s="171">
        <v>90954</v>
      </c>
      <c r="B33551" t="s">
        <v>10436</v>
      </c>
      <c r="C33551" t="s">
        <v>234</v>
      </c>
      <c r="D33551" s="183" t="s">
        <v>10437</v>
      </c>
    </row>
    <row r="33552" spans="1:4">
      <c r="A33552" s="171">
        <v>94438</v>
      </c>
      <c r="B33552" t="s">
        <v>10438</v>
      </c>
      <c r="C33552" t="s">
        <v>234</v>
      </c>
      <c r="D33552" s="183" t="s">
        <v>8072</v>
      </c>
    </row>
    <row r="33553" spans="1:4">
      <c r="A33553" s="171">
        <v>94438</v>
      </c>
      <c r="B33553" t="s">
        <v>10438</v>
      </c>
      <c r="C33553" t="s">
        <v>234</v>
      </c>
      <c r="D33553" s="183" t="s">
        <v>8072</v>
      </c>
    </row>
    <row r="33554" spans="1:4">
      <c r="A33554" s="171">
        <v>94438</v>
      </c>
      <c r="B33554" t="s">
        <v>10438</v>
      </c>
      <c r="C33554" t="s">
        <v>234</v>
      </c>
      <c r="D33554" s="183" t="s">
        <v>8072</v>
      </c>
    </row>
    <row r="33555" spans="1:4">
      <c r="A33555" s="171">
        <v>94438</v>
      </c>
      <c r="B33555" t="s">
        <v>10438</v>
      </c>
      <c r="C33555" t="s">
        <v>234</v>
      </c>
      <c r="D33555" s="183" t="s">
        <v>8072</v>
      </c>
    </row>
    <row r="33556" spans="1:4">
      <c r="A33556" s="171">
        <v>94439</v>
      </c>
      <c r="B33556" t="s">
        <v>10439</v>
      </c>
      <c r="C33556" t="s">
        <v>234</v>
      </c>
      <c r="D33556" s="183" t="s">
        <v>5667</v>
      </c>
    </row>
    <row r="33557" spans="1:4">
      <c r="A33557" s="171">
        <v>94439</v>
      </c>
      <c r="B33557" t="s">
        <v>10439</v>
      </c>
      <c r="C33557" t="s">
        <v>234</v>
      </c>
      <c r="D33557" s="183" t="s">
        <v>5667</v>
      </c>
    </row>
    <row r="33558" spans="1:4">
      <c r="A33558" s="171">
        <v>94439</v>
      </c>
      <c r="B33558" t="s">
        <v>10439</v>
      </c>
      <c r="C33558" t="s">
        <v>234</v>
      </c>
      <c r="D33558" s="183" t="s">
        <v>5667</v>
      </c>
    </row>
    <row r="33559" spans="1:4">
      <c r="A33559" s="171">
        <v>94439</v>
      </c>
      <c r="B33559" t="s">
        <v>10439</v>
      </c>
      <c r="C33559" t="s">
        <v>234</v>
      </c>
      <c r="D33559" s="183" t="s">
        <v>5667</v>
      </c>
    </row>
    <row r="33560" spans="1:4">
      <c r="A33560" s="171">
        <v>94779</v>
      </c>
      <c r="B33560" t="s">
        <v>10440</v>
      </c>
      <c r="C33560" t="s">
        <v>234</v>
      </c>
      <c r="D33560" s="183" t="s">
        <v>10070</v>
      </c>
    </row>
    <row r="33561" spans="1:4">
      <c r="A33561" s="171">
        <v>94779</v>
      </c>
      <c r="B33561" t="s">
        <v>10440</v>
      </c>
      <c r="C33561" t="s">
        <v>234</v>
      </c>
      <c r="D33561" s="183" t="s">
        <v>10070</v>
      </c>
    </row>
    <row r="33562" spans="1:4">
      <c r="A33562" s="171">
        <v>94779</v>
      </c>
      <c r="B33562" t="s">
        <v>10440</v>
      </c>
      <c r="C33562" t="s">
        <v>234</v>
      </c>
      <c r="D33562" s="183" t="s">
        <v>10070</v>
      </c>
    </row>
    <row r="33563" spans="1:4">
      <c r="A33563" s="171">
        <v>94779</v>
      </c>
      <c r="B33563" t="s">
        <v>10440</v>
      </c>
      <c r="C33563" t="s">
        <v>234</v>
      </c>
      <c r="D33563" s="183" t="s">
        <v>10070</v>
      </c>
    </row>
    <row r="33564" spans="1:4">
      <c r="A33564" s="171">
        <v>94782</v>
      </c>
      <c r="B33564" t="s">
        <v>10441</v>
      </c>
      <c r="C33564" t="s">
        <v>234</v>
      </c>
      <c r="D33564" s="183" t="s">
        <v>10442</v>
      </c>
    </row>
    <row r="33565" spans="1:4">
      <c r="A33565" s="171">
        <v>94782</v>
      </c>
      <c r="B33565" t="s">
        <v>10441</v>
      </c>
      <c r="C33565" t="s">
        <v>234</v>
      </c>
      <c r="D33565" s="183" t="s">
        <v>10442</v>
      </c>
    </row>
    <row r="33566" spans="1:4">
      <c r="A33566" s="171">
        <v>94782</v>
      </c>
      <c r="B33566" t="s">
        <v>10441</v>
      </c>
      <c r="C33566" t="s">
        <v>234</v>
      </c>
      <c r="D33566" s="183" t="s">
        <v>10442</v>
      </c>
    </row>
    <row r="33567" spans="1:4">
      <c r="A33567" s="171">
        <v>94782</v>
      </c>
      <c r="B33567" t="s">
        <v>10441</v>
      </c>
      <c r="C33567" t="s">
        <v>234</v>
      </c>
      <c r="D33567" s="183" t="s">
        <v>10442</v>
      </c>
    </row>
    <row r="33568" spans="1:4">
      <c r="A33568" s="171">
        <v>72190</v>
      </c>
      <c r="B33568" t="s">
        <v>10443</v>
      </c>
      <c r="C33568" t="s">
        <v>176</v>
      </c>
      <c r="D33568" s="183" t="s">
        <v>6557</v>
      </c>
    </row>
    <row r="33569" spans="1:4">
      <c r="A33569" s="171">
        <v>72190</v>
      </c>
      <c r="B33569" t="s">
        <v>10443</v>
      </c>
      <c r="C33569" t="s">
        <v>176</v>
      </c>
      <c r="D33569" s="183" t="s">
        <v>6557</v>
      </c>
    </row>
    <row r="33570" spans="1:4">
      <c r="A33570" s="171">
        <v>72190</v>
      </c>
      <c r="B33570" t="s">
        <v>10443</v>
      </c>
      <c r="C33570" t="s">
        <v>176</v>
      </c>
      <c r="D33570" s="183" t="s">
        <v>6557</v>
      </c>
    </row>
    <row r="33571" spans="1:4">
      <c r="A33571" s="171">
        <v>72190</v>
      </c>
      <c r="B33571" t="s">
        <v>10443</v>
      </c>
      <c r="C33571" t="s">
        <v>176</v>
      </c>
      <c r="D33571" s="183" t="s">
        <v>6557</v>
      </c>
    </row>
    <row r="33572" spans="1:4">
      <c r="A33572" s="171">
        <v>72190</v>
      </c>
      <c r="B33572" t="s">
        <v>10443</v>
      </c>
      <c r="C33572" t="s">
        <v>176</v>
      </c>
      <c r="D33572" s="183" t="s">
        <v>6557</v>
      </c>
    </row>
    <row r="33573" spans="1:4">
      <c r="A33573" s="171">
        <v>87871</v>
      </c>
      <c r="B33573" t="s">
        <v>10444</v>
      </c>
      <c r="C33573" t="s">
        <v>234</v>
      </c>
      <c r="D33573" s="183" t="s">
        <v>955</v>
      </c>
    </row>
    <row r="33574" spans="1:4">
      <c r="A33574" s="171">
        <v>87871</v>
      </c>
      <c r="B33574" t="s">
        <v>10444</v>
      </c>
      <c r="C33574" t="s">
        <v>234</v>
      </c>
      <c r="D33574" s="183" t="s">
        <v>955</v>
      </c>
    </row>
    <row r="33575" spans="1:4">
      <c r="A33575" s="171">
        <v>87871</v>
      </c>
      <c r="B33575" t="s">
        <v>10444</v>
      </c>
      <c r="C33575" t="s">
        <v>234</v>
      </c>
      <c r="D33575" s="183" t="s">
        <v>955</v>
      </c>
    </row>
    <row r="33576" spans="1:4">
      <c r="A33576" s="171">
        <v>87871</v>
      </c>
      <c r="B33576" t="s">
        <v>10444</v>
      </c>
      <c r="C33576" t="s">
        <v>234</v>
      </c>
      <c r="D33576" s="183" t="s">
        <v>955</v>
      </c>
    </row>
    <row r="33577" spans="1:4">
      <c r="A33577" s="171">
        <v>87872</v>
      </c>
      <c r="B33577" t="s">
        <v>10445</v>
      </c>
      <c r="C33577" t="s">
        <v>234</v>
      </c>
      <c r="D33577" s="183" t="s">
        <v>8058</v>
      </c>
    </row>
    <row r="33578" spans="1:4">
      <c r="A33578" s="171">
        <v>87872</v>
      </c>
      <c r="B33578" t="s">
        <v>10445</v>
      </c>
      <c r="C33578" t="s">
        <v>234</v>
      </c>
      <c r="D33578" s="183" t="s">
        <v>8058</v>
      </c>
    </row>
    <row r="33579" spans="1:4">
      <c r="A33579" s="171">
        <v>87872</v>
      </c>
      <c r="B33579" t="s">
        <v>10445</v>
      </c>
      <c r="C33579" t="s">
        <v>234</v>
      </c>
      <c r="D33579" s="183" t="s">
        <v>8058</v>
      </c>
    </row>
    <row r="33580" spans="1:4">
      <c r="A33580" s="171">
        <v>87872</v>
      </c>
      <c r="B33580" t="s">
        <v>10445</v>
      </c>
      <c r="C33580" t="s">
        <v>234</v>
      </c>
      <c r="D33580" s="183" t="s">
        <v>8058</v>
      </c>
    </row>
    <row r="33581" spans="1:4">
      <c r="A33581" s="171">
        <v>87873</v>
      </c>
      <c r="B33581" t="s">
        <v>10446</v>
      </c>
      <c r="C33581" t="s">
        <v>234</v>
      </c>
      <c r="D33581" s="183" t="s">
        <v>10447</v>
      </c>
    </row>
    <row r="33582" spans="1:4">
      <c r="A33582" s="171">
        <v>87873</v>
      </c>
      <c r="B33582" t="s">
        <v>10446</v>
      </c>
      <c r="C33582" t="s">
        <v>234</v>
      </c>
      <c r="D33582" s="183" t="s">
        <v>10447</v>
      </c>
    </row>
    <row r="33583" spans="1:4">
      <c r="A33583" s="171">
        <v>87873</v>
      </c>
      <c r="B33583" t="s">
        <v>10446</v>
      </c>
      <c r="C33583" t="s">
        <v>234</v>
      </c>
      <c r="D33583" s="183" t="s">
        <v>10447</v>
      </c>
    </row>
    <row r="33584" spans="1:4">
      <c r="A33584" s="171">
        <v>87873</v>
      </c>
      <c r="B33584" t="s">
        <v>10446</v>
      </c>
      <c r="C33584" t="s">
        <v>234</v>
      </c>
      <c r="D33584" s="183" t="s">
        <v>10447</v>
      </c>
    </row>
    <row r="33585" spans="1:4">
      <c r="A33585" s="171">
        <v>87874</v>
      </c>
      <c r="B33585" t="s">
        <v>10448</v>
      </c>
      <c r="C33585" t="s">
        <v>234</v>
      </c>
      <c r="D33585" s="183" t="s">
        <v>10449</v>
      </c>
    </row>
    <row r="33586" spans="1:4">
      <c r="A33586" s="171">
        <v>87874</v>
      </c>
      <c r="B33586" t="s">
        <v>10448</v>
      </c>
      <c r="C33586" t="s">
        <v>234</v>
      </c>
      <c r="D33586" s="183" t="s">
        <v>10449</v>
      </c>
    </row>
    <row r="33587" spans="1:4">
      <c r="A33587" s="171">
        <v>87874</v>
      </c>
      <c r="B33587" t="s">
        <v>10448</v>
      </c>
      <c r="C33587" t="s">
        <v>234</v>
      </c>
      <c r="D33587" s="183" t="s">
        <v>10449</v>
      </c>
    </row>
    <row r="33588" spans="1:4">
      <c r="A33588" s="171">
        <v>87874</v>
      </c>
      <c r="B33588" t="s">
        <v>10448</v>
      </c>
      <c r="C33588" t="s">
        <v>234</v>
      </c>
      <c r="D33588" s="183" t="s">
        <v>10449</v>
      </c>
    </row>
    <row r="33589" spans="1:4">
      <c r="A33589" s="171">
        <v>87876</v>
      </c>
      <c r="B33589" t="s">
        <v>10450</v>
      </c>
      <c r="C33589" t="s">
        <v>234</v>
      </c>
      <c r="D33589" s="183" t="s">
        <v>6886</v>
      </c>
    </row>
    <row r="33590" spans="1:4">
      <c r="A33590" s="171">
        <v>87876</v>
      </c>
      <c r="B33590" t="s">
        <v>10450</v>
      </c>
      <c r="C33590" t="s">
        <v>234</v>
      </c>
      <c r="D33590" s="183" t="s">
        <v>6886</v>
      </c>
    </row>
    <row r="33591" spans="1:4">
      <c r="A33591" s="171">
        <v>87876</v>
      </c>
      <c r="B33591" t="s">
        <v>10450</v>
      </c>
      <c r="C33591" t="s">
        <v>234</v>
      </c>
      <c r="D33591" s="183" t="s">
        <v>6886</v>
      </c>
    </row>
    <row r="33592" spans="1:4">
      <c r="A33592" s="171">
        <v>87876</v>
      </c>
      <c r="B33592" t="s">
        <v>10450</v>
      </c>
      <c r="C33592" t="s">
        <v>234</v>
      </c>
      <c r="D33592" s="183" t="s">
        <v>6886</v>
      </c>
    </row>
    <row r="33593" spans="1:4">
      <c r="A33593" s="171">
        <v>87877</v>
      </c>
      <c r="B33593" t="s">
        <v>10451</v>
      </c>
      <c r="C33593" t="s">
        <v>234</v>
      </c>
      <c r="D33593" s="183" t="s">
        <v>10452</v>
      </c>
    </row>
    <row r="33594" spans="1:4">
      <c r="A33594" s="171">
        <v>87877</v>
      </c>
      <c r="B33594" t="s">
        <v>10451</v>
      </c>
      <c r="C33594" t="s">
        <v>234</v>
      </c>
      <c r="D33594" s="183" t="s">
        <v>10452</v>
      </c>
    </row>
    <row r="33595" spans="1:4">
      <c r="A33595" s="171">
        <v>87877</v>
      </c>
      <c r="B33595" t="s">
        <v>10451</v>
      </c>
      <c r="C33595" t="s">
        <v>234</v>
      </c>
      <c r="D33595" s="183" t="s">
        <v>10452</v>
      </c>
    </row>
    <row r="33596" spans="1:4">
      <c r="A33596" s="171">
        <v>87877</v>
      </c>
      <c r="B33596" t="s">
        <v>10451</v>
      </c>
      <c r="C33596" t="s">
        <v>234</v>
      </c>
      <c r="D33596" s="183" t="s">
        <v>10452</v>
      </c>
    </row>
    <row r="33597" spans="1:4">
      <c r="A33597" s="171">
        <v>87878</v>
      </c>
      <c r="B33597" t="s">
        <v>10453</v>
      </c>
      <c r="C33597" t="s">
        <v>234</v>
      </c>
      <c r="D33597" s="183" t="s">
        <v>2091</v>
      </c>
    </row>
    <row r="33598" spans="1:4">
      <c r="A33598" s="171">
        <v>87878</v>
      </c>
      <c r="B33598" t="s">
        <v>10453</v>
      </c>
      <c r="C33598" t="s">
        <v>234</v>
      </c>
      <c r="D33598" s="183" t="s">
        <v>2091</v>
      </c>
    </row>
    <row r="33599" spans="1:4">
      <c r="A33599" s="171">
        <v>87878</v>
      </c>
      <c r="B33599" t="s">
        <v>10453</v>
      </c>
      <c r="C33599" t="s">
        <v>234</v>
      </c>
      <c r="D33599" s="183" t="s">
        <v>2091</v>
      </c>
    </row>
    <row r="33600" spans="1:4">
      <c r="A33600" s="171">
        <v>87878</v>
      </c>
      <c r="B33600" t="s">
        <v>10453</v>
      </c>
      <c r="C33600" t="s">
        <v>234</v>
      </c>
      <c r="D33600" s="183" t="s">
        <v>2091</v>
      </c>
    </row>
    <row r="33601" spans="1:4">
      <c r="A33601" s="171">
        <v>87879</v>
      </c>
      <c r="B33601" t="s">
        <v>10454</v>
      </c>
      <c r="C33601" t="s">
        <v>234</v>
      </c>
      <c r="D33601" s="183" t="s">
        <v>2059</v>
      </c>
    </row>
    <row r="33602" spans="1:4">
      <c r="A33602" s="171">
        <v>87879</v>
      </c>
      <c r="B33602" t="s">
        <v>10454</v>
      </c>
      <c r="C33602" t="s">
        <v>234</v>
      </c>
      <c r="D33602" s="183" t="s">
        <v>2059</v>
      </c>
    </row>
    <row r="33603" spans="1:4">
      <c r="A33603" s="171">
        <v>87879</v>
      </c>
      <c r="B33603" t="s">
        <v>10454</v>
      </c>
      <c r="C33603" t="s">
        <v>234</v>
      </c>
      <c r="D33603" s="183" t="s">
        <v>2059</v>
      </c>
    </row>
    <row r="33604" spans="1:4">
      <c r="A33604" s="171">
        <v>87879</v>
      </c>
      <c r="B33604" t="s">
        <v>10454</v>
      </c>
      <c r="C33604" t="s">
        <v>234</v>
      </c>
      <c r="D33604" s="183" t="s">
        <v>2059</v>
      </c>
    </row>
    <row r="33605" spans="1:4">
      <c r="A33605" s="171">
        <v>87881</v>
      </c>
      <c r="B33605" t="s">
        <v>10455</v>
      </c>
      <c r="C33605" t="s">
        <v>234</v>
      </c>
      <c r="D33605" s="183" t="s">
        <v>10456</v>
      </c>
    </row>
    <row r="33606" spans="1:4">
      <c r="A33606" s="171">
        <v>87881</v>
      </c>
      <c r="B33606" t="s">
        <v>10455</v>
      </c>
      <c r="C33606" t="s">
        <v>234</v>
      </c>
      <c r="D33606" s="183" t="s">
        <v>10456</v>
      </c>
    </row>
    <row r="33607" spans="1:4">
      <c r="A33607" s="171">
        <v>87881</v>
      </c>
      <c r="B33607" t="s">
        <v>10455</v>
      </c>
      <c r="C33607" t="s">
        <v>234</v>
      </c>
      <c r="D33607" s="183" t="s">
        <v>10456</v>
      </c>
    </row>
    <row r="33608" spans="1:4">
      <c r="A33608" s="171">
        <v>87881</v>
      </c>
      <c r="B33608" t="s">
        <v>10455</v>
      </c>
      <c r="C33608" t="s">
        <v>234</v>
      </c>
      <c r="D33608" s="183" t="s">
        <v>10456</v>
      </c>
    </row>
    <row r="33609" spans="1:4">
      <c r="A33609" s="171">
        <v>87882</v>
      </c>
      <c r="B33609" t="s">
        <v>10457</v>
      </c>
      <c r="C33609" t="s">
        <v>234</v>
      </c>
      <c r="D33609" s="183" t="s">
        <v>947</v>
      </c>
    </row>
    <row r="33610" spans="1:4">
      <c r="A33610" s="171">
        <v>87882</v>
      </c>
      <c r="B33610" t="s">
        <v>10457</v>
      </c>
      <c r="C33610" t="s">
        <v>234</v>
      </c>
      <c r="D33610" s="183" t="s">
        <v>947</v>
      </c>
    </row>
    <row r="33611" spans="1:4">
      <c r="A33611" s="171">
        <v>87882</v>
      </c>
      <c r="B33611" t="s">
        <v>10457</v>
      </c>
      <c r="C33611" t="s">
        <v>234</v>
      </c>
      <c r="D33611" s="183" t="s">
        <v>947</v>
      </c>
    </row>
    <row r="33612" spans="1:4">
      <c r="A33612" s="171">
        <v>87882</v>
      </c>
      <c r="B33612" t="s">
        <v>10457</v>
      </c>
      <c r="C33612" t="s">
        <v>234</v>
      </c>
      <c r="D33612" s="183" t="s">
        <v>947</v>
      </c>
    </row>
    <row r="33613" spans="1:4">
      <c r="A33613" s="171">
        <v>87884</v>
      </c>
      <c r="B33613" t="s">
        <v>10458</v>
      </c>
      <c r="C33613" t="s">
        <v>234</v>
      </c>
      <c r="D33613" s="183" t="s">
        <v>6649</v>
      </c>
    </row>
    <row r="33614" spans="1:4">
      <c r="A33614" s="171">
        <v>87884</v>
      </c>
      <c r="B33614" t="s">
        <v>10458</v>
      </c>
      <c r="C33614" t="s">
        <v>234</v>
      </c>
      <c r="D33614" s="183" t="s">
        <v>6649</v>
      </c>
    </row>
    <row r="33615" spans="1:4">
      <c r="A33615" s="171">
        <v>87884</v>
      </c>
      <c r="B33615" t="s">
        <v>10458</v>
      </c>
      <c r="C33615" t="s">
        <v>234</v>
      </c>
      <c r="D33615" s="183" t="s">
        <v>6649</v>
      </c>
    </row>
    <row r="33616" spans="1:4">
      <c r="A33616" s="171">
        <v>87884</v>
      </c>
      <c r="B33616" t="s">
        <v>10458</v>
      </c>
      <c r="C33616" t="s">
        <v>234</v>
      </c>
      <c r="D33616" s="183" t="s">
        <v>6649</v>
      </c>
    </row>
    <row r="33617" spans="1:4">
      <c r="A33617" s="171">
        <v>87885</v>
      </c>
      <c r="B33617" t="s">
        <v>10459</v>
      </c>
      <c r="C33617" t="s">
        <v>234</v>
      </c>
      <c r="D33617" s="183" t="s">
        <v>5147</v>
      </c>
    </row>
    <row r="33618" spans="1:4">
      <c r="A33618" s="171">
        <v>87885</v>
      </c>
      <c r="B33618" t="s">
        <v>10459</v>
      </c>
      <c r="C33618" t="s">
        <v>234</v>
      </c>
      <c r="D33618" s="183" t="s">
        <v>5147</v>
      </c>
    </row>
    <row r="33619" spans="1:4">
      <c r="A33619" s="171">
        <v>87885</v>
      </c>
      <c r="B33619" t="s">
        <v>10459</v>
      </c>
      <c r="C33619" t="s">
        <v>234</v>
      </c>
      <c r="D33619" s="183" t="s">
        <v>5147</v>
      </c>
    </row>
    <row r="33620" spans="1:4">
      <c r="A33620" s="171">
        <v>87885</v>
      </c>
      <c r="B33620" t="s">
        <v>10459</v>
      </c>
      <c r="C33620" t="s">
        <v>234</v>
      </c>
      <c r="D33620" s="183" t="s">
        <v>5147</v>
      </c>
    </row>
    <row r="33621" spans="1:4">
      <c r="A33621" s="171">
        <v>87886</v>
      </c>
      <c r="B33621" t="s">
        <v>10460</v>
      </c>
      <c r="C33621" t="s">
        <v>234</v>
      </c>
      <c r="D33621" s="183" t="s">
        <v>10461</v>
      </c>
    </row>
    <row r="33622" spans="1:4">
      <c r="A33622" s="171">
        <v>87886</v>
      </c>
      <c r="B33622" t="s">
        <v>10460</v>
      </c>
      <c r="C33622" t="s">
        <v>234</v>
      </c>
      <c r="D33622" s="183" t="s">
        <v>10461</v>
      </c>
    </row>
    <row r="33623" spans="1:4">
      <c r="A33623" s="171">
        <v>87886</v>
      </c>
      <c r="B33623" t="s">
        <v>10460</v>
      </c>
      <c r="C33623" t="s">
        <v>234</v>
      </c>
      <c r="D33623" s="183" t="s">
        <v>10461</v>
      </c>
    </row>
    <row r="33624" spans="1:4">
      <c r="A33624" s="171">
        <v>87886</v>
      </c>
      <c r="B33624" t="s">
        <v>10460</v>
      </c>
      <c r="C33624" t="s">
        <v>234</v>
      </c>
      <c r="D33624" s="183" t="s">
        <v>10461</v>
      </c>
    </row>
    <row r="33625" spans="1:4">
      <c r="A33625" s="171">
        <v>87887</v>
      </c>
      <c r="B33625" t="s">
        <v>10462</v>
      </c>
      <c r="C33625" t="s">
        <v>234</v>
      </c>
      <c r="D33625" s="183" t="s">
        <v>8168</v>
      </c>
    </row>
    <row r="33626" spans="1:4">
      <c r="A33626" s="171">
        <v>87887</v>
      </c>
      <c r="B33626" t="s">
        <v>10462</v>
      </c>
      <c r="C33626" t="s">
        <v>234</v>
      </c>
      <c r="D33626" s="183" t="s">
        <v>8168</v>
      </c>
    </row>
    <row r="33627" spans="1:4">
      <c r="A33627" s="171">
        <v>87887</v>
      </c>
      <c r="B33627" t="s">
        <v>10462</v>
      </c>
      <c r="C33627" t="s">
        <v>234</v>
      </c>
      <c r="D33627" s="183" t="s">
        <v>8168</v>
      </c>
    </row>
    <row r="33628" spans="1:4">
      <c r="A33628" s="171">
        <v>87887</v>
      </c>
      <c r="B33628" t="s">
        <v>10462</v>
      </c>
      <c r="C33628" t="s">
        <v>234</v>
      </c>
      <c r="D33628" s="183" t="s">
        <v>8168</v>
      </c>
    </row>
    <row r="33629" spans="1:4">
      <c r="A33629" s="171">
        <v>87888</v>
      </c>
      <c r="B33629" t="s">
        <v>10463</v>
      </c>
      <c r="C33629" t="s">
        <v>234</v>
      </c>
      <c r="D33629" s="183" t="s">
        <v>4100</v>
      </c>
    </row>
    <row r="33630" spans="1:4">
      <c r="A33630" s="171">
        <v>87888</v>
      </c>
      <c r="B33630" t="s">
        <v>10463</v>
      </c>
      <c r="C33630" t="s">
        <v>234</v>
      </c>
      <c r="D33630" s="183" t="s">
        <v>4100</v>
      </c>
    </row>
    <row r="33631" spans="1:4">
      <c r="A33631" s="171">
        <v>87888</v>
      </c>
      <c r="B33631" t="s">
        <v>10463</v>
      </c>
      <c r="C33631" t="s">
        <v>234</v>
      </c>
      <c r="D33631" s="183" t="s">
        <v>4100</v>
      </c>
    </row>
    <row r="33632" spans="1:4">
      <c r="A33632" s="171">
        <v>87888</v>
      </c>
      <c r="B33632" t="s">
        <v>10463</v>
      </c>
      <c r="C33632" t="s">
        <v>234</v>
      </c>
      <c r="D33632" s="183" t="s">
        <v>4100</v>
      </c>
    </row>
    <row r="33633" spans="1:4">
      <c r="A33633" s="171">
        <v>87889</v>
      </c>
      <c r="B33633" t="s">
        <v>10464</v>
      </c>
      <c r="C33633" t="s">
        <v>234</v>
      </c>
      <c r="D33633" s="183" t="s">
        <v>2342</v>
      </c>
    </row>
    <row r="33634" spans="1:4">
      <c r="A33634" s="171">
        <v>87889</v>
      </c>
      <c r="B33634" t="s">
        <v>10464</v>
      </c>
      <c r="C33634" t="s">
        <v>234</v>
      </c>
      <c r="D33634" s="183" t="s">
        <v>2342</v>
      </c>
    </row>
    <row r="33635" spans="1:4">
      <c r="A33635" s="171">
        <v>87889</v>
      </c>
      <c r="B33635" t="s">
        <v>10464</v>
      </c>
      <c r="C33635" t="s">
        <v>234</v>
      </c>
      <c r="D33635" s="183" t="s">
        <v>2342</v>
      </c>
    </row>
    <row r="33636" spans="1:4">
      <c r="A33636" s="171">
        <v>87889</v>
      </c>
      <c r="B33636" t="s">
        <v>10464</v>
      </c>
      <c r="C33636" t="s">
        <v>234</v>
      </c>
      <c r="D33636" s="183" t="s">
        <v>2342</v>
      </c>
    </row>
    <row r="33637" spans="1:4">
      <c r="A33637" s="171">
        <v>87891</v>
      </c>
      <c r="B33637" t="s">
        <v>10465</v>
      </c>
      <c r="C33637" t="s">
        <v>234</v>
      </c>
      <c r="D33637" s="183" t="s">
        <v>6672</v>
      </c>
    </row>
    <row r="33638" spans="1:4">
      <c r="A33638" s="171">
        <v>87891</v>
      </c>
      <c r="B33638" t="s">
        <v>10465</v>
      </c>
      <c r="C33638" t="s">
        <v>234</v>
      </c>
      <c r="D33638" s="183" t="s">
        <v>6672</v>
      </c>
    </row>
    <row r="33639" spans="1:4">
      <c r="A33639" s="171">
        <v>87891</v>
      </c>
      <c r="B33639" t="s">
        <v>10465</v>
      </c>
      <c r="C33639" t="s">
        <v>234</v>
      </c>
      <c r="D33639" s="183" t="s">
        <v>6672</v>
      </c>
    </row>
    <row r="33640" spans="1:4">
      <c r="A33640" s="171">
        <v>87891</v>
      </c>
      <c r="B33640" t="s">
        <v>10465</v>
      </c>
      <c r="C33640" t="s">
        <v>234</v>
      </c>
      <c r="D33640" s="183" t="s">
        <v>6672</v>
      </c>
    </row>
    <row r="33641" spans="1:4">
      <c r="A33641" s="171">
        <v>87892</v>
      </c>
      <c r="B33641" t="s">
        <v>10466</v>
      </c>
      <c r="C33641" t="s">
        <v>234</v>
      </c>
      <c r="D33641" s="183" t="s">
        <v>1788</v>
      </c>
    </row>
    <row r="33642" spans="1:4">
      <c r="A33642" s="171">
        <v>87892</v>
      </c>
      <c r="B33642" t="s">
        <v>10466</v>
      </c>
      <c r="C33642" t="s">
        <v>234</v>
      </c>
      <c r="D33642" s="183" t="s">
        <v>1788</v>
      </c>
    </row>
    <row r="33643" spans="1:4">
      <c r="A33643" s="171">
        <v>87892</v>
      </c>
      <c r="B33643" t="s">
        <v>10466</v>
      </c>
      <c r="C33643" t="s">
        <v>234</v>
      </c>
      <c r="D33643" s="183" t="s">
        <v>1788</v>
      </c>
    </row>
    <row r="33644" spans="1:4">
      <c r="A33644" s="171">
        <v>87892</v>
      </c>
      <c r="B33644" t="s">
        <v>10466</v>
      </c>
      <c r="C33644" t="s">
        <v>234</v>
      </c>
      <c r="D33644" s="183" t="s">
        <v>1788</v>
      </c>
    </row>
    <row r="33645" spans="1:4">
      <c r="A33645" s="171">
        <v>87893</v>
      </c>
      <c r="B33645" t="s">
        <v>10467</v>
      </c>
      <c r="C33645" t="s">
        <v>234</v>
      </c>
      <c r="D33645" s="183" t="s">
        <v>4667</v>
      </c>
    </row>
    <row r="33646" spans="1:4">
      <c r="A33646" s="171">
        <v>87893</v>
      </c>
      <c r="B33646" t="s">
        <v>10467</v>
      </c>
      <c r="C33646" t="s">
        <v>234</v>
      </c>
      <c r="D33646" s="183" t="s">
        <v>4667</v>
      </c>
    </row>
    <row r="33647" spans="1:4">
      <c r="A33647" s="171">
        <v>87893</v>
      </c>
      <c r="B33647" t="s">
        <v>10467</v>
      </c>
      <c r="C33647" t="s">
        <v>234</v>
      </c>
      <c r="D33647" s="183" t="s">
        <v>4667</v>
      </c>
    </row>
    <row r="33648" spans="1:4">
      <c r="A33648" s="171">
        <v>87893</v>
      </c>
      <c r="B33648" t="s">
        <v>10467</v>
      </c>
      <c r="C33648" t="s">
        <v>234</v>
      </c>
      <c r="D33648" s="183" t="s">
        <v>4667</v>
      </c>
    </row>
    <row r="33649" spans="1:4">
      <c r="A33649" s="171">
        <v>87894</v>
      </c>
      <c r="B33649" t="s">
        <v>10468</v>
      </c>
      <c r="C33649" t="s">
        <v>234</v>
      </c>
      <c r="D33649" s="183" t="s">
        <v>10276</v>
      </c>
    </row>
    <row r="33650" spans="1:4">
      <c r="A33650" s="171">
        <v>87894</v>
      </c>
      <c r="B33650" t="s">
        <v>10468</v>
      </c>
      <c r="C33650" t="s">
        <v>234</v>
      </c>
      <c r="D33650" s="183" t="s">
        <v>10276</v>
      </c>
    </row>
    <row r="33651" spans="1:4">
      <c r="A33651" s="171">
        <v>87894</v>
      </c>
      <c r="B33651" t="s">
        <v>10468</v>
      </c>
      <c r="C33651" t="s">
        <v>234</v>
      </c>
      <c r="D33651" s="183" t="s">
        <v>10276</v>
      </c>
    </row>
    <row r="33652" spans="1:4">
      <c r="A33652" s="171">
        <v>87894</v>
      </c>
      <c r="B33652" t="s">
        <v>10468</v>
      </c>
      <c r="C33652" t="s">
        <v>234</v>
      </c>
      <c r="D33652" s="183" t="s">
        <v>10276</v>
      </c>
    </row>
    <row r="33653" spans="1:4">
      <c r="A33653" s="171">
        <v>87896</v>
      </c>
      <c r="B33653" t="s">
        <v>10469</v>
      </c>
      <c r="C33653" t="s">
        <v>234</v>
      </c>
      <c r="D33653" s="183" t="s">
        <v>10470</v>
      </c>
    </row>
    <row r="33654" spans="1:4">
      <c r="A33654" s="171">
        <v>87896</v>
      </c>
      <c r="B33654" t="s">
        <v>10469</v>
      </c>
      <c r="C33654" t="s">
        <v>234</v>
      </c>
      <c r="D33654" s="183" t="s">
        <v>10470</v>
      </c>
    </row>
    <row r="33655" spans="1:4">
      <c r="A33655" s="171">
        <v>87896</v>
      </c>
      <c r="B33655" t="s">
        <v>10469</v>
      </c>
      <c r="C33655" t="s">
        <v>234</v>
      </c>
      <c r="D33655" s="183" t="s">
        <v>10470</v>
      </c>
    </row>
    <row r="33656" spans="1:4">
      <c r="A33656" s="171">
        <v>87896</v>
      </c>
      <c r="B33656" t="s">
        <v>10469</v>
      </c>
      <c r="C33656" t="s">
        <v>234</v>
      </c>
      <c r="D33656" s="183" t="s">
        <v>10470</v>
      </c>
    </row>
    <row r="33657" spans="1:4">
      <c r="A33657" s="171">
        <v>87896</v>
      </c>
      <c r="B33657" t="s">
        <v>10469</v>
      </c>
      <c r="C33657" t="s">
        <v>234</v>
      </c>
      <c r="D33657" s="183" t="s">
        <v>10470</v>
      </c>
    </row>
    <row r="33658" spans="1:4">
      <c r="A33658" s="171">
        <v>87896</v>
      </c>
      <c r="B33658" t="s">
        <v>10469</v>
      </c>
      <c r="C33658" t="s">
        <v>234</v>
      </c>
      <c r="D33658" s="183" t="s">
        <v>10470</v>
      </c>
    </row>
    <row r="33659" spans="1:4">
      <c r="A33659" s="171">
        <v>87897</v>
      </c>
      <c r="B33659" t="s">
        <v>10471</v>
      </c>
      <c r="C33659" t="s">
        <v>234</v>
      </c>
      <c r="D33659" s="183" t="s">
        <v>5310</v>
      </c>
    </row>
    <row r="33660" spans="1:4">
      <c r="A33660" s="171">
        <v>87897</v>
      </c>
      <c r="B33660" t="s">
        <v>10471</v>
      </c>
      <c r="C33660" t="s">
        <v>234</v>
      </c>
      <c r="D33660" s="183" t="s">
        <v>5310</v>
      </c>
    </row>
    <row r="33661" spans="1:4">
      <c r="A33661" s="171">
        <v>87897</v>
      </c>
      <c r="B33661" t="s">
        <v>10471</v>
      </c>
      <c r="C33661" t="s">
        <v>234</v>
      </c>
      <c r="D33661" s="183" t="s">
        <v>5310</v>
      </c>
    </row>
    <row r="33662" spans="1:4">
      <c r="A33662" s="171">
        <v>87897</v>
      </c>
      <c r="B33662" t="s">
        <v>10471</v>
      </c>
      <c r="C33662" t="s">
        <v>234</v>
      </c>
      <c r="D33662" s="183" t="s">
        <v>5310</v>
      </c>
    </row>
    <row r="33663" spans="1:4">
      <c r="A33663" s="171">
        <v>87897</v>
      </c>
      <c r="B33663" t="s">
        <v>10471</v>
      </c>
      <c r="C33663" t="s">
        <v>234</v>
      </c>
      <c r="D33663" s="183" t="s">
        <v>5310</v>
      </c>
    </row>
    <row r="33664" spans="1:4">
      <c r="A33664" s="171">
        <v>87897</v>
      </c>
      <c r="B33664" t="s">
        <v>10471</v>
      </c>
      <c r="C33664" t="s">
        <v>234</v>
      </c>
      <c r="D33664" s="183" t="s">
        <v>5310</v>
      </c>
    </row>
    <row r="33665" spans="1:4">
      <c r="A33665" s="171">
        <v>87899</v>
      </c>
      <c r="B33665" t="s">
        <v>10472</v>
      </c>
      <c r="C33665" t="s">
        <v>234</v>
      </c>
      <c r="D33665" s="183" t="s">
        <v>10473</v>
      </c>
    </row>
    <row r="33666" spans="1:4">
      <c r="A33666" s="171">
        <v>87899</v>
      </c>
      <c r="B33666" t="s">
        <v>10472</v>
      </c>
      <c r="C33666" t="s">
        <v>234</v>
      </c>
      <c r="D33666" s="183" t="s">
        <v>10473</v>
      </c>
    </row>
    <row r="33667" spans="1:4">
      <c r="A33667" s="171">
        <v>87899</v>
      </c>
      <c r="B33667" t="s">
        <v>10472</v>
      </c>
      <c r="C33667" t="s">
        <v>234</v>
      </c>
      <c r="D33667" s="183" t="s">
        <v>10473</v>
      </c>
    </row>
    <row r="33668" spans="1:4">
      <c r="A33668" s="171">
        <v>87899</v>
      </c>
      <c r="B33668" t="s">
        <v>10472</v>
      </c>
      <c r="C33668" t="s">
        <v>234</v>
      </c>
      <c r="D33668" s="183" t="s">
        <v>10473</v>
      </c>
    </row>
    <row r="33669" spans="1:4">
      <c r="A33669" s="171">
        <v>87900</v>
      </c>
      <c r="B33669" t="s">
        <v>10474</v>
      </c>
      <c r="C33669" t="s">
        <v>234</v>
      </c>
      <c r="D33669" s="183" t="s">
        <v>4592</v>
      </c>
    </row>
    <row r="33670" spans="1:4">
      <c r="A33670" s="171">
        <v>87900</v>
      </c>
      <c r="B33670" t="s">
        <v>10474</v>
      </c>
      <c r="C33670" t="s">
        <v>234</v>
      </c>
      <c r="D33670" s="183" t="s">
        <v>4592</v>
      </c>
    </row>
    <row r="33671" spans="1:4">
      <c r="A33671" s="171">
        <v>87900</v>
      </c>
      <c r="B33671" t="s">
        <v>10474</v>
      </c>
      <c r="C33671" t="s">
        <v>234</v>
      </c>
      <c r="D33671" s="183" t="s">
        <v>4592</v>
      </c>
    </row>
    <row r="33672" spans="1:4">
      <c r="A33672" s="171">
        <v>87900</v>
      </c>
      <c r="B33672" t="s">
        <v>10474</v>
      </c>
      <c r="C33672" t="s">
        <v>234</v>
      </c>
      <c r="D33672" s="183" t="s">
        <v>4592</v>
      </c>
    </row>
    <row r="33673" spans="1:4">
      <c r="A33673" s="171">
        <v>87902</v>
      </c>
      <c r="B33673" t="s">
        <v>10475</v>
      </c>
      <c r="C33673" t="s">
        <v>234</v>
      </c>
      <c r="D33673" s="183" t="s">
        <v>10476</v>
      </c>
    </row>
    <row r="33674" spans="1:4">
      <c r="A33674" s="171">
        <v>87902</v>
      </c>
      <c r="B33674" t="s">
        <v>10475</v>
      </c>
      <c r="C33674" t="s">
        <v>234</v>
      </c>
      <c r="D33674" s="183" t="s">
        <v>10476</v>
      </c>
    </row>
    <row r="33675" spans="1:4">
      <c r="A33675" s="171">
        <v>87902</v>
      </c>
      <c r="B33675" t="s">
        <v>10475</v>
      </c>
      <c r="C33675" t="s">
        <v>234</v>
      </c>
      <c r="D33675" s="183" t="s">
        <v>10476</v>
      </c>
    </row>
    <row r="33676" spans="1:4">
      <c r="A33676" s="171">
        <v>87902</v>
      </c>
      <c r="B33676" t="s">
        <v>10475</v>
      </c>
      <c r="C33676" t="s">
        <v>234</v>
      </c>
      <c r="D33676" s="183" t="s">
        <v>10476</v>
      </c>
    </row>
    <row r="33677" spans="1:4">
      <c r="A33677" s="171">
        <v>87903</v>
      </c>
      <c r="B33677" t="s">
        <v>10477</v>
      </c>
      <c r="C33677" t="s">
        <v>234</v>
      </c>
      <c r="D33677" s="183" t="s">
        <v>10478</v>
      </c>
    </row>
    <row r="33678" spans="1:4">
      <c r="A33678" s="171">
        <v>87903</v>
      </c>
      <c r="B33678" t="s">
        <v>10477</v>
      </c>
      <c r="C33678" t="s">
        <v>234</v>
      </c>
      <c r="D33678" s="183" t="s">
        <v>10478</v>
      </c>
    </row>
    <row r="33679" spans="1:4">
      <c r="A33679" s="171">
        <v>87903</v>
      </c>
      <c r="B33679" t="s">
        <v>10477</v>
      </c>
      <c r="C33679" t="s">
        <v>234</v>
      </c>
      <c r="D33679" s="183" t="s">
        <v>10478</v>
      </c>
    </row>
    <row r="33680" spans="1:4">
      <c r="A33680" s="171">
        <v>87903</v>
      </c>
      <c r="B33680" t="s">
        <v>10477</v>
      </c>
      <c r="C33680" t="s">
        <v>234</v>
      </c>
      <c r="D33680" s="183" t="s">
        <v>10478</v>
      </c>
    </row>
    <row r="33681" spans="1:4">
      <c r="A33681" s="171">
        <v>87904</v>
      </c>
      <c r="B33681" t="s">
        <v>10479</v>
      </c>
      <c r="C33681" t="s">
        <v>234</v>
      </c>
      <c r="D33681" s="183" t="s">
        <v>10480</v>
      </c>
    </row>
    <row r="33682" spans="1:4">
      <c r="A33682" s="171">
        <v>87904</v>
      </c>
      <c r="B33682" t="s">
        <v>10479</v>
      </c>
      <c r="C33682" t="s">
        <v>234</v>
      </c>
      <c r="D33682" s="183" t="s">
        <v>10480</v>
      </c>
    </row>
    <row r="33683" spans="1:4">
      <c r="A33683" s="171">
        <v>87904</v>
      </c>
      <c r="B33683" t="s">
        <v>10479</v>
      </c>
      <c r="C33683" t="s">
        <v>234</v>
      </c>
      <c r="D33683" s="183" t="s">
        <v>10480</v>
      </c>
    </row>
    <row r="33684" spans="1:4">
      <c r="A33684" s="171">
        <v>87904</v>
      </c>
      <c r="B33684" t="s">
        <v>10479</v>
      </c>
      <c r="C33684" t="s">
        <v>234</v>
      </c>
      <c r="D33684" s="183" t="s">
        <v>10480</v>
      </c>
    </row>
    <row r="33685" spans="1:4">
      <c r="A33685" s="171">
        <v>87905</v>
      </c>
      <c r="B33685" t="s">
        <v>10481</v>
      </c>
      <c r="C33685" t="s">
        <v>234</v>
      </c>
      <c r="D33685" s="183" t="s">
        <v>9187</v>
      </c>
    </row>
    <row r="33686" spans="1:4">
      <c r="A33686" s="171">
        <v>87905</v>
      </c>
      <c r="B33686" t="s">
        <v>10481</v>
      </c>
      <c r="C33686" t="s">
        <v>234</v>
      </c>
      <c r="D33686" s="183" t="s">
        <v>9187</v>
      </c>
    </row>
    <row r="33687" spans="1:4">
      <c r="A33687" s="171">
        <v>87905</v>
      </c>
      <c r="B33687" t="s">
        <v>10481</v>
      </c>
      <c r="C33687" t="s">
        <v>234</v>
      </c>
      <c r="D33687" s="183" t="s">
        <v>9187</v>
      </c>
    </row>
    <row r="33688" spans="1:4">
      <c r="A33688" s="171">
        <v>87905</v>
      </c>
      <c r="B33688" t="s">
        <v>10481</v>
      </c>
      <c r="C33688" t="s">
        <v>234</v>
      </c>
      <c r="D33688" s="183" t="s">
        <v>9187</v>
      </c>
    </row>
    <row r="33689" spans="1:4">
      <c r="A33689" s="171">
        <v>87907</v>
      </c>
      <c r="B33689" t="s">
        <v>10482</v>
      </c>
      <c r="C33689" t="s">
        <v>234</v>
      </c>
      <c r="D33689" s="183" t="s">
        <v>7320</v>
      </c>
    </row>
    <row r="33690" spans="1:4">
      <c r="A33690" s="171">
        <v>87907</v>
      </c>
      <c r="B33690" t="s">
        <v>10482</v>
      </c>
      <c r="C33690" t="s">
        <v>234</v>
      </c>
      <c r="D33690" s="183" t="s">
        <v>7320</v>
      </c>
    </row>
    <row r="33691" spans="1:4">
      <c r="A33691" s="171">
        <v>87907</v>
      </c>
      <c r="B33691" t="s">
        <v>10482</v>
      </c>
      <c r="C33691" t="s">
        <v>234</v>
      </c>
      <c r="D33691" s="183" t="s">
        <v>7320</v>
      </c>
    </row>
    <row r="33692" spans="1:4">
      <c r="A33692" s="171">
        <v>87907</v>
      </c>
      <c r="B33692" t="s">
        <v>10482</v>
      </c>
      <c r="C33692" t="s">
        <v>234</v>
      </c>
      <c r="D33692" s="183" t="s">
        <v>7320</v>
      </c>
    </row>
    <row r="33693" spans="1:4">
      <c r="A33693" s="171">
        <v>87907</v>
      </c>
      <c r="B33693" t="s">
        <v>10482</v>
      </c>
      <c r="C33693" t="s">
        <v>234</v>
      </c>
      <c r="D33693" s="183" t="s">
        <v>7320</v>
      </c>
    </row>
    <row r="33694" spans="1:4">
      <c r="A33694" s="171">
        <v>87907</v>
      </c>
      <c r="B33694" t="s">
        <v>10482</v>
      </c>
      <c r="C33694" t="s">
        <v>234</v>
      </c>
      <c r="D33694" s="183" t="s">
        <v>7320</v>
      </c>
    </row>
    <row r="33695" spans="1:4">
      <c r="A33695" s="171">
        <v>87908</v>
      </c>
      <c r="B33695" t="s">
        <v>10483</v>
      </c>
      <c r="C33695" t="s">
        <v>234</v>
      </c>
      <c r="D33695" s="183" t="s">
        <v>1609</v>
      </c>
    </row>
    <row r="33696" spans="1:4">
      <c r="A33696" s="171">
        <v>87908</v>
      </c>
      <c r="B33696" t="s">
        <v>10483</v>
      </c>
      <c r="C33696" t="s">
        <v>234</v>
      </c>
      <c r="D33696" s="183" t="s">
        <v>1609</v>
      </c>
    </row>
    <row r="33697" spans="1:4">
      <c r="A33697" s="171">
        <v>87908</v>
      </c>
      <c r="B33697" t="s">
        <v>10483</v>
      </c>
      <c r="C33697" t="s">
        <v>234</v>
      </c>
      <c r="D33697" s="183" t="s">
        <v>1609</v>
      </c>
    </row>
    <row r="33698" spans="1:4">
      <c r="A33698" s="171">
        <v>87908</v>
      </c>
      <c r="B33698" t="s">
        <v>10483</v>
      </c>
      <c r="C33698" t="s">
        <v>234</v>
      </c>
      <c r="D33698" s="183" t="s">
        <v>1609</v>
      </c>
    </row>
    <row r="33699" spans="1:4">
      <c r="A33699" s="171">
        <v>87908</v>
      </c>
      <c r="B33699" t="s">
        <v>10483</v>
      </c>
      <c r="C33699" t="s">
        <v>234</v>
      </c>
      <c r="D33699" s="183" t="s">
        <v>1609</v>
      </c>
    </row>
    <row r="33700" spans="1:4">
      <c r="A33700" s="171">
        <v>87908</v>
      </c>
      <c r="B33700" t="s">
        <v>10483</v>
      </c>
      <c r="C33700" t="s">
        <v>234</v>
      </c>
      <c r="D33700" s="183" t="s">
        <v>1609</v>
      </c>
    </row>
    <row r="33701" spans="1:4">
      <c r="A33701" s="171">
        <v>87910</v>
      </c>
      <c r="B33701" t="s">
        <v>10484</v>
      </c>
      <c r="C33701" t="s">
        <v>234</v>
      </c>
      <c r="D33701" s="183" t="s">
        <v>10485</v>
      </c>
    </row>
    <row r="33702" spans="1:4">
      <c r="A33702" s="171">
        <v>87910</v>
      </c>
      <c r="B33702" t="s">
        <v>10484</v>
      </c>
      <c r="C33702" t="s">
        <v>234</v>
      </c>
      <c r="D33702" s="183" t="s">
        <v>10485</v>
      </c>
    </row>
    <row r="33703" spans="1:4">
      <c r="A33703" s="171">
        <v>87910</v>
      </c>
      <c r="B33703" t="s">
        <v>10484</v>
      </c>
      <c r="C33703" t="s">
        <v>234</v>
      </c>
      <c r="D33703" s="183" t="s">
        <v>10485</v>
      </c>
    </row>
    <row r="33704" spans="1:4">
      <c r="A33704" s="171">
        <v>87910</v>
      </c>
      <c r="B33704" t="s">
        <v>10484</v>
      </c>
      <c r="C33704" t="s">
        <v>234</v>
      </c>
      <c r="D33704" s="183" t="s">
        <v>10485</v>
      </c>
    </row>
    <row r="33705" spans="1:4">
      <c r="A33705" s="171">
        <v>87911</v>
      </c>
      <c r="B33705" t="s">
        <v>10486</v>
      </c>
      <c r="C33705" t="s">
        <v>234</v>
      </c>
      <c r="D33705" s="183" t="s">
        <v>10487</v>
      </c>
    </row>
    <row r="33706" spans="1:4">
      <c r="A33706" s="171">
        <v>87911</v>
      </c>
      <c r="B33706" t="s">
        <v>10486</v>
      </c>
      <c r="C33706" t="s">
        <v>234</v>
      </c>
      <c r="D33706" s="183" t="s">
        <v>10487</v>
      </c>
    </row>
    <row r="33707" spans="1:4">
      <c r="A33707" s="171">
        <v>87911</v>
      </c>
      <c r="B33707" t="s">
        <v>10486</v>
      </c>
      <c r="C33707" t="s">
        <v>234</v>
      </c>
      <c r="D33707" s="183" t="s">
        <v>10487</v>
      </c>
    </row>
    <row r="33708" spans="1:4">
      <c r="A33708" s="171">
        <v>87911</v>
      </c>
      <c r="B33708" t="s">
        <v>10486</v>
      </c>
      <c r="C33708" t="s">
        <v>234</v>
      </c>
      <c r="D33708" s="183" t="s">
        <v>10487</v>
      </c>
    </row>
    <row r="33709" spans="1:4">
      <c r="A33709" s="171">
        <v>5991</v>
      </c>
      <c r="B33709" t="s">
        <v>10488</v>
      </c>
      <c r="C33709" t="s">
        <v>234</v>
      </c>
      <c r="D33709" s="183" t="s">
        <v>9644</v>
      </c>
    </row>
    <row r="33710" spans="1:4">
      <c r="A33710" s="171">
        <v>5991</v>
      </c>
      <c r="B33710" t="s">
        <v>10488</v>
      </c>
      <c r="C33710" t="s">
        <v>234</v>
      </c>
      <c r="D33710" s="183" t="s">
        <v>9644</v>
      </c>
    </row>
    <row r="33711" spans="1:4">
      <c r="A33711" s="171">
        <v>5991</v>
      </c>
      <c r="B33711" t="s">
        <v>10488</v>
      </c>
      <c r="C33711" t="s">
        <v>234</v>
      </c>
      <c r="D33711" s="183" t="s">
        <v>9644</v>
      </c>
    </row>
    <row r="33712" spans="1:4">
      <c r="A33712" s="171">
        <v>5991</v>
      </c>
      <c r="B33712" t="s">
        <v>10488</v>
      </c>
      <c r="C33712" t="s">
        <v>234</v>
      </c>
      <c r="D33712" s="183" t="s">
        <v>9644</v>
      </c>
    </row>
    <row r="33713" spans="1:4">
      <c r="A33713" s="171">
        <v>5991</v>
      </c>
      <c r="B33713" t="s">
        <v>10488</v>
      </c>
      <c r="C33713" t="s">
        <v>234</v>
      </c>
      <c r="D33713" s="183" t="s">
        <v>9644</v>
      </c>
    </row>
    <row r="33714" spans="1:4">
      <c r="A33714" s="171">
        <v>5991</v>
      </c>
      <c r="B33714" t="s">
        <v>10488</v>
      </c>
      <c r="C33714" t="s">
        <v>234</v>
      </c>
      <c r="D33714" s="183" t="s">
        <v>9644</v>
      </c>
    </row>
    <row r="33715" spans="1:4">
      <c r="A33715" s="171">
        <v>84023</v>
      </c>
      <c r="B33715" t="s">
        <v>10489</v>
      </c>
      <c r="C33715" t="s">
        <v>234</v>
      </c>
      <c r="D33715" s="183" t="s">
        <v>3507</v>
      </c>
    </row>
    <row r="33716" spans="1:4">
      <c r="A33716" s="171">
        <v>84023</v>
      </c>
      <c r="B33716" t="s">
        <v>10489</v>
      </c>
      <c r="C33716" t="s">
        <v>234</v>
      </c>
      <c r="D33716" s="183" t="s">
        <v>3507</v>
      </c>
    </row>
    <row r="33717" spans="1:4">
      <c r="A33717" s="171">
        <v>84023</v>
      </c>
      <c r="B33717" t="s">
        <v>10489</v>
      </c>
      <c r="C33717" t="s">
        <v>234</v>
      </c>
      <c r="D33717" s="183" t="s">
        <v>3507</v>
      </c>
    </row>
    <row r="33718" spans="1:4">
      <c r="A33718" s="171">
        <v>84023</v>
      </c>
      <c r="B33718" t="s">
        <v>10489</v>
      </c>
      <c r="C33718" t="s">
        <v>234</v>
      </c>
      <c r="D33718" s="183" t="s">
        <v>3507</v>
      </c>
    </row>
    <row r="33719" spans="1:4">
      <c r="A33719" s="171">
        <v>84023</v>
      </c>
      <c r="B33719" t="s">
        <v>10489</v>
      </c>
      <c r="C33719" t="s">
        <v>234</v>
      </c>
      <c r="D33719" s="183" t="s">
        <v>3507</v>
      </c>
    </row>
    <row r="33720" spans="1:4">
      <c r="A33720" s="171">
        <v>84024</v>
      </c>
      <c r="B33720" t="s">
        <v>10490</v>
      </c>
      <c r="C33720" t="s">
        <v>234</v>
      </c>
      <c r="D33720" s="183" t="s">
        <v>10491</v>
      </c>
    </row>
    <row r="33721" spans="1:4">
      <c r="A33721" s="171">
        <v>84024</v>
      </c>
      <c r="B33721" t="s">
        <v>10490</v>
      </c>
      <c r="C33721" t="s">
        <v>234</v>
      </c>
      <c r="D33721" s="183" t="s">
        <v>10491</v>
      </c>
    </row>
    <row r="33722" spans="1:4">
      <c r="A33722" s="171">
        <v>84024</v>
      </c>
      <c r="B33722" t="s">
        <v>10490</v>
      </c>
      <c r="C33722" t="s">
        <v>234</v>
      </c>
      <c r="D33722" s="183" t="s">
        <v>10491</v>
      </c>
    </row>
    <row r="33723" spans="1:4">
      <c r="A33723" s="171">
        <v>84024</v>
      </c>
      <c r="B33723" t="s">
        <v>10490</v>
      </c>
      <c r="C33723" t="s">
        <v>234</v>
      </c>
      <c r="D33723" s="183" t="s">
        <v>10491</v>
      </c>
    </row>
    <row r="33724" spans="1:4">
      <c r="A33724" s="171">
        <v>84024</v>
      </c>
      <c r="B33724" t="s">
        <v>10490</v>
      </c>
      <c r="C33724" t="s">
        <v>234</v>
      </c>
      <c r="D33724" s="183" t="s">
        <v>10491</v>
      </c>
    </row>
    <row r="33725" spans="1:4">
      <c r="A33725" s="171">
        <v>84026</v>
      </c>
      <c r="B33725" t="s">
        <v>10492</v>
      </c>
      <c r="C33725" t="s">
        <v>234</v>
      </c>
      <c r="D33725" s="183" t="s">
        <v>10493</v>
      </c>
    </row>
    <row r="33726" spans="1:4">
      <c r="A33726" s="171">
        <v>84026</v>
      </c>
      <c r="B33726" t="s">
        <v>10492</v>
      </c>
      <c r="C33726" t="s">
        <v>234</v>
      </c>
      <c r="D33726" s="183" t="s">
        <v>10493</v>
      </c>
    </row>
    <row r="33727" spans="1:4">
      <c r="A33727" s="171">
        <v>84026</v>
      </c>
      <c r="B33727" t="s">
        <v>10492</v>
      </c>
      <c r="C33727" t="s">
        <v>234</v>
      </c>
      <c r="D33727" s="183" t="s">
        <v>10493</v>
      </c>
    </row>
    <row r="33728" spans="1:4">
      <c r="A33728" s="171">
        <v>84026</v>
      </c>
      <c r="B33728" t="s">
        <v>10492</v>
      </c>
      <c r="C33728" t="s">
        <v>234</v>
      </c>
      <c r="D33728" s="183" t="s">
        <v>10493</v>
      </c>
    </row>
    <row r="33729" spans="1:4">
      <c r="A33729" s="171">
        <v>84026</v>
      </c>
      <c r="B33729" t="s">
        <v>10492</v>
      </c>
      <c r="C33729" t="s">
        <v>234</v>
      </c>
      <c r="D33729" s="183" t="s">
        <v>10493</v>
      </c>
    </row>
    <row r="33730" spans="1:4">
      <c r="A33730" s="171">
        <v>84027</v>
      </c>
      <c r="B33730" t="s">
        <v>10494</v>
      </c>
      <c r="C33730" t="s">
        <v>234</v>
      </c>
      <c r="D33730" s="183" t="s">
        <v>10495</v>
      </c>
    </row>
    <row r="33731" spans="1:4">
      <c r="A33731" s="171">
        <v>84027</v>
      </c>
      <c r="B33731" t="s">
        <v>10494</v>
      </c>
      <c r="C33731" t="s">
        <v>234</v>
      </c>
      <c r="D33731" s="183" t="s">
        <v>10495</v>
      </c>
    </row>
    <row r="33732" spans="1:4">
      <c r="A33732" s="171">
        <v>84027</v>
      </c>
      <c r="B33732" t="s">
        <v>10494</v>
      </c>
      <c r="C33732" t="s">
        <v>234</v>
      </c>
      <c r="D33732" s="183" t="s">
        <v>10495</v>
      </c>
    </row>
    <row r="33733" spans="1:4">
      <c r="A33733" s="171">
        <v>84027</v>
      </c>
      <c r="B33733" t="s">
        <v>10494</v>
      </c>
      <c r="C33733" t="s">
        <v>234</v>
      </c>
      <c r="D33733" s="183" t="s">
        <v>10495</v>
      </c>
    </row>
    <row r="33734" spans="1:4">
      <c r="A33734" s="171">
        <v>84027</v>
      </c>
      <c r="B33734" t="s">
        <v>10494</v>
      </c>
      <c r="C33734" t="s">
        <v>234</v>
      </c>
      <c r="D33734" s="183" t="s">
        <v>10495</v>
      </c>
    </row>
    <row r="33735" spans="1:4">
      <c r="A33735" s="171">
        <v>84028</v>
      </c>
      <c r="B33735" t="s">
        <v>10496</v>
      </c>
      <c r="C33735" t="s">
        <v>234</v>
      </c>
      <c r="D33735" s="183" t="s">
        <v>10497</v>
      </c>
    </row>
    <row r="33736" spans="1:4">
      <c r="A33736" s="171">
        <v>84028</v>
      </c>
      <c r="B33736" t="s">
        <v>10496</v>
      </c>
      <c r="C33736" t="s">
        <v>234</v>
      </c>
      <c r="D33736" s="183" t="s">
        <v>10497</v>
      </c>
    </row>
    <row r="33737" spans="1:4">
      <c r="A33737" s="171">
        <v>84028</v>
      </c>
      <c r="B33737" t="s">
        <v>10496</v>
      </c>
      <c r="C33737" t="s">
        <v>234</v>
      </c>
      <c r="D33737" s="183" t="s">
        <v>10497</v>
      </c>
    </row>
    <row r="33738" spans="1:4">
      <c r="A33738" s="171">
        <v>84028</v>
      </c>
      <c r="B33738" t="s">
        <v>10496</v>
      </c>
      <c r="C33738" t="s">
        <v>234</v>
      </c>
      <c r="D33738" s="183" t="s">
        <v>10497</v>
      </c>
    </row>
    <row r="33739" spans="1:4">
      <c r="A33739" s="171">
        <v>84028</v>
      </c>
      <c r="B33739" t="s">
        <v>10496</v>
      </c>
      <c r="C33739" t="s">
        <v>234</v>
      </c>
      <c r="D33739" s="183" t="s">
        <v>10497</v>
      </c>
    </row>
    <row r="33740" spans="1:4">
      <c r="A33740" s="171">
        <v>84028</v>
      </c>
      <c r="B33740" t="s">
        <v>10496</v>
      </c>
      <c r="C33740" t="s">
        <v>234</v>
      </c>
      <c r="D33740" s="183" t="s">
        <v>10497</v>
      </c>
    </row>
    <row r="33741" spans="1:4">
      <c r="A33741" s="171">
        <v>84072</v>
      </c>
      <c r="B33741" t="s">
        <v>10498</v>
      </c>
      <c r="C33741" t="s">
        <v>234</v>
      </c>
      <c r="D33741" s="183" t="s">
        <v>1406</v>
      </c>
    </row>
    <row r="33742" spans="1:4">
      <c r="A33742" s="171">
        <v>84072</v>
      </c>
      <c r="B33742" t="s">
        <v>10498</v>
      </c>
      <c r="C33742" t="s">
        <v>234</v>
      </c>
      <c r="D33742" s="183" t="s">
        <v>1406</v>
      </c>
    </row>
    <row r="33743" spans="1:4">
      <c r="A33743" s="171">
        <v>84072</v>
      </c>
      <c r="B33743" t="s">
        <v>10498</v>
      </c>
      <c r="C33743" t="s">
        <v>234</v>
      </c>
      <c r="D33743" s="183" t="s">
        <v>1406</v>
      </c>
    </row>
    <row r="33744" spans="1:4">
      <c r="A33744" s="171">
        <v>84072</v>
      </c>
      <c r="B33744" t="s">
        <v>10498</v>
      </c>
      <c r="C33744" t="s">
        <v>234</v>
      </c>
      <c r="D33744" s="183" t="s">
        <v>1406</v>
      </c>
    </row>
    <row r="33745" spans="1:4">
      <c r="A33745" s="171">
        <v>84072</v>
      </c>
      <c r="B33745" t="s">
        <v>10498</v>
      </c>
      <c r="C33745" t="s">
        <v>234</v>
      </c>
      <c r="D33745" s="183" t="s">
        <v>1406</v>
      </c>
    </row>
    <row r="33746" spans="1:4">
      <c r="A33746" s="171">
        <v>87411</v>
      </c>
      <c r="B33746" t="s">
        <v>10499</v>
      </c>
      <c r="C33746" t="s">
        <v>234</v>
      </c>
      <c r="D33746" s="183" t="s">
        <v>10500</v>
      </c>
    </row>
    <row r="33747" spans="1:4">
      <c r="A33747" s="171">
        <v>87411</v>
      </c>
      <c r="B33747" t="s">
        <v>10499</v>
      </c>
      <c r="C33747" t="s">
        <v>234</v>
      </c>
      <c r="D33747" s="183" t="s">
        <v>10500</v>
      </c>
    </row>
    <row r="33748" spans="1:4">
      <c r="A33748" s="171">
        <v>87411</v>
      </c>
      <c r="B33748" t="s">
        <v>10499</v>
      </c>
      <c r="C33748" t="s">
        <v>234</v>
      </c>
      <c r="D33748" s="183" t="s">
        <v>10500</v>
      </c>
    </row>
    <row r="33749" spans="1:4">
      <c r="A33749" s="171">
        <v>87411</v>
      </c>
      <c r="B33749" t="s">
        <v>10499</v>
      </c>
      <c r="C33749" t="s">
        <v>234</v>
      </c>
      <c r="D33749" s="183" t="s">
        <v>10500</v>
      </c>
    </row>
    <row r="33750" spans="1:4">
      <c r="A33750" s="171">
        <v>87412</v>
      </c>
      <c r="B33750" t="s">
        <v>10501</v>
      </c>
      <c r="C33750" t="s">
        <v>234</v>
      </c>
      <c r="D33750" s="183" t="s">
        <v>10502</v>
      </c>
    </row>
    <row r="33751" spans="1:4">
      <c r="A33751" s="171">
        <v>87412</v>
      </c>
      <c r="B33751" t="s">
        <v>10501</v>
      </c>
      <c r="C33751" t="s">
        <v>234</v>
      </c>
      <c r="D33751" s="183" t="s">
        <v>10502</v>
      </c>
    </row>
    <row r="33752" spans="1:4">
      <c r="A33752" s="171">
        <v>87412</v>
      </c>
      <c r="B33752" t="s">
        <v>10501</v>
      </c>
      <c r="C33752" t="s">
        <v>234</v>
      </c>
      <c r="D33752" s="183" t="s">
        <v>10502</v>
      </c>
    </row>
    <row r="33753" spans="1:4">
      <c r="A33753" s="171">
        <v>87412</v>
      </c>
      <c r="B33753" t="s">
        <v>10501</v>
      </c>
      <c r="C33753" t="s">
        <v>234</v>
      </c>
      <c r="D33753" s="183" t="s">
        <v>10502</v>
      </c>
    </row>
    <row r="33754" spans="1:4">
      <c r="A33754" s="171">
        <v>87413</v>
      </c>
      <c r="B33754" t="s">
        <v>10503</v>
      </c>
      <c r="C33754" t="s">
        <v>234</v>
      </c>
      <c r="D33754" s="183" t="s">
        <v>7195</v>
      </c>
    </row>
    <row r="33755" spans="1:4">
      <c r="A33755" s="171">
        <v>87413</v>
      </c>
      <c r="B33755" t="s">
        <v>10503</v>
      </c>
      <c r="C33755" t="s">
        <v>234</v>
      </c>
      <c r="D33755" s="183" t="s">
        <v>7195</v>
      </c>
    </row>
    <row r="33756" spans="1:4">
      <c r="A33756" s="171">
        <v>87413</v>
      </c>
      <c r="B33756" t="s">
        <v>10503</v>
      </c>
      <c r="C33756" t="s">
        <v>234</v>
      </c>
      <c r="D33756" s="183" t="s">
        <v>7195</v>
      </c>
    </row>
    <row r="33757" spans="1:4">
      <c r="A33757" s="171">
        <v>87413</v>
      </c>
      <c r="B33757" t="s">
        <v>10503</v>
      </c>
      <c r="C33757" t="s">
        <v>234</v>
      </c>
      <c r="D33757" s="183" t="s">
        <v>7195</v>
      </c>
    </row>
    <row r="33758" spans="1:4">
      <c r="A33758" s="171">
        <v>87414</v>
      </c>
      <c r="B33758" t="s">
        <v>10504</v>
      </c>
      <c r="C33758" t="s">
        <v>234</v>
      </c>
      <c r="D33758" s="183" t="s">
        <v>10505</v>
      </c>
    </row>
    <row r="33759" spans="1:4">
      <c r="A33759" s="171">
        <v>87414</v>
      </c>
      <c r="B33759" t="s">
        <v>10504</v>
      </c>
      <c r="C33759" t="s">
        <v>234</v>
      </c>
      <c r="D33759" s="183" t="s">
        <v>10505</v>
      </c>
    </row>
    <row r="33760" spans="1:4">
      <c r="A33760" s="171">
        <v>87414</v>
      </c>
      <c r="B33760" t="s">
        <v>10504</v>
      </c>
      <c r="C33760" t="s">
        <v>234</v>
      </c>
      <c r="D33760" s="183" t="s">
        <v>10505</v>
      </c>
    </row>
    <row r="33761" spans="1:4">
      <c r="A33761" s="171">
        <v>87414</v>
      </c>
      <c r="B33761" t="s">
        <v>10504</v>
      </c>
      <c r="C33761" t="s">
        <v>234</v>
      </c>
      <c r="D33761" s="183" t="s">
        <v>10505</v>
      </c>
    </row>
    <row r="33762" spans="1:4">
      <c r="A33762" s="171">
        <v>87415</v>
      </c>
      <c r="B33762" t="s">
        <v>10506</v>
      </c>
      <c r="C33762" t="s">
        <v>234</v>
      </c>
      <c r="D33762" s="183" t="s">
        <v>7094</v>
      </c>
    </row>
    <row r="33763" spans="1:4">
      <c r="A33763" s="171">
        <v>87415</v>
      </c>
      <c r="B33763" t="s">
        <v>10506</v>
      </c>
      <c r="C33763" t="s">
        <v>234</v>
      </c>
      <c r="D33763" s="183" t="s">
        <v>7094</v>
      </c>
    </row>
    <row r="33764" spans="1:4">
      <c r="A33764" s="171">
        <v>87415</v>
      </c>
      <c r="B33764" t="s">
        <v>10506</v>
      </c>
      <c r="C33764" t="s">
        <v>234</v>
      </c>
      <c r="D33764" s="183" t="s">
        <v>7094</v>
      </c>
    </row>
    <row r="33765" spans="1:4">
      <c r="A33765" s="171">
        <v>87415</v>
      </c>
      <c r="B33765" t="s">
        <v>10506</v>
      </c>
      <c r="C33765" t="s">
        <v>234</v>
      </c>
      <c r="D33765" s="183" t="s">
        <v>7094</v>
      </c>
    </row>
    <row r="33766" spans="1:4">
      <c r="A33766" s="171">
        <v>87416</v>
      </c>
      <c r="B33766" t="s">
        <v>10507</v>
      </c>
      <c r="C33766" t="s">
        <v>234</v>
      </c>
      <c r="D33766" s="183" t="s">
        <v>10508</v>
      </c>
    </row>
    <row r="33767" spans="1:4">
      <c r="A33767" s="171">
        <v>87416</v>
      </c>
      <c r="B33767" t="s">
        <v>10507</v>
      </c>
      <c r="C33767" t="s">
        <v>234</v>
      </c>
      <c r="D33767" s="183" t="s">
        <v>10508</v>
      </c>
    </row>
    <row r="33768" spans="1:4">
      <c r="A33768" s="171">
        <v>87416</v>
      </c>
      <c r="B33768" t="s">
        <v>10507</v>
      </c>
      <c r="C33768" t="s">
        <v>234</v>
      </c>
      <c r="D33768" s="183" t="s">
        <v>10508</v>
      </c>
    </row>
    <row r="33769" spans="1:4">
      <c r="A33769" s="171">
        <v>87416</v>
      </c>
      <c r="B33769" t="s">
        <v>10507</v>
      </c>
      <c r="C33769" t="s">
        <v>234</v>
      </c>
      <c r="D33769" s="183" t="s">
        <v>10508</v>
      </c>
    </row>
    <row r="33770" spans="1:4">
      <c r="A33770" s="171">
        <v>87417</v>
      </c>
      <c r="B33770" t="s">
        <v>10509</v>
      </c>
      <c r="C33770" t="s">
        <v>234</v>
      </c>
      <c r="D33770" s="183" t="s">
        <v>10510</v>
      </c>
    </row>
    <row r="33771" spans="1:4">
      <c r="A33771" s="171">
        <v>87417</v>
      </c>
      <c r="B33771" t="s">
        <v>10509</v>
      </c>
      <c r="C33771" t="s">
        <v>234</v>
      </c>
      <c r="D33771" s="183" t="s">
        <v>10510</v>
      </c>
    </row>
    <row r="33772" spans="1:4">
      <c r="A33772" s="171">
        <v>87417</v>
      </c>
      <c r="B33772" t="s">
        <v>10509</v>
      </c>
      <c r="C33772" t="s">
        <v>234</v>
      </c>
      <c r="D33772" s="183" t="s">
        <v>10510</v>
      </c>
    </row>
    <row r="33773" spans="1:4">
      <c r="A33773" s="171">
        <v>87417</v>
      </c>
      <c r="B33773" t="s">
        <v>10509</v>
      </c>
      <c r="C33773" t="s">
        <v>234</v>
      </c>
      <c r="D33773" s="183" t="s">
        <v>10510</v>
      </c>
    </row>
    <row r="33774" spans="1:4">
      <c r="A33774" s="171">
        <v>87418</v>
      </c>
      <c r="B33774" t="s">
        <v>10511</v>
      </c>
      <c r="C33774" t="s">
        <v>234</v>
      </c>
      <c r="D33774" s="183" t="s">
        <v>2547</v>
      </c>
    </row>
    <row r="33775" spans="1:4">
      <c r="A33775" s="171">
        <v>87418</v>
      </c>
      <c r="B33775" t="s">
        <v>10511</v>
      </c>
      <c r="C33775" t="s">
        <v>234</v>
      </c>
      <c r="D33775" s="183" t="s">
        <v>2547</v>
      </c>
    </row>
    <row r="33776" spans="1:4">
      <c r="A33776" s="171">
        <v>87418</v>
      </c>
      <c r="B33776" t="s">
        <v>10511</v>
      </c>
      <c r="C33776" t="s">
        <v>234</v>
      </c>
      <c r="D33776" s="183" t="s">
        <v>2547</v>
      </c>
    </row>
    <row r="33777" spans="1:4">
      <c r="A33777" s="171">
        <v>87418</v>
      </c>
      <c r="B33777" t="s">
        <v>10511</v>
      </c>
      <c r="C33777" t="s">
        <v>234</v>
      </c>
      <c r="D33777" s="183" t="s">
        <v>2547</v>
      </c>
    </row>
    <row r="33778" spans="1:4">
      <c r="A33778" s="171">
        <v>87419</v>
      </c>
      <c r="B33778" t="s">
        <v>10512</v>
      </c>
      <c r="C33778" t="s">
        <v>234</v>
      </c>
      <c r="D33778" s="183" t="s">
        <v>6269</v>
      </c>
    </row>
    <row r="33779" spans="1:4">
      <c r="A33779" s="171">
        <v>87419</v>
      </c>
      <c r="B33779" t="s">
        <v>10512</v>
      </c>
      <c r="C33779" t="s">
        <v>234</v>
      </c>
      <c r="D33779" s="183" t="s">
        <v>6269</v>
      </c>
    </row>
    <row r="33780" spans="1:4">
      <c r="A33780" s="171">
        <v>87419</v>
      </c>
      <c r="B33780" t="s">
        <v>10512</v>
      </c>
      <c r="C33780" t="s">
        <v>234</v>
      </c>
      <c r="D33780" s="183" t="s">
        <v>6269</v>
      </c>
    </row>
    <row r="33781" spans="1:4">
      <c r="A33781" s="171">
        <v>87419</v>
      </c>
      <c r="B33781" t="s">
        <v>10512</v>
      </c>
      <c r="C33781" t="s">
        <v>234</v>
      </c>
      <c r="D33781" s="183" t="s">
        <v>6269</v>
      </c>
    </row>
    <row r="33782" spans="1:4">
      <c r="A33782" s="171">
        <v>87420</v>
      </c>
      <c r="B33782" t="s">
        <v>10513</v>
      </c>
      <c r="C33782" t="s">
        <v>234</v>
      </c>
      <c r="D33782" s="183" t="s">
        <v>5303</v>
      </c>
    </row>
    <row r="33783" spans="1:4">
      <c r="A33783" s="171">
        <v>87420</v>
      </c>
      <c r="B33783" t="s">
        <v>10513</v>
      </c>
      <c r="C33783" t="s">
        <v>234</v>
      </c>
      <c r="D33783" s="183" t="s">
        <v>5303</v>
      </c>
    </row>
    <row r="33784" spans="1:4">
      <c r="A33784" s="171">
        <v>87420</v>
      </c>
      <c r="B33784" t="s">
        <v>10513</v>
      </c>
      <c r="C33784" t="s">
        <v>234</v>
      </c>
      <c r="D33784" s="183" t="s">
        <v>5303</v>
      </c>
    </row>
    <row r="33785" spans="1:4">
      <c r="A33785" s="171">
        <v>87420</v>
      </c>
      <c r="B33785" t="s">
        <v>10513</v>
      </c>
      <c r="C33785" t="s">
        <v>234</v>
      </c>
      <c r="D33785" s="183" t="s">
        <v>5303</v>
      </c>
    </row>
    <row r="33786" spans="1:4">
      <c r="A33786" s="171">
        <v>87421</v>
      </c>
      <c r="B33786" t="s">
        <v>10514</v>
      </c>
      <c r="C33786" t="s">
        <v>234</v>
      </c>
      <c r="D33786" s="183" t="s">
        <v>10515</v>
      </c>
    </row>
    <row r="33787" spans="1:4">
      <c r="A33787" s="171">
        <v>87421</v>
      </c>
      <c r="B33787" t="s">
        <v>10514</v>
      </c>
      <c r="C33787" t="s">
        <v>234</v>
      </c>
      <c r="D33787" s="183" t="s">
        <v>10515</v>
      </c>
    </row>
    <row r="33788" spans="1:4">
      <c r="A33788" s="171">
        <v>87421</v>
      </c>
      <c r="B33788" t="s">
        <v>10514</v>
      </c>
      <c r="C33788" t="s">
        <v>234</v>
      </c>
      <c r="D33788" s="183" t="s">
        <v>10515</v>
      </c>
    </row>
    <row r="33789" spans="1:4">
      <c r="A33789" s="171">
        <v>87421</v>
      </c>
      <c r="B33789" t="s">
        <v>10514</v>
      </c>
      <c r="C33789" t="s">
        <v>234</v>
      </c>
      <c r="D33789" s="183" t="s">
        <v>10515</v>
      </c>
    </row>
    <row r="33790" spans="1:4">
      <c r="A33790" s="171">
        <v>87422</v>
      </c>
      <c r="B33790" t="s">
        <v>10516</v>
      </c>
      <c r="C33790" t="s">
        <v>234</v>
      </c>
      <c r="D33790" s="183" t="s">
        <v>10517</v>
      </c>
    </row>
    <row r="33791" spans="1:4">
      <c r="A33791" s="171">
        <v>87422</v>
      </c>
      <c r="B33791" t="s">
        <v>10516</v>
      </c>
      <c r="C33791" t="s">
        <v>234</v>
      </c>
      <c r="D33791" s="183" t="s">
        <v>10517</v>
      </c>
    </row>
    <row r="33792" spans="1:4">
      <c r="A33792" s="171">
        <v>87422</v>
      </c>
      <c r="B33792" t="s">
        <v>10516</v>
      </c>
      <c r="C33792" t="s">
        <v>234</v>
      </c>
      <c r="D33792" s="183" t="s">
        <v>10517</v>
      </c>
    </row>
    <row r="33793" spans="1:4">
      <c r="A33793" s="171">
        <v>87422</v>
      </c>
      <c r="B33793" t="s">
        <v>10516</v>
      </c>
      <c r="C33793" t="s">
        <v>234</v>
      </c>
      <c r="D33793" s="183" t="s">
        <v>10517</v>
      </c>
    </row>
    <row r="33794" spans="1:4">
      <c r="A33794" s="171">
        <v>87423</v>
      </c>
      <c r="B33794" t="s">
        <v>10518</v>
      </c>
      <c r="C33794" t="s">
        <v>234</v>
      </c>
      <c r="D33794" s="183" t="s">
        <v>2097</v>
      </c>
    </row>
    <row r="33795" spans="1:4">
      <c r="A33795" s="171">
        <v>87423</v>
      </c>
      <c r="B33795" t="s">
        <v>10518</v>
      </c>
      <c r="C33795" t="s">
        <v>234</v>
      </c>
      <c r="D33795" s="183" t="s">
        <v>2097</v>
      </c>
    </row>
    <row r="33796" spans="1:4">
      <c r="A33796" s="171">
        <v>87423</v>
      </c>
      <c r="B33796" t="s">
        <v>10518</v>
      </c>
      <c r="C33796" t="s">
        <v>234</v>
      </c>
      <c r="D33796" s="183" t="s">
        <v>2097</v>
      </c>
    </row>
    <row r="33797" spans="1:4">
      <c r="A33797" s="171">
        <v>87423</v>
      </c>
      <c r="B33797" t="s">
        <v>10518</v>
      </c>
      <c r="C33797" t="s">
        <v>234</v>
      </c>
      <c r="D33797" s="183" t="s">
        <v>2097</v>
      </c>
    </row>
    <row r="33798" spans="1:4">
      <c r="A33798" s="171">
        <v>87424</v>
      </c>
      <c r="B33798" t="s">
        <v>10519</v>
      </c>
      <c r="C33798" t="s">
        <v>234</v>
      </c>
      <c r="D33798" s="183" t="s">
        <v>10508</v>
      </c>
    </row>
    <row r="33799" spans="1:4">
      <c r="A33799" s="171">
        <v>87424</v>
      </c>
      <c r="B33799" t="s">
        <v>10519</v>
      </c>
      <c r="C33799" t="s">
        <v>234</v>
      </c>
      <c r="D33799" s="183" t="s">
        <v>10508</v>
      </c>
    </row>
    <row r="33800" spans="1:4">
      <c r="A33800" s="171">
        <v>87424</v>
      </c>
      <c r="B33800" t="s">
        <v>10519</v>
      </c>
      <c r="C33800" t="s">
        <v>234</v>
      </c>
      <c r="D33800" s="183" t="s">
        <v>10508</v>
      </c>
    </row>
    <row r="33801" spans="1:4">
      <c r="A33801" s="171">
        <v>87424</v>
      </c>
      <c r="B33801" t="s">
        <v>10519</v>
      </c>
      <c r="C33801" t="s">
        <v>234</v>
      </c>
      <c r="D33801" s="183" t="s">
        <v>10508</v>
      </c>
    </row>
    <row r="33802" spans="1:4">
      <c r="A33802" s="171">
        <v>87425</v>
      </c>
      <c r="B33802" t="s">
        <v>10520</v>
      </c>
      <c r="C33802" t="s">
        <v>234</v>
      </c>
      <c r="D33802" s="183" t="s">
        <v>10521</v>
      </c>
    </row>
    <row r="33803" spans="1:4">
      <c r="A33803" s="171">
        <v>87425</v>
      </c>
      <c r="B33803" t="s">
        <v>10520</v>
      </c>
      <c r="C33803" t="s">
        <v>234</v>
      </c>
      <c r="D33803" s="183" t="s">
        <v>10521</v>
      </c>
    </row>
    <row r="33804" spans="1:4">
      <c r="A33804" s="171">
        <v>87425</v>
      </c>
      <c r="B33804" t="s">
        <v>10520</v>
      </c>
      <c r="C33804" t="s">
        <v>234</v>
      </c>
      <c r="D33804" s="183" t="s">
        <v>10521</v>
      </c>
    </row>
    <row r="33805" spans="1:4">
      <c r="A33805" s="171">
        <v>87425</v>
      </c>
      <c r="B33805" t="s">
        <v>10520</v>
      </c>
      <c r="C33805" t="s">
        <v>234</v>
      </c>
      <c r="D33805" s="183" t="s">
        <v>10521</v>
      </c>
    </row>
    <row r="33806" spans="1:4">
      <c r="A33806" s="171">
        <v>87426</v>
      </c>
      <c r="B33806" t="s">
        <v>10522</v>
      </c>
      <c r="C33806" t="s">
        <v>234</v>
      </c>
      <c r="D33806" s="183" t="s">
        <v>10523</v>
      </c>
    </row>
    <row r="33807" spans="1:4">
      <c r="A33807" s="171">
        <v>87426</v>
      </c>
      <c r="B33807" t="s">
        <v>10522</v>
      </c>
      <c r="C33807" t="s">
        <v>234</v>
      </c>
      <c r="D33807" s="183" t="s">
        <v>10523</v>
      </c>
    </row>
    <row r="33808" spans="1:4">
      <c r="A33808" s="171">
        <v>87426</v>
      </c>
      <c r="B33808" t="s">
        <v>10522</v>
      </c>
      <c r="C33808" t="s">
        <v>234</v>
      </c>
      <c r="D33808" s="183" t="s">
        <v>10523</v>
      </c>
    </row>
    <row r="33809" spans="1:4">
      <c r="A33809" s="171">
        <v>87426</v>
      </c>
      <c r="B33809" t="s">
        <v>10522</v>
      </c>
      <c r="C33809" t="s">
        <v>234</v>
      </c>
      <c r="D33809" s="183" t="s">
        <v>10523</v>
      </c>
    </row>
    <row r="33810" spans="1:4">
      <c r="A33810" s="171">
        <v>87427</v>
      </c>
      <c r="B33810" t="s">
        <v>10524</v>
      </c>
      <c r="C33810" t="s">
        <v>234</v>
      </c>
      <c r="D33810" s="183" t="s">
        <v>10525</v>
      </c>
    </row>
    <row r="33811" spans="1:4">
      <c r="A33811" s="171">
        <v>87427</v>
      </c>
      <c r="B33811" t="s">
        <v>10524</v>
      </c>
      <c r="C33811" t="s">
        <v>234</v>
      </c>
      <c r="D33811" s="183" t="s">
        <v>10525</v>
      </c>
    </row>
    <row r="33812" spans="1:4">
      <c r="A33812" s="171">
        <v>87427</v>
      </c>
      <c r="B33812" t="s">
        <v>10524</v>
      </c>
      <c r="C33812" t="s">
        <v>234</v>
      </c>
      <c r="D33812" s="183" t="s">
        <v>10525</v>
      </c>
    </row>
    <row r="33813" spans="1:4">
      <c r="A33813" s="171">
        <v>87427</v>
      </c>
      <c r="B33813" t="s">
        <v>10524</v>
      </c>
      <c r="C33813" t="s">
        <v>234</v>
      </c>
      <c r="D33813" s="183" t="s">
        <v>10525</v>
      </c>
    </row>
    <row r="33814" spans="1:4">
      <c r="A33814" s="171">
        <v>87428</v>
      </c>
      <c r="B33814" t="s">
        <v>10526</v>
      </c>
      <c r="C33814" t="s">
        <v>234</v>
      </c>
      <c r="D33814" s="183" t="s">
        <v>10527</v>
      </c>
    </row>
    <row r="33815" spans="1:4">
      <c r="A33815" s="171">
        <v>87428</v>
      </c>
      <c r="B33815" t="s">
        <v>10526</v>
      </c>
      <c r="C33815" t="s">
        <v>234</v>
      </c>
      <c r="D33815" s="183" t="s">
        <v>10527</v>
      </c>
    </row>
    <row r="33816" spans="1:4">
      <c r="A33816" s="171">
        <v>87428</v>
      </c>
      <c r="B33816" t="s">
        <v>10526</v>
      </c>
      <c r="C33816" t="s">
        <v>234</v>
      </c>
      <c r="D33816" s="183" t="s">
        <v>10527</v>
      </c>
    </row>
    <row r="33817" spans="1:4">
      <c r="A33817" s="171">
        <v>87428</v>
      </c>
      <c r="B33817" t="s">
        <v>10526</v>
      </c>
      <c r="C33817" t="s">
        <v>234</v>
      </c>
      <c r="D33817" s="183" t="s">
        <v>10527</v>
      </c>
    </row>
    <row r="33818" spans="1:4">
      <c r="A33818" s="171">
        <v>87429</v>
      </c>
      <c r="B33818" t="s">
        <v>10528</v>
      </c>
      <c r="C33818" t="s">
        <v>234</v>
      </c>
      <c r="D33818" s="183" t="s">
        <v>9349</v>
      </c>
    </row>
    <row r="33819" spans="1:4">
      <c r="A33819" s="171">
        <v>87429</v>
      </c>
      <c r="B33819" t="s">
        <v>10528</v>
      </c>
      <c r="C33819" t="s">
        <v>234</v>
      </c>
      <c r="D33819" s="183" t="s">
        <v>9349</v>
      </c>
    </row>
    <row r="33820" spans="1:4">
      <c r="A33820" s="171">
        <v>87429</v>
      </c>
      <c r="B33820" t="s">
        <v>10528</v>
      </c>
      <c r="C33820" t="s">
        <v>234</v>
      </c>
      <c r="D33820" s="183" t="s">
        <v>9349</v>
      </c>
    </row>
    <row r="33821" spans="1:4">
      <c r="A33821" s="171">
        <v>87429</v>
      </c>
      <c r="B33821" t="s">
        <v>10528</v>
      </c>
      <c r="C33821" t="s">
        <v>234</v>
      </c>
      <c r="D33821" s="183" t="s">
        <v>9349</v>
      </c>
    </row>
    <row r="33822" spans="1:4">
      <c r="A33822" s="171">
        <v>87430</v>
      </c>
      <c r="B33822" t="s">
        <v>10529</v>
      </c>
      <c r="C33822" t="s">
        <v>234</v>
      </c>
      <c r="D33822" s="183" t="s">
        <v>10530</v>
      </c>
    </row>
    <row r="33823" spans="1:4">
      <c r="A33823" s="171">
        <v>87430</v>
      </c>
      <c r="B33823" t="s">
        <v>10529</v>
      </c>
      <c r="C33823" t="s">
        <v>234</v>
      </c>
      <c r="D33823" s="183" t="s">
        <v>10530</v>
      </c>
    </row>
    <row r="33824" spans="1:4">
      <c r="A33824" s="171">
        <v>87430</v>
      </c>
      <c r="B33824" t="s">
        <v>10529</v>
      </c>
      <c r="C33824" t="s">
        <v>234</v>
      </c>
      <c r="D33824" s="183" t="s">
        <v>10530</v>
      </c>
    </row>
    <row r="33825" spans="1:4">
      <c r="A33825" s="171">
        <v>87430</v>
      </c>
      <c r="B33825" t="s">
        <v>10529</v>
      </c>
      <c r="C33825" t="s">
        <v>234</v>
      </c>
      <c r="D33825" s="183" t="s">
        <v>10530</v>
      </c>
    </row>
    <row r="33826" spans="1:4">
      <c r="A33826" s="171">
        <v>87431</v>
      </c>
      <c r="B33826" t="s">
        <v>10531</v>
      </c>
      <c r="C33826" t="s">
        <v>234</v>
      </c>
      <c r="D33826" s="183" t="s">
        <v>10532</v>
      </c>
    </row>
    <row r="33827" spans="1:4">
      <c r="A33827" s="171">
        <v>87431</v>
      </c>
      <c r="B33827" t="s">
        <v>10531</v>
      </c>
      <c r="C33827" t="s">
        <v>234</v>
      </c>
      <c r="D33827" s="183" t="s">
        <v>10532</v>
      </c>
    </row>
    <row r="33828" spans="1:4">
      <c r="A33828" s="171">
        <v>87431</v>
      </c>
      <c r="B33828" t="s">
        <v>10531</v>
      </c>
      <c r="C33828" t="s">
        <v>234</v>
      </c>
      <c r="D33828" s="183" t="s">
        <v>10532</v>
      </c>
    </row>
    <row r="33829" spans="1:4">
      <c r="A33829" s="171">
        <v>87431</v>
      </c>
      <c r="B33829" t="s">
        <v>10531</v>
      </c>
      <c r="C33829" t="s">
        <v>234</v>
      </c>
      <c r="D33829" s="183" t="s">
        <v>10532</v>
      </c>
    </row>
    <row r="33830" spans="1:4">
      <c r="A33830" s="171">
        <v>87432</v>
      </c>
      <c r="B33830" t="s">
        <v>10533</v>
      </c>
      <c r="C33830" t="s">
        <v>234</v>
      </c>
      <c r="D33830" s="183" t="s">
        <v>10534</v>
      </c>
    </row>
    <row r="33831" spans="1:4">
      <c r="A33831" s="171">
        <v>87432</v>
      </c>
      <c r="B33831" t="s">
        <v>10533</v>
      </c>
      <c r="C33831" t="s">
        <v>234</v>
      </c>
      <c r="D33831" s="183" t="s">
        <v>10534</v>
      </c>
    </row>
    <row r="33832" spans="1:4">
      <c r="A33832" s="171">
        <v>87432</v>
      </c>
      <c r="B33832" t="s">
        <v>10533</v>
      </c>
      <c r="C33832" t="s">
        <v>234</v>
      </c>
      <c r="D33832" s="183" t="s">
        <v>10534</v>
      </c>
    </row>
    <row r="33833" spans="1:4">
      <c r="A33833" s="171">
        <v>87432</v>
      </c>
      <c r="B33833" t="s">
        <v>10533</v>
      </c>
      <c r="C33833" t="s">
        <v>234</v>
      </c>
      <c r="D33833" s="183" t="s">
        <v>10534</v>
      </c>
    </row>
    <row r="33834" spans="1:4">
      <c r="A33834" s="171">
        <v>87433</v>
      </c>
      <c r="B33834" t="s">
        <v>10535</v>
      </c>
      <c r="C33834" t="s">
        <v>234</v>
      </c>
      <c r="D33834" s="183" t="s">
        <v>10536</v>
      </c>
    </row>
    <row r="33835" spans="1:4">
      <c r="A33835" s="171">
        <v>87433</v>
      </c>
      <c r="B33835" t="s">
        <v>10535</v>
      </c>
      <c r="C33835" t="s">
        <v>234</v>
      </c>
      <c r="D33835" s="183" t="s">
        <v>10536</v>
      </c>
    </row>
    <row r="33836" spans="1:4">
      <c r="A33836" s="171">
        <v>87433</v>
      </c>
      <c r="B33836" t="s">
        <v>10535</v>
      </c>
      <c r="C33836" t="s">
        <v>234</v>
      </c>
      <c r="D33836" s="183" t="s">
        <v>10536</v>
      </c>
    </row>
    <row r="33837" spans="1:4">
      <c r="A33837" s="171">
        <v>87433</v>
      </c>
      <c r="B33837" t="s">
        <v>10535</v>
      </c>
      <c r="C33837" t="s">
        <v>234</v>
      </c>
      <c r="D33837" s="183" t="s">
        <v>10536</v>
      </c>
    </row>
    <row r="33838" spans="1:4">
      <c r="A33838" s="171">
        <v>87434</v>
      </c>
      <c r="B33838" t="s">
        <v>10537</v>
      </c>
      <c r="C33838" t="s">
        <v>234</v>
      </c>
      <c r="D33838" s="183" t="s">
        <v>5436</v>
      </c>
    </row>
    <row r="33839" spans="1:4">
      <c r="A33839" s="171">
        <v>87434</v>
      </c>
      <c r="B33839" t="s">
        <v>10537</v>
      </c>
      <c r="C33839" t="s">
        <v>234</v>
      </c>
      <c r="D33839" s="183" t="s">
        <v>5436</v>
      </c>
    </row>
    <row r="33840" spans="1:4">
      <c r="A33840" s="171">
        <v>87434</v>
      </c>
      <c r="B33840" t="s">
        <v>10537</v>
      </c>
      <c r="C33840" t="s">
        <v>234</v>
      </c>
      <c r="D33840" s="183" t="s">
        <v>5436</v>
      </c>
    </row>
    <row r="33841" spans="1:4">
      <c r="A33841" s="171">
        <v>87434</v>
      </c>
      <c r="B33841" t="s">
        <v>10537</v>
      </c>
      <c r="C33841" t="s">
        <v>234</v>
      </c>
      <c r="D33841" s="183" t="s">
        <v>5436</v>
      </c>
    </row>
    <row r="33842" spans="1:4">
      <c r="A33842" s="171">
        <v>87435</v>
      </c>
      <c r="B33842" t="s">
        <v>10538</v>
      </c>
      <c r="C33842" t="s">
        <v>234</v>
      </c>
      <c r="D33842" s="183" t="s">
        <v>10539</v>
      </c>
    </row>
    <row r="33843" spans="1:4">
      <c r="A33843" s="171">
        <v>87435</v>
      </c>
      <c r="B33843" t="s">
        <v>10538</v>
      </c>
      <c r="C33843" t="s">
        <v>234</v>
      </c>
      <c r="D33843" s="183" t="s">
        <v>10539</v>
      </c>
    </row>
    <row r="33844" spans="1:4">
      <c r="A33844" s="171">
        <v>87435</v>
      </c>
      <c r="B33844" t="s">
        <v>10538</v>
      </c>
      <c r="C33844" t="s">
        <v>234</v>
      </c>
      <c r="D33844" s="183" t="s">
        <v>10539</v>
      </c>
    </row>
    <row r="33845" spans="1:4">
      <c r="A33845" s="171">
        <v>87435</v>
      </c>
      <c r="B33845" t="s">
        <v>10538</v>
      </c>
      <c r="C33845" t="s">
        <v>234</v>
      </c>
      <c r="D33845" s="183" t="s">
        <v>10539</v>
      </c>
    </row>
    <row r="33846" spans="1:4">
      <c r="A33846" s="171">
        <v>87436</v>
      </c>
      <c r="B33846" t="s">
        <v>10540</v>
      </c>
      <c r="C33846" t="s">
        <v>234</v>
      </c>
      <c r="D33846" s="183" t="s">
        <v>10541</v>
      </c>
    </row>
    <row r="33847" spans="1:4">
      <c r="A33847" s="171">
        <v>87436</v>
      </c>
      <c r="B33847" t="s">
        <v>10540</v>
      </c>
      <c r="C33847" t="s">
        <v>234</v>
      </c>
      <c r="D33847" s="183" t="s">
        <v>10541</v>
      </c>
    </row>
    <row r="33848" spans="1:4">
      <c r="A33848" s="171">
        <v>87436</v>
      </c>
      <c r="B33848" t="s">
        <v>10540</v>
      </c>
      <c r="C33848" t="s">
        <v>234</v>
      </c>
      <c r="D33848" s="183" t="s">
        <v>10541</v>
      </c>
    </row>
    <row r="33849" spans="1:4">
      <c r="A33849" s="171">
        <v>87436</v>
      </c>
      <c r="B33849" t="s">
        <v>10540</v>
      </c>
      <c r="C33849" t="s">
        <v>234</v>
      </c>
      <c r="D33849" s="183" t="s">
        <v>10541</v>
      </c>
    </row>
    <row r="33850" spans="1:4">
      <c r="A33850" s="171">
        <v>87437</v>
      </c>
      <c r="B33850" t="s">
        <v>10542</v>
      </c>
      <c r="C33850" t="s">
        <v>234</v>
      </c>
      <c r="D33850" s="183" t="s">
        <v>10543</v>
      </c>
    </row>
    <row r="33851" spans="1:4">
      <c r="A33851" s="171">
        <v>87437</v>
      </c>
      <c r="B33851" t="s">
        <v>10542</v>
      </c>
      <c r="C33851" t="s">
        <v>234</v>
      </c>
      <c r="D33851" s="183" t="s">
        <v>10543</v>
      </c>
    </row>
    <row r="33852" spans="1:4">
      <c r="A33852" s="171">
        <v>87437</v>
      </c>
      <c r="B33852" t="s">
        <v>10542</v>
      </c>
      <c r="C33852" t="s">
        <v>234</v>
      </c>
      <c r="D33852" s="183" t="s">
        <v>10543</v>
      </c>
    </row>
    <row r="33853" spans="1:4">
      <c r="A33853" s="171">
        <v>87437</v>
      </c>
      <c r="B33853" t="s">
        <v>10542</v>
      </c>
      <c r="C33853" t="s">
        <v>234</v>
      </c>
      <c r="D33853" s="183" t="s">
        <v>10543</v>
      </c>
    </row>
    <row r="33854" spans="1:4">
      <c r="A33854" s="171">
        <v>87438</v>
      </c>
      <c r="B33854" t="s">
        <v>10544</v>
      </c>
      <c r="C33854" t="s">
        <v>234</v>
      </c>
      <c r="D33854" s="183" t="s">
        <v>10545</v>
      </c>
    </row>
    <row r="33855" spans="1:4">
      <c r="A33855" s="171">
        <v>87438</v>
      </c>
      <c r="B33855" t="s">
        <v>10544</v>
      </c>
      <c r="C33855" t="s">
        <v>234</v>
      </c>
      <c r="D33855" s="183" t="s">
        <v>10545</v>
      </c>
    </row>
    <row r="33856" spans="1:4">
      <c r="A33856" s="171">
        <v>87438</v>
      </c>
      <c r="B33856" t="s">
        <v>10544</v>
      </c>
      <c r="C33856" t="s">
        <v>234</v>
      </c>
      <c r="D33856" s="183" t="s">
        <v>10545</v>
      </c>
    </row>
    <row r="33857" spans="1:4">
      <c r="A33857" s="171">
        <v>87438</v>
      </c>
      <c r="B33857" t="s">
        <v>10544</v>
      </c>
      <c r="C33857" t="s">
        <v>234</v>
      </c>
      <c r="D33857" s="183" t="s">
        <v>10545</v>
      </c>
    </row>
    <row r="33858" spans="1:4">
      <c r="A33858" s="171">
        <v>87439</v>
      </c>
      <c r="B33858" t="s">
        <v>10546</v>
      </c>
      <c r="C33858" t="s">
        <v>234</v>
      </c>
      <c r="D33858" s="183" t="s">
        <v>10547</v>
      </c>
    </row>
    <row r="33859" spans="1:4">
      <c r="A33859" s="171">
        <v>87439</v>
      </c>
      <c r="B33859" t="s">
        <v>10546</v>
      </c>
      <c r="C33859" t="s">
        <v>234</v>
      </c>
      <c r="D33859" s="183" t="s">
        <v>10547</v>
      </c>
    </row>
    <row r="33860" spans="1:4">
      <c r="A33860" s="171">
        <v>87439</v>
      </c>
      <c r="B33860" t="s">
        <v>10546</v>
      </c>
      <c r="C33860" t="s">
        <v>234</v>
      </c>
      <c r="D33860" s="183" t="s">
        <v>10547</v>
      </c>
    </row>
    <row r="33861" spans="1:4">
      <c r="A33861" s="171">
        <v>87439</v>
      </c>
      <c r="B33861" t="s">
        <v>10546</v>
      </c>
      <c r="C33861" t="s">
        <v>234</v>
      </c>
      <c r="D33861" s="183" t="s">
        <v>10547</v>
      </c>
    </row>
    <row r="33862" spans="1:4">
      <c r="A33862" s="171">
        <v>87440</v>
      </c>
      <c r="B33862" t="s">
        <v>10548</v>
      </c>
      <c r="C33862" t="s">
        <v>234</v>
      </c>
      <c r="D33862" s="183" t="s">
        <v>2689</v>
      </c>
    </row>
    <row r="33863" spans="1:4">
      <c r="A33863" s="171">
        <v>87440</v>
      </c>
      <c r="B33863" t="s">
        <v>10548</v>
      </c>
      <c r="C33863" t="s">
        <v>234</v>
      </c>
      <c r="D33863" s="183" t="s">
        <v>2689</v>
      </c>
    </row>
    <row r="33864" spans="1:4">
      <c r="A33864" s="171">
        <v>87440</v>
      </c>
      <c r="B33864" t="s">
        <v>10548</v>
      </c>
      <c r="C33864" t="s">
        <v>234</v>
      </c>
      <c r="D33864" s="183" t="s">
        <v>2689</v>
      </c>
    </row>
    <row r="33865" spans="1:4">
      <c r="A33865" s="171">
        <v>87440</v>
      </c>
      <c r="B33865" t="s">
        <v>10548</v>
      </c>
      <c r="C33865" t="s">
        <v>234</v>
      </c>
      <c r="D33865" s="183" t="s">
        <v>2689</v>
      </c>
    </row>
    <row r="33866" spans="1:4">
      <c r="A33866" s="171">
        <v>87527</v>
      </c>
      <c r="B33866" t="s">
        <v>10549</v>
      </c>
      <c r="C33866" t="s">
        <v>234</v>
      </c>
      <c r="D33866" s="183" t="s">
        <v>10550</v>
      </c>
    </row>
    <row r="33867" spans="1:4">
      <c r="A33867" s="171">
        <v>87527</v>
      </c>
      <c r="B33867" t="s">
        <v>10549</v>
      </c>
      <c r="C33867" t="s">
        <v>234</v>
      </c>
      <c r="D33867" s="183" t="s">
        <v>10550</v>
      </c>
    </row>
    <row r="33868" spans="1:4">
      <c r="A33868" s="171">
        <v>87527</v>
      </c>
      <c r="B33868" t="s">
        <v>10549</v>
      </c>
      <c r="C33868" t="s">
        <v>234</v>
      </c>
      <c r="D33868" s="183" t="s">
        <v>10550</v>
      </c>
    </row>
    <row r="33869" spans="1:4">
      <c r="A33869" s="171">
        <v>87527</v>
      </c>
      <c r="B33869" t="s">
        <v>10549</v>
      </c>
      <c r="C33869" t="s">
        <v>234</v>
      </c>
      <c r="D33869" s="183" t="s">
        <v>10550</v>
      </c>
    </row>
    <row r="33870" spans="1:4">
      <c r="A33870" s="171">
        <v>87528</v>
      </c>
      <c r="B33870" t="s">
        <v>10551</v>
      </c>
      <c r="C33870" t="s">
        <v>234</v>
      </c>
      <c r="D33870" s="183" t="s">
        <v>10116</v>
      </c>
    </row>
    <row r="33871" spans="1:4">
      <c r="A33871" s="171">
        <v>87528</v>
      </c>
      <c r="B33871" t="s">
        <v>10551</v>
      </c>
      <c r="C33871" t="s">
        <v>234</v>
      </c>
      <c r="D33871" s="183" t="s">
        <v>10116</v>
      </c>
    </row>
    <row r="33872" spans="1:4">
      <c r="A33872" s="171">
        <v>87528</v>
      </c>
      <c r="B33872" t="s">
        <v>10551</v>
      </c>
      <c r="C33872" t="s">
        <v>234</v>
      </c>
      <c r="D33872" s="183" t="s">
        <v>10116</v>
      </c>
    </row>
    <row r="33873" spans="1:4">
      <c r="A33873" s="171">
        <v>87528</v>
      </c>
      <c r="B33873" t="s">
        <v>10551</v>
      </c>
      <c r="C33873" t="s">
        <v>234</v>
      </c>
      <c r="D33873" s="183" t="s">
        <v>10116</v>
      </c>
    </row>
    <row r="33874" spans="1:4">
      <c r="A33874" s="171">
        <v>87529</v>
      </c>
      <c r="B33874" t="s">
        <v>10552</v>
      </c>
      <c r="C33874" t="s">
        <v>234</v>
      </c>
      <c r="D33874" s="183" t="s">
        <v>10553</v>
      </c>
    </row>
    <row r="33875" spans="1:4">
      <c r="A33875" s="171">
        <v>87529</v>
      </c>
      <c r="B33875" t="s">
        <v>10552</v>
      </c>
      <c r="C33875" t="s">
        <v>234</v>
      </c>
      <c r="D33875" s="183" t="s">
        <v>10553</v>
      </c>
    </row>
    <row r="33876" spans="1:4">
      <c r="A33876" s="171">
        <v>87529</v>
      </c>
      <c r="B33876" t="s">
        <v>10552</v>
      </c>
      <c r="C33876" t="s">
        <v>234</v>
      </c>
      <c r="D33876" s="183" t="s">
        <v>10553</v>
      </c>
    </row>
    <row r="33877" spans="1:4">
      <c r="A33877" s="171">
        <v>87529</v>
      </c>
      <c r="B33877" t="s">
        <v>10552</v>
      </c>
      <c r="C33877" t="s">
        <v>234</v>
      </c>
      <c r="D33877" s="183" t="s">
        <v>10553</v>
      </c>
    </row>
    <row r="33878" spans="1:4">
      <c r="A33878" s="171">
        <v>87530</v>
      </c>
      <c r="B33878" t="s">
        <v>10554</v>
      </c>
      <c r="C33878" t="s">
        <v>234</v>
      </c>
      <c r="D33878" s="183" t="s">
        <v>5449</v>
      </c>
    </row>
    <row r="33879" spans="1:4">
      <c r="A33879" s="171">
        <v>87530</v>
      </c>
      <c r="B33879" t="s">
        <v>10554</v>
      </c>
      <c r="C33879" t="s">
        <v>234</v>
      </c>
      <c r="D33879" s="183" t="s">
        <v>5449</v>
      </c>
    </row>
    <row r="33880" spans="1:4">
      <c r="A33880" s="171">
        <v>87530</v>
      </c>
      <c r="B33880" t="s">
        <v>10554</v>
      </c>
      <c r="C33880" t="s">
        <v>234</v>
      </c>
      <c r="D33880" s="183" t="s">
        <v>5449</v>
      </c>
    </row>
    <row r="33881" spans="1:4">
      <c r="A33881" s="171">
        <v>87530</v>
      </c>
      <c r="B33881" t="s">
        <v>10554</v>
      </c>
      <c r="C33881" t="s">
        <v>234</v>
      </c>
      <c r="D33881" s="183" t="s">
        <v>5449</v>
      </c>
    </row>
    <row r="33882" spans="1:4">
      <c r="A33882" s="171">
        <v>87531</v>
      </c>
      <c r="B33882" t="s">
        <v>10555</v>
      </c>
      <c r="C33882" t="s">
        <v>234</v>
      </c>
      <c r="D33882" s="183" t="s">
        <v>10556</v>
      </c>
    </row>
    <row r="33883" spans="1:4">
      <c r="A33883" s="171">
        <v>87531</v>
      </c>
      <c r="B33883" t="s">
        <v>10555</v>
      </c>
      <c r="C33883" t="s">
        <v>234</v>
      </c>
      <c r="D33883" s="183" t="s">
        <v>10556</v>
      </c>
    </row>
    <row r="33884" spans="1:4">
      <c r="A33884" s="171">
        <v>87531</v>
      </c>
      <c r="B33884" t="s">
        <v>10555</v>
      </c>
      <c r="C33884" t="s">
        <v>234</v>
      </c>
      <c r="D33884" s="183" t="s">
        <v>10556</v>
      </c>
    </row>
    <row r="33885" spans="1:4">
      <c r="A33885" s="171">
        <v>87531</v>
      </c>
      <c r="B33885" t="s">
        <v>10555</v>
      </c>
      <c r="C33885" t="s">
        <v>234</v>
      </c>
      <c r="D33885" s="183" t="s">
        <v>10556</v>
      </c>
    </row>
    <row r="33886" spans="1:4">
      <c r="A33886" s="171">
        <v>87532</v>
      </c>
      <c r="B33886" t="s">
        <v>10557</v>
      </c>
      <c r="C33886" t="s">
        <v>234</v>
      </c>
      <c r="D33886" s="183" t="s">
        <v>10558</v>
      </c>
    </row>
    <row r="33887" spans="1:4">
      <c r="A33887" s="171">
        <v>87532</v>
      </c>
      <c r="B33887" t="s">
        <v>10557</v>
      </c>
      <c r="C33887" t="s">
        <v>234</v>
      </c>
      <c r="D33887" s="183" t="s">
        <v>10558</v>
      </c>
    </row>
    <row r="33888" spans="1:4">
      <c r="A33888" s="171">
        <v>87532</v>
      </c>
      <c r="B33888" t="s">
        <v>10557</v>
      </c>
      <c r="C33888" t="s">
        <v>234</v>
      </c>
      <c r="D33888" s="183" t="s">
        <v>10558</v>
      </c>
    </row>
    <row r="33889" spans="1:4">
      <c r="A33889" s="171">
        <v>87532</v>
      </c>
      <c r="B33889" t="s">
        <v>10557</v>
      </c>
      <c r="C33889" t="s">
        <v>234</v>
      </c>
      <c r="D33889" s="183" t="s">
        <v>10558</v>
      </c>
    </row>
    <row r="33890" spans="1:4">
      <c r="A33890" s="171">
        <v>87535</v>
      </c>
      <c r="B33890" t="s">
        <v>10559</v>
      </c>
      <c r="C33890" t="s">
        <v>234</v>
      </c>
      <c r="D33890" s="183" t="s">
        <v>10560</v>
      </c>
    </row>
    <row r="33891" spans="1:4">
      <c r="A33891" s="171">
        <v>87535</v>
      </c>
      <c r="B33891" t="s">
        <v>10559</v>
      </c>
      <c r="C33891" t="s">
        <v>234</v>
      </c>
      <c r="D33891" s="183" t="s">
        <v>10560</v>
      </c>
    </row>
    <row r="33892" spans="1:4">
      <c r="A33892" s="171">
        <v>87535</v>
      </c>
      <c r="B33892" t="s">
        <v>10559</v>
      </c>
      <c r="C33892" t="s">
        <v>234</v>
      </c>
      <c r="D33892" s="183" t="s">
        <v>10560</v>
      </c>
    </row>
    <row r="33893" spans="1:4">
      <c r="A33893" s="171">
        <v>87535</v>
      </c>
      <c r="B33893" t="s">
        <v>10559</v>
      </c>
      <c r="C33893" t="s">
        <v>234</v>
      </c>
      <c r="D33893" s="183" t="s">
        <v>10560</v>
      </c>
    </row>
    <row r="33894" spans="1:4">
      <c r="A33894" s="171">
        <v>87536</v>
      </c>
      <c r="B33894" t="s">
        <v>10561</v>
      </c>
      <c r="C33894" t="s">
        <v>234</v>
      </c>
      <c r="D33894" s="183" t="s">
        <v>10562</v>
      </c>
    </row>
    <row r="33895" spans="1:4">
      <c r="A33895" s="171">
        <v>87536</v>
      </c>
      <c r="B33895" t="s">
        <v>10561</v>
      </c>
      <c r="C33895" t="s">
        <v>234</v>
      </c>
      <c r="D33895" s="183" t="s">
        <v>10562</v>
      </c>
    </row>
    <row r="33896" spans="1:4">
      <c r="A33896" s="171">
        <v>87536</v>
      </c>
      <c r="B33896" t="s">
        <v>10561</v>
      </c>
      <c r="C33896" t="s">
        <v>234</v>
      </c>
      <c r="D33896" s="183" t="s">
        <v>10562</v>
      </c>
    </row>
    <row r="33897" spans="1:4">
      <c r="A33897" s="171">
        <v>87536</v>
      </c>
      <c r="B33897" t="s">
        <v>10561</v>
      </c>
      <c r="C33897" t="s">
        <v>234</v>
      </c>
      <c r="D33897" s="183" t="s">
        <v>10562</v>
      </c>
    </row>
    <row r="33898" spans="1:4">
      <c r="A33898" s="171">
        <v>87537</v>
      </c>
      <c r="B33898" t="s">
        <v>10563</v>
      </c>
      <c r="C33898" t="s">
        <v>234</v>
      </c>
      <c r="D33898" s="183" t="s">
        <v>4271</v>
      </c>
    </row>
    <row r="33899" spans="1:4">
      <c r="A33899" s="171">
        <v>87537</v>
      </c>
      <c r="B33899" t="s">
        <v>10563</v>
      </c>
      <c r="C33899" t="s">
        <v>234</v>
      </c>
      <c r="D33899" s="183" t="s">
        <v>4271</v>
      </c>
    </row>
    <row r="33900" spans="1:4">
      <c r="A33900" s="171">
        <v>87537</v>
      </c>
      <c r="B33900" t="s">
        <v>10563</v>
      </c>
      <c r="C33900" t="s">
        <v>234</v>
      </c>
      <c r="D33900" s="183" t="s">
        <v>4271</v>
      </c>
    </row>
    <row r="33901" spans="1:4">
      <c r="A33901" s="171">
        <v>87537</v>
      </c>
      <c r="B33901" t="s">
        <v>10563</v>
      </c>
      <c r="C33901" t="s">
        <v>234</v>
      </c>
      <c r="D33901" s="183" t="s">
        <v>4271</v>
      </c>
    </row>
    <row r="33902" spans="1:4">
      <c r="A33902" s="171">
        <v>87538</v>
      </c>
      <c r="B33902" t="s">
        <v>10564</v>
      </c>
      <c r="C33902" t="s">
        <v>234</v>
      </c>
      <c r="D33902" s="183" t="s">
        <v>10565</v>
      </c>
    </row>
    <row r="33903" spans="1:4">
      <c r="A33903" s="171">
        <v>87538</v>
      </c>
      <c r="B33903" t="s">
        <v>10564</v>
      </c>
      <c r="C33903" t="s">
        <v>234</v>
      </c>
      <c r="D33903" s="183" t="s">
        <v>10565</v>
      </c>
    </row>
    <row r="33904" spans="1:4">
      <c r="A33904" s="171">
        <v>87538</v>
      </c>
      <c r="B33904" t="s">
        <v>10564</v>
      </c>
      <c r="C33904" t="s">
        <v>234</v>
      </c>
      <c r="D33904" s="183" t="s">
        <v>10565</v>
      </c>
    </row>
    <row r="33905" spans="1:4">
      <c r="A33905" s="171">
        <v>87538</v>
      </c>
      <c r="B33905" t="s">
        <v>10564</v>
      </c>
      <c r="C33905" t="s">
        <v>234</v>
      </c>
      <c r="D33905" s="183" t="s">
        <v>10565</v>
      </c>
    </row>
    <row r="33906" spans="1:4">
      <c r="A33906" s="171">
        <v>87539</v>
      </c>
      <c r="B33906" t="s">
        <v>10566</v>
      </c>
      <c r="C33906" t="s">
        <v>234</v>
      </c>
      <c r="D33906" s="183" t="s">
        <v>10567</v>
      </c>
    </row>
    <row r="33907" spans="1:4">
      <c r="A33907" s="171">
        <v>87539</v>
      </c>
      <c r="B33907" t="s">
        <v>10566</v>
      </c>
      <c r="C33907" t="s">
        <v>234</v>
      </c>
      <c r="D33907" s="183" t="s">
        <v>10567</v>
      </c>
    </row>
    <row r="33908" spans="1:4">
      <c r="A33908" s="171">
        <v>87539</v>
      </c>
      <c r="B33908" t="s">
        <v>10566</v>
      </c>
      <c r="C33908" t="s">
        <v>234</v>
      </c>
      <c r="D33908" s="183" t="s">
        <v>10567</v>
      </c>
    </row>
    <row r="33909" spans="1:4">
      <c r="A33909" s="171">
        <v>87539</v>
      </c>
      <c r="B33909" t="s">
        <v>10566</v>
      </c>
      <c r="C33909" t="s">
        <v>234</v>
      </c>
      <c r="D33909" s="183" t="s">
        <v>10567</v>
      </c>
    </row>
    <row r="33910" spans="1:4">
      <c r="A33910" s="171">
        <v>87541</v>
      </c>
      <c r="B33910" t="s">
        <v>10568</v>
      </c>
      <c r="C33910" t="s">
        <v>234</v>
      </c>
      <c r="D33910" s="183" t="s">
        <v>10354</v>
      </c>
    </row>
    <row r="33911" spans="1:4">
      <c r="A33911" s="171">
        <v>87541</v>
      </c>
      <c r="B33911" t="s">
        <v>10568</v>
      </c>
      <c r="C33911" t="s">
        <v>234</v>
      </c>
      <c r="D33911" s="183" t="s">
        <v>10354</v>
      </c>
    </row>
    <row r="33912" spans="1:4">
      <c r="A33912" s="171">
        <v>87541</v>
      </c>
      <c r="B33912" t="s">
        <v>10568</v>
      </c>
      <c r="C33912" t="s">
        <v>234</v>
      </c>
      <c r="D33912" s="183" t="s">
        <v>10354</v>
      </c>
    </row>
    <row r="33913" spans="1:4">
      <c r="A33913" s="171">
        <v>87541</v>
      </c>
      <c r="B33913" t="s">
        <v>10568</v>
      </c>
      <c r="C33913" t="s">
        <v>234</v>
      </c>
      <c r="D33913" s="183" t="s">
        <v>10354</v>
      </c>
    </row>
    <row r="33914" spans="1:4">
      <c r="A33914" s="171">
        <v>87543</v>
      </c>
      <c r="B33914" t="s">
        <v>10569</v>
      </c>
      <c r="C33914" t="s">
        <v>234</v>
      </c>
      <c r="D33914" s="183" t="s">
        <v>7089</v>
      </c>
    </row>
    <row r="33915" spans="1:4">
      <c r="A33915" s="171">
        <v>87543</v>
      </c>
      <c r="B33915" t="s">
        <v>10569</v>
      </c>
      <c r="C33915" t="s">
        <v>234</v>
      </c>
      <c r="D33915" s="183" t="s">
        <v>7089</v>
      </c>
    </row>
    <row r="33916" spans="1:4">
      <c r="A33916" s="171">
        <v>87543</v>
      </c>
      <c r="B33916" t="s">
        <v>10569</v>
      </c>
      <c r="C33916" t="s">
        <v>234</v>
      </c>
      <c r="D33916" s="183" t="s">
        <v>7089</v>
      </c>
    </row>
    <row r="33917" spans="1:4">
      <c r="A33917" s="171">
        <v>87543</v>
      </c>
      <c r="B33917" t="s">
        <v>10569</v>
      </c>
      <c r="C33917" t="s">
        <v>234</v>
      </c>
      <c r="D33917" s="183" t="s">
        <v>7089</v>
      </c>
    </row>
    <row r="33918" spans="1:4">
      <c r="A33918" s="171">
        <v>87545</v>
      </c>
      <c r="B33918" t="s">
        <v>10570</v>
      </c>
      <c r="C33918" t="s">
        <v>234</v>
      </c>
      <c r="D33918" s="183" t="s">
        <v>10571</v>
      </c>
    </row>
    <row r="33919" spans="1:4">
      <c r="A33919" s="171">
        <v>87545</v>
      </c>
      <c r="B33919" t="s">
        <v>10570</v>
      </c>
      <c r="C33919" t="s">
        <v>234</v>
      </c>
      <c r="D33919" s="183" t="s">
        <v>10571</v>
      </c>
    </row>
    <row r="33920" spans="1:4">
      <c r="A33920" s="171">
        <v>87545</v>
      </c>
      <c r="B33920" t="s">
        <v>10570</v>
      </c>
      <c r="C33920" t="s">
        <v>234</v>
      </c>
      <c r="D33920" s="183" t="s">
        <v>10571</v>
      </c>
    </row>
    <row r="33921" spans="1:4">
      <c r="A33921" s="171">
        <v>87545</v>
      </c>
      <c r="B33921" t="s">
        <v>10570</v>
      </c>
      <c r="C33921" t="s">
        <v>234</v>
      </c>
      <c r="D33921" s="183" t="s">
        <v>10571</v>
      </c>
    </row>
    <row r="33922" spans="1:4">
      <c r="A33922" s="171">
        <v>87546</v>
      </c>
      <c r="B33922" t="s">
        <v>10572</v>
      </c>
      <c r="C33922" t="s">
        <v>234</v>
      </c>
      <c r="D33922" s="183" t="s">
        <v>10573</v>
      </c>
    </row>
    <row r="33923" spans="1:4">
      <c r="A33923" s="171">
        <v>87546</v>
      </c>
      <c r="B33923" t="s">
        <v>10572</v>
      </c>
      <c r="C33923" t="s">
        <v>234</v>
      </c>
      <c r="D33923" s="183" t="s">
        <v>10573</v>
      </c>
    </row>
    <row r="33924" spans="1:4">
      <c r="A33924" s="171">
        <v>87546</v>
      </c>
      <c r="B33924" t="s">
        <v>10572</v>
      </c>
      <c r="C33924" t="s">
        <v>234</v>
      </c>
      <c r="D33924" s="183" t="s">
        <v>10573</v>
      </c>
    </row>
    <row r="33925" spans="1:4">
      <c r="A33925" s="171">
        <v>87546</v>
      </c>
      <c r="B33925" t="s">
        <v>10572</v>
      </c>
      <c r="C33925" t="s">
        <v>234</v>
      </c>
      <c r="D33925" s="183" t="s">
        <v>10573</v>
      </c>
    </row>
    <row r="33926" spans="1:4">
      <c r="A33926" s="171">
        <v>87547</v>
      </c>
      <c r="B33926" t="s">
        <v>10574</v>
      </c>
      <c r="C33926" t="s">
        <v>234</v>
      </c>
      <c r="D33926" s="183" t="s">
        <v>10575</v>
      </c>
    </row>
    <row r="33927" spans="1:4">
      <c r="A33927" s="171">
        <v>87547</v>
      </c>
      <c r="B33927" t="s">
        <v>10574</v>
      </c>
      <c r="C33927" t="s">
        <v>234</v>
      </c>
      <c r="D33927" s="183" t="s">
        <v>10575</v>
      </c>
    </row>
    <row r="33928" spans="1:4">
      <c r="A33928" s="171">
        <v>87547</v>
      </c>
      <c r="B33928" t="s">
        <v>10574</v>
      </c>
      <c r="C33928" t="s">
        <v>234</v>
      </c>
      <c r="D33928" s="183" t="s">
        <v>10575</v>
      </c>
    </row>
    <row r="33929" spans="1:4">
      <c r="A33929" s="171">
        <v>87547</v>
      </c>
      <c r="B33929" t="s">
        <v>10574</v>
      </c>
      <c r="C33929" t="s">
        <v>234</v>
      </c>
      <c r="D33929" s="183" t="s">
        <v>10575</v>
      </c>
    </row>
    <row r="33930" spans="1:4">
      <c r="A33930" s="171">
        <v>87548</v>
      </c>
      <c r="B33930" t="s">
        <v>10576</v>
      </c>
      <c r="C33930" t="s">
        <v>234</v>
      </c>
      <c r="D33930" s="183" t="s">
        <v>10577</v>
      </c>
    </row>
    <row r="33931" spans="1:4">
      <c r="A33931" s="171">
        <v>87548</v>
      </c>
      <c r="B33931" t="s">
        <v>10576</v>
      </c>
      <c r="C33931" t="s">
        <v>234</v>
      </c>
      <c r="D33931" s="183" t="s">
        <v>10577</v>
      </c>
    </row>
    <row r="33932" spans="1:4">
      <c r="A33932" s="171">
        <v>87548</v>
      </c>
      <c r="B33932" t="s">
        <v>10576</v>
      </c>
      <c r="C33932" t="s">
        <v>234</v>
      </c>
      <c r="D33932" s="183" t="s">
        <v>10577</v>
      </c>
    </row>
    <row r="33933" spans="1:4">
      <c r="A33933" s="171">
        <v>87548</v>
      </c>
      <c r="B33933" t="s">
        <v>10576</v>
      </c>
      <c r="C33933" t="s">
        <v>234</v>
      </c>
      <c r="D33933" s="183" t="s">
        <v>10577</v>
      </c>
    </row>
    <row r="33934" spans="1:4">
      <c r="A33934" s="171">
        <v>87549</v>
      </c>
      <c r="B33934" t="s">
        <v>10578</v>
      </c>
      <c r="C33934" t="s">
        <v>234</v>
      </c>
      <c r="D33934" s="183" t="s">
        <v>7259</v>
      </c>
    </row>
    <row r="33935" spans="1:4">
      <c r="A33935" s="171">
        <v>87549</v>
      </c>
      <c r="B33935" t="s">
        <v>10578</v>
      </c>
      <c r="C33935" t="s">
        <v>234</v>
      </c>
      <c r="D33935" s="183" t="s">
        <v>7259</v>
      </c>
    </row>
    <row r="33936" spans="1:4">
      <c r="A33936" s="171">
        <v>87549</v>
      </c>
      <c r="B33936" t="s">
        <v>10578</v>
      </c>
      <c r="C33936" t="s">
        <v>234</v>
      </c>
      <c r="D33936" s="183" t="s">
        <v>7259</v>
      </c>
    </row>
    <row r="33937" spans="1:4">
      <c r="A33937" s="171">
        <v>87549</v>
      </c>
      <c r="B33937" t="s">
        <v>10578</v>
      </c>
      <c r="C33937" t="s">
        <v>234</v>
      </c>
      <c r="D33937" s="183" t="s">
        <v>7259</v>
      </c>
    </row>
    <row r="33938" spans="1:4">
      <c r="A33938" s="171">
        <v>87550</v>
      </c>
      <c r="B33938" t="s">
        <v>10579</v>
      </c>
      <c r="C33938" t="s">
        <v>234</v>
      </c>
      <c r="D33938" s="183" t="s">
        <v>10580</v>
      </c>
    </row>
    <row r="33939" spans="1:4">
      <c r="A33939" s="171">
        <v>87550</v>
      </c>
      <c r="B33939" t="s">
        <v>10579</v>
      </c>
      <c r="C33939" t="s">
        <v>234</v>
      </c>
      <c r="D33939" s="183" t="s">
        <v>10580</v>
      </c>
    </row>
    <row r="33940" spans="1:4">
      <c r="A33940" s="171">
        <v>87550</v>
      </c>
      <c r="B33940" t="s">
        <v>10579</v>
      </c>
      <c r="C33940" t="s">
        <v>234</v>
      </c>
      <c r="D33940" s="183" t="s">
        <v>10580</v>
      </c>
    </row>
    <row r="33941" spans="1:4">
      <c r="A33941" s="171">
        <v>87550</v>
      </c>
      <c r="B33941" t="s">
        <v>10579</v>
      </c>
      <c r="C33941" t="s">
        <v>234</v>
      </c>
      <c r="D33941" s="183" t="s">
        <v>10580</v>
      </c>
    </row>
    <row r="33942" spans="1:4">
      <c r="A33942" s="171">
        <v>87553</v>
      </c>
      <c r="B33942" t="s">
        <v>10581</v>
      </c>
      <c r="C33942" t="s">
        <v>234</v>
      </c>
      <c r="D33942" s="183" t="s">
        <v>10582</v>
      </c>
    </row>
    <row r="33943" spans="1:4">
      <c r="A33943" s="171">
        <v>87553</v>
      </c>
      <c r="B33943" t="s">
        <v>10581</v>
      </c>
      <c r="C33943" t="s">
        <v>234</v>
      </c>
      <c r="D33943" s="183" t="s">
        <v>10582</v>
      </c>
    </row>
    <row r="33944" spans="1:4">
      <c r="A33944" s="171">
        <v>87553</v>
      </c>
      <c r="B33944" t="s">
        <v>10581</v>
      </c>
      <c r="C33944" t="s">
        <v>234</v>
      </c>
      <c r="D33944" s="183" t="s">
        <v>10582</v>
      </c>
    </row>
    <row r="33945" spans="1:4">
      <c r="A33945" s="171">
        <v>87553</v>
      </c>
      <c r="B33945" t="s">
        <v>10581</v>
      </c>
      <c r="C33945" t="s">
        <v>234</v>
      </c>
      <c r="D33945" s="183" t="s">
        <v>10582</v>
      </c>
    </row>
    <row r="33946" spans="1:4">
      <c r="A33946" s="171">
        <v>87554</v>
      </c>
      <c r="B33946" t="s">
        <v>10583</v>
      </c>
      <c r="C33946" t="s">
        <v>234</v>
      </c>
      <c r="D33946" s="183" t="s">
        <v>5202</v>
      </c>
    </row>
    <row r="33947" spans="1:4">
      <c r="A33947" s="171">
        <v>87554</v>
      </c>
      <c r="B33947" t="s">
        <v>10583</v>
      </c>
      <c r="C33947" t="s">
        <v>234</v>
      </c>
      <c r="D33947" s="183" t="s">
        <v>5202</v>
      </c>
    </row>
    <row r="33948" spans="1:4">
      <c r="A33948" s="171">
        <v>87554</v>
      </c>
      <c r="B33948" t="s">
        <v>10583</v>
      </c>
      <c r="C33948" t="s">
        <v>234</v>
      </c>
      <c r="D33948" s="183" t="s">
        <v>5202</v>
      </c>
    </row>
    <row r="33949" spans="1:4">
      <c r="A33949" s="171">
        <v>87554</v>
      </c>
      <c r="B33949" t="s">
        <v>10583</v>
      </c>
      <c r="C33949" t="s">
        <v>234</v>
      </c>
      <c r="D33949" s="183" t="s">
        <v>5202</v>
      </c>
    </row>
    <row r="33950" spans="1:4">
      <c r="A33950" s="171">
        <v>87555</v>
      </c>
      <c r="B33950" t="s">
        <v>10584</v>
      </c>
      <c r="C33950" t="s">
        <v>234</v>
      </c>
      <c r="D33950" s="183" t="s">
        <v>10585</v>
      </c>
    </row>
    <row r="33951" spans="1:4">
      <c r="A33951" s="171">
        <v>87555</v>
      </c>
      <c r="B33951" t="s">
        <v>10584</v>
      </c>
      <c r="C33951" t="s">
        <v>234</v>
      </c>
      <c r="D33951" s="183" t="s">
        <v>10585</v>
      </c>
    </row>
    <row r="33952" spans="1:4">
      <c r="A33952" s="171">
        <v>87555</v>
      </c>
      <c r="B33952" t="s">
        <v>10584</v>
      </c>
      <c r="C33952" t="s">
        <v>234</v>
      </c>
      <c r="D33952" s="183" t="s">
        <v>10585</v>
      </c>
    </row>
    <row r="33953" spans="1:4">
      <c r="A33953" s="171">
        <v>87555</v>
      </c>
      <c r="B33953" t="s">
        <v>10584</v>
      </c>
      <c r="C33953" t="s">
        <v>234</v>
      </c>
      <c r="D33953" s="183" t="s">
        <v>10585</v>
      </c>
    </row>
    <row r="33954" spans="1:4">
      <c r="A33954" s="171">
        <v>87556</v>
      </c>
      <c r="B33954" t="s">
        <v>10586</v>
      </c>
      <c r="C33954" t="s">
        <v>234</v>
      </c>
      <c r="D33954" s="183" t="s">
        <v>8761</v>
      </c>
    </row>
    <row r="33955" spans="1:4">
      <c r="A33955" s="171">
        <v>87556</v>
      </c>
      <c r="B33955" t="s">
        <v>10586</v>
      </c>
      <c r="C33955" t="s">
        <v>234</v>
      </c>
      <c r="D33955" s="183" t="s">
        <v>8761</v>
      </c>
    </row>
    <row r="33956" spans="1:4">
      <c r="A33956" s="171">
        <v>87556</v>
      </c>
      <c r="B33956" t="s">
        <v>10586</v>
      </c>
      <c r="C33956" t="s">
        <v>234</v>
      </c>
      <c r="D33956" s="183" t="s">
        <v>8761</v>
      </c>
    </row>
    <row r="33957" spans="1:4">
      <c r="A33957" s="171">
        <v>87556</v>
      </c>
      <c r="B33957" t="s">
        <v>10586</v>
      </c>
      <c r="C33957" t="s">
        <v>234</v>
      </c>
      <c r="D33957" s="183" t="s">
        <v>8761</v>
      </c>
    </row>
    <row r="33958" spans="1:4">
      <c r="A33958" s="171">
        <v>87557</v>
      </c>
      <c r="B33958" t="s">
        <v>10587</v>
      </c>
      <c r="C33958" t="s">
        <v>234</v>
      </c>
      <c r="D33958" s="183" t="s">
        <v>10061</v>
      </c>
    </row>
    <row r="33959" spans="1:4">
      <c r="A33959" s="171">
        <v>87557</v>
      </c>
      <c r="B33959" t="s">
        <v>10587</v>
      </c>
      <c r="C33959" t="s">
        <v>234</v>
      </c>
      <c r="D33959" s="183" t="s">
        <v>10061</v>
      </c>
    </row>
    <row r="33960" spans="1:4">
      <c r="A33960" s="171">
        <v>87557</v>
      </c>
      <c r="B33960" t="s">
        <v>10587</v>
      </c>
      <c r="C33960" t="s">
        <v>234</v>
      </c>
      <c r="D33960" s="183" t="s">
        <v>10061</v>
      </c>
    </row>
    <row r="33961" spans="1:4">
      <c r="A33961" s="171">
        <v>87557</v>
      </c>
      <c r="B33961" t="s">
        <v>10587</v>
      </c>
      <c r="C33961" t="s">
        <v>234</v>
      </c>
      <c r="D33961" s="183" t="s">
        <v>10061</v>
      </c>
    </row>
    <row r="33962" spans="1:4">
      <c r="A33962" s="171">
        <v>87559</v>
      </c>
      <c r="B33962" t="s">
        <v>10588</v>
      </c>
      <c r="C33962" t="s">
        <v>234</v>
      </c>
      <c r="D33962" s="183" t="s">
        <v>10589</v>
      </c>
    </row>
    <row r="33963" spans="1:4">
      <c r="A33963" s="171">
        <v>87559</v>
      </c>
      <c r="B33963" t="s">
        <v>10588</v>
      </c>
      <c r="C33963" t="s">
        <v>234</v>
      </c>
      <c r="D33963" s="183" t="s">
        <v>10589</v>
      </c>
    </row>
    <row r="33964" spans="1:4">
      <c r="A33964" s="171">
        <v>87559</v>
      </c>
      <c r="B33964" t="s">
        <v>10588</v>
      </c>
      <c r="C33964" t="s">
        <v>234</v>
      </c>
      <c r="D33964" s="183" t="s">
        <v>10589</v>
      </c>
    </row>
    <row r="33965" spans="1:4">
      <c r="A33965" s="171">
        <v>87559</v>
      </c>
      <c r="B33965" t="s">
        <v>10588</v>
      </c>
      <c r="C33965" t="s">
        <v>234</v>
      </c>
      <c r="D33965" s="183" t="s">
        <v>10589</v>
      </c>
    </row>
    <row r="33966" spans="1:4">
      <c r="A33966" s="171">
        <v>87561</v>
      </c>
      <c r="B33966" t="s">
        <v>10590</v>
      </c>
      <c r="C33966" t="s">
        <v>234</v>
      </c>
      <c r="D33966" s="183" t="s">
        <v>2392</v>
      </c>
    </row>
    <row r="33967" spans="1:4">
      <c r="A33967" s="171">
        <v>87561</v>
      </c>
      <c r="B33967" t="s">
        <v>10590</v>
      </c>
      <c r="C33967" t="s">
        <v>234</v>
      </c>
      <c r="D33967" s="183" t="s">
        <v>2392</v>
      </c>
    </row>
    <row r="33968" spans="1:4">
      <c r="A33968" s="171">
        <v>87561</v>
      </c>
      <c r="B33968" t="s">
        <v>10590</v>
      </c>
      <c r="C33968" t="s">
        <v>234</v>
      </c>
      <c r="D33968" s="183" t="s">
        <v>2392</v>
      </c>
    </row>
    <row r="33969" spans="1:4">
      <c r="A33969" s="171">
        <v>87561</v>
      </c>
      <c r="B33969" t="s">
        <v>10590</v>
      </c>
      <c r="C33969" t="s">
        <v>234</v>
      </c>
      <c r="D33969" s="183" t="s">
        <v>2392</v>
      </c>
    </row>
    <row r="33970" spans="1:4">
      <c r="A33970" s="171">
        <v>87775</v>
      </c>
      <c r="B33970" t="s">
        <v>10591</v>
      </c>
      <c r="C33970" t="s">
        <v>234</v>
      </c>
      <c r="D33970" s="183" t="s">
        <v>10592</v>
      </c>
    </row>
    <row r="33971" spans="1:4">
      <c r="A33971" s="171">
        <v>87775</v>
      </c>
      <c r="B33971" t="s">
        <v>10591</v>
      </c>
      <c r="C33971" t="s">
        <v>234</v>
      </c>
      <c r="D33971" s="183" t="s">
        <v>10592</v>
      </c>
    </row>
    <row r="33972" spans="1:4">
      <c r="A33972" s="171">
        <v>87775</v>
      </c>
      <c r="B33972" t="s">
        <v>10591</v>
      </c>
      <c r="C33972" t="s">
        <v>234</v>
      </c>
      <c r="D33972" s="183" t="s">
        <v>10592</v>
      </c>
    </row>
    <row r="33973" spans="1:4">
      <c r="A33973" s="171">
        <v>87775</v>
      </c>
      <c r="B33973" t="s">
        <v>10591</v>
      </c>
      <c r="C33973" t="s">
        <v>234</v>
      </c>
      <c r="D33973" s="183" t="s">
        <v>10592</v>
      </c>
    </row>
    <row r="33974" spans="1:4">
      <c r="A33974" s="171">
        <v>87775</v>
      </c>
      <c r="B33974" t="s">
        <v>10591</v>
      </c>
      <c r="C33974" t="s">
        <v>234</v>
      </c>
      <c r="D33974" s="183" t="s">
        <v>10592</v>
      </c>
    </row>
    <row r="33975" spans="1:4">
      <c r="A33975" s="171">
        <v>87777</v>
      </c>
      <c r="B33975" t="s">
        <v>10593</v>
      </c>
      <c r="C33975" t="s">
        <v>234</v>
      </c>
      <c r="D33975" s="183" t="s">
        <v>10594</v>
      </c>
    </row>
    <row r="33976" spans="1:4">
      <c r="A33976" s="171">
        <v>87777</v>
      </c>
      <c r="B33976" t="s">
        <v>10593</v>
      </c>
      <c r="C33976" t="s">
        <v>234</v>
      </c>
      <c r="D33976" s="183" t="s">
        <v>10594</v>
      </c>
    </row>
    <row r="33977" spans="1:4">
      <c r="A33977" s="171">
        <v>87777</v>
      </c>
      <c r="B33977" t="s">
        <v>10593</v>
      </c>
      <c r="C33977" t="s">
        <v>234</v>
      </c>
      <c r="D33977" s="183" t="s">
        <v>10594</v>
      </c>
    </row>
    <row r="33978" spans="1:4">
      <c r="A33978" s="171">
        <v>87777</v>
      </c>
      <c r="B33978" t="s">
        <v>10593</v>
      </c>
      <c r="C33978" t="s">
        <v>234</v>
      </c>
      <c r="D33978" s="183" t="s">
        <v>10594</v>
      </c>
    </row>
    <row r="33979" spans="1:4">
      <c r="A33979" s="171">
        <v>87777</v>
      </c>
      <c r="B33979" t="s">
        <v>10593</v>
      </c>
      <c r="C33979" t="s">
        <v>234</v>
      </c>
      <c r="D33979" s="183" t="s">
        <v>10594</v>
      </c>
    </row>
    <row r="33980" spans="1:4">
      <c r="A33980" s="171">
        <v>87778</v>
      </c>
      <c r="B33980" t="s">
        <v>10595</v>
      </c>
      <c r="C33980" t="s">
        <v>234</v>
      </c>
      <c r="D33980" s="183" t="s">
        <v>10596</v>
      </c>
    </row>
    <row r="33981" spans="1:4">
      <c r="A33981" s="171">
        <v>87778</v>
      </c>
      <c r="B33981" t="s">
        <v>10595</v>
      </c>
      <c r="C33981" t="s">
        <v>234</v>
      </c>
      <c r="D33981" s="183" t="s">
        <v>10596</v>
      </c>
    </row>
    <row r="33982" spans="1:4">
      <c r="A33982" s="171">
        <v>87778</v>
      </c>
      <c r="B33982" t="s">
        <v>10595</v>
      </c>
      <c r="C33982" t="s">
        <v>234</v>
      </c>
      <c r="D33982" s="183" t="s">
        <v>10596</v>
      </c>
    </row>
    <row r="33983" spans="1:4">
      <c r="A33983" s="171">
        <v>87778</v>
      </c>
      <c r="B33983" t="s">
        <v>10595</v>
      </c>
      <c r="C33983" t="s">
        <v>234</v>
      </c>
      <c r="D33983" s="183" t="s">
        <v>10596</v>
      </c>
    </row>
    <row r="33984" spans="1:4">
      <c r="A33984" s="171">
        <v>87778</v>
      </c>
      <c r="B33984" t="s">
        <v>10595</v>
      </c>
      <c r="C33984" t="s">
        <v>234</v>
      </c>
      <c r="D33984" s="183" t="s">
        <v>10596</v>
      </c>
    </row>
    <row r="33985" spans="1:4">
      <c r="A33985" s="171">
        <v>87779</v>
      </c>
      <c r="B33985" t="s">
        <v>10597</v>
      </c>
      <c r="C33985" t="s">
        <v>234</v>
      </c>
      <c r="D33985" s="183" t="s">
        <v>4069</v>
      </c>
    </row>
    <row r="33986" spans="1:4">
      <c r="A33986" s="171">
        <v>87779</v>
      </c>
      <c r="B33986" t="s">
        <v>10597</v>
      </c>
      <c r="C33986" t="s">
        <v>234</v>
      </c>
      <c r="D33986" s="183" t="s">
        <v>4069</v>
      </c>
    </row>
    <row r="33987" spans="1:4">
      <c r="A33987" s="171">
        <v>87779</v>
      </c>
      <c r="B33987" t="s">
        <v>10597</v>
      </c>
      <c r="C33987" t="s">
        <v>234</v>
      </c>
      <c r="D33987" s="183" t="s">
        <v>4069</v>
      </c>
    </row>
    <row r="33988" spans="1:4">
      <c r="A33988" s="171">
        <v>87779</v>
      </c>
      <c r="B33988" t="s">
        <v>10597</v>
      </c>
      <c r="C33988" t="s">
        <v>234</v>
      </c>
      <c r="D33988" s="183" t="s">
        <v>4069</v>
      </c>
    </row>
    <row r="33989" spans="1:4">
      <c r="A33989" s="171">
        <v>87779</v>
      </c>
      <c r="B33989" t="s">
        <v>10597</v>
      </c>
      <c r="C33989" t="s">
        <v>234</v>
      </c>
      <c r="D33989" s="183" t="s">
        <v>4069</v>
      </c>
    </row>
    <row r="33990" spans="1:4">
      <c r="A33990" s="171">
        <v>87781</v>
      </c>
      <c r="B33990" t="s">
        <v>10598</v>
      </c>
      <c r="C33990" t="s">
        <v>234</v>
      </c>
      <c r="D33990" s="183" t="s">
        <v>10599</v>
      </c>
    </row>
    <row r="33991" spans="1:4">
      <c r="A33991" s="171">
        <v>87781</v>
      </c>
      <c r="B33991" t="s">
        <v>10598</v>
      </c>
      <c r="C33991" t="s">
        <v>234</v>
      </c>
      <c r="D33991" s="183" t="s">
        <v>10599</v>
      </c>
    </row>
    <row r="33992" spans="1:4">
      <c r="A33992" s="171">
        <v>87781</v>
      </c>
      <c r="B33992" t="s">
        <v>10598</v>
      </c>
      <c r="C33992" t="s">
        <v>234</v>
      </c>
      <c r="D33992" s="183" t="s">
        <v>10599</v>
      </c>
    </row>
    <row r="33993" spans="1:4">
      <c r="A33993" s="171">
        <v>87781</v>
      </c>
      <c r="B33993" t="s">
        <v>10598</v>
      </c>
      <c r="C33993" t="s">
        <v>234</v>
      </c>
      <c r="D33993" s="183" t="s">
        <v>10599</v>
      </c>
    </row>
    <row r="33994" spans="1:4">
      <c r="A33994" s="171">
        <v>87781</v>
      </c>
      <c r="B33994" t="s">
        <v>10598</v>
      </c>
      <c r="C33994" t="s">
        <v>234</v>
      </c>
      <c r="D33994" s="183" t="s">
        <v>10599</v>
      </c>
    </row>
    <row r="33995" spans="1:4">
      <c r="A33995" s="171">
        <v>87783</v>
      </c>
      <c r="B33995" t="s">
        <v>10600</v>
      </c>
      <c r="C33995" t="s">
        <v>234</v>
      </c>
      <c r="D33995" s="183" t="s">
        <v>10601</v>
      </c>
    </row>
    <row r="33996" spans="1:4">
      <c r="A33996" s="171">
        <v>87783</v>
      </c>
      <c r="B33996" t="s">
        <v>10600</v>
      </c>
      <c r="C33996" t="s">
        <v>234</v>
      </c>
      <c r="D33996" s="183" t="s">
        <v>10601</v>
      </c>
    </row>
    <row r="33997" spans="1:4">
      <c r="A33997" s="171">
        <v>87783</v>
      </c>
      <c r="B33997" t="s">
        <v>10600</v>
      </c>
      <c r="C33997" t="s">
        <v>234</v>
      </c>
      <c r="D33997" s="183" t="s">
        <v>10601</v>
      </c>
    </row>
    <row r="33998" spans="1:4">
      <c r="A33998" s="171">
        <v>87783</v>
      </c>
      <c r="B33998" t="s">
        <v>10600</v>
      </c>
      <c r="C33998" t="s">
        <v>234</v>
      </c>
      <c r="D33998" s="183" t="s">
        <v>10601</v>
      </c>
    </row>
    <row r="33999" spans="1:4">
      <c r="A33999" s="171">
        <v>87783</v>
      </c>
      <c r="B33999" t="s">
        <v>10600</v>
      </c>
      <c r="C33999" t="s">
        <v>234</v>
      </c>
      <c r="D33999" s="183" t="s">
        <v>10601</v>
      </c>
    </row>
    <row r="34000" spans="1:4">
      <c r="A34000" s="171">
        <v>87784</v>
      </c>
      <c r="B34000" t="s">
        <v>10602</v>
      </c>
      <c r="C34000" t="s">
        <v>234</v>
      </c>
      <c r="D34000" s="183" t="s">
        <v>10603</v>
      </c>
    </row>
    <row r="34001" spans="1:4">
      <c r="A34001" s="171">
        <v>87784</v>
      </c>
      <c r="B34001" t="s">
        <v>10602</v>
      </c>
      <c r="C34001" t="s">
        <v>234</v>
      </c>
      <c r="D34001" s="183" t="s">
        <v>10603</v>
      </c>
    </row>
    <row r="34002" spans="1:4">
      <c r="A34002" s="171">
        <v>87784</v>
      </c>
      <c r="B34002" t="s">
        <v>10602</v>
      </c>
      <c r="C34002" t="s">
        <v>234</v>
      </c>
      <c r="D34002" s="183" t="s">
        <v>10603</v>
      </c>
    </row>
    <row r="34003" spans="1:4">
      <c r="A34003" s="171">
        <v>87784</v>
      </c>
      <c r="B34003" t="s">
        <v>10602</v>
      </c>
      <c r="C34003" t="s">
        <v>234</v>
      </c>
      <c r="D34003" s="183" t="s">
        <v>10603</v>
      </c>
    </row>
    <row r="34004" spans="1:4">
      <c r="A34004" s="171">
        <v>87784</v>
      </c>
      <c r="B34004" t="s">
        <v>10602</v>
      </c>
      <c r="C34004" t="s">
        <v>234</v>
      </c>
      <c r="D34004" s="183" t="s">
        <v>10603</v>
      </c>
    </row>
    <row r="34005" spans="1:4">
      <c r="A34005" s="171">
        <v>87786</v>
      </c>
      <c r="B34005" t="s">
        <v>10604</v>
      </c>
      <c r="C34005" t="s">
        <v>234</v>
      </c>
      <c r="D34005" s="183" t="s">
        <v>4265</v>
      </c>
    </row>
    <row r="34006" spans="1:4">
      <c r="A34006" s="171">
        <v>87786</v>
      </c>
      <c r="B34006" t="s">
        <v>10604</v>
      </c>
      <c r="C34006" t="s">
        <v>234</v>
      </c>
      <c r="D34006" s="183" t="s">
        <v>4265</v>
      </c>
    </row>
    <row r="34007" spans="1:4">
      <c r="A34007" s="171">
        <v>87786</v>
      </c>
      <c r="B34007" t="s">
        <v>10604</v>
      </c>
      <c r="C34007" t="s">
        <v>234</v>
      </c>
      <c r="D34007" s="183" t="s">
        <v>4265</v>
      </c>
    </row>
    <row r="34008" spans="1:4">
      <c r="A34008" s="171">
        <v>87786</v>
      </c>
      <c r="B34008" t="s">
        <v>10604</v>
      </c>
      <c r="C34008" t="s">
        <v>234</v>
      </c>
      <c r="D34008" s="183" t="s">
        <v>4265</v>
      </c>
    </row>
    <row r="34009" spans="1:4">
      <c r="A34009" s="171">
        <v>87786</v>
      </c>
      <c r="B34009" t="s">
        <v>10604</v>
      </c>
      <c r="C34009" t="s">
        <v>234</v>
      </c>
      <c r="D34009" s="183" t="s">
        <v>4265</v>
      </c>
    </row>
    <row r="34010" spans="1:4">
      <c r="A34010" s="171">
        <v>87787</v>
      </c>
      <c r="B34010" t="s">
        <v>10605</v>
      </c>
      <c r="C34010" t="s">
        <v>234</v>
      </c>
      <c r="D34010" s="183" t="s">
        <v>9674</v>
      </c>
    </row>
    <row r="34011" spans="1:4">
      <c r="A34011" s="171">
        <v>87787</v>
      </c>
      <c r="B34011" t="s">
        <v>10605</v>
      </c>
      <c r="C34011" t="s">
        <v>234</v>
      </c>
      <c r="D34011" s="183" t="s">
        <v>9674</v>
      </c>
    </row>
    <row r="34012" spans="1:4">
      <c r="A34012" s="171">
        <v>87787</v>
      </c>
      <c r="B34012" t="s">
        <v>10605</v>
      </c>
      <c r="C34012" t="s">
        <v>234</v>
      </c>
      <c r="D34012" s="183" t="s">
        <v>9674</v>
      </c>
    </row>
    <row r="34013" spans="1:4">
      <c r="A34013" s="171">
        <v>87787</v>
      </c>
      <c r="B34013" t="s">
        <v>10605</v>
      </c>
      <c r="C34013" t="s">
        <v>234</v>
      </c>
      <c r="D34013" s="183" t="s">
        <v>9674</v>
      </c>
    </row>
    <row r="34014" spans="1:4">
      <c r="A34014" s="171">
        <v>87787</v>
      </c>
      <c r="B34014" t="s">
        <v>10605</v>
      </c>
      <c r="C34014" t="s">
        <v>234</v>
      </c>
      <c r="D34014" s="183" t="s">
        <v>9674</v>
      </c>
    </row>
    <row r="34015" spans="1:4">
      <c r="A34015" s="171">
        <v>87788</v>
      </c>
      <c r="B34015" t="s">
        <v>10606</v>
      </c>
      <c r="C34015" t="s">
        <v>234</v>
      </c>
      <c r="D34015" s="183" t="s">
        <v>10607</v>
      </c>
    </row>
    <row r="34016" spans="1:4">
      <c r="A34016" s="171">
        <v>87788</v>
      </c>
      <c r="B34016" t="s">
        <v>10606</v>
      </c>
      <c r="C34016" t="s">
        <v>234</v>
      </c>
      <c r="D34016" s="183" t="s">
        <v>10607</v>
      </c>
    </row>
    <row r="34017" spans="1:4">
      <c r="A34017" s="171">
        <v>87788</v>
      </c>
      <c r="B34017" t="s">
        <v>10606</v>
      </c>
      <c r="C34017" t="s">
        <v>234</v>
      </c>
      <c r="D34017" s="183" t="s">
        <v>10607</v>
      </c>
    </row>
    <row r="34018" spans="1:4">
      <c r="A34018" s="171">
        <v>87788</v>
      </c>
      <c r="B34018" t="s">
        <v>10606</v>
      </c>
      <c r="C34018" t="s">
        <v>234</v>
      </c>
      <c r="D34018" s="183" t="s">
        <v>10607</v>
      </c>
    </row>
    <row r="34019" spans="1:4">
      <c r="A34019" s="171">
        <v>87788</v>
      </c>
      <c r="B34019" t="s">
        <v>10606</v>
      </c>
      <c r="C34019" t="s">
        <v>234</v>
      </c>
      <c r="D34019" s="183" t="s">
        <v>10607</v>
      </c>
    </row>
    <row r="34020" spans="1:4">
      <c r="A34020" s="171">
        <v>87790</v>
      </c>
      <c r="B34020" t="s">
        <v>10608</v>
      </c>
      <c r="C34020" t="s">
        <v>234</v>
      </c>
      <c r="D34020" s="183" t="s">
        <v>10609</v>
      </c>
    </row>
    <row r="34021" spans="1:4">
      <c r="A34021" s="171">
        <v>87790</v>
      </c>
      <c r="B34021" t="s">
        <v>10608</v>
      </c>
      <c r="C34021" t="s">
        <v>234</v>
      </c>
      <c r="D34021" s="183" t="s">
        <v>10609</v>
      </c>
    </row>
    <row r="34022" spans="1:4">
      <c r="A34022" s="171">
        <v>87790</v>
      </c>
      <c r="B34022" t="s">
        <v>10608</v>
      </c>
      <c r="C34022" t="s">
        <v>234</v>
      </c>
      <c r="D34022" s="183" t="s">
        <v>10609</v>
      </c>
    </row>
    <row r="34023" spans="1:4">
      <c r="A34023" s="171">
        <v>87790</v>
      </c>
      <c r="B34023" t="s">
        <v>10608</v>
      </c>
      <c r="C34023" t="s">
        <v>234</v>
      </c>
      <c r="D34023" s="183" t="s">
        <v>10609</v>
      </c>
    </row>
    <row r="34024" spans="1:4">
      <c r="A34024" s="171">
        <v>87790</v>
      </c>
      <c r="B34024" t="s">
        <v>10608</v>
      </c>
      <c r="C34024" t="s">
        <v>234</v>
      </c>
      <c r="D34024" s="183" t="s">
        <v>10609</v>
      </c>
    </row>
    <row r="34025" spans="1:4">
      <c r="A34025" s="171">
        <v>87791</v>
      </c>
      <c r="B34025" t="s">
        <v>10610</v>
      </c>
      <c r="C34025" t="s">
        <v>234</v>
      </c>
      <c r="D34025" s="183" t="s">
        <v>1016</v>
      </c>
    </row>
    <row r="34026" spans="1:4">
      <c r="A34026" s="171">
        <v>87791</v>
      </c>
      <c r="B34026" t="s">
        <v>10610</v>
      </c>
      <c r="C34026" t="s">
        <v>234</v>
      </c>
      <c r="D34026" s="183" t="s">
        <v>1016</v>
      </c>
    </row>
    <row r="34027" spans="1:4">
      <c r="A34027" s="171">
        <v>87791</v>
      </c>
      <c r="B34027" t="s">
        <v>10610</v>
      </c>
      <c r="C34027" t="s">
        <v>234</v>
      </c>
      <c r="D34027" s="183" t="s">
        <v>1016</v>
      </c>
    </row>
    <row r="34028" spans="1:4">
      <c r="A34028" s="171">
        <v>87791</v>
      </c>
      <c r="B34028" t="s">
        <v>10610</v>
      </c>
      <c r="C34028" t="s">
        <v>234</v>
      </c>
      <c r="D34028" s="183" t="s">
        <v>1016</v>
      </c>
    </row>
    <row r="34029" spans="1:4">
      <c r="A34029" s="171">
        <v>87791</v>
      </c>
      <c r="B34029" t="s">
        <v>10610</v>
      </c>
      <c r="C34029" t="s">
        <v>234</v>
      </c>
      <c r="D34029" s="183" t="s">
        <v>1016</v>
      </c>
    </row>
    <row r="34030" spans="1:4">
      <c r="A34030" s="171">
        <v>87792</v>
      </c>
      <c r="B34030" t="s">
        <v>10611</v>
      </c>
      <c r="C34030" t="s">
        <v>234</v>
      </c>
      <c r="D34030" s="183" t="s">
        <v>8814</v>
      </c>
    </row>
    <row r="34031" spans="1:4">
      <c r="A34031" s="171">
        <v>87792</v>
      </c>
      <c r="B34031" t="s">
        <v>10611</v>
      </c>
      <c r="C34031" t="s">
        <v>234</v>
      </c>
      <c r="D34031" s="183" t="s">
        <v>8814</v>
      </c>
    </row>
    <row r="34032" spans="1:4">
      <c r="A34032" s="171">
        <v>87792</v>
      </c>
      <c r="B34032" t="s">
        <v>10611</v>
      </c>
      <c r="C34032" t="s">
        <v>234</v>
      </c>
      <c r="D34032" s="183" t="s">
        <v>8814</v>
      </c>
    </row>
    <row r="34033" spans="1:4">
      <c r="A34033" s="171">
        <v>87792</v>
      </c>
      <c r="B34033" t="s">
        <v>10611</v>
      </c>
      <c r="C34033" t="s">
        <v>234</v>
      </c>
      <c r="D34033" s="183" t="s">
        <v>8814</v>
      </c>
    </row>
    <row r="34034" spans="1:4">
      <c r="A34034" s="171">
        <v>87792</v>
      </c>
      <c r="B34034" t="s">
        <v>10611</v>
      </c>
      <c r="C34034" t="s">
        <v>234</v>
      </c>
      <c r="D34034" s="183" t="s">
        <v>8814</v>
      </c>
    </row>
    <row r="34035" spans="1:4">
      <c r="A34035" s="171">
        <v>87794</v>
      </c>
      <c r="B34035" t="s">
        <v>10612</v>
      </c>
      <c r="C34035" t="s">
        <v>234</v>
      </c>
      <c r="D34035" s="183" t="s">
        <v>10613</v>
      </c>
    </row>
    <row r="34036" spans="1:4">
      <c r="A34036" s="171">
        <v>87794</v>
      </c>
      <c r="B34036" t="s">
        <v>10612</v>
      </c>
      <c r="C34036" t="s">
        <v>234</v>
      </c>
      <c r="D34036" s="183" t="s">
        <v>10613</v>
      </c>
    </row>
    <row r="34037" spans="1:4">
      <c r="A34037" s="171">
        <v>87794</v>
      </c>
      <c r="B34037" t="s">
        <v>10612</v>
      </c>
      <c r="C34037" t="s">
        <v>234</v>
      </c>
      <c r="D34037" s="183" t="s">
        <v>10613</v>
      </c>
    </row>
    <row r="34038" spans="1:4">
      <c r="A34038" s="171">
        <v>87794</v>
      </c>
      <c r="B34038" t="s">
        <v>10612</v>
      </c>
      <c r="C34038" t="s">
        <v>234</v>
      </c>
      <c r="D34038" s="183" t="s">
        <v>10613</v>
      </c>
    </row>
    <row r="34039" spans="1:4">
      <c r="A34039" s="171">
        <v>87794</v>
      </c>
      <c r="B34039" t="s">
        <v>10612</v>
      </c>
      <c r="C34039" t="s">
        <v>234</v>
      </c>
      <c r="D34039" s="183" t="s">
        <v>10613</v>
      </c>
    </row>
    <row r="34040" spans="1:4">
      <c r="A34040" s="171">
        <v>87795</v>
      </c>
      <c r="B34040" t="s">
        <v>10614</v>
      </c>
      <c r="C34040" t="s">
        <v>234</v>
      </c>
      <c r="D34040" s="183" t="s">
        <v>843</v>
      </c>
    </row>
    <row r="34041" spans="1:4">
      <c r="A34041" s="171">
        <v>87795</v>
      </c>
      <c r="B34041" t="s">
        <v>10614</v>
      </c>
      <c r="C34041" t="s">
        <v>234</v>
      </c>
      <c r="D34041" s="183" t="s">
        <v>843</v>
      </c>
    </row>
    <row r="34042" spans="1:4">
      <c r="A34042" s="171">
        <v>87795</v>
      </c>
      <c r="B34042" t="s">
        <v>10614</v>
      </c>
      <c r="C34042" t="s">
        <v>234</v>
      </c>
      <c r="D34042" s="183" t="s">
        <v>843</v>
      </c>
    </row>
    <row r="34043" spans="1:4">
      <c r="A34043" s="171">
        <v>87795</v>
      </c>
      <c r="B34043" t="s">
        <v>10614</v>
      </c>
      <c r="C34043" t="s">
        <v>234</v>
      </c>
      <c r="D34043" s="183" t="s">
        <v>843</v>
      </c>
    </row>
    <row r="34044" spans="1:4">
      <c r="A34044" s="171">
        <v>87795</v>
      </c>
      <c r="B34044" t="s">
        <v>10614</v>
      </c>
      <c r="C34044" t="s">
        <v>234</v>
      </c>
      <c r="D34044" s="183" t="s">
        <v>843</v>
      </c>
    </row>
    <row r="34045" spans="1:4">
      <c r="A34045" s="171">
        <v>87797</v>
      </c>
      <c r="B34045" t="s">
        <v>10615</v>
      </c>
      <c r="C34045" t="s">
        <v>234</v>
      </c>
      <c r="D34045" s="183" t="s">
        <v>10616</v>
      </c>
    </row>
    <row r="34046" spans="1:4">
      <c r="A34046" s="171">
        <v>87797</v>
      </c>
      <c r="B34046" t="s">
        <v>10615</v>
      </c>
      <c r="C34046" t="s">
        <v>234</v>
      </c>
      <c r="D34046" s="183" t="s">
        <v>10616</v>
      </c>
    </row>
    <row r="34047" spans="1:4">
      <c r="A34047" s="171">
        <v>87797</v>
      </c>
      <c r="B34047" t="s">
        <v>10615</v>
      </c>
      <c r="C34047" t="s">
        <v>234</v>
      </c>
      <c r="D34047" s="183" t="s">
        <v>10616</v>
      </c>
    </row>
    <row r="34048" spans="1:4">
      <c r="A34048" s="171">
        <v>87797</v>
      </c>
      <c r="B34048" t="s">
        <v>10615</v>
      </c>
      <c r="C34048" t="s">
        <v>234</v>
      </c>
      <c r="D34048" s="183" t="s">
        <v>10616</v>
      </c>
    </row>
    <row r="34049" spans="1:4">
      <c r="A34049" s="171">
        <v>87797</v>
      </c>
      <c r="B34049" t="s">
        <v>10615</v>
      </c>
      <c r="C34049" t="s">
        <v>234</v>
      </c>
      <c r="D34049" s="183" t="s">
        <v>10616</v>
      </c>
    </row>
    <row r="34050" spans="1:4">
      <c r="A34050" s="171">
        <v>87799</v>
      </c>
      <c r="B34050" t="s">
        <v>10617</v>
      </c>
      <c r="C34050" t="s">
        <v>234</v>
      </c>
      <c r="D34050" s="183" t="s">
        <v>10618</v>
      </c>
    </row>
    <row r="34051" spans="1:4">
      <c r="A34051" s="171">
        <v>87799</v>
      </c>
      <c r="B34051" t="s">
        <v>10617</v>
      </c>
      <c r="C34051" t="s">
        <v>234</v>
      </c>
      <c r="D34051" s="183" t="s">
        <v>10618</v>
      </c>
    </row>
    <row r="34052" spans="1:4">
      <c r="A34052" s="171">
        <v>87799</v>
      </c>
      <c r="B34052" t="s">
        <v>10617</v>
      </c>
      <c r="C34052" t="s">
        <v>234</v>
      </c>
      <c r="D34052" s="183" t="s">
        <v>10618</v>
      </c>
    </row>
    <row r="34053" spans="1:4">
      <c r="A34053" s="171">
        <v>87799</v>
      </c>
      <c r="B34053" t="s">
        <v>10617</v>
      </c>
      <c r="C34053" t="s">
        <v>234</v>
      </c>
      <c r="D34053" s="183" t="s">
        <v>10618</v>
      </c>
    </row>
    <row r="34054" spans="1:4">
      <c r="A34054" s="171">
        <v>87799</v>
      </c>
      <c r="B34054" t="s">
        <v>10617</v>
      </c>
      <c r="C34054" t="s">
        <v>234</v>
      </c>
      <c r="D34054" s="183" t="s">
        <v>10618</v>
      </c>
    </row>
    <row r="34055" spans="1:4">
      <c r="A34055" s="171">
        <v>87800</v>
      </c>
      <c r="B34055" t="s">
        <v>10619</v>
      </c>
      <c r="C34055" t="s">
        <v>234</v>
      </c>
      <c r="D34055" s="183" t="s">
        <v>10620</v>
      </c>
    </row>
    <row r="34056" spans="1:4">
      <c r="A34056" s="171">
        <v>87800</v>
      </c>
      <c r="B34056" t="s">
        <v>10619</v>
      </c>
      <c r="C34056" t="s">
        <v>234</v>
      </c>
      <c r="D34056" s="183" t="s">
        <v>10620</v>
      </c>
    </row>
    <row r="34057" spans="1:4">
      <c r="A34057" s="171">
        <v>87800</v>
      </c>
      <c r="B34057" t="s">
        <v>10619</v>
      </c>
      <c r="C34057" t="s">
        <v>234</v>
      </c>
      <c r="D34057" s="183" t="s">
        <v>10620</v>
      </c>
    </row>
    <row r="34058" spans="1:4">
      <c r="A34058" s="171">
        <v>87800</v>
      </c>
      <c r="B34058" t="s">
        <v>10619</v>
      </c>
      <c r="C34058" t="s">
        <v>234</v>
      </c>
      <c r="D34058" s="183" t="s">
        <v>10620</v>
      </c>
    </row>
    <row r="34059" spans="1:4">
      <c r="A34059" s="171">
        <v>87800</v>
      </c>
      <c r="B34059" t="s">
        <v>10619</v>
      </c>
      <c r="C34059" t="s">
        <v>234</v>
      </c>
      <c r="D34059" s="183" t="s">
        <v>10620</v>
      </c>
    </row>
    <row r="34060" spans="1:4">
      <c r="A34060" s="171">
        <v>87801</v>
      </c>
      <c r="B34060" t="s">
        <v>10621</v>
      </c>
      <c r="C34060" t="s">
        <v>234</v>
      </c>
      <c r="D34060" s="183" t="s">
        <v>10622</v>
      </c>
    </row>
    <row r="34061" spans="1:4">
      <c r="A34061" s="171">
        <v>87801</v>
      </c>
      <c r="B34061" t="s">
        <v>10621</v>
      </c>
      <c r="C34061" t="s">
        <v>234</v>
      </c>
      <c r="D34061" s="183" t="s">
        <v>10622</v>
      </c>
    </row>
    <row r="34062" spans="1:4">
      <c r="A34062" s="171">
        <v>87801</v>
      </c>
      <c r="B34062" t="s">
        <v>10621</v>
      </c>
      <c r="C34062" t="s">
        <v>234</v>
      </c>
      <c r="D34062" s="183" t="s">
        <v>10622</v>
      </c>
    </row>
    <row r="34063" spans="1:4">
      <c r="A34063" s="171">
        <v>87801</v>
      </c>
      <c r="B34063" t="s">
        <v>10621</v>
      </c>
      <c r="C34063" t="s">
        <v>234</v>
      </c>
      <c r="D34063" s="183" t="s">
        <v>10622</v>
      </c>
    </row>
    <row r="34064" spans="1:4">
      <c r="A34064" s="171">
        <v>87801</v>
      </c>
      <c r="B34064" t="s">
        <v>10621</v>
      </c>
      <c r="C34064" t="s">
        <v>234</v>
      </c>
      <c r="D34064" s="183" t="s">
        <v>10622</v>
      </c>
    </row>
    <row r="34065" spans="1:4">
      <c r="A34065" s="171">
        <v>87803</v>
      </c>
      <c r="B34065" t="s">
        <v>10623</v>
      </c>
      <c r="C34065" t="s">
        <v>234</v>
      </c>
      <c r="D34065" s="183" t="s">
        <v>10624</v>
      </c>
    </row>
    <row r="34066" spans="1:4">
      <c r="A34066" s="171">
        <v>87803</v>
      </c>
      <c r="B34066" t="s">
        <v>10623</v>
      </c>
      <c r="C34066" t="s">
        <v>234</v>
      </c>
      <c r="D34066" s="183" t="s">
        <v>10624</v>
      </c>
    </row>
    <row r="34067" spans="1:4">
      <c r="A34067" s="171">
        <v>87803</v>
      </c>
      <c r="B34067" t="s">
        <v>10623</v>
      </c>
      <c r="C34067" t="s">
        <v>234</v>
      </c>
      <c r="D34067" s="183" t="s">
        <v>10624</v>
      </c>
    </row>
    <row r="34068" spans="1:4">
      <c r="A34068" s="171">
        <v>87803</v>
      </c>
      <c r="B34068" t="s">
        <v>10623</v>
      </c>
      <c r="C34068" t="s">
        <v>234</v>
      </c>
      <c r="D34068" s="183" t="s">
        <v>10624</v>
      </c>
    </row>
    <row r="34069" spans="1:4">
      <c r="A34069" s="171">
        <v>87803</v>
      </c>
      <c r="B34069" t="s">
        <v>10623</v>
      </c>
      <c r="C34069" t="s">
        <v>234</v>
      </c>
      <c r="D34069" s="183" t="s">
        <v>10624</v>
      </c>
    </row>
    <row r="34070" spans="1:4">
      <c r="A34070" s="171">
        <v>87804</v>
      </c>
      <c r="B34070" t="s">
        <v>10625</v>
      </c>
      <c r="C34070" t="s">
        <v>234</v>
      </c>
      <c r="D34070" s="183" t="s">
        <v>10626</v>
      </c>
    </row>
    <row r="34071" spans="1:4">
      <c r="A34071" s="171">
        <v>87804</v>
      </c>
      <c r="B34071" t="s">
        <v>10625</v>
      </c>
      <c r="C34071" t="s">
        <v>234</v>
      </c>
      <c r="D34071" s="183" t="s">
        <v>10626</v>
      </c>
    </row>
    <row r="34072" spans="1:4">
      <c r="A34072" s="171">
        <v>87804</v>
      </c>
      <c r="B34072" t="s">
        <v>10625</v>
      </c>
      <c r="C34072" t="s">
        <v>234</v>
      </c>
      <c r="D34072" s="183" t="s">
        <v>10626</v>
      </c>
    </row>
    <row r="34073" spans="1:4">
      <c r="A34073" s="171">
        <v>87804</v>
      </c>
      <c r="B34073" t="s">
        <v>10625</v>
      </c>
      <c r="C34073" t="s">
        <v>234</v>
      </c>
      <c r="D34073" s="183" t="s">
        <v>10626</v>
      </c>
    </row>
    <row r="34074" spans="1:4">
      <c r="A34074" s="171">
        <v>87804</v>
      </c>
      <c r="B34074" t="s">
        <v>10625</v>
      </c>
      <c r="C34074" t="s">
        <v>234</v>
      </c>
      <c r="D34074" s="183" t="s">
        <v>10626</v>
      </c>
    </row>
    <row r="34075" spans="1:4">
      <c r="A34075" s="171">
        <v>87805</v>
      </c>
      <c r="B34075" t="s">
        <v>10627</v>
      </c>
      <c r="C34075" t="s">
        <v>234</v>
      </c>
      <c r="D34075" s="183" t="s">
        <v>667</v>
      </c>
    </row>
    <row r="34076" spans="1:4">
      <c r="A34076" s="171">
        <v>87805</v>
      </c>
      <c r="B34076" t="s">
        <v>10627</v>
      </c>
      <c r="C34076" t="s">
        <v>234</v>
      </c>
      <c r="D34076" s="183" t="s">
        <v>667</v>
      </c>
    </row>
    <row r="34077" spans="1:4">
      <c r="A34077" s="171">
        <v>87805</v>
      </c>
      <c r="B34077" t="s">
        <v>10627</v>
      </c>
      <c r="C34077" t="s">
        <v>234</v>
      </c>
      <c r="D34077" s="183" t="s">
        <v>667</v>
      </c>
    </row>
    <row r="34078" spans="1:4">
      <c r="A34078" s="171">
        <v>87805</v>
      </c>
      <c r="B34078" t="s">
        <v>10627</v>
      </c>
      <c r="C34078" t="s">
        <v>234</v>
      </c>
      <c r="D34078" s="183" t="s">
        <v>667</v>
      </c>
    </row>
    <row r="34079" spans="1:4">
      <c r="A34079" s="171">
        <v>87805</v>
      </c>
      <c r="B34079" t="s">
        <v>10627</v>
      </c>
      <c r="C34079" t="s">
        <v>234</v>
      </c>
      <c r="D34079" s="183" t="s">
        <v>667</v>
      </c>
    </row>
    <row r="34080" spans="1:4">
      <c r="A34080" s="171">
        <v>87807</v>
      </c>
      <c r="B34080" t="s">
        <v>10628</v>
      </c>
      <c r="C34080" t="s">
        <v>234</v>
      </c>
      <c r="D34080" s="183" t="s">
        <v>10629</v>
      </c>
    </row>
    <row r="34081" spans="1:4">
      <c r="A34081" s="171">
        <v>87807</v>
      </c>
      <c r="B34081" t="s">
        <v>10628</v>
      </c>
      <c r="C34081" t="s">
        <v>234</v>
      </c>
      <c r="D34081" s="183" t="s">
        <v>10629</v>
      </c>
    </row>
    <row r="34082" spans="1:4">
      <c r="A34082" s="171">
        <v>87807</v>
      </c>
      <c r="B34082" t="s">
        <v>10628</v>
      </c>
      <c r="C34082" t="s">
        <v>234</v>
      </c>
      <c r="D34082" s="183" t="s">
        <v>10629</v>
      </c>
    </row>
    <row r="34083" spans="1:4">
      <c r="A34083" s="171">
        <v>87807</v>
      </c>
      <c r="B34083" t="s">
        <v>10628</v>
      </c>
      <c r="C34083" t="s">
        <v>234</v>
      </c>
      <c r="D34083" s="183" t="s">
        <v>10629</v>
      </c>
    </row>
    <row r="34084" spans="1:4">
      <c r="A34084" s="171">
        <v>87807</v>
      </c>
      <c r="B34084" t="s">
        <v>10628</v>
      </c>
      <c r="C34084" t="s">
        <v>234</v>
      </c>
      <c r="D34084" s="183" t="s">
        <v>10629</v>
      </c>
    </row>
    <row r="34085" spans="1:4">
      <c r="A34085" s="171">
        <v>87808</v>
      </c>
      <c r="B34085" t="s">
        <v>10630</v>
      </c>
      <c r="C34085" t="s">
        <v>234</v>
      </c>
      <c r="D34085" s="183" t="s">
        <v>10631</v>
      </c>
    </row>
    <row r="34086" spans="1:4">
      <c r="A34086" s="171">
        <v>87808</v>
      </c>
      <c r="B34086" t="s">
        <v>10630</v>
      </c>
      <c r="C34086" t="s">
        <v>234</v>
      </c>
      <c r="D34086" s="183" t="s">
        <v>10631</v>
      </c>
    </row>
    <row r="34087" spans="1:4">
      <c r="A34087" s="171">
        <v>87808</v>
      </c>
      <c r="B34087" t="s">
        <v>10630</v>
      </c>
      <c r="C34087" t="s">
        <v>234</v>
      </c>
      <c r="D34087" s="183" t="s">
        <v>10631</v>
      </c>
    </row>
    <row r="34088" spans="1:4">
      <c r="A34088" s="171">
        <v>87808</v>
      </c>
      <c r="B34088" t="s">
        <v>10630</v>
      </c>
      <c r="C34088" t="s">
        <v>234</v>
      </c>
      <c r="D34088" s="183" t="s">
        <v>10631</v>
      </c>
    </row>
    <row r="34089" spans="1:4">
      <c r="A34089" s="171">
        <v>87808</v>
      </c>
      <c r="B34089" t="s">
        <v>10630</v>
      </c>
      <c r="C34089" t="s">
        <v>234</v>
      </c>
      <c r="D34089" s="183" t="s">
        <v>10631</v>
      </c>
    </row>
    <row r="34090" spans="1:4">
      <c r="A34090" s="171">
        <v>87809</v>
      </c>
      <c r="B34090" t="s">
        <v>10632</v>
      </c>
      <c r="C34090" t="s">
        <v>234</v>
      </c>
      <c r="D34090" s="183" t="s">
        <v>10633</v>
      </c>
    </row>
    <row r="34091" spans="1:4">
      <c r="A34091" s="171">
        <v>87809</v>
      </c>
      <c r="B34091" t="s">
        <v>10632</v>
      </c>
      <c r="C34091" t="s">
        <v>234</v>
      </c>
      <c r="D34091" s="183" t="s">
        <v>10633</v>
      </c>
    </row>
    <row r="34092" spans="1:4">
      <c r="A34092" s="171">
        <v>87809</v>
      </c>
      <c r="B34092" t="s">
        <v>10632</v>
      </c>
      <c r="C34092" t="s">
        <v>234</v>
      </c>
      <c r="D34092" s="183" t="s">
        <v>10633</v>
      </c>
    </row>
    <row r="34093" spans="1:4">
      <c r="A34093" s="171">
        <v>87809</v>
      </c>
      <c r="B34093" t="s">
        <v>10632</v>
      </c>
      <c r="C34093" t="s">
        <v>234</v>
      </c>
      <c r="D34093" s="183" t="s">
        <v>10633</v>
      </c>
    </row>
    <row r="34094" spans="1:4">
      <c r="A34094" s="171">
        <v>87811</v>
      </c>
      <c r="B34094" t="s">
        <v>10634</v>
      </c>
      <c r="C34094" t="s">
        <v>234</v>
      </c>
      <c r="D34094" s="183" t="s">
        <v>10635</v>
      </c>
    </row>
    <row r="34095" spans="1:4">
      <c r="A34095" s="171">
        <v>87811</v>
      </c>
      <c r="B34095" t="s">
        <v>10634</v>
      </c>
      <c r="C34095" t="s">
        <v>234</v>
      </c>
      <c r="D34095" s="183" t="s">
        <v>10635</v>
      </c>
    </row>
    <row r="34096" spans="1:4">
      <c r="A34096" s="171">
        <v>87811</v>
      </c>
      <c r="B34096" t="s">
        <v>10634</v>
      </c>
      <c r="C34096" t="s">
        <v>234</v>
      </c>
      <c r="D34096" s="183" t="s">
        <v>10635</v>
      </c>
    </row>
    <row r="34097" spans="1:4">
      <c r="A34097" s="171">
        <v>87811</v>
      </c>
      <c r="B34097" t="s">
        <v>10634</v>
      </c>
      <c r="C34097" t="s">
        <v>234</v>
      </c>
      <c r="D34097" s="183" t="s">
        <v>10635</v>
      </c>
    </row>
    <row r="34098" spans="1:4">
      <c r="A34098" s="171">
        <v>87812</v>
      </c>
      <c r="B34098" t="s">
        <v>10636</v>
      </c>
      <c r="C34098" t="s">
        <v>234</v>
      </c>
      <c r="D34098" s="183" t="s">
        <v>2609</v>
      </c>
    </row>
    <row r="34099" spans="1:4">
      <c r="A34099" s="171">
        <v>87812</v>
      </c>
      <c r="B34099" t="s">
        <v>10636</v>
      </c>
      <c r="C34099" t="s">
        <v>234</v>
      </c>
      <c r="D34099" s="183" t="s">
        <v>2609</v>
      </c>
    </row>
    <row r="34100" spans="1:4">
      <c r="A34100" s="171">
        <v>87812</v>
      </c>
      <c r="B34100" t="s">
        <v>10636</v>
      </c>
      <c r="C34100" t="s">
        <v>234</v>
      </c>
      <c r="D34100" s="183" t="s">
        <v>2609</v>
      </c>
    </row>
    <row r="34101" spans="1:4">
      <c r="A34101" s="171">
        <v>87812</v>
      </c>
      <c r="B34101" t="s">
        <v>10636</v>
      </c>
      <c r="C34101" t="s">
        <v>234</v>
      </c>
      <c r="D34101" s="183" t="s">
        <v>2609</v>
      </c>
    </row>
    <row r="34102" spans="1:4">
      <c r="A34102" s="171">
        <v>87813</v>
      </c>
      <c r="B34102" t="s">
        <v>10637</v>
      </c>
      <c r="C34102" t="s">
        <v>234</v>
      </c>
      <c r="D34102" s="183" t="s">
        <v>8428</v>
      </c>
    </row>
    <row r="34103" spans="1:4">
      <c r="A34103" s="171">
        <v>87813</v>
      </c>
      <c r="B34103" t="s">
        <v>10637</v>
      </c>
      <c r="C34103" t="s">
        <v>234</v>
      </c>
      <c r="D34103" s="183" t="s">
        <v>8428</v>
      </c>
    </row>
    <row r="34104" spans="1:4">
      <c r="A34104" s="171">
        <v>87813</v>
      </c>
      <c r="B34104" t="s">
        <v>10637</v>
      </c>
      <c r="C34104" t="s">
        <v>234</v>
      </c>
      <c r="D34104" s="183" t="s">
        <v>8428</v>
      </c>
    </row>
    <row r="34105" spans="1:4">
      <c r="A34105" s="171">
        <v>87813</v>
      </c>
      <c r="B34105" t="s">
        <v>10637</v>
      </c>
      <c r="C34105" t="s">
        <v>234</v>
      </c>
      <c r="D34105" s="183" t="s">
        <v>8428</v>
      </c>
    </row>
    <row r="34106" spans="1:4">
      <c r="A34106" s="171">
        <v>87815</v>
      </c>
      <c r="B34106" t="s">
        <v>10638</v>
      </c>
      <c r="C34106" t="s">
        <v>234</v>
      </c>
      <c r="D34106" s="183" t="s">
        <v>1093</v>
      </c>
    </row>
    <row r="34107" spans="1:4">
      <c r="A34107" s="171">
        <v>87815</v>
      </c>
      <c r="B34107" t="s">
        <v>10638</v>
      </c>
      <c r="C34107" t="s">
        <v>234</v>
      </c>
      <c r="D34107" s="183" t="s">
        <v>1093</v>
      </c>
    </row>
    <row r="34108" spans="1:4">
      <c r="A34108" s="171">
        <v>87815</v>
      </c>
      <c r="B34108" t="s">
        <v>10638</v>
      </c>
      <c r="C34108" t="s">
        <v>234</v>
      </c>
      <c r="D34108" s="183" t="s">
        <v>1093</v>
      </c>
    </row>
    <row r="34109" spans="1:4">
      <c r="A34109" s="171">
        <v>87815</v>
      </c>
      <c r="B34109" t="s">
        <v>10638</v>
      </c>
      <c r="C34109" t="s">
        <v>234</v>
      </c>
      <c r="D34109" s="183" t="s">
        <v>1093</v>
      </c>
    </row>
    <row r="34110" spans="1:4">
      <c r="A34110" s="171">
        <v>87816</v>
      </c>
      <c r="B34110" t="s">
        <v>10639</v>
      </c>
      <c r="C34110" t="s">
        <v>234</v>
      </c>
      <c r="D34110" s="183" t="s">
        <v>9835</v>
      </c>
    </row>
    <row r="34111" spans="1:4">
      <c r="A34111" s="171">
        <v>87816</v>
      </c>
      <c r="B34111" t="s">
        <v>10639</v>
      </c>
      <c r="C34111" t="s">
        <v>234</v>
      </c>
      <c r="D34111" s="183" t="s">
        <v>9835</v>
      </c>
    </row>
    <row r="34112" spans="1:4">
      <c r="A34112" s="171">
        <v>87816</v>
      </c>
      <c r="B34112" t="s">
        <v>10639</v>
      </c>
      <c r="C34112" t="s">
        <v>234</v>
      </c>
      <c r="D34112" s="183" t="s">
        <v>9835</v>
      </c>
    </row>
    <row r="34113" spans="1:4">
      <c r="A34113" s="171">
        <v>87816</v>
      </c>
      <c r="B34113" t="s">
        <v>10639</v>
      </c>
      <c r="C34113" t="s">
        <v>234</v>
      </c>
      <c r="D34113" s="183" t="s">
        <v>9835</v>
      </c>
    </row>
    <row r="34114" spans="1:4">
      <c r="A34114" s="171">
        <v>87817</v>
      </c>
      <c r="B34114" t="s">
        <v>10640</v>
      </c>
      <c r="C34114" t="s">
        <v>234</v>
      </c>
      <c r="D34114" s="183" t="s">
        <v>10641</v>
      </c>
    </row>
    <row r="34115" spans="1:4">
      <c r="A34115" s="171">
        <v>87817</v>
      </c>
      <c r="B34115" t="s">
        <v>10640</v>
      </c>
      <c r="C34115" t="s">
        <v>234</v>
      </c>
      <c r="D34115" s="183" t="s">
        <v>10641</v>
      </c>
    </row>
    <row r="34116" spans="1:4">
      <c r="A34116" s="171">
        <v>87817</v>
      </c>
      <c r="B34116" t="s">
        <v>10640</v>
      </c>
      <c r="C34116" t="s">
        <v>234</v>
      </c>
      <c r="D34116" s="183" t="s">
        <v>10641</v>
      </c>
    </row>
    <row r="34117" spans="1:4">
      <c r="A34117" s="171">
        <v>87817</v>
      </c>
      <c r="B34117" t="s">
        <v>10640</v>
      </c>
      <c r="C34117" t="s">
        <v>234</v>
      </c>
      <c r="D34117" s="183" t="s">
        <v>10641</v>
      </c>
    </row>
    <row r="34118" spans="1:4">
      <c r="A34118" s="171">
        <v>87819</v>
      </c>
      <c r="B34118" t="s">
        <v>10642</v>
      </c>
      <c r="C34118" t="s">
        <v>234</v>
      </c>
      <c r="D34118" s="183" t="s">
        <v>10643</v>
      </c>
    </row>
    <row r="34119" spans="1:4">
      <c r="A34119" s="171">
        <v>87819</v>
      </c>
      <c r="B34119" t="s">
        <v>10642</v>
      </c>
      <c r="C34119" t="s">
        <v>234</v>
      </c>
      <c r="D34119" s="183" t="s">
        <v>10643</v>
      </c>
    </row>
    <row r="34120" spans="1:4">
      <c r="A34120" s="171">
        <v>87819</v>
      </c>
      <c r="B34120" t="s">
        <v>10642</v>
      </c>
      <c r="C34120" t="s">
        <v>234</v>
      </c>
      <c r="D34120" s="183" t="s">
        <v>10643</v>
      </c>
    </row>
    <row r="34121" spans="1:4">
      <c r="A34121" s="171">
        <v>87819</v>
      </c>
      <c r="B34121" t="s">
        <v>10642</v>
      </c>
      <c r="C34121" t="s">
        <v>234</v>
      </c>
      <c r="D34121" s="183" t="s">
        <v>10643</v>
      </c>
    </row>
    <row r="34122" spans="1:4">
      <c r="A34122" s="171">
        <v>87820</v>
      </c>
      <c r="B34122" t="s">
        <v>10644</v>
      </c>
      <c r="C34122" t="s">
        <v>234</v>
      </c>
      <c r="D34122" s="183" t="s">
        <v>10645</v>
      </c>
    </row>
    <row r="34123" spans="1:4">
      <c r="A34123" s="171">
        <v>87820</v>
      </c>
      <c r="B34123" t="s">
        <v>10644</v>
      </c>
      <c r="C34123" t="s">
        <v>234</v>
      </c>
      <c r="D34123" s="183" t="s">
        <v>10645</v>
      </c>
    </row>
    <row r="34124" spans="1:4">
      <c r="A34124" s="171">
        <v>87820</v>
      </c>
      <c r="B34124" t="s">
        <v>10644</v>
      </c>
      <c r="C34124" t="s">
        <v>234</v>
      </c>
      <c r="D34124" s="183" t="s">
        <v>10645</v>
      </c>
    </row>
    <row r="34125" spans="1:4">
      <c r="A34125" s="171">
        <v>87820</v>
      </c>
      <c r="B34125" t="s">
        <v>10644</v>
      </c>
      <c r="C34125" t="s">
        <v>234</v>
      </c>
      <c r="D34125" s="183" t="s">
        <v>10645</v>
      </c>
    </row>
    <row r="34126" spans="1:4">
      <c r="A34126" s="171">
        <v>87821</v>
      </c>
      <c r="B34126" t="s">
        <v>10646</v>
      </c>
      <c r="C34126" t="s">
        <v>234</v>
      </c>
      <c r="D34126" s="183" t="s">
        <v>10647</v>
      </c>
    </row>
    <row r="34127" spans="1:4">
      <c r="A34127" s="171">
        <v>87821</v>
      </c>
      <c r="B34127" t="s">
        <v>10646</v>
      </c>
      <c r="C34127" t="s">
        <v>234</v>
      </c>
      <c r="D34127" s="183" t="s">
        <v>10647</v>
      </c>
    </row>
    <row r="34128" spans="1:4">
      <c r="A34128" s="171">
        <v>87821</v>
      </c>
      <c r="B34128" t="s">
        <v>10646</v>
      </c>
      <c r="C34128" t="s">
        <v>234</v>
      </c>
      <c r="D34128" s="183" t="s">
        <v>10647</v>
      </c>
    </row>
    <row r="34129" spans="1:4">
      <c r="A34129" s="171">
        <v>87821</v>
      </c>
      <c r="B34129" t="s">
        <v>10646</v>
      </c>
      <c r="C34129" t="s">
        <v>234</v>
      </c>
      <c r="D34129" s="183" t="s">
        <v>10647</v>
      </c>
    </row>
    <row r="34130" spans="1:4">
      <c r="A34130" s="171">
        <v>87823</v>
      </c>
      <c r="B34130" t="s">
        <v>10648</v>
      </c>
      <c r="C34130" t="s">
        <v>234</v>
      </c>
      <c r="D34130" s="183" t="s">
        <v>10649</v>
      </c>
    </row>
    <row r="34131" spans="1:4">
      <c r="A34131" s="171">
        <v>87823</v>
      </c>
      <c r="B34131" t="s">
        <v>10648</v>
      </c>
      <c r="C34131" t="s">
        <v>234</v>
      </c>
      <c r="D34131" s="183" t="s">
        <v>10649</v>
      </c>
    </row>
    <row r="34132" spans="1:4">
      <c r="A34132" s="171">
        <v>87823</v>
      </c>
      <c r="B34132" t="s">
        <v>10648</v>
      </c>
      <c r="C34132" t="s">
        <v>234</v>
      </c>
      <c r="D34132" s="183" t="s">
        <v>10649</v>
      </c>
    </row>
    <row r="34133" spans="1:4">
      <c r="A34133" s="171">
        <v>87823</v>
      </c>
      <c r="B34133" t="s">
        <v>10648</v>
      </c>
      <c r="C34133" t="s">
        <v>234</v>
      </c>
      <c r="D34133" s="183" t="s">
        <v>10649</v>
      </c>
    </row>
    <row r="34134" spans="1:4">
      <c r="A34134" s="171">
        <v>87824</v>
      </c>
      <c r="B34134" t="s">
        <v>10650</v>
      </c>
      <c r="C34134" t="s">
        <v>234</v>
      </c>
      <c r="D34134" s="183" t="s">
        <v>10651</v>
      </c>
    </row>
    <row r="34135" spans="1:4">
      <c r="A34135" s="171">
        <v>87824</v>
      </c>
      <c r="B34135" t="s">
        <v>10650</v>
      </c>
      <c r="C34135" t="s">
        <v>234</v>
      </c>
      <c r="D34135" s="183" t="s">
        <v>10651</v>
      </c>
    </row>
    <row r="34136" spans="1:4">
      <c r="A34136" s="171">
        <v>87824</v>
      </c>
      <c r="B34136" t="s">
        <v>10650</v>
      </c>
      <c r="C34136" t="s">
        <v>234</v>
      </c>
      <c r="D34136" s="183" t="s">
        <v>10651</v>
      </c>
    </row>
    <row r="34137" spans="1:4">
      <c r="A34137" s="171">
        <v>87824</v>
      </c>
      <c r="B34137" t="s">
        <v>10650</v>
      </c>
      <c r="C34137" t="s">
        <v>234</v>
      </c>
      <c r="D34137" s="183" t="s">
        <v>10651</v>
      </c>
    </row>
    <row r="34138" spans="1:4">
      <c r="A34138" s="171">
        <v>87825</v>
      </c>
      <c r="B34138" t="s">
        <v>10652</v>
      </c>
      <c r="C34138" t="s">
        <v>234</v>
      </c>
      <c r="D34138" s="183" t="s">
        <v>10653</v>
      </c>
    </row>
    <row r="34139" spans="1:4">
      <c r="A34139" s="171">
        <v>87825</v>
      </c>
      <c r="B34139" t="s">
        <v>10652</v>
      </c>
      <c r="C34139" t="s">
        <v>234</v>
      </c>
      <c r="D34139" s="183" t="s">
        <v>10653</v>
      </c>
    </row>
    <row r="34140" spans="1:4">
      <c r="A34140" s="171">
        <v>87825</v>
      </c>
      <c r="B34140" t="s">
        <v>10652</v>
      </c>
      <c r="C34140" t="s">
        <v>234</v>
      </c>
      <c r="D34140" s="183" t="s">
        <v>10653</v>
      </c>
    </row>
    <row r="34141" spans="1:4">
      <c r="A34141" s="171">
        <v>87825</v>
      </c>
      <c r="B34141" t="s">
        <v>10652</v>
      </c>
      <c r="C34141" t="s">
        <v>234</v>
      </c>
      <c r="D34141" s="183" t="s">
        <v>10653</v>
      </c>
    </row>
    <row r="34142" spans="1:4">
      <c r="A34142" s="171">
        <v>87827</v>
      </c>
      <c r="B34142" t="s">
        <v>10654</v>
      </c>
      <c r="C34142" t="s">
        <v>234</v>
      </c>
      <c r="D34142" s="183" t="s">
        <v>10655</v>
      </c>
    </row>
    <row r="34143" spans="1:4">
      <c r="A34143" s="171">
        <v>87827</v>
      </c>
      <c r="B34143" t="s">
        <v>10654</v>
      </c>
      <c r="C34143" t="s">
        <v>234</v>
      </c>
      <c r="D34143" s="183" t="s">
        <v>10655</v>
      </c>
    </row>
    <row r="34144" spans="1:4">
      <c r="A34144" s="171">
        <v>87827</v>
      </c>
      <c r="B34144" t="s">
        <v>10654</v>
      </c>
      <c r="C34144" t="s">
        <v>234</v>
      </c>
      <c r="D34144" s="183" t="s">
        <v>10655</v>
      </c>
    </row>
    <row r="34145" spans="1:4">
      <c r="A34145" s="171">
        <v>87827</v>
      </c>
      <c r="B34145" t="s">
        <v>10654</v>
      </c>
      <c r="C34145" t="s">
        <v>234</v>
      </c>
      <c r="D34145" s="183" t="s">
        <v>10655</v>
      </c>
    </row>
    <row r="34146" spans="1:4">
      <c r="A34146" s="171">
        <v>87828</v>
      </c>
      <c r="B34146" t="s">
        <v>10656</v>
      </c>
      <c r="C34146" t="s">
        <v>234</v>
      </c>
      <c r="D34146" s="183" t="s">
        <v>10657</v>
      </c>
    </row>
    <row r="34147" spans="1:4">
      <c r="A34147" s="171">
        <v>87828</v>
      </c>
      <c r="B34147" t="s">
        <v>10656</v>
      </c>
      <c r="C34147" t="s">
        <v>234</v>
      </c>
      <c r="D34147" s="183" t="s">
        <v>10657</v>
      </c>
    </row>
    <row r="34148" spans="1:4">
      <c r="A34148" s="171">
        <v>87828</v>
      </c>
      <c r="B34148" t="s">
        <v>10656</v>
      </c>
      <c r="C34148" t="s">
        <v>234</v>
      </c>
      <c r="D34148" s="183" t="s">
        <v>10657</v>
      </c>
    </row>
    <row r="34149" spans="1:4">
      <c r="A34149" s="171">
        <v>87828</v>
      </c>
      <c r="B34149" t="s">
        <v>10656</v>
      </c>
      <c r="C34149" t="s">
        <v>234</v>
      </c>
      <c r="D34149" s="183" t="s">
        <v>10657</v>
      </c>
    </row>
    <row r="34150" spans="1:4">
      <c r="A34150" s="171">
        <v>87829</v>
      </c>
      <c r="B34150" t="s">
        <v>10658</v>
      </c>
      <c r="C34150" t="s">
        <v>234</v>
      </c>
      <c r="D34150" s="183" t="s">
        <v>10659</v>
      </c>
    </row>
    <row r="34151" spans="1:4">
      <c r="A34151" s="171">
        <v>87829</v>
      </c>
      <c r="B34151" t="s">
        <v>10658</v>
      </c>
      <c r="C34151" t="s">
        <v>234</v>
      </c>
      <c r="D34151" s="183" t="s">
        <v>10659</v>
      </c>
    </row>
    <row r="34152" spans="1:4">
      <c r="A34152" s="171">
        <v>87829</v>
      </c>
      <c r="B34152" t="s">
        <v>10658</v>
      </c>
      <c r="C34152" t="s">
        <v>234</v>
      </c>
      <c r="D34152" s="183" t="s">
        <v>10659</v>
      </c>
    </row>
    <row r="34153" spans="1:4">
      <c r="A34153" s="171">
        <v>87829</v>
      </c>
      <c r="B34153" t="s">
        <v>10658</v>
      </c>
      <c r="C34153" t="s">
        <v>234</v>
      </c>
      <c r="D34153" s="183" t="s">
        <v>10659</v>
      </c>
    </row>
    <row r="34154" spans="1:4">
      <c r="A34154" s="171">
        <v>87831</v>
      </c>
      <c r="B34154" t="s">
        <v>10660</v>
      </c>
      <c r="C34154" t="s">
        <v>234</v>
      </c>
      <c r="D34154" s="183" t="s">
        <v>10661</v>
      </c>
    </row>
    <row r="34155" spans="1:4">
      <c r="A34155" s="171">
        <v>87831</v>
      </c>
      <c r="B34155" t="s">
        <v>10660</v>
      </c>
      <c r="C34155" t="s">
        <v>234</v>
      </c>
      <c r="D34155" s="183" t="s">
        <v>10661</v>
      </c>
    </row>
    <row r="34156" spans="1:4">
      <c r="A34156" s="171">
        <v>87831</v>
      </c>
      <c r="B34156" t="s">
        <v>10660</v>
      </c>
      <c r="C34156" t="s">
        <v>234</v>
      </c>
      <c r="D34156" s="183" t="s">
        <v>10661</v>
      </c>
    </row>
    <row r="34157" spans="1:4">
      <c r="A34157" s="171">
        <v>87831</v>
      </c>
      <c r="B34157" t="s">
        <v>10660</v>
      </c>
      <c r="C34157" t="s">
        <v>234</v>
      </c>
      <c r="D34157" s="183" t="s">
        <v>10661</v>
      </c>
    </row>
    <row r="34158" spans="1:4">
      <c r="A34158" s="171">
        <v>87832</v>
      </c>
      <c r="B34158" t="s">
        <v>10662</v>
      </c>
      <c r="C34158" t="s">
        <v>234</v>
      </c>
      <c r="D34158" s="183" t="s">
        <v>10663</v>
      </c>
    </row>
    <row r="34159" spans="1:4">
      <c r="A34159" s="171">
        <v>87832</v>
      </c>
      <c r="B34159" t="s">
        <v>10662</v>
      </c>
      <c r="C34159" t="s">
        <v>234</v>
      </c>
      <c r="D34159" s="183" t="s">
        <v>10663</v>
      </c>
    </row>
    <row r="34160" spans="1:4">
      <c r="A34160" s="171">
        <v>87832</v>
      </c>
      <c r="B34160" t="s">
        <v>10662</v>
      </c>
      <c r="C34160" t="s">
        <v>234</v>
      </c>
      <c r="D34160" s="183" t="s">
        <v>10663</v>
      </c>
    </row>
    <row r="34161" spans="1:4">
      <c r="A34161" s="171">
        <v>87832</v>
      </c>
      <c r="B34161" t="s">
        <v>10662</v>
      </c>
      <c r="C34161" t="s">
        <v>234</v>
      </c>
      <c r="D34161" s="183" t="s">
        <v>10663</v>
      </c>
    </row>
    <row r="34162" spans="1:4">
      <c r="A34162" s="171">
        <v>87834</v>
      </c>
      <c r="B34162" t="s">
        <v>10664</v>
      </c>
      <c r="C34162" t="s">
        <v>234</v>
      </c>
      <c r="D34162" s="183" t="s">
        <v>10665</v>
      </c>
    </row>
    <row r="34163" spans="1:4">
      <c r="A34163" s="171">
        <v>87834</v>
      </c>
      <c r="B34163" t="s">
        <v>10664</v>
      </c>
      <c r="C34163" t="s">
        <v>234</v>
      </c>
      <c r="D34163" s="183" t="s">
        <v>10665</v>
      </c>
    </row>
    <row r="34164" spans="1:4">
      <c r="A34164" s="171">
        <v>87834</v>
      </c>
      <c r="B34164" t="s">
        <v>10664</v>
      </c>
      <c r="C34164" t="s">
        <v>234</v>
      </c>
      <c r="D34164" s="183" t="s">
        <v>10665</v>
      </c>
    </row>
    <row r="34165" spans="1:4">
      <c r="A34165" s="171">
        <v>87834</v>
      </c>
      <c r="B34165" t="s">
        <v>10664</v>
      </c>
      <c r="C34165" t="s">
        <v>234</v>
      </c>
      <c r="D34165" s="183" t="s">
        <v>10665</v>
      </c>
    </row>
    <row r="34166" spans="1:4">
      <c r="A34166" s="171">
        <v>87834</v>
      </c>
      <c r="B34166" t="s">
        <v>10664</v>
      </c>
      <c r="C34166" t="s">
        <v>234</v>
      </c>
      <c r="D34166" s="183" t="s">
        <v>10665</v>
      </c>
    </row>
    <row r="34167" spans="1:4">
      <c r="A34167" s="171">
        <v>87835</v>
      </c>
      <c r="B34167" t="s">
        <v>10666</v>
      </c>
      <c r="C34167" t="s">
        <v>234</v>
      </c>
      <c r="D34167" s="183" t="s">
        <v>10667</v>
      </c>
    </row>
    <row r="34168" spans="1:4">
      <c r="A34168" s="171">
        <v>87835</v>
      </c>
      <c r="B34168" t="s">
        <v>10666</v>
      </c>
      <c r="C34168" t="s">
        <v>234</v>
      </c>
      <c r="D34168" s="183" t="s">
        <v>10667</v>
      </c>
    </row>
    <row r="34169" spans="1:4">
      <c r="A34169" s="171">
        <v>87835</v>
      </c>
      <c r="B34169" t="s">
        <v>10666</v>
      </c>
      <c r="C34169" t="s">
        <v>234</v>
      </c>
      <c r="D34169" s="183" t="s">
        <v>10667</v>
      </c>
    </row>
    <row r="34170" spans="1:4">
      <c r="A34170" s="171">
        <v>87835</v>
      </c>
      <c r="B34170" t="s">
        <v>10666</v>
      </c>
      <c r="C34170" t="s">
        <v>234</v>
      </c>
      <c r="D34170" s="183" t="s">
        <v>10667</v>
      </c>
    </row>
    <row r="34171" spans="1:4">
      <c r="A34171" s="171">
        <v>87835</v>
      </c>
      <c r="B34171" t="s">
        <v>10666</v>
      </c>
      <c r="C34171" t="s">
        <v>234</v>
      </c>
      <c r="D34171" s="183" t="s">
        <v>10667</v>
      </c>
    </row>
    <row r="34172" spans="1:4">
      <c r="A34172" s="171">
        <v>87836</v>
      </c>
      <c r="B34172" t="s">
        <v>10668</v>
      </c>
      <c r="C34172" t="s">
        <v>234</v>
      </c>
      <c r="D34172" s="183" t="s">
        <v>10669</v>
      </c>
    </row>
    <row r="34173" spans="1:4">
      <c r="A34173" s="171">
        <v>87836</v>
      </c>
      <c r="B34173" t="s">
        <v>10668</v>
      </c>
      <c r="C34173" t="s">
        <v>234</v>
      </c>
      <c r="D34173" s="183" t="s">
        <v>10669</v>
      </c>
    </row>
    <row r="34174" spans="1:4">
      <c r="A34174" s="171">
        <v>87836</v>
      </c>
      <c r="B34174" t="s">
        <v>10668</v>
      </c>
      <c r="C34174" t="s">
        <v>234</v>
      </c>
      <c r="D34174" s="183" t="s">
        <v>10669</v>
      </c>
    </row>
    <row r="34175" spans="1:4">
      <c r="A34175" s="171">
        <v>87836</v>
      </c>
      <c r="B34175" t="s">
        <v>10668</v>
      </c>
      <c r="C34175" t="s">
        <v>234</v>
      </c>
      <c r="D34175" s="183" t="s">
        <v>10669</v>
      </c>
    </row>
    <row r="34176" spans="1:4">
      <c r="A34176" s="171">
        <v>87837</v>
      </c>
      <c r="B34176" t="s">
        <v>10670</v>
      </c>
      <c r="C34176" t="s">
        <v>234</v>
      </c>
      <c r="D34176" s="183" t="s">
        <v>6412</v>
      </c>
    </row>
    <row r="34177" spans="1:4">
      <c r="A34177" s="171">
        <v>87837</v>
      </c>
      <c r="B34177" t="s">
        <v>10670</v>
      </c>
      <c r="C34177" t="s">
        <v>234</v>
      </c>
      <c r="D34177" s="183" t="s">
        <v>6412</v>
      </c>
    </row>
    <row r="34178" spans="1:4">
      <c r="A34178" s="171">
        <v>87837</v>
      </c>
      <c r="B34178" t="s">
        <v>10670</v>
      </c>
      <c r="C34178" t="s">
        <v>234</v>
      </c>
      <c r="D34178" s="183" t="s">
        <v>6412</v>
      </c>
    </row>
    <row r="34179" spans="1:4">
      <c r="A34179" s="171">
        <v>87837</v>
      </c>
      <c r="B34179" t="s">
        <v>10670</v>
      </c>
      <c r="C34179" t="s">
        <v>234</v>
      </c>
      <c r="D34179" s="183" t="s">
        <v>6412</v>
      </c>
    </row>
    <row r="34180" spans="1:4">
      <c r="A34180" s="171">
        <v>87838</v>
      </c>
      <c r="B34180" t="s">
        <v>10671</v>
      </c>
      <c r="C34180" t="s">
        <v>234</v>
      </c>
      <c r="D34180" s="183" t="s">
        <v>10672</v>
      </c>
    </row>
    <row r="34181" spans="1:4">
      <c r="A34181" s="171">
        <v>87838</v>
      </c>
      <c r="B34181" t="s">
        <v>10671</v>
      </c>
      <c r="C34181" t="s">
        <v>234</v>
      </c>
      <c r="D34181" s="183" t="s">
        <v>10672</v>
      </c>
    </row>
    <row r="34182" spans="1:4">
      <c r="A34182" s="171">
        <v>87838</v>
      </c>
      <c r="B34182" t="s">
        <v>10671</v>
      </c>
      <c r="C34182" t="s">
        <v>234</v>
      </c>
      <c r="D34182" s="183" t="s">
        <v>10672</v>
      </c>
    </row>
    <row r="34183" spans="1:4">
      <c r="A34183" s="171">
        <v>87838</v>
      </c>
      <c r="B34183" t="s">
        <v>10671</v>
      </c>
      <c r="C34183" t="s">
        <v>234</v>
      </c>
      <c r="D34183" s="183" t="s">
        <v>10672</v>
      </c>
    </row>
    <row r="34184" spans="1:4">
      <c r="A34184" s="171">
        <v>87838</v>
      </c>
      <c r="B34184" t="s">
        <v>10671</v>
      </c>
      <c r="C34184" t="s">
        <v>234</v>
      </c>
      <c r="D34184" s="183" t="s">
        <v>10672</v>
      </c>
    </row>
    <row r="34185" spans="1:4">
      <c r="A34185" s="171">
        <v>87839</v>
      </c>
      <c r="B34185" t="s">
        <v>10673</v>
      </c>
      <c r="C34185" t="s">
        <v>234</v>
      </c>
      <c r="D34185" s="183" t="s">
        <v>10674</v>
      </c>
    </row>
    <row r="34186" spans="1:4">
      <c r="A34186" s="171">
        <v>87839</v>
      </c>
      <c r="B34186" t="s">
        <v>10673</v>
      </c>
      <c r="C34186" t="s">
        <v>234</v>
      </c>
      <c r="D34186" s="183" t="s">
        <v>10674</v>
      </c>
    </row>
    <row r="34187" spans="1:4">
      <c r="A34187" s="171">
        <v>87839</v>
      </c>
      <c r="B34187" t="s">
        <v>10673</v>
      </c>
      <c r="C34187" t="s">
        <v>234</v>
      </c>
      <c r="D34187" s="183" t="s">
        <v>10674</v>
      </c>
    </row>
    <row r="34188" spans="1:4">
      <c r="A34188" s="171">
        <v>87839</v>
      </c>
      <c r="B34188" t="s">
        <v>10673</v>
      </c>
      <c r="C34188" t="s">
        <v>234</v>
      </c>
      <c r="D34188" s="183" t="s">
        <v>10674</v>
      </c>
    </row>
    <row r="34189" spans="1:4">
      <c r="A34189" s="171">
        <v>87839</v>
      </c>
      <c r="B34189" t="s">
        <v>10673</v>
      </c>
      <c r="C34189" t="s">
        <v>234</v>
      </c>
      <c r="D34189" s="183" t="s">
        <v>10674</v>
      </c>
    </row>
    <row r="34190" spans="1:4">
      <c r="A34190" s="171">
        <v>87840</v>
      </c>
      <c r="B34190" t="s">
        <v>10675</v>
      </c>
      <c r="C34190" t="s">
        <v>234</v>
      </c>
      <c r="D34190" s="183" t="s">
        <v>10676</v>
      </c>
    </row>
    <row r="34191" spans="1:4">
      <c r="A34191" s="171">
        <v>87840</v>
      </c>
      <c r="B34191" t="s">
        <v>10675</v>
      </c>
      <c r="C34191" t="s">
        <v>234</v>
      </c>
      <c r="D34191" s="183" t="s">
        <v>10676</v>
      </c>
    </row>
    <row r="34192" spans="1:4">
      <c r="A34192" s="171">
        <v>87840</v>
      </c>
      <c r="B34192" t="s">
        <v>10675</v>
      </c>
      <c r="C34192" t="s">
        <v>234</v>
      </c>
      <c r="D34192" s="183" t="s">
        <v>10676</v>
      </c>
    </row>
    <row r="34193" spans="1:4">
      <c r="A34193" s="171">
        <v>87840</v>
      </c>
      <c r="B34193" t="s">
        <v>10675</v>
      </c>
      <c r="C34193" t="s">
        <v>234</v>
      </c>
      <c r="D34193" s="183" t="s">
        <v>10676</v>
      </c>
    </row>
    <row r="34194" spans="1:4">
      <c r="A34194" s="171">
        <v>87841</v>
      </c>
      <c r="B34194" t="s">
        <v>10677</v>
      </c>
      <c r="C34194" t="s">
        <v>234</v>
      </c>
      <c r="D34194" s="183" t="s">
        <v>10678</v>
      </c>
    </row>
    <row r="34195" spans="1:4">
      <c r="A34195" s="171">
        <v>87841</v>
      </c>
      <c r="B34195" t="s">
        <v>10677</v>
      </c>
      <c r="C34195" t="s">
        <v>234</v>
      </c>
      <c r="D34195" s="183" t="s">
        <v>10678</v>
      </c>
    </row>
    <row r="34196" spans="1:4">
      <c r="A34196" s="171">
        <v>87841</v>
      </c>
      <c r="B34196" t="s">
        <v>10677</v>
      </c>
      <c r="C34196" t="s">
        <v>234</v>
      </c>
      <c r="D34196" s="183" t="s">
        <v>10678</v>
      </c>
    </row>
    <row r="34197" spans="1:4">
      <c r="A34197" s="171">
        <v>87841</v>
      </c>
      <c r="B34197" t="s">
        <v>10677</v>
      </c>
      <c r="C34197" t="s">
        <v>234</v>
      </c>
      <c r="D34197" s="183" t="s">
        <v>10678</v>
      </c>
    </row>
    <row r="34198" spans="1:4">
      <c r="A34198" s="171">
        <v>87842</v>
      </c>
      <c r="B34198" t="s">
        <v>10679</v>
      </c>
      <c r="C34198" t="s">
        <v>234</v>
      </c>
      <c r="D34198" s="183" t="s">
        <v>10680</v>
      </c>
    </row>
    <row r="34199" spans="1:4">
      <c r="A34199" s="171">
        <v>87842</v>
      </c>
      <c r="B34199" t="s">
        <v>10679</v>
      </c>
      <c r="C34199" t="s">
        <v>234</v>
      </c>
      <c r="D34199" s="183" t="s">
        <v>10680</v>
      </c>
    </row>
    <row r="34200" spans="1:4">
      <c r="A34200" s="171">
        <v>87842</v>
      </c>
      <c r="B34200" t="s">
        <v>10679</v>
      </c>
      <c r="C34200" t="s">
        <v>234</v>
      </c>
      <c r="D34200" s="183" t="s">
        <v>10680</v>
      </c>
    </row>
    <row r="34201" spans="1:4">
      <c r="A34201" s="171">
        <v>87842</v>
      </c>
      <c r="B34201" t="s">
        <v>10679</v>
      </c>
      <c r="C34201" t="s">
        <v>234</v>
      </c>
      <c r="D34201" s="183" t="s">
        <v>10680</v>
      </c>
    </row>
    <row r="34202" spans="1:4">
      <c r="A34202" s="171">
        <v>87843</v>
      </c>
      <c r="B34202" t="s">
        <v>10681</v>
      </c>
      <c r="C34202" t="s">
        <v>234</v>
      </c>
      <c r="D34202" s="183" t="s">
        <v>10682</v>
      </c>
    </row>
    <row r="34203" spans="1:4">
      <c r="A34203" s="171">
        <v>87843</v>
      </c>
      <c r="B34203" t="s">
        <v>10681</v>
      </c>
      <c r="C34203" t="s">
        <v>234</v>
      </c>
      <c r="D34203" s="183" t="s">
        <v>10682</v>
      </c>
    </row>
    <row r="34204" spans="1:4">
      <c r="A34204" s="171">
        <v>87843</v>
      </c>
      <c r="B34204" t="s">
        <v>10681</v>
      </c>
      <c r="C34204" t="s">
        <v>234</v>
      </c>
      <c r="D34204" s="183" t="s">
        <v>10682</v>
      </c>
    </row>
    <row r="34205" spans="1:4">
      <c r="A34205" s="171">
        <v>87843</v>
      </c>
      <c r="B34205" t="s">
        <v>10681</v>
      </c>
      <c r="C34205" t="s">
        <v>234</v>
      </c>
      <c r="D34205" s="183" t="s">
        <v>10682</v>
      </c>
    </row>
    <row r="34206" spans="1:4">
      <c r="A34206" s="171">
        <v>87844</v>
      </c>
      <c r="B34206" t="s">
        <v>10683</v>
      </c>
      <c r="C34206" t="s">
        <v>234</v>
      </c>
      <c r="D34206" s="183" t="s">
        <v>10684</v>
      </c>
    </row>
    <row r="34207" spans="1:4">
      <c r="A34207" s="171">
        <v>87844</v>
      </c>
      <c r="B34207" t="s">
        <v>10683</v>
      </c>
      <c r="C34207" t="s">
        <v>234</v>
      </c>
      <c r="D34207" s="183" t="s">
        <v>10684</v>
      </c>
    </row>
    <row r="34208" spans="1:4">
      <c r="A34208" s="171">
        <v>87844</v>
      </c>
      <c r="B34208" t="s">
        <v>10683</v>
      </c>
      <c r="C34208" t="s">
        <v>234</v>
      </c>
      <c r="D34208" s="183" t="s">
        <v>10684</v>
      </c>
    </row>
    <row r="34209" spans="1:4">
      <c r="A34209" s="171">
        <v>87845</v>
      </c>
      <c r="B34209" t="s">
        <v>10685</v>
      </c>
      <c r="C34209" t="s">
        <v>234</v>
      </c>
      <c r="D34209" s="183" t="s">
        <v>10686</v>
      </c>
    </row>
    <row r="34210" spans="1:4">
      <c r="A34210" s="171">
        <v>87845</v>
      </c>
      <c r="B34210" t="s">
        <v>10685</v>
      </c>
      <c r="C34210" t="s">
        <v>234</v>
      </c>
      <c r="D34210" s="183" t="s">
        <v>10686</v>
      </c>
    </row>
    <row r="34211" spans="1:4">
      <c r="A34211" s="171">
        <v>87845</v>
      </c>
      <c r="B34211" t="s">
        <v>10685</v>
      </c>
      <c r="C34211" t="s">
        <v>234</v>
      </c>
      <c r="D34211" s="183" t="s">
        <v>10686</v>
      </c>
    </row>
    <row r="34212" spans="1:4">
      <c r="A34212" s="171">
        <v>87846</v>
      </c>
      <c r="B34212" t="s">
        <v>10687</v>
      </c>
      <c r="C34212" t="s">
        <v>234</v>
      </c>
      <c r="D34212" s="183" t="s">
        <v>10688</v>
      </c>
    </row>
    <row r="34213" spans="1:4">
      <c r="A34213" s="171">
        <v>87846</v>
      </c>
      <c r="B34213" t="s">
        <v>10687</v>
      </c>
      <c r="C34213" t="s">
        <v>234</v>
      </c>
      <c r="D34213" s="183" t="s">
        <v>10688</v>
      </c>
    </row>
    <row r="34214" spans="1:4">
      <c r="A34214" s="171">
        <v>87846</v>
      </c>
      <c r="B34214" t="s">
        <v>10687</v>
      </c>
      <c r="C34214" t="s">
        <v>234</v>
      </c>
      <c r="D34214" s="183" t="s">
        <v>10688</v>
      </c>
    </row>
    <row r="34215" spans="1:4">
      <c r="A34215" s="171">
        <v>87846</v>
      </c>
      <c r="B34215" t="s">
        <v>10687</v>
      </c>
      <c r="C34215" t="s">
        <v>234</v>
      </c>
      <c r="D34215" s="183" t="s">
        <v>10688</v>
      </c>
    </row>
    <row r="34216" spans="1:4">
      <c r="A34216" s="171">
        <v>87846</v>
      </c>
      <c r="B34216" t="s">
        <v>10687</v>
      </c>
      <c r="C34216" t="s">
        <v>234</v>
      </c>
      <c r="D34216" s="183" t="s">
        <v>10688</v>
      </c>
    </row>
    <row r="34217" spans="1:4">
      <c r="A34217" s="171">
        <v>87847</v>
      </c>
      <c r="B34217" t="s">
        <v>10689</v>
      </c>
      <c r="C34217" t="s">
        <v>234</v>
      </c>
      <c r="D34217" s="183" t="s">
        <v>10690</v>
      </c>
    </row>
    <row r="34218" spans="1:4">
      <c r="A34218" s="171">
        <v>87847</v>
      </c>
      <c r="B34218" t="s">
        <v>10689</v>
      </c>
      <c r="C34218" t="s">
        <v>234</v>
      </c>
      <c r="D34218" s="183" t="s">
        <v>10690</v>
      </c>
    </row>
    <row r="34219" spans="1:4">
      <c r="A34219" s="171">
        <v>87847</v>
      </c>
      <c r="B34219" t="s">
        <v>10689</v>
      </c>
      <c r="C34219" t="s">
        <v>234</v>
      </c>
      <c r="D34219" s="183" t="s">
        <v>10690</v>
      </c>
    </row>
    <row r="34220" spans="1:4">
      <c r="A34220" s="171">
        <v>87847</v>
      </c>
      <c r="B34220" t="s">
        <v>10689</v>
      </c>
      <c r="C34220" t="s">
        <v>234</v>
      </c>
      <c r="D34220" s="183" t="s">
        <v>10690</v>
      </c>
    </row>
    <row r="34221" spans="1:4">
      <c r="A34221" s="171">
        <v>87847</v>
      </c>
      <c r="B34221" t="s">
        <v>10689</v>
      </c>
      <c r="C34221" t="s">
        <v>234</v>
      </c>
      <c r="D34221" s="183" t="s">
        <v>10690</v>
      </c>
    </row>
    <row r="34222" spans="1:4">
      <c r="A34222" s="171">
        <v>87848</v>
      </c>
      <c r="B34222" t="s">
        <v>10691</v>
      </c>
      <c r="C34222" t="s">
        <v>234</v>
      </c>
      <c r="D34222" s="183" t="s">
        <v>10692</v>
      </c>
    </row>
    <row r="34223" spans="1:4">
      <c r="A34223" s="171">
        <v>87848</v>
      </c>
      <c r="B34223" t="s">
        <v>10691</v>
      </c>
      <c r="C34223" t="s">
        <v>234</v>
      </c>
      <c r="D34223" s="183" t="s">
        <v>10692</v>
      </c>
    </row>
    <row r="34224" spans="1:4">
      <c r="A34224" s="171">
        <v>87848</v>
      </c>
      <c r="B34224" t="s">
        <v>10691</v>
      </c>
      <c r="C34224" t="s">
        <v>234</v>
      </c>
      <c r="D34224" s="183" t="s">
        <v>10692</v>
      </c>
    </row>
    <row r="34225" spans="1:4">
      <c r="A34225" s="171">
        <v>87848</v>
      </c>
      <c r="B34225" t="s">
        <v>10691</v>
      </c>
      <c r="C34225" t="s">
        <v>234</v>
      </c>
      <c r="D34225" s="183" t="s">
        <v>10692</v>
      </c>
    </row>
    <row r="34226" spans="1:4">
      <c r="A34226" s="171">
        <v>87849</v>
      </c>
      <c r="B34226" t="s">
        <v>10693</v>
      </c>
      <c r="C34226" t="s">
        <v>234</v>
      </c>
      <c r="D34226" s="183" t="s">
        <v>10694</v>
      </c>
    </row>
    <row r="34227" spans="1:4">
      <c r="A34227" s="171">
        <v>87849</v>
      </c>
      <c r="B34227" t="s">
        <v>10693</v>
      </c>
      <c r="C34227" t="s">
        <v>234</v>
      </c>
      <c r="D34227" s="183" t="s">
        <v>10694</v>
      </c>
    </row>
    <row r="34228" spans="1:4">
      <c r="A34228" s="171">
        <v>87849</v>
      </c>
      <c r="B34228" t="s">
        <v>10693</v>
      </c>
      <c r="C34228" t="s">
        <v>234</v>
      </c>
      <c r="D34228" s="183" t="s">
        <v>10694</v>
      </c>
    </row>
    <row r="34229" spans="1:4">
      <c r="A34229" s="171">
        <v>87849</v>
      </c>
      <c r="B34229" t="s">
        <v>10693</v>
      </c>
      <c r="C34229" t="s">
        <v>234</v>
      </c>
      <c r="D34229" s="183" t="s">
        <v>10694</v>
      </c>
    </row>
    <row r="34230" spans="1:4">
      <c r="A34230" s="171">
        <v>87850</v>
      </c>
      <c r="B34230" t="s">
        <v>10695</v>
      </c>
      <c r="C34230" t="s">
        <v>234</v>
      </c>
      <c r="D34230" s="183" t="s">
        <v>10696</v>
      </c>
    </row>
    <row r="34231" spans="1:4">
      <c r="A34231" s="171">
        <v>87850</v>
      </c>
      <c r="B34231" t="s">
        <v>10695</v>
      </c>
      <c r="C34231" t="s">
        <v>234</v>
      </c>
      <c r="D34231" s="183" t="s">
        <v>10696</v>
      </c>
    </row>
    <row r="34232" spans="1:4">
      <c r="A34232" s="171">
        <v>87850</v>
      </c>
      <c r="B34232" t="s">
        <v>10695</v>
      </c>
      <c r="C34232" t="s">
        <v>234</v>
      </c>
      <c r="D34232" s="183" t="s">
        <v>10696</v>
      </c>
    </row>
    <row r="34233" spans="1:4">
      <c r="A34233" s="171">
        <v>87850</v>
      </c>
      <c r="B34233" t="s">
        <v>10695</v>
      </c>
      <c r="C34233" t="s">
        <v>234</v>
      </c>
      <c r="D34233" s="183" t="s">
        <v>10696</v>
      </c>
    </row>
    <row r="34234" spans="1:4">
      <c r="A34234" s="171">
        <v>87850</v>
      </c>
      <c r="B34234" t="s">
        <v>10695</v>
      </c>
      <c r="C34234" t="s">
        <v>234</v>
      </c>
      <c r="D34234" s="183" t="s">
        <v>10696</v>
      </c>
    </row>
    <row r="34235" spans="1:4">
      <c r="A34235" s="171">
        <v>87851</v>
      </c>
      <c r="B34235" t="s">
        <v>10697</v>
      </c>
      <c r="C34235" t="s">
        <v>234</v>
      </c>
      <c r="D34235" s="183" t="s">
        <v>10698</v>
      </c>
    </row>
    <row r="34236" spans="1:4">
      <c r="A34236" s="171">
        <v>87851</v>
      </c>
      <c r="B34236" t="s">
        <v>10697</v>
      </c>
      <c r="C34236" t="s">
        <v>234</v>
      </c>
      <c r="D34236" s="183" t="s">
        <v>10698</v>
      </c>
    </row>
    <row r="34237" spans="1:4">
      <c r="A34237" s="171">
        <v>87851</v>
      </c>
      <c r="B34237" t="s">
        <v>10697</v>
      </c>
      <c r="C34237" t="s">
        <v>234</v>
      </c>
      <c r="D34237" s="183" t="s">
        <v>10698</v>
      </c>
    </row>
    <row r="34238" spans="1:4">
      <c r="A34238" s="171">
        <v>87851</v>
      </c>
      <c r="B34238" t="s">
        <v>10697</v>
      </c>
      <c r="C34238" t="s">
        <v>234</v>
      </c>
      <c r="D34238" s="183" t="s">
        <v>10698</v>
      </c>
    </row>
    <row r="34239" spans="1:4">
      <c r="A34239" s="171">
        <v>87851</v>
      </c>
      <c r="B34239" t="s">
        <v>10697</v>
      </c>
      <c r="C34239" t="s">
        <v>234</v>
      </c>
      <c r="D34239" s="183" t="s">
        <v>10698</v>
      </c>
    </row>
    <row r="34240" spans="1:4">
      <c r="A34240" s="171">
        <v>87852</v>
      </c>
      <c r="B34240" t="s">
        <v>10699</v>
      </c>
      <c r="C34240" t="s">
        <v>234</v>
      </c>
      <c r="D34240" s="183" t="s">
        <v>10700</v>
      </c>
    </row>
    <row r="34241" spans="1:4">
      <c r="A34241" s="171">
        <v>87852</v>
      </c>
      <c r="B34241" t="s">
        <v>10699</v>
      </c>
      <c r="C34241" t="s">
        <v>234</v>
      </c>
      <c r="D34241" s="183" t="s">
        <v>10700</v>
      </c>
    </row>
    <row r="34242" spans="1:4">
      <c r="A34242" s="171">
        <v>87852</v>
      </c>
      <c r="B34242" t="s">
        <v>10699</v>
      </c>
      <c r="C34242" t="s">
        <v>234</v>
      </c>
      <c r="D34242" s="183" t="s">
        <v>10700</v>
      </c>
    </row>
    <row r="34243" spans="1:4">
      <c r="A34243" s="171">
        <v>87852</v>
      </c>
      <c r="B34243" t="s">
        <v>10699</v>
      </c>
      <c r="C34243" t="s">
        <v>234</v>
      </c>
      <c r="D34243" s="183" t="s">
        <v>10700</v>
      </c>
    </row>
    <row r="34244" spans="1:4">
      <c r="A34244" s="171">
        <v>87853</v>
      </c>
      <c r="B34244" t="s">
        <v>10701</v>
      </c>
      <c r="C34244" t="s">
        <v>234</v>
      </c>
      <c r="D34244" s="183" t="s">
        <v>10702</v>
      </c>
    </row>
    <row r="34245" spans="1:4">
      <c r="A34245" s="171">
        <v>87853</v>
      </c>
      <c r="B34245" t="s">
        <v>10701</v>
      </c>
      <c r="C34245" t="s">
        <v>234</v>
      </c>
      <c r="D34245" s="183" t="s">
        <v>10702</v>
      </c>
    </row>
    <row r="34246" spans="1:4">
      <c r="A34246" s="171">
        <v>87853</v>
      </c>
      <c r="B34246" t="s">
        <v>10701</v>
      </c>
      <c r="C34246" t="s">
        <v>234</v>
      </c>
      <c r="D34246" s="183" t="s">
        <v>10702</v>
      </c>
    </row>
    <row r="34247" spans="1:4">
      <c r="A34247" s="171">
        <v>87853</v>
      </c>
      <c r="B34247" t="s">
        <v>10701</v>
      </c>
      <c r="C34247" t="s">
        <v>234</v>
      </c>
      <c r="D34247" s="183" t="s">
        <v>10702</v>
      </c>
    </row>
    <row r="34248" spans="1:4">
      <c r="A34248" s="171">
        <v>87854</v>
      </c>
      <c r="B34248" t="s">
        <v>10703</v>
      </c>
      <c r="C34248" t="s">
        <v>234</v>
      </c>
      <c r="D34248" s="183" t="s">
        <v>10704</v>
      </c>
    </row>
    <row r="34249" spans="1:4">
      <c r="A34249" s="171">
        <v>87854</v>
      </c>
      <c r="B34249" t="s">
        <v>10703</v>
      </c>
      <c r="C34249" t="s">
        <v>234</v>
      </c>
      <c r="D34249" s="183" t="s">
        <v>10704</v>
      </c>
    </row>
    <row r="34250" spans="1:4">
      <c r="A34250" s="171">
        <v>87854</v>
      </c>
      <c r="B34250" t="s">
        <v>10703</v>
      </c>
      <c r="C34250" t="s">
        <v>234</v>
      </c>
      <c r="D34250" s="183" t="s">
        <v>10704</v>
      </c>
    </row>
    <row r="34251" spans="1:4">
      <c r="A34251" s="171">
        <v>87854</v>
      </c>
      <c r="B34251" t="s">
        <v>10703</v>
      </c>
      <c r="C34251" t="s">
        <v>234</v>
      </c>
      <c r="D34251" s="183" t="s">
        <v>10704</v>
      </c>
    </row>
    <row r="34252" spans="1:4">
      <c r="A34252" s="171">
        <v>87855</v>
      </c>
      <c r="B34252" t="s">
        <v>10705</v>
      </c>
      <c r="C34252" t="s">
        <v>234</v>
      </c>
      <c r="D34252" s="183" t="s">
        <v>10706</v>
      </c>
    </row>
    <row r="34253" spans="1:4">
      <c r="A34253" s="171">
        <v>87855</v>
      </c>
      <c r="B34253" t="s">
        <v>10705</v>
      </c>
      <c r="C34253" t="s">
        <v>234</v>
      </c>
      <c r="D34253" s="183" t="s">
        <v>10706</v>
      </c>
    </row>
    <row r="34254" spans="1:4">
      <c r="A34254" s="171">
        <v>87855</v>
      </c>
      <c r="B34254" t="s">
        <v>10705</v>
      </c>
      <c r="C34254" t="s">
        <v>234</v>
      </c>
      <c r="D34254" s="183" t="s">
        <v>10706</v>
      </c>
    </row>
    <row r="34255" spans="1:4">
      <c r="A34255" s="171">
        <v>87855</v>
      </c>
      <c r="B34255" t="s">
        <v>10705</v>
      </c>
      <c r="C34255" t="s">
        <v>234</v>
      </c>
      <c r="D34255" s="183" t="s">
        <v>10706</v>
      </c>
    </row>
    <row r="34256" spans="1:4">
      <c r="A34256" s="171">
        <v>87856</v>
      </c>
      <c r="B34256" t="s">
        <v>10707</v>
      </c>
      <c r="C34256" t="s">
        <v>234</v>
      </c>
      <c r="D34256" s="183" t="s">
        <v>10708</v>
      </c>
    </row>
    <row r="34257" spans="1:4">
      <c r="A34257" s="171">
        <v>87856</v>
      </c>
      <c r="B34257" t="s">
        <v>10707</v>
      </c>
      <c r="C34257" t="s">
        <v>234</v>
      </c>
      <c r="D34257" s="183" t="s">
        <v>10708</v>
      </c>
    </row>
    <row r="34258" spans="1:4">
      <c r="A34258" s="171">
        <v>87856</v>
      </c>
      <c r="B34258" t="s">
        <v>10707</v>
      </c>
      <c r="C34258" t="s">
        <v>234</v>
      </c>
      <c r="D34258" s="183" t="s">
        <v>10708</v>
      </c>
    </row>
    <row r="34259" spans="1:4">
      <c r="A34259" s="171">
        <v>87857</v>
      </c>
      <c r="B34259" t="s">
        <v>10709</v>
      </c>
      <c r="C34259" t="s">
        <v>234</v>
      </c>
      <c r="D34259" s="183" t="s">
        <v>10710</v>
      </c>
    </row>
    <row r="34260" spans="1:4">
      <c r="A34260" s="171">
        <v>87857</v>
      </c>
      <c r="B34260" t="s">
        <v>10709</v>
      </c>
      <c r="C34260" t="s">
        <v>234</v>
      </c>
      <c r="D34260" s="183" t="s">
        <v>10710</v>
      </c>
    </row>
    <row r="34261" spans="1:4">
      <c r="A34261" s="171">
        <v>87857</v>
      </c>
      <c r="B34261" t="s">
        <v>10709</v>
      </c>
      <c r="C34261" t="s">
        <v>234</v>
      </c>
      <c r="D34261" s="183" t="s">
        <v>10710</v>
      </c>
    </row>
    <row r="34262" spans="1:4">
      <c r="A34262" s="171">
        <v>87858</v>
      </c>
      <c r="B34262" t="s">
        <v>10711</v>
      </c>
      <c r="C34262" t="s">
        <v>234</v>
      </c>
      <c r="D34262" s="183" t="s">
        <v>10712</v>
      </c>
    </row>
    <row r="34263" spans="1:4">
      <c r="A34263" s="171">
        <v>87858</v>
      </c>
      <c r="B34263" t="s">
        <v>10711</v>
      </c>
      <c r="C34263" t="s">
        <v>234</v>
      </c>
      <c r="D34263" s="183" t="s">
        <v>10712</v>
      </c>
    </row>
    <row r="34264" spans="1:4">
      <c r="A34264" s="171">
        <v>87858</v>
      </c>
      <c r="B34264" t="s">
        <v>10711</v>
      </c>
      <c r="C34264" t="s">
        <v>234</v>
      </c>
      <c r="D34264" s="183" t="s">
        <v>10712</v>
      </c>
    </row>
    <row r="34265" spans="1:4">
      <c r="A34265" s="171">
        <v>87858</v>
      </c>
      <c r="B34265" t="s">
        <v>10711</v>
      </c>
      <c r="C34265" t="s">
        <v>234</v>
      </c>
      <c r="D34265" s="183" t="s">
        <v>10712</v>
      </c>
    </row>
    <row r="34266" spans="1:4">
      <c r="A34266" s="171">
        <v>87858</v>
      </c>
      <c r="B34266" t="s">
        <v>10711</v>
      </c>
      <c r="C34266" t="s">
        <v>234</v>
      </c>
      <c r="D34266" s="183" t="s">
        <v>10712</v>
      </c>
    </row>
    <row r="34267" spans="1:4">
      <c r="A34267" s="171">
        <v>87859</v>
      </c>
      <c r="B34267" t="s">
        <v>10713</v>
      </c>
      <c r="C34267" t="s">
        <v>234</v>
      </c>
      <c r="D34267" s="183" t="s">
        <v>10714</v>
      </c>
    </row>
    <row r="34268" spans="1:4">
      <c r="A34268" s="171">
        <v>87859</v>
      </c>
      <c r="B34268" t="s">
        <v>10713</v>
      </c>
      <c r="C34268" t="s">
        <v>234</v>
      </c>
      <c r="D34268" s="183" t="s">
        <v>10714</v>
      </c>
    </row>
    <row r="34269" spans="1:4">
      <c r="A34269" s="171">
        <v>87859</v>
      </c>
      <c r="B34269" t="s">
        <v>10713</v>
      </c>
      <c r="C34269" t="s">
        <v>234</v>
      </c>
      <c r="D34269" s="183" t="s">
        <v>10714</v>
      </c>
    </row>
    <row r="34270" spans="1:4">
      <c r="A34270" s="171">
        <v>87859</v>
      </c>
      <c r="B34270" t="s">
        <v>10713</v>
      </c>
      <c r="C34270" t="s">
        <v>234</v>
      </c>
      <c r="D34270" s="183" t="s">
        <v>10714</v>
      </c>
    </row>
    <row r="34271" spans="1:4">
      <c r="A34271" s="171">
        <v>87859</v>
      </c>
      <c r="B34271" t="s">
        <v>10713</v>
      </c>
      <c r="C34271" t="s">
        <v>234</v>
      </c>
      <c r="D34271" s="183" t="s">
        <v>10714</v>
      </c>
    </row>
    <row r="34272" spans="1:4">
      <c r="A34272" s="171">
        <v>89048</v>
      </c>
      <c r="B34272" t="s">
        <v>10715</v>
      </c>
      <c r="C34272" t="s">
        <v>234</v>
      </c>
      <c r="D34272" s="183" t="s">
        <v>10716</v>
      </c>
    </row>
    <row r="34273" spans="1:4">
      <c r="A34273" s="171">
        <v>89048</v>
      </c>
      <c r="B34273" t="s">
        <v>10715</v>
      </c>
      <c r="C34273" t="s">
        <v>234</v>
      </c>
      <c r="D34273" s="183" t="s">
        <v>10716</v>
      </c>
    </row>
    <row r="34274" spans="1:4">
      <c r="A34274" s="171">
        <v>89048</v>
      </c>
      <c r="B34274" t="s">
        <v>10715</v>
      </c>
      <c r="C34274" t="s">
        <v>234</v>
      </c>
      <c r="D34274" s="183" t="s">
        <v>10716</v>
      </c>
    </row>
    <row r="34275" spans="1:4">
      <c r="A34275" s="171">
        <v>89048</v>
      </c>
      <c r="B34275" t="s">
        <v>10715</v>
      </c>
      <c r="C34275" t="s">
        <v>234</v>
      </c>
      <c r="D34275" s="183" t="s">
        <v>10716</v>
      </c>
    </row>
    <row r="34276" spans="1:4">
      <c r="A34276" s="171">
        <v>89049</v>
      </c>
      <c r="B34276" t="s">
        <v>10717</v>
      </c>
      <c r="C34276" t="s">
        <v>234</v>
      </c>
      <c r="D34276" s="183" t="s">
        <v>4978</v>
      </c>
    </row>
    <row r="34277" spans="1:4">
      <c r="A34277" s="171">
        <v>89049</v>
      </c>
      <c r="B34277" t="s">
        <v>10717</v>
      </c>
      <c r="C34277" t="s">
        <v>234</v>
      </c>
      <c r="D34277" s="183" t="s">
        <v>4978</v>
      </c>
    </row>
    <row r="34278" spans="1:4">
      <c r="A34278" s="171">
        <v>89049</v>
      </c>
      <c r="B34278" t="s">
        <v>10717</v>
      </c>
      <c r="C34278" t="s">
        <v>234</v>
      </c>
      <c r="D34278" s="183" t="s">
        <v>4978</v>
      </c>
    </row>
    <row r="34279" spans="1:4">
      <c r="A34279" s="171">
        <v>89049</v>
      </c>
      <c r="B34279" t="s">
        <v>10717</v>
      </c>
      <c r="C34279" t="s">
        <v>234</v>
      </c>
      <c r="D34279" s="183" t="s">
        <v>4978</v>
      </c>
    </row>
    <row r="34280" spans="1:4">
      <c r="A34280" s="171">
        <v>89173</v>
      </c>
      <c r="B34280" t="s">
        <v>10718</v>
      </c>
      <c r="C34280" t="s">
        <v>234</v>
      </c>
      <c r="D34280" s="183" t="s">
        <v>5187</v>
      </c>
    </row>
    <row r="34281" spans="1:4">
      <c r="A34281" s="171">
        <v>89173</v>
      </c>
      <c r="B34281" t="s">
        <v>10718</v>
      </c>
      <c r="C34281" t="s">
        <v>234</v>
      </c>
      <c r="D34281" s="183" t="s">
        <v>5187</v>
      </c>
    </row>
    <row r="34282" spans="1:4">
      <c r="A34282" s="171">
        <v>89173</v>
      </c>
      <c r="B34282" t="s">
        <v>10718</v>
      </c>
      <c r="C34282" t="s">
        <v>234</v>
      </c>
      <c r="D34282" s="183" t="s">
        <v>5187</v>
      </c>
    </row>
    <row r="34283" spans="1:4">
      <c r="A34283" s="171">
        <v>89173</v>
      </c>
      <c r="B34283" t="s">
        <v>10718</v>
      </c>
      <c r="C34283" t="s">
        <v>234</v>
      </c>
      <c r="D34283" s="183" t="s">
        <v>5187</v>
      </c>
    </row>
    <row r="34284" spans="1:4">
      <c r="A34284" s="171">
        <v>90406</v>
      </c>
      <c r="B34284" t="s">
        <v>10719</v>
      </c>
      <c r="C34284" t="s">
        <v>234</v>
      </c>
      <c r="D34284" s="183" t="s">
        <v>10720</v>
      </c>
    </row>
    <row r="34285" spans="1:4">
      <c r="A34285" s="171">
        <v>90406</v>
      </c>
      <c r="B34285" t="s">
        <v>10719</v>
      </c>
      <c r="C34285" t="s">
        <v>234</v>
      </c>
      <c r="D34285" s="183" t="s">
        <v>10720</v>
      </c>
    </row>
    <row r="34286" spans="1:4">
      <c r="A34286" s="171">
        <v>90406</v>
      </c>
      <c r="B34286" t="s">
        <v>10719</v>
      </c>
      <c r="C34286" t="s">
        <v>234</v>
      </c>
      <c r="D34286" s="183" t="s">
        <v>10720</v>
      </c>
    </row>
    <row r="34287" spans="1:4">
      <c r="A34287" s="171">
        <v>90406</v>
      </c>
      <c r="B34287" t="s">
        <v>10719</v>
      </c>
      <c r="C34287" t="s">
        <v>234</v>
      </c>
      <c r="D34287" s="183" t="s">
        <v>10720</v>
      </c>
    </row>
    <row r="34288" spans="1:4">
      <c r="A34288" s="171">
        <v>90407</v>
      </c>
      <c r="B34288" t="s">
        <v>10721</v>
      </c>
      <c r="C34288" t="s">
        <v>234</v>
      </c>
      <c r="D34288" s="183" t="s">
        <v>10722</v>
      </c>
    </row>
    <row r="34289" spans="1:4">
      <c r="A34289" s="171">
        <v>90407</v>
      </c>
      <c r="B34289" t="s">
        <v>10721</v>
      </c>
      <c r="C34289" t="s">
        <v>234</v>
      </c>
      <c r="D34289" s="183" t="s">
        <v>10722</v>
      </c>
    </row>
    <row r="34290" spans="1:4">
      <c r="A34290" s="171">
        <v>90407</v>
      </c>
      <c r="B34290" t="s">
        <v>10721</v>
      </c>
      <c r="C34290" t="s">
        <v>234</v>
      </c>
      <c r="D34290" s="183" t="s">
        <v>10722</v>
      </c>
    </row>
    <row r="34291" spans="1:4">
      <c r="A34291" s="171">
        <v>90407</v>
      </c>
      <c r="B34291" t="s">
        <v>10721</v>
      </c>
      <c r="C34291" t="s">
        <v>234</v>
      </c>
      <c r="D34291" s="183" t="s">
        <v>10722</v>
      </c>
    </row>
    <row r="34292" spans="1:4">
      <c r="A34292" s="171">
        <v>90408</v>
      </c>
      <c r="B34292" t="s">
        <v>10723</v>
      </c>
      <c r="C34292" t="s">
        <v>234</v>
      </c>
      <c r="D34292" s="183" t="s">
        <v>10724</v>
      </c>
    </row>
    <row r="34293" spans="1:4">
      <c r="A34293" s="171">
        <v>90408</v>
      </c>
      <c r="B34293" t="s">
        <v>10723</v>
      </c>
      <c r="C34293" t="s">
        <v>234</v>
      </c>
      <c r="D34293" s="183" t="s">
        <v>10724</v>
      </c>
    </row>
    <row r="34294" spans="1:4">
      <c r="A34294" s="171">
        <v>90408</v>
      </c>
      <c r="B34294" t="s">
        <v>10723</v>
      </c>
      <c r="C34294" t="s">
        <v>234</v>
      </c>
      <c r="D34294" s="183" t="s">
        <v>10724</v>
      </c>
    </row>
    <row r="34295" spans="1:4">
      <c r="A34295" s="171">
        <v>90408</v>
      </c>
      <c r="B34295" t="s">
        <v>10723</v>
      </c>
      <c r="C34295" t="s">
        <v>234</v>
      </c>
      <c r="D34295" s="183" t="s">
        <v>10724</v>
      </c>
    </row>
    <row r="34296" spans="1:4">
      <c r="A34296" s="171">
        <v>90409</v>
      </c>
      <c r="B34296" t="s">
        <v>10725</v>
      </c>
      <c r="C34296" t="s">
        <v>234</v>
      </c>
      <c r="D34296" s="183" t="s">
        <v>10726</v>
      </c>
    </row>
    <row r="34297" spans="1:4">
      <c r="A34297" s="171">
        <v>90409</v>
      </c>
      <c r="B34297" t="s">
        <v>10725</v>
      </c>
      <c r="C34297" t="s">
        <v>234</v>
      </c>
      <c r="D34297" s="183" t="s">
        <v>10726</v>
      </c>
    </row>
    <row r="34298" spans="1:4">
      <c r="A34298" s="171">
        <v>90409</v>
      </c>
      <c r="B34298" t="s">
        <v>10725</v>
      </c>
      <c r="C34298" t="s">
        <v>234</v>
      </c>
      <c r="D34298" s="183" t="s">
        <v>10726</v>
      </c>
    </row>
    <row r="34299" spans="1:4">
      <c r="A34299" s="171">
        <v>90409</v>
      </c>
      <c r="B34299" t="s">
        <v>10725</v>
      </c>
      <c r="C34299" t="s">
        <v>234</v>
      </c>
      <c r="D34299" s="183" t="s">
        <v>10726</v>
      </c>
    </row>
    <row r="34300" spans="1:4">
      <c r="A34300" s="171">
        <v>5998</v>
      </c>
      <c r="B34300" t="s">
        <v>10727</v>
      </c>
      <c r="C34300" t="s">
        <v>234</v>
      </c>
      <c r="D34300" s="183" t="s">
        <v>2132</v>
      </c>
    </row>
    <row r="34301" spans="1:4">
      <c r="A34301" s="171">
        <v>5998</v>
      </c>
      <c r="B34301" t="s">
        <v>10727</v>
      </c>
      <c r="C34301" t="s">
        <v>234</v>
      </c>
      <c r="D34301" s="183" t="s">
        <v>2132</v>
      </c>
    </row>
    <row r="34302" spans="1:4">
      <c r="A34302" s="171">
        <v>5998</v>
      </c>
      <c r="B34302" t="s">
        <v>10727</v>
      </c>
      <c r="C34302" t="s">
        <v>234</v>
      </c>
      <c r="D34302" s="183" t="s">
        <v>2132</v>
      </c>
    </row>
    <row r="34303" spans="1:4">
      <c r="A34303" s="171">
        <v>84084</v>
      </c>
      <c r="B34303" t="s">
        <v>10728</v>
      </c>
      <c r="C34303" t="s">
        <v>234</v>
      </c>
      <c r="D34303" s="183" t="s">
        <v>4692</v>
      </c>
    </row>
    <row r="34304" spans="1:4">
      <c r="A34304" s="171">
        <v>84084</v>
      </c>
      <c r="B34304" t="s">
        <v>10728</v>
      </c>
      <c r="C34304" t="s">
        <v>234</v>
      </c>
      <c r="D34304" s="183" t="s">
        <v>4692</v>
      </c>
    </row>
    <row r="34305" spans="1:4">
      <c r="A34305" s="171">
        <v>87242</v>
      </c>
      <c r="B34305" t="s">
        <v>10729</v>
      </c>
      <c r="C34305" t="s">
        <v>234</v>
      </c>
      <c r="D34305" s="183" t="s">
        <v>10730</v>
      </c>
    </row>
    <row r="34306" spans="1:4">
      <c r="A34306" s="171">
        <v>87242</v>
      </c>
      <c r="B34306" t="s">
        <v>10729</v>
      </c>
      <c r="C34306" t="s">
        <v>234</v>
      </c>
      <c r="D34306" s="183" t="s">
        <v>10730</v>
      </c>
    </row>
    <row r="34307" spans="1:4">
      <c r="A34307" s="171">
        <v>87242</v>
      </c>
      <c r="B34307" t="s">
        <v>10729</v>
      </c>
      <c r="C34307" t="s">
        <v>234</v>
      </c>
      <c r="D34307" s="183" t="s">
        <v>10730</v>
      </c>
    </row>
    <row r="34308" spans="1:4">
      <c r="A34308" s="171">
        <v>87242</v>
      </c>
      <c r="B34308" t="s">
        <v>10729</v>
      </c>
      <c r="C34308" t="s">
        <v>234</v>
      </c>
      <c r="D34308" s="183" t="s">
        <v>10730</v>
      </c>
    </row>
    <row r="34309" spans="1:4">
      <c r="A34309" s="171">
        <v>87242</v>
      </c>
      <c r="B34309" t="s">
        <v>10729</v>
      </c>
      <c r="C34309" t="s">
        <v>234</v>
      </c>
      <c r="D34309" s="183" t="s">
        <v>10730</v>
      </c>
    </row>
    <row r="34310" spans="1:4">
      <c r="A34310" s="171">
        <v>87243</v>
      </c>
      <c r="B34310" t="s">
        <v>10731</v>
      </c>
      <c r="C34310" t="s">
        <v>234</v>
      </c>
      <c r="D34310" s="183" t="s">
        <v>10732</v>
      </c>
    </row>
    <row r="34311" spans="1:4">
      <c r="A34311" s="171">
        <v>87243</v>
      </c>
      <c r="B34311" t="s">
        <v>10731</v>
      </c>
      <c r="C34311" t="s">
        <v>234</v>
      </c>
      <c r="D34311" s="183" t="s">
        <v>10732</v>
      </c>
    </row>
    <row r="34312" spans="1:4">
      <c r="A34312" s="171">
        <v>87243</v>
      </c>
      <c r="B34312" t="s">
        <v>10731</v>
      </c>
      <c r="C34312" t="s">
        <v>234</v>
      </c>
      <c r="D34312" s="183" t="s">
        <v>10732</v>
      </c>
    </row>
    <row r="34313" spans="1:4">
      <c r="A34313" s="171">
        <v>87243</v>
      </c>
      <c r="B34313" t="s">
        <v>10731</v>
      </c>
      <c r="C34313" t="s">
        <v>234</v>
      </c>
      <c r="D34313" s="183" t="s">
        <v>10732</v>
      </c>
    </row>
    <row r="34314" spans="1:4">
      <c r="A34314" s="171">
        <v>87243</v>
      </c>
      <c r="B34314" t="s">
        <v>10731</v>
      </c>
      <c r="C34314" t="s">
        <v>234</v>
      </c>
      <c r="D34314" s="183" t="s">
        <v>10732</v>
      </c>
    </row>
    <row r="34315" spans="1:4">
      <c r="A34315" s="171">
        <v>87244</v>
      </c>
      <c r="B34315" t="s">
        <v>10733</v>
      </c>
      <c r="C34315" t="s">
        <v>234</v>
      </c>
      <c r="D34315" s="183" t="s">
        <v>10734</v>
      </c>
    </row>
    <row r="34316" spans="1:4">
      <c r="A34316" s="171">
        <v>87244</v>
      </c>
      <c r="B34316" t="s">
        <v>10733</v>
      </c>
      <c r="C34316" t="s">
        <v>234</v>
      </c>
      <c r="D34316" s="183" t="s">
        <v>10734</v>
      </c>
    </row>
    <row r="34317" spans="1:4">
      <c r="A34317" s="171">
        <v>87244</v>
      </c>
      <c r="B34317" t="s">
        <v>10733</v>
      </c>
      <c r="C34317" t="s">
        <v>234</v>
      </c>
      <c r="D34317" s="183" t="s">
        <v>10734</v>
      </c>
    </row>
    <row r="34318" spans="1:4">
      <c r="A34318" s="171">
        <v>87244</v>
      </c>
      <c r="B34318" t="s">
        <v>10733</v>
      </c>
      <c r="C34318" t="s">
        <v>234</v>
      </c>
      <c r="D34318" s="183" t="s">
        <v>10734</v>
      </c>
    </row>
    <row r="34319" spans="1:4">
      <c r="A34319" s="171">
        <v>87244</v>
      </c>
      <c r="B34319" t="s">
        <v>10733</v>
      </c>
      <c r="C34319" t="s">
        <v>234</v>
      </c>
      <c r="D34319" s="183" t="s">
        <v>10734</v>
      </c>
    </row>
    <row r="34320" spans="1:4">
      <c r="A34320" s="171">
        <v>87245</v>
      </c>
      <c r="B34320" t="s">
        <v>10735</v>
      </c>
      <c r="C34320" t="s">
        <v>234</v>
      </c>
      <c r="D34320" s="183" t="s">
        <v>10736</v>
      </c>
    </row>
    <row r="34321" spans="1:4">
      <c r="A34321" s="171">
        <v>87245</v>
      </c>
      <c r="B34321" t="s">
        <v>10735</v>
      </c>
      <c r="C34321" t="s">
        <v>234</v>
      </c>
      <c r="D34321" s="183" t="s">
        <v>10736</v>
      </c>
    </row>
    <row r="34322" spans="1:4">
      <c r="A34322" s="171">
        <v>87245</v>
      </c>
      <c r="B34322" t="s">
        <v>10735</v>
      </c>
      <c r="C34322" t="s">
        <v>234</v>
      </c>
      <c r="D34322" s="183" t="s">
        <v>10736</v>
      </c>
    </row>
    <row r="34323" spans="1:4">
      <c r="A34323" s="171">
        <v>87245</v>
      </c>
      <c r="B34323" t="s">
        <v>10735</v>
      </c>
      <c r="C34323" t="s">
        <v>234</v>
      </c>
      <c r="D34323" s="183" t="s">
        <v>10736</v>
      </c>
    </row>
    <row r="34324" spans="1:4">
      <c r="A34324" s="171">
        <v>87245</v>
      </c>
      <c r="B34324" t="s">
        <v>10735</v>
      </c>
      <c r="C34324" t="s">
        <v>234</v>
      </c>
      <c r="D34324" s="183" t="s">
        <v>10736</v>
      </c>
    </row>
    <row r="34325" spans="1:4">
      <c r="A34325" s="171">
        <v>87264</v>
      </c>
      <c r="B34325" t="s">
        <v>10737</v>
      </c>
      <c r="C34325" t="s">
        <v>234</v>
      </c>
      <c r="D34325" s="183" t="s">
        <v>9598</v>
      </c>
    </row>
    <row r="34326" spans="1:4">
      <c r="A34326" s="171">
        <v>87264</v>
      </c>
      <c r="B34326" t="s">
        <v>10737</v>
      </c>
      <c r="C34326" t="s">
        <v>234</v>
      </c>
      <c r="D34326" s="183" t="s">
        <v>9598</v>
      </c>
    </row>
    <row r="34327" spans="1:4">
      <c r="A34327" s="171">
        <v>87264</v>
      </c>
      <c r="B34327" t="s">
        <v>10737</v>
      </c>
      <c r="C34327" t="s">
        <v>234</v>
      </c>
      <c r="D34327" s="183" t="s">
        <v>9598</v>
      </c>
    </row>
    <row r="34328" spans="1:4">
      <c r="A34328" s="171">
        <v>87264</v>
      </c>
      <c r="B34328" t="s">
        <v>10737</v>
      </c>
      <c r="C34328" t="s">
        <v>234</v>
      </c>
      <c r="D34328" s="183" t="s">
        <v>9598</v>
      </c>
    </row>
    <row r="34329" spans="1:4">
      <c r="A34329" s="171">
        <v>87264</v>
      </c>
      <c r="B34329" t="s">
        <v>10737</v>
      </c>
      <c r="C34329" t="s">
        <v>234</v>
      </c>
      <c r="D34329" s="183" t="s">
        <v>9598</v>
      </c>
    </row>
    <row r="34330" spans="1:4">
      <c r="A34330" s="171">
        <v>87264</v>
      </c>
      <c r="B34330" t="s">
        <v>10737</v>
      </c>
      <c r="C34330" t="s">
        <v>234</v>
      </c>
      <c r="D34330" s="183" t="s">
        <v>9598</v>
      </c>
    </row>
    <row r="34331" spans="1:4">
      <c r="A34331" s="171">
        <v>87265</v>
      </c>
      <c r="B34331" t="s">
        <v>10738</v>
      </c>
      <c r="C34331" t="s">
        <v>234</v>
      </c>
      <c r="D34331" s="183" t="s">
        <v>10739</v>
      </c>
    </row>
    <row r="34332" spans="1:4">
      <c r="A34332" s="171">
        <v>87265</v>
      </c>
      <c r="B34332" t="s">
        <v>10738</v>
      </c>
      <c r="C34332" t="s">
        <v>234</v>
      </c>
      <c r="D34332" s="183" t="s">
        <v>10739</v>
      </c>
    </row>
    <row r="34333" spans="1:4">
      <c r="A34333" s="171">
        <v>87265</v>
      </c>
      <c r="B34333" t="s">
        <v>10738</v>
      </c>
      <c r="C34333" t="s">
        <v>234</v>
      </c>
      <c r="D34333" s="183" t="s">
        <v>10739</v>
      </c>
    </row>
    <row r="34334" spans="1:4">
      <c r="A34334" s="171">
        <v>87265</v>
      </c>
      <c r="B34334" t="s">
        <v>10738</v>
      </c>
      <c r="C34334" t="s">
        <v>234</v>
      </c>
      <c r="D34334" s="183" t="s">
        <v>10739</v>
      </c>
    </row>
    <row r="34335" spans="1:4">
      <c r="A34335" s="171">
        <v>87265</v>
      </c>
      <c r="B34335" t="s">
        <v>10738</v>
      </c>
      <c r="C34335" t="s">
        <v>234</v>
      </c>
      <c r="D34335" s="183" t="s">
        <v>10739</v>
      </c>
    </row>
    <row r="34336" spans="1:4">
      <c r="A34336" s="171">
        <v>87265</v>
      </c>
      <c r="B34336" t="s">
        <v>10738</v>
      </c>
      <c r="C34336" t="s">
        <v>234</v>
      </c>
      <c r="D34336" s="183" t="s">
        <v>10739</v>
      </c>
    </row>
    <row r="34337" spans="1:4">
      <c r="A34337" s="171">
        <v>87266</v>
      </c>
      <c r="B34337" t="s">
        <v>10740</v>
      </c>
      <c r="C34337" t="s">
        <v>234</v>
      </c>
      <c r="D34337" s="183" t="s">
        <v>10741</v>
      </c>
    </row>
    <row r="34338" spans="1:4">
      <c r="A34338" s="171">
        <v>87266</v>
      </c>
      <c r="B34338" t="s">
        <v>10740</v>
      </c>
      <c r="C34338" t="s">
        <v>234</v>
      </c>
      <c r="D34338" s="183" t="s">
        <v>10741</v>
      </c>
    </row>
    <row r="34339" spans="1:4">
      <c r="A34339" s="171">
        <v>87266</v>
      </c>
      <c r="B34339" t="s">
        <v>10740</v>
      </c>
      <c r="C34339" t="s">
        <v>234</v>
      </c>
      <c r="D34339" s="183" t="s">
        <v>10741</v>
      </c>
    </row>
    <row r="34340" spans="1:4">
      <c r="A34340" s="171">
        <v>87266</v>
      </c>
      <c r="B34340" t="s">
        <v>10740</v>
      </c>
      <c r="C34340" t="s">
        <v>234</v>
      </c>
      <c r="D34340" s="183" t="s">
        <v>10741</v>
      </c>
    </row>
    <row r="34341" spans="1:4">
      <c r="A34341" s="171">
        <v>87266</v>
      </c>
      <c r="B34341" t="s">
        <v>10740</v>
      </c>
      <c r="C34341" t="s">
        <v>234</v>
      </c>
      <c r="D34341" s="183" t="s">
        <v>10741</v>
      </c>
    </row>
    <row r="34342" spans="1:4">
      <c r="A34342" s="171">
        <v>87266</v>
      </c>
      <c r="B34342" t="s">
        <v>10740</v>
      </c>
      <c r="C34342" t="s">
        <v>234</v>
      </c>
      <c r="D34342" s="183" t="s">
        <v>10741</v>
      </c>
    </row>
    <row r="34343" spans="1:4">
      <c r="A34343" s="171">
        <v>87267</v>
      </c>
      <c r="B34343" t="s">
        <v>10742</v>
      </c>
      <c r="C34343" t="s">
        <v>234</v>
      </c>
      <c r="D34343" s="183" t="s">
        <v>10743</v>
      </c>
    </row>
    <row r="34344" spans="1:4">
      <c r="A34344" s="171">
        <v>87267</v>
      </c>
      <c r="B34344" t="s">
        <v>10742</v>
      </c>
      <c r="C34344" t="s">
        <v>234</v>
      </c>
      <c r="D34344" s="183" t="s">
        <v>10743</v>
      </c>
    </row>
    <row r="34345" spans="1:4">
      <c r="A34345" s="171">
        <v>87267</v>
      </c>
      <c r="B34345" t="s">
        <v>10742</v>
      </c>
      <c r="C34345" t="s">
        <v>234</v>
      </c>
      <c r="D34345" s="183" t="s">
        <v>10743</v>
      </c>
    </row>
    <row r="34346" spans="1:4">
      <c r="A34346" s="171">
        <v>87267</v>
      </c>
      <c r="B34346" t="s">
        <v>10742</v>
      </c>
      <c r="C34346" t="s">
        <v>234</v>
      </c>
      <c r="D34346" s="183" t="s">
        <v>10743</v>
      </c>
    </row>
    <row r="34347" spans="1:4">
      <c r="A34347" s="171">
        <v>87267</v>
      </c>
      <c r="B34347" t="s">
        <v>10742</v>
      </c>
      <c r="C34347" t="s">
        <v>234</v>
      </c>
      <c r="D34347" s="183" t="s">
        <v>10743</v>
      </c>
    </row>
    <row r="34348" spans="1:4">
      <c r="A34348" s="171">
        <v>87267</v>
      </c>
      <c r="B34348" t="s">
        <v>10742</v>
      </c>
      <c r="C34348" t="s">
        <v>234</v>
      </c>
      <c r="D34348" s="183" t="s">
        <v>10743</v>
      </c>
    </row>
    <row r="34349" spans="1:4">
      <c r="A34349" s="171">
        <v>87268</v>
      </c>
      <c r="B34349" t="s">
        <v>10744</v>
      </c>
      <c r="C34349" t="s">
        <v>234</v>
      </c>
      <c r="D34349" s="183" t="s">
        <v>10745</v>
      </c>
    </row>
    <row r="34350" spans="1:4">
      <c r="A34350" s="171">
        <v>87268</v>
      </c>
      <c r="B34350" t="s">
        <v>10744</v>
      </c>
      <c r="C34350" t="s">
        <v>234</v>
      </c>
      <c r="D34350" s="183" t="s">
        <v>10745</v>
      </c>
    </row>
    <row r="34351" spans="1:4">
      <c r="A34351" s="171">
        <v>87268</v>
      </c>
      <c r="B34351" t="s">
        <v>10744</v>
      </c>
      <c r="C34351" t="s">
        <v>234</v>
      </c>
      <c r="D34351" s="183" t="s">
        <v>10745</v>
      </c>
    </row>
    <row r="34352" spans="1:4">
      <c r="A34352" s="171">
        <v>87268</v>
      </c>
      <c r="B34352" t="s">
        <v>10744</v>
      </c>
      <c r="C34352" t="s">
        <v>234</v>
      </c>
      <c r="D34352" s="183" t="s">
        <v>10745</v>
      </c>
    </row>
    <row r="34353" spans="1:4">
      <c r="A34353" s="171">
        <v>87268</v>
      </c>
      <c r="B34353" t="s">
        <v>10744</v>
      </c>
      <c r="C34353" t="s">
        <v>234</v>
      </c>
      <c r="D34353" s="183" t="s">
        <v>10745</v>
      </c>
    </row>
    <row r="34354" spans="1:4">
      <c r="A34354" s="171">
        <v>87268</v>
      </c>
      <c r="B34354" t="s">
        <v>10744</v>
      </c>
      <c r="C34354" t="s">
        <v>234</v>
      </c>
      <c r="D34354" s="183" t="s">
        <v>10745</v>
      </c>
    </row>
    <row r="34355" spans="1:4">
      <c r="A34355" s="171">
        <v>87269</v>
      </c>
      <c r="B34355" t="s">
        <v>10746</v>
      </c>
      <c r="C34355" t="s">
        <v>234</v>
      </c>
      <c r="D34355" s="183" t="s">
        <v>10747</v>
      </c>
    </row>
    <row r="34356" spans="1:4">
      <c r="A34356" s="171">
        <v>87269</v>
      </c>
      <c r="B34356" t="s">
        <v>10746</v>
      </c>
      <c r="C34356" t="s">
        <v>234</v>
      </c>
      <c r="D34356" s="183" t="s">
        <v>10747</v>
      </c>
    </row>
    <row r="34357" spans="1:4">
      <c r="A34357" s="171">
        <v>87269</v>
      </c>
      <c r="B34357" t="s">
        <v>10746</v>
      </c>
      <c r="C34357" t="s">
        <v>234</v>
      </c>
      <c r="D34357" s="183" t="s">
        <v>10747</v>
      </c>
    </row>
    <row r="34358" spans="1:4">
      <c r="A34358" s="171">
        <v>87269</v>
      </c>
      <c r="B34358" t="s">
        <v>10746</v>
      </c>
      <c r="C34358" t="s">
        <v>234</v>
      </c>
      <c r="D34358" s="183" t="s">
        <v>10747</v>
      </c>
    </row>
    <row r="34359" spans="1:4">
      <c r="A34359" s="171">
        <v>87269</v>
      </c>
      <c r="B34359" t="s">
        <v>10746</v>
      </c>
      <c r="C34359" t="s">
        <v>234</v>
      </c>
      <c r="D34359" s="183" t="s">
        <v>10747</v>
      </c>
    </row>
    <row r="34360" spans="1:4">
      <c r="A34360" s="171">
        <v>87269</v>
      </c>
      <c r="B34360" t="s">
        <v>10746</v>
      </c>
      <c r="C34360" t="s">
        <v>234</v>
      </c>
      <c r="D34360" s="183" t="s">
        <v>10747</v>
      </c>
    </row>
    <row r="34361" spans="1:4">
      <c r="A34361" s="171">
        <v>87270</v>
      </c>
      <c r="B34361" t="s">
        <v>10748</v>
      </c>
      <c r="C34361" t="s">
        <v>234</v>
      </c>
      <c r="D34361" s="183" t="s">
        <v>10749</v>
      </c>
    </row>
    <row r="34362" spans="1:4">
      <c r="A34362" s="171">
        <v>87270</v>
      </c>
      <c r="B34362" t="s">
        <v>10748</v>
      </c>
      <c r="C34362" t="s">
        <v>234</v>
      </c>
      <c r="D34362" s="183" t="s">
        <v>10749</v>
      </c>
    </row>
    <row r="34363" spans="1:4">
      <c r="A34363" s="171">
        <v>87270</v>
      </c>
      <c r="B34363" t="s">
        <v>10748</v>
      </c>
      <c r="C34363" t="s">
        <v>234</v>
      </c>
      <c r="D34363" s="183" t="s">
        <v>10749</v>
      </c>
    </row>
    <row r="34364" spans="1:4">
      <c r="A34364" s="171">
        <v>87270</v>
      </c>
      <c r="B34364" t="s">
        <v>10748</v>
      </c>
      <c r="C34364" t="s">
        <v>234</v>
      </c>
      <c r="D34364" s="183" t="s">
        <v>10749</v>
      </c>
    </row>
    <row r="34365" spans="1:4">
      <c r="A34365" s="171">
        <v>87270</v>
      </c>
      <c r="B34365" t="s">
        <v>10748</v>
      </c>
      <c r="C34365" t="s">
        <v>234</v>
      </c>
      <c r="D34365" s="183" t="s">
        <v>10749</v>
      </c>
    </row>
    <row r="34366" spans="1:4">
      <c r="A34366" s="171">
        <v>87270</v>
      </c>
      <c r="B34366" t="s">
        <v>10748</v>
      </c>
      <c r="C34366" t="s">
        <v>234</v>
      </c>
      <c r="D34366" s="183" t="s">
        <v>10749</v>
      </c>
    </row>
    <row r="34367" spans="1:4">
      <c r="A34367" s="171">
        <v>87271</v>
      </c>
      <c r="B34367" t="s">
        <v>10750</v>
      </c>
      <c r="C34367" t="s">
        <v>234</v>
      </c>
      <c r="D34367" s="183" t="s">
        <v>10751</v>
      </c>
    </row>
    <row r="34368" spans="1:4">
      <c r="A34368" s="171">
        <v>87271</v>
      </c>
      <c r="B34368" t="s">
        <v>10750</v>
      </c>
      <c r="C34368" t="s">
        <v>234</v>
      </c>
      <c r="D34368" s="183" t="s">
        <v>10751</v>
      </c>
    </row>
    <row r="34369" spans="1:4">
      <c r="A34369" s="171">
        <v>87271</v>
      </c>
      <c r="B34369" t="s">
        <v>10750</v>
      </c>
      <c r="C34369" t="s">
        <v>234</v>
      </c>
      <c r="D34369" s="183" t="s">
        <v>10751</v>
      </c>
    </row>
    <row r="34370" spans="1:4">
      <c r="A34370" s="171">
        <v>87271</v>
      </c>
      <c r="B34370" t="s">
        <v>10750</v>
      </c>
      <c r="C34370" t="s">
        <v>234</v>
      </c>
      <c r="D34370" s="183" t="s">
        <v>10751</v>
      </c>
    </row>
    <row r="34371" spans="1:4">
      <c r="A34371" s="171">
        <v>87271</v>
      </c>
      <c r="B34371" t="s">
        <v>10750</v>
      </c>
      <c r="C34371" t="s">
        <v>234</v>
      </c>
      <c r="D34371" s="183" t="s">
        <v>10751</v>
      </c>
    </row>
    <row r="34372" spans="1:4">
      <c r="A34372" s="171">
        <v>87271</v>
      </c>
      <c r="B34372" t="s">
        <v>10750</v>
      </c>
      <c r="C34372" t="s">
        <v>234</v>
      </c>
      <c r="D34372" s="183" t="s">
        <v>10751</v>
      </c>
    </row>
    <row r="34373" spans="1:4">
      <c r="A34373" s="171">
        <v>87272</v>
      </c>
      <c r="B34373" t="s">
        <v>10752</v>
      </c>
      <c r="C34373" t="s">
        <v>234</v>
      </c>
      <c r="D34373" s="183" t="s">
        <v>9551</v>
      </c>
    </row>
    <row r="34374" spans="1:4">
      <c r="A34374" s="171">
        <v>87272</v>
      </c>
      <c r="B34374" t="s">
        <v>10752</v>
      </c>
      <c r="C34374" t="s">
        <v>234</v>
      </c>
      <c r="D34374" s="183" t="s">
        <v>9551</v>
      </c>
    </row>
    <row r="34375" spans="1:4">
      <c r="A34375" s="171">
        <v>87272</v>
      </c>
      <c r="B34375" t="s">
        <v>10752</v>
      </c>
      <c r="C34375" t="s">
        <v>234</v>
      </c>
      <c r="D34375" s="183" t="s">
        <v>9551</v>
      </c>
    </row>
    <row r="34376" spans="1:4">
      <c r="A34376" s="171">
        <v>87272</v>
      </c>
      <c r="B34376" t="s">
        <v>10752</v>
      </c>
      <c r="C34376" t="s">
        <v>234</v>
      </c>
      <c r="D34376" s="183" t="s">
        <v>9551</v>
      </c>
    </row>
    <row r="34377" spans="1:4">
      <c r="A34377" s="171">
        <v>87272</v>
      </c>
      <c r="B34377" t="s">
        <v>10752</v>
      </c>
      <c r="C34377" t="s">
        <v>234</v>
      </c>
      <c r="D34377" s="183" t="s">
        <v>9551</v>
      </c>
    </row>
    <row r="34378" spans="1:4">
      <c r="A34378" s="171">
        <v>87272</v>
      </c>
      <c r="B34378" t="s">
        <v>10752</v>
      </c>
      <c r="C34378" t="s">
        <v>234</v>
      </c>
      <c r="D34378" s="183" t="s">
        <v>9551</v>
      </c>
    </row>
    <row r="34379" spans="1:4">
      <c r="A34379" s="171">
        <v>87273</v>
      </c>
      <c r="B34379" t="s">
        <v>10753</v>
      </c>
      <c r="C34379" t="s">
        <v>234</v>
      </c>
      <c r="D34379" s="183" t="s">
        <v>10754</v>
      </c>
    </row>
    <row r="34380" spans="1:4">
      <c r="A34380" s="171">
        <v>87273</v>
      </c>
      <c r="B34380" t="s">
        <v>10753</v>
      </c>
      <c r="C34380" t="s">
        <v>234</v>
      </c>
      <c r="D34380" s="183" t="s">
        <v>10754</v>
      </c>
    </row>
    <row r="34381" spans="1:4">
      <c r="A34381" s="171">
        <v>87273</v>
      </c>
      <c r="B34381" t="s">
        <v>10753</v>
      </c>
      <c r="C34381" t="s">
        <v>234</v>
      </c>
      <c r="D34381" s="183" t="s">
        <v>10754</v>
      </c>
    </row>
    <row r="34382" spans="1:4">
      <c r="A34382" s="171">
        <v>87273</v>
      </c>
      <c r="B34382" t="s">
        <v>10753</v>
      </c>
      <c r="C34382" t="s">
        <v>234</v>
      </c>
      <c r="D34382" s="183" t="s">
        <v>10754</v>
      </c>
    </row>
    <row r="34383" spans="1:4">
      <c r="A34383" s="171">
        <v>87273</v>
      </c>
      <c r="B34383" t="s">
        <v>10753</v>
      </c>
      <c r="C34383" t="s">
        <v>234</v>
      </c>
      <c r="D34383" s="183" t="s">
        <v>10754</v>
      </c>
    </row>
    <row r="34384" spans="1:4">
      <c r="A34384" s="171">
        <v>87273</v>
      </c>
      <c r="B34384" t="s">
        <v>10753</v>
      </c>
      <c r="C34384" t="s">
        <v>234</v>
      </c>
      <c r="D34384" s="183" t="s">
        <v>10754</v>
      </c>
    </row>
    <row r="34385" spans="1:4">
      <c r="A34385" s="171">
        <v>87274</v>
      </c>
      <c r="B34385" t="s">
        <v>10755</v>
      </c>
      <c r="C34385" t="s">
        <v>234</v>
      </c>
      <c r="D34385" s="183" t="s">
        <v>10756</v>
      </c>
    </row>
    <row r="34386" spans="1:4">
      <c r="A34386" s="171">
        <v>87274</v>
      </c>
      <c r="B34386" t="s">
        <v>10755</v>
      </c>
      <c r="C34386" t="s">
        <v>234</v>
      </c>
      <c r="D34386" s="183" t="s">
        <v>10756</v>
      </c>
    </row>
    <row r="34387" spans="1:4">
      <c r="A34387" s="171">
        <v>87274</v>
      </c>
      <c r="B34387" t="s">
        <v>10755</v>
      </c>
      <c r="C34387" t="s">
        <v>234</v>
      </c>
      <c r="D34387" s="183" t="s">
        <v>10756</v>
      </c>
    </row>
    <row r="34388" spans="1:4">
      <c r="A34388" s="171">
        <v>87274</v>
      </c>
      <c r="B34388" t="s">
        <v>10755</v>
      </c>
      <c r="C34388" t="s">
        <v>234</v>
      </c>
      <c r="D34388" s="183" t="s">
        <v>10756</v>
      </c>
    </row>
    <row r="34389" spans="1:4">
      <c r="A34389" s="171">
        <v>87274</v>
      </c>
      <c r="B34389" t="s">
        <v>10755</v>
      </c>
      <c r="C34389" t="s">
        <v>234</v>
      </c>
      <c r="D34389" s="183" t="s">
        <v>10756</v>
      </c>
    </row>
    <row r="34390" spans="1:4">
      <c r="A34390" s="171">
        <v>87274</v>
      </c>
      <c r="B34390" t="s">
        <v>10755</v>
      </c>
      <c r="C34390" t="s">
        <v>234</v>
      </c>
      <c r="D34390" s="183" t="s">
        <v>10756</v>
      </c>
    </row>
    <row r="34391" spans="1:4">
      <c r="A34391" s="171">
        <v>87275</v>
      </c>
      <c r="B34391" t="s">
        <v>10757</v>
      </c>
      <c r="C34391" t="s">
        <v>234</v>
      </c>
      <c r="D34391" s="183" t="s">
        <v>10758</v>
      </c>
    </row>
    <row r="34392" spans="1:4">
      <c r="A34392" s="171">
        <v>87275</v>
      </c>
      <c r="B34392" t="s">
        <v>10757</v>
      </c>
      <c r="C34392" t="s">
        <v>234</v>
      </c>
      <c r="D34392" s="183" t="s">
        <v>10758</v>
      </c>
    </row>
    <row r="34393" spans="1:4">
      <c r="A34393" s="171">
        <v>87275</v>
      </c>
      <c r="B34393" t="s">
        <v>10757</v>
      </c>
      <c r="C34393" t="s">
        <v>234</v>
      </c>
      <c r="D34393" s="183" t="s">
        <v>10758</v>
      </c>
    </row>
    <row r="34394" spans="1:4">
      <c r="A34394" s="171">
        <v>87275</v>
      </c>
      <c r="B34394" t="s">
        <v>10757</v>
      </c>
      <c r="C34394" t="s">
        <v>234</v>
      </c>
      <c r="D34394" s="183" t="s">
        <v>10758</v>
      </c>
    </row>
    <row r="34395" spans="1:4">
      <c r="A34395" s="171">
        <v>87275</v>
      </c>
      <c r="B34395" t="s">
        <v>10757</v>
      </c>
      <c r="C34395" t="s">
        <v>234</v>
      </c>
      <c r="D34395" s="183" t="s">
        <v>10758</v>
      </c>
    </row>
    <row r="34396" spans="1:4">
      <c r="A34396" s="171">
        <v>87275</v>
      </c>
      <c r="B34396" t="s">
        <v>10757</v>
      </c>
      <c r="C34396" t="s">
        <v>234</v>
      </c>
      <c r="D34396" s="183" t="s">
        <v>10758</v>
      </c>
    </row>
    <row r="34397" spans="1:4">
      <c r="A34397" s="171">
        <v>88786</v>
      </c>
      <c r="B34397" t="s">
        <v>10759</v>
      </c>
      <c r="C34397" t="s">
        <v>234</v>
      </c>
      <c r="D34397" s="183" t="s">
        <v>10760</v>
      </c>
    </row>
    <row r="34398" spans="1:4">
      <c r="A34398" s="171">
        <v>88786</v>
      </c>
      <c r="B34398" t="s">
        <v>10759</v>
      </c>
      <c r="C34398" t="s">
        <v>234</v>
      </c>
      <c r="D34398" s="183" t="s">
        <v>10760</v>
      </c>
    </row>
    <row r="34399" spans="1:4">
      <c r="A34399" s="171">
        <v>88786</v>
      </c>
      <c r="B34399" t="s">
        <v>10759</v>
      </c>
      <c r="C34399" t="s">
        <v>234</v>
      </c>
      <c r="D34399" s="183" t="s">
        <v>10760</v>
      </c>
    </row>
    <row r="34400" spans="1:4">
      <c r="A34400" s="171">
        <v>88786</v>
      </c>
      <c r="B34400" t="s">
        <v>10759</v>
      </c>
      <c r="C34400" t="s">
        <v>234</v>
      </c>
      <c r="D34400" s="183" t="s">
        <v>10760</v>
      </c>
    </row>
    <row r="34401" spans="1:4">
      <c r="A34401" s="171">
        <v>88786</v>
      </c>
      <c r="B34401" t="s">
        <v>10759</v>
      </c>
      <c r="C34401" t="s">
        <v>234</v>
      </c>
      <c r="D34401" s="183" t="s">
        <v>10760</v>
      </c>
    </row>
    <row r="34402" spans="1:4">
      <c r="A34402" s="171">
        <v>88787</v>
      </c>
      <c r="B34402" t="s">
        <v>10761</v>
      </c>
      <c r="C34402" t="s">
        <v>234</v>
      </c>
      <c r="D34402" s="183" t="s">
        <v>10762</v>
      </c>
    </row>
    <row r="34403" spans="1:4">
      <c r="A34403" s="171">
        <v>88787</v>
      </c>
      <c r="B34403" t="s">
        <v>10761</v>
      </c>
      <c r="C34403" t="s">
        <v>234</v>
      </c>
      <c r="D34403" s="183" t="s">
        <v>10762</v>
      </c>
    </row>
    <row r="34404" spans="1:4">
      <c r="A34404" s="171">
        <v>88787</v>
      </c>
      <c r="B34404" t="s">
        <v>10761</v>
      </c>
      <c r="C34404" t="s">
        <v>234</v>
      </c>
      <c r="D34404" s="183" t="s">
        <v>10762</v>
      </c>
    </row>
    <row r="34405" spans="1:4">
      <c r="A34405" s="171">
        <v>88787</v>
      </c>
      <c r="B34405" t="s">
        <v>10761</v>
      </c>
      <c r="C34405" t="s">
        <v>234</v>
      </c>
      <c r="D34405" s="183" t="s">
        <v>10762</v>
      </c>
    </row>
    <row r="34406" spans="1:4">
      <c r="A34406" s="171">
        <v>88787</v>
      </c>
      <c r="B34406" t="s">
        <v>10761</v>
      </c>
      <c r="C34406" t="s">
        <v>234</v>
      </c>
      <c r="D34406" s="183" t="s">
        <v>10762</v>
      </c>
    </row>
    <row r="34407" spans="1:4">
      <c r="A34407" s="171">
        <v>88788</v>
      </c>
      <c r="B34407" t="s">
        <v>10763</v>
      </c>
      <c r="C34407" t="s">
        <v>234</v>
      </c>
      <c r="D34407" s="183" t="s">
        <v>10764</v>
      </c>
    </row>
    <row r="34408" spans="1:4">
      <c r="A34408" s="171">
        <v>88788</v>
      </c>
      <c r="B34408" t="s">
        <v>10763</v>
      </c>
      <c r="C34408" t="s">
        <v>234</v>
      </c>
      <c r="D34408" s="183" t="s">
        <v>10764</v>
      </c>
    </row>
    <row r="34409" spans="1:4">
      <c r="A34409" s="171">
        <v>88788</v>
      </c>
      <c r="B34409" t="s">
        <v>10763</v>
      </c>
      <c r="C34409" t="s">
        <v>234</v>
      </c>
      <c r="D34409" s="183" t="s">
        <v>10764</v>
      </c>
    </row>
    <row r="34410" spans="1:4">
      <c r="A34410" s="171">
        <v>88788</v>
      </c>
      <c r="B34410" t="s">
        <v>10763</v>
      </c>
      <c r="C34410" t="s">
        <v>234</v>
      </c>
      <c r="D34410" s="183" t="s">
        <v>10764</v>
      </c>
    </row>
    <row r="34411" spans="1:4">
      <c r="A34411" s="171">
        <v>88788</v>
      </c>
      <c r="B34411" t="s">
        <v>10763</v>
      </c>
      <c r="C34411" t="s">
        <v>234</v>
      </c>
      <c r="D34411" s="183" t="s">
        <v>10764</v>
      </c>
    </row>
    <row r="34412" spans="1:4">
      <c r="A34412" s="171">
        <v>88789</v>
      </c>
      <c r="B34412" t="s">
        <v>10765</v>
      </c>
      <c r="C34412" t="s">
        <v>234</v>
      </c>
      <c r="D34412" s="183" t="s">
        <v>10766</v>
      </c>
    </row>
    <row r="34413" spans="1:4">
      <c r="A34413" s="171">
        <v>88789</v>
      </c>
      <c r="B34413" t="s">
        <v>10765</v>
      </c>
      <c r="C34413" t="s">
        <v>234</v>
      </c>
      <c r="D34413" s="183" t="s">
        <v>10766</v>
      </c>
    </row>
    <row r="34414" spans="1:4">
      <c r="A34414" s="171">
        <v>88789</v>
      </c>
      <c r="B34414" t="s">
        <v>10765</v>
      </c>
      <c r="C34414" t="s">
        <v>234</v>
      </c>
      <c r="D34414" s="183" t="s">
        <v>10766</v>
      </c>
    </row>
    <row r="34415" spans="1:4">
      <c r="A34415" s="171">
        <v>88789</v>
      </c>
      <c r="B34415" t="s">
        <v>10765</v>
      </c>
      <c r="C34415" t="s">
        <v>234</v>
      </c>
      <c r="D34415" s="183" t="s">
        <v>10766</v>
      </c>
    </row>
    <row r="34416" spans="1:4">
      <c r="A34416" s="171">
        <v>88789</v>
      </c>
      <c r="B34416" t="s">
        <v>10765</v>
      </c>
      <c r="C34416" t="s">
        <v>234</v>
      </c>
      <c r="D34416" s="183" t="s">
        <v>10766</v>
      </c>
    </row>
    <row r="34417" spans="1:4">
      <c r="A34417" s="171">
        <v>89045</v>
      </c>
      <c r="B34417" t="s">
        <v>10767</v>
      </c>
      <c r="C34417" t="s">
        <v>234</v>
      </c>
      <c r="D34417" s="183" t="s">
        <v>10768</v>
      </c>
    </row>
    <row r="34418" spans="1:4">
      <c r="A34418" s="171">
        <v>89045</v>
      </c>
      <c r="B34418" t="s">
        <v>10767</v>
      </c>
      <c r="C34418" t="s">
        <v>234</v>
      </c>
      <c r="D34418" s="183" t="s">
        <v>10768</v>
      </c>
    </row>
    <row r="34419" spans="1:4">
      <c r="A34419" s="171">
        <v>89045</v>
      </c>
      <c r="B34419" t="s">
        <v>10767</v>
      </c>
      <c r="C34419" t="s">
        <v>234</v>
      </c>
      <c r="D34419" s="183" t="s">
        <v>10768</v>
      </c>
    </row>
    <row r="34420" spans="1:4">
      <c r="A34420" s="171">
        <v>89045</v>
      </c>
      <c r="B34420" t="s">
        <v>10767</v>
      </c>
      <c r="C34420" t="s">
        <v>234</v>
      </c>
      <c r="D34420" s="183" t="s">
        <v>10768</v>
      </c>
    </row>
    <row r="34421" spans="1:4">
      <c r="A34421" s="171">
        <v>89045</v>
      </c>
      <c r="B34421" t="s">
        <v>10767</v>
      </c>
      <c r="C34421" t="s">
        <v>234</v>
      </c>
      <c r="D34421" s="183" t="s">
        <v>10768</v>
      </c>
    </row>
    <row r="34422" spans="1:4">
      <c r="A34422" s="171">
        <v>89170</v>
      </c>
      <c r="B34422" t="s">
        <v>10769</v>
      </c>
      <c r="C34422" t="s">
        <v>234</v>
      </c>
      <c r="D34422" s="183" t="s">
        <v>5638</v>
      </c>
    </row>
    <row r="34423" spans="1:4">
      <c r="A34423" s="171">
        <v>89170</v>
      </c>
      <c r="B34423" t="s">
        <v>10769</v>
      </c>
      <c r="C34423" t="s">
        <v>234</v>
      </c>
      <c r="D34423" s="183" t="s">
        <v>5638</v>
      </c>
    </row>
    <row r="34424" spans="1:4">
      <c r="A34424" s="171">
        <v>89170</v>
      </c>
      <c r="B34424" t="s">
        <v>10769</v>
      </c>
      <c r="C34424" t="s">
        <v>234</v>
      </c>
      <c r="D34424" s="183" t="s">
        <v>5638</v>
      </c>
    </row>
    <row r="34425" spans="1:4">
      <c r="A34425" s="171">
        <v>89170</v>
      </c>
      <c r="B34425" t="s">
        <v>10769</v>
      </c>
      <c r="C34425" t="s">
        <v>234</v>
      </c>
      <c r="D34425" s="183" t="s">
        <v>5638</v>
      </c>
    </row>
    <row r="34426" spans="1:4">
      <c r="A34426" s="171">
        <v>89170</v>
      </c>
      <c r="B34426" t="s">
        <v>10769</v>
      </c>
      <c r="C34426" t="s">
        <v>234</v>
      </c>
      <c r="D34426" s="183" t="s">
        <v>5638</v>
      </c>
    </row>
    <row r="34427" spans="1:4">
      <c r="A34427" s="171">
        <v>93392</v>
      </c>
      <c r="B34427" t="s">
        <v>10770</v>
      </c>
      <c r="C34427" t="s">
        <v>234</v>
      </c>
      <c r="D34427" s="183" t="s">
        <v>2742</v>
      </c>
    </row>
    <row r="34428" spans="1:4">
      <c r="A34428" s="171">
        <v>93392</v>
      </c>
      <c r="B34428" t="s">
        <v>10770</v>
      </c>
      <c r="C34428" t="s">
        <v>234</v>
      </c>
      <c r="D34428" s="183" t="s">
        <v>2742</v>
      </c>
    </row>
    <row r="34429" spans="1:4">
      <c r="A34429" s="171">
        <v>93392</v>
      </c>
      <c r="B34429" t="s">
        <v>10770</v>
      </c>
      <c r="C34429" t="s">
        <v>234</v>
      </c>
      <c r="D34429" s="183" t="s">
        <v>2742</v>
      </c>
    </row>
    <row r="34430" spans="1:4">
      <c r="A34430" s="171">
        <v>93392</v>
      </c>
      <c r="B34430" t="s">
        <v>10770</v>
      </c>
      <c r="C34430" t="s">
        <v>234</v>
      </c>
      <c r="D34430" s="183" t="s">
        <v>2742</v>
      </c>
    </row>
    <row r="34431" spans="1:4">
      <c r="A34431" s="171">
        <v>93392</v>
      </c>
      <c r="B34431" t="s">
        <v>10770</v>
      </c>
      <c r="C34431" t="s">
        <v>234</v>
      </c>
      <c r="D34431" s="183" t="s">
        <v>2742</v>
      </c>
    </row>
    <row r="34432" spans="1:4">
      <c r="A34432" s="171">
        <v>93392</v>
      </c>
      <c r="B34432" t="s">
        <v>10770</v>
      </c>
      <c r="C34432" t="s">
        <v>234</v>
      </c>
      <c r="D34432" s="183" t="s">
        <v>2742</v>
      </c>
    </row>
    <row r="34433" spans="1:4">
      <c r="A34433" s="171">
        <v>93393</v>
      </c>
      <c r="B34433" t="s">
        <v>10771</v>
      </c>
      <c r="C34433" t="s">
        <v>234</v>
      </c>
      <c r="D34433" s="183" t="s">
        <v>10772</v>
      </c>
    </row>
    <row r="34434" spans="1:4">
      <c r="A34434" s="171">
        <v>93393</v>
      </c>
      <c r="B34434" t="s">
        <v>10771</v>
      </c>
      <c r="C34434" t="s">
        <v>234</v>
      </c>
      <c r="D34434" s="183" t="s">
        <v>10772</v>
      </c>
    </row>
    <row r="34435" spans="1:4">
      <c r="A34435" s="171">
        <v>93393</v>
      </c>
      <c r="B34435" t="s">
        <v>10771</v>
      </c>
      <c r="C34435" t="s">
        <v>234</v>
      </c>
      <c r="D34435" s="183" t="s">
        <v>10772</v>
      </c>
    </row>
    <row r="34436" spans="1:4">
      <c r="A34436" s="171">
        <v>93393</v>
      </c>
      <c r="B34436" t="s">
        <v>10771</v>
      </c>
      <c r="C34436" t="s">
        <v>234</v>
      </c>
      <c r="D34436" s="183" t="s">
        <v>10772</v>
      </c>
    </row>
    <row r="34437" spans="1:4">
      <c r="A34437" s="171">
        <v>93393</v>
      </c>
      <c r="B34437" t="s">
        <v>10771</v>
      </c>
      <c r="C34437" t="s">
        <v>234</v>
      </c>
      <c r="D34437" s="183" t="s">
        <v>10772</v>
      </c>
    </row>
    <row r="34438" spans="1:4">
      <c r="A34438" s="171">
        <v>93393</v>
      </c>
      <c r="B34438" t="s">
        <v>10771</v>
      </c>
      <c r="C34438" t="s">
        <v>234</v>
      </c>
      <c r="D34438" s="183" t="s">
        <v>10772</v>
      </c>
    </row>
    <row r="34439" spans="1:4">
      <c r="A34439" s="171">
        <v>93394</v>
      </c>
      <c r="B34439" t="s">
        <v>10773</v>
      </c>
      <c r="C34439" t="s">
        <v>234</v>
      </c>
      <c r="D34439" s="183" t="s">
        <v>10774</v>
      </c>
    </row>
    <row r="34440" spans="1:4">
      <c r="A34440" s="171">
        <v>93394</v>
      </c>
      <c r="B34440" t="s">
        <v>10773</v>
      </c>
      <c r="C34440" t="s">
        <v>234</v>
      </c>
      <c r="D34440" s="183" t="s">
        <v>10774</v>
      </c>
    </row>
    <row r="34441" spans="1:4">
      <c r="A34441" s="171">
        <v>93394</v>
      </c>
      <c r="B34441" t="s">
        <v>10773</v>
      </c>
      <c r="C34441" t="s">
        <v>234</v>
      </c>
      <c r="D34441" s="183" t="s">
        <v>10774</v>
      </c>
    </row>
    <row r="34442" spans="1:4">
      <c r="A34442" s="171">
        <v>93394</v>
      </c>
      <c r="B34442" t="s">
        <v>10773</v>
      </c>
      <c r="C34442" t="s">
        <v>234</v>
      </c>
      <c r="D34442" s="183" t="s">
        <v>10774</v>
      </c>
    </row>
    <row r="34443" spans="1:4">
      <c r="A34443" s="171">
        <v>93394</v>
      </c>
      <c r="B34443" t="s">
        <v>10773</v>
      </c>
      <c r="C34443" t="s">
        <v>234</v>
      </c>
      <c r="D34443" s="183" t="s">
        <v>10774</v>
      </c>
    </row>
    <row r="34444" spans="1:4">
      <c r="A34444" s="171">
        <v>93394</v>
      </c>
      <c r="B34444" t="s">
        <v>10773</v>
      </c>
      <c r="C34444" t="s">
        <v>234</v>
      </c>
      <c r="D34444" s="183" t="s">
        <v>10774</v>
      </c>
    </row>
    <row r="34445" spans="1:4">
      <c r="A34445" s="171">
        <v>93395</v>
      </c>
      <c r="B34445" t="s">
        <v>10775</v>
      </c>
      <c r="C34445" t="s">
        <v>234</v>
      </c>
      <c r="D34445" s="183" t="s">
        <v>10776</v>
      </c>
    </row>
    <row r="34446" spans="1:4">
      <c r="A34446" s="171">
        <v>93395</v>
      </c>
      <c r="B34446" t="s">
        <v>10775</v>
      </c>
      <c r="C34446" t="s">
        <v>234</v>
      </c>
      <c r="D34446" s="183" t="s">
        <v>10776</v>
      </c>
    </row>
    <row r="34447" spans="1:4">
      <c r="A34447" s="171">
        <v>93395</v>
      </c>
      <c r="B34447" t="s">
        <v>10775</v>
      </c>
      <c r="C34447" t="s">
        <v>234</v>
      </c>
      <c r="D34447" s="183" t="s">
        <v>10776</v>
      </c>
    </row>
    <row r="34448" spans="1:4">
      <c r="A34448" s="171">
        <v>93395</v>
      </c>
      <c r="B34448" t="s">
        <v>10775</v>
      </c>
      <c r="C34448" t="s">
        <v>234</v>
      </c>
      <c r="D34448" s="183" t="s">
        <v>10776</v>
      </c>
    </row>
    <row r="34449" spans="1:4">
      <c r="A34449" s="171">
        <v>93395</v>
      </c>
      <c r="B34449" t="s">
        <v>10775</v>
      </c>
      <c r="C34449" t="s">
        <v>234</v>
      </c>
      <c r="D34449" s="183" t="s">
        <v>10776</v>
      </c>
    </row>
    <row r="34450" spans="1:4">
      <c r="A34450" s="171">
        <v>93395</v>
      </c>
      <c r="B34450" t="s">
        <v>10775</v>
      </c>
      <c r="C34450" t="s">
        <v>234</v>
      </c>
      <c r="D34450" s="183" t="s">
        <v>10776</v>
      </c>
    </row>
    <row r="34451" spans="1:4">
      <c r="A34451" s="171">
        <v>99194</v>
      </c>
      <c r="B34451" t="s">
        <v>10777</v>
      </c>
      <c r="C34451" t="s">
        <v>234</v>
      </c>
      <c r="D34451" s="183" t="s">
        <v>9584</v>
      </c>
    </row>
    <row r="34452" spans="1:4">
      <c r="A34452" s="171">
        <v>99194</v>
      </c>
      <c r="B34452" t="s">
        <v>10777</v>
      </c>
      <c r="C34452" t="s">
        <v>234</v>
      </c>
      <c r="D34452" s="183" t="s">
        <v>9584</v>
      </c>
    </row>
    <row r="34453" spans="1:4">
      <c r="A34453" s="171">
        <v>99194</v>
      </c>
      <c r="B34453" t="s">
        <v>10777</v>
      </c>
      <c r="C34453" t="s">
        <v>234</v>
      </c>
      <c r="D34453" s="183" t="s">
        <v>9584</v>
      </c>
    </row>
    <row r="34454" spans="1:4">
      <c r="A34454" s="171">
        <v>99194</v>
      </c>
      <c r="B34454" t="s">
        <v>10777</v>
      </c>
      <c r="C34454" t="s">
        <v>234</v>
      </c>
      <c r="D34454" s="183" t="s">
        <v>9584</v>
      </c>
    </row>
    <row r="34455" spans="1:4">
      <c r="A34455" s="171">
        <v>99194</v>
      </c>
      <c r="B34455" t="s">
        <v>10777</v>
      </c>
      <c r="C34455" t="s">
        <v>234</v>
      </c>
      <c r="D34455" s="183" t="s">
        <v>9584</v>
      </c>
    </row>
    <row r="34456" spans="1:4">
      <c r="A34456" s="171">
        <v>99194</v>
      </c>
      <c r="B34456" t="s">
        <v>10777</v>
      </c>
      <c r="C34456" t="s">
        <v>234</v>
      </c>
      <c r="D34456" s="183" t="s">
        <v>9584</v>
      </c>
    </row>
    <row r="34457" spans="1:4">
      <c r="A34457" s="171">
        <v>99195</v>
      </c>
      <c r="B34457" t="s">
        <v>10778</v>
      </c>
      <c r="C34457" t="s">
        <v>234</v>
      </c>
      <c r="D34457" s="183" t="s">
        <v>10779</v>
      </c>
    </row>
    <row r="34458" spans="1:4">
      <c r="A34458" s="171">
        <v>99195</v>
      </c>
      <c r="B34458" t="s">
        <v>10778</v>
      </c>
      <c r="C34458" t="s">
        <v>234</v>
      </c>
      <c r="D34458" s="183" t="s">
        <v>10779</v>
      </c>
    </row>
    <row r="34459" spans="1:4">
      <c r="A34459" s="171">
        <v>99195</v>
      </c>
      <c r="B34459" t="s">
        <v>10778</v>
      </c>
      <c r="C34459" t="s">
        <v>234</v>
      </c>
      <c r="D34459" s="183" t="s">
        <v>10779</v>
      </c>
    </row>
    <row r="34460" spans="1:4">
      <c r="A34460" s="171">
        <v>99195</v>
      </c>
      <c r="B34460" t="s">
        <v>10778</v>
      </c>
      <c r="C34460" t="s">
        <v>234</v>
      </c>
      <c r="D34460" s="183" t="s">
        <v>10779</v>
      </c>
    </row>
    <row r="34461" spans="1:4">
      <c r="A34461" s="171">
        <v>99195</v>
      </c>
      <c r="B34461" t="s">
        <v>10778</v>
      </c>
      <c r="C34461" t="s">
        <v>234</v>
      </c>
      <c r="D34461" s="183" t="s">
        <v>10779</v>
      </c>
    </row>
    <row r="34462" spans="1:4">
      <c r="A34462" s="171">
        <v>99195</v>
      </c>
      <c r="B34462" t="s">
        <v>10778</v>
      </c>
      <c r="C34462" t="s">
        <v>234</v>
      </c>
      <c r="D34462" s="183" t="s">
        <v>10779</v>
      </c>
    </row>
    <row r="34463" spans="1:4">
      <c r="A34463" s="171">
        <v>99196</v>
      </c>
      <c r="B34463" t="s">
        <v>10780</v>
      </c>
      <c r="C34463" t="s">
        <v>234</v>
      </c>
      <c r="D34463" s="183" t="s">
        <v>7464</v>
      </c>
    </row>
    <row r="34464" spans="1:4">
      <c r="A34464" s="171">
        <v>99196</v>
      </c>
      <c r="B34464" t="s">
        <v>10780</v>
      </c>
      <c r="C34464" t="s">
        <v>234</v>
      </c>
      <c r="D34464" s="183" t="s">
        <v>7464</v>
      </c>
    </row>
    <row r="34465" spans="1:4">
      <c r="A34465" s="171">
        <v>99196</v>
      </c>
      <c r="B34465" t="s">
        <v>10780</v>
      </c>
      <c r="C34465" t="s">
        <v>234</v>
      </c>
      <c r="D34465" s="183" t="s">
        <v>7464</v>
      </c>
    </row>
    <row r="34466" spans="1:4">
      <c r="A34466" s="171">
        <v>99196</v>
      </c>
      <c r="B34466" t="s">
        <v>10780</v>
      </c>
      <c r="C34466" t="s">
        <v>234</v>
      </c>
      <c r="D34466" s="183" t="s">
        <v>7464</v>
      </c>
    </row>
    <row r="34467" spans="1:4">
      <c r="A34467" s="171">
        <v>99196</v>
      </c>
      <c r="B34467" t="s">
        <v>10780</v>
      </c>
      <c r="C34467" t="s">
        <v>234</v>
      </c>
      <c r="D34467" s="183" t="s">
        <v>7464</v>
      </c>
    </row>
    <row r="34468" spans="1:4">
      <c r="A34468" s="171">
        <v>99196</v>
      </c>
      <c r="B34468" t="s">
        <v>10780</v>
      </c>
      <c r="C34468" t="s">
        <v>234</v>
      </c>
      <c r="D34468" s="183" t="s">
        <v>7464</v>
      </c>
    </row>
    <row r="34469" spans="1:4">
      <c r="A34469" s="171">
        <v>99198</v>
      </c>
      <c r="B34469" t="s">
        <v>10781</v>
      </c>
      <c r="C34469" t="s">
        <v>234</v>
      </c>
      <c r="D34469" s="183" t="s">
        <v>10782</v>
      </c>
    </row>
    <row r="34470" spans="1:4">
      <c r="A34470" s="171">
        <v>99198</v>
      </c>
      <c r="B34470" t="s">
        <v>10781</v>
      </c>
      <c r="C34470" t="s">
        <v>234</v>
      </c>
      <c r="D34470" s="183" t="s">
        <v>10782</v>
      </c>
    </row>
    <row r="34471" spans="1:4">
      <c r="A34471" s="171">
        <v>99198</v>
      </c>
      <c r="B34471" t="s">
        <v>10781</v>
      </c>
      <c r="C34471" t="s">
        <v>234</v>
      </c>
      <c r="D34471" s="183" t="s">
        <v>10782</v>
      </c>
    </row>
    <row r="34472" spans="1:4">
      <c r="A34472" s="171">
        <v>99198</v>
      </c>
      <c r="B34472" t="s">
        <v>10781</v>
      </c>
      <c r="C34472" t="s">
        <v>234</v>
      </c>
      <c r="D34472" s="183" t="s">
        <v>10782</v>
      </c>
    </row>
    <row r="34473" spans="1:4">
      <c r="A34473" s="171">
        <v>99198</v>
      </c>
      <c r="B34473" t="s">
        <v>10781</v>
      </c>
      <c r="C34473" t="s">
        <v>234</v>
      </c>
      <c r="D34473" s="183" t="s">
        <v>10782</v>
      </c>
    </row>
    <row r="34474" spans="1:4">
      <c r="A34474" s="171">
        <v>99198</v>
      </c>
      <c r="B34474" t="s">
        <v>10781</v>
      </c>
      <c r="C34474" t="s">
        <v>234</v>
      </c>
      <c r="D34474" s="183" t="s">
        <v>10782</v>
      </c>
    </row>
    <row r="34475" spans="1:4">
      <c r="A34475" s="171">
        <v>84088</v>
      </c>
      <c r="B34475" t="s">
        <v>10783</v>
      </c>
      <c r="C34475" t="s">
        <v>176</v>
      </c>
      <c r="D34475" s="183" t="s">
        <v>4303</v>
      </c>
    </row>
    <row r="34476" spans="1:4">
      <c r="A34476" s="171">
        <v>84088</v>
      </c>
      <c r="B34476" t="s">
        <v>10783</v>
      </c>
      <c r="C34476" t="s">
        <v>176</v>
      </c>
      <c r="D34476" s="183" t="s">
        <v>4303</v>
      </c>
    </row>
    <row r="34477" spans="1:4">
      <c r="A34477" s="171">
        <v>84088</v>
      </c>
      <c r="B34477" t="s">
        <v>10783</v>
      </c>
      <c r="C34477" t="s">
        <v>176</v>
      </c>
      <c r="D34477" s="183" t="s">
        <v>4303</v>
      </c>
    </row>
    <row r="34478" spans="1:4">
      <c r="A34478" s="171">
        <v>84088</v>
      </c>
      <c r="B34478" t="s">
        <v>10783</v>
      </c>
      <c r="C34478" t="s">
        <v>176</v>
      </c>
      <c r="D34478" s="183" t="s">
        <v>4303</v>
      </c>
    </row>
    <row r="34479" spans="1:4">
      <c r="A34479" s="171">
        <v>84088</v>
      </c>
      <c r="B34479" t="s">
        <v>10783</v>
      </c>
      <c r="C34479" t="s">
        <v>176</v>
      </c>
      <c r="D34479" s="183" t="s">
        <v>4303</v>
      </c>
    </row>
    <row r="34480" spans="1:4">
      <c r="A34480" s="171">
        <v>84089</v>
      </c>
      <c r="B34480" t="s">
        <v>10784</v>
      </c>
      <c r="C34480" t="s">
        <v>176</v>
      </c>
      <c r="D34480" s="183" t="s">
        <v>10785</v>
      </c>
    </row>
    <row r="34481" spans="1:4">
      <c r="A34481" s="171">
        <v>84089</v>
      </c>
      <c r="B34481" t="s">
        <v>10784</v>
      </c>
      <c r="C34481" t="s">
        <v>176</v>
      </c>
      <c r="D34481" s="183" t="s">
        <v>10785</v>
      </c>
    </row>
    <row r="34482" spans="1:4">
      <c r="A34482" s="171">
        <v>84089</v>
      </c>
      <c r="B34482" t="s">
        <v>10784</v>
      </c>
      <c r="C34482" t="s">
        <v>176</v>
      </c>
      <c r="D34482" s="183" t="s">
        <v>10785</v>
      </c>
    </row>
    <row r="34483" spans="1:4">
      <c r="A34483" s="171">
        <v>84089</v>
      </c>
      <c r="B34483" t="s">
        <v>10784</v>
      </c>
      <c r="C34483" t="s">
        <v>176</v>
      </c>
      <c r="D34483" s="183" t="s">
        <v>10785</v>
      </c>
    </row>
    <row r="34484" spans="1:4">
      <c r="A34484" s="171">
        <v>84089</v>
      </c>
      <c r="B34484" t="s">
        <v>10784</v>
      </c>
      <c r="C34484" t="s">
        <v>176</v>
      </c>
      <c r="D34484" s="183" t="s">
        <v>10785</v>
      </c>
    </row>
    <row r="34485" spans="1:4">
      <c r="A34485" s="171">
        <v>40675</v>
      </c>
      <c r="B34485" t="s">
        <v>10786</v>
      </c>
      <c r="C34485" t="s">
        <v>176</v>
      </c>
      <c r="D34485" s="183" t="s">
        <v>10787</v>
      </c>
    </row>
    <row r="34486" spans="1:4">
      <c r="A34486" s="171">
        <v>40675</v>
      </c>
      <c r="B34486" t="s">
        <v>10786</v>
      </c>
      <c r="C34486" t="s">
        <v>176</v>
      </c>
      <c r="D34486" s="183" t="s">
        <v>10787</v>
      </c>
    </row>
    <row r="34487" spans="1:4">
      <c r="A34487" s="171">
        <v>40675</v>
      </c>
      <c r="B34487" t="s">
        <v>10786</v>
      </c>
      <c r="C34487" t="s">
        <v>176</v>
      </c>
      <c r="D34487" s="183" t="s">
        <v>10787</v>
      </c>
    </row>
    <row r="34488" spans="1:4">
      <c r="A34488" s="171">
        <v>40675</v>
      </c>
      <c r="B34488" t="s">
        <v>10786</v>
      </c>
      <c r="C34488" t="s">
        <v>176</v>
      </c>
      <c r="D34488" s="183" t="s">
        <v>10787</v>
      </c>
    </row>
    <row r="34489" spans="1:4">
      <c r="A34489" s="171">
        <v>84093</v>
      </c>
      <c r="B34489" t="s">
        <v>10788</v>
      </c>
      <c r="C34489" t="s">
        <v>176</v>
      </c>
      <c r="D34489" s="183" t="s">
        <v>6275</v>
      </c>
    </row>
    <row r="34490" spans="1:4">
      <c r="A34490" s="171">
        <v>84093</v>
      </c>
      <c r="B34490" t="s">
        <v>10788</v>
      </c>
      <c r="C34490" t="s">
        <v>176</v>
      </c>
      <c r="D34490" s="183" t="s">
        <v>6275</v>
      </c>
    </row>
    <row r="34491" spans="1:4">
      <c r="A34491" s="171">
        <v>84093</v>
      </c>
      <c r="B34491" t="s">
        <v>10788</v>
      </c>
      <c r="C34491" t="s">
        <v>176</v>
      </c>
      <c r="D34491" s="183" t="s">
        <v>6275</v>
      </c>
    </row>
    <row r="34492" spans="1:4">
      <c r="A34492" s="171">
        <v>84093</v>
      </c>
      <c r="B34492" t="s">
        <v>10788</v>
      </c>
      <c r="C34492" t="s">
        <v>176</v>
      </c>
      <c r="D34492" s="183" t="s">
        <v>6275</v>
      </c>
    </row>
    <row r="34493" spans="1:4">
      <c r="A34493" s="171">
        <v>84093</v>
      </c>
      <c r="B34493" t="s">
        <v>10788</v>
      </c>
      <c r="C34493" t="s">
        <v>176</v>
      </c>
      <c r="D34493" s="183" t="s">
        <v>6275</v>
      </c>
    </row>
    <row r="34494" spans="1:4">
      <c r="A34494" s="171">
        <v>96112</v>
      </c>
      <c r="B34494" t="s">
        <v>10789</v>
      </c>
      <c r="C34494" t="s">
        <v>234</v>
      </c>
      <c r="D34494" s="183" t="s">
        <v>10790</v>
      </c>
    </row>
    <row r="34495" spans="1:4">
      <c r="A34495" s="171">
        <v>96112</v>
      </c>
      <c r="B34495" t="s">
        <v>10789</v>
      </c>
      <c r="C34495" t="s">
        <v>234</v>
      </c>
      <c r="D34495" s="183" t="s">
        <v>10790</v>
      </c>
    </row>
    <row r="34496" spans="1:4">
      <c r="A34496" s="171">
        <v>96112</v>
      </c>
      <c r="B34496" t="s">
        <v>10789</v>
      </c>
      <c r="C34496" t="s">
        <v>234</v>
      </c>
      <c r="D34496" s="183" t="s">
        <v>10790</v>
      </c>
    </row>
    <row r="34497" spans="1:4">
      <c r="A34497" s="171">
        <v>96112</v>
      </c>
      <c r="B34497" t="s">
        <v>10789</v>
      </c>
      <c r="C34497" t="s">
        <v>234</v>
      </c>
      <c r="D34497" s="183" t="s">
        <v>10790</v>
      </c>
    </row>
    <row r="34498" spans="1:4">
      <c r="A34498" s="171">
        <v>96112</v>
      </c>
      <c r="B34498" t="s">
        <v>10789</v>
      </c>
      <c r="C34498" t="s">
        <v>234</v>
      </c>
      <c r="D34498" s="183" t="s">
        <v>10790</v>
      </c>
    </row>
    <row r="34499" spans="1:4">
      <c r="A34499" s="171">
        <v>96112</v>
      </c>
      <c r="B34499" t="s">
        <v>10789</v>
      </c>
      <c r="C34499" t="s">
        <v>234</v>
      </c>
      <c r="D34499" s="183" t="s">
        <v>10790</v>
      </c>
    </row>
    <row r="34500" spans="1:4">
      <c r="A34500" s="171">
        <v>96112</v>
      </c>
      <c r="B34500" t="s">
        <v>10789</v>
      </c>
      <c r="C34500" t="s">
        <v>234</v>
      </c>
      <c r="D34500" s="183" t="s">
        <v>10790</v>
      </c>
    </row>
    <row r="34501" spans="1:4">
      <c r="A34501" s="171">
        <v>96117</v>
      </c>
      <c r="B34501" t="s">
        <v>10791</v>
      </c>
      <c r="C34501" t="s">
        <v>234</v>
      </c>
      <c r="D34501" s="183" t="s">
        <v>10792</v>
      </c>
    </row>
    <row r="34502" spans="1:4">
      <c r="A34502" s="171">
        <v>96117</v>
      </c>
      <c r="B34502" t="s">
        <v>10791</v>
      </c>
      <c r="C34502" t="s">
        <v>234</v>
      </c>
      <c r="D34502" s="183" t="s">
        <v>10792</v>
      </c>
    </row>
    <row r="34503" spans="1:4">
      <c r="A34503" s="171">
        <v>96117</v>
      </c>
      <c r="B34503" t="s">
        <v>10791</v>
      </c>
      <c r="C34503" t="s">
        <v>234</v>
      </c>
      <c r="D34503" s="183" t="s">
        <v>10792</v>
      </c>
    </row>
    <row r="34504" spans="1:4">
      <c r="A34504" s="171">
        <v>96117</v>
      </c>
      <c r="B34504" t="s">
        <v>10791</v>
      </c>
      <c r="C34504" t="s">
        <v>234</v>
      </c>
      <c r="D34504" s="183" t="s">
        <v>10792</v>
      </c>
    </row>
    <row r="34505" spans="1:4">
      <c r="A34505" s="171">
        <v>96117</v>
      </c>
      <c r="B34505" t="s">
        <v>10791</v>
      </c>
      <c r="C34505" t="s">
        <v>234</v>
      </c>
      <c r="D34505" s="183" t="s">
        <v>10792</v>
      </c>
    </row>
    <row r="34506" spans="1:4">
      <c r="A34506" s="171">
        <v>96117</v>
      </c>
      <c r="B34506" t="s">
        <v>10791</v>
      </c>
      <c r="C34506" t="s">
        <v>234</v>
      </c>
      <c r="D34506" s="183" t="s">
        <v>10792</v>
      </c>
    </row>
    <row r="34507" spans="1:4">
      <c r="A34507" s="171">
        <v>96117</v>
      </c>
      <c r="B34507" t="s">
        <v>10791</v>
      </c>
      <c r="C34507" t="s">
        <v>234</v>
      </c>
      <c r="D34507" s="183" t="s">
        <v>10792</v>
      </c>
    </row>
    <row r="34508" spans="1:4">
      <c r="A34508" s="171">
        <v>96122</v>
      </c>
      <c r="B34508" t="s">
        <v>10793</v>
      </c>
      <c r="C34508" t="s">
        <v>176</v>
      </c>
      <c r="D34508" s="183" t="s">
        <v>10794</v>
      </c>
    </row>
    <row r="34509" spans="1:4">
      <c r="A34509" s="171">
        <v>96122</v>
      </c>
      <c r="B34509" t="s">
        <v>10793</v>
      </c>
      <c r="C34509" t="s">
        <v>176</v>
      </c>
      <c r="D34509" s="183" t="s">
        <v>10794</v>
      </c>
    </row>
    <row r="34510" spans="1:4">
      <c r="A34510" s="171">
        <v>96122</v>
      </c>
      <c r="B34510" t="s">
        <v>10793</v>
      </c>
      <c r="C34510" t="s">
        <v>176</v>
      </c>
      <c r="D34510" s="183" t="s">
        <v>10794</v>
      </c>
    </row>
    <row r="34511" spans="1:4">
      <c r="A34511" s="171">
        <v>96122</v>
      </c>
      <c r="B34511" t="s">
        <v>10793</v>
      </c>
      <c r="C34511" t="s">
        <v>176</v>
      </c>
      <c r="D34511" s="183" t="s">
        <v>10794</v>
      </c>
    </row>
    <row r="34512" spans="1:4">
      <c r="A34512" s="171">
        <v>96122</v>
      </c>
      <c r="B34512" t="s">
        <v>10793</v>
      </c>
      <c r="C34512" t="s">
        <v>176</v>
      </c>
      <c r="D34512" s="183" t="s">
        <v>10794</v>
      </c>
    </row>
    <row r="34513" spans="1:4">
      <c r="A34513" s="171">
        <v>96122</v>
      </c>
      <c r="B34513" t="s">
        <v>10793</v>
      </c>
      <c r="C34513" t="s">
        <v>176</v>
      </c>
      <c r="D34513" s="183" t="s">
        <v>10794</v>
      </c>
    </row>
    <row r="34514" spans="1:4">
      <c r="A34514" s="171">
        <v>96122</v>
      </c>
      <c r="B34514" t="s">
        <v>10793</v>
      </c>
      <c r="C34514" t="s">
        <v>176</v>
      </c>
      <c r="D34514" s="183" t="s">
        <v>10794</v>
      </c>
    </row>
    <row r="34515" spans="1:4">
      <c r="A34515" s="171">
        <v>96109</v>
      </c>
      <c r="B34515" t="s">
        <v>10795</v>
      </c>
      <c r="C34515" t="s">
        <v>234</v>
      </c>
      <c r="D34515" s="183" t="s">
        <v>10796</v>
      </c>
    </row>
    <row r="34516" spans="1:4">
      <c r="A34516" s="171">
        <v>96109</v>
      </c>
      <c r="B34516" t="s">
        <v>10795</v>
      </c>
      <c r="C34516" t="s">
        <v>234</v>
      </c>
      <c r="D34516" s="183" t="s">
        <v>10796</v>
      </c>
    </row>
    <row r="34517" spans="1:4">
      <c r="A34517" s="171">
        <v>96109</v>
      </c>
      <c r="B34517" t="s">
        <v>10795</v>
      </c>
      <c r="C34517" t="s">
        <v>234</v>
      </c>
      <c r="D34517" s="183" t="s">
        <v>10796</v>
      </c>
    </row>
    <row r="34518" spans="1:4">
      <c r="A34518" s="171">
        <v>96109</v>
      </c>
      <c r="B34518" t="s">
        <v>10795</v>
      </c>
      <c r="C34518" t="s">
        <v>234</v>
      </c>
      <c r="D34518" s="183" t="s">
        <v>10796</v>
      </c>
    </row>
    <row r="34519" spans="1:4">
      <c r="A34519" s="171">
        <v>96109</v>
      </c>
      <c r="B34519" t="s">
        <v>10795</v>
      </c>
      <c r="C34519" t="s">
        <v>234</v>
      </c>
      <c r="D34519" s="183" t="s">
        <v>10796</v>
      </c>
    </row>
    <row r="34520" spans="1:4">
      <c r="A34520" s="171">
        <v>96109</v>
      </c>
      <c r="B34520" t="s">
        <v>10795</v>
      </c>
      <c r="C34520" t="s">
        <v>234</v>
      </c>
      <c r="D34520" s="183" t="s">
        <v>10796</v>
      </c>
    </row>
    <row r="34521" spans="1:4">
      <c r="A34521" s="171">
        <v>96109</v>
      </c>
      <c r="B34521" t="s">
        <v>10795</v>
      </c>
      <c r="C34521" t="s">
        <v>234</v>
      </c>
      <c r="D34521" s="183" t="s">
        <v>10796</v>
      </c>
    </row>
    <row r="34522" spans="1:4">
      <c r="A34522" s="171">
        <v>96109</v>
      </c>
      <c r="B34522" t="s">
        <v>10795</v>
      </c>
      <c r="C34522" t="s">
        <v>234</v>
      </c>
      <c r="D34522" s="183" t="s">
        <v>10796</v>
      </c>
    </row>
    <row r="34523" spans="1:4">
      <c r="A34523" s="171">
        <v>96110</v>
      </c>
      <c r="B34523" t="s">
        <v>10797</v>
      </c>
      <c r="C34523" t="s">
        <v>234</v>
      </c>
      <c r="D34523" s="183" t="s">
        <v>10798</v>
      </c>
    </row>
    <row r="34524" spans="1:4">
      <c r="A34524" s="171">
        <v>96110</v>
      </c>
      <c r="B34524" t="s">
        <v>10797</v>
      </c>
      <c r="C34524" t="s">
        <v>234</v>
      </c>
      <c r="D34524" s="183" t="s">
        <v>10798</v>
      </c>
    </row>
    <row r="34525" spans="1:4">
      <c r="A34525" s="171">
        <v>96110</v>
      </c>
      <c r="B34525" t="s">
        <v>10797</v>
      </c>
      <c r="C34525" t="s">
        <v>234</v>
      </c>
      <c r="D34525" s="183" t="s">
        <v>10798</v>
      </c>
    </row>
    <row r="34526" spans="1:4">
      <c r="A34526" s="171">
        <v>96110</v>
      </c>
      <c r="B34526" t="s">
        <v>10797</v>
      </c>
      <c r="C34526" t="s">
        <v>234</v>
      </c>
      <c r="D34526" s="183" t="s">
        <v>10798</v>
      </c>
    </row>
    <row r="34527" spans="1:4">
      <c r="A34527" s="171">
        <v>96110</v>
      </c>
      <c r="B34527" t="s">
        <v>10797</v>
      </c>
      <c r="C34527" t="s">
        <v>234</v>
      </c>
      <c r="D34527" s="183" t="s">
        <v>10798</v>
      </c>
    </row>
    <row r="34528" spans="1:4">
      <c r="A34528" s="171">
        <v>96110</v>
      </c>
      <c r="B34528" t="s">
        <v>10797</v>
      </c>
      <c r="C34528" t="s">
        <v>234</v>
      </c>
      <c r="D34528" s="183" t="s">
        <v>10798</v>
      </c>
    </row>
    <row r="34529" spans="1:4">
      <c r="A34529" s="171">
        <v>96110</v>
      </c>
      <c r="B34529" t="s">
        <v>10797</v>
      </c>
      <c r="C34529" t="s">
        <v>234</v>
      </c>
      <c r="D34529" s="183" t="s">
        <v>10798</v>
      </c>
    </row>
    <row r="34530" spans="1:4">
      <c r="A34530" s="171">
        <v>96110</v>
      </c>
      <c r="B34530" t="s">
        <v>10797</v>
      </c>
      <c r="C34530" t="s">
        <v>234</v>
      </c>
      <c r="D34530" s="183" t="s">
        <v>10798</v>
      </c>
    </row>
    <row r="34531" spans="1:4">
      <c r="A34531" s="171">
        <v>96110</v>
      </c>
      <c r="B34531" t="s">
        <v>10797</v>
      </c>
      <c r="C34531" t="s">
        <v>234</v>
      </c>
      <c r="D34531" s="183" t="s">
        <v>10798</v>
      </c>
    </row>
    <row r="34532" spans="1:4">
      <c r="A34532" s="171">
        <v>96110</v>
      </c>
      <c r="B34532" t="s">
        <v>10797</v>
      </c>
      <c r="C34532" t="s">
        <v>234</v>
      </c>
      <c r="D34532" s="183" t="s">
        <v>10798</v>
      </c>
    </row>
    <row r="34533" spans="1:4">
      <c r="A34533" s="171">
        <v>96110</v>
      </c>
      <c r="B34533" t="s">
        <v>10797</v>
      </c>
      <c r="C34533" t="s">
        <v>234</v>
      </c>
      <c r="D34533" s="183" t="s">
        <v>10798</v>
      </c>
    </row>
    <row r="34534" spans="1:4">
      <c r="A34534" s="171">
        <v>96113</v>
      </c>
      <c r="B34534" t="s">
        <v>10799</v>
      </c>
      <c r="C34534" t="s">
        <v>234</v>
      </c>
      <c r="D34534" s="183" t="s">
        <v>10800</v>
      </c>
    </row>
    <row r="34535" spans="1:4">
      <c r="A34535" s="171">
        <v>96113</v>
      </c>
      <c r="B34535" t="s">
        <v>10799</v>
      </c>
      <c r="C34535" t="s">
        <v>234</v>
      </c>
      <c r="D34535" s="183" t="s">
        <v>10800</v>
      </c>
    </row>
    <row r="34536" spans="1:4">
      <c r="A34536" s="171">
        <v>96113</v>
      </c>
      <c r="B34536" t="s">
        <v>10799</v>
      </c>
      <c r="C34536" t="s">
        <v>234</v>
      </c>
      <c r="D34536" s="183" t="s">
        <v>10800</v>
      </c>
    </row>
    <row r="34537" spans="1:4">
      <c r="A34537" s="171">
        <v>96113</v>
      </c>
      <c r="B34537" t="s">
        <v>10799</v>
      </c>
      <c r="C34537" t="s">
        <v>234</v>
      </c>
      <c r="D34537" s="183" t="s">
        <v>10800</v>
      </c>
    </row>
    <row r="34538" spans="1:4">
      <c r="A34538" s="171">
        <v>96113</v>
      </c>
      <c r="B34538" t="s">
        <v>10799</v>
      </c>
      <c r="C34538" t="s">
        <v>234</v>
      </c>
      <c r="D34538" s="183" t="s">
        <v>10800</v>
      </c>
    </row>
    <row r="34539" spans="1:4">
      <c r="A34539" s="171">
        <v>96113</v>
      </c>
      <c r="B34539" t="s">
        <v>10799</v>
      </c>
      <c r="C34539" t="s">
        <v>234</v>
      </c>
      <c r="D34539" s="183" t="s">
        <v>10800</v>
      </c>
    </row>
    <row r="34540" spans="1:4">
      <c r="A34540" s="171">
        <v>96113</v>
      </c>
      <c r="B34540" t="s">
        <v>10799</v>
      </c>
      <c r="C34540" t="s">
        <v>234</v>
      </c>
      <c r="D34540" s="183" t="s">
        <v>10800</v>
      </c>
    </row>
    <row r="34541" spans="1:4">
      <c r="A34541" s="171">
        <v>96113</v>
      </c>
      <c r="B34541" t="s">
        <v>10799</v>
      </c>
      <c r="C34541" t="s">
        <v>234</v>
      </c>
      <c r="D34541" s="183" t="s">
        <v>10800</v>
      </c>
    </row>
    <row r="34542" spans="1:4">
      <c r="A34542" s="171">
        <v>96114</v>
      </c>
      <c r="B34542" t="s">
        <v>10801</v>
      </c>
      <c r="C34542" t="s">
        <v>234</v>
      </c>
      <c r="D34542" s="183" t="s">
        <v>10802</v>
      </c>
    </row>
    <row r="34543" spans="1:4">
      <c r="A34543" s="171">
        <v>96114</v>
      </c>
      <c r="B34543" t="s">
        <v>10801</v>
      </c>
      <c r="C34543" t="s">
        <v>234</v>
      </c>
      <c r="D34543" s="183" t="s">
        <v>10802</v>
      </c>
    </row>
    <row r="34544" spans="1:4">
      <c r="A34544" s="171">
        <v>96114</v>
      </c>
      <c r="B34544" t="s">
        <v>10801</v>
      </c>
      <c r="C34544" t="s">
        <v>234</v>
      </c>
      <c r="D34544" s="183" t="s">
        <v>10802</v>
      </c>
    </row>
    <row r="34545" spans="1:4">
      <c r="A34545" s="171">
        <v>96114</v>
      </c>
      <c r="B34545" t="s">
        <v>10801</v>
      </c>
      <c r="C34545" t="s">
        <v>234</v>
      </c>
      <c r="D34545" s="183" t="s">
        <v>10802</v>
      </c>
    </row>
    <row r="34546" spans="1:4">
      <c r="A34546" s="171">
        <v>96114</v>
      </c>
      <c r="B34546" t="s">
        <v>10801</v>
      </c>
      <c r="C34546" t="s">
        <v>234</v>
      </c>
      <c r="D34546" s="183" t="s">
        <v>10802</v>
      </c>
    </row>
    <row r="34547" spans="1:4">
      <c r="A34547" s="171">
        <v>96114</v>
      </c>
      <c r="B34547" t="s">
        <v>10801</v>
      </c>
      <c r="C34547" t="s">
        <v>234</v>
      </c>
      <c r="D34547" s="183" t="s">
        <v>10802</v>
      </c>
    </row>
    <row r="34548" spans="1:4">
      <c r="A34548" s="171">
        <v>96114</v>
      </c>
      <c r="B34548" t="s">
        <v>10801</v>
      </c>
      <c r="C34548" t="s">
        <v>234</v>
      </c>
      <c r="D34548" s="183" t="s">
        <v>10802</v>
      </c>
    </row>
    <row r="34549" spans="1:4">
      <c r="A34549" s="171">
        <v>96114</v>
      </c>
      <c r="B34549" t="s">
        <v>10801</v>
      </c>
      <c r="C34549" t="s">
        <v>234</v>
      </c>
      <c r="D34549" s="183" t="s">
        <v>10802</v>
      </c>
    </row>
    <row r="34550" spans="1:4">
      <c r="A34550" s="171">
        <v>96114</v>
      </c>
      <c r="B34550" t="s">
        <v>10801</v>
      </c>
      <c r="C34550" t="s">
        <v>234</v>
      </c>
      <c r="D34550" s="183" t="s">
        <v>10802</v>
      </c>
    </row>
    <row r="34551" spans="1:4">
      <c r="A34551" s="171">
        <v>96114</v>
      </c>
      <c r="B34551" t="s">
        <v>10801</v>
      </c>
      <c r="C34551" t="s">
        <v>234</v>
      </c>
      <c r="D34551" s="183" t="s">
        <v>10802</v>
      </c>
    </row>
    <row r="34552" spans="1:4">
      <c r="A34552" s="171">
        <v>96114</v>
      </c>
      <c r="B34552" t="s">
        <v>10801</v>
      </c>
      <c r="C34552" t="s">
        <v>234</v>
      </c>
      <c r="D34552" s="183" t="s">
        <v>10802</v>
      </c>
    </row>
    <row r="34553" spans="1:4">
      <c r="A34553" s="171">
        <v>96114</v>
      </c>
      <c r="B34553" t="s">
        <v>10801</v>
      </c>
      <c r="C34553" t="s">
        <v>234</v>
      </c>
      <c r="D34553" s="183" t="s">
        <v>10802</v>
      </c>
    </row>
    <row r="34554" spans="1:4">
      <c r="A34554" s="171">
        <v>96120</v>
      </c>
      <c r="B34554" t="s">
        <v>10803</v>
      </c>
      <c r="C34554" t="s">
        <v>176</v>
      </c>
      <c r="D34554" s="183" t="s">
        <v>10804</v>
      </c>
    </row>
    <row r="34555" spans="1:4">
      <c r="A34555" s="171">
        <v>96120</v>
      </c>
      <c r="B34555" t="s">
        <v>10803</v>
      </c>
      <c r="C34555" t="s">
        <v>176</v>
      </c>
      <c r="D34555" s="183" t="s">
        <v>10804</v>
      </c>
    </row>
    <row r="34556" spans="1:4">
      <c r="A34556" s="171">
        <v>96120</v>
      </c>
      <c r="B34556" t="s">
        <v>10803</v>
      </c>
      <c r="C34556" t="s">
        <v>176</v>
      </c>
      <c r="D34556" s="183" t="s">
        <v>10804</v>
      </c>
    </row>
    <row r="34557" spans="1:4">
      <c r="A34557" s="171">
        <v>96120</v>
      </c>
      <c r="B34557" t="s">
        <v>10803</v>
      </c>
      <c r="C34557" t="s">
        <v>176</v>
      </c>
      <c r="D34557" s="183" t="s">
        <v>10804</v>
      </c>
    </row>
    <row r="34558" spans="1:4">
      <c r="A34558" s="171">
        <v>96120</v>
      </c>
      <c r="B34558" t="s">
        <v>10803</v>
      </c>
      <c r="C34558" t="s">
        <v>176</v>
      </c>
      <c r="D34558" s="183" t="s">
        <v>10804</v>
      </c>
    </row>
    <row r="34559" spans="1:4">
      <c r="A34559" s="171">
        <v>96120</v>
      </c>
      <c r="B34559" t="s">
        <v>10803</v>
      </c>
      <c r="C34559" t="s">
        <v>176</v>
      </c>
      <c r="D34559" s="183" t="s">
        <v>10804</v>
      </c>
    </row>
    <row r="34560" spans="1:4">
      <c r="A34560" s="171">
        <v>96120</v>
      </c>
      <c r="B34560" t="s">
        <v>10803</v>
      </c>
      <c r="C34560" t="s">
        <v>176</v>
      </c>
      <c r="D34560" s="183" t="s">
        <v>10804</v>
      </c>
    </row>
    <row r="34561" spans="1:4">
      <c r="A34561" s="171">
        <v>96123</v>
      </c>
      <c r="B34561" t="s">
        <v>10805</v>
      </c>
      <c r="C34561" t="s">
        <v>176</v>
      </c>
      <c r="D34561" s="183" t="s">
        <v>10806</v>
      </c>
    </row>
    <row r="34562" spans="1:4">
      <c r="A34562" s="171">
        <v>96123</v>
      </c>
      <c r="B34562" t="s">
        <v>10805</v>
      </c>
      <c r="C34562" t="s">
        <v>176</v>
      </c>
      <c r="D34562" s="183" t="s">
        <v>10806</v>
      </c>
    </row>
    <row r="34563" spans="1:4">
      <c r="A34563" s="171">
        <v>96123</v>
      </c>
      <c r="B34563" t="s">
        <v>10805</v>
      </c>
      <c r="C34563" t="s">
        <v>176</v>
      </c>
      <c r="D34563" s="183" t="s">
        <v>10806</v>
      </c>
    </row>
    <row r="34564" spans="1:4">
      <c r="A34564" s="171">
        <v>96123</v>
      </c>
      <c r="B34564" t="s">
        <v>10805</v>
      </c>
      <c r="C34564" t="s">
        <v>176</v>
      </c>
      <c r="D34564" s="183" t="s">
        <v>10806</v>
      </c>
    </row>
    <row r="34565" spans="1:4">
      <c r="A34565" s="171">
        <v>96123</v>
      </c>
      <c r="B34565" t="s">
        <v>10805</v>
      </c>
      <c r="C34565" t="s">
        <v>176</v>
      </c>
      <c r="D34565" s="183" t="s">
        <v>10806</v>
      </c>
    </row>
    <row r="34566" spans="1:4">
      <c r="A34566" s="171">
        <v>96123</v>
      </c>
      <c r="B34566" t="s">
        <v>10805</v>
      </c>
      <c r="C34566" t="s">
        <v>176</v>
      </c>
      <c r="D34566" s="183" t="s">
        <v>10806</v>
      </c>
    </row>
    <row r="34567" spans="1:4">
      <c r="A34567" s="171">
        <v>96123</v>
      </c>
      <c r="B34567" t="s">
        <v>10805</v>
      </c>
      <c r="C34567" t="s">
        <v>176</v>
      </c>
      <c r="D34567" s="183" t="s">
        <v>10806</v>
      </c>
    </row>
    <row r="34568" spans="1:4">
      <c r="A34568" s="171">
        <v>96123</v>
      </c>
      <c r="B34568" t="s">
        <v>10805</v>
      </c>
      <c r="C34568" t="s">
        <v>176</v>
      </c>
      <c r="D34568" s="183" t="s">
        <v>10806</v>
      </c>
    </row>
    <row r="34569" spans="1:4">
      <c r="A34569" s="171">
        <v>96123</v>
      </c>
      <c r="B34569" t="s">
        <v>10805</v>
      </c>
      <c r="C34569" t="s">
        <v>176</v>
      </c>
      <c r="D34569" s="183" t="s">
        <v>10806</v>
      </c>
    </row>
    <row r="34570" spans="1:4">
      <c r="A34570" s="171">
        <v>96123</v>
      </c>
      <c r="B34570" t="s">
        <v>10805</v>
      </c>
      <c r="C34570" t="s">
        <v>176</v>
      </c>
      <c r="D34570" s="183" t="s">
        <v>10806</v>
      </c>
    </row>
    <row r="34571" spans="1:4">
      <c r="A34571" s="171">
        <v>96123</v>
      </c>
      <c r="B34571" t="s">
        <v>10805</v>
      </c>
      <c r="C34571" t="s">
        <v>176</v>
      </c>
      <c r="D34571" s="183" t="s">
        <v>10806</v>
      </c>
    </row>
    <row r="34572" spans="1:4">
      <c r="A34572" s="171">
        <v>96123</v>
      </c>
      <c r="B34572" t="s">
        <v>10805</v>
      </c>
      <c r="C34572" t="s">
        <v>176</v>
      </c>
      <c r="D34572" s="183" t="s">
        <v>10806</v>
      </c>
    </row>
    <row r="34573" spans="1:4">
      <c r="A34573" s="171">
        <v>96123</v>
      </c>
      <c r="B34573" t="s">
        <v>10805</v>
      </c>
      <c r="C34573" t="s">
        <v>176</v>
      </c>
      <c r="D34573" s="183" t="s">
        <v>10806</v>
      </c>
    </row>
    <row r="34574" spans="1:4">
      <c r="A34574" s="171">
        <v>99054</v>
      </c>
      <c r="B34574" t="s">
        <v>10807</v>
      </c>
      <c r="C34574" t="s">
        <v>234</v>
      </c>
      <c r="D34574" s="183" t="s">
        <v>10808</v>
      </c>
    </row>
    <row r="34575" spans="1:4">
      <c r="A34575" s="171">
        <v>99054</v>
      </c>
      <c r="B34575" t="s">
        <v>10807</v>
      </c>
      <c r="C34575" t="s">
        <v>234</v>
      </c>
      <c r="D34575" s="183" t="s">
        <v>10808</v>
      </c>
    </row>
    <row r="34576" spans="1:4">
      <c r="A34576" s="171">
        <v>99054</v>
      </c>
      <c r="B34576" t="s">
        <v>10807</v>
      </c>
      <c r="C34576" t="s">
        <v>234</v>
      </c>
      <c r="D34576" s="183" t="s">
        <v>10808</v>
      </c>
    </row>
    <row r="34577" spans="1:4">
      <c r="A34577" s="171">
        <v>99054</v>
      </c>
      <c r="B34577" t="s">
        <v>10807</v>
      </c>
      <c r="C34577" t="s">
        <v>234</v>
      </c>
      <c r="D34577" s="183" t="s">
        <v>10808</v>
      </c>
    </row>
    <row r="34578" spans="1:4">
      <c r="A34578" s="171">
        <v>99054</v>
      </c>
      <c r="B34578" t="s">
        <v>10807</v>
      </c>
      <c r="C34578" t="s">
        <v>234</v>
      </c>
      <c r="D34578" s="183" t="s">
        <v>10808</v>
      </c>
    </row>
    <row r="34579" spans="1:4">
      <c r="A34579" s="171">
        <v>99054</v>
      </c>
      <c r="B34579" t="s">
        <v>10807</v>
      </c>
      <c r="C34579" t="s">
        <v>234</v>
      </c>
      <c r="D34579" s="183" t="s">
        <v>10808</v>
      </c>
    </row>
    <row r="34580" spans="1:4">
      <c r="A34580" s="171">
        <v>99054</v>
      </c>
      <c r="B34580" t="s">
        <v>10807</v>
      </c>
      <c r="C34580" t="s">
        <v>234</v>
      </c>
      <c r="D34580" s="183" t="s">
        <v>10808</v>
      </c>
    </row>
    <row r="34581" spans="1:4">
      <c r="A34581" s="171">
        <v>99054</v>
      </c>
      <c r="B34581" t="s">
        <v>10807</v>
      </c>
      <c r="C34581" t="s">
        <v>234</v>
      </c>
      <c r="D34581" s="183" t="s">
        <v>10808</v>
      </c>
    </row>
    <row r="34582" spans="1:4">
      <c r="A34582" s="171">
        <v>99054</v>
      </c>
      <c r="B34582" t="s">
        <v>10807</v>
      </c>
      <c r="C34582" t="s">
        <v>234</v>
      </c>
      <c r="D34582" s="183" t="s">
        <v>10808</v>
      </c>
    </row>
    <row r="34583" spans="1:4">
      <c r="A34583" s="171">
        <v>72200</v>
      </c>
      <c r="B34583" t="s">
        <v>10809</v>
      </c>
      <c r="C34583" t="s">
        <v>234</v>
      </c>
      <c r="D34583" s="183" t="s">
        <v>10810</v>
      </c>
    </row>
    <row r="34584" spans="1:4">
      <c r="A34584" s="171">
        <v>72200</v>
      </c>
      <c r="B34584" t="s">
        <v>10809</v>
      </c>
      <c r="C34584" t="s">
        <v>234</v>
      </c>
      <c r="D34584" s="183" t="s">
        <v>10810</v>
      </c>
    </row>
    <row r="34585" spans="1:4">
      <c r="A34585" s="171">
        <v>72200</v>
      </c>
      <c r="B34585" t="s">
        <v>10809</v>
      </c>
      <c r="C34585" t="s">
        <v>234</v>
      </c>
      <c r="D34585" s="183" t="s">
        <v>10810</v>
      </c>
    </row>
    <row r="34586" spans="1:4">
      <c r="A34586" s="171">
        <v>72200</v>
      </c>
      <c r="B34586" t="s">
        <v>10809</v>
      </c>
      <c r="C34586" t="s">
        <v>234</v>
      </c>
      <c r="D34586" s="183" t="s">
        <v>10810</v>
      </c>
    </row>
    <row r="34587" spans="1:4">
      <c r="A34587" s="171">
        <v>72200</v>
      </c>
      <c r="B34587" t="s">
        <v>10809</v>
      </c>
      <c r="C34587" t="s">
        <v>234</v>
      </c>
      <c r="D34587" s="183" t="s">
        <v>10810</v>
      </c>
    </row>
    <row r="34588" spans="1:4">
      <c r="A34588" s="171">
        <v>72200</v>
      </c>
      <c r="B34588" t="s">
        <v>10809</v>
      </c>
      <c r="C34588" t="s">
        <v>234</v>
      </c>
      <c r="D34588" s="183" t="s">
        <v>10810</v>
      </c>
    </row>
    <row r="34589" spans="1:4">
      <c r="A34589" s="171">
        <v>72200</v>
      </c>
      <c r="B34589" t="s">
        <v>10809</v>
      </c>
      <c r="C34589" t="s">
        <v>234</v>
      </c>
      <c r="D34589" s="183" t="s">
        <v>10810</v>
      </c>
    </row>
    <row r="34590" spans="1:4">
      <c r="A34590" t="s">
        <v>10811</v>
      </c>
      <c r="B34590" t="s">
        <v>10812</v>
      </c>
      <c r="C34590" t="s">
        <v>176</v>
      </c>
      <c r="D34590" s="183" t="s">
        <v>10258</v>
      </c>
    </row>
    <row r="34591" spans="1:4">
      <c r="A34591" t="s">
        <v>10811</v>
      </c>
      <c r="B34591" t="s">
        <v>10812</v>
      </c>
      <c r="C34591" t="s">
        <v>176</v>
      </c>
      <c r="D34591" s="183" t="s">
        <v>10258</v>
      </c>
    </row>
    <row r="34592" spans="1:4">
      <c r="A34592" t="s">
        <v>10811</v>
      </c>
      <c r="B34592" t="s">
        <v>10812</v>
      </c>
      <c r="C34592" t="s">
        <v>176</v>
      </c>
      <c r="D34592" s="183" t="s">
        <v>10258</v>
      </c>
    </row>
    <row r="34593" spans="1:4">
      <c r="A34593" t="s">
        <v>10811</v>
      </c>
      <c r="B34593" t="s">
        <v>10812</v>
      </c>
      <c r="C34593" t="s">
        <v>176</v>
      </c>
      <c r="D34593" s="183" t="s">
        <v>10258</v>
      </c>
    </row>
    <row r="34594" spans="1:4">
      <c r="A34594" t="s">
        <v>10811</v>
      </c>
      <c r="B34594" t="s">
        <v>10812</v>
      </c>
      <c r="C34594" t="s">
        <v>176</v>
      </c>
      <c r="D34594" s="183" t="s">
        <v>10258</v>
      </c>
    </row>
    <row r="34595" spans="1:4">
      <c r="A34595" t="s">
        <v>10811</v>
      </c>
      <c r="B34595" t="s">
        <v>10812</v>
      </c>
      <c r="C34595" t="s">
        <v>176</v>
      </c>
      <c r="D34595" s="183" t="s">
        <v>10258</v>
      </c>
    </row>
    <row r="34596" spans="1:4">
      <c r="A34596" t="s">
        <v>10811</v>
      </c>
      <c r="B34596" t="s">
        <v>10812</v>
      </c>
      <c r="C34596" t="s">
        <v>176</v>
      </c>
      <c r="D34596" s="183" t="s">
        <v>10258</v>
      </c>
    </row>
    <row r="34597" spans="1:4">
      <c r="A34597" t="s">
        <v>10811</v>
      </c>
      <c r="B34597" t="s">
        <v>10812</v>
      </c>
      <c r="C34597" t="s">
        <v>176</v>
      </c>
      <c r="D34597" s="183" t="s">
        <v>10258</v>
      </c>
    </row>
    <row r="34598" spans="1:4">
      <c r="A34598" t="s">
        <v>10811</v>
      </c>
      <c r="B34598" t="s">
        <v>10812</v>
      </c>
      <c r="C34598" t="s">
        <v>176</v>
      </c>
      <c r="D34598" s="183" t="s">
        <v>10258</v>
      </c>
    </row>
    <row r="34599" spans="1:4">
      <c r="A34599" s="171">
        <v>72201</v>
      </c>
      <c r="B34599" t="s">
        <v>10813</v>
      </c>
      <c r="C34599" t="s">
        <v>234</v>
      </c>
      <c r="D34599" s="183" t="s">
        <v>10814</v>
      </c>
    </row>
    <row r="34600" spans="1:4">
      <c r="A34600" s="171">
        <v>72201</v>
      </c>
      <c r="B34600" t="s">
        <v>10813</v>
      </c>
      <c r="C34600" t="s">
        <v>234</v>
      </c>
      <c r="D34600" s="183" t="s">
        <v>10814</v>
      </c>
    </row>
    <row r="34601" spans="1:4">
      <c r="A34601" s="171">
        <v>72201</v>
      </c>
      <c r="B34601" t="s">
        <v>10813</v>
      </c>
      <c r="C34601" t="s">
        <v>234</v>
      </c>
      <c r="D34601" s="183" t="s">
        <v>10814</v>
      </c>
    </row>
    <row r="34602" spans="1:4">
      <c r="A34602" s="171">
        <v>96111</v>
      </c>
      <c r="B34602" t="s">
        <v>10815</v>
      </c>
      <c r="C34602" t="s">
        <v>234</v>
      </c>
      <c r="D34602" s="183" t="s">
        <v>10816</v>
      </c>
    </row>
    <row r="34603" spans="1:4">
      <c r="A34603" s="171">
        <v>96111</v>
      </c>
      <c r="B34603" t="s">
        <v>10815</v>
      </c>
      <c r="C34603" t="s">
        <v>234</v>
      </c>
      <c r="D34603" s="183" t="s">
        <v>10816</v>
      </c>
    </row>
    <row r="34604" spans="1:4">
      <c r="A34604" s="171">
        <v>96111</v>
      </c>
      <c r="B34604" t="s">
        <v>10815</v>
      </c>
      <c r="C34604" t="s">
        <v>234</v>
      </c>
      <c r="D34604" s="183" t="s">
        <v>10816</v>
      </c>
    </row>
    <row r="34605" spans="1:4">
      <c r="A34605" s="171">
        <v>96111</v>
      </c>
      <c r="B34605" t="s">
        <v>10815</v>
      </c>
      <c r="C34605" t="s">
        <v>234</v>
      </c>
      <c r="D34605" s="183" t="s">
        <v>10816</v>
      </c>
    </row>
    <row r="34606" spans="1:4">
      <c r="A34606" s="171">
        <v>96111</v>
      </c>
      <c r="B34606" t="s">
        <v>10815</v>
      </c>
      <c r="C34606" t="s">
        <v>234</v>
      </c>
      <c r="D34606" s="183" t="s">
        <v>10816</v>
      </c>
    </row>
    <row r="34607" spans="1:4">
      <c r="A34607" s="171">
        <v>96111</v>
      </c>
      <c r="B34607" t="s">
        <v>10815</v>
      </c>
      <c r="C34607" t="s">
        <v>234</v>
      </c>
      <c r="D34607" s="183" t="s">
        <v>10816</v>
      </c>
    </row>
    <row r="34608" spans="1:4">
      <c r="A34608" s="171">
        <v>96111</v>
      </c>
      <c r="B34608" t="s">
        <v>10815</v>
      </c>
      <c r="C34608" t="s">
        <v>234</v>
      </c>
      <c r="D34608" s="183" t="s">
        <v>10816</v>
      </c>
    </row>
    <row r="34609" spans="1:4">
      <c r="A34609" s="171">
        <v>96111</v>
      </c>
      <c r="B34609" t="s">
        <v>10815</v>
      </c>
      <c r="C34609" t="s">
        <v>234</v>
      </c>
      <c r="D34609" s="183" t="s">
        <v>10816</v>
      </c>
    </row>
    <row r="34610" spans="1:4">
      <c r="A34610" s="171">
        <v>96116</v>
      </c>
      <c r="B34610" t="s">
        <v>10817</v>
      </c>
      <c r="C34610" t="s">
        <v>234</v>
      </c>
      <c r="D34610" s="183" t="s">
        <v>10818</v>
      </c>
    </row>
    <row r="34611" spans="1:4">
      <c r="A34611" s="171">
        <v>96116</v>
      </c>
      <c r="B34611" t="s">
        <v>10817</v>
      </c>
      <c r="C34611" t="s">
        <v>234</v>
      </c>
      <c r="D34611" s="183" t="s">
        <v>10818</v>
      </c>
    </row>
    <row r="34612" spans="1:4">
      <c r="A34612" s="171">
        <v>96116</v>
      </c>
      <c r="B34612" t="s">
        <v>10817</v>
      </c>
      <c r="C34612" t="s">
        <v>234</v>
      </c>
      <c r="D34612" s="183" t="s">
        <v>10818</v>
      </c>
    </row>
    <row r="34613" spans="1:4">
      <c r="A34613" s="171">
        <v>96116</v>
      </c>
      <c r="B34613" t="s">
        <v>10817</v>
      </c>
      <c r="C34613" t="s">
        <v>234</v>
      </c>
      <c r="D34613" s="183" t="s">
        <v>10818</v>
      </c>
    </row>
    <row r="34614" spans="1:4">
      <c r="A34614" s="171">
        <v>96116</v>
      </c>
      <c r="B34614" t="s">
        <v>10817</v>
      </c>
      <c r="C34614" t="s">
        <v>234</v>
      </c>
      <c r="D34614" s="183" t="s">
        <v>10818</v>
      </c>
    </row>
    <row r="34615" spans="1:4">
      <c r="A34615" s="171">
        <v>96116</v>
      </c>
      <c r="B34615" t="s">
        <v>10817</v>
      </c>
      <c r="C34615" t="s">
        <v>234</v>
      </c>
      <c r="D34615" s="183" t="s">
        <v>10818</v>
      </c>
    </row>
    <row r="34616" spans="1:4">
      <c r="A34616" s="171">
        <v>96116</v>
      </c>
      <c r="B34616" t="s">
        <v>10817</v>
      </c>
      <c r="C34616" t="s">
        <v>234</v>
      </c>
      <c r="D34616" s="183" t="s">
        <v>10818</v>
      </c>
    </row>
    <row r="34617" spans="1:4">
      <c r="A34617" s="171">
        <v>96116</v>
      </c>
      <c r="B34617" t="s">
        <v>10817</v>
      </c>
      <c r="C34617" t="s">
        <v>234</v>
      </c>
      <c r="D34617" s="183" t="s">
        <v>10818</v>
      </c>
    </row>
    <row r="34618" spans="1:4">
      <c r="A34618" s="171">
        <v>96116</v>
      </c>
      <c r="B34618" t="s">
        <v>10817</v>
      </c>
      <c r="C34618" t="s">
        <v>234</v>
      </c>
      <c r="D34618" s="183" t="s">
        <v>10818</v>
      </c>
    </row>
    <row r="34619" spans="1:4">
      <c r="A34619" s="171">
        <v>96121</v>
      </c>
      <c r="B34619" t="s">
        <v>10819</v>
      </c>
      <c r="C34619" t="s">
        <v>176</v>
      </c>
      <c r="D34619" s="183" t="s">
        <v>10820</v>
      </c>
    </row>
    <row r="34620" spans="1:4">
      <c r="A34620" s="171">
        <v>96121</v>
      </c>
      <c r="B34620" t="s">
        <v>10819</v>
      </c>
      <c r="C34620" t="s">
        <v>176</v>
      </c>
      <c r="D34620" s="183" t="s">
        <v>10820</v>
      </c>
    </row>
    <row r="34621" spans="1:4">
      <c r="A34621" s="171">
        <v>96121</v>
      </c>
      <c r="B34621" t="s">
        <v>10819</v>
      </c>
      <c r="C34621" t="s">
        <v>176</v>
      </c>
      <c r="D34621" s="183" t="s">
        <v>10820</v>
      </c>
    </row>
    <row r="34622" spans="1:4">
      <c r="A34622" s="171">
        <v>96121</v>
      </c>
      <c r="B34622" t="s">
        <v>10819</v>
      </c>
      <c r="C34622" t="s">
        <v>176</v>
      </c>
      <c r="D34622" s="183" t="s">
        <v>10820</v>
      </c>
    </row>
    <row r="34623" spans="1:4">
      <c r="A34623" s="171">
        <v>96121</v>
      </c>
      <c r="B34623" t="s">
        <v>10819</v>
      </c>
      <c r="C34623" t="s">
        <v>176</v>
      </c>
      <c r="D34623" s="183" t="s">
        <v>10820</v>
      </c>
    </row>
    <row r="34624" spans="1:4">
      <c r="A34624" s="171">
        <v>96485</v>
      </c>
      <c r="B34624" t="s">
        <v>10821</v>
      </c>
      <c r="C34624" t="s">
        <v>234</v>
      </c>
      <c r="D34624" s="183" t="s">
        <v>10822</v>
      </c>
    </row>
    <row r="34625" spans="1:4">
      <c r="A34625" s="171">
        <v>96485</v>
      </c>
      <c r="B34625" t="s">
        <v>10821</v>
      </c>
      <c r="C34625" t="s">
        <v>234</v>
      </c>
      <c r="D34625" s="183" t="s">
        <v>10822</v>
      </c>
    </row>
    <row r="34626" spans="1:4">
      <c r="A34626" s="171">
        <v>96485</v>
      </c>
      <c r="B34626" t="s">
        <v>10821</v>
      </c>
      <c r="C34626" t="s">
        <v>234</v>
      </c>
      <c r="D34626" s="183" t="s">
        <v>10822</v>
      </c>
    </row>
    <row r="34627" spans="1:4">
      <c r="A34627" s="171">
        <v>96485</v>
      </c>
      <c r="B34627" t="s">
        <v>10821</v>
      </c>
      <c r="C34627" t="s">
        <v>234</v>
      </c>
      <c r="D34627" s="183" t="s">
        <v>10822</v>
      </c>
    </row>
    <row r="34628" spans="1:4">
      <c r="A34628" s="171">
        <v>96485</v>
      </c>
      <c r="B34628" t="s">
        <v>10821</v>
      </c>
      <c r="C34628" t="s">
        <v>234</v>
      </c>
      <c r="D34628" s="183" t="s">
        <v>10822</v>
      </c>
    </row>
    <row r="34629" spans="1:4">
      <c r="A34629" s="171">
        <v>96485</v>
      </c>
      <c r="B34629" t="s">
        <v>10821</v>
      </c>
      <c r="C34629" t="s">
        <v>234</v>
      </c>
      <c r="D34629" s="183" t="s">
        <v>10822</v>
      </c>
    </row>
    <row r="34630" spans="1:4">
      <c r="A34630" s="171">
        <v>96485</v>
      </c>
      <c r="B34630" t="s">
        <v>10821</v>
      </c>
      <c r="C34630" t="s">
        <v>234</v>
      </c>
      <c r="D34630" s="183" t="s">
        <v>10822</v>
      </c>
    </row>
    <row r="34631" spans="1:4">
      <c r="A34631" s="171">
        <v>96485</v>
      </c>
      <c r="B34631" t="s">
        <v>10821</v>
      </c>
      <c r="C34631" t="s">
        <v>234</v>
      </c>
      <c r="D34631" s="183" t="s">
        <v>10822</v>
      </c>
    </row>
    <row r="34632" spans="1:4">
      <c r="A34632" s="171">
        <v>96486</v>
      </c>
      <c r="B34632" t="s">
        <v>10823</v>
      </c>
      <c r="C34632" t="s">
        <v>234</v>
      </c>
      <c r="D34632" s="183" t="s">
        <v>10364</v>
      </c>
    </row>
    <row r="34633" spans="1:4">
      <c r="A34633" s="171">
        <v>96486</v>
      </c>
      <c r="B34633" t="s">
        <v>10823</v>
      </c>
      <c r="C34633" t="s">
        <v>234</v>
      </c>
      <c r="D34633" s="183" t="s">
        <v>10364</v>
      </c>
    </row>
    <row r="34634" spans="1:4">
      <c r="A34634" s="171">
        <v>96486</v>
      </c>
      <c r="B34634" t="s">
        <v>10823</v>
      </c>
      <c r="C34634" t="s">
        <v>234</v>
      </c>
      <c r="D34634" s="183" t="s">
        <v>10364</v>
      </c>
    </row>
    <row r="34635" spans="1:4">
      <c r="A34635" s="171">
        <v>96486</v>
      </c>
      <c r="B34635" t="s">
        <v>10823</v>
      </c>
      <c r="C34635" t="s">
        <v>234</v>
      </c>
      <c r="D34635" s="183" t="s">
        <v>10364</v>
      </c>
    </row>
    <row r="34636" spans="1:4">
      <c r="A34636" s="171">
        <v>96486</v>
      </c>
      <c r="B34636" t="s">
        <v>10823</v>
      </c>
      <c r="C34636" t="s">
        <v>234</v>
      </c>
      <c r="D34636" s="183" t="s">
        <v>10364</v>
      </c>
    </row>
    <row r="34637" spans="1:4">
      <c r="A34637" s="171">
        <v>96486</v>
      </c>
      <c r="B34637" t="s">
        <v>10823</v>
      </c>
      <c r="C34637" t="s">
        <v>234</v>
      </c>
      <c r="D34637" s="183" t="s">
        <v>10364</v>
      </c>
    </row>
    <row r="34638" spans="1:4">
      <c r="A34638" s="171">
        <v>96486</v>
      </c>
      <c r="B34638" t="s">
        <v>10823</v>
      </c>
      <c r="C34638" t="s">
        <v>234</v>
      </c>
      <c r="D34638" s="183" t="s">
        <v>10364</v>
      </c>
    </row>
    <row r="34639" spans="1:4">
      <c r="A34639" s="171">
        <v>96486</v>
      </c>
      <c r="B34639" t="s">
        <v>10823</v>
      </c>
      <c r="C34639" t="s">
        <v>234</v>
      </c>
      <c r="D34639" s="183" t="s">
        <v>10364</v>
      </c>
    </row>
    <row r="34640" spans="1:4">
      <c r="A34640" s="171">
        <v>96486</v>
      </c>
      <c r="B34640" t="s">
        <v>10823</v>
      </c>
      <c r="C34640" t="s">
        <v>234</v>
      </c>
      <c r="D34640" s="183" t="s">
        <v>10364</v>
      </c>
    </row>
    <row r="34641" spans="1:4">
      <c r="A34641" s="171">
        <v>72198</v>
      </c>
      <c r="B34641" t="s">
        <v>10824</v>
      </c>
      <c r="C34641" t="s">
        <v>234</v>
      </c>
      <c r="D34641" s="183" t="s">
        <v>10825</v>
      </c>
    </row>
    <row r="34642" spans="1:4">
      <c r="A34642" s="171">
        <v>72198</v>
      </c>
      <c r="B34642" t="s">
        <v>10824</v>
      </c>
      <c r="C34642" t="s">
        <v>234</v>
      </c>
      <c r="D34642" s="183" t="s">
        <v>10825</v>
      </c>
    </row>
    <row r="34643" spans="1:4">
      <c r="A34643" s="171">
        <v>72198</v>
      </c>
      <c r="B34643" t="s">
        <v>10824</v>
      </c>
      <c r="C34643" t="s">
        <v>234</v>
      </c>
      <c r="D34643" s="183" t="s">
        <v>10825</v>
      </c>
    </row>
    <row r="34644" spans="1:4">
      <c r="A34644" s="171">
        <v>72198</v>
      </c>
      <c r="B34644" t="s">
        <v>10824</v>
      </c>
      <c r="C34644" t="s">
        <v>234</v>
      </c>
      <c r="D34644" s="183" t="s">
        <v>10825</v>
      </c>
    </row>
    <row r="34645" spans="1:4">
      <c r="A34645" s="171">
        <v>72198</v>
      </c>
      <c r="B34645" t="s">
        <v>10824</v>
      </c>
      <c r="C34645" t="s">
        <v>234</v>
      </c>
      <c r="D34645" s="183" t="s">
        <v>10825</v>
      </c>
    </row>
    <row r="34646" spans="1:4">
      <c r="A34646" t="s">
        <v>10826</v>
      </c>
      <c r="B34646" t="s">
        <v>10827</v>
      </c>
      <c r="C34646" t="s">
        <v>234</v>
      </c>
      <c r="D34646" s="183" t="s">
        <v>10828</v>
      </c>
    </row>
    <row r="34647" spans="1:4">
      <c r="A34647" t="s">
        <v>10826</v>
      </c>
      <c r="B34647" t="s">
        <v>10827</v>
      </c>
      <c r="C34647" t="s">
        <v>234</v>
      </c>
      <c r="D34647" s="183" t="s">
        <v>10828</v>
      </c>
    </row>
    <row r="34648" spans="1:4">
      <c r="A34648" t="s">
        <v>10826</v>
      </c>
      <c r="B34648" t="s">
        <v>10827</v>
      </c>
      <c r="C34648" t="s">
        <v>234</v>
      </c>
      <c r="D34648" s="183" t="s">
        <v>10828</v>
      </c>
    </row>
    <row r="34649" spans="1:4">
      <c r="A34649" t="s">
        <v>10826</v>
      </c>
      <c r="B34649" t="s">
        <v>10827</v>
      </c>
      <c r="C34649" t="s">
        <v>234</v>
      </c>
      <c r="D34649" s="183" t="s">
        <v>10828</v>
      </c>
    </row>
    <row r="34650" spans="1:4">
      <c r="A34650" t="s">
        <v>10826</v>
      </c>
      <c r="B34650" t="s">
        <v>10827</v>
      </c>
      <c r="C34650" t="s">
        <v>234</v>
      </c>
      <c r="D34650" s="183" t="s">
        <v>10828</v>
      </c>
    </row>
    <row r="34651" spans="1:4">
      <c r="A34651" s="171">
        <v>83730</v>
      </c>
      <c r="B34651" t="s">
        <v>10829</v>
      </c>
      <c r="C34651" t="s">
        <v>234</v>
      </c>
      <c r="D34651" s="183" t="s">
        <v>10830</v>
      </c>
    </row>
    <row r="34652" spans="1:4">
      <c r="A34652" s="171">
        <v>83730</v>
      </c>
      <c r="B34652" t="s">
        <v>10829</v>
      </c>
      <c r="C34652" t="s">
        <v>234</v>
      </c>
      <c r="D34652" s="183" t="s">
        <v>10830</v>
      </c>
    </row>
    <row r="34653" spans="1:4">
      <c r="A34653" s="171">
        <v>83730</v>
      </c>
      <c r="B34653" t="s">
        <v>10829</v>
      </c>
      <c r="C34653" t="s">
        <v>234</v>
      </c>
      <c r="D34653" s="183" t="s">
        <v>10830</v>
      </c>
    </row>
    <row r="34654" spans="1:4">
      <c r="A34654" s="171">
        <v>83730</v>
      </c>
      <c r="B34654" t="s">
        <v>10829</v>
      </c>
      <c r="C34654" t="s">
        <v>234</v>
      </c>
      <c r="D34654" s="183" t="s">
        <v>10830</v>
      </c>
    </row>
    <row r="34655" spans="1:4">
      <c r="A34655" s="171">
        <v>83736</v>
      </c>
      <c r="B34655" t="s">
        <v>10831</v>
      </c>
      <c r="C34655" t="s">
        <v>234</v>
      </c>
      <c r="D34655" s="183" t="s">
        <v>10832</v>
      </c>
    </row>
    <row r="34656" spans="1:4">
      <c r="A34656" s="171">
        <v>83736</v>
      </c>
      <c r="B34656" t="s">
        <v>10831</v>
      </c>
      <c r="C34656" t="s">
        <v>234</v>
      </c>
      <c r="D34656" s="183" t="s">
        <v>10832</v>
      </c>
    </row>
    <row r="34657" spans="1:4">
      <c r="A34657" s="171">
        <v>83736</v>
      </c>
      <c r="B34657" t="s">
        <v>10831</v>
      </c>
      <c r="C34657" t="s">
        <v>234</v>
      </c>
      <c r="D34657" s="183" t="s">
        <v>10832</v>
      </c>
    </row>
    <row r="34658" spans="1:4">
      <c r="A34658" s="171">
        <v>83736</v>
      </c>
      <c r="B34658" t="s">
        <v>10831</v>
      </c>
      <c r="C34658" t="s">
        <v>234</v>
      </c>
      <c r="D34658" s="183" t="s">
        <v>10832</v>
      </c>
    </row>
    <row r="34659" spans="1:4">
      <c r="A34659" s="171">
        <v>91514</v>
      </c>
      <c r="B34659" t="s">
        <v>10833</v>
      </c>
      <c r="C34659" t="s">
        <v>234</v>
      </c>
      <c r="D34659" s="183" t="s">
        <v>10834</v>
      </c>
    </row>
    <row r="34660" spans="1:4">
      <c r="A34660" s="171">
        <v>91514</v>
      </c>
      <c r="B34660" t="s">
        <v>10833</v>
      </c>
      <c r="C34660" t="s">
        <v>234</v>
      </c>
      <c r="D34660" s="183" t="s">
        <v>10834</v>
      </c>
    </row>
    <row r="34661" spans="1:4">
      <c r="A34661" s="171">
        <v>91514</v>
      </c>
      <c r="B34661" t="s">
        <v>10833</v>
      </c>
      <c r="C34661" t="s">
        <v>234</v>
      </c>
      <c r="D34661" s="183" t="s">
        <v>10834</v>
      </c>
    </row>
    <row r="34662" spans="1:4">
      <c r="A34662" s="171">
        <v>91514</v>
      </c>
      <c r="B34662" t="s">
        <v>10833</v>
      </c>
      <c r="C34662" t="s">
        <v>234</v>
      </c>
      <c r="D34662" s="183" t="s">
        <v>10834</v>
      </c>
    </row>
    <row r="34663" spans="1:4">
      <c r="A34663" s="171">
        <v>91515</v>
      </c>
      <c r="B34663" t="s">
        <v>10835</v>
      </c>
      <c r="C34663" t="s">
        <v>234</v>
      </c>
      <c r="D34663" s="183" t="s">
        <v>10820</v>
      </c>
    </row>
    <row r="34664" spans="1:4">
      <c r="A34664" s="171">
        <v>91515</v>
      </c>
      <c r="B34664" t="s">
        <v>10835</v>
      </c>
      <c r="C34664" t="s">
        <v>234</v>
      </c>
      <c r="D34664" s="183" t="s">
        <v>10820</v>
      </c>
    </row>
    <row r="34665" spans="1:4">
      <c r="A34665" s="171">
        <v>91515</v>
      </c>
      <c r="B34665" t="s">
        <v>10835</v>
      </c>
      <c r="C34665" t="s">
        <v>234</v>
      </c>
      <c r="D34665" s="183" t="s">
        <v>10820</v>
      </c>
    </row>
    <row r="34666" spans="1:4">
      <c r="A34666" s="171">
        <v>91515</v>
      </c>
      <c r="B34666" t="s">
        <v>10835</v>
      </c>
      <c r="C34666" t="s">
        <v>234</v>
      </c>
      <c r="D34666" s="183" t="s">
        <v>10820</v>
      </c>
    </row>
    <row r="34667" spans="1:4">
      <c r="A34667" s="171">
        <v>91516</v>
      </c>
      <c r="B34667" t="s">
        <v>10836</v>
      </c>
      <c r="C34667" t="s">
        <v>234</v>
      </c>
      <c r="D34667" s="183" t="s">
        <v>10837</v>
      </c>
    </row>
    <row r="34668" spans="1:4">
      <c r="A34668" s="171">
        <v>91516</v>
      </c>
      <c r="B34668" t="s">
        <v>10836</v>
      </c>
      <c r="C34668" t="s">
        <v>234</v>
      </c>
      <c r="D34668" s="183" t="s">
        <v>10837</v>
      </c>
    </row>
    <row r="34669" spans="1:4">
      <c r="A34669" s="171">
        <v>91516</v>
      </c>
      <c r="B34669" t="s">
        <v>10836</v>
      </c>
      <c r="C34669" t="s">
        <v>234</v>
      </c>
      <c r="D34669" s="183" t="s">
        <v>10837</v>
      </c>
    </row>
    <row r="34670" spans="1:4">
      <c r="A34670" s="171">
        <v>91516</v>
      </c>
      <c r="B34670" t="s">
        <v>10836</v>
      </c>
      <c r="C34670" t="s">
        <v>234</v>
      </c>
      <c r="D34670" s="183" t="s">
        <v>10837</v>
      </c>
    </row>
    <row r="34671" spans="1:4">
      <c r="A34671" s="171">
        <v>91517</v>
      </c>
      <c r="B34671" t="s">
        <v>10838</v>
      </c>
      <c r="C34671" t="s">
        <v>234</v>
      </c>
      <c r="D34671" s="183" t="s">
        <v>10839</v>
      </c>
    </row>
    <row r="34672" spans="1:4">
      <c r="A34672" s="171">
        <v>91517</v>
      </c>
      <c r="B34672" t="s">
        <v>10838</v>
      </c>
      <c r="C34672" t="s">
        <v>234</v>
      </c>
      <c r="D34672" s="183" t="s">
        <v>10839</v>
      </c>
    </row>
    <row r="34673" spans="1:4">
      <c r="A34673" s="171">
        <v>91517</v>
      </c>
      <c r="B34673" t="s">
        <v>10838</v>
      </c>
      <c r="C34673" t="s">
        <v>234</v>
      </c>
      <c r="D34673" s="183" t="s">
        <v>10839</v>
      </c>
    </row>
    <row r="34674" spans="1:4">
      <c r="A34674" s="171">
        <v>91517</v>
      </c>
      <c r="B34674" t="s">
        <v>10838</v>
      </c>
      <c r="C34674" t="s">
        <v>234</v>
      </c>
      <c r="D34674" s="183" t="s">
        <v>10839</v>
      </c>
    </row>
    <row r="34675" spans="1:4">
      <c r="A34675" s="171">
        <v>91519</v>
      </c>
      <c r="B34675" t="s">
        <v>10840</v>
      </c>
      <c r="C34675" t="s">
        <v>234</v>
      </c>
      <c r="D34675" s="183" t="s">
        <v>10841</v>
      </c>
    </row>
    <row r="34676" spans="1:4">
      <c r="A34676" s="171">
        <v>91519</v>
      </c>
      <c r="B34676" t="s">
        <v>10840</v>
      </c>
      <c r="C34676" t="s">
        <v>234</v>
      </c>
      <c r="D34676" s="183" t="s">
        <v>10841</v>
      </c>
    </row>
    <row r="34677" spans="1:4">
      <c r="A34677" s="171">
        <v>91519</v>
      </c>
      <c r="B34677" t="s">
        <v>10840</v>
      </c>
      <c r="C34677" t="s">
        <v>234</v>
      </c>
      <c r="D34677" s="183" t="s">
        <v>10841</v>
      </c>
    </row>
    <row r="34678" spans="1:4">
      <c r="A34678" s="171">
        <v>91519</v>
      </c>
      <c r="B34678" t="s">
        <v>10840</v>
      </c>
      <c r="C34678" t="s">
        <v>234</v>
      </c>
      <c r="D34678" s="183" t="s">
        <v>10841</v>
      </c>
    </row>
    <row r="34679" spans="1:4">
      <c r="A34679" s="171">
        <v>91520</v>
      </c>
      <c r="B34679" t="s">
        <v>10842</v>
      </c>
      <c r="C34679" t="s">
        <v>234</v>
      </c>
      <c r="D34679" s="183" t="s">
        <v>10843</v>
      </c>
    </row>
    <row r="34680" spans="1:4">
      <c r="A34680" s="171">
        <v>91520</v>
      </c>
      <c r="B34680" t="s">
        <v>10842</v>
      </c>
      <c r="C34680" t="s">
        <v>234</v>
      </c>
      <c r="D34680" s="183" t="s">
        <v>10843</v>
      </c>
    </row>
    <row r="34681" spans="1:4">
      <c r="A34681" s="171">
        <v>91520</v>
      </c>
      <c r="B34681" t="s">
        <v>10842</v>
      </c>
      <c r="C34681" t="s">
        <v>234</v>
      </c>
      <c r="D34681" s="183" t="s">
        <v>10843</v>
      </c>
    </row>
    <row r="34682" spans="1:4">
      <c r="A34682" s="171">
        <v>91520</v>
      </c>
      <c r="B34682" t="s">
        <v>10842</v>
      </c>
      <c r="C34682" t="s">
        <v>234</v>
      </c>
      <c r="D34682" s="183" t="s">
        <v>10843</v>
      </c>
    </row>
    <row r="34683" spans="1:4">
      <c r="A34683" s="171">
        <v>91522</v>
      </c>
      <c r="B34683" t="s">
        <v>10844</v>
      </c>
      <c r="C34683" t="s">
        <v>234</v>
      </c>
      <c r="D34683" s="183" t="s">
        <v>10845</v>
      </c>
    </row>
    <row r="34684" spans="1:4">
      <c r="A34684" s="171">
        <v>91522</v>
      </c>
      <c r="B34684" t="s">
        <v>10844</v>
      </c>
      <c r="C34684" t="s">
        <v>234</v>
      </c>
      <c r="D34684" s="183" t="s">
        <v>10845</v>
      </c>
    </row>
    <row r="34685" spans="1:4">
      <c r="A34685" s="171">
        <v>91522</v>
      </c>
      <c r="B34685" t="s">
        <v>10844</v>
      </c>
      <c r="C34685" t="s">
        <v>234</v>
      </c>
      <c r="D34685" s="183" t="s">
        <v>10845</v>
      </c>
    </row>
    <row r="34686" spans="1:4">
      <c r="A34686" s="171">
        <v>91522</v>
      </c>
      <c r="B34686" t="s">
        <v>10844</v>
      </c>
      <c r="C34686" t="s">
        <v>234</v>
      </c>
      <c r="D34686" s="183" t="s">
        <v>10845</v>
      </c>
    </row>
    <row r="34687" spans="1:4">
      <c r="A34687" s="171">
        <v>91525</v>
      </c>
      <c r="B34687" t="s">
        <v>10846</v>
      </c>
      <c r="C34687" t="s">
        <v>234</v>
      </c>
      <c r="D34687" s="183" t="s">
        <v>8092</v>
      </c>
    </row>
    <row r="34688" spans="1:4">
      <c r="A34688" s="171">
        <v>91525</v>
      </c>
      <c r="B34688" t="s">
        <v>10846</v>
      </c>
      <c r="C34688" t="s">
        <v>234</v>
      </c>
      <c r="D34688" s="183" t="s">
        <v>8092</v>
      </c>
    </row>
    <row r="34689" spans="1:4">
      <c r="A34689" s="171">
        <v>91525</v>
      </c>
      <c r="B34689" t="s">
        <v>10846</v>
      </c>
      <c r="C34689" t="s">
        <v>234</v>
      </c>
      <c r="D34689" s="183" t="s">
        <v>8092</v>
      </c>
    </row>
    <row r="34690" spans="1:4">
      <c r="A34690" s="171">
        <v>91525</v>
      </c>
      <c r="B34690" t="s">
        <v>10846</v>
      </c>
      <c r="C34690" t="s">
        <v>234</v>
      </c>
      <c r="D34690" s="183" t="s">
        <v>8092</v>
      </c>
    </row>
    <row r="34691" spans="1:4">
      <c r="A34691" s="171">
        <v>73548</v>
      </c>
      <c r="B34691" t="s">
        <v>10847</v>
      </c>
      <c r="C34691" t="s">
        <v>259</v>
      </c>
      <c r="D34691" s="183" t="s">
        <v>10848</v>
      </c>
    </row>
    <row r="34692" spans="1:4">
      <c r="A34692" s="171">
        <v>73548</v>
      </c>
      <c r="B34692" t="s">
        <v>10847</v>
      </c>
      <c r="C34692" t="s">
        <v>259</v>
      </c>
      <c r="D34692" s="183" t="s">
        <v>10848</v>
      </c>
    </row>
    <row r="34693" spans="1:4">
      <c r="A34693" s="171">
        <v>73548</v>
      </c>
      <c r="B34693" t="s">
        <v>10847</v>
      </c>
      <c r="C34693" t="s">
        <v>259</v>
      </c>
      <c r="D34693" s="183" t="s">
        <v>10848</v>
      </c>
    </row>
    <row r="34694" spans="1:4">
      <c r="A34694" s="171">
        <v>73549</v>
      </c>
      <c r="B34694" t="s">
        <v>10849</v>
      </c>
      <c r="C34694" t="s">
        <v>259</v>
      </c>
      <c r="D34694" s="183" t="s">
        <v>10850</v>
      </c>
    </row>
    <row r="34695" spans="1:4">
      <c r="A34695" s="171">
        <v>73549</v>
      </c>
      <c r="B34695" t="s">
        <v>10849</v>
      </c>
      <c r="C34695" t="s">
        <v>259</v>
      </c>
      <c r="D34695" s="183" t="s">
        <v>10850</v>
      </c>
    </row>
    <row r="34696" spans="1:4">
      <c r="A34696" s="171">
        <v>73549</v>
      </c>
      <c r="B34696" t="s">
        <v>10849</v>
      </c>
      <c r="C34696" t="s">
        <v>259</v>
      </c>
      <c r="D34696" s="183" t="s">
        <v>10850</v>
      </c>
    </row>
    <row r="34697" spans="1:4">
      <c r="A34697" s="171">
        <v>87280</v>
      </c>
      <c r="B34697" t="s">
        <v>10851</v>
      </c>
      <c r="C34697" t="s">
        <v>259</v>
      </c>
      <c r="D34697" s="183" t="s">
        <v>10852</v>
      </c>
    </row>
    <row r="34698" spans="1:4">
      <c r="A34698" s="171">
        <v>87280</v>
      </c>
      <c r="B34698" t="s">
        <v>10851</v>
      </c>
      <c r="C34698" t="s">
        <v>259</v>
      </c>
      <c r="D34698" s="183" t="s">
        <v>10852</v>
      </c>
    </row>
    <row r="34699" spans="1:4">
      <c r="A34699" s="171">
        <v>87280</v>
      </c>
      <c r="B34699" t="s">
        <v>10851</v>
      </c>
      <c r="C34699" t="s">
        <v>259</v>
      </c>
      <c r="D34699" s="183" t="s">
        <v>10852</v>
      </c>
    </row>
    <row r="34700" spans="1:4">
      <c r="A34700" s="171">
        <v>87280</v>
      </c>
      <c r="B34700" t="s">
        <v>10851</v>
      </c>
      <c r="C34700" t="s">
        <v>259</v>
      </c>
      <c r="D34700" s="183" t="s">
        <v>10852</v>
      </c>
    </row>
    <row r="34701" spans="1:4">
      <c r="A34701" s="171">
        <v>87280</v>
      </c>
      <c r="B34701" t="s">
        <v>10851</v>
      </c>
      <c r="C34701" t="s">
        <v>259</v>
      </c>
      <c r="D34701" s="183" t="s">
        <v>10852</v>
      </c>
    </row>
    <row r="34702" spans="1:4">
      <c r="A34702" s="171">
        <v>87280</v>
      </c>
      <c r="B34702" t="s">
        <v>10851</v>
      </c>
      <c r="C34702" t="s">
        <v>259</v>
      </c>
      <c r="D34702" s="183" t="s">
        <v>10852</v>
      </c>
    </row>
    <row r="34703" spans="1:4">
      <c r="A34703" s="171">
        <v>87280</v>
      </c>
      <c r="B34703" t="s">
        <v>10851</v>
      </c>
      <c r="C34703" t="s">
        <v>259</v>
      </c>
      <c r="D34703" s="183" t="s">
        <v>10852</v>
      </c>
    </row>
    <row r="34704" spans="1:4">
      <c r="A34704" s="171">
        <v>87281</v>
      </c>
      <c r="B34704" t="s">
        <v>10853</v>
      </c>
      <c r="C34704" t="s">
        <v>259</v>
      </c>
      <c r="D34704" s="183" t="s">
        <v>10854</v>
      </c>
    </row>
    <row r="34705" spans="1:4">
      <c r="A34705" s="171">
        <v>87281</v>
      </c>
      <c r="B34705" t="s">
        <v>10853</v>
      </c>
      <c r="C34705" t="s">
        <v>259</v>
      </c>
      <c r="D34705" s="183" t="s">
        <v>10854</v>
      </c>
    </row>
    <row r="34706" spans="1:4">
      <c r="A34706" s="171">
        <v>87281</v>
      </c>
      <c r="B34706" t="s">
        <v>10853</v>
      </c>
      <c r="C34706" t="s">
        <v>259</v>
      </c>
      <c r="D34706" s="183" t="s">
        <v>10854</v>
      </c>
    </row>
    <row r="34707" spans="1:4">
      <c r="A34707" s="171">
        <v>87281</v>
      </c>
      <c r="B34707" t="s">
        <v>10853</v>
      </c>
      <c r="C34707" t="s">
        <v>259</v>
      </c>
      <c r="D34707" s="183" t="s">
        <v>10854</v>
      </c>
    </row>
    <row r="34708" spans="1:4">
      <c r="A34708" s="171">
        <v>87281</v>
      </c>
      <c r="B34708" t="s">
        <v>10853</v>
      </c>
      <c r="C34708" t="s">
        <v>259</v>
      </c>
      <c r="D34708" s="183" t="s">
        <v>10854</v>
      </c>
    </row>
    <row r="34709" spans="1:4">
      <c r="A34709" s="171">
        <v>87281</v>
      </c>
      <c r="B34709" t="s">
        <v>10853</v>
      </c>
      <c r="C34709" t="s">
        <v>259</v>
      </c>
      <c r="D34709" s="183" t="s">
        <v>10854</v>
      </c>
    </row>
    <row r="34710" spans="1:4">
      <c r="A34710" s="171">
        <v>87281</v>
      </c>
      <c r="B34710" t="s">
        <v>10853</v>
      </c>
      <c r="C34710" t="s">
        <v>259</v>
      </c>
      <c r="D34710" s="183" t="s">
        <v>10854</v>
      </c>
    </row>
    <row r="34711" spans="1:4">
      <c r="A34711" s="171">
        <v>87281</v>
      </c>
      <c r="B34711" t="s">
        <v>10853</v>
      </c>
      <c r="C34711" t="s">
        <v>259</v>
      </c>
      <c r="D34711" s="183" t="s">
        <v>10854</v>
      </c>
    </row>
    <row r="34712" spans="1:4">
      <c r="A34712" s="171">
        <v>87283</v>
      </c>
      <c r="B34712" t="s">
        <v>10855</v>
      </c>
      <c r="C34712" t="s">
        <v>259</v>
      </c>
      <c r="D34712" s="183" t="s">
        <v>10856</v>
      </c>
    </row>
    <row r="34713" spans="1:4">
      <c r="A34713" s="171">
        <v>87283</v>
      </c>
      <c r="B34713" t="s">
        <v>10855</v>
      </c>
      <c r="C34713" t="s">
        <v>259</v>
      </c>
      <c r="D34713" s="183" t="s">
        <v>10856</v>
      </c>
    </row>
    <row r="34714" spans="1:4">
      <c r="A34714" s="171">
        <v>87283</v>
      </c>
      <c r="B34714" t="s">
        <v>10855</v>
      </c>
      <c r="C34714" t="s">
        <v>259</v>
      </c>
      <c r="D34714" s="183" t="s">
        <v>10856</v>
      </c>
    </row>
    <row r="34715" spans="1:4">
      <c r="A34715" s="171">
        <v>87283</v>
      </c>
      <c r="B34715" t="s">
        <v>10855</v>
      </c>
      <c r="C34715" t="s">
        <v>259</v>
      </c>
      <c r="D34715" s="183" t="s">
        <v>10856</v>
      </c>
    </row>
    <row r="34716" spans="1:4">
      <c r="A34716" s="171">
        <v>87283</v>
      </c>
      <c r="B34716" t="s">
        <v>10855</v>
      </c>
      <c r="C34716" t="s">
        <v>259</v>
      </c>
      <c r="D34716" s="183" t="s">
        <v>10856</v>
      </c>
    </row>
    <row r="34717" spans="1:4">
      <c r="A34717" s="171">
        <v>87283</v>
      </c>
      <c r="B34717" t="s">
        <v>10855</v>
      </c>
      <c r="C34717" t="s">
        <v>259</v>
      </c>
      <c r="D34717" s="183" t="s">
        <v>10856</v>
      </c>
    </row>
    <row r="34718" spans="1:4">
      <c r="A34718" s="171">
        <v>87283</v>
      </c>
      <c r="B34718" t="s">
        <v>10855</v>
      </c>
      <c r="C34718" t="s">
        <v>259</v>
      </c>
      <c r="D34718" s="183" t="s">
        <v>10856</v>
      </c>
    </row>
    <row r="34719" spans="1:4">
      <c r="A34719" s="171">
        <v>87284</v>
      </c>
      <c r="B34719" t="s">
        <v>10857</v>
      </c>
      <c r="C34719" t="s">
        <v>259</v>
      </c>
      <c r="D34719" s="183" t="s">
        <v>10858</v>
      </c>
    </row>
    <row r="34720" spans="1:4">
      <c r="A34720" s="171">
        <v>87284</v>
      </c>
      <c r="B34720" t="s">
        <v>10857</v>
      </c>
      <c r="C34720" t="s">
        <v>259</v>
      </c>
      <c r="D34720" s="183" t="s">
        <v>10858</v>
      </c>
    </row>
    <row r="34721" spans="1:4">
      <c r="A34721" s="171">
        <v>87284</v>
      </c>
      <c r="B34721" t="s">
        <v>10857</v>
      </c>
      <c r="C34721" t="s">
        <v>259</v>
      </c>
      <c r="D34721" s="183" t="s">
        <v>10858</v>
      </c>
    </row>
    <row r="34722" spans="1:4">
      <c r="A34722" s="171">
        <v>87284</v>
      </c>
      <c r="B34722" t="s">
        <v>10857</v>
      </c>
      <c r="C34722" t="s">
        <v>259</v>
      </c>
      <c r="D34722" s="183" t="s">
        <v>10858</v>
      </c>
    </row>
    <row r="34723" spans="1:4">
      <c r="A34723" s="171">
        <v>87284</v>
      </c>
      <c r="B34723" t="s">
        <v>10857</v>
      </c>
      <c r="C34723" t="s">
        <v>259</v>
      </c>
      <c r="D34723" s="183" t="s">
        <v>10858</v>
      </c>
    </row>
    <row r="34724" spans="1:4">
      <c r="A34724" s="171">
        <v>87284</v>
      </c>
      <c r="B34724" t="s">
        <v>10857</v>
      </c>
      <c r="C34724" t="s">
        <v>259</v>
      </c>
      <c r="D34724" s="183" t="s">
        <v>10858</v>
      </c>
    </row>
    <row r="34725" spans="1:4">
      <c r="A34725" s="171">
        <v>87284</v>
      </c>
      <c r="B34725" t="s">
        <v>10857</v>
      </c>
      <c r="C34725" t="s">
        <v>259</v>
      </c>
      <c r="D34725" s="183" t="s">
        <v>10858</v>
      </c>
    </row>
    <row r="34726" spans="1:4">
      <c r="A34726" s="171">
        <v>87284</v>
      </c>
      <c r="B34726" t="s">
        <v>10857</v>
      </c>
      <c r="C34726" t="s">
        <v>259</v>
      </c>
      <c r="D34726" s="183" t="s">
        <v>10858</v>
      </c>
    </row>
    <row r="34727" spans="1:4">
      <c r="A34727" s="171">
        <v>87286</v>
      </c>
      <c r="B34727" t="s">
        <v>10859</v>
      </c>
      <c r="C34727" t="s">
        <v>259</v>
      </c>
      <c r="D34727" s="183" t="s">
        <v>10860</v>
      </c>
    </row>
    <row r="34728" spans="1:4">
      <c r="A34728" s="171">
        <v>87286</v>
      </c>
      <c r="B34728" t="s">
        <v>10859</v>
      </c>
      <c r="C34728" t="s">
        <v>259</v>
      </c>
      <c r="D34728" s="183" t="s">
        <v>10860</v>
      </c>
    </row>
    <row r="34729" spans="1:4">
      <c r="A34729" s="171">
        <v>87286</v>
      </c>
      <c r="B34729" t="s">
        <v>10859</v>
      </c>
      <c r="C34729" t="s">
        <v>259</v>
      </c>
      <c r="D34729" s="183" t="s">
        <v>10860</v>
      </c>
    </row>
    <row r="34730" spans="1:4">
      <c r="A34730" s="171">
        <v>87286</v>
      </c>
      <c r="B34730" t="s">
        <v>10859</v>
      </c>
      <c r="C34730" t="s">
        <v>259</v>
      </c>
      <c r="D34730" s="183" t="s">
        <v>10860</v>
      </c>
    </row>
    <row r="34731" spans="1:4">
      <c r="A34731" s="171">
        <v>87286</v>
      </c>
      <c r="B34731" t="s">
        <v>10859</v>
      </c>
      <c r="C34731" t="s">
        <v>259</v>
      </c>
      <c r="D34731" s="183" t="s">
        <v>10860</v>
      </c>
    </row>
    <row r="34732" spans="1:4">
      <c r="A34732" s="171">
        <v>87286</v>
      </c>
      <c r="B34732" t="s">
        <v>10859</v>
      </c>
      <c r="C34732" t="s">
        <v>259</v>
      </c>
      <c r="D34732" s="183" t="s">
        <v>10860</v>
      </c>
    </row>
    <row r="34733" spans="1:4">
      <c r="A34733" s="171">
        <v>87286</v>
      </c>
      <c r="B34733" t="s">
        <v>10859</v>
      </c>
      <c r="C34733" t="s">
        <v>259</v>
      </c>
      <c r="D34733" s="183" t="s">
        <v>10860</v>
      </c>
    </row>
    <row r="34734" spans="1:4">
      <c r="A34734" s="171">
        <v>87287</v>
      </c>
      <c r="B34734" t="s">
        <v>10861</v>
      </c>
      <c r="C34734" t="s">
        <v>259</v>
      </c>
      <c r="D34734" s="183" t="s">
        <v>10862</v>
      </c>
    </row>
    <row r="34735" spans="1:4">
      <c r="A34735" s="171">
        <v>87287</v>
      </c>
      <c r="B34735" t="s">
        <v>10861</v>
      </c>
      <c r="C34735" t="s">
        <v>259</v>
      </c>
      <c r="D34735" s="183" t="s">
        <v>10862</v>
      </c>
    </row>
    <row r="34736" spans="1:4">
      <c r="A34736" s="171">
        <v>87287</v>
      </c>
      <c r="B34736" t="s">
        <v>10861</v>
      </c>
      <c r="C34736" t="s">
        <v>259</v>
      </c>
      <c r="D34736" s="183" t="s">
        <v>10862</v>
      </c>
    </row>
    <row r="34737" spans="1:4">
      <c r="A34737" s="171">
        <v>87287</v>
      </c>
      <c r="B34737" t="s">
        <v>10861</v>
      </c>
      <c r="C34737" t="s">
        <v>259</v>
      </c>
      <c r="D34737" s="183" t="s">
        <v>10862</v>
      </c>
    </row>
    <row r="34738" spans="1:4">
      <c r="A34738" s="171">
        <v>87287</v>
      </c>
      <c r="B34738" t="s">
        <v>10861</v>
      </c>
      <c r="C34738" t="s">
        <v>259</v>
      </c>
      <c r="D34738" s="183" t="s">
        <v>10862</v>
      </c>
    </row>
    <row r="34739" spans="1:4">
      <c r="A34739" s="171">
        <v>87287</v>
      </c>
      <c r="B34739" t="s">
        <v>10861</v>
      </c>
      <c r="C34739" t="s">
        <v>259</v>
      </c>
      <c r="D34739" s="183" t="s">
        <v>10862</v>
      </c>
    </row>
    <row r="34740" spans="1:4">
      <c r="A34740" s="171">
        <v>87287</v>
      </c>
      <c r="B34740" t="s">
        <v>10861</v>
      </c>
      <c r="C34740" t="s">
        <v>259</v>
      </c>
      <c r="D34740" s="183" t="s">
        <v>10862</v>
      </c>
    </row>
    <row r="34741" spans="1:4">
      <c r="A34741" s="171">
        <v>87287</v>
      </c>
      <c r="B34741" t="s">
        <v>10861</v>
      </c>
      <c r="C34741" t="s">
        <v>259</v>
      </c>
      <c r="D34741" s="183" t="s">
        <v>10862</v>
      </c>
    </row>
    <row r="34742" spans="1:4">
      <c r="A34742" s="171">
        <v>87289</v>
      </c>
      <c r="B34742" t="s">
        <v>10863</v>
      </c>
      <c r="C34742" t="s">
        <v>259</v>
      </c>
      <c r="D34742" s="183" t="s">
        <v>10864</v>
      </c>
    </row>
    <row r="34743" spans="1:4">
      <c r="A34743" s="171">
        <v>87289</v>
      </c>
      <c r="B34743" t="s">
        <v>10863</v>
      </c>
      <c r="C34743" t="s">
        <v>259</v>
      </c>
      <c r="D34743" s="183" t="s">
        <v>10864</v>
      </c>
    </row>
    <row r="34744" spans="1:4">
      <c r="A34744" s="171">
        <v>87289</v>
      </c>
      <c r="B34744" t="s">
        <v>10863</v>
      </c>
      <c r="C34744" t="s">
        <v>259</v>
      </c>
      <c r="D34744" s="183" t="s">
        <v>10864</v>
      </c>
    </row>
    <row r="34745" spans="1:4">
      <c r="A34745" s="171">
        <v>87289</v>
      </c>
      <c r="B34745" t="s">
        <v>10863</v>
      </c>
      <c r="C34745" t="s">
        <v>259</v>
      </c>
      <c r="D34745" s="183" t="s">
        <v>10864</v>
      </c>
    </row>
    <row r="34746" spans="1:4">
      <c r="A34746" s="171">
        <v>87289</v>
      </c>
      <c r="B34746" t="s">
        <v>10863</v>
      </c>
      <c r="C34746" t="s">
        <v>259</v>
      </c>
      <c r="D34746" s="183" t="s">
        <v>10864</v>
      </c>
    </row>
    <row r="34747" spans="1:4">
      <c r="A34747" s="171">
        <v>87289</v>
      </c>
      <c r="B34747" t="s">
        <v>10863</v>
      </c>
      <c r="C34747" t="s">
        <v>259</v>
      </c>
      <c r="D34747" s="183" t="s">
        <v>10864</v>
      </c>
    </row>
    <row r="34748" spans="1:4">
      <c r="A34748" s="171">
        <v>87289</v>
      </c>
      <c r="B34748" t="s">
        <v>10863</v>
      </c>
      <c r="C34748" t="s">
        <v>259</v>
      </c>
      <c r="D34748" s="183" t="s">
        <v>10864</v>
      </c>
    </row>
    <row r="34749" spans="1:4">
      <c r="A34749" s="171">
        <v>87290</v>
      </c>
      <c r="B34749" t="s">
        <v>10865</v>
      </c>
      <c r="C34749" t="s">
        <v>259</v>
      </c>
      <c r="D34749" s="183" t="s">
        <v>10866</v>
      </c>
    </row>
    <row r="34750" spans="1:4">
      <c r="A34750" s="171">
        <v>87290</v>
      </c>
      <c r="B34750" t="s">
        <v>10865</v>
      </c>
      <c r="C34750" t="s">
        <v>259</v>
      </c>
      <c r="D34750" s="183" t="s">
        <v>10866</v>
      </c>
    </row>
    <row r="34751" spans="1:4">
      <c r="A34751" s="171">
        <v>87290</v>
      </c>
      <c r="B34751" t="s">
        <v>10865</v>
      </c>
      <c r="C34751" t="s">
        <v>259</v>
      </c>
      <c r="D34751" s="183" t="s">
        <v>10866</v>
      </c>
    </row>
    <row r="34752" spans="1:4">
      <c r="A34752" s="171">
        <v>87290</v>
      </c>
      <c r="B34752" t="s">
        <v>10865</v>
      </c>
      <c r="C34752" t="s">
        <v>259</v>
      </c>
      <c r="D34752" s="183" t="s">
        <v>10866</v>
      </c>
    </row>
    <row r="34753" spans="1:4">
      <c r="A34753" s="171">
        <v>87290</v>
      </c>
      <c r="B34753" t="s">
        <v>10865</v>
      </c>
      <c r="C34753" t="s">
        <v>259</v>
      </c>
      <c r="D34753" s="183" t="s">
        <v>10866</v>
      </c>
    </row>
    <row r="34754" spans="1:4">
      <c r="A34754" s="171">
        <v>87290</v>
      </c>
      <c r="B34754" t="s">
        <v>10865</v>
      </c>
      <c r="C34754" t="s">
        <v>259</v>
      </c>
      <c r="D34754" s="183" t="s">
        <v>10866</v>
      </c>
    </row>
    <row r="34755" spans="1:4">
      <c r="A34755" s="171">
        <v>87290</v>
      </c>
      <c r="B34755" t="s">
        <v>10865</v>
      </c>
      <c r="C34755" t="s">
        <v>259</v>
      </c>
      <c r="D34755" s="183" t="s">
        <v>10866</v>
      </c>
    </row>
    <row r="34756" spans="1:4">
      <c r="A34756" s="171">
        <v>87290</v>
      </c>
      <c r="B34756" t="s">
        <v>10865</v>
      </c>
      <c r="C34756" t="s">
        <v>259</v>
      </c>
      <c r="D34756" s="183" t="s">
        <v>10866</v>
      </c>
    </row>
    <row r="34757" spans="1:4">
      <c r="A34757" s="171">
        <v>87292</v>
      </c>
      <c r="B34757" t="s">
        <v>10867</v>
      </c>
      <c r="C34757" t="s">
        <v>259</v>
      </c>
      <c r="D34757" s="183" t="s">
        <v>10868</v>
      </c>
    </row>
    <row r="34758" spans="1:4">
      <c r="A34758" s="171">
        <v>87292</v>
      </c>
      <c r="B34758" t="s">
        <v>10867</v>
      </c>
      <c r="C34758" t="s">
        <v>259</v>
      </c>
      <c r="D34758" s="183" t="s">
        <v>10868</v>
      </c>
    </row>
    <row r="34759" spans="1:4">
      <c r="A34759" s="171">
        <v>87292</v>
      </c>
      <c r="B34759" t="s">
        <v>10867</v>
      </c>
      <c r="C34759" t="s">
        <v>259</v>
      </c>
      <c r="D34759" s="183" t="s">
        <v>10868</v>
      </c>
    </row>
    <row r="34760" spans="1:4">
      <c r="A34760" s="171">
        <v>87292</v>
      </c>
      <c r="B34760" t="s">
        <v>10867</v>
      </c>
      <c r="C34760" t="s">
        <v>259</v>
      </c>
      <c r="D34760" s="183" t="s">
        <v>10868</v>
      </c>
    </row>
    <row r="34761" spans="1:4">
      <c r="A34761" s="171">
        <v>87292</v>
      </c>
      <c r="B34761" t="s">
        <v>10867</v>
      </c>
      <c r="C34761" t="s">
        <v>259</v>
      </c>
      <c r="D34761" s="183" t="s">
        <v>10868</v>
      </c>
    </row>
    <row r="34762" spans="1:4">
      <c r="A34762" s="171">
        <v>87292</v>
      </c>
      <c r="B34762" t="s">
        <v>10867</v>
      </c>
      <c r="C34762" t="s">
        <v>259</v>
      </c>
      <c r="D34762" s="183" t="s">
        <v>10868</v>
      </c>
    </row>
    <row r="34763" spans="1:4">
      <c r="A34763" s="171">
        <v>87292</v>
      </c>
      <c r="B34763" t="s">
        <v>10867</v>
      </c>
      <c r="C34763" t="s">
        <v>259</v>
      </c>
      <c r="D34763" s="183" t="s">
        <v>10868</v>
      </c>
    </row>
    <row r="34764" spans="1:4">
      <c r="A34764" s="171">
        <v>87294</v>
      </c>
      <c r="B34764" t="s">
        <v>10869</v>
      </c>
      <c r="C34764" t="s">
        <v>259</v>
      </c>
      <c r="D34764" s="183" t="s">
        <v>10870</v>
      </c>
    </row>
    <row r="34765" spans="1:4">
      <c r="A34765" s="171">
        <v>87294</v>
      </c>
      <c r="B34765" t="s">
        <v>10869</v>
      </c>
      <c r="C34765" t="s">
        <v>259</v>
      </c>
      <c r="D34765" s="183" t="s">
        <v>10870</v>
      </c>
    </row>
    <row r="34766" spans="1:4">
      <c r="A34766" s="171">
        <v>87294</v>
      </c>
      <c r="B34766" t="s">
        <v>10869</v>
      </c>
      <c r="C34766" t="s">
        <v>259</v>
      </c>
      <c r="D34766" s="183" t="s">
        <v>10870</v>
      </c>
    </row>
    <row r="34767" spans="1:4">
      <c r="A34767" s="171">
        <v>87294</v>
      </c>
      <c r="B34767" t="s">
        <v>10869</v>
      </c>
      <c r="C34767" t="s">
        <v>259</v>
      </c>
      <c r="D34767" s="183" t="s">
        <v>10870</v>
      </c>
    </row>
    <row r="34768" spans="1:4">
      <c r="A34768" s="171">
        <v>87294</v>
      </c>
      <c r="B34768" t="s">
        <v>10869</v>
      </c>
      <c r="C34768" t="s">
        <v>259</v>
      </c>
      <c r="D34768" s="183" t="s">
        <v>10870</v>
      </c>
    </row>
    <row r="34769" spans="1:4">
      <c r="A34769" s="171">
        <v>87294</v>
      </c>
      <c r="B34769" t="s">
        <v>10869</v>
      </c>
      <c r="C34769" t="s">
        <v>259</v>
      </c>
      <c r="D34769" s="183" t="s">
        <v>10870</v>
      </c>
    </row>
    <row r="34770" spans="1:4">
      <c r="A34770" s="171">
        <v>87294</v>
      </c>
      <c r="B34770" t="s">
        <v>10869</v>
      </c>
      <c r="C34770" t="s">
        <v>259</v>
      </c>
      <c r="D34770" s="183" t="s">
        <v>10870</v>
      </c>
    </row>
    <row r="34771" spans="1:4">
      <c r="A34771" s="171">
        <v>87294</v>
      </c>
      <c r="B34771" t="s">
        <v>10869</v>
      </c>
      <c r="C34771" t="s">
        <v>259</v>
      </c>
      <c r="D34771" s="183" t="s">
        <v>10870</v>
      </c>
    </row>
    <row r="34772" spans="1:4">
      <c r="A34772" s="171">
        <v>87295</v>
      </c>
      <c r="B34772" t="s">
        <v>10871</v>
      </c>
      <c r="C34772" t="s">
        <v>259</v>
      </c>
      <c r="D34772" s="183" t="s">
        <v>10872</v>
      </c>
    </row>
    <row r="34773" spans="1:4">
      <c r="A34773" s="171">
        <v>87295</v>
      </c>
      <c r="B34773" t="s">
        <v>10871</v>
      </c>
      <c r="C34773" t="s">
        <v>259</v>
      </c>
      <c r="D34773" s="183" t="s">
        <v>10872</v>
      </c>
    </row>
    <row r="34774" spans="1:4">
      <c r="A34774" s="171">
        <v>87295</v>
      </c>
      <c r="B34774" t="s">
        <v>10871</v>
      </c>
      <c r="C34774" t="s">
        <v>259</v>
      </c>
      <c r="D34774" s="183" t="s">
        <v>10872</v>
      </c>
    </row>
    <row r="34775" spans="1:4">
      <c r="A34775" s="171">
        <v>87295</v>
      </c>
      <c r="B34775" t="s">
        <v>10871</v>
      </c>
      <c r="C34775" t="s">
        <v>259</v>
      </c>
      <c r="D34775" s="183" t="s">
        <v>10872</v>
      </c>
    </row>
    <row r="34776" spans="1:4">
      <c r="A34776" s="171">
        <v>87295</v>
      </c>
      <c r="B34776" t="s">
        <v>10871</v>
      </c>
      <c r="C34776" t="s">
        <v>259</v>
      </c>
      <c r="D34776" s="183" t="s">
        <v>10872</v>
      </c>
    </row>
    <row r="34777" spans="1:4">
      <c r="A34777" s="171">
        <v>87295</v>
      </c>
      <c r="B34777" t="s">
        <v>10871</v>
      </c>
      <c r="C34777" t="s">
        <v>259</v>
      </c>
      <c r="D34777" s="183" t="s">
        <v>10872</v>
      </c>
    </row>
    <row r="34778" spans="1:4">
      <c r="A34778" s="171">
        <v>87295</v>
      </c>
      <c r="B34778" t="s">
        <v>10871</v>
      </c>
      <c r="C34778" t="s">
        <v>259</v>
      </c>
      <c r="D34778" s="183" t="s">
        <v>10872</v>
      </c>
    </row>
    <row r="34779" spans="1:4">
      <c r="A34779" s="171">
        <v>87296</v>
      </c>
      <c r="B34779" t="s">
        <v>10873</v>
      </c>
      <c r="C34779" t="s">
        <v>259</v>
      </c>
      <c r="D34779" s="183" t="s">
        <v>10874</v>
      </c>
    </row>
    <row r="34780" spans="1:4">
      <c r="A34780" s="171">
        <v>87296</v>
      </c>
      <c r="B34780" t="s">
        <v>10873</v>
      </c>
      <c r="C34780" t="s">
        <v>259</v>
      </c>
      <c r="D34780" s="183" t="s">
        <v>10874</v>
      </c>
    </row>
    <row r="34781" spans="1:4">
      <c r="A34781" s="171">
        <v>87296</v>
      </c>
      <c r="B34781" t="s">
        <v>10873</v>
      </c>
      <c r="C34781" t="s">
        <v>259</v>
      </c>
      <c r="D34781" s="183" t="s">
        <v>10874</v>
      </c>
    </row>
    <row r="34782" spans="1:4">
      <c r="A34782" s="171">
        <v>87296</v>
      </c>
      <c r="B34782" t="s">
        <v>10873</v>
      </c>
      <c r="C34782" t="s">
        <v>259</v>
      </c>
      <c r="D34782" s="183" t="s">
        <v>10874</v>
      </c>
    </row>
    <row r="34783" spans="1:4">
      <c r="A34783" s="171">
        <v>87296</v>
      </c>
      <c r="B34783" t="s">
        <v>10873</v>
      </c>
      <c r="C34783" t="s">
        <v>259</v>
      </c>
      <c r="D34783" s="183" t="s">
        <v>10874</v>
      </c>
    </row>
    <row r="34784" spans="1:4">
      <c r="A34784" s="171">
        <v>87296</v>
      </c>
      <c r="B34784" t="s">
        <v>10873</v>
      </c>
      <c r="C34784" t="s">
        <v>259</v>
      </c>
      <c r="D34784" s="183" t="s">
        <v>10874</v>
      </c>
    </row>
    <row r="34785" spans="1:4">
      <c r="A34785" s="171">
        <v>87296</v>
      </c>
      <c r="B34785" t="s">
        <v>10873</v>
      </c>
      <c r="C34785" t="s">
        <v>259</v>
      </c>
      <c r="D34785" s="183" t="s">
        <v>10874</v>
      </c>
    </row>
    <row r="34786" spans="1:4">
      <c r="A34786" s="171">
        <v>87296</v>
      </c>
      <c r="B34786" t="s">
        <v>10873</v>
      </c>
      <c r="C34786" t="s">
        <v>259</v>
      </c>
      <c r="D34786" s="183" t="s">
        <v>10874</v>
      </c>
    </row>
    <row r="34787" spans="1:4">
      <c r="A34787" s="171">
        <v>87298</v>
      </c>
      <c r="B34787" t="s">
        <v>10875</v>
      </c>
      <c r="C34787" t="s">
        <v>259</v>
      </c>
      <c r="D34787" s="183" t="s">
        <v>10876</v>
      </c>
    </row>
    <row r="34788" spans="1:4">
      <c r="A34788" s="171">
        <v>87298</v>
      </c>
      <c r="B34788" t="s">
        <v>10875</v>
      </c>
      <c r="C34788" t="s">
        <v>259</v>
      </c>
      <c r="D34788" s="183" t="s">
        <v>10876</v>
      </c>
    </row>
    <row r="34789" spans="1:4">
      <c r="A34789" s="171">
        <v>87298</v>
      </c>
      <c r="B34789" t="s">
        <v>10875</v>
      </c>
      <c r="C34789" t="s">
        <v>259</v>
      </c>
      <c r="D34789" s="183" t="s">
        <v>10876</v>
      </c>
    </row>
    <row r="34790" spans="1:4">
      <c r="A34790" s="171">
        <v>87298</v>
      </c>
      <c r="B34790" t="s">
        <v>10875</v>
      </c>
      <c r="C34790" t="s">
        <v>259</v>
      </c>
      <c r="D34790" s="183" t="s">
        <v>10876</v>
      </c>
    </row>
    <row r="34791" spans="1:4">
      <c r="A34791" s="171">
        <v>87298</v>
      </c>
      <c r="B34791" t="s">
        <v>10875</v>
      </c>
      <c r="C34791" t="s">
        <v>259</v>
      </c>
      <c r="D34791" s="183" t="s">
        <v>10876</v>
      </c>
    </row>
    <row r="34792" spans="1:4">
      <c r="A34792" s="171">
        <v>87298</v>
      </c>
      <c r="B34792" t="s">
        <v>10875</v>
      </c>
      <c r="C34792" t="s">
        <v>259</v>
      </c>
      <c r="D34792" s="183" t="s">
        <v>10876</v>
      </c>
    </row>
    <row r="34793" spans="1:4">
      <c r="A34793" s="171">
        <v>87299</v>
      </c>
      <c r="B34793" t="s">
        <v>10877</v>
      </c>
      <c r="C34793" t="s">
        <v>259</v>
      </c>
      <c r="D34793" s="183" t="s">
        <v>10878</v>
      </c>
    </row>
    <row r="34794" spans="1:4">
      <c r="A34794" s="171">
        <v>87299</v>
      </c>
      <c r="B34794" t="s">
        <v>10877</v>
      </c>
      <c r="C34794" t="s">
        <v>259</v>
      </c>
      <c r="D34794" s="183" t="s">
        <v>10878</v>
      </c>
    </row>
    <row r="34795" spans="1:4">
      <c r="A34795" s="171">
        <v>87299</v>
      </c>
      <c r="B34795" t="s">
        <v>10877</v>
      </c>
      <c r="C34795" t="s">
        <v>259</v>
      </c>
      <c r="D34795" s="183" t="s">
        <v>10878</v>
      </c>
    </row>
    <row r="34796" spans="1:4">
      <c r="A34796" s="171">
        <v>87299</v>
      </c>
      <c r="B34796" t="s">
        <v>10877</v>
      </c>
      <c r="C34796" t="s">
        <v>259</v>
      </c>
      <c r="D34796" s="183" t="s">
        <v>10878</v>
      </c>
    </row>
    <row r="34797" spans="1:4">
      <c r="A34797" s="171">
        <v>87299</v>
      </c>
      <c r="B34797" t="s">
        <v>10877</v>
      </c>
      <c r="C34797" t="s">
        <v>259</v>
      </c>
      <c r="D34797" s="183" t="s">
        <v>10878</v>
      </c>
    </row>
    <row r="34798" spans="1:4">
      <c r="A34798" s="171">
        <v>87299</v>
      </c>
      <c r="B34798" t="s">
        <v>10877</v>
      </c>
      <c r="C34798" t="s">
        <v>259</v>
      </c>
      <c r="D34798" s="183" t="s">
        <v>10878</v>
      </c>
    </row>
    <row r="34799" spans="1:4">
      <c r="A34799" s="171">
        <v>87299</v>
      </c>
      <c r="B34799" t="s">
        <v>10877</v>
      </c>
      <c r="C34799" t="s">
        <v>259</v>
      </c>
      <c r="D34799" s="183" t="s">
        <v>10878</v>
      </c>
    </row>
    <row r="34800" spans="1:4">
      <c r="A34800" s="171">
        <v>87301</v>
      </c>
      <c r="B34800" t="s">
        <v>10879</v>
      </c>
      <c r="C34800" t="s">
        <v>259</v>
      </c>
      <c r="D34800" s="183" t="s">
        <v>10880</v>
      </c>
    </row>
    <row r="34801" spans="1:4">
      <c r="A34801" s="171">
        <v>87301</v>
      </c>
      <c r="B34801" t="s">
        <v>10879</v>
      </c>
      <c r="C34801" t="s">
        <v>259</v>
      </c>
      <c r="D34801" s="183" t="s">
        <v>10880</v>
      </c>
    </row>
    <row r="34802" spans="1:4">
      <c r="A34802" s="171">
        <v>87301</v>
      </c>
      <c r="B34802" t="s">
        <v>10879</v>
      </c>
      <c r="C34802" t="s">
        <v>259</v>
      </c>
      <c r="D34802" s="183" t="s">
        <v>10880</v>
      </c>
    </row>
    <row r="34803" spans="1:4">
      <c r="A34803" s="171">
        <v>87301</v>
      </c>
      <c r="B34803" t="s">
        <v>10879</v>
      </c>
      <c r="C34803" t="s">
        <v>259</v>
      </c>
      <c r="D34803" s="183" t="s">
        <v>10880</v>
      </c>
    </row>
    <row r="34804" spans="1:4">
      <c r="A34804" s="171">
        <v>87301</v>
      </c>
      <c r="B34804" t="s">
        <v>10879</v>
      </c>
      <c r="C34804" t="s">
        <v>259</v>
      </c>
      <c r="D34804" s="183" t="s">
        <v>10880</v>
      </c>
    </row>
    <row r="34805" spans="1:4">
      <c r="A34805" s="171">
        <v>87301</v>
      </c>
      <c r="B34805" t="s">
        <v>10879</v>
      </c>
      <c r="C34805" t="s">
        <v>259</v>
      </c>
      <c r="D34805" s="183" t="s">
        <v>10880</v>
      </c>
    </row>
    <row r="34806" spans="1:4">
      <c r="A34806" s="171">
        <v>87302</v>
      </c>
      <c r="B34806" t="s">
        <v>10881</v>
      </c>
      <c r="C34806" t="s">
        <v>259</v>
      </c>
      <c r="D34806" s="183" t="s">
        <v>10882</v>
      </c>
    </row>
    <row r="34807" spans="1:4">
      <c r="A34807" s="171">
        <v>87302</v>
      </c>
      <c r="B34807" t="s">
        <v>10881</v>
      </c>
      <c r="C34807" t="s">
        <v>259</v>
      </c>
      <c r="D34807" s="183" t="s">
        <v>10882</v>
      </c>
    </row>
    <row r="34808" spans="1:4">
      <c r="A34808" s="171">
        <v>87302</v>
      </c>
      <c r="B34808" t="s">
        <v>10881</v>
      </c>
      <c r="C34808" t="s">
        <v>259</v>
      </c>
      <c r="D34808" s="183" t="s">
        <v>10882</v>
      </c>
    </row>
    <row r="34809" spans="1:4">
      <c r="A34809" s="171">
        <v>87302</v>
      </c>
      <c r="B34809" t="s">
        <v>10881</v>
      </c>
      <c r="C34809" t="s">
        <v>259</v>
      </c>
      <c r="D34809" s="183" t="s">
        <v>10882</v>
      </c>
    </row>
    <row r="34810" spans="1:4">
      <c r="A34810" s="171">
        <v>87302</v>
      </c>
      <c r="B34810" t="s">
        <v>10881</v>
      </c>
      <c r="C34810" t="s">
        <v>259</v>
      </c>
      <c r="D34810" s="183" t="s">
        <v>10882</v>
      </c>
    </row>
    <row r="34811" spans="1:4">
      <c r="A34811" s="171">
        <v>87302</v>
      </c>
      <c r="B34811" t="s">
        <v>10881</v>
      </c>
      <c r="C34811" t="s">
        <v>259</v>
      </c>
      <c r="D34811" s="183" t="s">
        <v>10882</v>
      </c>
    </row>
    <row r="34812" spans="1:4">
      <c r="A34812" s="171">
        <v>87302</v>
      </c>
      <c r="B34812" t="s">
        <v>10881</v>
      </c>
      <c r="C34812" t="s">
        <v>259</v>
      </c>
      <c r="D34812" s="183" t="s">
        <v>10882</v>
      </c>
    </row>
    <row r="34813" spans="1:4">
      <c r="A34813" s="171">
        <v>87304</v>
      </c>
      <c r="B34813" t="s">
        <v>10883</v>
      </c>
      <c r="C34813" t="s">
        <v>259</v>
      </c>
      <c r="D34813" s="183" t="s">
        <v>10884</v>
      </c>
    </row>
    <row r="34814" spans="1:4">
      <c r="A34814" s="171">
        <v>87304</v>
      </c>
      <c r="B34814" t="s">
        <v>10883</v>
      </c>
      <c r="C34814" t="s">
        <v>259</v>
      </c>
      <c r="D34814" s="183" t="s">
        <v>10884</v>
      </c>
    </row>
    <row r="34815" spans="1:4">
      <c r="A34815" s="171">
        <v>87304</v>
      </c>
      <c r="B34815" t="s">
        <v>10883</v>
      </c>
      <c r="C34815" t="s">
        <v>259</v>
      </c>
      <c r="D34815" s="183" t="s">
        <v>10884</v>
      </c>
    </row>
    <row r="34816" spans="1:4">
      <c r="A34816" s="171">
        <v>87304</v>
      </c>
      <c r="B34816" t="s">
        <v>10883</v>
      </c>
      <c r="C34816" t="s">
        <v>259</v>
      </c>
      <c r="D34816" s="183" t="s">
        <v>10884</v>
      </c>
    </row>
    <row r="34817" spans="1:4">
      <c r="A34817" s="171">
        <v>87304</v>
      </c>
      <c r="B34817" t="s">
        <v>10883</v>
      </c>
      <c r="C34817" t="s">
        <v>259</v>
      </c>
      <c r="D34817" s="183" t="s">
        <v>10884</v>
      </c>
    </row>
    <row r="34818" spans="1:4">
      <c r="A34818" s="171">
        <v>87304</v>
      </c>
      <c r="B34818" t="s">
        <v>10883</v>
      </c>
      <c r="C34818" t="s">
        <v>259</v>
      </c>
      <c r="D34818" s="183" t="s">
        <v>10884</v>
      </c>
    </row>
    <row r="34819" spans="1:4">
      <c r="A34819" s="171">
        <v>87305</v>
      </c>
      <c r="B34819" t="s">
        <v>10885</v>
      </c>
      <c r="C34819" t="s">
        <v>259</v>
      </c>
      <c r="D34819" s="183" t="s">
        <v>10886</v>
      </c>
    </row>
    <row r="34820" spans="1:4">
      <c r="A34820" s="171">
        <v>87305</v>
      </c>
      <c r="B34820" t="s">
        <v>10885</v>
      </c>
      <c r="C34820" t="s">
        <v>259</v>
      </c>
      <c r="D34820" s="183" t="s">
        <v>10886</v>
      </c>
    </row>
    <row r="34821" spans="1:4">
      <c r="A34821" s="171">
        <v>87305</v>
      </c>
      <c r="B34821" t="s">
        <v>10885</v>
      </c>
      <c r="C34821" t="s">
        <v>259</v>
      </c>
      <c r="D34821" s="183" t="s">
        <v>10886</v>
      </c>
    </row>
    <row r="34822" spans="1:4">
      <c r="A34822" s="171">
        <v>87305</v>
      </c>
      <c r="B34822" t="s">
        <v>10885</v>
      </c>
      <c r="C34822" t="s">
        <v>259</v>
      </c>
      <c r="D34822" s="183" t="s">
        <v>10886</v>
      </c>
    </row>
    <row r="34823" spans="1:4">
      <c r="A34823" s="171">
        <v>87305</v>
      </c>
      <c r="B34823" t="s">
        <v>10885</v>
      </c>
      <c r="C34823" t="s">
        <v>259</v>
      </c>
      <c r="D34823" s="183" t="s">
        <v>10886</v>
      </c>
    </row>
    <row r="34824" spans="1:4">
      <c r="A34824" s="171">
        <v>87305</v>
      </c>
      <c r="B34824" t="s">
        <v>10885</v>
      </c>
      <c r="C34824" t="s">
        <v>259</v>
      </c>
      <c r="D34824" s="183" t="s">
        <v>10886</v>
      </c>
    </row>
    <row r="34825" spans="1:4">
      <c r="A34825" s="171">
        <v>87305</v>
      </c>
      <c r="B34825" t="s">
        <v>10885</v>
      </c>
      <c r="C34825" t="s">
        <v>259</v>
      </c>
      <c r="D34825" s="183" t="s">
        <v>10886</v>
      </c>
    </row>
    <row r="34826" spans="1:4">
      <c r="A34826" s="171">
        <v>87307</v>
      </c>
      <c r="B34826" t="s">
        <v>10887</v>
      </c>
      <c r="C34826" t="s">
        <v>259</v>
      </c>
      <c r="D34826" s="183" t="s">
        <v>10888</v>
      </c>
    </row>
    <row r="34827" spans="1:4">
      <c r="A34827" s="171">
        <v>87307</v>
      </c>
      <c r="B34827" t="s">
        <v>10887</v>
      </c>
      <c r="C34827" t="s">
        <v>259</v>
      </c>
      <c r="D34827" s="183" t="s">
        <v>10888</v>
      </c>
    </row>
    <row r="34828" spans="1:4">
      <c r="A34828" s="171">
        <v>87307</v>
      </c>
      <c r="B34828" t="s">
        <v>10887</v>
      </c>
      <c r="C34828" t="s">
        <v>259</v>
      </c>
      <c r="D34828" s="183" t="s">
        <v>10888</v>
      </c>
    </row>
    <row r="34829" spans="1:4">
      <c r="A34829" s="171">
        <v>87307</v>
      </c>
      <c r="B34829" t="s">
        <v>10887</v>
      </c>
      <c r="C34829" t="s">
        <v>259</v>
      </c>
      <c r="D34829" s="183" t="s">
        <v>10888</v>
      </c>
    </row>
    <row r="34830" spans="1:4">
      <c r="A34830" s="171">
        <v>87307</v>
      </c>
      <c r="B34830" t="s">
        <v>10887</v>
      </c>
      <c r="C34830" t="s">
        <v>259</v>
      </c>
      <c r="D34830" s="183" t="s">
        <v>10888</v>
      </c>
    </row>
    <row r="34831" spans="1:4">
      <c r="A34831" s="171">
        <v>87307</v>
      </c>
      <c r="B34831" t="s">
        <v>10887</v>
      </c>
      <c r="C34831" t="s">
        <v>259</v>
      </c>
      <c r="D34831" s="183" t="s">
        <v>10888</v>
      </c>
    </row>
    <row r="34832" spans="1:4">
      <c r="A34832" s="171">
        <v>87308</v>
      </c>
      <c r="B34832" t="s">
        <v>10889</v>
      </c>
      <c r="C34832" t="s">
        <v>259</v>
      </c>
      <c r="D34832" s="183" t="s">
        <v>10890</v>
      </c>
    </row>
    <row r="34833" spans="1:4">
      <c r="A34833" s="171">
        <v>87308</v>
      </c>
      <c r="B34833" t="s">
        <v>10889</v>
      </c>
      <c r="C34833" t="s">
        <v>259</v>
      </c>
      <c r="D34833" s="183" t="s">
        <v>10890</v>
      </c>
    </row>
    <row r="34834" spans="1:4">
      <c r="A34834" s="171">
        <v>87308</v>
      </c>
      <c r="B34834" t="s">
        <v>10889</v>
      </c>
      <c r="C34834" t="s">
        <v>259</v>
      </c>
      <c r="D34834" s="183" t="s">
        <v>10890</v>
      </c>
    </row>
    <row r="34835" spans="1:4">
      <c r="A34835" s="171">
        <v>87308</v>
      </c>
      <c r="B34835" t="s">
        <v>10889</v>
      </c>
      <c r="C34835" t="s">
        <v>259</v>
      </c>
      <c r="D34835" s="183" t="s">
        <v>10890</v>
      </c>
    </row>
    <row r="34836" spans="1:4">
      <c r="A34836" s="171">
        <v>87308</v>
      </c>
      <c r="B34836" t="s">
        <v>10889</v>
      </c>
      <c r="C34836" t="s">
        <v>259</v>
      </c>
      <c r="D34836" s="183" t="s">
        <v>10890</v>
      </c>
    </row>
    <row r="34837" spans="1:4">
      <c r="A34837" s="171">
        <v>87308</v>
      </c>
      <c r="B34837" t="s">
        <v>10889</v>
      </c>
      <c r="C34837" t="s">
        <v>259</v>
      </c>
      <c r="D34837" s="183" t="s">
        <v>10890</v>
      </c>
    </row>
    <row r="34838" spans="1:4">
      <c r="A34838" s="171">
        <v>87308</v>
      </c>
      <c r="B34838" t="s">
        <v>10889</v>
      </c>
      <c r="C34838" t="s">
        <v>259</v>
      </c>
      <c r="D34838" s="183" t="s">
        <v>10890</v>
      </c>
    </row>
    <row r="34839" spans="1:4">
      <c r="A34839" s="171">
        <v>87310</v>
      </c>
      <c r="B34839" t="s">
        <v>10891</v>
      </c>
      <c r="C34839" t="s">
        <v>259</v>
      </c>
      <c r="D34839" s="183" t="s">
        <v>10892</v>
      </c>
    </row>
    <row r="34840" spans="1:4">
      <c r="A34840" s="171">
        <v>87310</v>
      </c>
      <c r="B34840" t="s">
        <v>10891</v>
      </c>
      <c r="C34840" t="s">
        <v>259</v>
      </c>
      <c r="D34840" s="183" t="s">
        <v>10892</v>
      </c>
    </row>
    <row r="34841" spans="1:4">
      <c r="A34841" s="171">
        <v>87310</v>
      </c>
      <c r="B34841" t="s">
        <v>10891</v>
      </c>
      <c r="C34841" t="s">
        <v>259</v>
      </c>
      <c r="D34841" s="183" t="s">
        <v>10892</v>
      </c>
    </row>
    <row r="34842" spans="1:4">
      <c r="A34842" s="171">
        <v>87310</v>
      </c>
      <c r="B34842" t="s">
        <v>10891</v>
      </c>
      <c r="C34842" t="s">
        <v>259</v>
      </c>
      <c r="D34842" s="183" t="s">
        <v>10892</v>
      </c>
    </row>
    <row r="34843" spans="1:4">
      <c r="A34843" s="171">
        <v>87310</v>
      </c>
      <c r="B34843" t="s">
        <v>10891</v>
      </c>
      <c r="C34843" t="s">
        <v>259</v>
      </c>
      <c r="D34843" s="183" t="s">
        <v>10892</v>
      </c>
    </row>
    <row r="34844" spans="1:4">
      <c r="A34844" s="171">
        <v>87310</v>
      </c>
      <c r="B34844" t="s">
        <v>10891</v>
      </c>
      <c r="C34844" t="s">
        <v>259</v>
      </c>
      <c r="D34844" s="183" t="s">
        <v>10892</v>
      </c>
    </row>
    <row r="34845" spans="1:4">
      <c r="A34845" s="171">
        <v>87311</v>
      </c>
      <c r="B34845" t="s">
        <v>10893</v>
      </c>
      <c r="C34845" t="s">
        <v>259</v>
      </c>
      <c r="D34845" s="183" t="s">
        <v>10894</v>
      </c>
    </row>
    <row r="34846" spans="1:4">
      <c r="A34846" s="171">
        <v>87311</v>
      </c>
      <c r="B34846" t="s">
        <v>10893</v>
      </c>
      <c r="C34846" t="s">
        <v>259</v>
      </c>
      <c r="D34846" s="183" t="s">
        <v>10894</v>
      </c>
    </row>
    <row r="34847" spans="1:4">
      <c r="A34847" s="171">
        <v>87311</v>
      </c>
      <c r="B34847" t="s">
        <v>10893</v>
      </c>
      <c r="C34847" t="s">
        <v>259</v>
      </c>
      <c r="D34847" s="183" t="s">
        <v>10894</v>
      </c>
    </row>
    <row r="34848" spans="1:4">
      <c r="A34848" s="171">
        <v>87311</v>
      </c>
      <c r="B34848" t="s">
        <v>10893</v>
      </c>
      <c r="C34848" t="s">
        <v>259</v>
      </c>
      <c r="D34848" s="183" t="s">
        <v>10894</v>
      </c>
    </row>
    <row r="34849" spans="1:4">
      <c r="A34849" s="171">
        <v>87311</v>
      </c>
      <c r="B34849" t="s">
        <v>10893</v>
      </c>
      <c r="C34849" t="s">
        <v>259</v>
      </c>
      <c r="D34849" s="183" t="s">
        <v>10894</v>
      </c>
    </row>
    <row r="34850" spans="1:4">
      <c r="A34850" s="171">
        <v>87311</v>
      </c>
      <c r="B34850" t="s">
        <v>10893</v>
      </c>
      <c r="C34850" t="s">
        <v>259</v>
      </c>
      <c r="D34850" s="183" t="s">
        <v>10894</v>
      </c>
    </row>
    <row r="34851" spans="1:4">
      <c r="A34851" s="171">
        <v>87311</v>
      </c>
      <c r="B34851" t="s">
        <v>10893</v>
      </c>
      <c r="C34851" t="s">
        <v>259</v>
      </c>
      <c r="D34851" s="183" t="s">
        <v>10894</v>
      </c>
    </row>
    <row r="34852" spans="1:4">
      <c r="A34852" s="171">
        <v>87313</v>
      </c>
      <c r="B34852" t="s">
        <v>10895</v>
      </c>
      <c r="C34852" t="s">
        <v>259</v>
      </c>
      <c r="D34852" s="183" t="s">
        <v>10896</v>
      </c>
    </row>
    <row r="34853" spans="1:4">
      <c r="A34853" s="171">
        <v>87313</v>
      </c>
      <c r="B34853" t="s">
        <v>10895</v>
      </c>
      <c r="C34853" t="s">
        <v>259</v>
      </c>
      <c r="D34853" s="183" t="s">
        <v>10896</v>
      </c>
    </row>
    <row r="34854" spans="1:4">
      <c r="A34854" s="171">
        <v>87313</v>
      </c>
      <c r="B34854" t="s">
        <v>10895</v>
      </c>
      <c r="C34854" t="s">
        <v>259</v>
      </c>
      <c r="D34854" s="183" t="s">
        <v>10896</v>
      </c>
    </row>
    <row r="34855" spans="1:4">
      <c r="A34855" s="171">
        <v>87313</v>
      </c>
      <c r="B34855" t="s">
        <v>10895</v>
      </c>
      <c r="C34855" t="s">
        <v>259</v>
      </c>
      <c r="D34855" s="183" t="s">
        <v>10896</v>
      </c>
    </row>
    <row r="34856" spans="1:4">
      <c r="A34856" s="171">
        <v>87313</v>
      </c>
      <c r="B34856" t="s">
        <v>10895</v>
      </c>
      <c r="C34856" t="s">
        <v>259</v>
      </c>
      <c r="D34856" s="183" t="s">
        <v>10896</v>
      </c>
    </row>
    <row r="34857" spans="1:4">
      <c r="A34857" s="171">
        <v>87313</v>
      </c>
      <c r="B34857" t="s">
        <v>10895</v>
      </c>
      <c r="C34857" t="s">
        <v>259</v>
      </c>
      <c r="D34857" s="183" t="s">
        <v>10896</v>
      </c>
    </row>
    <row r="34858" spans="1:4">
      <c r="A34858" s="171">
        <v>87314</v>
      </c>
      <c r="B34858" t="s">
        <v>10897</v>
      </c>
      <c r="C34858" t="s">
        <v>259</v>
      </c>
      <c r="D34858" s="183" t="s">
        <v>10898</v>
      </c>
    </row>
    <row r="34859" spans="1:4">
      <c r="A34859" s="171">
        <v>87314</v>
      </c>
      <c r="B34859" t="s">
        <v>10897</v>
      </c>
      <c r="C34859" t="s">
        <v>259</v>
      </c>
      <c r="D34859" s="183" t="s">
        <v>10898</v>
      </c>
    </row>
    <row r="34860" spans="1:4">
      <c r="A34860" s="171">
        <v>87314</v>
      </c>
      <c r="B34860" t="s">
        <v>10897</v>
      </c>
      <c r="C34860" t="s">
        <v>259</v>
      </c>
      <c r="D34860" s="183" t="s">
        <v>10898</v>
      </c>
    </row>
    <row r="34861" spans="1:4">
      <c r="A34861" s="171">
        <v>87314</v>
      </c>
      <c r="B34861" t="s">
        <v>10897</v>
      </c>
      <c r="C34861" t="s">
        <v>259</v>
      </c>
      <c r="D34861" s="183" t="s">
        <v>10898</v>
      </c>
    </row>
    <row r="34862" spans="1:4">
      <c r="A34862" s="171">
        <v>87314</v>
      </c>
      <c r="B34862" t="s">
        <v>10897</v>
      </c>
      <c r="C34862" t="s">
        <v>259</v>
      </c>
      <c r="D34862" s="183" t="s">
        <v>10898</v>
      </c>
    </row>
    <row r="34863" spans="1:4">
      <c r="A34863" s="171">
        <v>87314</v>
      </c>
      <c r="B34863" t="s">
        <v>10897</v>
      </c>
      <c r="C34863" t="s">
        <v>259</v>
      </c>
      <c r="D34863" s="183" t="s">
        <v>10898</v>
      </c>
    </row>
    <row r="34864" spans="1:4">
      <c r="A34864" s="171">
        <v>87314</v>
      </c>
      <c r="B34864" t="s">
        <v>10897</v>
      </c>
      <c r="C34864" t="s">
        <v>259</v>
      </c>
      <c r="D34864" s="183" t="s">
        <v>10898</v>
      </c>
    </row>
    <row r="34865" spans="1:4">
      <c r="A34865" s="171">
        <v>87316</v>
      </c>
      <c r="B34865" t="s">
        <v>10899</v>
      </c>
      <c r="C34865" t="s">
        <v>259</v>
      </c>
      <c r="D34865" s="183" t="s">
        <v>10900</v>
      </c>
    </row>
    <row r="34866" spans="1:4">
      <c r="A34866" s="171">
        <v>87316</v>
      </c>
      <c r="B34866" t="s">
        <v>10899</v>
      </c>
      <c r="C34866" t="s">
        <v>259</v>
      </c>
      <c r="D34866" s="183" t="s">
        <v>10900</v>
      </c>
    </row>
    <row r="34867" spans="1:4">
      <c r="A34867" s="171">
        <v>87316</v>
      </c>
      <c r="B34867" t="s">
        <v>10899</v>
      </c>
      <c r="C34867" t="s">
        <v>259</v>
      </c>
      <c r="D34867" s="183" t="s">
        <v>10900</v>
      </c>
    </row>
    <row r="34868" spans="1:4">
      <c r="A34868" s="171">
        <v>87316</v>
      </c>
      <c r="B34868" t="s">
        <v>10899</v>
      </c>
      <c r="C34868" t="s">
        <v>259</v>
      </c>
      <c r="D34868" s="183" t="s">
        <v>10900</v>
      </c>
    </row>
    <row r="34869" spans="1:4">
      <c r="A34869" s="171">
        <v>87316</v>
      </c>
      <c r="B34869" t="s">
        <v>10899</v>
      </c>
      <c r="C34869" t="s">
        <v>259</v>
      </c>
      <c r="D34869" s="183" t="s">
        <v>10900</v>
      </c>
    </row>
    <row r="34870" spans="1:4">
      <c r="A34870" s="171">
        <v>87316</v>
      </c>
      <c r="B34870" t="s">
        <v>10899</v>
      </c>
      <c r="C34870" t="s">
        <v>259</v>
      </c>
      <c r="D34870" s="183" t="s">
        <v>10900</v>
      </c>
    </row>
    <row r="34871" spans="1:4">
      <c r="A34871" s="171">
        <v>87317</v>
      </c>
      <c r="B34871" t="s">
        <v>10901</v>
      </c>
      <c r="C34871" t="s">
        <v>259</v>
      </c>
      <c r="D34871" s="183" t="s">
        <v>10902</v>
      </c>
    </row>
    <row r="34872" spans="1:4">
      <c r="A34872" s="171">
        <v>87317</v>
      </c>
      <c r="B34872" t="s">
        <v>10901</v>
      </c>
      <c r="C34872" t="s">
        <v>259</v>
      </c>
      <c r="D34872" s="183" t="s">
        <v>10902</v>
      </c>
    </row>
    <row r="34873" spans="1:4">
      <c r="A34873" s="171">
        <v>87317</v>
      </c>
      <c r="B34873" t="s">
        <v>10901</v>
      </c>
      <c r="C34873" t="s">
        <v>259</v>
      </c>
      <c r="D34873" s="183" t="s">
        <v>10902</v>
      </c>
    </row>
    <row r="34874" spans="1:4">
      <c r="A34874" s="171">
        <v>87317</v>
      </c>
      <c r="B34874" t="s">
        <v>10901</v>
      </c>
      <c r="C34874" t="s">
        <v>259</v>
      </c>
      <c r="D34874" s="183" t="s">
        <v>10902</v>
      </c>
    </row>
    <row r="34875" spans="1:4">
      <c r="A34875" s="171">
        <v>87317</v>
      </c>
      <c r="B34875" t="s">
        <v>10901</v>
      </c>
      <c r="C34875" t="s">
        <v>259</v>
      </c>
      <c r="D34875" s="183" t="s">
        <v>10902</v>
      </c>
    </row>
    <row r="34876" spans="1:4">
      <c r="A34876" s="171">
        <v>87317</v>
      </c>
      <c r="B34876" t="s">
        <v>10901</v>
      </c>
      <c r="C34876" t="s">
        <v>259</v>
      </c>
      <c r="D34876" s="183" t="s">
        <v>10902</v>
      </c>
    </row>
    <row r="34877" spans="1:4">
      <c r="A34877" s="171">
        <v>87317</v>
      </c>
      <c r="B34877" t="s">
        <v>10901</v>
      </c>
      <c r="C34877" t="s">
        <v>259</v>
      </c>
      <c r="D34877" s="183" t="s">
        <v>10902</v>
      </c>
    </row>
    <row r="34878" spans="1:4">
      <c r="A34878" s="171">
        <v>87319</v>
      </c>
      <c r="B34878" t="s">
        <v>10903</v>
      </c>
      <c r="C34878" t="s">
        <v>259</v>
      </c>
      <c r="D34878" s="183" t="s">
        <v>10904</v>
      </c>
    </row>
    <row r="34879" spans="1:4">
      <c r="A34879" s="171">
        <v>87319</v>
      </c>
      <c r="B34879" t="s">
        <v>10903</v>
      </c>
      <c r="C34879" t="s">
        <v>259</v>
      </c>
      <c r="D34879" s="183" t="s">
        <v>10904</v>
      </c>
    </row>
    <row r="34880" spans="1:4">
      <c r="A34880" s="171">
        <v>87319</v>
      </c>
      <c r="B34880" t="s">
        <v>10903</v>
      </c>
      <c r="C34880" t="s">
        <v>259</v>
      </c>
      <c r="D34880" s="183" t="s">
        <v>10904</v>
      </c>
    </row>
    <row r="34881" spans="1:4">
      <c r="A34881" s="171">
        <v>87319</v>
      </c>
      <c r="B34881" t="s">
        <v>10903</v>
      </c>
      <c r="C34881" t="s">
        <v>259</v>
      </c>
      <c r="D34881" s="183" t="s">
        <v>10904</v>
      </c>
    </row>
    <row r="34882" spans="1:4">
      <c r="A34882" s="171">
        <v>87319</v>
      </c>
      <c r="B34882" t="s">
        <v>10903</v>
      </c>
      <c r="C34882" t="s">
        <v>259</v>
      </c>
      <c r="D34882" s="183" t="s">
        <v>10904</v>
      </c>
    </row>
    <row r="34883" spans="1:4">
      <c r="A34883" s="171">
        <v>87319</v>
      </c>
      <c r="B34883" t="s">
        <v>10903</v>
      </c>
      <c r="C34883" t="s">
        <v>259</v>
      </c>
      <c r="D34883" s="183" t="s">
        <v>10904</v>
      </c>
    </row>
    <row r="34884" spans="1:4">
      <c r="A34884" s="171">
        <v>87319</v>
      </c>
      <c r="B34884" t="s">
        <v>10903</v>
      </c>
      <c r="C34884" t="s">
        <v>259</v>
      </c>
      <c r="D34884" s="183" t="s">
        <v>10904</v>
      </c>
    </row>
    <row r="34885" spans="1:4">
      <c r="A34885" s="171">
        <v>87320</v>
      </c>
      <c r="B34885" t="s">
        <v>10905</v>
      </c>
      <c r="C34885" t="s">
        <v>259</v>
      </c>
      <c r="D34885" s="183" t="s">
        <v>10906</v>
      </c>
    </row>
    <row r="34886" spans="1:4">
      <c r="A34886" s="171">
        <v>87320</v>
      </c>
      <c r="B34886" t="s">
        <v>10905</v>
      </c>
      <c r="C34886" t="s">
        <v>259</v>
      </c>
      <c r="D34886" s="183" t="s">
        <v>10906</v>
      </c>
    </row>
    <row r="34887" spans="1:4">
      <c r="A34887" s="171">
        <v>87320</v>
      </c>
      <c r="B34887" t="s">
        <v>10905</v>
      </c>
      <c r="C34887" t="s">
        <v>259</v>
      </c>
      <c r="D34887" s="183" t="s">
        <v>10906</v>
      </c>
    </row>
    <row r="34888" spans="1:4">
      <c r="A34888" s="171">
        <v>87320</v>
      </c>
      <c r="B34888" t="s">
        <v>10905</v>
      </c>
      <c r="C34888" t="s">
        <v>259</v>
      </c>
      <c r="D34888" s="183" t="s">
        <v>10906</v>
      </c>
    </row>
    <row r="34889" spans="1:4">
      <c r="A34889" s="171">
        <v>87320</v>
      </c>
      <c r="B34889" t="s">
        <v>10905</v>
      </c>
      <c r="C34889" t="s">
        <v>259</v>
      </c>
      <c r="D34889" s="183" t="s">
        <v>10906</v>
      </c>
    </row>
    <row r="34890" spans="1:4">
      <c r="A34890" s="171">
        <v>87320</v>
      </c>
      <c r="B34890" t="s">
        <v>10905</v>
      </c>
      <c r="C34890" t="s">
        <v>259</v>
      </c>
      <c r="D34890" s="183" t="s">
        <v>10906</v>
      </c>
    </row>
    <row r="34891" spans="1:4">
      <c r="A34891" s="171">
        <v>87320</v>
      </c>
      <c r="B34891" t="s">
        <v>10905</v>
      </c>
      <c r="C34891" t="s">
        <v>259</v>
      </c>
      <c r="D34891" s="183" t="s">
        <v>10906</v>
      </c>
    </row>
    <row r="34892" spans="1:4">
      <c r="A34892" s="171">
        <v>87320</v>
      </c>
      <c r="B34892" t="s">
        <v>10905</v>
      </c>
      <c r="C34892" t="s">
        <v>259</v>
      </c>
      <c r="D34892" s="183" t="s">
        <v>10906</v>
      </c>
    </row>
    <row r="34893" spans="1:4">
      <c r="A34893" s="171">
        <v>87322</v>
      </c>
      <c r="B34893" t="s">
        <v>10907</v>
      </c>
      <c r="C34893" t="s">
        <v>259</v>
      </c>
      <c r="D34893" s="183" t="s">
        <v>10908</v>
      </c>
    </row>
    <row r="34894" spans="1:4">
      <c r="A34894" s="171">
        <v>87322</v>
      </c>
      <c r="B34894" t="s">
        <v>10907</v>
      </c>
      <c r="C34894" t="s">
        <v>259</v>
      </c>
      <c r="D34894" s="183" t="s">
        <v>10908</v>
      </c>
    </row>
    <row r="34895" spans="1:4">
      <c r="A34895" s="171">
        <v>87322</v>
      </c>
      <c r="B34895" t="s">
        <v>10907</v>
      </c>
      <c r="C34895" t="s">
        <v>259</v>
      </c>
      <c r="D34895" s="183" t="s">
        <v>10908</v>
      </c>
    </row>
    <row r="34896" spans="1:4">
      <c r="A34896" s="171">
        <v>87322</v>
      </c>
      <c r="B34896" t="s">
        <v>10907</v>
      </c>
      <c r="C34896" t="s">
        <v>259</v>
      </c>
      <c r="D34896" s="183" t="s">
        <v>10908</v>
      </c>
    </row>
    <row r="34897" spans="1:4">
      <c r="A34897" s="171">
        <v>87322</v>
      </c>
      <c r="B34897" t="s">
        <v>10907</v>
      </c>
      <c r="C34897" t="s">
        <v>259</v>
      </c>
      <c r="D34897" s="183" t="s">
        <v>10908</v>
      </c>
    </row>
    <row r="34898" spans="1:4">
      <c r="A34898" s="171">
        <v>87322</v>
      </c>
      <c r="B34898" t="s">
        <v>10907</v>
      </c>
      <c r="C34898" t="s">
        <v>259</v>
      </c>
      <c r="D34898" s="183" t="s">
        <v>10908</v>
      </c>
    </row>
    <row r="34899" spans="1:4">
      <c r="A34899" s="171">
        <v>87322</v>
      </c>
      <c r="B34899" t="s">
        <v>10907</v>
      </c>
      <c r="C34899" t="s">
        <v>259</v>
      </c>
      <c r="D34899" s="183" t="s">
        <v>10908</v>
      </c>
    </row>
    <row r="34900" spans="1:4">
      <c r="A34900" s="171">
        <v>87323</v>
      </c>
      <c r="B34900" t="s">
        <v>10909</v>
      </c>
      <c r="C34900" t="s">
        <v>259</v>
      </c>
      <c r="D34900" s="183" t="s">
        <v>10910</v>
      </c>
    </row>
    <row r="34901" spans="1:4">
      <c r="A34901" s="171">
        <v>87323</v>
      </c>
      <c r="B34901" t="s">
        <v>10909</v>
      </c>
      <c r="C34901" t="s">
        <v>259</v>
      </c>
      <c r="D34901" s="183" t="s">
        <v>10910</v>
      </c>
    </row>
    <row r="34902" spans="1:4">
      <c r="A34902" s="171">
        <v>87323</v>
      </c>
      <c r="B34902" t="s">
        <v>10909</v>
      </c>
      <c r="C34902" t="s">
        <v>259</v>
      </c>
      <c r="D34902" s="183" t="s">
        <v>10910</v>
      </c>
    </row>
    <row r="34903" spans="1:4">
      <c r="A34903" s="171">
        <v>87323</v>
      </c>
      <c r="B34903" t="s">
        <v>10909</v>
      </c>
      <c r="C34903" t="s">
        <v>259</v>
      </c>
      <c r="D34903" s="183" t="s">
        <v>10910</v>
      </c>
    </row>
    <row r="34904" spans="1:4">
      <c r="A34904" s="171">
        <v>87323</v>
      </c>
      <c r="B34904" t="s">
        <v>10909</v>
      </c>
      <c r="C34904" t="s">
        <v>259</v>
      </c>
      <c r="D34904" s="183" t="s">
        <v>10910</v>
      </c>
    </row>
    <row r="34905" spans="1:4">
      <c r="A34905" s="171">
        <v>87323</v>
      </c>
      <c r="B34905" t="s">
        <v>10909</v>
      </c>
      <c r="C34905" t="s">
        <v>259</v>
      </c>
      <c r="D34905" s="183" t="s">
        <v>10910</v>
      </c>
    </row>
    <row r="34906" spans="1:4">
      <c r="A34906" s="171">
        <v>87323</v>
      </c>
      <c r="B34906" t="s">
        <v>10909</v>
      </c>
      <c r="C34906" t="s">
        <v>259</v>
      </c>
      <c r="D34906" s="183" t="s">
        <v>10910</v>
      </c>
    </row>
    <row r="34907" spans="1:4">
      <c r="A34907" s="171">
        <v>87323</v>
      </c>
      <c r="B34907" t="s">
        <v>10909</v>
      </c>
      <c r="C34907" t="s">
        <v>259</v>
      </c>
      <c r="D34907" s="183" t="s">
        <v>10910</v>
      </c>
    </row>
    <row r="34908" spans="1:4">
      <c r="A34908" s="171">
        <v>87325</v>
      </c>
      <c r="B34908" t="s">
        <v>10911</v>
      </c>
      <c r="C34908" t="s">
        <v>259</v>
      </c>
      <c r="D34908" s="183" t="s">
        <v>10912</v>
      </c>
    </row>
    <row r="34909" spans="1:4">
      <c r="A34909" s="171">
        <v>87325</v>
      </c>
      <c r="B34909" t="s">
        <v>10911</v>
      </c>
      <c r="C34909" t="s">
        <v>259</v>
      </c>
      <c r="D34909" s="183" t="s">
        <v>10912</v>
      </c>
    </row>
    <row r="34910" spans="1:4">
      <c r="A34910" s="171">
        <v>87325</v>
      </c>
      <c r="B34910" t="s">
        <v>10911</v>
      </c>
      <c r="C34910" t="s">
        <v>259</v>
      </c>
      <c r="D34910" s="183" t="s">
        <v>10912</v>
      </c>
    </row>
    <row r="34911" spans="1:4">
      <c r="A34911" s="171">
        <v>87325</v>
      </c>
      <c r="B34911" t="s">
        <v>10911</v>
      </c>
      <c r="C34911" t="s">
        <v>259</v>
      </c>
      <c r="D34911" s="183" t="s">
        <v>10912</v>
      </c>
    </row>
    <row r="34912" spans="1:4">
      <c r="A34912" s="171">
        <v>87325</v>
      </c>
      <c r="B34912" t="s">
        <v>10911</v>
      </c>
      <c r="C34912" t="s">
        <v>259</v>
      </c>
      <c r="D34912" s="183" t="s">
        <v>10912</v>
      </c>
    </row>
    <row r="34913" spans="1:4">
      <c r="A34913" s="171">
        <v>87325</v>
      </c>
      <c r="B34913" t="s">
        <v>10911</v>
      </c>
      <c r="C34913" t="s">
        <v>259</v>
      </c>
      <c r="D34913" s="183" t="s">
        <v>10912</v>
      </c>
    </row>
    <row r="34914" spans="1:4">
      <c r="A34914" s="171">
        <v>87325</v>
      </c>
      <c r="B34914" t="s">
        <v>10911</v>
      </c>
      <c r="C34914" t="s">
        <v>259</v>
      </c>
      <c r="D34914" s="183" t="s">
        <v>10912</v>
      </c>
    </row>
    <row r="34915" spans="1:4">
      <c r="A34915" s="171">
        <v>87326</v>
      </c>
      <c r="B34915" t="s">
        <v>10913</v>
      </c>
      <c r="C34915" t="s">
        <v>259</v>
      </c>
      <c r="D34915" s="183" t="s">
        <v>10914</v>
      </c>
    </row>
    <row r="34916" spans="1:4">
      <c r="A34916" s="171">
        <v>87326</v>
      </c>
      <c r="B34916" t="s">
        <v>10913</v>
      </c>
      <c r="C34916" t="s">
        <v>259</v>
      </c>
      <c r="D34916" s="183" t="s">
        <v>10914</v>
      </c>
    </row>
    <row r="34917" spans="1:4">
      <c r="A34917" s="171">
        <v>87326</v>
      </c>
      <c r="B34917" t="s">
        <v>10913</v>
      </c>
      <c r="C34917" t="s">
        <v>259</v>
      </c>
      <c r="D34917" s="183" t="s">
        <v>10914</v>
      </c>
    </row>
    <row r="34918" spans="1:4">
      <c r="A34918" s="171">
        <v>87326</v>
      </c>
      <c r="B34918" t="s">
        <v>10913</v>
      </c>
      <c r="C34918" t="s">
        <v>259</v>
      </c>
      <c r="D34918" s="183" t="s">
        <v>10914</v>
      </c>
    </row>
    <row r="34919" spans="1:4">
      <c r="A34919" s="171">
        <v>87326</v>
      </c>
      <c r="B34919" t="s">
        <v>10913</v>
      </c>
      <c r="C34919" t="s">
        <v>259</v>
      </c>
      <c r="D34919" s="183" t="s">
        <v>10914</v>
      </c>
    </row>
    <row r="34920" spans="1:4">
      <c r="A34920" s="171">
        <v>87326</v>
      </c>
      <c r="B34920" t="s">
        <v>10913</v>
      </c>
      <c r="C34920" t="s">
        <v>259</v>
      </c>
      <c r="D34920" s="183" t="s">
        <v>10914</v>
      </c>
    </row>
    <row r="34921" spans="1:4">
      <c r="A34921" s="171">
        <v>87326</v>
      </c>
      <c r="B34921" t="s">
        <v>10913</v>
      </c>
      <c r="C34921" t="s">
        <v>259</v>
      </c>
      <c r="D34921" s="183" t="s">
        <v>10914</v>
      </c>
    </row>
    <row r="34922" spans="1:4">
      <c r="A34922" s="171">
        <v>87326</v>
      </c>
      <c r="B34922" t="s">
        <v>10913</v>
      </c>
      <c r="C34922" t="s">
        <v>259</v>
      </c>
      <c r="D34922" s="183" t="s">
        <v>10914</v>
      </c>
    </row>
    <row r="34923" spans="1:4">
      <c r="A34923" s="171">
        <v>87327</v>
      </c>
      <c r="B34923" t="s">
        <v>10915</v>
      </c>
      <c r="C34923" t="s">
        <v>259</v>
      </c>
      <c r="D34923" s="183" t="s">
        <v>10916</v>
      </c>
    </row>
    <row r="34924" spans="1:4">
      <c r="A34924" s="171">
        <v>87327</v>
      </c>
      <c r="B34924" t="s">
        <v>10915</v>
      </c>
      <c r="C34924" t="s">
        <v>259</v>
      </c>
      <c r="D34924" s="183" t="s">
        <v>10916</v>
      </c>
    </row>
    <row r="34925" spans="1:4">
      <c r="A34925" s="171">
        <v>87327</v>
      </c>
      <c r="B34925" t="s">
        <v>10915</v>
      </c>
      <c r="C34925" t="s">
        <v>259</v>
      </c>
      <c r="D34925" s="183" t="s">
        <v>10916</v>
      </c>
    </row>
    <row r="34926" spans="1:4">
      <c r="A34926" s="171">
        <v>87327</v>
      </c>
      <c r="B34926" t="s">
        <v>10915</v>
      </c>
      <c r="C34926" t="s">
        <v>259</v>
      </c>
      <c r="D34926" s="183" t="s">
        <v>10916</v>
      </c>
    </row>
    <row r="34927" spans="1:4">
      <c r="A34927" s="171">
        <v>87327</v>
      </c>
      <c r="B34927" t="s">
        <v>10915</v>
      </c>
      <c r="C34927" t="s">
        <v>259</v>
      </c>
      <c r="D34927" s="183" t="s">
        <v>10916</v>
      </c>
    </row>
    <row r="34928" spans="1:4">
      <c r="A34928" s="171">
        <v>87327</v>
      </c>
      <c r="B34928" t="s">
        <v>10915</v>
      </c>
      <c r="C34928" t="s">
        <v>259</v>
      </c>
      <c r="D34928" s="183" t="s">
        <v>10916</v>
      </c>
    </row>
    <row r="34929" spans="1:4">
      <c r="A34929" s="171">
        <v>87327</v>
      </c>
      <c r="B34929" t="s">
        <v>10915</v>
      </c>
      <c r="C34929" t="s">
        <v>259</v>
      </c>
      <c r="D34929" s="183" t="s">
        <v>10916</v>
      </c>
    </row>
    <row r="34930" spans="1:4">
      <c r="A34930" s="171">
        <v>87328</v>
      </c>
      <c r="B34930" t="s">
        <v>10917</v>
      </c>
      <c r="C34930" t="s">
        <v>259</v>
      </c>
      <c r="D34930" s="183" t="s">
        <v>10918</v>
      </c>
    </row>
    <row r="34931" spans="1:4">
      <c r="A34931" s="171">
        <v>87328</v>
      </c>
      <c r="B34931" t="s">
        <v>10917</v>
      </c>
      <c r="C34931" t="s">
        <v>259</v>
      </c>
      <c r="D34931" s="183" t="s">
        <v>10918</v>
      </c>
    </row>
    <row r="34932" spans="1:4">
      <c r="A34932" s="171">
        <v>87328</v>
      </c>
      <c r="B34932" t="s">
        <v>10917</v>
      </c>
      <c r="C34932" t="s">
        <v>259</v>
      </c>
      <c r="D34932" s="183" t="s">
        <v>10918</v>
      </c>
    </row>
    <row r="34933" spans="1:4">
      <c r="A34933" s="171">
        <v>87328</v>
      </c>
      <c r="B34933" t="s">
        <v>10917</v>
      </c>
      <c r="C34933" t="s">
        <v>259</v>
      </c>
      <c r="D34933" s="183" t="s">
        <v>10918</v>
      </c>
    </row>
    <row r="34934" spans="1:4">
      <c r="A34934" s="171">
        <v>87328</v>
      </c>
      <c r="B34934" t="s">
        <v>10917</v>
      </c>
      <c r="C34934" t="s">
        <v>259</v>
      </c>
      <c r="D34934" s="183" t="s">
        <v>10918</v>
      </c>
    </row>
    <row r="34935" spans="1:4">
      <c r="A34935" s="171">
        <v>87328</v>
      </c>
      <c r="B34935" t="s">
        <v>10917</v>
      </c>
      <c r="C34935" t="s">
        <v>259</v>
      </c>
      <c r="D34935" s="183" t="s">
        <v>10918</v>
      </c>
    </row>
    <row r="34936" spans="1:4">
      <c r="A34936" s="171">
        <v>87328</v>
      </c>
      <c r="B34936" t="s">
        <v>10917</v>
      </c>
      <c r="C34936" t="s">
        <v>259</v>
      </c>
      <c r="D34936" s="183" t="s">
        <v>10918</v>
      </c>
    </row>
    <row r="34937" spans="1:4">
      <c r="A34937" s="171">
        <v>87328</v>
      </c>
      <c r="B34937" t="s">
        <v>10917</v>
      </c>
      <c r="C34937" t="s">
        <v>259</v>
      </c>
      <c r="D34937" s="183" t="s">
        <v>10918</v>
      </c>
    </row>
    <row r="34938" spans="1:4">
      <c r="A34938" s="171">
        <v>87329</v>
      </c>
      <c r="B34938" t="s">
        <v>10919</v>
      </c>
      <c r="C34938" t="s">
        <v>259</v>
      </c>
      <c r="D34938" s="183" t="s">
        <v>10920</v>
      </c>
    </row>
    <row r="34939" spans="1:4">
      <c r="A34939" s="171">
        <v>87329</v>
      </c>
      <c r="B34939" t="s">
        <v>10919</v>
      </c>
      <c r="C34939" t="s">
        <v>259</v>
      </c>
      <c r="D34939" s="183" t="s">
        <v>10920</v>
      </c>
    </row>
    <row r="34940" spans="1:4">
      <c r="A34940" s="171">
        <v>87329</v>
      </c>
      <c r="B34940" t="s">
        <v>10919</v>
      </c>
      <c r="C34940" t="s">
        <v>259</v>
      </c>
      <c r="D34940" s="183" t="s">
        <v>10920</v>
      </c>
    </row>
    <row r="34941" spans="1:4">
      <c r="A34941" s="171">
        <v>87329</v>
      </c>
      <c r="B34941" t="s">
        <v>10919</v>
      </c>
      <c r="C34941" t="s">
        <v>259</v>
      </c>
      <c r="D34941" s="183" t="s">
        <v>10920</v>
      </c>
    </row>
    <row r="34942" spans="1:4">
      <c r="A34942" s="171">
        <v>87329</v>
      </c>
      <c r="B34942" t="s">
        <v>10919</v>
      </c>
      <c r="C34942" t="s">
        <v>259</v>
      </c>
      <c r="D34942" s="183" t="s">
        <v>10920</v>
      </c>
    </row>
    <row r="34943" spans="1:4">
      <c r="A34943" s="171">
        <v>87329</v>
      </c>
      <c r="B34943" t="s">
        <v>10919</v>
      </c>
      <c r="C34943" t="s">
        <v>259</v>
      </c>
      <c r="D34943" s="183" t="s">
        <v>10920</v>
      </c>
    </row>
    <row r="34944" spans="1:4">
      <c r="A34944" s="171">
        <v>87329</v>
      </c>
      <c r="B34944" t="s">
        <v>10919</v>
      </c>
      <c r="C34944" t="s">
        <v>259</v>
      </c>
      <c r="D34944" s="183" t="s">
        <v>10920</v>
      </c>
    </row>
    <row r="34945" spans="1:4">
      <c r="A34945" s="171">
        <v>87330</v>
      </c>
      <c r="B34945" t="s">
        <v>10921</v>
      </c>
      <c r="C34945" t="s">
        <v>259</v>
      </c>
      <c r="D34945" s="183" t="s">
        <v>10922</v>
      </c>
    </row>
    <row r="34946" spans="1:4">
      <c r="A34946" s="171">
        <v>87330</v>
      </c>
      <c r="B34946" t="s">
        <v>10921</v>
      </c>
      <c r="C34946" t="s">
        <v>259</v>
      </c>
      <c r="D34946" s="183" t="s">
        <v>10922</v>
      </c>
    </row>
    <row r="34947" spans="1:4">
      <c r="A34947" s="171">
        <v>87330</v>
      </c>
      <c r="B34947" t="s">
        <v>10921</v>
      </c>
      <c r="C34947" t="s">
        <v>259</v>
      </c>
      <c r="D34947" s="183" t="s">
        <v>10922</v>
      </c>
    </row>
    <row r="34948" spans="1:4">
      <c r="A34948" s="171">
        <v>87330</v>
      </c>
      <c r="B34948" t="s">
        <v>10921</v>
      </c>
      <c r="C34948" t="s">
        <v>259</v>
      </c>
      <c r="D34948" s="183" t="s">
        <v>10922</v>
      </c>
    </row>
    <row r="34949" spans="1:4">
      <c r="A34949" s="171">
        <v>87330</v>
      </c>
      <c r="B34949" t="s">
        <v>10921</v>
      </c>
      <c r="C34949" t="s">
        <v>259</v>
      </c>
      <c r="D34949" s="183" t="s">
        <v>10922</v>
      </c>
    </row>
    <row r="34950" spans="1:4">
      <c r="A34950" s="171">
        <v>87330</v>
      </c>
      <c r="B34950" t="s">
        <v>10921</v>
      </c>
      <c r="C34950" t="s">
        <v>259</v>
      </c>
      <c r="D34950" s="183" t="s">
        <v>10922</v>
      </c>
    </row>
    <row r="34951" spans="1:4">
      <c r="A34951" s="171">
        <v>87330</v>
      </c>
      <c r="B34951" t="s">
        <v>10921</v>
      </c>
      <c r="C34951" t="s">
        <v>259</v>
      </c>
      <c r="D34951" s="183" t="s">
        <v>10922</v>
      </c>
    </row>
    <row r="34952" spans="1:4">
      <c r="A34952" s="171">
        <v>87330</v>
      </c>
      <c r="B34952" t="s">
        <v>10921</v>
      </c>
      <c r="C34952" t="s">
        <v>259</v>
      </c>
      <c r="D34952" s="183" t="s">
        <v>10922</v>
      </c>
    </row>
    <row r="34953" spans="1:4">
      <c r="A34953" s="171">
        <v>87331</v>
      </c>
      <c r="B34953" t="s">
        <v>10923</v>
      </c>
      <c r="C34953" t="s">
        <v>259</v>
      </c>
      <c r="D34953" s="183" t="s">
        <v>10924</v>
      </c>
    </row>
    <row r="34954" spans="1:4">
      <c r="A34954" s="171">
        <v>87331</v>
      </c>
      <c r="B34954" t="s">
        <v>10923</v>
      </c>
      <c r="C34954" t="s">
        <v>259</v>
      </c>
      <c r="D34954" s="183" t="s">
        <v>10924</v>
      </c>
    </row>
    <row r="34955" spans="1:4">
      <c r="A34955" s="171">
        <v>87331</v>
      </c>
      <c r="B34955" t="s">
        <v>10923</v>
      </c>
      <c r="C34955" t="s">
        <v>259</v>
      </c>
      <c r="D34955" s="183" t="s">
        <v>10924</v>
      </c>
    </row>
    <row r="34956" spans="1:4">
      <c r="A34956" s="171">
        <v>87331</v>
      </c>
      <c r="B34956" t="s">
        <v>10923</v>
      </c>
      <c r="C34956" t="s">
        <v>259</v>
      </c>
      <c r="D34956" s="183" t="s">
        <v>10924</v>
      </c>
    </row>
    <row r="34957" spans="1:4">
      <c r="A34957" s="171">
        <v>87331</v>
      </c>
      <c r="B34957" t="s">
        <v>10923</v>
      </c>
      <c r="C34957" t="s">
        <v>259</v>
      </c>
      <c r="D34957" s="183" t="s">
        <v>10924</v>
      </c>
    </row>
    <row r="34958" spans="1:4">
      <c r="A34958" s="171">
        <v>87331</v>
      </c>
      <c r="B34958" t="s">
        <v>10923</v>
      </c>
      <c r="C34958" t="s">
        <v>259</v>
      </c>
      <c r="D34958" s="183" t="s">
        <v>10924</v>
      </c>
    </row>
    <row r="34959" spans="1:4">
      <c r="A34959" s="171">
        <v>87331</v>
      </c>
      <c r="B34959" t="s">
        <v>10923</v>
      </c>
      <c r="C34959" t="s">
        <v>259</v>
      </c>
      <c r="D34959" s="183" t="s">
        <v>10924</v>
      </c>
    </row>
    <row r="34960" spans="1:4">
      <c r="A34960" s="171">
        <v>87332</v>
      </c>
      <c r="B34960" t="s">
        <v>10925</v>
      </c>
      <c r="C34960" t="s">
        <v>259</v>
      </c>
      <c r="D34960" s="183" t="s">
        <v>10926</v>
      </c>
    </row>
    <row r="34961" spans="1:4">
      <c r="A34961" s="171">
        <v>87332</v>
      </c>
      <c r="B34961" t="s">
        <v>10925</v>
      </c>
      <c r="C34961" t="s">
        <v>259</v>
      </c>
      <c r="D34961" s="183" t="s">
        <v>10926</v>
      </c>
    </row>
    <row r="34962" spans="1:4">
      <c r="A34962" s="171">
        <v>87332</v>
      </c>
      <c r="B34962" t="s">
        <v>10925</v>
      </c>
      <c r="C34962" t="s">
        <v>259</v>
      </c>
      <c r="D34962" s="183" t="s">
        <v>10926</v>
      </c>
    </row>
    <row r="34963" spans="1:4">
      <c r="A34963" s="171">
        <v>87332</v>
      </c>
      <c r="B34963" t="s">
        <v>10925</v>
      </c>
      <c r="C34963" t="s">
        <v>259</v>
      </c>
      <c r="D34963" s="183" t="s">
        <v>10926</v>
      </c>
    </row>
    <row r="34964" spans="1:4">
      <c r="A34964" s="171">
        <v>87332</v>
      </c>
      <c r="B34964" t="s">
        <v>10925</v>
      </c>
      <c r="C34964" t="s">
        <v>259</v>
      </c>
      <c r="D34964" s="183" t="s">
        <v>10926</v>
      </c>
    </row>
    <row r="34965" spans="1:4">
      <c r="A34965" s="171">
        <v>87332</v>
      </c>
      <c r="B34965" t="s">
        <v>10925</v>
      </c>
      <c r="C34965" t="s">
        <v>259</v>
      </c>
      <c r="D34965" s="183" t="s">
        <v>10926</v>
      </c>
    </row>
    <row r="34966" spans="1:4">
      <c r="A34966" s="171">
        <v>87332</v>
      </c>
      <c r="B34966" t="s">
        <v>10925</v>
      </c>
      <c r="C34966" t="s">
        <v>259</v>
      </c>
      <c r="D34966" s="183" t="s">
        <v>10926</v>
      </c>
    </row>
    <row r="34967" spans="1:4">
      <c r="A34967" s="171">
        <v>87332</v>
      </c>
      <c r="B34967" t="s">
        <v>10925</v>
      </c>
      <c r="C34967" t="s">
        <v>259</v>
      </c>
      <c r="D34967" s="183" t="s">
        <v>10926</v>
      </c>
    </row>
    <row r="34968" spans="1:4">
      <c r="A34968" s="171">
        <v>87333</v>
      </c>
      <c r="B34968" t="s">
        <v>10927</v>
      </c>
      <c r="C34968" t="s">
        <v>259</v>
      </c>
      <c r="D34968" s="183" t="s">
        <v>10928</v>
      </c>
    </row>
    <row r="34969" spans="1:4">
      <c r="A34969" s="171">
        <v>87333</v>
      </c>
      <c r="B34969" t="s">
        <v>10927</v>
      </c>
      <c r="C34969" t="s">
        <v>259</v>
      </c>
      <c r="D34969" s="183" t="s">
        <v>10928</v>
      </c>
    </row>
    <row r="34970" spans="1:4">
      <c r="A34970" s="171">
        <v>87333</v>
      </c>
      <c r="B34970" t="s">
        <v>10927</v>
      </c>
      <c r="C34970" t="s">
        <v>259</v>
      </c>
      <c r="D34970" s="183" t="s">
        <v>10928</v>
      </c>
    </row>
    <row r="34971" spans="1:4">
      <c r="A34971" s="171">
        <v>87333</v>
      </c>
      <c r="B34971" t="s">
        <v>10927</v>
      </c>
      <c r="C34971" t="s">
        <v>259</v>
      </c>
      <c r="D34971" s="183" t="s">
        <v>10928</v>
      </c>
    </row>
    <row r="34972" spans="1:4">
      <c r="A34972" s="171">
        <v>87333</v>
      </c>
      <c r="B34972" t="s">
        <v>10927</v>
      </c>
      <c r="C34972" t="s">
        <v>259</v>
      </c>
      <c r="D34972" s="183" t="s">
        <v>10928</v>
      </c>
    </row>
    <row r="34973" spans="1:4">
      <c r="A34973" s="171">
        <v>87333</v>
      </c>
      <c r="B34973" t="s">
        <v>10927</v>
      </c>
      <c r="C34973" t="s">
        <v>259</v>
      </c>
      <c r="D34973" s="183" t="s">
        <v>10928</v>
      </c>
    </row>
    <row r="34974" spans="1:4">
      <c r="A34974" s="171">
        <v>87333</v>
      </c>
      <c r="B34974" t="s">
        <v>10927</v>
      </c>
      <c r="C34974" t="s">
        <v>259</v>
      </c>
      <c r="D34974" s="183" t="s">
        <v>10928</v>
      </c>
    </row>
    <row r="34975" spans="1:4">
      <c r="A34975" s="171">
        <v>87334</v>
      </c>
      <c r="B34975" t="s">
        <v>10929</v>
      </c>
      <c r="C34975" t="s">
        <v>259</v>
      </c>
      <c r="D34975" s="183" t="s">
        <v>10930</v>
      </c>
    </row>
    <row r="34976" spans="1:4">
      <c r="A34976" s="171">
        <v>87334</v>
      </c>
      <c r="B34976" t="s">
        <v>10929</v>
      </c>
      <c r="C34976" t="s">
        <v>259</v>
      </c>
      <c r="D34976" s="183" t="s">
        <v>10930</v>
      </c>
    </row>
    <row r="34977" spans="1:4">
      <c r="A34977" s="171">
        <v>87334</v>
      </c>
      <c r="B34977" t="s">
        <v>10929</v>
      </c>
      <c r="C34977" t="s">
        <v>259</v>
      </c>
      <c r="D34977" s="183" t="s">
        <v>10930</v>
      </c>
    </row>
    <row r="34978" spans="1:4">
      <c r="A34978" s="171">
        <v>87334</v>
      </c>
      <c r="B34978" t="s">
        <v>10929</v>
      </c>
      <c r="C34978" t="s">
        <v>259</v>
      </c>
      <c r="D34978" s="183" t="s">
        <v>10930</v>
      </c>
    </row>
    <row r="34979" spans="1:4">
      <c r="A34979" s="171">
        <v>87334</v>
      </c>
      <c r="B34979" t="s">
        <v>10929</v>
      </c>
      <c r="C34979" t="s">
        <v>259</v>
      </c>
      <c r="D34979" s="183" t="s">
        <v>10930</v>
      </c>
    </row>
    <row r="34980" spans="1:4">
      <c r="A34980" s="171">
        <v>87334</v>
      </c>
      <c r="B34980" t="s">
        <v>10929</v>
      </c>
      <c r="C34980" t="s">
        <v>259</v>
      </c>
      <c r="D34980" s="183" t="s">
        <v>10930</v>
      </c>
    </row>
    <row r="34981" spans="1:4">
      <c r="A34981" s="171">
        <v>87334</v>
      </c>
      <c r="B34981" t="s">
        <v>10929</v>
      </c>
      <c r="C34981" t="s">
        <v>259</v>
      </c>
      <c r="D34981" s="183" t="s">
        <v>10930</v>
      </c>
    </row>
    <row r="34982" spans="1:4">
      <c r="A34982" s="171">
        <v>87334</v>
      </c>
      <c r="B34982" t="s">
        <v>10929</v>
      </c>
      <c r="C34982" t="s">
        <v>259</v>
      </c>
      <c r="D34982" s="183" t="s">
        <v>10930</v>
      </c>
    </row>
    <row r="34983" spans="1:4">
      <c r="A34983" s="171">
        <v>87335</v>
      </c>
      <c r="B34983" t="s">
        <v>10931</v>
      </c>
      <c r="C34983" t="s">
        <v>259</v>
      </c>
      <c r="D34983" s="183" t="s">
        <v>10932</v>
      </c>
    </row>
    <row r="34984" spans="1:4">
      <c r="A34984" s="171">
        <v>87335</v>
      </c>
      <c r="B34984" t="s">
        <v>10931</v>
      </c>
      <c r="C34984" t="s">
        <v>259</v>
      </c>
      <c r="D34984" s="183" t="s">
        <v>10932</v>
      </c>
    </row>
    <row r="34985" spans="1:4">
      <c r="A34985" s="171">
        <v>87335</v>
      </c>
      <c r="B34985" t="s">
        <v>10931</v>
      </c>
      <c r="C34985" t="s">
        <v>259</v>
      </c>
      <c r="D34985" s="183" t="s">
        <v>10932</v>
      </c>
    </row>
    <row r="34986" spans="1:4">
      <c r="A34986" s="171">
        <v>87335</v>
      </c>
      <c r="B34986" t="s">
        <v>10931</v>
      </c>
      <c r="C34986" t="s">
        <v>259</v>
      </c>
      <c r="D34986" s="183" t="s">
        <v>10932</v>
      </c>
    </row>
    <row r="34987" spans="1:4">
      <c r="A34987" s="171">
        <v>87335</v>
      </c>
      <c r="B34987" t="s">
        <v>10931</v>
      </c>
      <c r="C34987" t="s">
        <v>259</v>
      </c>
      <c r="D34987" s="183" t="s">
        <v>10932</v>
      </c>
    </row>
    <row r="34988" spans="1:4">
      <c r="A34988" s="171">
        <v>87335</v>
      </c>
      <c r="B34988" t="s">
        <v>10931</v>
      </c>
      <c r="C34988" t="s">
        <v>259</v>
      </c>
      <c r="D34988" s="183" t="s">
        <v>10932</v>
      </c>
    </row>
    <row r="34989" spans="1:4">
      <c r="A34989" s="171">
        <v>87335</v>
      </c>
      <c r="B34989" t="s">
        <v>10931</v>
      </c>
      <c r="C34989" t="s">
        <v>259</v>
      </c>
      <c r="D34989" s="183" t="s">
        <v>10932</v>
      </c>
    </row>
    <row r="34990" spans="1:4">
      <c r="A34990" s="171">
        <v>87336</v>
      </c>
      <c r="B34990" t="s">
        <v>10933</v>
      </c>
      <c r="C34990" t="s">
        <v>259</v>
      </c>
      <c r="D34990" s="183" t="s">
        <v>10934</v>
      </c>
    </row>
    <row r="34991" spans="1:4">
      <c r="A34991" s="171">
        <v>87336</v>
      </c>
      <c r="B34991" t="s">
        <v>10933</v>
      </c>
      <c r="C34991" t="s">
        <v>259</v>
      </c>
      <c r="D34991" s="183" t="s">
        <v>10934</v>
      </c>
    </row>
    <row r="34992" spans="1:4">
      <c r="A34992" s="171">
        <v>87336</v>
      </c>
      <c r="B34992" t="s">
        <v>10933</v>
      </c>
      <c r="C34992" t="s">
        <v>259</v>
      </c>
      <c r="D34992" s="183" t="s">
        <v>10934</v>
      </c>
    </row>
    <row r="34993" spans="1:4">
      <c r="A34993" s="171">
        <v>87336</v>
      </c>
      <c r="B34993" t="s">
        <v>10933</v>
      </c>
      <c r="C34993" t="s">
        <v>259</v>
      </c>
      <c r="D34993" s="183" t="s">
        <v>10934</v>
      </c>
    </row>
    <row r="34994" spans="1:4">
      <c r="A34994" s="171">
        <v>87336</v>
      </c>
      <c r="B34994" t="s">
        <v>10933</v>
      </c>
      <c r="C34994" t="s">
        <v>259</v>
      </c>
      <c r="D34994" s="183" t="s">
        <v>10934</v>
      </c>
    </row>
    <row r="34995" spans="1:4">
      <c r="A34995" s="171">
        <v>87336</v>
      </c>
      <c r="B34995" t="s">
        <v>10933</v>
      </c>
      <c r="C34995" t="s">
        <v>259</v>
      </c>
      <c r="D34995" s="183" t="s">
        <v>10934</v>
      </c>
    </row>
    <row r="34996" spans="1:4">
      <c r="A34996" s="171">
        <v>87336</v>
      </c>
      <c r="B34996" t="s">
        <v>10933</v>
      </c>
      <c r="C34996" t="s">
        <v>259</v>
      </c>
      <c r="D34996" s="183" t="s">
        <v>10934</v>
      </c>
    </row>
    <row r="34997" spans="1:4">
      <c r="A34997" s="171">
        <v>87336</v>
      </c>
      <c r="B34997" t="s">
        <v>10933</v>
      </c>
      <c r="C34997" t="s">
        <v>259</v>
      </c>
      <c r="D34997" s="183" t="s">
        <v>10934</v>
      </c>
    </row>
    <row r="34998" spans="1:4">
      <c r="A34998" s="171">
        <v>87337</v>
      </c>
      <c r="B34998" t="s">
        <v>10935</v>
      </c>
      <c r="C34998" t="s">
        <v>259</v>
      </c>
      <c r="D34998" s="183" t="s">
        <v>10936</v>
      </c>
    </row>
    <row r="34999" spans="1:4">
      <c r="A34999" s="171">
        <v>87337</v>
      </c>
      <c r="B34999" t="s">
        <v>10935</v>
      </c>
      <c r="C34999" t="s">
        <v>259</v>
      </c>
      <c r="D34999" s="183" t="s">
        <v>10936</v>
      </c>
    </row>
    <row r="35000" spans="1:4">
      <c r="A35000" s="171">
        <v>87337</v>
      </c>
      <c r="B35000" t="s">
        <v>10935</v>
      </c>
      <c r="C35000" t="s">
        <v>259</v>
      </c>
      <c r="D35000" s="183" t="s">
        <v>10936</v>
      </c>
    </row>
    <row r="35001" spans="1:4">
      <c r="A35001" s="171">
        <v>87337</v>
      </c>
      <c r="B35001" t="s">
        <v>10935</v>
      </c>
      <c r="C35001" t="s">
        <v>259</v>
      </c>
      <c r="D35001" s="183" t="s">
        <v>10936</v>
      </c>
    </row>
    <row r="35002" spans="1:4">
      <c r="A35002" s="171">
        <v>87337</v>
      </c>
      <c r="B35002" t="s">
        <v>10935</v>
      </c>
      <c r="C35002" t="s">
        <v>259</v>
      </c>
      <c r="D35002" s="183" t="s">
        <v>10936</v>
      </c>
    </row>
    <row r="35003" spans="1:4">
      <c r="A35003" s="171">
        <v>87337</v>
      </c>
      <c r="B35003" t="s">
        <v>10935</v>
      </c>
      <c r="C35003" t="s">
        <v>259</v>
      </c>
      <c r="D35003" s="183" t="s">
        <v>10936</v>
      </c>
    </row>
    <row r="35004" spans="1:4">
      <c r="A35004" s="171">
        <v>87337</v>
      </c>
      <c r="B35004" t="s">
        <v>10935</v>
      </c>
      <c r="C35004" t="s">
        <v>259</v>
      </c>
      <c r="D35004" s="183" t="s">
        <v>10936</v>
      </c>
    </row>
    <row r="35005" spans="1:4">
      <c r="A35005" s="171">
        <v>87338</v>
      </c>
      <c r="B35005" t="s">
        <v>10937</v>
      </c>
      <c r="C35005" t="s">
        <v>259</v>
      </c>
      <c r="D35005" s="183" t="s">
        <v>10938</v>
      </c>
    </row>
    <row r="35006" spans="1:4">
      <c r="A35006" s="171">
        <v>87338</v>
      </c>
      <c r="B35006" t="s">
        <v>10937</v>
      </c>
      <c r="C35006" t="s">
        <v>259</v>
      </c>
      <c r="D35006" s="183" t="s">
        <v>10938</v>
      </c>
    </row>
    <row r="35007" spans="1:4">
      <c r="A35007" s="171">
        <v>87338</v>
      </c>
      <c r="B35007" t="s">
        <v>10937</v>
      </c>
      <c r="C35007" t="s">
        <v>259</v>
      </c>
      <c r="D35007" s="183" t="s">
        <v>10938</v>
      </c>
    </row>
    <row r="35008" spans="1:4">
      <c r="A35008" s="171">
        <v>87338</v>
      </c>
      <c r="B35008" t="s">
        <v>10937</v>
      </c>
      <c r="C35008" t="s">
        <v>259</v>
      </c>
      <c r="D35008" s="183" t="s">
        <v>10938</v>
      </c>
    </row>
    <row r="35009" spans="1:4">
      <c r="A35009" s="171">
        <v>87338</v>
      </c>
      <c r="B35009" t="s">
        <v>10937</v>
      </c>
      <c r="C35009" t="s">
        <v>259</v>
      </c>
      <c r="D35009" s="183" t="s">
        <v>10938</v>
      </c>
    </row>
    <row r="35010" spans="1:4">
      <c r="A35010" s="171">
        <v>87338</v>
      </c>
      <c r="B35010" t="s">
        <v>10937</v>
      </c>
      <c r="C35010" t="s">
        <v>259</v>
      </c>
      <c r="D35010" s="183" t="s">
        <v>10938</v>
      </c>
    </row>
    <row r="35011" spans="1:4">
      <c r="A35011" s="171">
        <v>87338</v>
      </c>
      <c r="B35011" t="s">
        <v>10937</v>
      </c>
      <c r="C35011" t="s">
        <v>259</v>
      </c>
      <c r="D35011" s="183" t="s">
        <v>10938</v>
      </c>
    </row>
    <row r="35012" spans="1:4">
      <c r="A35012" s="171">
        <v>87338</v>
      </c>
      <c r="B35012" t="s">
        <v>10937</v>
      </c>
      <c r="C35012" t="s">
        <v>259</v>
      </c>
      <c r="D35012" s="183" t="s">
        <v>10938</v>
      </c>
    </row>
    <row r="35013" spans="1:4">
      <c r="A35013" s="171">
        <v>87339</v>
      </c>
      <c r="B35013" t="s">
        <v>10939</v>
      </c>
      <c r="C35013" t="s">
        <v>259</v>
      </c>
      <c r="D35013" s="183" t="s">
        <v>10940</v>
      </c>
    </row>
    <row r="35014" spans="1:4">
      <c r="A35014" s="171">
        <v>87339</v>
      </c>
      <c r="B35014" t="s">
        <v>10939</v>
      </c>
      <c r="C35014" t="s">
        <v>259</v>
      </c>
      <c r="D35014" s="183" t="s">
        <v>10940</v>
      </c>
    </row>
    <row r="35015" spans="1:4">
      <c r="A35015" s="171">
        <v>87339</v>
      </c>
      <c r="B35015" t="s">
        <v>10939</v>
      </c>
      <c r="C35015" t="s">
        <v>259</v>
      </c>
      <c r="D35015" s="183" t="s">
        <v>10940</v>
      </c>
    </row>
    <row r="35016" spans="1:4">
      <c r="A35016" s="171">
        <v>87339</v>
      </c>
      <c r="B35016" t="s">
        <v>10939</v>
      </c>
      <c r="C35016" t="s">
        <v>259</v>
      </c>
      <c r="D35016" s="183" t="s">
        <v>10940</v>
      </c>
    </row>
    <row r="35017" spans="1:4">
      <c r="A35017" s="171">
        <v>87339</v>
      </c>
      <c r="B35017" t="s">
        <v>10939</v>
      </c>
      <c r="C35017" t="s">
        <v>259</v>
      </c>
      <c r="D35017" s="183" t="s">
        <v>10940</v>
      </c>
    </row>
    <row r="35018" spans="1:4">
      <c r="A35018" s="171">
        <v>87339</v>
      </c>
      <c r="B35018" t="s">
        <v>10939</v>
      </c>
      <c r="C35018" t="s">
        <v>259</v>
      </c>
      <c r="D35018" s="183" t="s">
        <v>10940</v>
      </c>
    </row>
    <row r="35019" spans="1:4">
      <c r="A35019" s="171">
        <v>87340</v>
      </c>
      <c r="B35019" t="s">
        <v>10941</v>
      </c>
      <c r="C35019" t="s">
        <v>259</v>
      </c>
      <c r="D35019" s="183" t="s">
        <v>10942</v>
      </c>
    </row>
    <row r="35020" spans="1:4">
      <c r="A35020" s="171">
        <v>87340</v>
      </c>
      <c r="B35020" t="s">
        <v>10941</v>
      </c>
      <c r="C35020" t="s">
        <v>259</v>
      </c>
      <c r="D35020" s="183" t="s">
        <v>10942</v>
      </c>
    </row>
    <row r="35021" spans="1:4">
      <c r="A35021" s="171">
        <v>87340</v>
      </c>
      <c r="B35021" t="s">
        <v>10941</v>
      </c>
      <c r="C35021" t="s">
        <v>259</v>
      </c>
      <c r="D35021" s="183" t="s">
        <v>10942</v>
      </c>
    </row>
    <row r="35022" spans="1:4">
      <c r="A35022" s="171">
        <v>87340</v>
      </c>
      <c r="B35022" t="s">
        <v>10941</v>
      </c>
      <c r="C35022" t="s">
        <v>259</v>
      </c>
      <c r="D35022" s="183" t="s">
        <v>10942</v>
      </c>
    </row>
    <row r="35023" spans="1:4">
      <c r="A35023" s="171">
        <v>87340</v>
      </c>
      <c r="B35023" t="s">
        <v>10941</v>
      </c>
      <c r="C35023" t="s">
        <v>259</v>
      </c>
      <c r="D35023" s="183" t="s">
        <v>10942</v>
      </c>
    </row>
    <row r="35024" spans="1:4">
      <c r="A35024" s="171">
        <v>87340</v>
      </c>
      <c r="B35024" t="s">
        <v>10941</v>
      </c>
      <c r="C35024" t="s">
        <v>259</v>
      </c>
      <c r="D35024" s="183" t="s">
        <v>10942</v>
      </c>
    </row>
    <row r="35025" spans="1:4">
      <c r="A35025" s="171">
        <v>87341</v>
      </c>
      <c r="B35025" t="s">
        <v>10943</v>
      </c>
      <c r="C35025" t="s">
        <v>259</v>
      </c>
      <c r="D35025" s="183" t="s">
        <v>10944</v>
      </c>
    </row>
    <row r="35026" spans="1:4">
      <c r="A35026" s="171">
        <v>87341</v>
      </c>
      <c r="B35026" t="s">
        <v>10943</v>
      </c>
      <c r="C35026" t="s">
        <v>259</v>
      </c>
      <c r="D35026" s="183" t="s">
        <v>10944</v>
      </c>
    </row>
    <row r="35027" spans="1:4">
      <c r="A35027" s="171">
        <v>87341</v>
      </c>
      <c r="B35027" t="s">
        <v>10943</v>
      </c>
      <c r="C35027" t="s">
        <v>259</v>
      </c>
      <c r="D35027" s="183" t="s">
        <v>10944</v>
      </c>
    </row>
    <row r="35028" spans="1:4">
      <c r="A35028" s="171">
        <v>87341</v>
      </c>
      <c r="B35028" t="s">
        <v>10943</v>
      </c>
      <c r="C35028" t="s">
        <v>259</v>
      </c>
      <c r="D35028" s="183" t="s">
        <v>10944</v>
      </c>
    </row>
    <row r="35029" spans="1:4">
      <c r="A35029" s="171">
        <v>87341</v>
      </c>
      <c r="B35029" t="s">
        <v>10943</v>
      </c>
      <c r="C35029" t="s">
        <v>259</v>
      </c>
      <c r="D35029" s="183" t="s">
        <v>10944</v>
      </c>
    </row>
    <row r="35030" spans="1:4">
      <c r="A35030" s="171">
        <v>87341</v>
      </c>
      <c r="B35030" t="s">
        <v>10943</v>
      </c>
      <c r="C35030" t="s">
        <v>259</v>
      </c>
      <c r="D35030" s="183" t="s">
        <v>10944</v>
      </c>
    </row>
    <row r="35031" spans="1:4">
      <c r="A35031" s="171">
        <v>87341</v>
      </c>
      <c r="B35031" t="s">
        <v>10943</v>
      </c>
      <c r="C35031" t="s">
        <v>259</v>
      </c>
      <c r="D35031" s="183" t="s">
        <v>10944</v>
      </c>
    </row>
    <row r="35032" spans="1:4">
      <c r="A35032" s="171">
        <v>87342</v>
      </c>
      <c r="B35032" t="s">
        <v>10945</v>
      </c>
      <c r="C35032" t="s">
        <v>259</v>
      </c>
      <c r="D35032" s="183" t="s">
        <v>10946</v>
      </c>
    </row>
    <row r="35033" spans="1:4">
      <c r="A35033" s="171">
        <v>87342</v>
      </c>
      <c r="B35033" t="s">
        <v>10945</v>
      </c>
      <c r="C35033" t="s">
        <v>259</v>
      </c>
      <c r="D35033" s="183" t="s">
        <v>10946</v>
      </c>
    </row>
    <row r="35034" spans="1:4">
      <c r="A35034" s="171">
        <v>87342</v>
      </c>
      <c r="B35034" t="s">
        <v>10945</v>
      </c>
      <c r="C35034" t="s">
        <v>259</v>
      </c>
      <c r="D35034" s="183" t="s">
        <v>10946</v>
      </c>
    </row>
    <row r="35035" spans="1:4">
      <c r="A35035" s="171">
        <v>87342</v>
      </c>
      <c r="B35035" t="s">
        <v>10945</v>
      </c>
      <c r="C35035" t="s">
        <v>259</v>
      </c>
      <c r="D35035" s="183" t="s">
        <v>10946</v>
      </c>
    </row>
    <row r="35036" spans="1:4">
      <c r="A35036" s="171">
        <v>87342</v>
      </c>
      <c r="B35036" t="s">
        <v>10945</v>
      </c>
      <c r="C35036" t="s">
        <v>259</v>
      </c>
      <c r="D35036" s="183" t="s">
        <v>10946</v>
      </c>
    </row>
    <row r="35037" spans="1:4">
      <c r="A35037" s="171">
        <v>87342</v>
      </c>
      <c r="B35037" t="s">
        <v>10945</v>
      </c>
      <c r="C35037" t="s">
        <v>259</v>
      </c>
      <c r="D35037" s="183" t="s">
        <v>10946</v>
      </c>
    </row>
    <row r="35038" spans="1:4">
      <c r="A35038" s="171">
        <v>87343</v>
      </c>
      <c r="B35038" t="s">
        <v>10947</v>
      </c>
      <c r="C35038" t="s">
        <v>259</v>
      </c>
      <c r="D35038" s="183" t="s">
        <v>10948</v>
      </c>
    </row>
    <row r="35039" spans="1:4">
      <c r="A35039" s="171">
        <v>87343</v>
      </c>
      <c r="B35039" t="s">
        <v>10947</v>
      </c>
      <c r="C35039" t="s">
        <v>259</v>
      </c>
      <c r="D35039" s="183" t="s">
        <v>10948</v>
      </c>
    </row>
    <row r="35040" spans="1:4">
      <c r="A35040" s="171">
        <v>87343</v>
      </c>
      <c r="B35040" t="s">
        <v>10947</v>
      </c>
      <c r="C35040" t="s">
        <v>259</v>
      </c>
      <c r="D35040" s="183" t="s">
        <v>10948</v>
      </c>
    </row>
    <row r="35041" spans="1:4">
      <c r="A35041" s="171">
        <v>87343</v>
      </c>
      <c r="B35041" t="s">
        <v>10947</v>
      </c>
      <c r="C35041" t="s">
        <v>259</v>
      </c>
      <c r="D35041" s="183" t="s">
        <v>10948</v>
      </c>
    </row>
    <row r="35042" spans="1:4">
      <c r="A35042" s="171">
        <v>87343</v>
      </c>
      <c r="B35042" t="s">
        <v>10947</v>
      </c>
      <c r="C35042" t="s">
        <v>259</v>
      </c>
      <c r="D35042" s="183" t="s">
        <v>10948</v>
      </c>
    </row>
    <row r="35043" spans="1:4">
      <c r="A35043" s="171">
        <v>87343</v>
      </c>
      <c r="B35043" t="s">
        <v>10947</v>
      </c>
      <c r="C35043" t="s">
        <v>259</v>
      </c>
      <c r="D35043" s="183" t="s">
        <v>10948</v>
      </c>
    </row>
    <row r="35044" spans="1:4">
      <c r="A35044" s="171">
        <v>87344</v>
      </c>
      <c r="B35044" t="s">
        <v>10949</v>
      </c>
      <c r="C35044" t="s">
        <v>259</v>
      </c>
      <c r="D35044" s="183" t="s">
        <v>10950</v>
      </c>
    </row>
    <row r="35045" spans="1:4">
      <c r="A35045" s="171">
        <v>87344</v>
      </c>
      <c r="B35045" t="s">
        <v>10949</v>
      </c>
      <c r="C35045" t="s">
        <v>259</v>
      </c>
      <c r="D35045" s="183" t="s">
        <v>10950</v>
      </c>
    </row>
    <row r="35046" spans="1:4">
      <c r="A35046" s="171">
        <v>87344</v>
      </c>
      <c r="B35046" t="s">
        <v>10949</v>
      </c>
      <c r="C35046" t="s">
        <v>259</v>
      </c>
      <c r="D35046" s="183" t="s">
        <v>10950</v>
      </c>
    </row>
    <row r="35047" spans="1:4">
      <c r="A35047" s="171">
        <v>87344</v>
      </c>
      <c r="B35047" t="s">
        <v>10949</v>
      </c>
      <c r="C35047" t="s">
        <v>259</v>
      </c>
      <c r="D35047" s="183" t="s">
        <v>10950</v>
      </c>
    </row>
    <row r="35048" spans="1:4">
      <c r="A35048" s="171">
        <v>87344</v>
      </c>
      <c r="B35048" t="s">
        <v>10949</v>
      </c>
      <c r="C35048" t="s">
        <v>259</v>
      </c>
      <c r="D35048" s="183" t="s">
        <v>10950</v>
      </c>
    </row>
    <row r="35049" spans="1:4">
      <c r="A35049" s="171">
        <v>87344</v>
      </c>
      <c r="B35049" t="s">
        <v>10949</v>
      </c>
      <c r="C35049" t="s">
        <v>259</v>
      </c>
      <c r="D35049" s="183" t="s">
        <v>10950</v>
      </c>
    </row>
    <row r="35050" spans="1:4">
      <c r="A35050" s="171">
        <v>87344</v>
      </c>
      <c r="B35050" t="s">
        <v>10949</v>
      </c>
      <c r="C35050" t="s">
        <v>259</v>
      </c>
      <c r="D35050" s="183" t="s">
        <v>10950</v>
      </c>
    </row>
    <row r="35051" spans="1:4">
      <c r="A35051" s="171">
        <v>87345</v>
      </c>
      <c r="B35051" t="s">
        <v>10951</v>
      </c>
      <c r="C35051" t="s">
        <v>259</v>
      </c>
      <c r="D35051" s="183" t="s">
        <v>10952</v>
      </c>
    </row>
    <row r="35052" spans="1:4">
      <c r="A35052" s="171">
        <v>87345</v>
      </c>
      <c r="B35052" t="s">
        <v>10951</v>
      </c>
      <c r="C35052" t="s">
        <v>259</v>
      </c>
      <c r="D35052" s="183" t="s">
        <v>10952</v>
      </c>
    </row>
    <row r="35053" spans="1:4">
      <c r="A35053" s="171">
        <v>87345</v>
      </c>
      <c r="B35053" t="s">
        <v>10951</v>
      </c>
      <c r="C35053" t="s">
        <v>259</v>
      </c>
      <c r="D35053" s="183" t="s">
        <v>10952</v>
      </c>
    </row>
    <row r="35054" spans="1:4">
      <c r="A35054" s="171">
        <v>87345</v>
      </c>
      <c r="B35054" t="s">
        <v>10951</v>
      </c>
      <c r="C35054" t="s">
        <v>259</v>
      </c>
      <c r="D35054" s="183" t="s">
        <v>10952</v>
      </c>
    </row>
    <row r="35055" spans="1:4">
      <c r="A35055" s="171">
        <v>87345</v>
      </c>
      <c r="B35055" t="s">
        <v>10951</v>
      </c>
      <c r="C35055" t="s">
        <v>259</v>
      </c>
      <c r="D35055" s="183" t="s">
        <v>10952</v>
      </c>
    </row>
    <row r="35056" spans="1:4">
      <c r="A35056" s="171">
        <v>87345</v>
      </c>
      <c r="B35056" t="s">
        <v>10951</v>
      </c>
      <c r="C35056" t="s">
        <v>259</v>
      </c>
      <c r="D35056" s="183" t="s">
        <v>10952</v>
      </c>
    </row>
    <row r="35057" spans="1:4">
      <c r="A35057" s="171">
        <v>87346</v>
      </c>
      <c r="B35057" t="s">
        <v>10953</v>
      </c>
      <c r="C35057" t="s">
        <v>259</v>
      </c>
      <c r="D35057" s="183" t="s">
        <v>10954</v>
      </c>
    </row>
    <row r="35058" spans="1:4">
      <c r="A35058" s="171">
        <v>87346</v>
      </c>
      <c r="B35058" t="s">
        <v>10953</v>
      </c>
      <c r="C35058" t="s">
        <v>259</v>
      </c>
      <c r="D35058" s="183" t="s">
        <v>10954</v>
      </c>
    </row>
    <row r="35059" spans="1:4">
      <c r="A35059" s="171">
        <v>87346</v>
      </c>
      <c r="B35059" t="s">
        <v>10953</v>
      </c>
      <c r="C35059" t="s">
        <v>259</v>
      </c>
      <c r="D35059" s="183" t="s">
        <v>10954</v>
      </c>
    </row>
    <row r="35060" spans="1:4">
      <c r="A35060" s="171">
        <v>87346</v>
      </c>
      <c r="B35060" t="s">
        <v>10953</v>
      </c>
      <c r="C35060" t="s">
        <v>259</v>
      </c>
      <c r="D35060" s="183" t="s">
        <v>10954</v>
      </c>
    </row>
    <row r="35061" spans="1:4">
      <c r="A35061" s="171">
        <v>87346</v>
      </c>
      <c r="B35061" t="s">
        <v>10953</v>
      </c>
      <c r="C35061" t="s">
        <v>259</v>
      </c>
      <c r="D35061" s="183" t="s">
        <v>10954</v>
      </c>
    </row>
    <row r="35062" spans="1:4">
      <c r="A35062" s="171">
        <v>87346</v>
      </c>
      <c r="B35062" t="s">
        <v>10953</v>
      </c>
      <c r="C35062" t="s">
        <v>259</v>
      </c>
      <c r="D35062" s="183" t="s">
        <v>10954</v>
      </c>
    </row>
    <row r="35063" spans="1:4">
      <c r="A35063" s="171">
        <v>87347</v>
      </c>
      <c r="B35063" t="s">
        <v>10955</v>
      </c>
      <c r="C35063" t="s">
        <v>259</v>
      </c>
      <c r="D35063" s="183" t="s">
        <v>10956</v>
      </c>
    </row>
    <row r="35064" spans="1:4">
      <c r="A35064" s="171">
        <v>87347</v>
      </c>
      <c r="B35064" t="s">
        <v>10955</v>
      </c>
      <c r="C35064" t="s">
        <v>259</v>
      </c>
      <c r="D35064" s="183" t="s">
        <v>10956</v>
      </c>
    </row>
    <row r="35065" spans="1:4">
      <c r="A35065" s="171">
        <v>87347</v>
      </c>
      <c r="B35065" t="s">
        <v>10955</v>
      </c>
      <c r="C35065" t="s">
        <v>259</v>
      </c>
      <c r="D35065" s="183" t="s">
        <v>10956</v>
      </c>
    </row>
    <row r="35066" spans="1:4">
      <c r="A35066" s="171">
        <v>87347</v>
      </c>
      <c r="B35066" t="s">
        <v>10955</v>
      </c>
      <c r="C35066" t="s">
        <v>259</v>
      </c>
      <c r="D35066" s="183" t="s">
        <v>10956</v>
      </c>
    </row>
    <row r="35067" spans="1:4">
      <c r="A35067" s="171">
        <v>87347</v>
      </c>
      <c r="B35067" t="s">
        <v>10955</v>
      </c>
      <c r="C35067" t="s">
        <v>259</v>
      </c>
      <c r="D35067" s="183" t="s">
        <v>10956</v>
      </c>
    </row>
    <row r="35068" spans="1:4">
      <c r="A35068" s="171">
        <v>87347</v>
      </c>
      <c r="B35068" t="s">
        <v>10955</v>
      </c>
      <c r="C35068" t="s">
        <v>259</v>
      </c>
      <c r="D35068" s="183" t="s">
        <v>10956</v>
      </c>
    </row>
    <row r="35069" spans="1:4">
      <c r="A35069" s="171">
        <v>87347</v>
      </c>
      <c r="B35069" t="s">
        <v>10955</v>
      </c>
      <c r="C35069" t="s">
        <v>259</v>
      </c>
      <c r="D35069" s="183" t="s">
        <v>10956</v>
      </c>
    </row>
    <row r="35070" spans="1:4">
      <c r="A35070" s="171">
        <v>87348</v>
      </c>
      <c r="B35070" t="s">
        <v>10957</v>
      </c>
      <c r="C35070" t="s">
        <v>259</v>
      </c>
      <c r="D35070" s="183" t="s">
        <v>10958</v>
      </c>
    </row>
    <row r="35071" spans="1:4">
      <c r="A35071" s="171">
        <v>87348</v>
      </c>
      <c r="B35071" t="s">
        <v>10957</v>
      </c>
      <c r="C35071" t="s">
        <v>259</v>
      </c>
      <c r="D35071" s="183" t="s">
        <v>10958</v>
      </c>
    </row>
    <row r="35072" spans="1:4">
      <c r="A35072" s="171">
        <v>87348</v>
      </c>
      <c r="B35072" t="s">
        <v>10957</v>
      </c>
      <c r="C35072" t="s">
        <v>259</v>
      </c>
      <c r="D35072" s="183" t="s">
        <v>10958</v>
      </c>
    </row>
    <row r="35073" spans="1:4">
      <c r="A35073" s="171">
        <v>87348</v>
      </c>
      <c r="B35073" t="s">
        <v>10957</v>
      </c>
      <c r="C35073" t="s">
        <v>259</v>
      </c>
      <c r="D35073" s="183" t="s">
        <v>10958</v>
      </c>
    </row>
    <row r="35074" spans="1:4">
      <c r="A35074" s="171">
        <v>87348</v>
      </c>
      <c r="B35074" t="s">
        <v>10957</v>
      </c>
      <c r="C35074" t="s">
        <v>259</v>
      </c>
      <c r="D35074" s="183" t="s">
        <v>10958</v>
      </c>
    </row>
    <row r="35075" spans="1:4">
      <c r="A35075" s="171">
        <v>87348</v>
      </c>
      <c r="B35075" t="s">
        <v>10957</v>
      </c>
      <c r="C35075" t="s">
        <v>259</v>
      </c>
      <c r="D35075" s="183" t="s">
        <v>10958</v>
      </c>
    </row>
    <row r="35076" spans="1:4">
      <c r="A35076" s="171">
        <v>87349</v>
      </c>
      <c r="B35076" t="s">
        <v>10959</v>
      </c>
      <c r="C35076" t="s">
        <v>259</v>
      </c>
      <c r="D35076" s="183" t="s">
        <v>10960</v>
      </c>
    </row>
    <row r="35077" spans="1:4">
      <c r="A35077" s="171">
        <v>87349</v>
      </c>
      <c r="B35077" t="s">
        <v>10959</v>
      </c>
      <c r="C35077" t="s">
        <v>259</v>
      </c>
      <c r="D35077" s="183" t="s">
        <v>10960</v>
      </c>
    </row>
    <row r="35078" spans="1:4">
      <c r="A35078" s="171">
        <v>87349</v>
      </c>
      <c r="B35078" t="s">
        <v>10959</v>
      </c>
      <c r="C35078" t="s">
        <v>259</v>
      </c>
      <c r="D35078" s="183" t="s">
        <v>10960</v>
      </c>
    </row>
    <row r="35079" spans="1:4">
      <c r="A35079" s="171">
        <v>87349</v>
      </c>
      <c r="B35079" t="s">
        <v>10959</v>
      </c>
      <c r="C35079" t="s">
        <v>259</v>
      </c>
      <c r="D35079" s="183" t="s">
        <v>10960</v>
      </c>
    </row>
    <row r="35080" spans="1:4">
      <c r="A35080" s="171">
        <v>87349</v>
      </c>
      <c r="B35080" t="s">
        <v>10959</v>
      </c>
      <c r="C35080" t="s">
        <v>259</v>
      </c>
      <c r="D35080" s="183" t="s">
        <v>10960</v>
      </c>
    </row>
    <row r="35081" spans="1:4">
      <c r="A35081" s="171">
        <v>87349</v>
      </c>
      <c r="B35081" t="s">
        <v>10959</v>
      </c>
      <c r="C35081" t="s">
        <v>259</v>
      </c>
      <c r="D35081" s="183" t="s">
        <v>10960</v>
      </c>
    </row>
    <row r="35082" spans="1:4">
      <c r="A35082" s="171">
        <v>87349</v>
      </c>
      <c r="B35082" t="s">
        <v>10959</v>
      </c>
      <c r="C35082" t="s">
        <v>259</v>
      </c>
      <c r="D35082" s="183" t="s">
        <v>10960</v>
      </c>
    </row>
    <row r="35083" spans="1:4">
      <c r="A35083" s="171">
        <v>87350</v>
      </c>
      <c r="B35083" t="s">
        <v>10961</v>
      </c>
      <c r="C35083" t="s">
        <v>259</v>
      </c>
      <c r="D35083" s="183" t="s">
        <v>10962</v>
      </c>
    </row>
    <row r="35084" spans="1:4">
      <c r="A35084" s="171">
        <v>87350</v>
      </c>
      <c r="B35084" t="s">
        <v>10961</v>
      </c>
      <c r="C35084" t="s">
        <v>259</v>
      </c>
      <c r="D35084" s="183" t="s">
        <v>10962</v>
      </c>
    </row>
    <row r="35085" spans="1:4">
      <c r="A35085" s="171">
        <v>87350</v>
      </c>
      <c r="B35085" t="s">
        <v>10961</v>
      </c>
      <c r="C35085" t="s">
        <v>259</v>
      </c>
      <c r="D35085" s="183" t="s">
        <v>10962</v>
      </c>
    </row>
    <row r="35086" spans="1:4">
      <c r="A35086" s="171">
        <v>87350</v>
      </c>
      <c r="B35086" t="s">
        <v>10961</v>
      </c>
      <c r="C35086" t="s">
        <v>259</v>
      </c>
      <c r="D35086" s="183" t="s">
        <v>10962</v>
      </c>
    </row>
    <row r="35087" spans="1:4">
      <c r="A35087" s="171">
        <v>87350</v>
      </c>
      <c r="B35087" t="s">
        <v>10961</v>
      </c>
      <c r="C35087" t="s">
        <v>259</v>
      </c>
      <c r="D35087" s="183" t="s">
        <v>10962</v>
      </c>
    </row>
    <row r="35088" spans="1:4">
      <c r="A35088" s="171">
        <v>87350</v>
      </c>
      <c r="B35088" t="s">
        <v>10961</v>
      </c>
      <c r="C35088" t="s">
        <v>259</v>
      </c>
      <c r="D35088" s="183" t="s">
        <v>10962</v>
      </c>
    </row>
    <row r="35089" spans="1:4">
      <c r="A35089" s="171">
        <v>87351</v>
      </c>
      <c r="B35089" t="s">
        <v>10963</v>
      </c>
      <c r="C35089" t="s">
        <v>259</v>
      </c>
      <c r="D35089" s="183" t="s">
        <v>10964</v>
      </c>
    </row>
    <row r="35090" spans="1:4">
      <c r="A35090" s="171">
        <v>87351</v>
      </c>
      <c r="B35090" t="s">
        <v>10963</v>
      </c>
      <c r="C35090" t="s">
        <v>259</v>
      </c>
      <c r="D35090" s="183" t="s">
        <v>10964</v>
      </c>
    </row>
    <row r="35091" spans="1:4">
      <c r="A35091" s="171">
        <v>87351</v>
      </c>
      <c r="B35091" t="s">
        <v>10963</v>
      </c>
      <c r="C35091" t="s">
        <v>259</v>
      </c>
      <c r="D35091" s="183" t="s">
        <v>10964</v>
      </c>
    </row>
    <row r="35092" spans="1:4">
      <c r="A35092" s="171">
        <v>87351</v>
      </c>
      <c r="B35092" t="s">
        <v>10963</v>
      </c>
      <c r="C35092" t="s">
        <v>259</v>
      </c>
      <c r="D35092" s="183" t="s">
        <v>10964</v>
      </c>
    </row>
    <row r="35093" spans="1:4">
      <c r="A35093" s="171">
        <v>87351</v>
      </c>
      <c r="B35093" t="s">
        <v>10963</v>
      </c>
      <c r="C35093" t="s">
        <v>259</v>
      </c>
      <c r="D35093" s="183" t="s">
        <v>10964</v>
      </c>
    </row>
    <row r="35094" spans="1:4">
      <c r="A35094" s="171">
        <v>87351</v>
      </c>
      <c r="B35094" t="s">
        <v>10963</v>
      </c>
      <c r="C35094" t="s">
        <v>259</v>
      </c>
      <c r="D35094" s="183" t="s">
        <v>10964</v>
      </c>
    </row>
    <row r="35095" spans="1:4">
      <c r="A35095" s="171">
        <v>87351</v>
      </c>
      <c r="B35095" t="s">
        <v>10963</v>
      </c>
      <c r="C35095" t="s">
        <v>259</v>
      </c>
      <c r="D35095" s="183" t="s">
        <v>10964</v>
      </c>
    </row>
    <row r="35096" spans="1:4">
      <c r="A35096" s="171">
        <v>87352</v>
      </c>
      <c r="B35096" t="s">
        <v>10965</v>
      </c>
      <c r="C35096" t="s">
        <v>259</v>
      </c>
      <c r="D35096" s="183" t="s">
        <v>10966</v>
      </c>
    </row>
    <row r="35097" spans="1:4">
      <c r="A35097" s="171">
        <v>87352</v>
      </c>
      <c r="B35097" t="s">
        <v>10965</v>
      </c>
      <c r="C35097" t="s">
        <v>259</v>
      </c>
      <c r="D35097" s="183" t="s">
        <v>10966</v>
      </c>
    </row>
    <row r="35098" spans="1:4">
      <c r="A35098" s="171">
        <v>87352</v>
      </c>
      <c r="B35098" t="s">
        <v>10965</v>
      </c>
      <c r="C35098" t="s">
        <v>259</v>
      </c>
      <c r="D35098" s="183" t="s">
        <v>10966</v>
      </c>
    </row>
    <row r="35099" spans="1:4">
      <c r="A35099" s="171">
        <v>87352</v>
      </c>
      <c r="B35099" t="s">
        <v>10965</v>
      </c>
      <c r="C35099" t="s">
        <v>259</v>
      </c>
      <c r="D35099" s="183" t="s">
        <v>10966</v>
      </c>
    </row>
    <row r="35100" spans="1:4">
      <c r="A35100" s="171">
        <v>87352</v>
      </c>
      <c r="B35100" t="s">
        <v>10965</v>
      </c>
      <c r="C35100" t="s">
        <v>259</v>
      </c>
      <c r="D35100" s="183" t="s">
        <v>10966</v>
      </c>
    </row>
    <row r="35101" spans="1:4">
      <c r="A35101" s="171">
        <v>87352</v>
      </c>
      <c r="B35101" t="s">
        <v>10965</v>
      </c>
      <c r="C35101" t="s">
        <v>259</v>
      </c>
      <c r="D35101" s="183" t="s">
        <v>10966</v>
      </c>
    </row>
    <row r="35102" spans="1:4">
      <c r="A35102" s="171">
        <v>87353</v>
      </c>
      <c r="B35102" t="s">
        <v>10967</v>
      </c>
      <c r="C35102" t="s">
        <v>259</v>
      </c>
      <c r="D35102" s="183" t="s">
        <v>10968</v>
      </c>
    </row>
    <row r="35103" spans="1:4">
      <c r="A35103" s="171">
        <v>87353</v>
      </c>
      <c r="B35103" t="s">
        <v>10967</v>
      </c>
      <c r="C35103" t="s">
        <v>259</v>
      </c>
      <c r="D35103" s="183" t="s">
        <v>10968</v>
      </c>
    </row>
    <row r="35104" spans="1:4">
      <c r="A35104" s="171">
        <v>87353</v>
      </c>
      <c r="B35104" t="s">
        <v>10967</v>
      </c>
      <c r="C35104" t="s">
        <v>259</v>
      </c>
      <c r="D35104" s="183" t="s">
        <v>10968</v>
      </c>
    </row>
    <row r="35105" spans="1:4">
      <c r="A35105" s="171">
        <v>87353</v>
      </c>
      <c r="B35105" t="s">
        <v>10967</v>
      </c>
      <c r="C35105" t="s">
        <v>259</v>
      </c>
      <c r="D35105" s="183" t="s">
        <v>10968</v>
      </c>
    </row>
    <row r="35106" spans="1:4">
      <c r="A35106" s="171">
        <v>87353</v>
      </c>
      <c r="B35106" t="s">
        <v>10967</v>
      </c>
      <c r="C35106" t="s">
        <v>259</v>
      </c>
      <c r="D35106" s="183" t="s">
        <v>10968</v>
      </c>
    </row>
    <row r="35107" spans="1:4">
      <c r="A35107" s="171">
        <v>87353</v>
      </c>
      <c r="B35107" t="s">
        <v>10967</v>
      </c>
      <c r="C35107" t="s">
        <v>259</v>
      </c>
      <c r="D35107" s="183" t="s">
        <v>10968</v>
      </c>
    </row>
    <row r="35108" spans="1:4">
      <c r="A35108" s="171">
        <v>87354</v>
      </c>
      <c r="B35108" t="s">
        <v>10969</v>
      </c>
      <c r="C35108" t="s">
        <v>259</v>
      </c>
      <c r="D35108" s="183" t="s">
        <v>10970</v>
      </c>
    </row>
    <row r="35109" spans="1:4">
      <c r="A35109" s="171">
        <v>87354</v>
      </c>
      <c r="B35109" t="s">
        <v>10969</v>
      </c>
      <c r="C35109" t="s">
        <v>259</v>
      </c>
      <c r="D35109" s="183" t="s">
        <v>10970</v>
      </c>
    </row>
    <row r="35110" spans="1:4">
      <c r="A35110" s="171">
        <v>87354</v>
      </c>
      <c r="B35110" t="s">
        <v>10969</v>
      </c>
      <c r="C35110" t="s">
        <v>259</v>
      </c>
      <c r="D35110" s="183" t="s">
        <v>10970</v>
      </c>
    </row>
    <row r="35111" spans="1:4">
      <c r="A35111" s="171">
        <v>87354</v>
      </c>
      <c r="B35111" t="s">
        <v>10969</v>
      </c>
      <c r="C35111" t="s">
        <v>259</v>
      </c>
      <c r="D35111" s="183" t="s">
        <v>10970</v>
      </c>
    </row>
    <row r="35112" spans="1:4">
      <c r="A35112" s="171">
        <v>87354</v>
      </c>
      <c r="B35112" t="s">
        <v>10969</v>
      </c>
      <c r="C35112" t="s">
        <v>259</v>
      </c>
      <c r="D35112" s="183" t="s">
        <v>10970</v>
      </c>
    </row>
    <row r="35113" spans="1:4">
      <c r="A35113" s="171">
        <v>87354</v>
      </c>
      <c r="B35113" t="s">
        <v>10969</v>
      </c>
      <c r="C35113" t="s">
        <v>259</v>
      </c>
      <c r="D35113" s="183" t="s">
        <v>10970</v>
      </c>
    </row>
    <row r="35114" spans="1:4">
      <c r="A35114" s="171">
        <v>87354</v>
      </c>
      <c r="B35114" t="s">
        <v>10969</v>
      </c>
      <c r="C35114" t="s">
        <v>259</v>
      </c>
      <c r="D35114" s="183" t="s">
        <v>10970</v>
      </c>
    </row>
    <row r="35115" spans="1:4">
      <c r="A35115" s="171">
        <v>87355</v>
      </c>
      <c r="B35115" t="s">
        <v>10971</v>
      </c>
      <c r="C35115" t="s">
        <v>259</v>
      </c>
      <c r="D35115" s="183" t="s">
        <v>10972</v>
      </c>
    </row>
    <row r="35116" spans="1:4">
      <c r="A35116" s="171">
        <v>87355</v>
      </c>
      <c r="B35116" t="s">
        <v>10971</v>
      </c>
      <c r="C35116" t="s">
        <v>259</v>
      </c>
      <c r="D35116" s="183" t="s">
        <v>10972</v>
      </c>
    </row>
    <row r="35117" spans="1:4">
      <c r="A35117" s="171">
        <v>87355</v>
      </c>
      <c r="B35117" t="s">
        <v>10971</v>
      </c>
      <c r="C35117" t="s">
        <v>259</v>
      </c>
      <c r="D35117" s="183" t="s">
        <v>10972</v>
      </c>
    </row>
    <row r="35118" spans="1:4">
      <c r="A35118" s="171">
        <v>87355</v>
      </c>
      <c r="B35118" t="s">
        <v>10971</v>
      </c>
      <c r="C35118" t="s">
        <v>259</v>
      </c>
      <c r="D35118" s="183" t="s">
        <v>10972</v>
      </c>
    </row>
    <row r="35119" spans="1:4">
      <c r="A35119" s="171">
        <v>87355</v>
      </c>
      <c r="B35119" t="s">
        <v>10971</v>
      </c>
      <c r="C35119" t="s">
        <v>259</v>
      </c>
      <c r="D35119" s="183" t="s">
        <v>10972</v>
      </c>
    </row>
    <row r="35120" spans="1:4">
      <c r="A35120" s="171">
        <v>87355</v>
      </c>
      <c r="B35120" t="s">
        <v>10971</v>
      </c>
      <c r="C35120" t="s">
        <v>259</v>
      </c>
      <c r="D35120" s="183" t="s">
        <v>10972</v>
      </c>
    </row>
    <row r="35121" spans="1:4">
      <c r="A35121" s="171">
        <v>87356</v>
      </c>
      <c r="B35121" t="s">
        <v>10973</v>
      </c>
      <c r="C35121" t="s">
        <v>259</v>
      </c>
      <c r="D35121" s="183" t="s">
        <v>10974</v>
      </c>
    </row>
    <row r="35122" spans="1:4">
      <c r="A35122" s="171">
        <v>87356</v>
      </c>
      <c r="B35122" t="s">
        <v>10973</v>
      </c>
      <c r="C35122" t="s">
        <v>259</v>
      </c>
      <c r="D35122" s="183" t="s">
        <v>10974</v>
      </c>
    </row>
    <row r="35123" spans="1:4">
      <c r="A35123" s="171">
        <v>87356</v>
      </c>
      <c r="B35123" t="s">
        <v>10973</v>
      </c>
      <c r="C35123" t="s">
        <v>259</v>
      </c>
      <c r="D35123" s="183" t="s">
        <v>10974</v>
      </c>
    </row>
    <row r="35124" spans="1:4">
      <c r="A35124" s="171">
        <v>87356</v>
      </c>
      <c r="B35124" t="s">
        <v>10973</v>
      </c>
      <c r="C35124" t="s">
        <v>259</v>
      </c>
      <c r="D35124" s="183" t="s">
        <v>10974</v>
      </c>
    </row>
    <row r="35125" spans="1:4">
      <c r="A35125" s="171">
        <v>87356</v>
      </c>
      <c r="B35125" t="s">
        <v>10973</v>
      </c>
      <c r="C35125" t="s">
        <v>259</v>
      </c>
      <c r="D35125" s="183" t="s">
        <v>10974</v>
      </c>
    </row>
    <row r="35126" spans="1:4">
      <c r="A35126" s="171">
        <v>87356</v>
      </c>
      <c r="B35126" t="s">
        <v>10973</v>
      </c>
      <c r="C35126" t="s">
        <v>259</v>
      </c>
      <c r="D35126" s="183" t="s">
        <v>10974</v>
      </c>
    </row>
    <row r="35127" spans="1:4">
      <c r="A35127" s="171">
        <v>87357</v>
      </c>
      <c r="B35127" t="s">
        <v>10975</v>
      </c>
      <c r="C35127" t="s">
        <v>259</v>
      </c>
      <c r="D35127" s="183" t="s">
        <v>10976</v>
      </c>
    </row>
    <row r="35128" spans="1:4">
      <c r="A35128" s="171">
        <v>87357</v>
      </c>
      <c r="B35128" t="s">
        <v>10975</v>
      </c>
      <c r="C35128" t="s">
        <v>259</v>
      </c>
      <c r="D35128" s="183" t="s">
        <v>10976</v>
      </c>
    </row>
    <row r="35129" spans="1:4">
      <c r="A35129" s="171">
        <v>87357</v>
      </c>
      <c r="B35129" t="s">
        <v>10975</v>
      </c>
      <c r="C35129" t="s">
        <v>259</v>
      </c>
      <c r="D35129" s="183" t="s">
        <v>10976</v>
      </c>
    </row>
    <row r="35130" spans="1:4">
      <c r="A35130" s="171">
        <v>87357</v>
      </c>
      <c r="B35130" t="s">
        <v>10975</v>
      </c>
      <c r="C35130" t="s">
        <v>259</v>
      </c>
      <c r="D35130" s="183" t="s">
        <v>10976</v>
      </c>
    </row>
    <row r="35131" spans="1:4">
      <c r="A35131" s="171">
        <v>87357</v>
      </c>
      <c r="B35131" t="s">
        <v>10975</v>
      </c>
      <c r="C35131" t="s">
        <v>259</v>
      </c>
      <c r="D35131" s="183" t="s">
        <v>10976</v>
      </c>
    </row>
    <row r="35132" spans="1:4">
      <c r="A35132" s="171">
        <v>87357</v>
      </c>
      <c r="B35132" t="s">
        <v>10975</v>
      </c>
      <c r="C35132" t="s">
        <v>259</v>
      </c>
      <c r="D35132" s="183" t="s">
        <v>10976</v>
      </c>
    </row>
    <row r="35133" spans="1:4">
      <c r="A35133" s="171">
        <v>87357</v>
      </c>
      <c r="B35133" t="s">
        <v>10975</v>
      </c>
      <c r="C35133" t="s">
        <v>259</v>
      </c>
      <c r="D35133" s="183" t="s">
        <v>10976</v>
      </c>
    </row>
    <row r="35134" spans="1:4">
      <c r="A35134" s="171">
        <v>87358</v>
      </c>
      <c r="B35134" t="s">
        <v>10977</v>
      </c>
      <c r="C35134" t="s">
        <v>259</v>
      </c>
      <c r="D35134" s="183" t="s">
        <v>10978</v>
      </c>
    </row>
    <row r="35135" spans="1:4">
      <c r="A35135" s="171">
        <v>87358</v>
      </c>
      <c r="B35135" t="s">
        <v>10977</v>
      </c>
      <c r="C35135" t="s">
        <v>259</v>
      </c>
      <c r="D35135" s="183" t="s">
        <v>10978</v>
      </c>
    </row>
    <row r="35136" spans="1:4">
      <c r="A35136" s="171">
        <v>87358</v>
      </c>
      <c r="B35136" t="s">
        <v>10977</v>
      </c>
      <c r="C35136" t="s">
        <v>259</v>
      </c>
      <c r="D35136" s="183" t="s">
        <v>10978</v>
      </c>
    </row>
    <row r="35137" spans="1:4">
      <c r="A35137" s="171">
        <v>87358</v>
      </c>
      <c r="B35137" t="s">
        <v>10977</v>
      </c>
      <c r="C35137" t="s">
        <v>259</v>
      </c>
      <c r="D35137" s="183" t="s">
        <v>10978</v>
      </c>
    </row>
    <row r="35138" spans="1:4">
      <c r="A35138" s="171">
        <v>87358</v>
      </c>
      <c r="B35138" t="s">
        <v>10977</v>
      </c>
      <c r="C35138" t="s">
        <v>259</v>
      </c>
      <c r="D35138" s="183" t="s">
        <v>10978</v>
      </c>
    </row>
    <row r="35139" spans="1:4">
      <c r="A35139" s="171">
        <v>87358</v>
      </c>
      <c r="B35139" t="s">
        <v>10977</v>
      </c>
      <c r="C35139" t="s">
        <v>259</v>
      </c>
      <c r="D35139" s="183" t="s">
        <v>10978</v>
      </c>
    </row>
    <row r="35140" spans="1:4">
      <c r="A35140" s="171">
        <v>87358</v>
      </c>
      <c r="B35140" t="s">
        <v>10977</v>
      </c>
      <c r="C35140" t="s">
        <v>259</v>
      </c>
      <c r="D35140" s="183" t="s">
        <v>10978</v>
      </c>
    </row>
    <row r="35141" spans="1:4">
      <c r="A35141" s="171">
        <v>87359</v>
      </c>
      <c r="B35141" t="s">
        <v>10979</v>
      </c>
      <c r="C35141" t="s">
        <v>259</v>
      </c>
      <c r="D35141" s="183" t="s">
        <v>10980</v>
      </c>
    </row>
    <row r="35142" spans="1:4">
      <c r="A35142" s="171">
        <v>87359</v>
      </c>
      <c r="B35142" t="s">
        <v>10979</v>
      </c>
      <c r="C35142" t="s">
        <v>259</v>
      </c>
      <c r="D35142" s="183" t="s">
        <v>10980</v>
      </c>
    </row>
    <row r="35143" spans="1:4">
      <c r="A35143" s="171">
        <v>87359</v>
      </c>
      <c r="B35143" t="s">
        <v>10979</v>
      </c>
      <c r="C35143" t="s">
        <v>259</v>
      </c>
      <c r="D35143" s="183" t="s">
        <v>10980</v>
      </c>
    </row>
    <row r="35144" spans="1:4">
      <c r="A35144" s="171">
        <v>87359</v>
      </c>
      <c r="B35144" t="s">
        <v>10979</v>
      </c>
      <c r="C35144" t="s">
        <v>259</v>
      </c>
      <c r="D35144" s="183" t="s">
        <v>10980</v>
      </c>
    </row>
    <row r="35145" spans="1:4">
      <c r="A35145" s="171">
        <v>87359</v>
      </c>
      <c r="B35145" t="s">
        <v>10979</v>
      </c>
      <c r="C35145" t="s">
        <v>259</v>
      </c>
      <c r="D35145" s="183" t="s">
        <v>10980</v>
      </c>
    </row>
    <row r="35146" spans="1:4">
      <c r="A35146" s="171">
        <v>87359</v>
      </c>
      <c r="B35146" t="s">
        <v>10979</v>
      </c>
      <c r="C35146" t="s">
        <v>259</v>
      </c>
      <c r="D35146" s="183" t="s">
        <v>10980</v>
      </c>
    </row>
    <row r="35147" spans="1:4">
      <c r="A35147" s="171">
        <v>87359</v>
      </c>
      <c r="B35147" t="s">
        <v>10979</v>
      </c>
      <c r="C35147" t="s">
        <v>259</v>
      </c>
      <c r="D35147" s="183" t="s">
        <v>10980</v>
      </c>
    </row>
    <row r="35148" spans="1:4">
      <c r="A35148" s="171">
        <v>87359</v>
      </c>
      <c r="B35148" t="s">
        <v>10979</v>
      </c>
      <c r="C35148" t="s">
        <v>259</v>
      </c>
      <c r="D35148" s="183" t="s">
        <v>10980</v>
      </c>
    </row>
    <row r="35149" spans="1:4">
      <c r="A35149" s="171">
        <v>87360</v>
      </c>
      <c r="B35149" t="s">
        <v>10981</v>
      </c>
      <c r="C35149" t="s">
        <v>259</v>
      </c>
      <c r="D35149" s="183" t="s">
        <v>10982</v>
      </c>
    </row>
    <row r="35150" spans="1:4">
      <c r="A35150" s="171">
        <v>87360</v>
      </c>
      <c r="B35150" t="s">
        <v>10981</v>
      </c>
      <c r="C35150" t="s">
        <v>259</v>
      </c>
      <c r="D35150" s="183" t="s">
        <v>10982</v>
      </c>
    </row>
    <row r="35151" spans="1:4">
      <c r="A35151" s="171">
        <v>87360</v>
      </c>
      <c r="B35151" t="s">
        <v>10981</v>
      </c>
      <c r="C35151" t="s">
        <v>259</v>
      </c>
      <c r="D35151" s="183" t="s">
        <v>10982</v>
      </c>
    </row>
    <row r="35152" spans="1:4">
      <c r="A35152" s="171">
        <v>87360</v>
      </c>
      <c r="B35152" t="s">
        <v>10981</v>
      </c>
      <c r="C35152" t="s">
        <v>259</v>
      </c>
      <c r="D35152" s="183" t="s">
        <v>10982</v>
      </c>
    </row>
    <row r="35153" spans="1:4">
      <c r="A35153" s="171">
        <v>87360</v>
      </c>
      <c r="B35153" t="s">
        <v>10981</v>
      </c>
      <c r="C35153" t="s">
        <v>259</v>
      </c>
      <c r="D35153" s="183" t="s">
        <v>10982</v>
      </c>
    </row>
    <row r="35154" spans="1:4">
      <c r="A35154" s="171">
        <v>87360</v>
      </c>
      <c r="B35154" t="s">
        <v>10981</v>
      </c>
      <c r="C35154" t="s">
        <v>259</v>
      </c>
      <c r="D35154" s="183" t="s">
        <v>10982</v>
      </c>
    </row>
    <row r="35155" spans="1:4">
      <c r="A35155" s="171">
        <v>87360</v>
      </c>
      <c r="B35155" t="s">
        <v>10981</v>
      </c>
      <c r="C35155" t="s">
        <v>259</v>
      </c>
      <c r="D35155" s="183" t="s">
        <v>10982</v>
      </c>
    </row>
    <row r="35156" spans="1:4">
      <c r="A35156" s="171">
        <v>87361</v>
      </c>
      <c r="B35156" t="s">
        <v>10983</v>
      </c>
      <c r="C35156" t="s">
        <v>259</v>
      </c>
      <c r="D35156" s="183" t="s">
        <v>10984</v>
      </c>
    </row>
    <row r="35157" spans="1:4">
      <c r="A35157" s="171">
        <v>87361</v>
      </c>
      <c r="B35157" t="s">
        <v>10983</v>
      </c>
      <c r="C35157" t="s">
        <v>259</v>
      </c>
      <c r="D35157" s="183" t="s">
        <v>10984</v>
      </c>
    </row>
    <row r="35158" spans="1:4">
      <c r="A35158" s="171">
        <v>87361</v>
      </c>
      <c r="B35158" t="s">
        <v>10983</v>
      </c>
      <c r="C35158" t="s">
        <v>259</v>
      </c>
      <c r="D35158" s="183" t="s">
        <v>10984</v>
      </c>
    </row>
    <row r="35159" spans="1:4">
      <c r="A35159" s="171">
        <v>87361</v>
      </c>
      <c r="B35159" t="s">
        <v>10983</v>
      </c>
      <c r="C35159" t="s">
        <v>259</v>
      </c>
      <c r="D35159" s="183" t="s">
        <v>10984</v>
      </c>
    </row>
    <row r="35160" spans="1:4">
      <c r="A35160" s="171">
        <v>87361</v>
      </c>
      <c r="B35160" t="s">
        <v>10983</v>
      </c>
      <c r="C35160" t="s">
        <v>259</v>
      </c>
      <c r="D35160" s="183" t="s">
        <v>10984</v>
      </c>
    </row>
    <row r="35161" spans="1:4">
      <c r="A35161" s="171">
        <v>87361</v>
      </c>
      <c r="B35161" t="s">
        <v>10983</v>
      </c>
      <c r="C35161" t="s">
        <v>259</v>
      </c>
      <c r="D35161" s="183" t="s">
        <v>10984</v>
      </c>
    </row>
    <row r="35162" spans="1:4">
      <c r="A35162" s="171">
        <v>87361</v>
      </c>
      <c r="B35162" t="s">
        <v>10983</v>
      </c>
      <c r="C35162" t="s">
        <v>259</v>
      </c>
      <c r="D35162" s="183" t="s">
        <v>10984</v>
      </c>
    </row>
    <row r="35163" spans="1:4">
      <c r="A35163" s="171">
        <v>87362</v>
      </c>
      <c r="B35163" t="s">
        <v>10985</v>
      </c>
      <c r="C35163" t="s">
        <v>259</v>
      </c>
      <c r="D35163" s="183" t="s">
        <v>10986</v>
      </c>
    </row>
    <row r="35164" spans="1:4">
      <c r="A35164" s="171">
        <v>87362</v>
      </c>
      <c r="B35164" t="s">
        <v>10985</v>
      </c>
      <c r="C35164" t="s">
        <v>259</v>
      </c>
      <c r="D35164" s="183" t="s">
        <v>10986</v>
      </c>
    </row>
    <row r="35165" spans="1:4">
      <c r="A35165" s="171">
        <v>87362</v>
      </c>
      <c r="B35165" t="s">
        <v>10985</v>
      </c>
      <c r="C35165" t="s">
        <v>259</v>
      </c>
      <c r="D35165" s="183" t="s">
        <v>10986</v>
      </c>
    </row>
    <row r="35166" spans="1:4">
      <c r="A35166" s="171">
        <v>87362</v>
      </c>
      <c r="B35166" t="s">
        <v>10985</v>
      </c>
      <c r="C35166" t="s">
        <v>259</v>
      </c>
      <c r="D35166" s="183" t="s">
        <v>10986</v>
      </c>
    </row>
    <row r="35167" spans="1:4">
      <c r="A35167" s="171">
        <v>87362</v>
      </c>
      <c r="B35167" t="s">
        <v>10985</v>
      </c>
      <c r="C35167" t="s">
        <v>259</v>
      </c>
      <c r="D35167" s="183" t="s">
        <v>10986</v>
      </c>
    </row>
    <row r="35168" spans="1:4">
      <c r="A35168" s="171">
        <v>87362</v>
      </c>
      <c r="B35168" t="s">
        <v>10985</v>
      </c>
      <c r="C35168" t="s">
        <v>259</v>
      </c>
      <c r="D35168" s="183" t="s">
        <v>10986</v>
      </c>
    </row>
    <row r="35169" spans="1:4">
      <c r="A35169" s="171">
        <v>87362</v>
      </c>
      <c r="B35169" t="s">
        <v>10985</v>
      </c>
      <c r="C35169" t="s">
        <v>259</v>
      </c>
      <c r="D35169" s="183" t="s">
        <v>10986</v>
      </c>
    </row>
    <row r="35170" spans="1:4">
      <c r="A35170" s="171">
        <v>87362</v>
      </c>
      <c r="B35170" t="s">
        <v>10985</v>
      </c>
      <c r="C35170" t="s">
        <v>259</v>
      </c>
      <c r="D35170" s="183" t="s">
        <v>10986</v>
      </c>
    </row>
    <row r="35171" spans="1:4">
      <c r="A35171" s="171">
        <v>87363</v>
      </c>
      <c r="B35171" t="s">
        <v>10987</v>
      </c>
      <c r="C35171" t="s">
        <v>259</v>
      </c>
      <c r="D35171" s="183" t="s">
        <v>10988</v>
      </c>
    </row>
    <row r="35172" spans="1:4">
      <c r="A35172" s="171">
        <v>87363</v>
      </c>
      <c r="B35172" t="s">
        <v>10987</v>
      </c>
      <c r="C35172" t="s">
        <v>259</v>
      </c>
      <c r="D35172" s="183" t="s">
        <v>10988</v>
      </c>
    </row>
    <row r="35173" spans="1:4">
      <c r="A35173" s="171">
        <v>87363</v>
      </c>
      <c r="B35173" t="s">
        <v>10987</v>
      </c>
      <c r="C35173" t="s">
        <v>259</v>
      </c>
      <c r="D35173" s="183" t="s">
        <v>10988</v>
      </c>
    </row>
    <row r="35174" spans="1:4">
      <c r="A35174" s="171">
        <v>87363</v>
      </c>
      <c r="B35174" t="s">
        <v>10987</v>
      </c>
      <c r="C35174" t="s">
        <v>259</v>
      </c>
      <c r="D35174" s="183" t="s">
        <v>10988</v>
      </c>
    </row>
    <row r="35175" spans="1:4">
      <c r="A35175" s="171">
        <v>87363</v>
      </c>
      <c r="B35175" t="s">
        <v>10987</v>
      </c>
      <c r="C35175" t="s">
        <v>259</v>
      </c>
      <c r="D35175" s="183" t="s">
        <v>10988</v>
      </c>
    </row>
    <row r="35176" spans="1:4">
      <c r="A35176" s="171">
        <v>87363</v>
      </c>
      <c r="B35176" t="s">
        <v>10987</v>
      </c>
      <c r="C35176" t="s">
        <v>259</v>
      </c>
      <c r="D35176" s="183" t="s">
        <v>10988</v>
      </c>
    </row>
    <row r="35177" spans="1:4">
      <c r="A35177" s="171">
        <v>87363</v>
      </c>
      <c r="B35177" t="s">
        <v>10987</v>
      </c>
      <c r="C35177" t="s">
        <v>259</v>
      </c>
      <c r="D35177" s="183" t="s">
        <v>10988</v>
      </c>
    </row>
    <row r="35178" spans="1:4">
      <c r="A35178" s="171">
        <v>87364</v>
      </c>
      <c r="B35178" t="s">
        <v>10989</v>
      </c>
      <c r="C35178" t="s">
        <v>259</v>
      </c>
      <c r="D35178" s="183" t="s">
        <v>10990</v>
      </c>
    </row>
    <row r="35179" spans="1:4">
      <c r="A35179" s="171">
        <v>87364</v>
      </c>
      <c r="B35179" t="s">
        <v>10989</v>
      </c>
      <c r="C35179" t="s">
        <v>259</v>
      </c>
      <c r="D35179" s="183" t="s">
        <v>10990</v>
      </c>
    </row>
    <row r="35180" spans="1:4">
      <c r="A35180" s="171">
        <v>87364</v>
      </c>
      <c r="B35180" t="s">
        <v>10989</v>
      </c>
      <c r="C35180" t="s">
        <v>259</v>
      </c>
      <c r="D35180" s="183" t="s">
        <v>10990</v>
      </c>
    </row>
    <row r="35181" spans="1:4">
      <c r="A35181" s="171">
        <v>87364</v>
      </c>
      <c r="B35181" t="s">
        <v>10989</v>
      </c>
      <c r="C35181" t="s">
        <v>259</v>
      </c>
      <c r="D35181" s="183" t="s">
        <v>10990</v>
      </c>
    </row>
    <row r="35182" spans="1:4">
      <c r="A35182" s="171">
        <v>87364</v>
      </c>
      <c r="B35182" t="s">
        <v>10989</v>
      </c>
      <c r="C35182" t="s">
        <v>259</v>
      </c>
      <c r="D35182" s="183" t="s">
        <v>10990</v>
      </c>
    </row>
    <row r="35183" spans="1:4">
      <c r="A35183" s="171">
        <v>87364</v>
      </c>
      <c r="B35183" t="s">
        <v>10989</v>
      </c>
      <c r="C35183" t="s">
        <v>259</v>
      </c>
      <c r="D35183" s="183" t="s">
        <v>10990</v>
      </c>
    </row>
    <row r="35184" spans="1:4">
      <c r="A35184" s="171">
        <v>87364</v>
      </c>
      <c r="B35184" t="s">
        <v>10989</v>
      </c>
      <c r="C35184" t="s">
        <v>259</v>
      </c>
      <c r="D35184" s="183" t="s">
        <v>10990</v>
      </c>
    </row>
    <row r="35185" spans="1:4">
      <c r="A35185" s="171">
        <v>87364</v>
      </c>
      <c r="B35185" t="s">
        <v>10989</v>
      </c>
      <c r="C35185" t="s">
        <v>259</v>
      </c>
      <c r="D35185" s="183" t="s">
        <v>10990</v>
      </c>
    </row>
    <row r="35186" spans="1:4">
      <c r="A35186" s="171">
        <v>87365</v>
      </c>
      <c r="B35186" t="s">
        <v>10991</v>
      </c>
      <c r="C35186" t="s">
        <v>259</v>
      </c>
      <c r="D35186" s="183" t="s">
        <v>10992</v>
      </c>
    </row>
    <row r="35187" spans="1:4">
      <c r="A35187" s="171">
        <v>87365</v>
      </c>
      <c r="B35187" t="s">
        <v>10991</v>
      </c>
      <c r="C35187" t="s">
        <v>259</v>
      </c>
      <c r="D35187" s="183" t="s">
        <v>10992</v>
      </c>
    </row>
    <row r="35188" spans="1:4">
      <c r="A35188" s="171">
        <v>87365</v>
      </c>
      <c r="B35188" t="s">
        <v>10991</v>
      </c>
      <c r="C35188" t="s">
        <v>259</v>
      </c>
      <c r="D35188" s="183" t="s">
        <v>10992</v>
      </c>
    </row>
    <row r="35189" spans="1:4">
      <c r="A35189" s="171">
        <v>87365</v>
      </c>
      <c r="B35189" t="s">
        <v>10991</v>
      </c>
      <c r="C35189" t="s">
        <v>259</v>
      </c>
      <c r="D35189" s="183" t="s">
        <v>10992</v>
      </c>
    </row>
    <row r="35190" spans="1:4">
      <c r="A35190" s="171">
        <v>87365</v>
      </c>
      <c r="B35190" t="s">
        <v>10991</v>
      </c>
      <c r="C35190" t="s">
        <v>259</v>
      </c>
      <c r="D35190" s="183" t="s">
        <v>10992</v>
      </c>
    </row>
    <row r="35191" spans="1:4">
      <c r="A35191" s="171">
        <v>87366</v>
      </c>
      <c r="B35191" t="s">
        <v>10993</v>
      </c>
      <c r="C35191" t="s">
        <v>259</v>
      </c>
      <c r="D35191" s="183" t="s">
        <v>10994</v>
      </c>
    </row>
    <row r="35192" spans="1:4">
      <c r="A35192" s="171">
        <v>87366</v>
      </c>
      <c r="B35192" t="s">
        <v>10993</v>
      </c>
      <c r="C35192" t="s">
        <v>259</v>
      </c>
      <c r="D35192" s="183" t="s">
        <v>10994</v>
      </c>
    </row>
    <row r="35193" spans="1:4">
      <c r="A35193" s="171">
        <v>87366</v>
      </c>
      <c r="B35193" t="s">
        <v>10993</v>
      </c>
      <c r="C35193" t="s">
        <v>259</v>
      </c>
      <c r="D35193" s="183" t="s">
        <v>10994</v>
      </c>
    </row>
    <row r="35194" spans="1:4">
      <c r="A35194" s="171">
        <v>87366</v>
      </c>
      <c r="B35194" t="s">
        <v>10993</v>
      </c>
      <c r="C35194" t="s">
        <v>259</v>
      </c>
      <c r="D35194" s="183" t="s">
        <v>10994</v>
      </c>
    </row>
    <row r="35195" spans="1:4">
      <c r="A35195" s="171">
        <v>87366</v>
      </c>
      <c r="B35195" t="s">
        <v>10993</v>
      </c>
      <c r="C35195" t="s">
        <v>259</v>
      </c>
      <c r="D35195" s="183" t="s">
        <v>10994</v>
      </c>
    </row>
    <row r="35196" spans="1:4">
      <c r="A35196" s="171">
        <v>87367</v>
      </c>
      <c r="B35196" t="s">
        <v>10995</v>
      </c>
      <c r="C35196" t="s">
        <v>259</v>
      </c>
      <c r="D35196" s="183" t="s">
        <v>10996</v>
      </c>
    </row>
    <row r="35197" spans="1:4">
      <c r="A35197" s="171">
        <v>87367</v>
      </c>
      <c r="B35197" t="s">
        <v>10995</v>
      </c>
      <c r="C35197" t="s">
        <v>259</v>
      </c>
      <c r="D35197" s="183" t="s">
        <v>10996</v>
      </c>
    </row>
    <row r="35198" spans="1:4">
      <c r="A35198" s="171">
        <v>87367</v>
      </c>
      <c r="B35198" t="s">
        <v>10995</v>
      </c>
      <c r="C35198" t="s">
        <v>259</v>
      </c>
      <c r="D35198" s="183" t="s">
        <v>10996</v>
      </c>
    </row>
    <row r="35199" spans="1:4">
      <c r="A35199" s="171">
        <v>87367</v>
      </c>
      <c r="B35199" t="s">
        <v>10995</v>
      </c>
      <c r="C35199" t="s">
        <v>259</v>
      </c>
      <c r="D35199" s="183" t="s">
        <v>10996</v>
      </c>
    </row>
    <row r="35200" spans="1:4">
      <c r="A35200" s="171">
        <v>87367</v>
      </c>
      <c r="B35200" t="s">
        <v>10995</v>
      </c>
      <c r="C35200" t="s">
        <v>259</v>
      </c>
      <c r="D35200" s="183" t="s">
        <v>10996</v>
      </c>
    </row>
    <row r="35201" spans="1:4">
      <c r="A35201" s="171">
        <v>87368</v>
      </c>
      <c r="B35201" t="s">
        <v>10997</v>
      </c>
      <c r="C35201" t="s">
        <v>259</v>
      </c>
      <c r="D35201" s="183" t="s">
        <v>10998</v>
      </c>
    </row>
    <row r="35202" spans="1:4">
      <c r="A35202" s="171">
        <v>87368</v>
      </c>
      <c r="B35202" t="s">
        <v>10997</v>
      </c>
      <c r="C35202" t="s">
        <v>259</v>
      </c>
      <c r="D35202" s="183" t="s">
        <v>10998</v>
      </c>
    </row>
    <row r="35203" spans="1:4">
      <c r="A35203" s="171">
        <v>87368</v>
      </c>
      <c r="B35203" t="s">
        <v>10997</v>
      </c>
      <c r="C35203" t="s">
        <v>259</v>
      </c>
      <c r="D35203" s="183" t="s">
        <v>10998</v>
      </c>
    </row>
    <row r="35204" spans="1:4">
      <c r="A35204" s="171">
        <v>87368</v>
      </c>
      <c r="B35204" t="s">
        <v>10997</v>
      </c>
      <c r="C35204" t="s">
        <v>259</v>
      </c>
      <c r="D35204" s="183" t="s">
        <v>10998</v>
      </c>
    </row>
    <row r="35205" spans="1:4">
      <c r="A35205" s="171">
        <v>87368</v>
      </c>
      <c r="B35205" t="s">
        <v>10997</v>
      </c>
      <c r="C35205" t="s">
        <v>259</v>
      </c>
      <c r="D35205" s="183" t="s">
        <v>10998</v>
      </c>
    </row>
    <row r="35206" spans="1:4">
      <c r="A35206" s="171">
        <v>87369</v>
      </c>
      <c r="B35206" t="s">
        <v>10999</v>
      </c>
      <c r="C35206" t="s">
        <v>259</v>
      </c>
      <c r="D35206" s="183" t="s">
        <v>11000</v>
      </c>
    </row>
    <row r="35207" spans="1:4">
      <c r="A35207" s="171">
        <v>87369</v>
      </c>
      <c r="B35207" t="s">
        <v>10999</v>
      </c>
      <c r="C35207" t="s">
        <v>259</v>
      </c>
      <c r="D35207" s="183" t="s">
        <v>11000</v>
      </c>
    </row>
    <row r="35208" spans="1:4">
      <c r="A35208" s="171">
        <v>87369</v>
      </c>
      <c r="B35208" t="s">
        <v>10999</v>
      </c>
      <c r="C35208" t="s">
        <v>259</v>
      </c>
      <c r="D35208" s="183" t="s">
        <v>11000</v>
      </c>
    </row>
    <row r="35209" spans="1:4">
      <c r="A35209" s="171">
        <v>87369</v>
      </c>
      <c r="B35209" t="s">
        <v>10999</v>
      </c>
      <c r="C35209" t="s">
        <v>259</v>
      </c>
      <c r="D35209" s="183" t="s">
        <v>11000</v>
      </c>
    </row>
    <row r="35210" spans="1:4">
      <c r="A35210" s="171">
        <v>87369</v>
      </c>
      <c r="B35210" t="s">
        <v>10999</v>
      </c>
      <c r="C35210" t="s">
        <v>259</v>
      </c>
      <c r="D35210" s="183" t="s">
        <v>11000</v>
      </c>
    </row>
    <row r="35211" spans="1:4">
      <c r="A35211" s="171">
        <v>87370</v>
      </c>
      <c r="B35211" t="s">
        <v>11001</v>
      </c>
      <c r="C35211" t="s">
        <v>259</v>
      </c>
      <c r="D35211" s="183" t="s">
        <v>11002</v>
      </c>
    </row>
    <row r="35212" spans="1:4">
      <c r="A35212" s="171">
        <v>87370</v>
      </c>
      <c r="B35212" t="s">
        <v>11001</v>
      </c>
      <c r="C35212" t="s">
        <v>259</v>
      </c>
      <c r="D35212" s="183" t="s">
        <v>11002</v>
      </c>
    </row>
    <row r="35213" spans="1:4">
      <c r="A35213" s="171">
        <v>87370</v>
      </c>
      <c r="B35213" t="s">
        <v>11001</v>
      </c>
      <c r="C35213" t="s">
        <v>259</v>
      </c>
      <c r="D35213" s="183" t="s">
        <v>11002</v>
      </c>
    </row>
    <row r="35214" spans="1:4">
      <c r="A35214" s="171">
        <v>87370</v>
      </c>
      <c r="B35214" t="s">
        <v>11001</v>
      </c>
      <c r="C35214" t="s">
        <v>259</v>
      </c>
      <c r="D35214" s="183" t="s">
        <v>11002</v>
      </c>
    </row>
    <row r="35215" spans="1:4">
      <c r="A35215" s="171">
        <v>87370</v>
      </c>
      <c r="B35215" t="s">
        <v>11001</v>
      </c>
      <c r="C35215" t="s">
        <v>259</v>
      </c>
      <c r="D35215" s="183" t="s">
        <v>11002</v>
      </c>
    </row>
    <row r="35216" spans="1:4">
      <c r="A35216" s="171">
        <v>87371</v>
      </c>
      <c r="B35216" t="s">
        <v>11003</v>
      </c>
      <c r="C35216" t="s">
        <v>259</v>
      </c>
      <c r="D35216" s="183" t="s">
        <v>11004</v>
      </c>
    </row>
    <row r="35217" spans="1:4">
      <c r="A35217" s="171">
        <v>87371</v>
      </c>
      <c r="B35217" t="s">
        <v>11003</v>
      </c>
      <c r="C35217" t="s">
        <v>259</v>
      </c>
      <c r="D35217" s="183" t="s">
        <v>11004</v>
      </c>
    </row>
    <row r="35218" spans="1:4">
      <c r="A35218" s="171">
        <v>87371</v>
      </c>
      <c r="B35218" t="s">
        <v>11003</v>
      </c>
      <c r="C35218" t="s">
        <v>259</v>
      </c>
      <c r="D35218" s="183" t="s">
        <v>11004</v>
      </c>
    </row>
    <row r="35219" spans="1:4">
      <c r="A35219" s="171">
        <v>87371</v>
      </c>
      <c r="B35219" t="s">
        <v>11003</v>
      </c>
      <c r="C35219" t="s">
        <v>259</v>
      </c>
      <c r="D35219" s="183" t="s">
        <v>11004</v>
      </c>
    </row>
    <row r="35220" spans="1:4">
      <c r="A35220" s="171">
        <v>87371</v>
      </c>
      <c r="B35220" t="s">
        <v>11003</v>
      </c>
      <c r="C35220" t="s">
        <v>259</v>
      </c>
      <c r="D35220" s="183" t="s">
        <v>11004</v>
      </c>
    </row>
    <row r="35221" spans="1:4">
      <c r="A35221" s="171">
        <v>87372</v>
      </c>
      <c r="B35221" t="s">
        <v>11005</v>
      </c>
      <c r="C35221" t="s">
        <v>259</v>
      </c>
      <c r="D35221" s="183" t="s">
        <v>11006</v>
      </c>
    </row>
    <row r="35222" spans="1:4">
      <c r="A35222" s="171">
        <v>87372</v>
      </c>
      <c r="B35222" t="s">
        <v>11005</v>
      </c>
      <c r="C35222" t="s">
        <v>259</v>
      </c>
      <c r="D35222" s="183" t="s">
        <v>11006</v>
      </c>
    </row>
    <row r="35223" spans="1:4">
      <c r="A35223" s="171">
        <v>87372</v>
      </c>
      <c r="B35223" t="s">
        <v>11005</v>
      </c>
      <c r="C35223" t="s">
        <v>259</v>
      </c>
      <c r="D35223" s="183" t="s">
        <v>11006</v>
      </c>
    </row>
    <row r="35224" spans="1:4">
      <c r="A35224" s="171">
        <v>87372</v>
      </c>
      <c r="B35224" t="s">
        <v>11005</v>
      </c>
      <c r="C35224" t="s">
        <v>259</v>
      </c>
      <c r="D35224" s="183" t="s">
        <v>11006</v>
      </c>
    </row>
    <row r="35225" spans="1:4">
      <c r="A35225" s="171">
        <v>87373</v>
      </c>
      <c r="B35225" t="s">
        <v>11007</v>
      </c>
      <c r="C35225" t="s">
        <v>259</v>
      </c>
      <c r="D35225" s="183" t="s">
        <v>11008</v>
      </c>
    </row>
    <row r="35226" spans="1:4">
      <c r="A35226" s="171">
        <v>87373</v>
      </c>
      <c r="B35226" t="s">
        <v>11007</v>
      </c>
      <c r="C35226" t="s">
        <v>259</v>
      </c>
      <c r="D35226" s="183" t="s">
        <v>11008</v>
      </c>
    </row>
    <row r="35227" spans="1:4">
      <c r="A35227" s="171">
        <v>87373</v>
      </c>
      <c r="B35227" t="s">
        <v>11007</v>
      </c>
      <c r="C35227" t="s">
        <v>259</v>
      </c>
      <c r="D35227" s="183" t="s">
        <v>11008</v>
      </c>
    </row>
    <row r="35228" spans="1:4">
      <c r="A35228" s="171">
        <v>87373</v>
      </c>
      <c r="B35228" t="s">
        <v>11007</v>
      </c>
      <c r="C35228" t="s">
        <v>259</v>
      </c>
      <c r="D35228" s="183" t="s">
        <v>11008</v>
      </c>
    </row>
    <row r="35229" spans="1:4">
      <c r="A35229" s="171">
        <v>87374</v>
      </c>
      <c r="B35229" t="s">
        <v>11009</v>
      </c>
      <c r="C35229" t="s">
        <v>259</v>
      </c>
      <c r="D35229" s="183" t="s">
        <v>11010</v>
      </c>
    </row>
    <row r="35230" spans="1:4">
      <c r="A35230" s="171">
        <v>87374</v>
      </c>
      <c r="B35230" t="s">
        <v>11009</v>
      </c>
      <c r="C35230" t="s">
        <v>259</v>
      </c>
      <c r="D35230" s="183" t="s">
        <v>11010</v>
      </c>
    </row>
    <row r="35231" spans="1:4">
      <c r="A35231" s="171">
        <v>87374</v>
      </c>
      <c r="B35231" t="s">
        <v>11009</v>
      </c>
      <c r="C35231" t="s">
        <v>259</v>
      </c>
      <c r="D35231" s="183" t="s">
        <v>11010</v>
      </c>
    </row>
    <row r="35232" spans="1:4">
      <c r="A35232" s="171">
        <v>87374</v>
      </c>
      <c r="B35232" t="s">
        <v>11009</v>
      </c>
      <c r="C35232" t="s">
        <v>259</v>
      </c>
      <c r="D35232" s="183" t="s">
        <v>11010</v>
      </c>
    </row>
    <row r="35233" spans="1:4">
      <c r="A35233" s="171">
        <v>87375</v>
      </c>
      <c r="B35233" t="s">
        <v>11011</v>
      </c>
      <c r="C35233" t="s">
        <v>259</v>
      </c>
      <c r="D35233" s="183" t="s">
        <v>11012</v>
      </c>
    </row>
    <row r="35234" spans="1:4">
      <c r="A35234" s="171">
        <v>87375</v>
      </c>
      <c r="B35234" t="s">
        <v>11011</v>
      </c>
      <c r="C35234" t="s">
        <v>259</v>
      </c>
      <c r="D35234" s="183" t="s">
        <v>11012</v>
      </c>
    </row>
    <row r="35235" spans="1:4">
      <c r="A35235" s="171">
        <v>87375</v>
      </c>
      <c r="B35235" t="s">
        <v>11011</v>
      </c>
      <c r="C35235" t="s">
        <v>259</v>
      </c>
      <c r="D35235" s="183" t="s">
        <v>11012</v>
      </c>
    </row>
    <row r="35236" spans="1:4">
      <c r="A35236" s="171">
        <v>87375</v>
      </c>
      <c r="B35236" t="s">
        <v>11011</v>
      </c>
      <c r="C35236" t="s">
        <v>259</v>
      </c>
      <c r="D35236" s="183" t="s">
        <v>11012</v>
      </c>
    </row>
    <row r="35237" spans="1:4">
      <c r="A35237" s="171">
        <v>87376</v>
      </c>
      <c r="B35237" t="s">
        <v>11013</v>
      </c>
      <c r="C35237" t="s">
        <v>259</v>
      </c>
      <c r="D35237" s="183" t="s">
        <v>11014</v>
      </c>
    </row>
    <row r="35238" spans="1:4">
      <c r="A35238" s="171">
        <v>87376</v>
      </c>
      <c r="B35238" t="s">
        <v>11013</v>
      </c>
      <c r="C35238" t="s">
        <v>259</v>
      </c>
      <c r="D35238" s="183" t="s">
        <v>11014</v>
      </c>
    </row>
    <row r="35239" spans="1:4">
      <c r="A35239" s="171">
        <v>87376</v>
      </c>
      <c r="B35239" t="s">
        <v>11013</v>
      </c>
      <c r="C35239" t="s">
        <v>259</v>
      </c>
      <c r="D35239" s="183" t="s">
        <v>11014</v>
      </c>
    </row>
    <row r="35240" spans="1:4">
      <c r="A35240" s="171">
        <v>87376</v>
      </c>
      <c r="B35240" t="s">
        <v>11013</v>
      </c>
      <c r="C35240" t="s">
        <v>259</v>
      </c>
      <c r="D35240" s="183" t="s">
        <v>11014</v>
      </c>
    </row>
    <row r="35241" spans="1:4">
      <c r="A35241" s="171">
        <v>87377</v>
      </c>
      <c r="B35241" t="s">
        <v>11015</v>
      </c>
      <c r="C35241" t="s">
        <v>259</v>
      </c>
      <c r="D35241" s="183" t="s">
        <v>11016</v>
      </c>
    </row>
    <row r="35242" spans="1:4">
      <c r="A35242" s="171">
        <v>87377</v>
      </c>
      <c r="B35242" t="s">
        <v>11015</v>
      </c>
      <c r="C35242" t="s">
        <v>259</v>
      </c>
      <c r="D35242" s="183" t="s">
        <v>11016</v>
      </c>
    </row>
    <row r="35243" spans="1:4">
      <c r="A35243" s="171">
        <v>87377</v>
      </c>
      <c r="B35243" t="s">
        <v>11015</v>
      </c>
      <c r="C35243" t="s">
        <v>259</v>
      </c>
      <c r="D35243" s="183" t="s">
        <v>11016</v>
      </c>
    </row>
    <row r="35244" spans="1:4">
      <c r="A35244" s="171">
        <v>87377</v>
      </c>
      <c r="B35244" t="s">
        <v>11015</v>
      </c>
      <c r="C35244" t="s">
        <v>259</v>
      </c>
      <c r="D35244" s="183" t="s">
        <v>11016</v>
      </c>
    </row>
    <row r="35245" spans="1:4">
      <c r="A35245" s="171">
        <v>87378</v>
      </c>
      <c r="B35245" t="s">
        <v>11017</v>
      </c>
      <c r="C35245" t="s">
        <v>259</v>
      </c>
      <c r="D35245" s="183" t="s">
        <v>11018</v>
      </c>
    </row>
    <row r="35246" spans="1:4">
      <c r="A35246" s="171">
        <v>87378</v>
      </c>
      <c r="B35246" t="s">
        <v>11017</v>
      </c>
      <c r="C35246" t="s">
        <v>259</v>
      </c>
      <c r="D35246" s="183" t="s">
        <v>11018</v>
      </c>
    </row>
    <row r="35247" spans="1:4">
      <c r="A35247" s="171">
        <v>87378</v>
      </c>
      <c r="B35247" t="s">
        <v>11017</v>
      </c>
      <c r="C35247" t="s">
        <v>259</v>
      </c>
      <c r="D35247" s="183" t="s">
        <v>11018</v>
      </c>
    </row>
    <row r="35248" spans="1:4">
      <c r="A35248" s="171">
        <v>87378</v>
      </c>
      <c r="B35248" t="s">
        <v>11017</v>
      </c>
      <c r="C35248" t="s">
        <v>259</v>
      </c>
      <c r="D35248" s="183" t="s">
        <v>11018</v>
      </c>
    </row>
    <row r="35249" spans="1:4">
      <c r="A35249" s="171">
        <v>87379</v>
      </c>
      <c r="B35249" t="s">
        <v>11019</v>
      </c>
      <c r="C35249" t="s">
        <v>259</v>
      </c>
      <c r="D35249" s="183" t="s">
        <v>11020</v>
      </c>
    </row>
    <row r="35250" spans="1:4">
      <c r="A35250" s="171">
        <v>87379</v>
      </c>
      <c r="B35250" t="s">
        <v>11019</v>
      </c>
      <c r="C35250" t="s">
        <v>259</v>
      </c>
      <c r="D35250" s="183" t="s">
        <v>11020</v>
      </c>
    </row>
    <row r="35251" spans="1:4">
      <c r="A35251" s="171">
        <v>87379</v>
      </c>
      <c r="B35251" t="s">
        <v>11019</v>
      </c>
      <c r="C35251" t="s">
        <v>259</v>
      </c>
      <c r="D35251" s="183" t="s">
        <v>11020</v>
      </c>
    </row>
    <row r="35252" spans="1:4">
      <c r="A35252" s="171">
        <v>87379</v>
      </c>
      <c r="B35252" t="s">
        <v>11019</v>
      </c>
      <c r="C35252" t="s">
        <v>259</v>
      </c>
      <c r="D35252" s="183" t="s">
        <v>11020</v>
      </c>
    </row>
    <row r="35253" spans="1:4">
      <c r="A35253" s="171">
        <v>87379</v>
      </c>
      <c r="B35253" t="s">
        <v>11019</v>
      </c>
      <c r="C35253" t="s">
        <v>259</v>
      </c>
      <c r="D35253" s="183" t="s">
        <v>11020</v>
      </c>
    </row>
    <row r="35254" spans="1:4">
      <c r="A35254" s="171">
        <v>87380</v>
      </c>
      <c r="B35254" t="s">
        <v>11021</v>
      </c>
      <c r="C35254" t="s">
        <v>259</v>
      </c>
      <c r="D35254" s="183" t="s">
        <v>11022</v>
      </c>
    </row>
    <row r="35255" spans="1:4">
      <c r="A35255" s="171">
        <v>87380</v>
      </c>
      <c r="B35255" t="s">
        <v>11021</v>
      </c>
      <c r="C35255" t="s">
        <v>259</v>
      </c>
      <c r="D35255" s="183" t="s">
        <v>11022</v>
      </c>
    </row>
    <row r="35256" spans="1:4">
      <c r="A35256" s="171">
        <v>87380</v>
      </c>
      <c r="B35256" t="s">
        <v>11021</v>
      </c>
      <c r="C35256" t="s">
        <v>259</v>
      </c>
      <c r="D35256" s="183" t="s">
        <v>11022</v>
      </c>
    </row>
    <row r="35257" spans="1:4">
      <c r="A35257" s="171">
        <v>87380</v>
      </c>
      <c r="B35257" t="s">
        <v>11021</v>
      </c>
      <c r="C35257" t="s">
        <v>259</v>
      </c>
      <c r="D35257" s="183" t="s">
        <v>11022</v>
      </c>
    </row>
    <row r="35258" spans="1:4">
      <c r="A35258" s="171">
        <v>87380</v>
      </c>
      <c r="B35258" t="s">
        <v>11021</v>
      </c>
      <c r="C35258" t="s">
        <v>259</v>
      </c>
      <c r="D35258" s="183" t="s">
        <v>11022</v>
      </c>
    </row>
    <row r="35259" spans="1:4">
      <c r="A35259" s="171">
        <v>87381</v>
      </c>
      <c r="B35259" t="s">
        <v>11023</v>
      </c>
      <c r="C35259" t="s">
        <v>259</v>
      </c>
      <c r="D35259" s="183" t="s">
        <v>11024</v>
      </c>
    </row>
    <row r="35260" spans="1:4">
      <c r="A35260" s="171">
        <v>87381</v>
      </c>
      <c r="B35260" t="s">
        <v>11023</v>
      </c>
      <c r="C35260" t="s">
        <v>259</v>
      </c>
      <c r="D35260" s="183" t="s">
        <v>11024</v>
      </c>
    </row>
    <row r="35261" spans="1:4">
      <c r="A35261" s="171">
        <v>87381</v>
      </c>
      <c r="B35261" t="s">
        <v>11023</v>
      </c>
      <c r="C35261" t="s">
        <v>259</v>
      </c>
      <c r="D35261" s="183" t="s">
        <v>11024</v>
      </c>
    </row>
    <row r="35262" spans="1:4">
      <c r="A35262" s="171">
        <v>87381</v>
      </c>
      <c r="B35262" t="s">
        <v>11023</v>
      </c>
      <c r="C35262" t="s">
        <v>259</v>
      </c>
      <c r="D35262" s="183" t="s">
        <v>11024</v>
      </c>
    </row>
    <row r="35263" spans="1:4">
      <c r="A35263" s="171">
        <v>87381</v>
      </c>
      <c r="B35263" t="s">
        <v>11023</v>
      </c>
      <c r="C35263" t="s">
        <v>259</v>
      </c>
      <c r="D35263" s="183" t="s">
        <v>11024</v>
      </c>
    </row>
    <row r="35264" spans="1:4">
      <c r="A35264" s="171">
        <v>87382</v>
      </c>
      <c r="B35264" t="s">
        <v>11025</v>
      </c>
      <c r="C35264" t="s">
        <v>259</v>
      </c>
      <c r="D35264" s="183" t="s">
        <v>11026</v>
      </c>
    </row>
    <row r="35265" spans="1:4">
      <c r="A35265" s="171">
        <v>87382</v>
      </c>
      <c r="B35265" t="s">
        <v>11025</v>
      </c>
      <c r="C35265" t="s">
        <v>259</v>
      </c>
      <c r="D35265" s="183" t="s">
        <v>11026</v>
      </c>
    </row>
    <row r="35266" spans="1:4">
      <c r="A35266" s="171">
        <v>87382</v>
      </c>
      <c r="B35266" t="s">
        <v>11025</v>
      </c>
      <c r="C35266" t="s">
        <v>259</v>
      </c>
      <c r="D35266" s="183" t="s">
        <v>11026</v>
      </c>
    </row>
    <row r="35267" spans="1:4">
      <c r="A35267" s="171">
        <v>87382</v>
      </c>
      <c r="B35267" t="s">
        <v>11025</v>
      </c>
      <c r="C35267" t="s">
        <v>259</v>
      </c>
      <c r="D35267" s="183" t="s">
        <v>11026</v>
      </c>
    </row>
    <row r="35268" spans="1:4">
      <c r="A35268" s="171">
        <v>87382</v>
      </c>
      <c r="B35268" t="s">
        <v>11025</v>
      </c>
      <c r="C35268" t="s">
        <v>259</v>
      </c>
      <c r="D35268" s="183" t="s">
        <v>11026</v>
      </c>
    </row>
    <row r="35269" spans="1:4">
      <c r="A35269" s="171">
        <v>87383</v>
      </c>
      <c r="B35269" t="s">
        <v>11027</v>
      </c>
      <c r="C35269" t="s">
        <v>259</v>
      </c>
      <c r="D35269" s="183" t="s">
        <v>11028</v>
      </c>
    </row>
    <row r="35270" spans="1:4">
      <c r="A35270" s="171">
        <v>87383</v>
      </c>
      <c r="B35270" t="s">
        <v>11027</v>
      </c>
      <c r="C35270" t="s">
        <v>259</v>
      </c>
      <c r="D35270" s="183" t="s">
        <v>11028</v>
      </c>
    </row>
    <row r="35271" spans="1:4">
      <c r="A35271" s="171">
        <v>87383</v>
      </c>
      <c r="B35271" t="s">
        <v>11027</v>
      </c>
      <c r="C35271" t="s">
        <v>259</v>
      </c>
      <c r="D35271" s="183" t="s">
        <v>11028</v>
      </c>
    </row>
    <row r="35272" spans="1:4">
      <c r="A35272" s="171">
        <v>87383</v>
      </c>
      <c r="B35272" t="s">
        <v>11027</v>
      </c>
      <c r="C35272" t="s">
        <v>259</v>
      </c>
      <c r="D35272" s="183" t="s">
        <v>11028</v>
      </c>
    </row>
    <row r="35273" spans="1:4">
      <c r="A35273" s="171">
        <v>87383</v>
      </c>
      <c r="B35273" t="s">
        <v>11027</v>
      </c>
      <c r="C35273" t="s">
        <v>259</v>
      </c>
      <c r="D35273" s="183" t="s">
        <v>11028</v>
      </c>
    </row>
    <row r="35274" spans="1:4">
      <c r="A35274" s="171">
        <v>87384</v>
      </c>
      <c r="B35274" t="s">
        <v>11029</v>
      </c>
      <c r="C35274" t="s">
        <v>259</v>
      </c>
      <c r="D35274" s="183" t="s">
        <v>11030</v>
      </c>
    </row>
    <row r="35275" spans="1:4">
      <c r="A35275" s="171">
        <v>87384</v>
      </c>
      <c r="B35275" t="s">
        <v>11029</v>
      </c>
      <c r="C35275" t="s">
        <v>259</v>
      </c>
      <c r="D35275" s="183" t="s">
        <v>11030</v>
      </c>
    </row>
    <row r="35276" spans="1:4">
      <c r="A35276" s="171">
        <v>87384</v>
      </c>
      <c r="B35276" t="s">
        <v>11029</v>
      </c>
      <c r="C35276" t="s">
        <v>259</v>
      </c>
      <c r="D35276" s="183" t="s">
        <v>11030</v>
      </c>
    </row>
    <row r="35277" spans="1:4">
      <c r="A35277" s="171">
        <v>87384</v>
      </c>
      <c r="B35277" t="s">
        <v>11029</v>
      </c>
      <c r="C35277" t="s">
        <v>259</v>
      </c>
      <c r="D35277" s="183" t="s">
        <v>11030</v>
      </c>
    </row>
    <row r="35278" spans="1:4">
      <c r="A35278" s="171">
        <v>87384</v>
      </c>
      <c r="B35278" t="s">
        <v>11029</v>
      </c>
      <c r="C35278" t="s">
        <v>259</v>
      </c>
      <c r="D35278" s="183" t="s">
        <v>11030</v>
      </c>
    </row>
    <row r="35279" spans="1:4">
      <c r="A35279" s="171">
        <v>87384</v>
      </c>
      <c r="B35279" t="s">
        <v>11029</v>
      </c>
      <c r="C35279" t="s">
        <v>259</v>
      </c>
      <c r="D35279" s="183" t="s">
        <v>11030</v>
      </c>
    </row>
    <row r="35280" spans="1:4">
      <c r="A35280" s="171">
        <v>87385</v>
      </c>
      <c r="B35280" t="s">
        <v>11031</v>
      </c>
      <c r="C35280" t="s">
        <v>259</v>
      </c>
      <c r="D35280" s="183" t="s">
        <v>11032</v>
      </c>
    </row>
    <row r="35281" spans="1:4">
      <c r="A35281" s="171">
        <v>87385</v>
      </c>
      <c r="B35281" t="s">
        <v>11031</v>
      </c>
      <c r="C35281" t="s">
        <v>259</v>
      </c>
      <c r="D35281" s="183" t="s">
        <v>11032</v>
      </c>
    </row>
    <row r="35282" spans="1:4">
      <c r="A35282" s="171">
        <v>87385</v>
      </c>
      <c r="B35282" t="s">
        <v>11031</v>
      </c>
      <c r="C35282" t="s">
        <v>259</v>
      </c>
      <c r="D35282" s="183" t="s">
        <v>11032</v>
      </c>
    </row>
    <row r="35283" spans="1:4">
      <c r="A35283" s="171">
        <v>87385</v>
      </c>
      <c r="B35283" t="s">
        <v>11031</v>
      </c>
      <c r="C35283" t="s">
        <v>259</v>
      </c>
      <c r="D35283" s="183" t="s">
        <v>11032</v>
      </c>
    </row>
    <row r="35284" spans="1:4">
      <c r="A35284" s="171">
        <v>87385</v>
      </c>
      <c r="B35284" t="s">
        <v>11031</v>
      </c>
      <c r="C35284" t="s">
        <v>259</v>
      </c>
      <c r="D35284" s="183" t="s">
        <v>11032</v>
      </c>
    </row>
    <row r="35285" spans="1:4">
      <c r="A35285" s="171">
        <v>87386</v>
      </c>
      <c r="B35285" t="s">
        <v>11033</v>
      </c>
      <c r="C35285" t="s">
        <v>259</v>
      </c>
      <c r="D35285" s="183" t="s">
        <v>11034</v>
      </c>
    </row>
    <row r="35286" spans="1:4">
      <c r="A35286" s="171">
        <v>87386</v>
      </c>
      <c r="B35286" t="s">
        <v>11033</v>
      </c>
      <c r="C35286" t="s">
        <v>259</v>
      </c>
      <c r="D35286" s="183" t="s">
        <v>11034</v>
      </c>
    </row>
    <row r="35287" spans="1:4">
      <c r="A35287" s="171">
        <v>87386</v>
      </c>
      <c r="B35287" t="s">
        <v>11033</v>
      </c>
      <c r="C35287" t="s">
        <v>259</v>
      </c>
      <c r="D35287" s="183" t="s">
        <v>11034</v>
      </c>
    </row>
    <row r="35288" spans="1:4">
      <c r="A35288" s="171">
        <v>87386</v>
      </c>
      <c r="B35288" t="s">
        <v>11033</v>
      </c>
      <c r="C35288" t="s">
        <v>259</v>
      </c>
      <c r="D35288" s="183" t="s">
        <v>11034</v>
      </c>
    </row>
    <row r="35289" spans="1:4">
      <c r="A35289" s="171">
        <v>87386</v>
      </c>
      <c r="B35289" t="s">
        <v>11033</v>
      </c>
      <c r="C35289" t="s">
        <v>259</v>
      </c>
      <c r="D35289" s="183" t="s">
        <v>11034</v>
      </c>
    </row>
    <row r="35290" spans="1:4">
      <c r="A35290" s="171">
        <v>87387</v>
      </c>
      <c r="B35290" t="s">
        <v>11035</v>
      </c>
      <c r="C35290" t="s">
        <v>259</v>
      </c>
      <c r="D35290" s="183" t="s">
        <v>11036</v>
      </c>
    </row>
    <row r="35291" spans="1:4">
      <c r="A35291" s="171">
        <v>87387</v>
      </c>
      <c r="B35291" t="s">
        <v>11035</v>
      </c>
      <c r="C35291" t="s">
        <v>259</v>
      </c>
      <c r="D35291" s="183" t="s">
        <v>11036</v>
      </c>
    </row>
    <row r="35292" spans="1:4">
      <c r="A35292" s="171">
        <v>87387</v>
      </c>
      <c r="B35292" t="s">
        <v>11035</v>
      </c>
      <c r="C35292" t="s">
        <v>259</v>
      </c>
      <c r="D35292" s="183" t="s">
        <v>11036</v>
      </c>
    </row>
    <row r="35293" spans="1:4">
      <c r="A35293" s="171">
        <v>87387</v>
      </c>
      <c r="B35293" t="s">
        <v>11035</v>
      </c>
      <c r="C35293" t="s">
        <v>259</v>
      </c>
      <c r="D35293" s="183" t="s">
        <v>11036</v>
      </c>
    </row>
    <row r="35294" spans="1:4">
      <c r="A35294" s="171">
        <v>87387</v>
      </c>
      <c r="B35294" t="s">
        <v>11035</v>
      </c>
      <c r="C35294" t="s">
        <v>259</v>
      </c>
      <c r="D35294" s="183" t="s">
        <v>11036</v>
      </c>
    </row>
    <row r="35295" spans="1:4">
      <c r="A35295" s="171">
        <v>87387</v>
      </c>
      <c r="B35295" t="s">
        <v>11035</v>
      </c>
      <c r="C35295" t="s">
        <v>259</v>
      </c>
      <c r="D35295" s="183" t="s">
        <v>11036</v>
      </c>
    </row>
    <row r="35296" spans="1:4">
      <c r="A35296" s="171">
        <v>87388</v>
      </c>
      <c r="B35296" t="s">
        <v>11037</v>
      </c>
      <c r="C35296" t="s">
        <v>259</v>
      </c>
      <c r="D35296" s="183" t="s">
        <v>11038</v>
      </c>
    </row>
    <row r="35297" spans="1:4">
      <c r="A35297" s="171">
        <v>87388</v>
      </c>
      <c r="B35297" t="s">
        <v>11037</v>
      </c>
      <c r="C35297" t="s">
        <v>259</v>
      </c>
      <c r="D35297" s="183" t="s">
        <v>11038</v>
      </c>
    </row>
    <row r="35298" spans="1:4">
      <c r="A35298" s="171">
        <v>87388</v>
      </c>
      <c r="B35298" t="s">
        <v>11037</v>
      </c>
      <c r="C35298" t="s">
        <v>259</v>
      </c>
      <c r="D35298" s="183" t="s">
        <v>11038</v>
      </c>
    </row>
    <row r="35299" spans="1:4">
      <c r="A35299" s="171">
        <v>87388</v>
      </c>
      <c r="B35299" t="s">
        <v>11037</v>
      </c>
      <c r="C35299" t="s">
        <v>259</v>
      </c>
      <c r="D35299" s="183" t="s">
        <v>11038</v>
      </c>
    </row>
    <row r="35300" spans="1:4">
      <c r="A35300" s="171">
        <v>87388</v>
      </c>
      <c r="B35300" t="s">
        <v>11037</v>
      </c>
      <c r="C35300" t="s">
        <v>259</v>
      </c>
      <c r="D35300" s="183" t="s">
        <v>11038</v>
      </c>
    </row>
    <row r="35301" spans="1:4">
      <c r="A35301" s="171">
        <v>87389</v>
      </c>
      <c r="B35301" t="s">
        <v>11039</v>
      </c>
      <c r="C35301" t="s">
        <v>259</v>
      </c>
      <c r="D35301" s="183" t="s">
        <v>11040</v>
      </c>
    </row>
    <row r="35302" spans="1:4">
      <c r="A35302" s="171">
        <v>87389</v>
      </c>
      <c r="B35302" t="s">
        <v>11039</v>
      </c>
      <c r="C35302" t="s">
        <v>259</v>
      </c>
      <c r="D35302" s="183" t="s">
        <v>11040</v>
      </c>
    </row>
    <row r="35303" spans="1:4">
      <c r="A35303" s="171">
        <v>87389</v>
      </c>
      <c r="B35303" t="s">
        <v>11039</v>
      </c>
      <c r="C35303" t="s">
        <v>259</v>
      </c>
      <c r="D35303" s="183" t="s">
        <v>11040</v>
      </c>
    </row>
    <row r="35304" spans="1:4">
      <c r="A35304" s="171">
        <v>87389</v>
      </c>
      <c r="B35304" t="s">
        <v>11039</v>
      </c>
      <c r="C35304" t="s">
        <v>259</v>
      </c>
      <c r="D35304" s="183" t="s">
        <v>11040</v>
      </c>
    </row>
    <row r="35305" spans="1:4">
      <c r="A35305" s="171">
        <v>87389</v>
      </c>
      <c r="B35305" t="s">
        <v>11039</v>
      </c>
      <c r="C35305" t="s">
        <v>259</v>
      </c>
      <c r="D35305" s="183" t="s">
        <v>11040</v>
      </c>
    </row>
    <row r="35306" spans="1:4">
      <c r="A35306" s="171">
        <v>87390</v>
      </c>
      <c r="B35306" t="s">
        <v>11041</v>
      </c>
      <c r="C35306" t="s">
        <v>259</v>
      </c>
      <c r="D35306" s="183" t="s">
        <v>11042</v>
      </c>
    </row>
    <row r="35307" spans="1:4">
      <c r="A35307" s="171">
        <v>87390</v>
      </c>
      <c r="B35307" t="s">
        <v>11041</v>
      </c>
      <c r="C35307" t="s">
        <v>259</v>
      </c>
      <c r="D35307" s="183" t="s">
        <v>11042</v>
      </c>
    </row>
    <row r="35308" spans="1:4">
      <c r="A35308" s="171">
        <v>87390</v>
      </c>
      <c r="B35308" t="s">
        <v>11041</v>
      </c>
      <c r="C35308" t="s">
        <v>259</v>
      </c>
      <c r="D35308" s="183" t="s">
        <v>11042</v>
      </c>
    </row>
    <row r="35309" spans="1:4">
      <c r="A35309" s="171">
        <v>87390</v>
      </c>
      <c r="B35309" t="s">
        <v>11041</v>
      </c>
      <c r="C35309" t="s">
        <v>259</v>
      </c>
      <c r="D35309" s="183" t="s">
        <v>11042</v>
      </c>
    </row>
    <row r="35310" spans="1:4">
      <c r="A35310" s="171">
        <v>87390</v>
      </c>
      <c r="B35310" t="s">
        <v>11041</v>
      </c>
      <c r="C35310" t="s">
        <v>259</v>
      </c>
      <c r="D35310" s="183" t="s">
        <v>11042</v>
      </c>
    </row>
    <row r="35311" spans="1:4">
      <c r="A35311" s="171">
        <v>87390</v>
      </c>
      <c r="B35311" t="s">
        <v>11041</v>
      </c>
      <c r="C35311" t="s">
        <v>259</v>
      </c>
      <c r="D35311" s="183" t="s">
        <v>11042</v>
      </c>
    </row>
    <row r="35312" spans="1:4">
      <c r="A35312" s="171">
        <v>87391</v>
      </c>
      <c r="B35312" t="s">
        <v>11043</v>
      </c>
      <c r="C35312" t="s">
        <v>259</v>
      </c>
      <c r="D35312" s="183" t="s">
        <v>11044</v>
      </c>
    </row>
    <row r="35313" spans="1:4">
      <c r="A35313" s="171">
        <v>87391</v>
      </c>
      <c r="B35313" t="s">
        <v>11043</v>
      </c>
      <c r="C35313" t="s">
        <v>259</v>
      </c>
      <c r="D35313" s="183" t="s">
        <v>11044</v>
      </c>
    </row>
    <row r="35314" spans="1:4">
      <c r="A35314" s="171">
        <v>87391</v>
      </c>
      <c r="B35314" t="s">
        <v>11043</v>
      </c>
      <c r="C35314" t="s">
        <v>259</v>
      </c>
      <c r="D35314" s="183" t="s">
        <v>11044</v>
      </c>
    </row>
    <row r="35315" spans="1:4">
      <c r="A35315" s="171">
        <v>87391</v>
      </c>
      <c r="B35315" t="s">
        <v>11043</v>
      </c>
      <c r="C35315" t="s">
        <v>259</v>
      </c>
      <c r="D35315" s="183" t="s">
        <v>11044</v>
      </c>
    </row>
    <row r="35316" spans="1:4">
      <c r="A35316" s="171">
        <v>87391</v>
      </c>
      <c r="B35316" t="s">
        <v>11043</v>
      </c>
      <c r="C35316" t="s">
        <v>259</v>
      </c>
      <c r="D35316" s="183" t="s">
        <v>11044</v>
      </c>
    </row>
    <row r="35317" spans="1:4">
      <c r="A35317" s="171">
        <v>87393</v>
      </c>
      <c r="B35317" t="s">
        <v>11045</v>
      </c>
      <c r="C35317" t="s">
        <v>259</v>
      </c>
      <c r="D35317" s="183" t="s">
        <v>11046</v>
      </c>
    </row>
    <row r="35318" spans="1:4">
      <c r="A35318" s="171">
        <v>87393</v>
      </c>
      <c r="B35318" t="s">
        <v>11045</v>
      </c>
      <c r="C35318" t="s">
        <v>259</v>
      </c>
      <c r="D35318" s="183" t="s">
        <v>11046</v>
      </c>
    </row>
    <row r="35319" spans="1:4">
      <c r="A35319" s="171">
        <v>87393</v>
      </c>
      <c r="B35319" t="s">
        <v>11045</v>
      </c>
      <c r="C35319" t="s">
        <v>259</v>
      </c>
      <c r="D35319" s="183" t="s">
        <v>11046</v>
      </c>
    </row>
    <row r="35320" spans="1:4">
      <c r="A35320" s="171">
        <v>87393</v>
      </c>
      <c r="B35320" t="s">
        <v>11045</v>
      </c>
      <c r="C35320" t="s">
        <v>259</v>
      </c>
      <c r="D35320" s="183" t="s">
        <v>11046</v>
      </c>
    </row>
    <row r="35321" spans="1:4">
      <c r="A35321" s="171">
        <v>87393</v>
      </c>
      <c r="B35321" t="s">
        <v>11045</v>
      </c>
      <c r="C35321" t="s">
        <v>259</v>
      </c>
      <c r="D35321" s="183" t="s">
        <v>11046</v>
      </c>
    </row>
    <row r="35322" spans="1:4">
      <c r="A35322" s="171">
        <v>87394</v>
      </c>
      <c r="B35322" t="s">
        <v>11047</v>
      </c>
      <c r="C35322" t="s">
        <v>259</v>
      </c>
      <c r="D35322" s="183" t="s">
        <v>11048</v>
      </c>
    </row>
    <row r="35323" spans="1:4">
      <c r="A35323" s="171">
        <v>87394</v>
      </c>
      <c r="B35323" t="s">
        <v>11047</v>
      </c>
      <c r="C35323" t="s">
        <v>259</v>
      </c>
      <c r="D35323" s="183" t="s">
        <v>11048</v>
      </c>
    </row>
    <row r="35324" spans="1:4">
      <c r="A35324" s="171">
        <v>87394</v>
      </c>
      <c r="B35324" t="s">
        <v>11047</v>
      </c>
      <c r="C35324" t="s">
        <v>259</v>
      </c>
      <c r="D35324" s="183" t="s">
        <v>11048</v>
      </c>
    </row>
    <row r="35325" spans="1:4">
      <c r="A35325" s="171">
        <v>87394</v>
      </c>
      <c r="B35325" t="s">
        <v>11047</v>
      </c>
      <c r="C35325" t="s">
        <v>259</v>
      </c>
      <c r="D35325" s="183" t="s">
        <v>11048</v>
      </c>
    </row>
    <row r="35326" spans="1:4">
      <c r="A35326" s="171">
        <v>87394</v>
      </c>
      <c r="B35326" t="s">
        <v>11047</v>
      </c>
      <c r="C35326" t="s">
        <v>259</v>
      </c>
      <c r="D35326" s="183" t="s">
        <v>11048</v>
      </c>
    </row>
    <row r="35327" spans="1:4">
      <c r="A35327" s="171">
        <v>87394</v>
      </c>
      <c r="B35327" t="s">
        <v>11047</v>
      </c>
      <c r="C35327" t="s">
        <v>259</v>
      </c>
      <c r="D35327" s="183" t="s">
        <v>11048</v>
      </c>
    </row>
    <row r="35328" spans="1:4">
      <c r="A35328" s="171">
        <v>87395</v>
      </c>
      <c r="B35328" t="s">
        <v>11049</v>
      </c>
      <c r="C35328" t="s">
        <v>259</v>
      </c>
      <c r="D35328" s="183" t="s">
        <v>11050</v>
      </c>
    </row>
    <row r="35329" spans="1:4">
      <c r="A35329" s="171">
        <v>87395</v>
      </c>
      <c r="B35329" t="s">
        <v>11049</v>
      </c>
      <c r="C35329" t="s">
        <v>259</v>
      </c>
      <c r="D35329" s="183" t="s">
        <v>11050</v>
      </c>
    </row>
    <row r="35330" spans="1:4">
      <c r="A35330" s="171">
        <v>87395</v>
      </c>
      <c r="B35330" t="s">
        <v>11049</v>
      </c>
      <c r="C35330" t="s">
        <v>259</v>
      </c>
      <c r="D35330" s="183" t="s">
        <v>11050</v>
      </c>
    </row>
    <row r="35331" spans="1:4">
      <c r="A35331" s="171">
        <v>87395</v>
      </c>
      <c r="B35331" t="s">
        <v>11049</v>
      </c>
      <c r="C35331" t="s">
        <v>259</v>
      </c>
      <c r="D35331" s="183" t="s">
        <v>11050</v>
      </c>
    </row>
    <row r="35332" spans="1:4">
      <c r="A35332" s="171">
        <v>87395</v>
      </c>
      <c r="B35332" t="s">
        <v>11049</v>
      </c>
      <c r="C35332" t="s">
        <v>259</v>
      </c>
      <c r="D35332" s="183" t="s">
        <v>11050</v>
      </c>
    </row>
    <row r="35333" spans="1:4">
      <c r="A35333" s="171">
        <v>87396</v>
      </c>
      <c r="B35333" t="s">
        <v>11051</v>
      </c>
      <c r="C35333" t="s">
        <v>259</v>
      </c>
      <c r="D35333" s="183" t="s">
        <v>11052</v>
      </c>
    </row>
    <row r="35334" spans="1:4">
      <c r="A35334" s="171">
        <v>87396</v>
      </c>
      <c r="B35334" t="s">
        <v>11051</v>
      </c>
      <c r="C35334" t="s">
        <v>259</v>
      </c>
      <c r="D35334" s="183" t="s">
        <v>11052</v>
      </c>
    </row>
    <row r="35335" spans="1:4">
      <c r="A35335" s="171">
        <v>87396</v>
      </c>
      <c r="B35335" t="s">
        <v>11051</v>
      </c>
      <c r="C35335" t="s">
        <v>259</v>
      </c>
      <c r="D35335" s="183" t="s">
        <v>11052</v>
      </c>
    </row>
    <row r="35336" spans="1:4">
      <c r="A35336" s="171">
        <v>87396</v>
      </c>
      <c r="B35336" t="s">
        <v>11051</v>
      </c>
      <c r="C35336" t="s">
        <v>259</v>
      </c>
      <c r="D35336" s="183" t="s">
        <v>11052</v>
      </c>
    </row>
    <row r="35337" spans="1:4">
      <c r="A35337" s="171">
        <v>87396</v>
      </c>
      <c r="B35337" t="s">
        <v>11051</v>
      </c>
      <c r="C35337" t="s">
        <v>259</v>
      </c>
      <c r="D35337" s="183" t="s">
        <v>11052</v>
      </c>
    </row>
    <row r="35338" spans="1:4">
      <c r="A35338" s="171">
        <v>87397</v>
      </c>
      <c r="B35338" t="s">
        <v>11053</v>
      </c>
      <c r="C35338" t="s">
        <v>259</v>
      </c>
      <c r="D35338" s="183" t="s">
        <v>11054</v>
      </c>
    </row>
    <row r="35339" spans="1:4">
      <c r="A35339" s="171">
        <v>87397</v>
      </c>
      <c r="B35339" t="s">
        <v>11053</v>
      </c>
      <c r="C35339" t="s">
        <v>259</v>
      </c>
      <c r="D35339" s="183" t="s">
        <v>11054</v>
      </c>
    </row>
    <row r="35340" spans="1:4">
      <c r="A35340" s="171">
        <v>87397</v>
      </c>
      <c r="B35340" t="s">
        <v>11053</v>
      </c>
      <c r="C35340" t="s">
        <v>259</v>
      </c>
      <c r="D35340" s="183" t="s">
        <v>11054</v>
      </c>
    </row>
    <row r="35341" spans="1:4">
      <c r="A35341" s="171">
        <v>87397</v>
      </c>
      <c r="B35341" t="s">
        <v>11053</v>
      </c>
      <c r="C35341" t="s">
        <v>259</v>
      </c>
      <c r="D35341" s="183" t="s">
        <v>11054</v>
      </c>
    </row>
    <row r="35342" spans="1:4">
      <c r="A35342" s="171">
        <v>87397</v>
      </c>
      <c r="B35342" t="s">
        <v>11053</v>
      </c>
      <c r="C35342" t="s">
        <v>259</v>
      </c>
      <c r="D35342" s="183" t="s">
        <v>11054</v>
      </c>
    </row>
    <row r="35343" spans="1:4">
      <c r="A35343" s="171">
        <v>87397</v>
      </c>
      <c r="B35343" t="s">
        <v>11053</v>
      </c>
      <c r="C35343" t="s">
        <v>259</v>
      </c>
      <c r="D35343" s="183" t="s">
        <v>11054</v>
      </c>
    </row>
    <row r="35344" spans="1:4">
      <c r="A35344" s="171">
        <v>87398</v>
      </c>
      <c r="B35344" t="s">
        <v>11055</v>
      </c>
      <c r="C35344" t="s">
        <v>259</v>
      </c>
      <c r="D35344" s="183" t="s">
        <v>11056</v>
      </c>
    </row>
    <row r="35345" spans="1:4">
      <c r="A35345" s="171">
        <v>87398</v>
      </c>
      <c r="B35345" t="s">
        <v>11055</v>
      </c>
      <c r="C35345" t="s">
        <v>259</v>
      </c>
      <c r="D35345" s="183" t="s">
        <v>11056</v>
      </c>
    </row>
    <row r="35346" spans="1:4">
      <c r="A35346" s="171">
        <v>87398</v>
      </c>
      <c r="B35346" t="s">
        <v>11055</v>
      </c>
      <c r="C35346" t="s">
        <v>259</v>
      </c>
      <c r="D35346" s="183" t="s">
        <v>11056</v>
      </c>
    </row>
    <row r="35347" spans="1:4">
      <c r="A35347" s="171">
        <v>87399</v>
      </c>
      <c r="B35347" t="s">
        <v>11057</v>
      </c>
      <c r="C35347" t="s">
        <v>259</v>
      </c>
      <c r="D35347" s="183" t="s">
        <v>11058</v>
      </c>
    </row>
    <row r="35348" spans="1:4">
      <c r="A35348" s="171">
        <v>87399</v>
      </c>
      <c r="B35348" t="s">
        <v>11057</v>
      </c>
      <c r="C35348" t="s">
        <v>259</v>
      </c>
      <c r="D35348" s="183" t="s">
        <v>11058</v>
      </c>
    </row>
    <row r="35349" spans="1:4">
      <c r="A35349" s="171">
        <v>87399</v>
      </c>
      <c r="B35349" t="s">
        <v>11057</v>
      </c>
      <c r="C35349" t="s">
        <v>259</v>
      </c>
      <c r="D35349" s="183" t="s">
        <v>11058</v>
      </c>
    </row>
    <row r="35350" spans="1:4">
      <c r="A35350" s="171">
        <v>87401</v>
      </c>
      <c r="B35350" t="s">
        <v>11059</v>
      </c>
      <c r="C35350" t="s">
        <v>259</v>
      </c>
      <c r="D35350" s="183" t="s">
        <v>11060</v>
      </c>
    </row>
    <row r="35351" spans="1:4">
      <c r="A35351" s="171">
        <v>87401</v>
      </c>
      <c r="B35351" t="s">
        <v>11059</v>
      </c>
      <c r="C35351" t="s">
        <v>259</v>
      </c>
      <c r="D35351" s="183" t="s">
        <v>11060</v>
      </c>
    </row>
    <row r="35352" spans="1:4">
      <c r="A35352" s="171">
        <v>87401</v>
      </c>
      <c r="B35352" t="s">
        <v>11059</v>
      </c>
      <c r="C35352" t="s">
        <v>259</v>
      </c>
      <c r="D35352" s="183" t="s">
        <v>11060</v>
      </c>
    </row>
    <row r="35353" spans="1:4">
      <c r="A35353" s="171">
        <v>87402</v>
      </c>
      <c r="B35353" t="s">
        <v>11061</v>
      </c>
      <c r="C35353" t="s">
        <v>259</v>
      </c>
      <c r="D35353" s="183" t="s">
        <v>11062</v>
      </c>
    </row>
    <row r="35354" spans="1:4">
      <c r="A35354" s="171">
        <v>87402</v>
      </c>
      <c r="B35354" t="s">
        <v>11061</v>
      </c>
      <c r="C35354" t="s">
        <v>259</v>
      </c>
      <c r="D35354" s="183" t="s">
        <v>11062</v>
      </c>
    </row>
    <row r="35355" spans="1:4">
      <c r="A35355" s="171">
        <v>87402</v>
      </c>
      <c r="B35355" t="s">
        <v>11061</v>
      </c>
      <c r="C35355" t="s">
        <v>259</v>
      </c>
      <c r="D35355" s="183" t="s">
        <v>11062</v>
      </c>
    </row>
    <row r="35356" spans="1:4">
      <c r="A35356" s="171">
        <v>87404</v>
      </c>
      <c r="B35356" t="s">
        <v>11063</v>
      </c>
      <c r="C35356" t="s">
        <v>259</v>
      </c>
      <c r="D35356" s="183" t="s">
        <v>11064</v>
      </c>
    </row>
    <row r="35357" spans="1:4">
      <c r="A35357" s="171">
        <v>87404</v>
      </c>
      <c r="B35357" t="s">
        <v>11063</v>
      </c>
      <c r="C35357" t="s">
        <v>259</v>
      </c>
      <c r="D35357" s="183" t="s">
        <v>11064</v>
      </c>
    </row>
    <row r="35358" spans="1:4">
      <c r="A35358" s="171">
        <v>87404</v>
      </c>
      <c r="B35358" t="s">
        <v>11063</v>
      </c>
      <c r="C35358" t="s">
        <v>259</v>
      </c>
      <c r="D35358" s="183" t="s">
        <v>11064</v>
      </c>
    </row>
    <row r="35359" spans="1:4">
      <c r="A35359" s="171">
        <v>87404</v>
      </c>
      <c r="B35359" t="s">
        <v>11063</v>
      </c>
      <c r="C35359" t="s">
        <v>259</v>
      </c>
      <c r="D35359" s="183" t="s">
        <v>11064</v>
      </c>
    </row>
    <row r="35360" spans="1:4">
      <c r="A35360" s="171">
        <v>87404</v>
      </c>
      <c r="B35360" t="s">
        <v>11063</v>
      </c>
      <c r="C35360" t="s">
        <v>259</v>
      </c>
      <c r="D35360" s="183" t="s">
        <v>11064</v>
      </c>
    </row>
    <row r="35361" spans="1:4">
      <c r="A35361" s="171">
        <v>87405</v>
      </c>
      <c r="B35361" t="s">
        <v>11065</v>
      </c>
      <c r="C35361" t="s">
        <v>259</v>
      </c>
      <c r="D35361" s="183" t="s">
        <v>11066</v>
      </c>
    </row>
    <row r="35362" spans="1:4">
      <c r="A35362" s="171">
        <v>87405</v>
      </c>
      <c r="B35362" t="s">
        <v>11065</v>
      </c>
      <c r="C35362" t="s">
        <v>259</v>
      </c>
      <c r="D35362" s="183" t="s">
        <v>11066</v>
      </c>
    </row>
    <row r="35363" spans="1:4">
      <c r="A35363" s="171">
        <v>87405</v>
      </c>
      <c r="B35363" t="s">
        <v>11065</v>
      </c>
      <c r="C35363" t="s">
        <v>259</v>
      </c>
      <c r="D35363" s="183" t="s">
        <v>11066</v>
      </c>
    </row>
    <row r="35364" spans="1:4">
      <c r="A35364" s="171">
        <v>87405</v>
      </c>
      <c r="B35364" t="s">
        <v>11065</v>
      </c>
      <c r="C35364" t="s">
        <v>259</v>
      </c>
      <c r="D35364" s="183" t="s">
        <v>11066</v>
      </c>
    </row>
    <row r="35365" spans="1:4">
      <c r="A35365" s="171">
        <v>87405</v>
      </c>
      <c r="B35365" t="s">
        <v>11065</v>
      </c>
      <c r="C35365" t="s">
        <v>259</v>
      </c>
      <c r="D35365" s="183" t="s">
        <v>11066</v>
      </c>
    </row>
    <row r="35366" spans="1:4">
      <c r="A35366" s="171">
        <v>87407</v>
      </c>
      <c r="B35366" t="s">
        <v>11067</v>
      </c>
      <c r="C35366" t="s">
        <v>259</v>
      </c>
      <c r="D35366" s="183" t="s">
        <v>11068</v>
      </c>
    </row>
    <row r="35367" spans="1:4">
      <c r="A35367" s="171">
        <v>87407</v>
      </c>
      <c r="B35367" t="s">
        <v>11067</v>
      </c>
      <c r="C35367" t="s">
        <v>259</v>
      </c>
      <c r="D35367" s="183" t="s">
        <v>11068</v>
      </c>
    </row>
    <row r="35368" spans="1:4">
      <c r="A35368" s="171">
        <v>87407</v>
      </c>
      <c r="B35368" t="s">
        <v>11067</v>
      </c>
      <c r="C35368" t="s">
        <v>259</v>
      </c>
      <c r="D35368" s="183" t="s">
        <v>11068</v>
      </c>
    </row>
    <row r="35369" spans="1:4">
      <c r="A35369" s="171">
        <v>87407</v>
      </c>
      <c r="B35369" t="s">
        <v>11067</v>
      </c>
      <c r="C35369" t="s">
        <v>259</v>
      </c>
      <c r="D35369" s="183" t="s">
        <v>11068</v>
      </c>
    </row>
    <row r="35370" spans="1:4">
      <c r="A35370" s="171">
        <v>87407</v>
      </c>
      <c r="B35370" t="s">
        <v>11067</v>
      </c>
      <c r="C35370" t="s">
        <v>259</v>
      </c>
      <c r="D35370" s="183" t="s">
        <v>11068</v>
      </c>
    </row>
    <row r="35371" spans="1:4">
      <c r="A35371" s="171">
        <v>87408</v>
      </c>
      <c r="B35371" t="s">
        <v>11069</v>
      </c>
      <c r="C35371" t="s">
        <v>259</v>
      </c>
      <c r="D35371" s="183" t="s">
        <v>11070</v>
      </c>
    </row>
    <row r="35372" spans="1:4">
      <c r="A35372" s="171">
        <v>87408</v>
      </c>
      <c r="B35372" t="s">
        <v>11069</v>
      </c>
      <c r="C35372" t="s">
        <v>259</v>
      </c>
      <c r="D35372" s="183" t="s">
        <v>11070</v>
      </c>
    </row>
    <row r="35373" spans="1:4">
      <c r="A35373" s="171">
        <v>87408</v>
      </c>
      <c r="B35373" t="s">
        <v>11069</v>
      </c>
      <c r="C35373" t="s">
        <v>259</v>
      </c>
      <c r="D35373" s="183" t="s">
        <v>11070</v>
      </c>
    </row>
    <row r="35374" spans="1:4">
      <c r="A35374" s="171">
        <v>87408</v>
      </c>
      <c r="B35374" t="s">
        <v>11069</v>
      </c>
      <c r="C35374" t="s">
        <v>259</v>
      </c>
      <c r="D35374" s="183" t="s">
        <v>11070</v>
      </c>
    </row>
    <row r="35375" spans="1:4">
      <c r="A35375" s="171">
        <v>87408</v>
      </c>
      <c r="B35375" t="s">
        <v>11069</v>
      </c>
      <c r="C35375" t="s">
        <v>259</v>
      </c>
      <c r="D35375" s="183" t="s">
        <v>11070</v>
      </c>
    </row>
    <row r="35376" spans="1:4">
      <c r="A35376" s="171">
        <v>87410</v>
      </c>
      <c r="B35376" t="s">
        <v>11071</v>
      </c>
      <c r="C35376" t="s">
        <v>259</v>
      </c>
      <c r="D35376" s="183" t="s">
        <v>11072</v>
      </c>
    </row>
    <row r="35377" spans="1:4">
      <c r="A35377" s="171">
        <v>87410</v>
      </c>
      <c r="B35377" t="s">
        <v>11071</v>
      </c>
      <c r="C35377" t="s">
        <v>259</v>
      </c>
      <c r="D35377" s="183" t="s">
        <v>11072</v>
      </c>
    </row>
    <row r="35378" spans="1:4">
      <c r="A35378" s="171">
        <v>87410</v>
      </c>
      <c r="B35378" t="s">
        <v>11071</v>
      </c>
      <c r="C35378" t="s">
        <v>259</v>
      </c>
      <c r="D35378" s="183" t="s">
        <v>11072</v>
      </c>
    </row>
    <row r="35379" spans="1:4">
      <c r="A35379" s="171">
        <v>87410</v>
      </c>
      <c r="B35379" t="s">
        <v>11071</v>
      </c>
      <c r="C35379" t="s">
        <v>259</v>
      </c>
      <c r="D35379" s="183" t="s">
        <v>11072</v>
      </c>
    </row>
    <row r="35380" spans="1:4">
      <c r="A35380" s="171">
        <v>87410</v>
      </c>
      <c r="B35380" t="s">
        <v>11071</v>
      </c>
      <c r="C35380" t="s">
        <v>259</v>
      </c>
      <c r="D35380" s="183" t="s">
        <v>11072</v>
      </c>
    </row>
    <row r="35381" spans="1:4">
      <c r="A35381" s="171">
        <v>88626</v>
      </c>
      <c r="B35381" t="s">
        <v>11073</v>
      </c>
      <c r="C35381" t="s">
        <v>259</v>
      </c>
      <c r="D35381" s="183" t="s">
        <v>11074</v>
      </c>
    </row>
    <row r="35382" spans="1:4">
      <c r="A35382" s="171">
        <v>88626</v>
      </c>
      <c r="B35382" t="s">
        <v>11073</v>
      </c>
      <c r="C35382" t="s">
        <v>259</v>
      </c>
      <c r="D35382" s="183" t="s">
        <v>11074</v>
      </c>
    </row>
    <row r="35383" spans="1:4">
      <c r="A35383" s="171">
        <v>88626</v>
      </c>
      <c r="B35383" t="s">
        <v>11073</v>
      </c>
      <c r="C35383" t="s">
        <v>259</v>
      </c>
      <c r="D35383" s="183" t="s">
        <v>11074</v>
      </c>
    </row>
    <row r="35384" spans="1:4">
      <c r="A35384" s="171">
        <v>88626</v>
      </c>
      <c r="B35384" t="s">
        <v>11073</v>
      </c>
      <c r="C35384" t="s">
        <v>259</v>
      </c>
      <c r="D35384" s="183" t="s">
        <v>11074</v>
      </c>
    </row>
    <row r="35385" spans="1:4">
      <c r="A35385" s="171">
        <v>88626</v>
      </c>
      <c r="B35385" t="s">
        <v>11073</v>
      </c>
      <c r="C35385" t="s">
        <v>259</v>
      </c>
      <c r="D35385" s="183" t="s">
        <v>11074</v>
      </c>
    </row>
    <row r="35386" spans="1:4">
      <c r="A35386" s="171">
        <v>88626</v>
      </c>
      <c r="B35386" t="s">
        <v>11073</v>
      </c>
      <c r="C35386" t="s">
        <v>259</v>
      </c>
      <c r="D35386" s="183" t="s">
        <v>11074</v>
      </c>
    </row>
    <row r="35387" spans="1:4">
      <c r="A35387" s="171">
        <v>88626</v>
      </c>
      <c r="B35387" t="s">
        <v>11073</v>
      </c>
      <c r="C35387" t="s">
        <v>259</v>
      </c>
      <c r="D35387" s="183" t="s">
        <v>11074</v>
      </c>
    </row>
    <row r="35388" spans="1:4">
      <c r="A35388" s="171">
        <v>88627</v>
      </c>
      <c r="B35388" t="s">
        <v>11075</v>
      </c>
      <c r="C35388" t="s">
        <v>259</v>
      </c>
      <c r="D35388" s="183" t="s">
        <v>11076</v>
      </c>
    </row>
    <row r="35389" spans="1:4">
      <c r="A35389" s="171">
        <v>88627</v>
      </c>
      <c r="B35389" t="s">
        <v>11075</v>
      </c>
      <c r="C35389" t="s">
        <v>259</v>
      </c>
      <c r="D35389" s="183" t="s">
        <v>11076</v>
      </c>
    </row>
    <row r="35390" spans="1:4">
      <c r="A35390" s="171">
        <v>88627</v>
      </c>
      <c r="B35390" t="s">
        <v>11075</v>
      </c>
      <c r="C35390" t="s">
        <v>259</v>
      </c>
      <c r="D35390" s="183" t="s">
        <v>11076</v>
      </c>
    </row>
    <row r="35391" spans="1:4">
      <c r="A35391" s="171">
        <v>88627</v>
      </c>
      <c r="B35391" t="s">
        <v>11075</v>
      </c>
      <c r="C35391" t="s">
        <v>259</v>
      </c>
      <c r="D35391" s="183" t="s">
        <v>11076</v>
      </c>
    </row>
    <row r="35392" spans="1:4">
      <c r="A35392" s="171">
        <v>88627</v>
      </c>
      <c r="B35392" t="s">
        <v>11075</v>
      </c>
      <c r="C35392" t="s">
        <v>259</v>
      </c>
      <c r="D35392" s="183" t="s">
        <v>11076</v>
      </c>
    </row>
    <row r="35393" spans="1:4">
      <c r="A35393" s="171">
        <v>88628</v>
      </c>
      <c r="B35393" t="s">
        <v>11077</v>
      </c>
      <c r="C35393" t="s">
        <v>259</v>
      </c>
      <c r="D35393" s="183" t="s">
        <v>11078</v>
      </c>
    </row>
    <row r="35394" spans="1:4">
      <c r="A35394" s="171">
        <v>88628</v>
      </c>
      <c r="B35394" t="s">
        <v>11077</v>
      </c>
      <c r="C35394" t="s">
        <v>259</v>
      </c>
      <c r="D35394" s="183" t="s">
        <v>11078</v>
      </c>
    </row>
    <row r="35395" spans="1:4">
      <c r="A35395" s="171">
        <v>88628</v>
      </c>
      <c r="B35395" t="s">
        <v>11077</v>
      </c>
      <c r="C35395" t="s">
        <v>259</v>
      </c>
      <c r="D35395" s="183" t="s">
        <v>11078</v>
      </c>
    </row>
    <row r="35396" spans="1:4">
      <c r="A35396" s="171">
        <v>88628</v>
      </c>
      <c r="B35396" t="s">
        <v>11077</v>
      </c>
      <c r="C35396" t="s">
        <v>259</v>
      </c>
      <c r="D35396" s="183" t="s">
        <v>11078</v>
      </c>
    </row>
    <row r="35397" spans="1:4">
      <c r="A35397" s="171">
        <v>88628</v>
      </c>
      <c r="B35397" t="s">
        <v>11077</v>
      </c>
      <c r="C35397" t="s">
        <v>259</v>
      </c>
      <c r="D35397" s="183" t="s">
        <v>11078</v>
      </c>
    </row>
    <row r="35398" spans="1:4">
      <c r="A35398" s="171">
        <v>88628</v>
      </c>
      <c r="B35398" t="s">
        <v>11077</v>
      </c>
      <c r="C35398" t="s">
        <v>259</v>
      </c>
      <c r="D35398" s="183" t="s">
        <v>11078</v>
      </c>
    </row>
    <row r="35399" spans="1:4">
      <c r="A35399" s="171">
        <v>88629</v>
      </c>
      <c r="B35399" t="s">
        <v>11079</v>
      </c>
      <c r="C35399" t="s">
        <v>259</v>
      </c>
      <c r="D35399" s="183" t="s">
        <v>11080</v>
      </c>
    </row>
    <row r="35400" spans="1:4">
      <c r="A35400" s="171">
        <v>88629</v>
      </c>
      <c r="B35400" t="s">
        <v>11079</v>
      </c>
      <c r="C35400" t="s">
        <v>259</v>
      </c>
      <c r="D35400" s="183" t="s">
        <v>11080</v>
      </c>
    </row>
    <row r="35401" spans="1:4">
      <c r="A35401" s="171">
        <v>88629</v>
      </c>
      <c r="B35401" t="s">
        <v>11079</v>
      </c>
      <c r="C35401" t="s">
        <v>259</v>
      </c>
      <c r="D35401" s="183" t="s">
        <v>11080</v>
      </c>
    </row>
    <row r="35402" spans="1:4">
      <c r="A35402" s="171">
        <v>88629</v>
      </c>
      <c r="B35402" t="s">
        <v>11079</v>
      </c>
      <c r="C35402" t="s">
        <v>259</v>
      </c>
      <c r="D35402" s="183" t="s">
        <v>11080</v>
      </c>
    </row>
    <row r="35403" spans="1:4">
      <c r="A35403" s="171">
        <v>88630</v>
      </c>
      <c r="B35403" t="s">
        <v>11081</v>
      </c>
      <c r="C35403" t="s">
        <v>259</v>
      </c>
      <c r="D35403" s="183" t="s">
        <v>11082</v>
      </c>
    </row>
    <row r="35404" spans="1:4">
      <c r="A35404" s="171">
        <v>88630</v>
      </c>
      <c r="B35404" t="s">
        <v>11081</v>
      </c>
      <c r="C35404" t="s">
        <v>259</v>
      </c>
      <c r="D35404" s="183" t="s">
        <v>11082</v>
      </c>
    </row>
    <row r="35405" spans="1:4">
      <c r="A35405" s="171">
        <v>88630</v>
      </c>
      <c r="B35405" t="s">
        <v>11081</v>
      </c>
      <c r="C35405" t="s">
        <v>259</v>
      </c>
      <c r="D35405" s="183" t="s">
        <v>11082</v>
      </c>
    </row>
    <row r="35406" spans="1:4">
      <c r="A35406" s="171">
        <v>88630</v>
      </c>
      <c r="B35406" t="s">
        <v>11081</v>
      </c>
      <c r="C35406" t="s">
        <v>259</v>
      </c>
      <c r="D35406" s="183" t="s">
        <v>11082</v>
      </c>
    </row>
    <row r="35407" spans="1:4">
      <c r="A35407" s="171">
        <v>88630</v>
      </c>
      <c r="B35407" t="s">
        <v>11081</v>
      </c>
      <c r="C35407" t="s">
        <v>259</v>
      </c>
      <c r="D35407" s="183" t="s">
        <v>11082</v>
      </c>
    </row>
    <row r="35408" spans="1:4">
      <c r="A35408" s="171">
        <v>88630</v>
      </c>
      <c r="B35408" t="s">
        <v>11081</v>
      </c>
      <c r="C35408" t="s">
        <v>259</v>
      </c>
      <c r="D35408" s="183" t="s">
        <v>11082</v>
      </c>
    </row>
    <row r="35409" spans="1:4">
      <c r="A35409" s="171">
        <v>88631</v>
      </c>
      <c r="B35409" t="s">
        <v>11083</v>
      </c>
      <c r="C35409" t="s">
        <v>259</v>
      </c>
      <c r="D35409" s="183" t="s">
        <v>11084</v>
      </c>
    </row>
    <row r="35410" spans="1:4">
      <c r="A35410" s="171">
        <v>88631</v>
      </c>
      <c r="B35410" t="s">
        <v>11083</v>
      </c>
      <c r="C35410" t="s">
        <v>259</v>
      </c>
      <c r="D35410" s="183" t="s">
        <v>11084</v>
      </c>
    </row>
    <row r="35411" spans="1:4">
      <c r="A35411" s="171">
        <v>88631</v>
      </c>
      <c r="B35411" t="s">
        <v>11083</v>
      </c>
      <c r="C35411" t="s">
        <v>259</v>
      </c>
      <c r="D35411" s="183" t="s">
        <v>11084</v>
      </c>
    </row>
    <row r="35412" spans="1:4">
      <c r="A35412" s="171">
        <v>88631</v>
      </c>
      <c r="B35412" t="s">
        <v>11083</v>
      </c>
      <c r="C35412" t="s">
        <v>259</v>
      </c>
      <c r="D35412" s="183" t="s">
        <v>11084</v>
      </c>
    </row>
    <row r="35413" spans="1:4">
      <c r="A35413" s="171">
        <v>88715</v>
      </c>
      <c r="B35413" t="s">
        <v>11085</v>
      </c>
      <c r="C35413" t="s">
        <v>259</v>
      </c>
      <c r="D35413" s="183" t="s">
        <v>11086</v>
      </c>
    </row>
    <row r="35414" spans="1:4">
      <c r="A35414" s="171">
        <v>88715</v>
      </c>
      <c r="B35414" t="s">
        <v>11085</v>
      </c>
      <c r="C35414" t="s">
        <v>259</v>
      </c>
      <c r="D35414" s="183" t="s">
        <v>11086</v>
      </c>
    </row>
    <row r="35415" spans="1:4">
      <c r="A35415" s="171">
        <v>88715</v>
      </c>
      <c r="B35415" t="s">
        <v>11085</v>
      </c>
      <c r="C35415" t="s">
        <v>259</v>
      </c>
      <c r="D35415" s="183" t="s">
        <v>11086</v>
      </c>
    </row>
    <row r="35416" spans="1:4">
      <c r="A35416" s="171">
        <v>88715</v>
      </c>
      <c r="B35416" t="s">
        <v>11085</v>
      </c>
      <c r="C35416" t="s">
        <v>259</v>
      </c>
      <c r="D35416" s="183" t="s">
        <v>11086</v>
      </c>
    </row>
    <row r="35417" spans="1:4">
      <c r="A35417" s="171">
        <v>88715</v>
      </c>
      <c r="B35417" t="s">
        <v>11085</v>
      </c>
      <c r="C35417" t="s">
        <v>259</v>
      </c>
      <c r="D35417" s="183" t="s">
        <v>11086</v>
      </c>
    </row>
    <row r="35418" spans="1:4">
      <c r="A35418" s="171">
        <v>88715</v>
      </c>
      <c r="B35418" t="s">
        <v>11085</v>
      </c>
      <c r="C35418" t="s">
        <v>259</v>
      </c>
      <c r="D35418" s="183" t="s">
        <v>11086</v>
      </c>
    </row>
    <row r="35419" spans="1:4">
      <c r="A35419" s="171">
        <v>88715</v>
      </c>
      <c r="B35419" t="s">
        <v>11085</v>
      </c>
      <c r="C35419" t="s">
        <v>259</v>
      </c>
      <c r="D35419" s="183" t="s">
        <v>11086</v>
      </c>
    </row>
    <row r="35420" spans="1:4">
      <c r="A35420" s="171">
        <v>95563</v>
      </c>
      <c r="B35420" t="s">
        <v>11087</v>
      </c>
      <c r="C35420" t="s">
        <v>259</v>
      </c>
      <c r="D35420" s="183" t="s">
        <v>11088</v>
      </c>
    </row>
    <row r="35421" spans="1:4">
      <c r="A35421" s="171">
        <v>95563</v>
      </c>
      <c r="B35421" t="s">
        <v>11087</v>
      </c>
      <c r="C35421" t="s">
        <v>259</v>
      </c>
      <c r="D35421" s="183" t="s">
        <v>11088</v>
      </c>
    </row>
    <row r="35422" spans="1:4">
      <c r="A35422" s="171">
        <v>95563</v>
      </c>
      <c r="B35422" t="s">
        <v>11087</v>
      </c>
      <c r="C35422" t="s">
        <v>259</v>
      </c>
      <c r="D35422" s="183" t="s">
        <v>11088</v>
      </c>
    </row>
    <row r="35423" spans="1:4">
      <c r="A35423" s="171">
        <v>95563</v>
      </c>
      <c r="B35423" t="s">
        <v>11087</v>
      </c>
      <c r="C35423" t="s">
        <v>259</v>
      </c>
      <c r="D35423" s="183" t="s">
        <v>11088</v>
      </c>
    </row>
    <row r="35424" spans="1:4">
      <c r="A35424" s="171">
        <v>95563</v>
      </c>
      <c r="B35424" t="s">
        <v>11087</v>
      </c>
      <c r="C35424" t="s">
        <v>259</v>
      </c>
      <c r="D35424" s="183" t="s">
        <v>11088</v>
      </c>
    </row>
    <row r="35425" spans="1:4">
      <c r="A35425" s="171">
        <v>95563</v>
      </c>
      <c r="B35425" t="s">
        <v>11087</v>
      </c>
      <c r="C35425" t="s">
        <v>259</v>
      </c>
      <c r="D35425" s="183" t="s">
        <v>11088</v>
      </c>
    </row>
    <row r="35426" spans="1:4">
      <c r="A35426" s="171">
        <v>95563</v>
      </c>
      <c r="B35426" t="s">
        <v>11087</v>
      </c>
      <c r="C35426" t="s">
        <v>259</v>
      </c>
      <c r="D35426" s="183" t="s">
        <v>11088</v>
      </c>
    </row>
    <row r="35427" spans="1:4">
      <c r="A35427" s="171">
        <v>96920</v>
      </c>
      <c r="B35427" t="s">
        <v>11089</v>
      </c>
      <c r="C35427" t="s">
        <v>259</v>
      </c>
      <c r="D35427" s="183" t="s">
        <v>11090</v>
      </c>
    </row>
    <row r="35428" spans="1:4">
      <c r="A35428" s="171">
        <v>96920</v>
      </c>
      <c r="B35428" t="s">
        <v>11089</v>
      </c>
      <c r="C35428" t="s">
        <v>259</v>
      </c>
      <c r="D35428" s="183" t="s">
        <v>11090</v>
      </c>
    </row>
    <row r="35429" spans="1:4">
      <c r="A35429" s="171">
        <v>96920</v>
      </c>
      <c r="B35429" t="s">
        <v>11089</v>
      </c>
      <c r="C35429" t="s">
        <v>259</v>
      </c>
      <c r="D35429" s="183" t="s">
        <v>11090</v>
      </c>
    </row>
    <row r="35430" spans="1:4">
      <c r="A35430" s="171">
        <v>88036</v>
      </c>
      <c r="B35430" t="s">
        <v>11091</v>
      </c>
      <c r="C35430" t="s">
        <v>259</v>
      </c>
      <c r="D35430" s="183" t="s">
        <v>6320</v>
      </c>
    </row>
    <row r="35431" spans="1:4">
      <c r="A35431" s="171">
        <v>88036</v>
      </c>
      <c r="B35431" t="s">
        <v>11091</v>
      </c>
      <c r="C35431" t="s">
        <v>259</v>
      </c>
      <c r="D35431" s="183" t="s">
        <v>6320</v>
      </c>
    </row>
    <row r="35432" spans="1:4">
      <c r="A35432" s="171">
        <v>88037</v>
      </c>
      <c r="B35432" t="s">
        <v>11092</v>
      </c>
      <c r="C35432" t="s">
        <v>259</v>
      </c>
      <c r="D35432" s="183" t="s">
        <v>7146</v>
      </c>
    </row>
    <row r="35433" spans="1:4">
      <c r="A35433" s="171">
        <v>88037</v>
      </c>
      <c r="B35433" t="s">
        <v>11092</v>
      </c>
      <c r="C35433" t="s">
        <v>259</v>
      </c>
      <c r="D35433" s="183" t="s">
        <v>7146</v>
      </c>
    </row>
    <row r="35434" spans="1:4">
      <c r="A35434" s="171">
        <v>88038</v>
      </c>
      <c r="B35434" t="s">
        <v>11093</v>
      </c>
      <c r="C35434" t="s">
        <v>259</v>
      </c>
      <c r="D35434" s="183" t="s">
        <v>11094</v>
      </c>
    </row>
    <row r="35435" spans="1:4">
      <c r="A35435" s="171">
        <v>88038</v>
      </c>
      <c r="B35435" t="s">
        <v>11093</v>
      </c>
      <c r="C35435" t="s">
        <v>259</v>
      </c>
      <c r="D35435" s="183" t="s">
        <v>11094</v>
      </c>
    </row>
    <row r="35436" spans="1:4">
      <c r="A35436" s="171">
        <v>88039</v>
      </c>
      <c r="B35436" t="s">
        <v>11095</v>
      </c>
      <c r="C35436" t="s">
        <v>259</v>
      </c>
      <c r="D35436" s="183" t="s">
        <v>11096</v>
      </c>
    </row>
    <row r="35437" spans="1:4">
      <c r="A35437" s="171">
        <v>88039</v>
      </c>
      <c r="B35437" t="s">
        <v>11095</v>
      </c>
      <c r="C35437" t="s">
        <v>259</v>
      </c>
      <c r="D35437" s="183" t="s">
        <v>11096</v>
      </c>
    </row>
    <row r="35438" spans="1:4">
      <c r="A35438" s="171">
        <v>88040</v>
      </c>
      <c r="B35438" t="s">
        <v>11097</v>
      </c>
      <c r="C35438" t="s">
        <v>259</v>
      </c>
      <c r="D35438" s="183" t="s">
        <v>11098</v>
      </c>
    </row>
    <row r="35439" spans="1:4">
      <c r="A35439" s="171">
        <v>88040</v>
      </c>
      <c r="B35439" t="s">
        <v>11097</v>
      </c>
      <c r="C35439" t="s">
        <v>259</v>
      </c>
      <c r="D35439" s="183" t="s">
        <v>11098</v>
      </c>
    </row>
    <row r="35440" spans="1:4">
      <c r="A35440" s="171">
        <v>88040</v>
      </c>
      <c r="B35440" t="s">
        <v>11097</v>
      </c>
      <c r="C35440" t="s">
        <v>259</v>
      </c>
      <c r="D35440" s="183" t="s">
        <v>11098</v>
      </c>
    </row>
    <row r="35441" spans="1:4">
      <c r="A35441" s="171">
        <v>88040</v>
      </c>
      <c r="B35441" t="s">
        <v>11097</v>
      </c>
      <c r="C35441" t="s">
        <v>259</v>
      </c>
      <c r="D35441" s="183" t="s">
        <v>11098</v>
      </c>
    </row>
    <row r="35442" spans="1:4">
      <c r="A35442" s="171">
        <v>88041</v>
      </c>
      <c r="B35442" t="s">
        <v>11099</v>
      </c>
      <c r="C35442" t="s">
        <v>259</v>
      </c>
      <c r="D35442" s="183" t="s">
        <v>11100</v>
      </c>
    </row>
    <row r="35443" spans="1:4">
      <c r="A35443" s="171">
        <v>88041</v>
      </c>
      <c r="B35443" t="s">
        <v>11099</v>
      </c>
      <c r="C35443" t="s">
        <v>259</v>
      </c>
      <c r="D35443" s="183" t="s">
        <v>11100</v>
      </c>
    </row>
    <row r="35444" spans="1:4">
      <c r="A35444" s="171">
        <v>88041</v>
      </c>
      <c r="B35444" t="s">
        <v>11099</v>
      </c>
      <c r="C35444" t="s">
        <v>259</v>
      </c>
      <c r="D35444" s="183" t="s">
        <v>11100</v>
      </c>
    </row>
    <row r="35445" spans="1:4">
      <c r="A35445" s="171">
        <v>88041</v>
      </c>
      <c r="B35445" t="s">
        <v>11099</v>
      </c>
      <c r="C35445" t="s">
        <v>259</v>
      </c>
      <c r="D35445" s="183" t="s">
        <v>11100</v>
      </c>
    </row>
    <row r="35446" spans="1:4">
      <c r="A35446" s="171">
        <v>88042</v>
      </c>
      <c r="B35446" t="s">
        <v>11101</v>
      </c>
      <c r="C35446" t="s">
        <v>259</v>
      </c>
      <c r="D35446" s="183" t="s">
        <v>1065</v>
      </c>
    </row>
    <row r="35447" spans="1:4">
      <c r="A35447" s="171">
        <v>88042</v>
      </c>
      <c r="B35447" t="s">
        <v>11101</v>
      </c>
      <c r="C35447" t="s">
        <v>259</v>
      </c>
      <c r="D35447" s="183" t="s">
        <v>1065</v>
      </c>
    </row>
    <row r="35448" spans="1:4">
      <c r="A35448" s="171">
        <v>88042</v>
      </c>
      <c r="B35448" t="s">
        <v>11101</v>
      </c>
      <c r="C35448" t="s">
        <v>259</v>
      </c>
      <c r="D35448" s="183" t="s">
        <v>1065</v>
      </c>
    </row>
    <row r="35449" spans="1:4">
      <c r="A35449" s="171">
        <v>88042</v>
      </c>
      <c r="B35449" t="s">
        <v>11101</v>
      </c>
      <c r="C35449" t="s">
        <v>259</v>
      </c>
      <c r="D35449" s="183" t="s">
        <v>1065</v>
      </c>
    </row>
    <row r="35450" spans="1:4">
      <c r="A35450" s="171">
        <v>88043</v>
      </c>
      <c r="B35450" t="s">
        <v>11102</v>
      </c>
      <c r="C35450" t="s">
        <v>259</v>
      </c>
      <c r="D35450" s="183" t="s">
        <v>8195</v>
      </c>
    </row>
    <row r="35451" spans="1:4">
      <c r="A35451" s="171">
        <v>88043</v>
      </c>
      <c r="B35451" t="s">
        <v>11102</v>
      </c>
      <c r="C35451" t="s">
        <v>259</v>
      </c>
      <c r="D35451" s="183" t="s">
        <v>8195</v>
      </c>
    </row>
    <row r="35452" spans="1:4">
      <c r="A35452" s="171">
        <v>88043</v>
      </c>
      <c r="B35452" t="s">
        <v>11102</v>
      </c>
      <c r="C35452" t="s">
        <v>259</v>
      </c>
      <c r="D35452" s="183" t="s">
        <v>8195</v>
      </c>
    </row>
    <row r="35453" spans="1:4">
      <c r="A35453" s="171">
        <v>88043</v>
      </c>
      <c r="B35453" t="s">
        <v>11102</v>
      </c>
      <c r="C35453" t="s">
        <v>259</v>
      </c>
      <c r="D35453" s="183" t="s">
        <v>8195</v>
      </c>
    </row>
    <row r="35454" spans="1:4">
      <c r="A35454" s="171">
        <v>88044</v>
      </c>
      <c r="B35454" t="s">
        <v>11103</v>
      </c>
      <c r="C35454" t="s">
        <v>168</v>
      </c>
      <c r="D35454" s="183" t="s">
        <v>2198</v>
      </c>
    </row>
    <row r="35455" spans="1:4">
      <c r="A35455" s="171">
        <v>88044</v>
      </c>
      <c r="B35455" t="s">
        <v>11103</v>
      </c>
      <c r="C35455" t="s">
        <v>168</v>
      </c>
      <c r="D35455" s="183" t="s">
        <v>2198</v>
      </c>
    </row>
    <row r="35456" spans="1:4">
      <c r="A35456" s="171">
        <v>88045</v>
      </c>
      <c r="B35456" t="s">
        <v>11104</v>
      </c>
      <c r="C35456" t="s">
        <v>168</v>
      </c>
      <c r="D35456" s="183" t="s">
        <v>1799</v>
      </c>
    </row>
    <row r="35457" spans="1:4">
      <c r="A35457" s="171">
        <v>88045</v>
      </c>
      <c r="B35457" t="s">
        <v>11104</v>
      </c>
      <c r="C35457" t="s">
        <v>168</v>
      </c>
      <c r="D35457" s="183" t="s">
        <v>1799</v>
      </c>
    </row>
    <row r="35458" spans="1:4">
      <c r="A35458" s="171">
        <v>88046</v>
      </c>
      <c r="B35458" t="s">
        <v>11105</v>
      </c>
      <c r="C35458" t="s">
        <v>168</v>
      </c>
      <c r="D35458" s="183" t="s">
        <v>1907</v>
      </c>
    </row>
    <row r="35459" spans="1:4">
      <c r="A35459" s="171">
        <v>88046</v>
      </c>
      <c r="B35459" t="s">
        <v>11105</v>
      </c>
      <c r="C35459" t="s">
        <v>168</v>
      </c>
      <c r="D35459" s="183" t="s">
        <v>1907</v>
      </c>
    </row>
    <row r="35460" spans="1:4">
      <c r="A35460" s="171">
        <v>88047</v>
      </c>
      <c r="B35460" t="s">
        <v>11106</v>
      </c>
      <c r="C35460" t="s">
        <v>168</v>
      </c>
      <c r="D35460" s="183" t="s">
        <v>2279</v>
      </c>
    </row>
    <row r="35461" spans="1:4">
      <c r="A35461" s="171">
        <v>88047</v>
      </c>
      <c r="B35461" t="s">
        <v>11106</v>
      </c>
      <c r="C35461" t="s">
        <v>168</v>
      </c>
      <c r="D35461" s="183" t="s">
        <v>2279</v>
      </c>
    </row>
    <row r="35462" spans="1:4">
      <c r="A35462" s="171">
        <v>88048</v>
      </c>
      <c r="B35462" t="s">
        <v>11107</v>
      </c>
      <c r="C35462" t="s">
        <v>168</v>
      </c>
      <c r="D35462" s="183" t="s">
        <v>11108</v>
      </c>
    </row>
    <row r="35463" spans="1:4">
      <c r="A35463" s="171">
        <v>88048</v>
      </c>
      <c r="B35463" t="s">
        <v>11107</v>
      </c>
      <c r="C35463" t="s">
        <v>168</v>
      </c>
      <c r="D35463" s="183" t="s">
        <v>11108</v>
      </c>
    </row>
    <row r="35464" spans="1:4">
      <c r="A35464" s="171">
        <v>88049</v>
      </c>
      <c r="B35464" t="s">
        <v>11109</v>
      </c>
      <c r="C35464" t="s">
        <v>168</v>
      </c>
      <c r="D35464" s="183" t="s">
        <v>1600</v>
      </c>
    </row>
    <row r="35465" spans="1:4">
      <c r="A35465" s="171">
        <v>88049</v>
      </c>
      <c r="B35465" t="s">
        <v>11109</v>
      </c>
      <c r="C35465" t="s">
        <v>168</v>
      </c>
      <c r="D35465" s="183" t="s">
        <v>1600</v>
      </c>
    </row>
    <row r="35466" spans="1:4">
      <c r="A35466" s="171">
        <v>88050</v>
      </c>
      <c r="B35466" t="s">
        <v>11110</v>
      </c>
      <c r="C35466" t="s">
        <v>168</v>
      </c>
      <c r="D35466" s="183" t="s">
        <v>1870</v>
      </c>
    </row>
    <row r="35467" spans="1:4">
      <c r="A35467" s="171">
        <v>88050</v>
      </c>
      <c r="B35467" t="s">
        <v>11110</v>
      </c>
      <c r="C35467" t="s">
        <v>168</v>
      </c>
      <c r="D35467" s="183" t="s">
        <v>1870</v>
      </c>
    </row>
    <row r="35468" spans="1:4">
      <c r="A35468" s="171">
        <v>88051</v>
      </c>
      <c r="B35468" t="s">
        <v>11111</v>
      </c>
      <c r="C35468" t="s">
        <v>168</v>
      </c>
      <c r="D35468" s="183" t="s">
        <v>1804</v>
      </c>
    </row>
    <row r="35469" spans="1:4">
      <c r="A35469" s="171">
        <v>88051</v>
      </c>
      <c r="B35469" t="s">
        <v>11111</v>
      </c>
      <c r="C35469" t="s">
        <v>168</v>
      </c>
      <c r="D35469" s="183" t="s">
        <v>1804</v>
      </c>
    </row>
    <row r="35470" spans="1:4">
      <c r="A35470" s="171">
        <v>88052</v>
      </c>
      <c r="B35470" t="s">
        <v>11112</v>
      </c>
      <c r="C35470" t="s">
        <v>168</v>
      </c>
      <c r="D35470" s="183" t="s">
        <v>1566</v>
      </c>
    </row>
    <row r="35471" spans="1:4">
      <c r="A35471" s="171">
        <v>88052</v>
      </c>
      <c r="B35471" t="s">
        <v>11112</v>
      </c>
      <c r="C35471" t="s">
        <v>168</v>
      </c>
      <c r="D35471" s="183" t="s">
        <v>1566</v>
      </c>
    </row>
    <row r="35472" spans="1:4">
      <c r="A35472" s="171">
        <v>88053</v>
      </c>
      <c r="B35472" t="s">
        <v>11113</v>
      </c>
      <c r="C35472" t="s">
        <v>168</v>
      </c>
      <c r="D35472" s="183" t="s">
        <v>1702</v>
      </c>
    </row>
    <row r="35473" spans="1:4">
      <c r="A35473" s="171">
        <v>88053</v>
      </c>
      <c r="B35473" t="s">
        <v>11113</v>
      </c>
      <c r="C35473" t="s">
        <v>168</v>
      </c>
      <c r="D35473" s="183" t="s">
        <v>1702</v>
      </c>
    </row>
    <row r="35474" spans="1:4">
      <c r="A35474" s="171">
        <v>88054</v>
      </c>
      <c r="B35474" t="s">
        <v>11114</v>
      </c>
      <c r="C35474" t="s">
        <v>168</v>
      </c>
      <c r="D35474" s="183" t="s">
        <v>2071</v>
      </c>
    </row>
    <row r="35475" spans="1:4">
      <c r="A35475" s="171">
        <v>88054</v>
      </c>
      <c r="B35475" t="s">
        <v>11114</v>
      </c>
      <c r="C35475" t="s">
        <v>168</v>
      </c>
      <c r="D35475" s="183" t="s">
        <v>2071</v>
      </c>
    </row>
    <row r="35476" spans="1:4">
      <c r="A35476" s="171">
        <v>88055</v>
      </c>
      <c r="B35476" t="s">
        <v>11115</v>
      </c>
      <c r="C35476" t="s">
        <v>168</v>
      </c>
      <c r="D35476" s="183" t="s">
        <v>1866</v>
      </c>
    </row>
    <row r="35477" spans="1:4">
      <c r="A35477" s="171">
        <v>88055</v>
      </c>
      <c r="B35477" t="s">
        <v>11115</v>
      </c>
      <c r="C35477" t="s">
        <v>168</v>
      </c>
      <c r="D35477" s="183" t="s">
        <v>1866</v>
      </c>
    </row>
    <row r="35478" spans="1:4">
      <c r="A35478" s="171">
        <v>88056</v>
      </c>
      <c r="B35478" t="s">
        <v>11116</v>
      </c>
      <c r="C35478" t="s">
        <v>168</v>
      </c>
      <c r="D35478" s="183" t="s">
        <v>2371</v>
      </c>
    </row>
    <row r="35479" spans="1:4">
      <c r="A35479" s="171">
        <v>88056</v>
      </c>
      <c r="B35479" t="s">
        <v>11116</v>
      </c>
      <c r="C35479" t="s">
        <v>168</v>
      </c>
      <c r="D35479" s="183" t="s">
        <v>2371</v>
      </c>
    </row>
    <row r="35480" spans="1:4">
      <c r="A35480" s="171">
        <v>88057</v>
      </c>
      <c r="B35480" t="s">
        <v>11117</v>
      </c>
      <c r="C35480" t="s">
        <v>168</v>
      </c>
      <c r="D35480" s="183" t="s">
        <v>1554</v>
      </c>
    </row>
    <row r="35481" spans="1:4">
      <c r="A35481" s="171">
        <v>88057</v>
      </c>
      <c r="B35481" t="s">
        <v>11117</v>
      </c>
      <c r="C35481" t="s">
        <v>168</v>
      </c>
      <c r="D35481" s="183" t="s">
        <v>1554</v>
      </c>
    </row>
    <row r="35482" spans="1:4">
      <c r="A35482" s="171">
        <v>88058</v>
      </c>
      <c r="B35482" t="s">
        <v>11118</v>
      </c>
      <c r="C35482" t="s">
        <v>168</v>
      </c>
      <c r="D35482" s="183" t="s">
        <v>1907</v>
      </c>
    </row>
    <row r="35483" spans="1:4">
      <c r="A35483" s="171">
        <v>88058</v>
      </c>
      <c r="B35483" t="s">
        <v>11118</v>
      </c>
      <c r="C35483" t="s">
        <v>168</v>
      </c>
      <c r="D35483" s="183" t="s">
        <v>1907</v>
      </c>
    </row>
    <row r="35484" spans="1:4">
      <c r="A35484" s="171">
        <v>88059</v>
      </c>
      <c r="B35484" t="s">
        <v>11119</v>
      </c>
      <c r="C35484" t="s">
        <v>168</v>
      </c>
      <c r="D35484" s="183" t="s">
        <v>1283</v>
      </c>
    </row>
    <row r="35485" spans="1:4">
      <c r="A35485" s="171">
        <v>88059</v>
      </c>
      <c r="B35485" t="s">
        <v>11119</v>
      </c>
      <c r="C35485" t="s">
        <v>168</v>
      </c>
      <c r="D35485" s="183" t="s">
        <v>1283</v>
      </c>
    </row>
    <row r="35486" spans="1:4">
      <c r="A35486" s="171">
        <v>88060</v>
      </c>
      <c r="B35486" t="s">
        <v>11120</v>
      </c>
      <c r="C35486" t="s">
        <v>168</v>
      </c>
      <c r="D35486" s="183" t="s">
        <v>11108</v>
      </c>
    </row>
    <row r="35487" spans="1:4">
      <c r="A35487" s="171">
        <v>88060</v>
      </c>
      <c r="B35487" t="s">
        <v>11120</v>
      </c>
      <c r="C35487" t="s">
        <v>168</v>
      </c>
      <c r="D35487" s="183" t="s">
        <v>11108</v>
      </c>
    </row>
    <row r="35488" spans="1:4">
      <c r="A35488" s="171">
        <v>88061</v>
      </c>
      <c r="B35488" t="s">
        <v>11121</v>
      </c>
      <c r="C35488" t="s">
        <v>168</v>
      </c>
      <c r="D35488" s="183" t="s">
        <v>1512</v>
      </c>
    </row>
    <row r="35489" spans="1:4">
      <c r="A35489" s="171">
        <v>88061</v>
      </c>
      <c r="B35489" t="s">
        <v>11121</v>
      </c>
      <c r="C35489" t="s">
        <v>168</v>
      </c>
      <c r="D35489" s="183" t="s">
        <v>1512</v>
      </c>
    </row>
    <row r="35490" spans="1:4">
      <c r="A35490" s="171">
        <v>88074</v>
      </c>
      <c r="B35490" t="s">
        <v>11122</v>
      </c>
      <c r="C35490" t="s">
        <v>234</v>
      </c>
      <c r="D35490" s="183" t="s">
        <v>1824</v>
      </c>
    </row>
    <row r="35491" spans="1:4">
      <c r="A35491" s="171">
        <v>88074</v>
      </c>
      <c r="B35491" t="s">
        <v>11122</v>
      </c>
      <c r="C35491" t="s">
        <v>234</v>
      </c>
      <c r="D35491" s="183" t="s">
        <v>1824</v>
      </c>
    </row>
    <row r="35492" spans="1:4">
      <c r="A35492" s="171">
        <v>88075</v>
      </c>
      <c r="B35492" t="s">
        <v>11123</v>
      </c>
      <c r="C35492" t="s">
        <v>234</v>
      </c>
      <c r="D35492" s="183" t="s">
        <v>1465</v>
      </c>
    </row>
    <row r="35493" spans="1:4">
      <c r="A35493" s="171">
        <v>88075</v>
      </c>
      <c r="B35493" t="s">
        <v>11123</v>
      </c>
      <c r="C35493" t="s">
        <v>234</v>
      </c>
      <c r="D35493" s="183" t="s">
        <v>1465</v>
      </c>
    </row>
    <row r="35494" spans="1:4">
      <c r="A35494" s="171">
        <v>88076</v>
      </c>
      <c r="B35494" t="s">
        <v>11124</v>
      </c>
      <c r="C35494" t="s">
        <v>234</v>
      </c>
      <c r="D35494" s="183" t="s">
        <v>11125</v>
      </c>
    </row>
    <row r="35495" spans="1:4">
      <c r="A35495" s="171">
        <v>88076</v>
      </c>
      <c r="B35495" t="s">
        <v>11124</v>
      </c>
      <c r="C35495" t="s">
        <v>234</v>
      </c>
      <c r="D35495" s="183" t="s">
        <v>11125</v>
      </c>
    </row>
    <row r="35496" spans="1:4">
      <c r="A35496" s="171">
        <v>88077</v>
      </c>
      <c r="B35496" t="s">
        <v>11126</v>
      </c>
      <c r="C35496" t="s">
        <v>234</v>
      </c>
      <c r="D35496" s="183" t="s">
        <v>1561</v>
      </c>
    </row>
    <row r="35497" spans="1:4">
      <c r="A35497" s="171">
        <v>88077</v>
      </c>
      <c r="B35497" t="s">
        <v>11126</v>
      </c>
      <c r="C35497" t="s">
        <v>234</v>
      </c>
      <c r="D35497" s="183" t="s">
        <v>1561</v>
      </c>
    </row>
    <row r="35498" spans="1:4">
      <c r="A35498" s="171">
        <v>88078</v>
      </c>
      <c r="B35498" t="s">
        <v>11127</v>
      </c>
      <c r="C35498" t="s">
        <v>234</v>
      </c>
      <c r="D35498" s="183" t="s">
        <v>1838</v>
      </c>
    </row>
    <row r="35499" spans="1:4">
      <c r="A35499" s="171">
        <v>88078</v>
      </c>
      <c r="B35499" t="s">
        <v>11127</v>
      </c>
      <c r="C35499" t="s">
        <v>234</v>
      </c>
      <c r="D35499" s="183" t="s">
        <v>1838</v>
      </c>
    </row>
    <row r="35500" spans="1:4">
      <c r="A35500" s="171">
        <v>88079</v>
      </c>
      <c r="B35500" t="s">
        <v>11128</v>
      </c>
      <c r="C35500" t="s">
        <v>234</v>
      </c>
      <c r="D35500" s="183" t="s">
        <v>1346</v>
      </c>
    </row>
    <row r="35501" spans="1:4">
      <c r="A35501" s="171">
        <v>88079</v>
      </c>
      <c r="B35501" t="s">
        <v>11128</v>
      </c>
      <c r="C35501" t="s">
        <v>234</v>
      </c>
      <c r="D35501" s="183" t="s">
        <v>1346</v>
      </c>
    </row>
    <row r="35502" spans="1:4">
      <c r="A35502" s="171">
        <v>88080</v>
      </c>
      <c r="B35502" t="s">
        <v>11129</v>
      </c>
      <c r="C35502" t="s">
        <v>234</v>
      </c>
      <c r="D35502" s="183" t="s">
        <v>11130</v>
      </c>
    </row>
    <row r="35503" spans="1:4">
      <c r="A35503" s="171">
        <v>88080</v>
      </c>
      <c r="B35503" t="s">
        <v>11129</v>
      </c>
      <c r="C35503" t="s">
        <v>234</v>
      </c>
      <c r="D35503" s="183" t="s">
        <v>11130</v>
      </c>
    </row>
    <row r="35504" spans="1:4">
      <c r="A35504" s="171">
        <v>88081</v>
      </c>
      <c r="B35504" t="s">
        <v>11131</v>
      </c>
      <c r="C35504" t="s">
        <v>234</v>
      </c>
      <c r="D35504" s="183" t="s">
        <v>11132</v>
      </c>
    </row>
    <row r="35505" spans="1:4">
      <c r="A35505" s="171">
        <v>88081</v>
      </c>
      <c r="B35505" t="s">
        <v>11131</v>
      </c>
      <c r="C35505" t="s">
        <v>234</v>
      </c>
      <c r="D35505" s="183" t="s">
        <v>11132</v>
      </c>
    </row>
    <row r="35506" spans="1:4">
      <c r="A35506" s="171">
        <v>88082</v>
      </c>
      <c r="B35506" t="s">
        <v>11133</v>
      </c>
      <c r="C35506" t="s">
        <v>234</v>
      </c>
      <c r="D35506" s="183" t="s">
        <v>2168</v>
      </c>
    </row>
    <row r="35507" spans="1:4">
      <c r="A35507" s="171">
        <v>88082</v>
      </c>
      <c r="B35507" t="s">
        <v>11133</v>
      </c>
      <c r="C35507" t="s">
        <v>234</v>
      </c>
      <c r="D35507" s="183" t="s">
        <v>2168</v>
      </c>
    </row>
    <row r="35508" spans="1:4">
      <c r="A35508" s="171">
        <v>88083</v>
      </c>
      <c r="B35508" t="s">
        <v>11134</v>
      </c>
      <c r="C35508" t="s">
        <v>234</v>
      </c>
      <c r="D35508" s="183" t="s">
        <v>1283</v>
      </c>
    </row>
    <row r="35509" spans="1:4">
      <c r="A35509" s="171">
        <v>88083</v>
      </c>
      <c r="B35509" t="s">
        <v>11134</v>
      </c>
      <c r="C35509" t="s">
        <v>234</v>
      </c>
      <c r="D35509" s="183" t="s">
        <v>1283</v>
      </c>
    </row>
    <row r="35510" spans="1:4">
      <c r="A35510" s="171">
        <v>88083</v>
      </c>
      <c r="B35510" t="s">
        <v>11134</v>
      </c>
      <c r="C35510" t="s">
        <v>234</v>
      </c>
      <c r="D35510" s="183" t="s">
        <v>1283</v>
      </c>
    </row>
    <row r="35511" spans="1:4">
      <c r="A35511" s="171">
        <v>88084</v>
      </c>
      <c r="B35511" t="s">
        <v>11135</v>
      </c>
      <c r="C35511" t="s">
        <v>234</v>
      </c>
      <c r="D35511" s="183" t="s">
        <v>1600</v>
      </c>
    </row>
    <row r="35512" spans="1:4">
      <c r="A35512" s="171">
        <v>88084</v>
      </c>
      <c r="B35512" t="s">
        <v>11135</v>
      </c>
      <c r="C35512" t="s">
        <v>234</v>
      </c>
      <c r="D35512" s="183" t="s">
        <v>1600</v>
      </c>
    </row>
    <row r="35513" spans="1:4">
      <c r="A35513" s="171">
        <v>88084</v>
      </c>
      <c r="B35513" t="s">
        <v>11135</v>
      </c>
      <c r="C35513" t="s">
        <v>234</v>
      </c>
      <c r="D35513" s="183" t="s">
        <v>1600</v>
      </c>
    </row>
    <row r="35514" spans="1:4">
      <c r="A35514" s="171">
        <v>88085</v>
      </c>
      <c r="B35514" t="s">
        <v>11136</v>
      </c>
      <c r="C35514" t="s">
        <v>234</v>
      </c>
      <c r="D35514" s="183" t="s">
        <v>1702</v>
      </c>
    </row>
    <row r="35515" spans="1:4">
      <c r="A35515" s="171">
        <v>88085</v>
      </c>
      <c r="B35515" t="s">
        <v>11136</v>
      </c>
      <c r="C35515" t="s">
        <v>234</v>
      </c>
      <c r="D35515" s="183" t="s">
        <v>1702</v>
      </c>
    </row>
    <row r="35516" spans="1:4">
      <c r="A35516" s="171">
        <v>88085</v>
      </c>
      <c r="B35516" t="s">
        <v>11136</v>
      </c>
      <c r="C35516" t="s">
        <v>234</v>
      </c>
      <c r="D35516" s="183" t="s">
        <v>1702</v>
      </c>
    </row>
    <row r="35517" spans="1:4">
      <c r="A35517" s="171">
        <v>88085</v>
      </c>
      <c r="B35517" t="s">
        <v>11136</v>
      </c>
      <c r="C35517" t="s">
        <v>234</v>
      </c>
      <c r="D35517" s="183" t="s">
        <v>1702</v>
      </c>
    </row>
    <row r="35518" spans="1:4">
      <c r="A35518" s="171">
        <v>88086</v>
      </c>
      <c r="B35518" t="s">
        <v>11137</v>
      </c>
      <c r="C35518" t="s">
        <v>234</v>
      </c>
      <c r="D35518" s="183" t="s">
        <v>1540</v>
      </c>
    </row>
    <row r="35519" spans="1:4">
      <c r="A35519" s="171">
        <v>88086</v>
      </c>
      <c r="B35519" t="s">
        <v>11137</v>
      </c>
      <c r="C35519" t="s">
        <v>234</v>
      </c>
      <c r="D35519" s="183" t="s">
        <v>1540</v>
      </c>
    </row>
    <row r="35520" spans="1:4">
      <c r="A35520" s="171">
        <v>88086</v>
      </c>
      <c r="B35520" t="s">
        <v>11137</v>
      </c>
      <c r="C35520" t="s">
        <v>234</v>
      </c>
      <c r="D35520" s="183" t="s">
        <v>1540</v>
      </c>
    </row>
    <row r="35521" spans="1:4">
      <c r="A35521" s="171">
        <v>88086</v>
      </c>
      <c r="B35521" t="s">
        <v>11137</v>
      </c>
      <c r="C35521" t="s">
        <v>234</v>
      </c>
      <c r="D35521" s="183" t="s">
        <v>1540</v>
      </c>
    </row>
    <row r="35522" spans="1:4">
      <c r="A35522" s="171">
        <v>88087</v>
      </c>
      <c r="B35522" t="s">
        <v>11138</v>
      </c>
      <c r="C35522" t="s">
        <v>11139</v>
      </c>
      <c r="D35522" s="183" t="s">
        <v>1283</v>
      </c>
    </row>
    <row r="35523" spans="1:4">
      <c r="A35523" s="171">
        <v>88087</v>
      </c>
      <c r="B35523" t="s">
        <v>11138</v>
      </c>
      <c r="C35523" t="s">
        <v>11139</v>
      </c>
      <c r="D35523" s="183" t="s">
        <v>1283</v>
      </c>
    </row>
    <row r="35524" spans="1:4">
      <c r="A35524" s="171">
        <v>88099</v>
      </c>
      <c r="B35524" t="s">
        <v>11140</v>
      </c>
      <c r="C35524" t="s">
        <v>168</v>
      </c>
      <c r="D35524" s="183" t="s">
        <v>11130</v>
      </c>
    </row>
    <row r="35525" spans="1:4">
      <c r="A35525" s="171">
        <v>88099</v>
      </c>
      <c r="B35525" t="s">
        <v>11140</v>
      </c>
      <c r="C35525" t="s">
        <v>168</v>
      </c>
      <c r="D35525" s="183" t="s">
        <v>11130</v>
      </c>
    </row>
    <row r="35526" spans="1:4">
      <c r="A35526" s="171">
        <v>88100</v>
      </c>
      <c r="B35526" t="s">
        <v>11141</v>
      </c>
      <c r="C35526" t="s">
        <v>168</v>
      </c>
      <c r="D35526" s="183" t="s">
        <v>1600</v>
      </c>
    </row>
    <row r="35527" spans="1:4">
      <c r="A35527" s="171">
        <v>88100</v>
      </c>
      <c r="B35527" t="s">
        <v>11141</v>
      </c>
      <c r="C35527" t="s">
        <v>168</v>
      </c>
      <c r="D35527" s="183" t="s">
        <v>1600</v>
      </c>
    </row>
    <row r="35528" spans="1:4">
      <c r="A35528" s="171">
        <v>88101</v>
      </c>
      <c r="B35528" t="s">
        <v>11142</v>
      </c>
      <c r="C35528" t="s">
        <v>234</v>
      </c>
      <c r="D35528" s="183" t="s">
        <v>1414</v>
      </c>
    </row>
    <row r="35529" spans="1:4">
      <c r="A35529" s="171">
        <v>88101</v>
      </c>
      <c r="B35529" t="s">
        <v>11142</v>
      </c>
      <c r="C35529" t="s">
        <v>234</v>
      </c>
      <c r="D35529" s="183" t="s">
        <v>1414</v>
      </c>
    </row>
    <row r="35530" spans="1:4">
      <c r="A35530" s="171">
        <v>88102</v>
      </c>
      <c r="B35530" t="s">
        <v>11143</v>
      </c>
      <c r="C35530" t="s">
        <v>11139</v>
      </c>
      <c r="D35530" s="183" t="s">
        <v>1866</v>
      </c>
    </row>
    <row r="35531" spans="1:4">
      <c r="A35531" s="171">
        <v>88102</v>
      </c>
      <c r="B35531" t="s">
        <v>11143</v>
      </c>
      <c r="C35531" t="s">
        <v>11139</v>
      </c>
      <c r="D35531" s="183" t="s">
        <v>1866</v>
      </c>
    </row>
    <row r="35532" spans="1:4">
      <c r="A35532" s="171">
        <v>88103</v>
      </c>
      <c r="B35532" t="s">
        <v>11144</v>
      </c>
      <c r="C35532" t="s">
        <v>11139</v>
      </c>
      <c r="D35532" s="183" t="s">
        <v>1554</v>
      </c>
    </row>
    <row r="35533" spans="1:4">
      <c r="A35533" s="171">
        <v>88103</v>
      </c>
      <c r="B35533" t="s">
        <v>11144</v>
      </c>
      <c r="C35533" t="s">
        <v>11139</v>
      </c>
      <c r="D35533" s="183" t="s">
        <v>1554</v>
      </c>
    </row>
    <row r="35534" spans="1:4">
      <c r="A35534" s="171">
        <v>89176</v>
      </c>
      <c r="B35534" t="s">
        <v>11145</v>
      </c>
      <c r="C35534" t="s">
        <v>466</v>
      </c>
      <c r="D35534" s="183" t="s">
        <v>6941</v>
      </c>
    </row>
    <row r="35535" spans="1:4">
      <c r="A35535" s="171">
        <v>89176</v>
      </c>
      <c r="B35535" t="s">
        <v>11145</v>
      </c>
      <c r="C35535" t="s">
        <v>466</v>
      </c>
      <c r="D35535" s="183" t="s">
        <v>6941</v>
      </c>
    </row>
    <row r="35536" spans="1:4">
      <c r="A35536" s="171">
        <v>89177</v>
      </c>
      <c r="B35536" t="s">
        <v>11146</v>
      </c>
      <c r="C35536" t="s">
        <v>466</v>
      </c>
      <c r="D35536" s="183" t="s">
        <v>4980</v>
      </c>
    </row>
    <row r="35537" spans="1:4">
      <c r="A35537" s="171">
        <v>89177</v>
      </c>
      <c r="B35537" t="s">
        <v>11146</v>
      </c>
      <c r="C35537" t="s">
        <v>466</v>
      </c>
      <c r="D35537" s="183" t="s">
        <v>4980</v>
      </c>
    </row>
    <row r="35538" spans="1:4">
      <c r="A35538" s="171">
        <v>89178</v>
      </c>
      <c r="B35538" t="s">
        <v>11147</v>
      </c>
      <c r="C35538" t="s">
        <v>466</v>
      </c>
      <c r="D35538" s="183" t="s">
        <v>11148</v>
      </c>
    </row>
    <row r="35539" spans="1:4">
      <c r="A35539" s="171">
        <v>89178</v>
      </c>
      <c r="B35539" t="s">
        <v>11147</v>
      </c>
      <c r="C35539" t="s">
        <v>466</v>
      </c>
      <c r="D35539" s="183" t="s">
        <v>11148</v>
      </c>
    </row>
    <row r="35540" spans="1:4">
      <c r="A35540" s="171">
        <v>89179</v>
      </c>
      <c r="B35540" t="s">
        <v>11149</v>
      </c>
      <c r="C35540" t="s">
        <v>466</v>
      </c>
      <c r="D35540" s="183" t="s">
        <v>11148</v>
      </c>
    </row>
    <row r="35541" spans="1:4">
      <c r="A35541" s="171">
        <v>89179</v>
      </c>
      <c r="B35541" t="s">
        <v>11149</v>
      </c>
      <c r="C35541" t="s">
        <v>466</v>
      </c>
      <c r="D35541" s="183" t="s">
        <v>11148</v>
      </c>
    </row>
    <row r="35542" spans="1:4">
      <c r="A35542" s="171">
        <v>89180</v>
      </c>
      <c r="B35542" t="s">
        <v>11150</v>
      </c>
      <c r="C35542" t="s">
        <v>466</v>
      </c>
      <c r="D35542" s="183" t="s">
        <v>11151</v>
      </c>
    </row>
    <row r="35543" spans="1:4">
      <c r="A35543" s="171">
        <v>89180</v>
      </c>
      <c r="B35543" t="s">
        <v>11150</v>
      </c>
      <c r="C35543" t="s">
        <v>466</v>
      </c>
      <c r="D35543" s="183" t="s">
        <v>11151</v>
      </c>
    </row>
    <row r="35544" spans="1:4">
      <c r="A35544" s="171">
        <v>89181</v>
      </c>
      <c r="B35544" t="s">
        <v>11152</v>
      </c>
      <c r="C35544" t="s">
        <v>466</v>
      </c>
      <c r="D35544" s="183" t="s">
        <v>11153</v>
      </c>
    </row>
    <row r="35545" spans="1:4">
      <c r="A35545" s="171">
        <v>89181</v>
      </c>
      <c r="B35545" t="s">
        <v>11152</v>
      </c>
      <c r="C35545" t="s">
        <v>466</v>
      </c>
      <c r="D35545" s="183" t="s">
        <v>11153</v>
      </c>
    </row>
    <row r="35546" spans="1:4">
      <c r="A35546" s="171">
        <v>89182</v>
      </c>
      <c r="B35546" t="s">
        <v>11154</v>
      </c>
      <c r="C35546" t="s">
        <v>466</v>
      </c>
      <c r="D35546" s="183" t="s">
        <v>11153</v>
      </c>
    </row>
    <row r="35547" spans="1:4">
      <c r="A35547" s="171">
        <v>89182</v>
      </c>
      <c r="B35547" t="s">
        <v>11154</v>
      </c>
      <c r="C35547" t="s">
        <v>466</v>
      </c>
      <c r="D35547" s="183" t="s">
        <v>11153</v>
      </c>
    </row>
    <row r="35548" spans="1:4">
      <c r="A35548" s="171">
        <v>89183</v>
      </c>
      <c r="B35548" t="s">
        <v>11155</v>
      </c>
      <c r="C35548" t="s">
        <v>466</v>
      </c>
      <c r="D35548" s="183" t="s">
        <v>4464</v>
      </c>
    </row>
    <row r="35549" spans="1:4">
      <c r="A35549" s="171">
        <v>89183</v>
      </c>
      <c r="B35549" t="s">
        <v>11155</v>
      </c>
      <c r="C35549" t="s">
        <v>466</v>
      </c>
      <c r="D35549" s="183" t="s">
        <v>4464</v>
      </c>
    </row>
    <row r="35550" spans="1:4">
      <c r="A35550" s="171">
        <v>89184</v>
      </c>
      <c r="B35550" t="s">
        <v>11156</v>
      </c>
      <c r="C35550" t="s">
        <v>466</v>
      </c>
      <c r="D35550" s="183" t="s">
        <v>11157</v>
      </c>
    </row>
    <row r="35551" spans="1:4">
      <c r="A35551" s="171">
        <v>89184</v>
      </c>
      <c r="B35551" t="s">
        <v>11156</v>
      </c>
      <c r="C35551" t="s">
        <v>466</v>
      </c>
      <c r="D35551" s="183" t="s">
        <v>11157</v>
      </c>
    </row>
    <row r="35552" spans="1:4">
      <c r="A35552" s="171">
        <v>89185</v>
      </c>
      <c r="B35552" t="s">
        <v>11158</v>
      </c>
      <c r="C35552" t="s">
        <v>466</v>
      </c>
      <c r="D35552" s="183" t="s">
        <v>11157</v>
      </c>
    </row>
    <row r="35553" spans="1:4">
      <c r="A35553" s="171">
        <v>89185</v>
      </c>
      <c r="B35553" t="s">
        <v>11158</v>
      </c>
      <c r="C35553" t="s">
        <v>466</v>
      </c>
      <c r="D35553" s="183" t="s">
        <v>11157</v>
      </c>
    </row>
    <row r="35554" spans="1:4">
      <c r="A35554" s="171">
        <v>89186</v>
      </c>
      <c r="B35554" t="s">
        <v>11159</v>
      </c>
      <c r="C35554" t="s">
        <v>466</v>
      </c>
      <c r="D35554" s="183" t="s">
        <v>11160</v>
      </c>
    </row>
    <row r="35555" spans="1:4">
      <c r="A35555" s="171">
        <v>89186</v>
      </c>
      <c r="B35555" t="s">
        <v>11159</v>
      </c>
      <c r="C35555" t="s">
        <v>466</v>
      </c>
      <c r="D35555" s="183" t="s">
        <v>11160</v>
      </c>
    </row>
    <row r="35556" spans="1:4">
      <c r="A35556" s="171">
        <v>89187</v>
      </c>
      <c r="B35556" t="s">
        <v>11161</v>
      </c>
      <c r="C35556" t="s">
        <v>466</v>
      </c>
      <c r="D35556" s="183" t="s">
        <v>8278</v>
      </c>
    </row>
    <row r="35557" spans="1:4">
      <c r="A35557" s="171">
        <v>89187</v>
      </c>
      <c r="B35557" t="s">
        <v>11161</v>
      </c>
      <c r="C35557" t="s">
        <v>466</v>
      </c>
      <c r="D35557" s="183" t="s">
        <v>8278</v>
      </c>
    </row>
    <row r="35558" spans="1:4">
      <c r="A35558" s="171">
        <v>89188</v>
      </c>
      <c r="B35558" t="s">
        <v>11162</v>
      </c>
      <c r="C35558" t="s">
        <v>11163</v>
      </c>
      <c r="D35558" s="183" t="s">
        <v>11164</v>
      </c>
    </row>
    <row r="35559" spans="1:4">
      <c r="A35559" s="171">
        <v>89188</v>
      </c>
      <c r="B35559" t="s">
        <v>11162</v>
      </c>
      <c r="C35559" t="s">
        <v>11163</v>
      </c>
      <c r="D35559" s="183" t="s">
        <v>11164</v>
      </c>
    </row>
    <row r="35560" spans="1:4">
      <c r="A35560" s="171">
        <v>89189</v>
      </c>
      <c r="B35560" t="s">
        <v>11165</v>
      </c>
      <c r="C35560" t="s">
        <v>11163</v>
      </c>
      <c r="D35560" s="183" t="s">
        <v>2128</v>
      </c>
    </row>
    <row r="35561" spans="1:4">
      <c r="A35561" s="171">
        <v>89189</v>
      </c>
      <c r="B35561" t="s">
        <v>11165</v>
      </c>
      <c r="C35561" t="s">
        <v>11163</v>
      </c>
      <c r="D35561" s="183" t="s">
        <v>2128</v>
      </c>
    </row>
    <row r="35562" spans="1:4">
      <c r="A35562" s="171">
        <v>89190</v>
      </c>
      <c r="B35562" t="s">
        <v>11166</v>
      </c>
      <c r="C35562" t="s">
        <v>11163</v>
      </c>
      <c r="D35562" s="183" t="s">
        <v>1419</v>
      </c>
    </row>
    <row r="35563" spans="1:4">
      <c r="A35563" s="171">
        <v>89190</v>
      </c>
      <c r="B35563" t="s">
        <v>11166</v>
      </c>
      <c r="C35563" t="s">
        <v>11163</v>
      </c>
      <c r="D35563" s="183" t="s">
        <v>1419</v>
      </c>
    </row>
    <row r="35564" spans="1:4">
      <c r="A35564" s="171">
        <v>89191</v>
      </c>
      <c r="B35564" t="s">
        <v>11167</v>
      </c>
      <c r="C35564" t="s">
        <v>11163</v>
      </c>
      <c r="D35564" s="183" t="s">
        <v>2220</v>
      </c>
    </row>
    <row r="35565" spans="1:4">
      <c r="A35565" s="171">
        <v>89191</v>
      </c>
      <c r="B35565" t="s">
        <v>11167</v>
      </c>
      <c r="C35565" t="s">
        <v>11163</v>
      </c>
      <c r="D35565" s="183" t="s">
        <v>2220</v>
      </c>
    </row>
    <row r="35566" spans="1:4">
      <c r="A35566" s="171">
        <v>89192</v>
      </c>
      <c r="B35566" t="s">
        <v>11168</v>
      </c>
      <c r="C35566" t="s">
        <v>466</v>
      </c>
      <c r="D35566" s="183" t="s">
        <v>11160</v>
      </c>
    </row>
    <row r="35567" spans="1:4">
      <c r="A35567" s="171">
        <v>89192</v>
      </c>
      <c r="B35567" t="s">
        <v>11168</v>
      </c>
      <c r="C35567" t="s">
        <v>466</v>
      </c>
      <c r="D35567" s="183" t="s">
        <v>11160</v>
      </c>
    </row>
    <row r="35568" spans="1:4">
      <c r="A35568" s="171">
        <v>89193</v>
      </c>
      <c r="B35568" t="s">
        <v>11169</v>
      </c>
      <c r="C35568" t="s">
        <v>466</v>
      </c>
      <c r="D35568" s="183" t="s">
        <v>11170</v>
      </c>
    </row>
    <row r="35569" spans="1:4">
      <c r="A35569" s="171">
        <v>89193</v>
      </c>
      <c r="B35569" t="s">
        <v>11169</v>
      </c>
      <c r="C35569" t="s">
        <v>466</v>
      </c>
      <c r="D35569" s="183" t="s">
        <v>11170</v>
      </c>
    </row>
    <row r="35570" spans="1:4">
      <c r="A35570" s="171">
        <v>89194</v>
      </c>
      <c r="B35570" t="s">
        <v>11171</v>
      </c>
      <c r="C35570" t="s">
        <v>466</v>
      </c>
      <c r="D35570" s="183" t="s">
        <v>11172</v>
      </c>
    </row>
    <row r="35571" spans="1:4">
      <c r="A35571" s="171">
        <v>89194</v>
      </c>
      <c r="B35571" t="s">
        <v>11171</v>
      </c>
      <c r="C35571" t="s">
        <v>466</v>
      </c>
      <c r="D35571" s="183" t="s">
        <v>11172</v>
      </c>
    </row>
    <row r="35572" spans="1:4">
      <c r="A35572" s="171">
        <v>89195</v>
      </c>
      <c r="B35572" t="s">
        <v>11173</v>
      </c>
      <c r="C35572" t="s">
        <v>466</v>
      </c>
      <c r="D35572" s="183" t="s">
        <v>11174</v>
      </c>
    </row>
    <row r="35573" spans="1:4">
      <c r="A35573" s="171">
        <v>89195</v>
      </c>
      <c r="B35573" t="s">
        <v>11173</v>
      </c>
      <c r="C35573" t="s">
        <v>466</v>
      </c>
      <c r="D35573" s="183" t="s">
        <v>11174</v>
      </c>
    </row>
    <row r="35574" spans="1:4">
      <c r="A35574" s="171">
        <v>89196</v>
      </c>
      <c r="B35574" t="s">
        <v>11175</v>
      </c>
      <c r="C35574" t="s">
        <v>466</v>
      </c>
      <c r="D35574" s="183" t="s">
        <v>5202</v>
      </c>
    </row>
    <row r="35575" spans="1:4">
      <c r="A35575" s="171">
        <v>89196</v>
      </c>
      <c r="B35575" t="s">
        <v>11175</v>
      </c>
      <c r="C35575" t="s">
        <v>466</v>
      </c>
      <c r="D35575" s="183" t="s">
        <v>5202</v>
      </c>
    </row>
    <row r="35576" spans="1:4">
      <c r="A35576" s="171">
        <v>89197</v>
      </c>
      <c r="B35576" t="s">
        <v>11176</v>
      </c>
      <c r="C35576" t="s">
        <v>466</v>
      </c>
      <c r="D35576" s="183" t="s">
        <v>11160</v>
      </c>
    </row>
    <row r="35577" spans="1:4">
      <c r="A35577" s="171">
        <v>89197</v>
      </c>
      <c r="B35577" t="s">
        <v>11176</v>
      </c>
      <c r="C35577" t="s">
        <v>466</v>
      </c>
      <c r="D35577" s="183" t="s">
        <v>11160</v>
      </c>
    </row>
    <row r="35578" spans="1:4">
      <c r="A35578" s="171">
        <v>91104</v>
      </c>
      <c r="B35578" t="s">
        <v>11177</v>
      </c>
      <c r="C35578" t="s">
        <v>176</v>
      </c>
      <c r="D35578" s="183" t="s">
        <v>1283</v>
      </c>
    </row>
    <row r="35579" spans="1:4">
      <c r="A35579" s="171">
        <v>91104</v>
      </c>
      <c r="B35579" t="s">
        <v>11177</v>
      </c>
      <c r="C35579" t="s">
        <v>176</v>
      </c>
      <c r="D35579" s="183" t="s">
        <v>1283</v>
      </c>
    </row>
    <row r="35580" spans="1:4">
      <c r="A35580" s="171">
        <v>91105</v>
      </c>
      <c r="B35580" t="s">
        <v>11178</v>
      </c>
      <c r="C35580" t="s">
        <v>176</v>
      </c>
      <c r="D35580" s="183" t="s">
        <v>1702</v>
      </c>
    </row>
    <row r="35581" spans="1:4">
      <c r="A35581" s="171">
        <v>91105</v>
      </c>
      <c r="B35581" t="s">
        <v>11178</v>
      </c>
      <c r="C35581" t="s">
        <v>176</v>
      </c>
      <c r="D35581" s="183" t="s">
        <v>1702</v>
      </c>
    </row>
    <row r="35582" spans="1:4">
      <c r="A35582" s="171">
        <v>91106</v>
      </c>
      <c r="B35582" t="s">
        <v>11179</v>
      </c>
      <c r="C35582" t="s">
        <v>176</v>
      </c>
      <c r="D35582" s="183" t="s">
        <v>1283</v>
      </c>
    </row>
    <row r="35583" spans="1:4">
      <c r="A35583" s="171">
        <v>91106</v>
      </c>
      <c r="B35583" t="s">
        <v>11179</v>
      </c>
      <c r="C35583" t="s">
        <v>176</v>
      </c>
      <c r="D35583" s="183" t="s">
        <v>1283</v>
      </c>
    </row>
    <row r="35584" spans="1:4">
      <c r="A35584" s="171">
        <v>91107</v>
      </c>
      <c r="B35584" t="s">
        <v>11180</v>
      </c>
      <c r="C35584" t="s">
        <v>176</v>
      </c>
      <c r="D35584" s="183" t="s">
        <v>2276</v>
      </c>
    </row>
    <row r="35585" spans="1:4">
      <c r="A35585" s="171">
        <v>91107</v>
      </c>
      <c r="B35585" t="s">
        <v>11180</v>
      </c>
      <c r="C35585" t="s">
        <v>176</v>
      </c>
      <c r="D35585" s="183" t="s">
        <v>2276</v>
      </c>
    </row>
    <row r="35586" spans="1:4">
      <c r="A35586" s="171">
        <v>91108</v>
      </c>
      <c r="B35586" t="s">
        <v>11181</v>
      </c>
      <c r="C35586" t="s">
        <v>176</v>
      </c>
      <c r="D35586" s="183" t="s">
        <v>1702</v>
      </c>
    </row>
    <row r="35587" spans="1:4">
      <c r="A35587" s="171">
        <v>91108</v>
      </c>
      <c r="B35587" t="s">
        <v>11181</v>
      </c>
      <c r="C35587" t="s">
        <v>176</v>
      </c>
      <c r="D35587" s="183" t="s">
        <v>1702</v>
      </c>
    </row>
    <row r="35588" spans="1:4">
      <c r="A35588" s="171">
        <v>91109</v>
      </c>
      <c r="B35588" t="s">
        <v>11182</v>
      </c>
      <c r="C35588" t="s">
        <v>176</v>
      </c>
      <c r="D35588" s="183" t="s">
        <v>1817</v>
      </c>
    </row>
    <row r="35589" spans="1:4">
      <c r="A35589" s="171">
        <v>91109</v>
      </c>
      <c r="B35589" t="s">
        <v>11182</v>
      </c>
      <c r="C35589" t="s">
        <v>176</v>
      </c>
      <c r="D35589" s="183" t="s">
        <v>1817</v>
      </c>
    </row>
    <row r="35590" spans="1:4">
      <c r="A35590" s="171">
        <v>91110</v>
      </c>
      <c r="B35590" t="s">
        <v>11183</v>
      </c>
      <c r="C35590" t="s">
        <v>176</v>
      </c>
      <c r="D35590" s="183" t="s">
        <v>1702</v>
      </c>
    </row>
    <row r="35591" spans="1:4">
      <c r="A35591" s="171">
        <v>91110</v>
      </c>
      <c r="B35591" t="s">
        <v>11183</v>
      </c>
      <c r="C35591" t="s">
        <v>176</v>
      </c>
      <c r="D35591" s="183" t="s">
        <v>1702</v>
      </c>
    </row>
    <row r="35592" spans="1:4">
      <c r="A35592" s="171">
        <v>91111</v>
      </c>
      <c r="B35592" t="s">
        <v>11184</v>
      </c>
      <c r="C35592" t="s">
        <v>176</v>
      </c>
      <c r="D35592" s="183" t="s">
        <v>1843</v>
      </c>
    </row>
    <row r="35593" spans="1:4">
      <c r="A35593" s="171">
        <v>91111</v>
      </c>
      <c r="B35593" t="s">
        <v>11184</v>
      </c>
      <c r="C35593" t="s">
        <v>176</v>
      </c>
      <c r="D35593" s="183" t="s">
        <v>1843</v>
      </c>
    </row>
    <row r="35594" spans="1:4">
      <c r="A35594" s="171">
        <v>91112</v>
      </c>
      <c r="B35594" t="s">
        <v>11185</v>
      </c>
      <c r="C35594" t="s">
        <v>176</v>
      </c>
      <c r="D35594" s="183" t="s">
        <v>1600</v>
      </c>
    </row>
    <row r="35595" spans="1:4">
      <c r="A35595" s="171">
        <v>91112</v>
      </c>
      <c r="B35595" t="s">
        <v>11185</v>
      </c>
      <c r="C35595" t="s">
        <v>176</v>
      </c>
      <c r="D35595" s="183" t="s">
        <v>1600</v>
      </c>
    </row>
    <row r="35596" spans="1:4">
      <c r="A35596" s="171">
        <v>91113</v>
      </c>
      <c r="B35596" t="s">
        <v>11186</v>
      </c>
      <c r="C35596" t="s">
        <v>176</v>
      </c>
      <c r="D35596" s="183" t="s">
        <v>1840</v>
      </c>
    </row>
    <row r="35597" spans="1:4">
      <c r="A35597" s="171">
        <v>91113</v>
      </c>
      <c r="B35597" t="s">
        <v>11186</v>
      </c>
      <c r="C35597" t="s">
        <v>176</v>
      </c>
      <c r="D35597" s="183" t="s">
        <v>1840</v>
      </c>
    </row>
    <row r="35598" spans="1:4">
      <c r="A35598" s="171">
        <v>91114</v>
      </c>
      <c r="B35598" t="s">
        <v>11187</v>
      </c>
      <c r="C35598" t="s">
        <v>176</v>
      </c>
      <c r="D35598" s="183" t="s">
        <v>2443</v>
      </c>
    </row>
    <row r="35599" spans="1:4">
      <c r="A35599" s="171">
        <v>91114</v>
      </c>
      <c r="B35599" t="s">
        <v>11187</v>
      </c>
      <c r="C35599" t="s">
        <v>176</v>
      </c>
      <c r="D35599" s="183" t="s">
        <v>2443</v>
      </c>
    </row>
    <row r="35600" spans="1:4">
      <c r="A35600" s="171">
        <v>91115</v>
      </c>
      <c r="B35600" t="s">
        <v>11188</v>
      </c>
      <c r="C35600" t="s">
        <v>176</v>
      </c>
      <c r="D35600" s="183" t="s">
        <v>2276</v>
      </c>
    </row>
    <row r="35601" spans="1:4">
      <c r="A35601" s="171">
        <v>91115</v>
      </c>
      <c r="B35601" t="s">
        <v>11188</v>
      </c>
      <c r="C35601" t="s">
        <v>176</v>
      </c>
      <c r="D35601" s="183" t="s">
        <v>2276</v>
      </c>
    </row>
    <row r="35602" spans="1:4">
      <c r="A35602" s="171">
        <v>91116</v>
      </c>
      <c r="B35602" t="s">
        <v>11189</v>
      </c>
      <c r="C35602" t="s">
        <v>176</v>
      </c>
      <c r="D35602" s="183" t="s">
        <v>1817</v>
      </c>
    </row>
    <row r="35603" spans="1:4">
      <c r="A35603" s="171">
        <v>91116</v>
      </c>
      <c r="B35603" t="s">
        <v>11189</v>
      </c>
      <c r="C35603" t="s">
        <v>176</v>
      </c>
      <c r="D35603" s="183" t="s">
        <v>1817</v>
      </c>
    </row>
    <row r="35604" spans="1:4">
      <c r="A35604" s="171">
        <v>91117</v>
      </c>
      <c r="B35604" t="s">
        <v>11190</v>
      </c>
      <c r="C35604" t="s">
        <v>176</v>
      </c>
      <c r="D35604" s="183" t="s">
        <v>1402</v>
      </c>
    </row>
    <row r="35605" spans="1:4">
      <c r="A35605" s="171">
        <v>91117</v>
      </c>
      <c r="B35605" t="s">
        <v>11190</v>
      </c>
      <c r="C35605" t="s">
        <v>176</v>
      </c>
      <c r="D35605" s="183" t="s">
        <v>1402</v>
      </c>
    </row>
    <row r="35606" spans="1:4">
      <c r="A35606" s="171">
        <v>91118</v>
      </c>
      <c r="B35606" t="s">
        <v>11191</v>
      </c>
      <c r="C35606" t="s">
        <v>176</v>
      </c>
      <c r="D35606" s="183" t="s">
        <v>1702</v>
      </c>
    </row>
    <row r="35607" spans="1:4">
      <c r="A35607" s="171">
        <v>91118</v>
      </c>
      <c r="B35607" t="s">
        <v>11191</v>
      </c>
      <c r="C35607" t="s">
        <v>176</v>
      </c>
      <c r="D35607" s="183" t="s">
        <v>1702</v>
      </c>
    </row>
    <row r="35608" spans="1:4">
      <c r="A35608" s="171">
        <v>91119</v>
      </c>
      <c r="B35608" t="s">
        <v>11192</v>
      </c>
      <c r="C35608" t="s">
        <v>176</v>
      </c>
      <c r="D35608" s="183" t="s">
        <v>1799</v>
      </c>
    </row>
    <row r="35609" spans="1:4">
      <c r="A35609" s="171">
        <v>91119</v>
      </c>
      <c r="B35609" t="s">
        <v>11192</v>
      </c>
      <c r="C35609" t="s">
        <v>176</v>
      </c>
      <c r="D35609" s="183" t="s">
        <v>1799</v>
      </c>
    </row>
    <row r="35610" spans="1:4">
      <c r="A35610" s="171">
        <v>91120</v>
      </c>
      <c r="B35610" t="s">
        <v>11193</v>
      </c>
      <c r="C35610" t="s">
        <v>176</v>
      </c>
      <c r="D35610" s="183" t="s">
        <v>2443</v>
      </c>
    </row>
    <row r="35611" spans="1:4">
      <c r="A35611" s="171">
        <v>91120</v>
      </c>
      <c r="B35611" t="s">
        <v>11193</v>
      </c>
      <c r="C35611" t="s">
        <v>176</v>
      </c>
      <c r="D35611" s="183" t="s">
        <v>2443</v>
      </c>
    </row>
    <row r="35612" spans="1:4">
      <c r="A35612" s="171">
        <v>91121</v>
      </c>
      <c r="B35612" t="s">
        <v>11194</v>
      </c>
      <c r="C35612" t="s">
        <v>176</v>
      </c>
      <c r="D35612" s="183" t="s">
        <v>2213</v>
      </c>
    </row>
    <row r="35613" spans="1:4">
      <c r="A35613" s="171">
        <v>91121</v>
      </c>
      <c r="B35613" t="s">
        <v>11194</v>
      </c>
      <c r="C35613" t="s">
        <v>176</v>
      </c>
      <c r="D35613" s="183" t="s">
        <v>2213</v>
      </c>
    </row>
    <row r="35614" spans="1:4">
      <c r="A35614" s="171">
        <v>91122</v>
      </c>
      <c r="B35614" t="s">
        <v>11195</v>
      </c>
      <c r="C35614" t="s">
        <v>176</v>
      </c>
      <c r="D35614" s="183" t="s">
        <v>11196</v>
      </c>
    </row>
    <row r="35615" spans="1:4">
      <c r="A35615" s="171">
        <v>91122</v>
      </c>
      <c r="B35615" t="s">
        <v>11195</v>
      </c>
      <c r="C35615" t="s">
        <v>176</v>
      </c>
      <c r="D35615" s="183" t="s">
        <v>11196</v>
      </c>
    </row>
    <row r="35616" spans="1:4">
      <c r="A35616" s="171">
        <v>91123</v>
      </c>
      <c r="B35616" t="s">
        <v>11197</v>
      </c>
      <c r="C35616" t="s">
        <v>176</v>
      </c>
      <c r="D35616" s="183" t="s">
        <v>11198</v>
      </c>
    </row>
    <row r="35617" spans="1:4">
      <c r="A35617" s="171">
        <v>91123</v>
      </c>
      <c r="B35617" t="s">
        <v>11197</v>
      </c>
      <c r="C35617" t="s">
        <v>176</v>
      </c>
      <c r="D35617" s="183" t="s">
        <v>11198</v>
      </c>
    </row>
    <row r="35618" spans="1:4">
      <c r="A35618" s="171">
        <v>91124</v>
      </c>
      <c r="B35618" t="s">
        <v>11199</v>
      </c>
      <c r="C35618" t="s">
        <v>259</v>
      </c>
      <c r="D35618" s="183" t="s">
        <v>11200</v>
      </c>
    </row>
    <row r="35619" spans="1:4">
      <c r="A35619" s="171">
        <v>91124</v>
      </c>
      <c r="B35619" t="s">
        <v>11199</v>
      </c>
      <c r="C35619" t="s">
        <v>259</v>
      </c>
      <c r="D35619" s="183" t="s">
        <v>11200</v>
      </c>
    </row>
    <row r="35620" spans="1:4">
      <c r="A35620" s="171">
        <v>91125</v>
      </c>
      <c r="B35620" t="s">
        <v>11201</v>
      </c>
      <c r="C35620" t="s">
        <v>442</v>
      </c>
      <c r="D35620" s="183" t="s">
        <v>1512</v>
      </c>
    </row>
    <row r="35621" spans="1:4">
      <c r="A35621" s="171">
        <v>91125</v>
      </c>
      <c r="B35621" t="s">
        <v>11201</v>
      </c>
      <c r="C35621" t="s">
        <v>442</v>
      </c>
      <c r="D35621" s="183" t="s">
        <v>1512</v>
      </c>
    </row>
    <row r="35622" spans="1:4">
      <c r="A35622" s="171">
        <v>91128</v>
      </c>
      <c r="B35622" t="s">
        <v>11202</v>
      </c>
      <c r="C35622" t="s">
        <v>11163</v>
      </c>
      <c r="D35622" s="183" t="s">
        <v>1804</v>
      </c>
    </row>
    <row r="35623" spans="1:4">
      <c r="A35623" s="171">
        <v>91128</v>
      </c>
      <c r="B35623" t="s">
        <v>11202</v>
      </c>
      <c r="C35623" t="s">
        <v>11163</v>
      </c>
      <c r="D35623" s="183" t="s">
        <v>1804</v>
      </c>
    </row>
    <row r="35624" spans="1:4">
      <c r="A35624" s="171">
        <v>91128</v>
      </c>
      <c r="B35624" t="s">
        <v>11202</v>
      </c>
      <c r="C35624" t="s">
        <v>11163</v>
      </c>
      <c r="D35624" s="183" t="s">
        <v>1804</v>
      </c>
    </row>
    <row r="35625" spans="1:4">
      <c r="A35625" s="171">
        <v>91128</v>
      </c>
      <c r="B35625" t="s">
        <v>11202</v>
      </c>
      <c r="C35625" t="s">
        <v>11163</v>
      </c>
      <c r="D35625" s="183" t="s">
        <v>1804</v>
      </c>
    </row>
    <row r="35626" spans="1:4">
      <c r="A35626" s="171">
        <v>91129</v>
      </c>
      <c r="B35626" t="s">
        <v>11203</v>
      </c>
      <c r="C35626" t="s">
        <v>11163</v>
      </c>
      <c r="D35626" s="183" t="s">
        <v>1540</v>
      </c>
    </row>
    <row r="35627" spans="1:4">
      <c r="A35627" s="171">
        <v>91129</v>
      </c>
      <c r="B35627" t="s">
        <v>11203</v>
      </c>
      <c r="C35627" t="s">
        <v>11163</v>
      </c>
      <c r="D35627" s="183" t="s">
        <v>1540</v>
      </c>
    </row>
    <row r="35628" spans="1:4">
      <c r="A35628" s="171">
        <v>91129</v>
      </c>
      <c r="B35628" t="s">
        <v>11203</v>
      </c>
      <c r="C35628" t="s">
        <v>11163</v>
      </c>
      <c r="D35628" s="183" t="s">
        <v>1540</v>
      </c>
    </row>
    <row r="35629" spans="1:4">
      <c r="A35629" s="171">
        <v>91129</v>
      </c>
      <c r="B35629" t="s">
        <v>11203</v>
      </c>
      <c r="C35629" t="s">
        <v>11163</v>
      </c>
      <c r="D35629" s="183" t="s">
        <v>1540</v>
      </c>
    </row>
    <row r="35630" spans="1:4">
      <c r="A35630" s="171">
        <v>91130</v>
      </c>
      <c r="B35630" t="s">
        <v>11204</v>
      </c>
      <c r="C35630" t="s">
        <v>11163</v>
      </c>
      <c r="D35630" s="183" t="s">
        <v>1430</v>
      </c>
    </row>
    <row r="35631" spans="1:4">
      <c r="A35631" s="171">
        <v>91130</v>
      </c>
      <c r="B35631" t="s">
        <v>11204</v>
      </c>
      <c r="C35631" t="s">
        <v>11163</v>
      </c>
      <c r="D35631" s="183" t="s">
        <v>1430</v>
      </c>
    </row>
    <row r="35632" spans="1:4">
      <c r="A35632" s="171">
        <v>91130</v>
      </c>
      <c r="B35632" t="s">
        <v>11204</v>
      </c>
      <c r="C35632" t="s">
        <v>11163</v>
      </c>
      <c r="D35632" s="183" t="s">
        <v>1430</v>
      </c>
    </row>
    <row r="35633" spans="1:4">
      <c r="A35633" s="171">
        <v>91130</v>
      </c>
      <c r="B35633" t="s">
        <v>11204</v>
      </c>
      <c r="C35633" t="s">
        <v>11163</v>
      </c>
      <c r="D35633" s="183" t="s">
        <v>1430</v>
      </c>
    </row>
    <row r="35634" spans="1:4">
      <c r="A35634" s="171">
        <v>91132</v>
      </c>
      <c r="B35634" t="s">
        <v>11205</v>
      </c>
      <c r="C35634" t="s">
        <v>11163</v>
      </c>
      <c r="D35634" s="183" t="s">
        <v>2447</v>
      </c>
    </row>
    <row r="35635" spans="1:4">
      <c r="A35635" s="171">
        <v>91132</v>
      </c>
      <c r="B35635" t="s">
        <v>11205</v>
      </c>
      <c r="C35635" t="s">
        <v>11163</v>
      </c>
      <c r="D35635" s="183" t="s">
        <v>2447</v>
      </c>
    </row>
    <row r="35636" spans="1:4">
      <c r="A35636" s="171">
        <v>91132</v>
      </c>
      <c r="B35636" t="s">
        <v>11205</v>
      </c>
      <c r="C35636" t="s">
        <v>11163</v>
      </c>
      <c r="D35636" s="183" t="s">
        <v>2447</v>
      </c>
    </row>
    <row r="35637" spans="1:4">
      <c r="A35637" s="171">
        <v>91132</v>
      </c>
      <c r="B35637" t="s">
        <v>11205</v>
      </c>
      <c r="C35637" t="s">
        <v>11163</v>
      </c>
      <c r="D35637" s="183" t="s">
        <v>2447</v>
      </c>
    </row>
    <row r="35638" spans="1:4">
      <c r="A35638" s="171">
        <v>91134</v>
      </c>
      <c r="B35638" t="s">
        <v>11206</v>
      </c>
      <c r="C35638" t="s">
        <v>466</v>
      </c>
      <c r="D35638" s="183" t="s">
        <v>2679</v>
      </c>
    </row>
    <row r="35639" spans="1:4">
      <c r="A35639" s="171">
        <v>91134</v>
      </c>
      <c r="B35639" t="s">
        <v>11206</v>
      </c>
      <c r="C35639" t="s">
        <v>466</v>
      </c>
      <c r="D35639" s="183" t="s">
        <v>2679</v>
      </c>
    </row>
    <row r="35640" spans="1:4">
      <c r="A35640" s="171">
        <v>91134</v>
      </c>
      <c r="B35640" t="s">
        <v>11206</v>
      </c>
      <c r="C35640" t="s">
        <v>466</v>
      </c>
      <c r="D35640" s="183" t="s">
        <v>2679</v>
      </c>
    </row>
    <row r="35641" spans="1:4">
      <c r="A35641" s="171">
        <v>91134</v>
      </c>
      <c r="B35641" t="s">
        <v>11206</v>
      </c>
      <c r="C35641" t="s">
        <v>466</v>
      </c>
      <c r="D35641" s="183" t="s">
        <v>2679</v>
      </c>
    </row>
    <row r="35642" spans="1:4">
      <c r="A35642" s="171">
        <v>91135</v>
      </c>
      <c r="B35642" t="s">
        <v>11207</v>
      </c>
      <c r="C35642" t="s">
        <v>466</v>
      </c>
      <c r="D35642" s="183" t="s">
        <v>9272</v>
      </c>
    </row>
    <row r="35643" spans="1:4">
      <c r="A35643" s="171">
        <v>91135</v>
      </c>
      <c r="B35643" t="s">
        <v>11207</v>
      </c>
      <c r="C35643" t="s">
        <v>466</v>
      </c>
      <c r="D35643" s="183" t="s">
        <v>9272</v>
      </c>
    </row>
    <row r="35644" spans="1:4">
      <c r="A35644" s="171">
        <v>91135</v>
      </c>
      <c r="B35644" t="s">
        <v>11207</v>
      </c>
      <c r="C35644" t="s">
        <v>466</v>
      </c>
      <c r="D35644" s="183" t="s">
        <v>9272</v>
      </c>
    </row>
    <row r="35645" spans="1:4">
      <c r="A35645" s="171">
        <v>91135</v>
      </c>
      <c r="B35645" t="s">
        <v>11207</v>
      </c>
      <c r="C35645" t="s">
        <v>466</v>
      </c>
      <c r="D35645" s="183" t="s">
        <v>9272</v>
      </c>
    </row>
    <row r="35646" spans="1:4">
      <c r="A35646" s="171">
        <v>91136</v>
      </c>
      <c r="B35646" t="s">
        <v>11208</v>
      </c>
      <c r="C35646" t="s">
        <v>466</v>
      </c>
      <c r="D35646" s="183" t="s">
        <v>10473</v>
      </c>
    </row>
    <row r="35647" spans="1:4">
      <c r="A35647" s="171">
        <v>91136</v>
      </c>
      <c r="B35647" t="s">
        <v>11208</v>
      </c>
      <c r="C35647" t="s">
        <v>466</v>
      </c>
      <c r="D35647" s="183" t="s">
        <v>10473</v>
      </c>
    </row>
    <row r="35648" spans="1:4">
      <c r="A35648" s="171">
        <v>91136</v>
      </c>
      <c r="B35648" t="s">
        <v>11208</v>
      </c>
      <c r="C35648" t="s">
        <v>466</v>
      </c>
      <c r="D35648" s="183" t="s">
        <v>10473</v>
      </c>
    </row>
    <row r="35649" spans="1:4">
      <c r="A35649" s="171">
        <v>91136</v>
      </c>
      <c r="B35649" t="s">
        <v>11208</v>
      </c>
      <c r="C35649" t="s">
        <v>466</v>
      </c>
      <c r="D35649" s="183" t="s">
        <v>10473</v>
      </c>
    </row>
    <row r="35650" spans="1:4">
      <c r="A35650" s="171">
        <v>91137</v>
      </c>
      <c r="B35650" t="s">
        <v>11209</v>
      </c>
      <c r="C35650" t="s">
        <v>466</v>
      </c>
      <c r="D35650" s="183" t="s">
        <v>6774</v>
      </c>
    </row>
    <row r="35651" spans="1:4">
      <c r="A35651" s="171">
        <v>91137</v>
      </c>
      <c r="B35651" t="s">
        <v>11209</v>
      </c>
      <c r="C35651" t="s">
        <v>466</v>
      </c>
      <c r="D35651" s="183" t="s">
        <v>6774</v>
      </c>
    </row>
    <row r="35652" spans="1:4">
      <c r="A35652" s="171">
        <v>91137</v>
      </c>
      <c r="B35652" t="s">
        <v>11209</v>
      </c>
      <c r="C35652" t="s">
        <v>466</v>
      </c>
      <c r="D35652" s="183" t="s">
        <v>6774</v>
      </c>
    </row>
    <row r="35653" spans="1:4">
      <c r="A35653" s="171">
        <v>91137</v>
      </c>
      <c r="B35653" t="s">
        <v>11209</v>
      </c>
      <c r="C35653" t="s">
        <v>466</v>
      </c>
      <c r="D35653" s="183" t="s">
        <v>6774</v>
      </c>
    </row>
    <row r="35654" spans="1:4">
      <c r="A35654" s="171">
        <v>91138</v>
      </c>
      <c r="B35654" t="s">
        <v>11210</v>
      </c>
      <c r="C35654" t="s">
        <v>11211</v>
      </c>
      <c r="D35654" s="183" t="s">
        <v>11212</v>
      </c>
    </row>
    <row r="35655" spans="1:4">
      <c r="A35655" s="171">
        <v>91138</v>
      </c>
      <c r="B35655" t="s">
        <v>11210</v>
      </c>
      <c r="C35655" t="s">
        <v>11211</v>
      </c>
      <c r="D35655" s="183" t="s">
        <v>11212</v>
      </c>
    </row>
    <row r="35656" spans="1:4">
      <c r="A35656" s="171">
        <v>91138</v>
      </c>
      <c r="B35656" t="s">
        <v>11210</v>
      </c>
      <c r="C35656" t="s">
        <v>11211</v>
      </c>
      <c r="D35656" s="183" t="s">
        <v>11212</v>
      </c>
    </row>
    <row r="35657" spans="1:4">
      <c r="A35657" s="171">
        <v>91138</v>
      </c>
      <c r="B35657" t="s">
        <v>11210</v>
      </c>
      <c r="C35657" t="s">
        <v>11211</v>
      </c>
      <c r="D35657" s="183" t="s">
        <v>11212</v>
      </c>
    </row>
    <row r="35658" spans="1:4">
      <c r="A35658" s="171">
        <v>91139</v>
      </c>
      <c r="B35658" t="s">
        <v>11213</v>
      </c>
      <c r="C35658" t="s">
        <v>11211</v>
      </c>
      <c r="D35658" s="183" t="s">
        <v>11214</v>
      </c>
    </row>
    <row r="35659" spans="1:4">
      <c r="A35659" s="171">
        <v>91139</v>
      </c>
      <c r="B35659" t="s">
        <v>11213</v>
      </c>
      <c r="C35659" t="s">
        <v>11211</v>
      </c>
      <c r="D35659" s="183" t="s">
        <v>11214</v>
      </c>
    </row>
    <row r="35660" spans="1:4">
      <c r="A35660" s="171">
        <v>91139</v>
      </c>
      <c r="B35660" t="s">
        <v>11213</v>
      </c>
      <c r="C35660" t="s">
        <v>11211</v>
      </c>
      <c r="D35660" s="183" t="s">
        <v>11214</v>
      </c>
    </row>
    <row r="35661" spans="1:4">
      <c r="A35661" s="171">
        <v>91139</v>
      </c>
      <c r="B35661" t="s">
        <v>11213</v>
      </c>
      <c r="C35661" t="s">
        <v>11211</v>
      </c>
      <c r="D35661" s="183" t="s">
        <v>11214</v>
      </c>
    </row>
    <row r="35662" spans="1:4">
      <c r="A35662" s="171">
        <v>91140</v>
      </c>
      <c r="B35662" t="s">
        <v>11215</v>
      </c>
      <c r="C35662" t="s">
        <v>11211</v>
      </c>
      <c r="D35662" s="183" t="s">
        <v>1299</v>
      </c>
    </row>
    <row r="35663" spans="1:4">
      <c r="A35663" s="171">
        <v>91140</v>
      </c>
      <c r="B35663" t="s">
        <v>11215</v>
      </c>
      <c r="C35663" t="s">
        <v>11211</v>
      </c>
      <c r="D35663" s="183" t="s">
        <v>1299</v>
      </c>
    </row>
    <row r="35664" spans="1:4">
      <c r="A35664" s="171">
        <v>91140</v>
      </c>
      <c r="B35664" t="s">
        <v>11215</v>
      </c>
      <c r="C35664" t="s">
        <v>11211</v>
      </c>
      <c r="D35664" s="183" t="s">
        <v>1299</v>
      </c>
    </row>
    <row r="35665" spans="1:4">
      <c r="A35665" s="171">
        <v>91140</v>
      </c>
      <c r="B35665" t="s">
        <v>11215</v>
      </c>
      <c r="C35665" t="s">
        <v>11211</v>
      </c>
      <c r="D35665" s="183" t="s">
        <v>1299</v>
      </c>
    </row>
    <row r="35666" spans="1:4">
      <c r="A35666" s="171">
        <v>91141</v>
      </c>
      <c r="B35666" t="s">
        <v>11216</v>
      </c>
      <c r="C35666" t="s">
        <v>11211</v>
      </c>
      <c r="D35666" s="183" t="s">
        <v>11217</v>
      </c>
    </row>
    <row r="35667" spans="1:4">
      <c r="A35667" s="171">
        <v>91141</v>
      </c>
      <c r="B35667" t="s">
        <v>11216</v>
      </c>
      <c r="C35667" t="s">
        <v>11211</v>
      </c>
      <c r="D35667" s="183" t="s">
        <v>11217</v>
      </c>
    </row>
    <row r="35668" spans="1:4">
      <c r="A35668" s="171">
        <v>91141</v>
      </c>
      <c r="B35668" t="s">
        <v>11216</v>
      </c>
      <c r="C35668" t="s">
        <v>11211</v>
      </c>
      <c r="D35668" s="183" t="s">
        <v>11217</v>
      </c>
    </row>
    <row r="35669" spans="1:4">
      <c r="A35669" s="171">
        <v>91141</v>
      </c>
      <c r="B35669" t="s">
        <v>11216</v>
      </c>
      <c r="C35669" t="s">
        <v>11211</v>
      </c>
      <c r="D35669" s="183" t="s">
        <v>11217</v>
      </c>
    </row>
    <row r="35670" spans="1:4">
      <c r="A35670" s="171">
        <v>91142</v>
      </c>
      <c r="B35670" t="s">
        <v>11218</v>
      </c>
      <c r="C35670" t="s">
        <v>11211</v>
      </c>
      <c r="D35670" s="183" t="s">
        <v>11212</v>
      </c>
    </row>
    <row r="35671" spans="1:4">
      <c r="A35671" s="171">
        <v>91142</v>
      </c>
      <c r="B35671" t="s">
        <v>11218</v>
      </c>
      <c r="C35671" t="s">
        <v>11211</v>
      </c>
      <c r="D35671" s="183" t="s">
        <v>11212</v>
      </c>
    </row>
    <row r="35672" spans="1:4">
      <c r="A35672" s="171">
        <v>91142</v>
      </c>
      <c r="B35672" t="s">
        <v>11218</v>
      </c>
      <c r="C35672" t="s">
        <v>11211</v>
      </c>
      <c r="D35672" s="183" t="s">
        <v>11212</v>
      </c>
    </row>
    <row r="35673" spans="1:4">
      <c r="A35673" s="171">
        <v>91142</v>
      </c>
      <c r="B35673" t="s">
        <v>11218</v>
      </c>
      <c r="C35673" t="s">
        <v>11211</v>
      </c>
      <c r="D35673" s="183" t="s">
        <v>11212</v>
      </c>
    </row>
    <row r="35674" spans="1:4">
      <c r="A35674" s="171">
        <v>91143</v>
      </c>
      <c r="B35674" t="s">
        <v>11219</v>
      </c>
      <c r="C35674" t="s">
        <v>11211</v>
      </c>
      <c r="D35674" s="183" t="s">
        <v>1299</v>
      </c>
    </row>
    <row r="35675" spans="1:4">
      <c r="A35675" s="171">
        <v>91143</v>
      </c>
      <c r="B35675" t="s">
        <v>11219</v>
      </c>
      <c r="C35675" t="s">
        <v>11211</v>
      </c>
      <c r="D35675" s="183" t="s">
        <v>1299</v>
      </c>
    </row>
    <row r="35676" spans="1:4">
      <c r="A35676" s="171">
        <v>91143</v>
      </c>
      <c r="B35676" t="s">
        <v>11219</v>
      </c>
      <c r="C35676" t="s">
        <v>11211</v>
      </c>
      <c r="D35676" s="183" t="s">
        <v>1299</v>
      </c>
    </row>
    <row r="35677" spans="1:4">
      <c r="A35677" s="171">
        <v>91143</v>
      </c>
      <c r="B35677" t="s">
        <v>11219</v>
      </c>
      <c r="C35677" t="s">
        <v>11211</v>
      </c>
      <c r="D35677" s="183" t="s">
        <v>1299</v>
      </c>
    </row>
    <row r="35678" spans="1:4">
      <c r="A35678" s="171">
        <v>91144</v>
      </c>
      <c r="B35678" t="s">
        <v>11220</v>
      </c>
      <c r="C35678" t="s">
        <v>11211</v>
      </c>
      <c r="D35678" s="183" t="s">
        <v>11221</v>
      </c>
    </row>
    <row r="35679" spans="1:4">
      <c r="A35679" s="171">
        <v>91144</v>
      </c>
      <c r="B35679" t="s">
        <v>11220</v>
      </c>
      <c r="C35679" t="s">
        <v>11211</v>
      </c>
      <c r="D35679" s="183" t="s">
        <v>11221</v>
      </c>
    </row>
    <row r="35680" spans="1:4">
      <c r="A35680" s="171">
        <v>91144</v>
      </c>
      <c r="B35680" t="s">
        <v>11220</v>
      </c>
      <c r="C35680" t="s">
        <v>11211</v>
      </c>
      <c r="D35680" s="183" t="s">
        <v>11221</v>
      </c>
    </row>
    <row r="35681" spans="1:4">
      <c r="A35681" s="171">
        <v>91144</v>
      </c>
      <c r="B35681" t="s">
        <v>11220</v>
      </c>
      <c r="C35681" t="s">
        <v>11211</v>
      </c>
      <c r="D35681" s="183" t="s">
        <v>11221</v>
      </c>
    </row>
    <row r="35682" spans="1:4">
      <c r="A35682" s="171">
        <v>91145</v>
      </c>
      <c r="B35682" t="s">
        <v>11222</v>
      </c>
      <c r="C35682" t="s">
        <v>11211</v>
      </c>
      <c r="D35682" s="183" t="s">
        <v>11217</v>
      </c>
    </row>
    <row r="35683" spans="1:4">
      <c r="A35683" s="171">
        <v>91145</v>
      </c>
      <c r="B35683" t="s">
        <v>11222</v>
      </c>
      <c r="C35683" t="s">
        <v>11211</v>
      </c>
      <c r="D35683" s="183" t="s">
        <v>11217</v>
      </c>
    </row>
    <row r="35684" spans="1:4">
      <c r="A35684" s="171">
        <v>91145</v>
      </c>
      <c r="B35684" t="s">
        <v>11222</v>
      </c>
      <c r="C35684" t="s">
        <v>11211</v>
      </c>
      <c r="D35684" s="183" t="s">
        <v>11217</v>
      </c>
    </row>
    <row r="35685" spans="1:4">
      <c r="A35685" s="171">
        <v>91145</v>
      </c>
      <c r="B35685" t="s">
        <v>11222</v>
      </c>
      <c r="C35685" t="s">
        <v>11211</v>
      </c>
      <c r="D35685" s="183" t="s">
        <v>11217</v>
      </c>
    </row>
    <row r="35686" spans="1:4">
      <c r="A35686" s="171">
        <v>91146</v>
      </c>
      <c r="B35686" t="s">
        <v>11223</v>
      </c>
      <c r="C35686" t="s">
        <v>11211</v>
      </c>
      <c r="D35686" s="183" t="s">
        <v>7051</v>
      </c>
    </row>
    <row r="35687" spans="1:4">
      <c r="A35687" s="171">
        <v>91146</v>
      </c>
      <c r="B35687" t="s">
        <v>11223</v>
      </c>
      <c r="C35687" t="s">
        <v>11211</v>
      </c>
      <c r="D35687" s="183" t="s">
        <v>7051</v>
      </c>
    </row>
    <row r="35688" spans="1:4">
      <c r="A35688" s="171">
        <v>91146</v>
      </c>
      <c r="B35688" t="s">
        <v>11223</v>
      </c>
      <c r="C35688" t="s">
        <v>11211</v>
      </c>
      <c r="D35688" s="183" t="s">
        <v>7051</v>
      </c>
    </row>
    <row r="35689" spans="1:4">
      <c r="A35689" s="171">
        <v>91146</v>
      </c>
      <c r="B35689" t="s">
        <v>11223</v>
      </c>
      <c r="C35689" t="s">
        <v>11211</v>
      </c>
      <c r="D35689" s="183" t="s">
        <v>7051</v>
      </c>
    </row>
    <row r="35690" spans="1:4">
      <c r="A35690" s="171">
        <v>91147</v>
      </c>
      <c r="B35690" t="s">
        <v>11224</v>
      </c>
      <c r="C35690" t="s">
        <v>11211</v>
      </c>
      <c r="D35690" s="183" t="s">
        <v>11225</v>
      </c>
    </row>
    <row r="35691" spans="1:4">
      <c r="A35691" s="171">
        <v>91147</v>
      </c>
      <c r="B35691" t="s">
        <v>11224</v>
      </c>
      <c r="C35691" t="s">
        <v>11211</v>
      </c>
      <c r="D35691" s="183" t="s">
        <v>11225</v>
      </c>
    </row>
    <row r="35692" spans="1:4">
      <c r="A35692" s="171">
        <v>91147</v>
      </c>
      <c r="B35692" t="s">
        <v>11224</v>
      </c>
      <c r="C35692" t="s">
        <v>11211</v>
      </c>
      <c r="D35692" s="183" t="s">
        <v>11225</v>
      </c>
    </row>
    <row r="35693" spans="1:4">
      <c r="A35693" s="171">
        <v>91147</v>
      </c>
      <c r="B35693" t="s">
        <v>11224</v>
      </c>
      <c r="C35693" t="s">
        <v>11211</v>
      </c>
      <c r="D35693" s="183" t="s">
        <v>11225</v>
      </c>
    </row>
    <row r="35694" spans="1:4">
      <c r="A35694" s="171">
        <v>91148</v>
      </c>
      <c r="B35694" t="s">
        <v>11226</v>
      </c>
      <c r="C35694" t="s">
        <v>11211</v>
      </c>
      <c r="D35694" s="183" t="s">
        <v>11227</v>
      </c>
    </row>
    <row r="35695" spans="1:4">
      <c r="A35695" s="171">
        <v>91148</v>
      </c>
      <c r="B35695" t="s">
        <v>11226</v>
      </c>
      <c r="C35695" t="s">
        <v>11211</v>
      </c>
      <c r="D35695" s="183" t="s">
        <v>11227</v>
      </c>
    </row>
    <row r="35696" spans="1:4">
      <c r="A35696" s="171">
        <v>91148</v>
      </c>
      <c r="B35696" t="s">
        <v>11226</v>
      </c>
      <c r="C35696" t="s">
        <v>11211</v>
      </c>
      <c r="D35696" s="183" t="s">
        <v>11227</v>
      </c>
    </row>
    <row r="35697" spans="1:4">
      <c r="A35697" s="171">
        <v>91148</v>
      </c>
      <c r="B35697" t="s">
        <v>11226</v>
      </c>
      <c r="C35697" t="s">
        <v>11211</v>
      </c>
      <c r="D35697" s="183" t="s">
        <v>11227</v>
      </c>
    </row>
    <row r="35698" spans="1:4">
      <c r="A35698" s="171">
        <v>91149</v>
      </c>
      <c r="B35698" t="s">
        <v>11228</v>
      </c>
      <c r="C35698" t="s">
        <v>11211</v>
      </c>
      <c r="D35698" s="183" t="s">
        <v>11229</v>
      </c>
    </row>
    <row r="35699" spans="1:4">
      <c r="A35699" s="171">
        <v>91149</v>
      </c>
      <c r="B35699" t="s">
        <v>11228</v>
      </c>
      <c r="C35699" t="s">
        <v>11211</v>
      </c>
      <c r="D35699" s="183" t="s">
        <v>11229</v>
      </c>
    </row>
    <row r="35700" spans="1:4">
      <c r="A35700" s="171">
        <v>91149</v>
      </c>
      <c r="B35700" t="s">
        <v>11228</v>
      </c>
      <c r="C35700" t="s">
        <v>11211</v>
      </c>
      <c r="D35700" s="183" t="s">
        <v>11229</v>
      </c>
    </row>
    <row r="35701" spans="1:4">
      <c r="A35701" s="171">
        <v>91149</v>
      </c>
      <c r="B35701" t="s">
        <v>11228</v>
      </c>
      <c r="C35701" t="s">
        <v>11211</v>
      </c>
      <c r="D35701" s="183" t="s">
        <v>11229</v>
      </c>
    </row>
    <row r="35702" spans="1:4">
      <c r="A35702" s="171">
        <v>92121</v>
      </c>
      <c r="B35702" t="s">
        <v>11230</v>
      </c>
      <c r="C35702" t="s">
        <v>259</v>
      </c>
      <c r="D35702" s="183" t="s">
        <v>511</v>
      </c>
    </row>
    <row r="35703" spans="1:4">
      <c r="A35703" s="171">
        <v>92121</v>
      </c>
      <c r="B35703" t="s">
        <v>11230</v>
      </c>
      <c r="C35703" t="s">
        <v>259</v>
      </c>
      <c r="D35703" s="183" t="s">
        <v>511</v>
      </c>
    </row>
    <row r="35704" spans="1:4">
      <c r="A35704" s="171">
        <v>92121</v>
      </c>
      <c r="B35704" t="s">
        <v>11230</v>
      </c>
      <c r="C35704" t="s">
        <v>259</v>
      </c>
      <c r="D35704" s="183" t="s">
        <v>511</v>
      </c>
    </row>
    <row r="35705" spans="1:4">
      <c r="A35705" s="171">
        <v>92121</v>
      </c>
      <c r="B35705" t="s">
        <v>11230</v>
      </c>
      <c r="C35705" t="s">
        <v>259</v>
      </c>
      <c r="D35705" s="183" t="s">
        <v>511</v>
      </c>
    </row>
    <row r="35706" spans="1:4">
      <c r="A35706" s="171">
        <v>92122</v>
      </c>
      <c r="B35706" t="s">
        <v>11231</v>
      </c>
      <c r="C35706" t="s">
        <v>259</v>
      </c>
      <c r="D35706" s="183" t="s">
        <v>9356</v>
      </c>
    </row>
    <row r="35707" spans="1:4">
      <c r="A35707" s="171">
        <v>92122</v>
      </c>
      <c r="B35707" t="s">
        <v>11231</v>
      </c>
      <c r="C35707" t="s">
        <v>259</v>
      </c>
      <c r="D35707" s="183" t="s">
        <v>9356</v>
      </c>
    </row>
    <row r="35708" spans="1:4">
      <c r="A35708" s="171">
        <v>92123</v>
      </c>
      <c r="B35708" t="s">
        <v>11232</v>
      </c>
      <c r="C35708" t="s">
        <v>259</v>
      </c>
      <c r="D35708" s="183" t="s">
        <v>11233</v>
      </c>
    </row>
    <row r="35709" spans="1:4">
      <c r="A35709" s="171">
        <v>92123</v>
      </c>
      <c r="B35709" t="s">
        <v>11232</v>
      </c>
      <c r="C35709" t="s">
        <v>259</v>
      </c>
      <c r="D35709" s="183" t="s">
        <v>11233</v>
      </c>
    </row>
    <row r="35710" spans="1:4">
      <c r="A35710" s="171">
        <v>92123</v>
      </c>
      <c r="B35710" t="s">
        <v>11232</v>
      </c>
      <c r="C35710" t="s">
        <v>259</v>
      </c>
      <c r="D35710" s="183" t="s">
        <v>11233</v>
      </c>
    </row>
    <row r="35711" spans="1:4">
      <c r="A35711" s="171">
        <v>92123</v>
      </c>
      <c r="B35711" t="s">
        <v>11232</v>
      </c>
      <c r="C35711" t="s">
        <v>259</v>
      </c>
      <c r="D35711" s="183" t="s">
        <v>11233</v>
      </c>
    </row>
    <row r="35712" spans="1:4">
      <c r="A35712" s="171">
        <v>92123</v>
      </c>
      <c r="B35712" t="s">
        <v>11232</v>
      </c>
      <c r="C35712" t="s">
        <v>259</v>
      </c>
      <c r="D35712" s="183" t="s">
        <v>11233</v>
      </c>
    </row>
    <row r="35713" spans="1:4">
      <c r="A35713" s="171">
        <v>94926</v>
      </c>
      <c r="B35713" t="s">
        <v>11234</v>
      </c>
      <c r="C35713" t="s">
        <v>234</v>
      </c>
      <c r="D35713" s="183" t="s">
        <v>1764</v>
      </c>
    </row>
    <row r="35714" spans="1:4">
      <c r="A35714" s="171">
        <v>94926</v>
      </c>
      <c r="B35714" t="s">
        <v>11234</v>
      </c>
      <c r="C35714" t="s">
        <v>234</v>
      </c>
      <c r="D35714" s="183" t="s">
        <v>1764</v>
      </c>
    </row>
    <row r="35715" spans="1:4">
      <c r="A35715" s="171">
        <v>94927</v>
      </c>
      <c r="B35715" t="s">
        <v>11235</v>
      </c>
      <c r="C35715" t="s">
        <v>234</v>
      </c>
      <c r="D35715" s="183" t="s">
        <v>1489</v>
      </c>
    </row>
    <row r="35716" spans="1:4">
      <c r="A35716" s="171">
        <v>94927</v>
      </c>
      <c r="B35716" t="s">
        <v>11235</v>
      </c>
      <c r="C35716" t="s">
        <v>234</v>
      </c>
      <c r="D35716" s="183" t="s">
        <v>1489</v>
      </c>
    </row>
    <row r="35717" spans="1:4">
      <c r="A35717" s="171">
        <v>94928</v>
      </c>
      <c r="B35717" t="s">
        <v>11236</v>
      </c>
      <c r="C35717" t="s">
        <v>168</v>
      </c>
      <c r="D35717" s="183" t="s">
        <v>1156</v>
      </c>
    </row>
    <row r="35718" spans="1:4">
      <c r="A35718" s="171">
        <v>94928</v>
      </c>
      <c r="B35718" t="s">
        <v>11236</v>
      </c>
      <c r="C35718" t="s">
        <v>168</v>
      </c>
      <c r="D35718" s="183" t="s">
        <v>1156</v>
      </c>
    </row>
    <row r="35719" spans="1:4">
      <c r="A35719" s="171">
        <v>94929</v>
      </c>
      <c r="B35719" t="s">
        <v>11237</v>
      </c>
      <c r="C35719" t="s">
        <v>168</v>
      </c>
      <c r="D35719" s="183" t="s">
        <v>11238</v>
      </c>
    </row>
    <row r="35720" spans="1:4">
      <c r="A35720" s="171">
        <v>94929</v>
      </c>
      <c r="B35720" t="s">
        <v>11237</v>
      </c>
      <c r="C35720" t="s">
        <v>168</v>
      </c>
      <c r="D35720" s="183" t="s">
        <v>11238</v>
      </c>
    </row>
    <row r="35721" spans="1:4">
      <c r="A35721" s="171">
        <v>94930</v>
      </c>
      <c r="B35721" t="s">
        <v>11239</v>
      </c>
      <c r="C35721" t="s">
        <v>168</v>
      </c>
      <c r="D35721" s="183" t="s">
        <v>785</v>
      </c>
    </row>
    <row r="35722" spans="1:4">
      <c r="A35722" s="171">
        <v>94930</v>
      </c>
      <c r="B35722" t="s">
        <v>11239</v>
      </c>
      <c r="C35722" t="s">
        <v>168</v>
      </c>
      <c r="D35722" s="183" t="s">
        <v>785</v>
      </c>
    </row>
    <row r="35723" spans="1:4">
      <c r="A35723" s="171">
        <v>94931</v>
      </c>
      <c r="B35723" t="s">
        <v>11240</v>
      </c>
      <c r="C35723" t="s">
        <v>168</v>
      </c>
      <c r="D35723" s="183" t="s">
        <v>11241</v>
      </c>
    </row>
    <row r="35724" spans="1:4">
      <c r="A35724" s="171">
        <v>94931</v>
      </c>
      <c r="B35724" t="s">
        <v>11240</v>
      </c>
      <c r="C35724" t="s">
        <v>168</v>
      </c>
      <c r="D35724" s="183" t="s">
        <v>11241</v>
      </c>
    </row>
    <row r="35725" spans="1:4">
      <c r="A35725" s="171">
        <v>94932</v>
      </c>
      <c r="B35725" t="s">
        <v>11242</v>
      </c>
      <c r="C35725" t="s">
        <v>168</v>
      </c>
      <c r="D35725" s="183" t="s">
        <v>1772</v>
      </c>
    </row>
    <row r="35726" spans="1:4">
      <c r="A35726" s="171">
        <v>94932</v>
      </c>
      <c r="B35726" t="s">
        <v>11242</v>
      </c>
      <c r="C35726" t="s">
        <v>168</v>
      </c>
      <c r="D35726" s="183" t="s">
        <v>1772</v>
      </c>
    </row>
    <row r="35727" spans="1:4">
      <c r="A35727" s="171">
        <v>94934</v>
      </c>
      <c r="B35727" t="s">
        <v>11243</v>
      </c>
      <c r="C35727" t="s">
        <v>168</v>
      </c>
      <c r="D35727" s="183" t="s">
        <v>2320</v>
      </c>
    </row>
    <row r="35728" spans="1:4">
      <c r="A35728" s="171">
        <v>94934</v>
      </c>
      <c r="B35728" t="s">
        <v>11243</v>
      </c>
      <c r="C35728" t="s">
        <v>168</v>
      </c>
      <c r="D35728" s="183" t="s">
        <v>2320</v>
      </c>
    </row>
    <row r="35729" spans="1:4">
      <c r="A35729" s="171">
        <v>94935</v>
      </c>
      <c r="B35729" t="s">
        <v>11244</v>
      </c>
      <c r="C35729" t="s">
        <v>168</v>
      </c>
      <c r="D35729" s="183" t="s">
        <v>11245</v>
      </c>
    </row>
    <row r="35730" spans="1:4">
      <c r="A35730" s="171">
        <v>94935</v>
      </c>
      <c r="B35730" t="s">
        <v>11244</v>
      </c>
      <c r="C35730" t="s">
        <v>168</v>
      </c>
      <c r="D35730" s="183" t="s">
        <v>11245</v>
      </c>
    </row>
    <row r="35731" spans="1:4">
      <c r="A35731" s="171">
        <v>94936</v>
      </c>
      <c r="B35731" t="s">
        <v>11246</v>
      </c>
      <c r="C35731" t="s">
        <v>168</v>
      </c>
      <c r="D35731" s="183" t="s">
        <v>6854</v>
      </c>
    </row>
    <row r="35732" spans="1:4">
      <c r="A35732" s="171">
        <v>94936</v>
      </c>
      <c r="B35732" t="s">
        <v>11246</v>
      </c>
      <c r="C35732" t="s">
        <v>168</v>
      </c>
      <c r="D35732" s="183" t="s">
        <v>6854</v>
      </c>
    </row>
    <row r="35733" spans="1:4">
      <c r="A35733" s="171">
        <v>94937</v>
      </c>
      <c r="B35733" t="s">
        <v>11247</v>
      </c>
      <c r="C35733" t="s">
        <v>168</v>
      </c>
      <c r="D35733" s="183" t="s">
        <v>9923</v>
      </c>
    </row>
    <row r="35734" spans="1:4">
      <c r="A35734" s="171">
        <v>94937</v>
      </c>
      <c r="B35734" t="s">
        <v>11247</v>
      </c>
      <c r="C35734" t="s">
        <v>168</v>
      </c>
      <c r="D35734" s="183" t="s">
        <v>9923</v>
      </c>
    </row>
    <row r="35735" spans="1:4">
      <c r="A35735" s="171">
        <v>94938</v>
      </c>
      <c r="B35735" t="s">
        <v>11248</v>
      </c>
      <c r="C35735" t="s">
        <v>168</v>
      </c>
      <c r="D35735" s="183" t="s">
        <v>11249</v>
      </c>
    </row>
    <row r="35736" spans="1:4">
      <c r="A35736" s="171">
        <v>94938</v>
      </c>
      <c r="B35736" t="s">
        <v>11248</v>
      </c>
      <c r="C35736" t="s">
        <v>168</v>
      </c>
      <c r="D35736" s="183" t="s">
        <v>11249</v>
      </c>
    </row>
    <row r="35737" spans="1:4">
      <c r="A35737" s="171">
        <v>94939</v>
      </c>
      <c r="B35737" t="s">
        <v>11250</v>
      </c>
      <c r="C35737" t="s">
        <v>234</v>
      </c>
      <c r="D35737" s="183" t="s">
        <v>10007</v>
      </c>
    </row>
    <row r="35738" spans="1:4">
      <c r="A35738" s="171">
        <v>94939</v>
      </c>
      <c r="B35738" t="s">
        <v>11250</v>
      </c>
      <c r="C35738" t="s">
        <v>234</v>
      </c>
      <c r="D35738" s="183" t="s">
        <v>10007</v>
      </c>
    </row>
    <row r="35739" spans="1:4">
      <c r="A35739" s="171">
        <v>94940</v>
      </c>
      <c r="B35739" t="s">
        <v>11251</v>
      </c>
      <c r="C35739" t="s">
        <v>234</v>
      </c>
      <c r="D35739" s="183" t="s">
        <v>9337</v>
      </c>
    </row>
    <row r="35740" spans="1:4">
      <c r="A35740" s="171">
        <v>94940</v>
      </c>
      <c r="B35740" t="s">
        <v>11251</v>
      </c>
      <c r="C35740" t="s">
        <v>234</v>
      </c>
      <c r="D35740" s="183" t="s">
        <v>9337</v>
      </c>
    </row>
    <row r="35741" spans="1:4">
      <c r="A35741" s="171">
        <v>94941</v>
      </c>
      <c r="B35741" t="s">
        <v>11252</v>
      </c>
      <c r="C35741" t="s">
        <v>442</v>
      </c>
      <c r="D35741" s="183" t="s">
        <v>1283</v>
      </c>
    </row>
    <row r="35742" spans="1:4">
      <c r="A35742" s="171">
        <v>94941</v>
      </c>
      <c r="B35742" t="s">
        <v>11252</v>
      </c>
      <c r="C35742" t="s">
        <v>442</v>
      </c>
      <c r="D35742" s="183" t="s">
        <v>1283</v>
      </c>
    </row>
    <row r="35743" spans="1:4">
      <c r="A35743" s="171">
        <v>94942</v>
      </c>
      <c r="B35743" t="s">
        <v>11253</v>
      </c>
      <c r="C35743" t="s">
        <v>234</v>
      </c>
      <c r="D35743" s="183" t="s">
        <v>1416</v>
      </c>
    </row>
    <row r="35744" spans="1:4">
      <c r="A35744" s="171">
        <v>94942</v>
      </c>
      <c r="B35744" t="s">
        <v>11253</v>
      </c>
      <c r="C35744" t="s">
        <v>234</v>
      </c>
      <c r="D35744" s="183" t="s">
        <v>1416</v>
      </c>
    </row>
    <row r="35745" spans="1:4">
      <c r="A35745" s="171">
        <v>94943</v>
      </c>
      <c r="B35745" t="s">
        <v>11254</v>
      </c>
      <c r="C35745" t="s">
        <v>234</v>
      </c>
      <c r="D35745" s="183" t="s">
        <v>11255</v>
      </c>
    </row>
    <row r="35746" spans="1:4">
      <c r="A35746" s="171">
        <v>94943</v>
      </c>
      <c r="B35746" t="s">
        <v>11254</v>
      </c>
      <c r="C35746" t="s">
        <v>234</v>
      </c>
      <c r="D35746" s="183" t="s">
        <v>11255</v>
      </c>
    </row>
    <row r="35747" spans="1:4">
      <c r="A35747" s="171">
        <v>94944</v>
      </c>
      <c r="B35747" t="s">
        <v>11256</v>
      </c>
      <c r="C35747" t="s">
        <v>234</v>
      </c>
      <c r="D35747" s="183" t="s">
        <v>11257</v>
      </c>
    </row>
    <row r="35748" spans="1:4">
      <c r="A35748" s="171">
        <v>94944</v>
      </c>
      <c r="B35748" t="s">
        <v>11256</v>
      </c>
      <c r="C35748" t="s">
        <v>234</v>
      </c>
      <c r="D35748" s="183" t="s">
        <v>11257</v>
      </c>
    </row>
    <row r="35749" spans="1:4">
      <c r="A35749" s="171">
        <v>94945</v>
      </c>
      <c r="B35749" t="s">
        <v>11258</v>
      </c>
      <c r="C35749" t="s">
        <v>234</v>
      </c>
      <c r="D35749" s="183" t="s">
        <v>1840</v>
      </c>
    </row>
    <row r="35750" spans="1:4">
      <c r="A35750" s="171">
        <v>94945</v>
      </c>
      <c r="B35750" t="s">
        <v>11258</v>
      </c>
      <c r="C35750" t="s">
        <v>234</v>
      </c>
      <c r="D35750" s="183" t="s">
        <v>1840</v>
      </c>
    </row>
    <row r="35751" spans="1:4">
      <c r="A35751" s="171">
        <v>94945</v>
      </c>
      <c r="B35751" t="s">
        <v>11258</v>
      </c>
      <c r="C35751" t="s">
        <v>234</v>
      </c>
      <c r="D35751" s="183" t="s">
        <v>1840</v>
      </c>
    </row>
    <row r="35752" spans="1:4">
      <c r="A35752" s="171">
        <v>94945</v>
      </c>
      <c r="B35752" t="s">
        <v>11258</v>
      </c>
      <c r="C35752" t="s">
        <v>234</v>
      </c>
      <c r="D35752" s="183" t="s">
        <v>1840</v>
      </c>
    </row>
    <row r="35753" spans="1:4">
      <c r="A35753" s="171">
        <v>94946</v>
      </c>
      <c r="B35753" t="s">
        <v>11259</v>
      </c>
      <c r="C35753" t="s">
        <v>168</v>
      </c>
      <c r="D35753" s="183" t="s">
        <v>2451</v>
      </c>
    </row>
    <row r="35754" spans="1:4">
      <c r="A35754" s="171">
        <v>94946</v>
      </c>
      <c r="B35754" t="s">
        <v>11259</v>
      </c>
      <c r="C35754" t="s">
        <v>168</v>
      </c>
      <c r="D35754" s="183" t="s">
        <v>2451</v>
      </c>
    </row>
    <row r="35755" spans="1:4">
      <c r="A35755" s="171">
        <v>94947</v>
      </c>
      <c r="B35755" t="s">
        <v>11260</v>
      </c>
      <c r="C35755" t="s">
        <v>168</v>
      </c>
      <c r="D35755" s="183" t="s">
        <v>9401</v>
      </c>
    </row>
    <row r="35756" spans="1:4">
      <c r="A35756" s="171">
        <v>94947</v>
      </c>
      <c r="B35756" t="s">
        <v>11260</v>
      </c>
      <c r="C35756" t="s">
        <v>168</v>
      </c>
      <c r="D35756" s="183" t="s">
        <v>9401</v>
      </c>
    </row>
    <row r="35757" spans="1:4">
      <c r="A35757" s="171">
        <v>94948</v>
      </c>
      <c r="B35757" t="s">
        <v>11261</v>
      </c>
      <c r="C35757" t="s">
        <v>168</v>
      </c>
      <c r="D35757" s="183" t="s">
        <v>11262</v>
      </c>
    </row>
    <row r="35758" spans="1:4">
      <c r="A35758" s="171">
        <v>94948</v>
      </c>
      <c r="B35758" t="s">
        <v>11261</v>
      </c>
      <c r="C35758" t="s">
        <v>168</v>
      </c>
      <c r="D35758" s="183" t="s">
        <v>11262</v>
      </c>
    </row>
    <row r="35759" spans="1:4">
      <c r="A35759" s="171">
        <v>94949</v>
      </c>
      <c r="B35759" t="s">
        <v>11263</v>
      </c>
      <c r="C35759" t="s">
        <v>168</v>
      </c>
      <c r="D35759" s="183" t="s">
        <v>1824</v>
      </c>
    </row>
    <row r="35760" spans="1:4">
      <c r="A35760" s="171">
        <v>94949</v>
      </c>
      <c r="B35760" t="s">
        <v>11263</v>
      </c>
      <c r="C35760" t="s">
        <v>168</v>
      </c>
      <c r="D35760" s="183" t="s">
        <v>1824</v>
      </c>
    </row>
    <row r="35761" spans="1:4">
      <c r="A35761" s="171">
        <v>94950</v>
      </c>
      <c r="B35761" t="s">
        <v>11264</v>
      </c>
      <c r="C35761" t="s">
        <v>168</v>
      </c>
      <c r="D35761" s="183" t="s">
        <v>11265</v>
      </c>
    </row>
    <row r="35762" spans="1:4">
      <c r="A35762" s="171">
        <v>94950</v>
      </c>
      <c r="B35762" t="s">
        <v>11264</v>
      </c>
      <c r="C35762" t="s">
        <v>168</v>
      </c>
      <c r="D35762" s="183" t="s">
        <v>11265</v>
      </c>
    </row>
    <row r="35763" spans="1:4">
      <c r="A35763" s="171">
        <v>94951</v>
      </c>
      <c r="B35763" t="s">
        <v>11266</v>
      </c>
      <c r="C35763" t="s">
        <v>168</v>
      </c>
      <c r="D35763" s="183" t="s">
        <v>2044</v>
      </c>
    </row>
    <row r="35764" spans="1:4">
      <c r="A35764" s="171">
        <v>94951</v>
      </c>
      <c r="B35764" t="s">
        <v>11266</v>
      </c>
      <c r="C35764" t="s">
        <v>168</v>
      </c>
      <c r="D35764" s="183" t="s">
        <v>2044</v>
      </c>
    </row>
    <row r="35765" spans="1:4">
      <c r="A35765" s="171">
        <v>94952</v>
      </c>
      <c r="B35765" t="s">
        <v>11267</v>
      </c>
      <c r="C35765" t="s">
        <v>168</v>
      </c>
      <c r="D35765" s="183" t="s">
        <v>1430</v>
      </c>
    </row>
    <row r="35766" spans="1:4">
      <c r="A35766" s="171">
        <v>94952</v>
      </c>
      <c r="B35766" t="s">
        <v>11267</v>
      </c>
      <c r="C35766" t="s">
        <v>168</v>
      </c>
      <c r="D35766" s="183" t="s">
        <v>1430</v>
      </c>
    </row>
    <row r="35767" spans="1:4">
      <c r="A35767" s="171">
        <v>94952</v>
      </c>
      <c r="B35767" t="s">
        <v>11267</v>
      </c>
      <c r="C35767" t="s">
        <v>168</v>
      </c>
      <c r="D35767" s="183" t="s">
        <v>1430</v>
      </c>
    </row>
    <row r="35768" spans="1:4">
      <c r="A35768" s="171">
        <v>94952</v>
      </c>
      <c r="B35768" t="s">
        <v>11267</v>
      </c>
      <c r="C35768" t="s">
        <v>168</v>
      </c>
      <c r="D35768" s="183" t="s">
        <v>1430</v>
      </c>
    </row>
    <row r="35769" spans="1:4">
      <c r="A35769" s="171">
        <v>94953</v>
      </c>
      <c r="B35769" t="s">
        <v>11268</v>
      </c>
      <c r="C35769" t="s">
        <v>234</v>
      </c>
      <c r="D35769" s="183" t="s">
        <v>7922</v>
      </c>
    </row>
    <row r="35770" spans="1:4">
      <c r="A35770" s="171">
        <v>94953</v>
      </c>
      <c r="B35770" t="s">
        <v>11268</v>
      </c>
      <c r="C35770" t="s">
        <v>234</v>
      </c>
      <c r="D35770" s="183" t="s">
        <v>7922</v>
      </c>
    </row>
    <row r="35771" spans="1:4">
      <c r="A35771" s="171">
        <v>94954</v>
      </c>
      <c r="B35771" t="s">
        <v>11269</v>
      </c>
      <c r="C35771" t="s">
        <v>234</v>
      </c>
      <c r="D35771" s="183" t="s">
        <v>2188</v>
      </c>
    </row>
    <row r="35772" spans="1:4">
      <c r="A35772" s="171">
        <v>94954</v>
      </c>
      <c r="B35772" t="s">
        <v>11269</v>
      </c>
      <c r="C35772" t="s">
        <v>234</v>
      </c>
      <c r="D35772" s="183" t="s">
        <v>2188</v>
      </c>
    </row>
    <row r="35773" spans="1:4">
      <c r="A35773" s="171">
        <v>94955</v>
      </c>
      <c r="B35773" t="s">
        <v>11270</v>
      </c>
      <c r="C35773" t="s">
        <v>234</v>
      </c>
      <c r="D35773" s="183" t="s">
        <v>11271</v>
      </c>
    </row>
    <row r="35774" spans="1:4">
      <c r="A35774" s="171">
        <v>94955</v>
      </c>
      <c r="B35774" t="s">
        <v>11270</v>
      </c>
      <c r="C35774" t="s">
        <v>234</v>
      </c>
      <c r="D35774" s="183" t="s">
        <v>11271</v>
      </c>
    </row>
    <row r="35775" spans="1:4">
      <c r="A35775" s="171">
        <v>94956</v>
      </c>
      <c r="B35775" t="s">
        <v>11272</v>
      </c>
      <c r="C35775" t="s">
        <v>234</v>
      </c>
      <c r="D35775" s="183" t="s">
        <v>9863</v>
      </c>
    </row>
    <row r="35776" spans="1:4">
      <c r="A35776" s="171">
        <v>94956</v>
      </c>
      <c r="B35776" t="s">
        <v>11272</v>
      </c>
      <c r="C35776" t="s">
        <v>234</v>
      </c>
      <c r="D35776" s="183" t="s">
        <v>9863</v>
      </c>
    </row>
    <row r="35777" spans="1:4">
      <c r="A35777" s="171">
        <v>94957</v>
      </c>
      <c r="B35777" t="s">
        <v>11273</v>
      </c>
      <c r="C35777" t="s">
        <v>234</v>
      </c>
      <c r="D35777" s="183" t="s">
        <v>11274</v>
      </c>
    </row>
    <row r="35778" spans="1:4">
      <c r="A35778" s="171">
        <v>94957</v>
      </c>
      <c r="B35778" t="s">
        <v>11273</v>
      </c>
      <c r="C35778" t="s">
        <v>234</v>
      </c>
      <c r="D35778" s="183" t="s">
        <v>11274</v>
      </c>
    </row>
    <row r="35779" spans="1:4">
      <c r="A35779" s="171">
        <v>94958</v>
      </c>
      <c r="B35779" t="s">
        <v>11275</v>
      </c>
      <c r="C35779" t="s">
        <v>234</v>
      </c>
      <c r="D35779" s="183" t="s">
        <v>2128</v>
      </c>
    </row>
    <row r="35780" spans="1:4">
      <c r="A35780" s="171">
        <v>94958</v>
      </c>
      <c r="B35780" t="s">
        <v>11275</v>
      </c>
      <c r="C35780" t="s">
        <v>234</v>
      </c>
      <c r="D35780" s="183" t="s">
        <v>2128</v>
      </c>
    </row>
    <row r="35781" spans="1:4">
      <c r="A35781" s="171">
        <v>94958</v>
      </c>
      <c r="B35781" t="s">
        <v>11275</v>
      </c>
      <c r="C35781" t="s">
        <v>234</v>
      </c>
      <c r="D35781" s="183" t="s">
        <v>2128</v>
      </c>
    </row>
    <row r="35782" spans="1:4">
      <c r="A35782" s="171">
        <v>94958</v>
      </c>
      <c r="B35782" t="s">
        <v>11275</v>
      </c>
      <c r="C35782" t="s">
        <v>234</v>
      </c>
      <c r="D35782" s="183" t="s">
        <v>2128</v>
      </c>
    </row>
    <row r="35783" spans="1:4">
      <c r="A35783" s="171">
        <v>94959</v>
      </c>
      <c r="B35783" t="s">
        <v>11276</v>
      </c>
      <c r="C35783" t="s">
        <v>176</v>
      </c>
      <c r="D35783" s="183" t="s">
        <v>2023</v>
      </c>
    </row>
    <row r="35784" spans="1:4">
      <c r="A35784" s="171">
        <v>94959</v>
      </c>
      <c r="B35784" t="s">
        <v>11276</v>
      </c>
      <c r="C35784" t="s">
        <v>176</v>
      </c>
      <c r="D35784" s="183" t="s">
        <v>2023</v>
      </c>
    </row>
    <row r="35785" spans="1:4">
      <c r="A35785" s="171">
        <v>94960</v>
      </c>
      <c r="B35785" t="s">
        <v>11277</v>
      </c>
      <c r="C35785" t="s">
        <v>176</v>
      </c>
      <c r="D35785" s="183" t="s">
        <v>11278</v>
      </c>
    </row>
    <row r="35786" spans="1:4">
      <c r="A35786" s="171">
        <v>94960</v>
      </c>
      <c r="B35786" t="s">
        <v>11277</v>
      </c>
      <c r="C35786" t="s">
        <v>176</v>
      </c>
      <c r="D35786" s="183" t="s">
        <v>11278</v>
      </c>
    </row>
    <row r="35787" spans="1:4">
      <c r="A35787" s="171">
        <v>94961</v>
      </c>
      <c r="B35787" t="s">
        <v>11279</v>
      </c>
      <c r="C35787" t="s">
        <v>176</v>
      </c>
      <c r="D35787" s="183" t="s">
        <v>2168</v>
      </c>
    </row>
    <row r="35788" spans="1:4">
      <c r="A35788" s="171">
        <v>94961</v>
      </c>
      <c r="B35788" t="s">
        <v>11279</v>
      </c>
      <c r="C35788" t="s">
        <v>176</v>
      </c>
      <c r="D35788" s="183" t="s">
        <v>2168</v>
      </c>
    </row>
    <row r="35789" spans="1:4">
      <c r="A35789" t="s">
        <v>11280</v>
      </c>
      <c r="B35789" t="s">
        <v>11281</v>
      </c>
      <c r="C35789" t="s">
        <v>234</v>
      </c>
      <c r="D35789" s="183" t="s">
        <v>11282</v>
      </c>
    </row>
    <row r="35790" spans="1:4">
      <c r="A35790" t="s">
        <v>11280</v>
      </c>
      <c r="B35790" t="s">
        <v>11281</v>
      </c>
      <c r="C35790" t="s">
        <v>234</v>
      </c>
      <c r="D35790" s="183" t="s">
        <v>11282</v>
      </c>
    </row>
    <row r="35791" spans="1:4">
      <c r="A35791" t="s">
        <v>11280</v>
      </c>
      <c r="B35791" t="s">
        <v>11281</v>
      </c>
      <c r="C35791" t="s">
        <v>234</v>
      </c>
      <c r="D35791" s="183" t="s">
        <v>11282</v>
      </c>
    </row>
    <row r="35792" spans="1:4">
      <c r="A35792" t="s">
        <v>11283</v>
      </c>
      <c r="B35792" t="s">
        <v>11284</v>
      </c>
      <c r="C35792" t="s">
        <v>234</v>
      </c>
      <c r="D35792" s="183" t="s">
        <v>11285</v>
      </c>
    </row>
    <row r="35793" spans="1:4">
      <c r="A35793" t="s">
        <v>11283</v>
      </c>
      <c r="B35793" t="s">
        <v>11284</v>
      </c>
      <c r="C35793" t="s">
        <v>234</v>
      </c>
      <c r="D35793" s="183" t="s">
        <v>11285</v>
      </c>
    </row>
    <row r="35794" spans="1:4">
      <c r="A35794" t="s">
        <v>11283</v>
      </c>
      <c r="B35794" t="s">
        <v>11284</v>
      </c>
      <c r="C35794" t="s">
        <v>234</v>
      </c>
      <c r="D35794" s="183" t="s">
        <v>11285</v>
      </c>
    </row>
    <row r="35795" spans="1:4">
      <c r="A35795" t="s">
        <v>11286</v>
      </c>
      <c r="B35795" t="s">
        <v>11287</v>
      </c>
      <c r="C35795" t="s">
        <v>234</v>
      </c>
      <c r="D35795" s="183" t="s">
        <v>6647</v>
      </c>
    </row>
    <row r="35796" spans="1:4">
      <c r="A35796" t="s">
        <v>11286</v>
      </c>
      <c r="B35796" t="s">
        <v>11287</v>
      </c>
      <c r="C35796" t="s">
        <v>234</v>
      </c>
      <c r="D35796" s="183" t="s">
        <v>6647</v>
      </c>
    </row>
    <row r="35797" spans="1:4">
      <c r="A35797" t="s">
        <v>11286</v>
      </c>
      <c r="B35797" t="s">
        <v>11287</v>
      </c>
      <c r="C35797" t="s">
        <v>234</v>
      </c>
      <c r="D35797" s="183" t="s">
        <v>6647</v>
      </c>
    </row>
    <row r="35798" spans="1:4">
      <c r="A35798" t="s">
        <v>11286</v>
      </c>
      <c r="B35798" t="s">
        <v>11287</v>
      </c>
      <c r="C35798" t="s">
        <v>234</v>
      </c>
      <c r="D35798" s="183" t="s">
        <v>6647</v>
      </c>
    </row>
    <row r="35799" spans="1:4">
      <c r="A35799" t="s">
        <v>11288</v>
      </c>
      <c r="B35799" t="s">
        <v>11289</v>
      </c>
      <c r="C35799" t="s">
        <v>234</v>
      </c>
      <c r="D35799" s="183" t="s">
        <v>11290</v>
      </c>
    </row>
    <row r="35800" spans="1:4">
      <c r="A35800" t="s">
        <v>11288</v>
      </c>
      <c r="B35800" t="s">
        <v>11289</v>
      </c>
      <c r="C35800" t="s">
        <v>234</v>
      </c>
      <c r="D35800" s="183" t="s">
        <v>11290</v>
      </c>
    </row>
    <row r="35801" spans="1:4">
      <c r="A35801" t="s">
        <v>11288</v>
      </c>
      <c r="B35801" t="s">
        <v>11289</v>
      </c>
      <c r="C35801" t="s">
        <v>234</v>
      </c>
      <c r="D35801" s="183" t="s">
        <v>11290</v>
      </c>
    </row>
    <row r="35802" spans="1:4">
      <c r="A35802" t="s">
        <v>11288</v>
      </c>
      <c r="B35802" t="s">
        <v>11289</v>
      </c>
      <c r="C35802" t="s">
        <v>234</v>
      </c>
      <c r="D35802" s="183" t="s">
        <v>11290</v>
      </c>
    </row>
    <row r="35803" spans="1:4">
      <c r="A35803" t="s">
        <v>11291</v>
      </c>
      <c r="B35803" t="s">
        <v>11292</v>
      </c>
      <c r="C35803" t="s">
        <v>234</v>
      </c>
      <c r="D35803" s="183" t="s">
        <v>1662</v>
      </c>
    </row>
    <row r="35804" spans="1:4">
      <c r="A35804" t="s">
        <v>11291</v>
      </c>
      <c r="B35804" t="s">
        <v>11292</v>
      </c>
      <c r="C35804" t="s">
        <v>234</v>
      </c>
      <c r="D35804" s="183" t="s">
        <v>1662</v>
      </c>
    </row>
    <row r="35805" spans="1:4">
      <c r="A35805" t="s">
        <v>11291</v>
      </c>
      <c r="B35805" t="s">
        <v>11292</v>
      </c>
      <c r="C35805" t="s">
        <v>234</v>
      </c>
      <c r="D35805" s="183" t="s">
        <v>1662</v>
      </c>
    </row>
    <row r="35806" spans="1:4">
      <c r="A35806" t="s">
        <v>11293</v>
      </c>
      <c r="B35806" t="s">
        <v>11294</v>
      </c>
      <c r="C35806" t="s">
        <v>234</v>
      </c>
      <c r="D35806" s="183" t="s">
        <v>5217</v>
      </c>
    </row>
    <row r="35807" spans="1:4">
      <c r="A35807" t="s">
        <v>11293</v>
      </c>
      <c r="B35807" t="s">
        <v>11294</v>
      </c>
      <c r="C35807" t="s">
        <v>234</v>
      </c>
      <c r="D35807" s="183" t="s">
        <v>5217</v>
      </c>
    </row>
    <row r="35808" spans="1:4">
      <c r="A35808" t="s">
        <v>11293</v>
      </c>
      <c r="B35808" t="s">
        <v>11294</v>
      </c>
      <c r="C35808" t="s">
        <v>234</v>
      </c>
      <c r="D35808" s="183" t="s">
        <v>5217</v>
      </c>
    </row>
    <row r="35809" spans="1:4">
      <c r="A35809" t="s">
        <v>11293</v>
      </c>
      <c r="B35809" t="s">
        <v>11294</v>
      </c>
      <c r="C35809" t="s">
        <v>234</v>
      </c>
      <c r="D35809" s="183" t="s">
        <v>5217</v>
      </c>
    </row>
    <row r="35810" spans="1:4">
      <c r="A35810" t="s">
        <v>11295</v>
      </c>
      <c r="B35810" t="s">
        <v>11296</v>
      </c>
      <c r="C35810" t="s">
        <v>234</v>
      </c>
      <c r="D35810" s="183" t="s">
        <v>11297</v>
      </c>
    </row>
    <row r="35811" spans="1:4">
      <c r="A35811" t="s">
        <v>11295</v>
      </c>
      <c r="B35811" t="s">
        <v>11296</v>
      </c>
      <c r="C35811" t="s">
        <v>234</v>
      </c>
      <c r="D35811" s="183" t="s">
        <v>11297</v>
      </c>
    </row>
    <row r="35812" spans="1:4">
      <c r="A35812" t="s">
        <v>11295</v>
      </c>
      <c r="B35812" t="s">
        <v>11296</v>
      </c>
      <c r="C35812" t="s">
        <v>234</v>
      </c>
      <c r="D35812" s="183" t="s">
        <v>11297</v>
      </c>
    </row>
    <row r="35813" spans="1:4">
      <c r="A35813" t="s">
        <v>11295</v>
      </c>
      <c r="B35813" t="s">
        <v>11296</v>
      </c>
      <c r="C35813" t="s">
        <v>234</v>
      </c>
      <c r="D35813" s="183" t="s">
        <v>11297</v>
      </c>
    </row>
    <row r="35814" spans="1:4">
      <c r="A35814" t="s">
        <v>11298</v>
      </c>
      <c r="B35814" t="s">
        <v>11299</v>
      </c>
      <c r="C35814" t="s">
        <v>234</v>
      </c>
      <c r="D35814" s="183" t="s">
        <v>1826</v>
      </c>
    </row>
    <row r="35815" spans="1:4">
      <c r="A35815" t="s">
        <v>11298</v>
      </c>
      <c r="B35815" t="s">
        <v>11299</v>
      </c>
      <c r="C35815" t="s">
        <v>234</v>
      </c>
      <c r="D35815" s="183" t="s">
        <v>1826</v>
      </c>
    </row>
    <row r="35816" spans="1:4">
      <c r="A35816" t="s">
        <v>11300</v>
      </c>
      <c r="B35816" t="s">
        <v>11301</v>
      </c>
      <c r="C35816" t="s">
        <v>168</v>
      </c>
      <c r="D35816" s="183" t="s">
        <v>8009</v>
      </c>
    </row>
    <row r="35817" spans="1:4">
      <c r="A35817" t="s">
        <v>11300</v>
      </c>
      <c r="B35817" t="s">
        <v>11301</v>
      </c>
      <c r="C35817" t="s">
        <v>168</v>
      </c>
      <c r="D35817" s="183" t="s">
        <v>8009</v>
      </c>
    </row>
    <row r="35818" spans="1:4">
      <c r="A35818" t="s">
        <v>11300</v>
      </c>
      <c r="B35818" t="s">
        <v>11301</v>
      </c>
      <c r="C35818" t="s">
        <v>168</v>
      </c>
      <c r="D35818" s="183" t="s">
        <v>8009</v>
      </c>
    </row>
    <row r="35819" spans="1:4">
      <c r="A35819" t="s">
        <v>11300</v>
      </c>
      <c r="B35819" t="s">
        <v>11301</v>
      </c>
      <c r="C35819" t="s">
        <v>168</v>
      </c>
      <c r="D35819" s="183" t="s">
        <v>8009</v>
      </c>
    </row>
    <row r="35820" spans="1:4">
      <c r="A35820" s="171">
        <v>84117</v>
      </c>
      <c r="B35820" t="s">
        <v>11302</v>
      </c>
      <c r="C35820" t="s">
        <v>234</v>
      </c>
      <c r="D35820" s="183" t="s">
        <v>7251</v>
      </c>
    </row>
    <row r="35821" spans="1:4">
      <c r="A35821" s="171">
        <v>84117</v>
      </c>
      <c r="B35821" t="s">
        <v>11302</v>
      </c>
      <c r="C35821" t="s">
        <v>234</v>
      </c>
      <c r="D35821" s="183" t="s">
        <v>7251</v>
      </c>
    </row>
    <row r="35822" spans="1:4">
      <c r="A35822" s="171">
        <v>84117</v>
      </c>
      <c r="B35822" t="s">
        <v>11302</v>
      </c>
      <c r="C35822" t="s">
        <v>234</v>
      </c>
      <c r="D35822" s="183" t="s">
        <v>7251</v>
      </c>
    </row>
    <row r="35823" spans="1:4">
      <c r="A35823" s="171">
        <v>84117</v>
      </c>
      <c r="B35823" t="s">
        <v>11302</v>
      </c>
      <c r="C35823" t="s">
        <v>234</v>
      </c>
      <c r="D35823" s="183" t="s">
        <v>7251</v>
      </c>
    </row>
    <row r="35824" spans="1:4">
      <c r="A35824" s="171">
        <v>84120</v>
      </c>
      <c r="B35824" t="s">
        <v>11303</v>
      </c>
      <c r="C35824" t="s">
        <v>234</v>
      </c>
      <c r="D35824" s="183" t="s">
        <v>5571</v>
      </c>
    </row>
    <row r="35825" spans="1:4">
      <c r="A35825" s="171">
        <v>84120</v>
      </c>
      <c r="B35825" t="s">
        <v>11303</v>
      </c>
      <c r="C35825" t="s">
        <v>234</v>
      </c>
      <c r="D35825" s="183" t="s">
        <v>5571</v>
      </c>
    </row>
    <row r="35826" spans="1:4">
      <c r="A35826" s="171">
        <v>84120</v>
      </c>
      <c r="B35826" t="s">
        <v>11303</v>
      </c>
      <c r="C35826" t="s">
        <v>234</v>
      </c>
      <c r="D35826" s="183" t="s">
        <v>5571</v>
      </c>
    </row>
    <row r="35827" spans="1:4">
      <c r="A35827" s="171">
        <v>84120</v>
      </c>
      <c r="B35827" t="s">
        <v>11303</v>
      </c>
      <c r="C35827" t="s">
        <v>234</v>
      </c>
      <c r="D35827" s="183" t="s">
        <v>5571</v>
      </c>
    </row>
    <row r="35828" spans="1:4">
      <c r="A35828" s="171">
        <v>84123</v>
      </c>
      <c r="B35828" t="s">
        <v>11304</v>
      </c>
      <c r="C35828" t="s">
        <v>234</v>
      </c>
      <c r="D35828" s="183" t="s">
        <v>5147</v>
      </c>
    </row>
    <row r="35829" spans="1:4">
      <c r="A35829" s="171">
        <v>84123</v>
      </c>
      <c r="B35829" t="s">
        <v>11304</v>
      </c>
      <c r="C35829" t="s">
        <v>234</v>
      </c>
      <c r="D35829" s="183" t="s">
        <v>5147</v>
      </c>
    </row>
    <row r="35830" spans="1:4">
      <c r="A35830" s="171">
        <v>84123</v>
      </c>
      <c r="B35830" t="s">
        <v>11304</v>
      </c>
      <c r="C35830" t="s">
        <v>234</v>
      </c>
      <c r="D35830" s="183" t="s">
        <v>5147</v>
      </c>
    </row>
    <row r="35831" spans="1:4">
      <c r="A35831" s="171">
        <v>84123</v>
      </c>
      <c r="B35831" t="s">
        <v>11304</v>
      </c>
      <c r="C35831" t="s">
        <v>234</v>
      </c>
      <c r="D35831" s="183" t="s">
        <v>5147</v>
      </c>
    </row>
    <row r="35832" spans="1:4">
      <c r="A35832" s="171">
        <v>84125</v>
      </c>
      <c r="B35832" t="s">
        <v>11305</v>
      </c>
      <c r="C35832" t="s">
        <v>234</v>
      </c>
      <c r="D35832" s="183" t="s">
        <v>11306</v>
      </c>
    </row>
    <row r="35833" spans="1:4">
      <c r="A35833" s="171">
        <v>84125</v>
      </c>
      <c r="B35833" t="s">
        <v>11305</v>
      </c>
      <c r="C35833" t="s">
        <v>234</v>
      </c>
      <c r="D35833" s="183" t="s">
        <v>11306</v>
      </c>
    </row>
    <row r="35834" spans="1:4">
      <c r="A35834" s="171">
        <v>84125</v>
      </c>
      <c r="B35834" t="s">
        <v>11305</v>
      </c>
      <c r="C35834" t="s">
        <v>234</v>
      </c>
      <c r="D35834" s="183" t="s">
        <v>11306</v>
      </c>
    </row>
    <row r="35835" spans="1:4">
      <c r="A35835" s="171">
        <v>84125</v>
      </c>
      <c r="B35835" t="s">
        <v>11305</v>
      </c>
      <c r="C35835" t="s">
        <v>234</v>
      </c>
      <c r="D35835" s="183" t="s">
        <v>11306</v>
      </c>
    </row>
    <row r="35836" spans="1:4">
      <c r="A35836" t="s">
        <v>11307</v>
      </c>
      <c r="B35836" t="s">
        <v>11308</v>
      </c>
      <c r="C35836" t="s">
        <v>176</v>
      </c>
      <c r="D35836" s="183" t="s">
        <v>11309</v>
      </c>
    </row>
    <row r="35837" spans="1:4">
      <c r="A35837" t="s">
        <v>11307</v>
      </c>
      <c r="B35837" t="s">
        <v>11308</v>
      </c>
      <c r="C35837" t="s">
        <v>176</v>
      </c>
      <c r="D35837" s="183" t="s">
        <v>11309</v>
      </c>
    </row>
    <row r="35838" spans="1:4">
      <c r="A35838" t="s">
        <v>11307</v>
      </c>
      <c r="B35838" t="s">
        <v>11308</v>
      </c>
      <c r="C35838" t="s">
        <v>176</v>
      </c>
      <c r="D35838" s="183" t="s">
        <v>11309</v>
      </c>
    </row>
    <row r="35839" spans="1:4">
      <c r="A35839" t="s">
        <v>11307</v>
      </c>
      <c r="B35839" t="s">
        <v>11308</v>
      </c>
      <c r="C35839" t="s">
        <v>176</v>
      </c>
      <c r="D35839" s="183" t="s">
        <v>11309</v>
      </c>
    </row>
    <row r="35840" spans="1:4">
      <c r="A35840" t="s">
        <v>11307</v>
      </c>
      <c r="B35840" t="s">
        <v>11308</v>
      </c>
      <c r="C35840" t="s">
        <v>176</v>
      </c>
      <c r="D35840" s="183" t="s">
        <v>11309</v>
      </c>
    </row>
    <row r="35841" spans="1:4">
      <c r="A35841" t="s">
        <v>11307</v>
      </c>
      <c r="B35841" t="s">
        <v>11308</v>
      </c>
      <c r="C35841" t="s">
        <v>176</v>
      </c>
      <c r="D35841" s="183" t="s">
        <v>11309</v>
      </c>
    </row>
    <row r="35842" spans="1:4">
      <c r="A35842" t="s">
        <v>11310</v>
      </c>
      <c r="B35842" t="s">
        <v>11311</v>
      </c>
      <c r="C35842" t="s">
        <v>176</v>
      </c>
      <c r="D35842" s="183" t="s">
        <v>11312</v>
      </c>
    </row>
    <row r="35843" spans="1:4">
      <c r="A35843" t="s">
        <v>11310</v>
      </c>
      <c r="B35843" t="s">
        <v>11311</v>
      </c>
      <c r="C35843" t="s">
        <v>176</v>
      </c>
      <c r="D35843" s="183" t="s">
        <v>11312</v>
      </c>
    </row>
    <row r="35844" spans="1:4">
      <c r="A35844" t="s">
        <v>11310</v>
      </c>
      <c r="B35844" t="s">
        <v>11311</v>
      </c>
      <c r="C35844" t="s">
        <v>176</v>
      </c>
      <c r="D35844" s="183" t="s">
        <v>11312</v>
      </c>
    </row>
    <row r="35845" spans="1:4">
      <c r="A35845" t="s">
        <v>11310</v>
      </c>
      <c r="B35845" t="s">
        <v>11311</v>
      </c>
      <c r="C35845" t="s">
        <v>176</v>
      </c>
      <c r="D35845" s="183" t="s">
        <v>11312</v>
      </c>
    </row>
    <row r="35846" spans="1:4">
      <c r="A35846" s="171">
        <v>84127</v>
      </c>
      <c r="B35846" t="s">
        <v>11313</v>
      </c>
      <c r="C35846" t="s">
        <v>176</v>
      </c>
      <c r="D35846" s="183" t="s">
        <v>11314</v>
      </c>
    </row>
    <row r="35847" spans="1:4">
      <c r="A35847" s="171">
        <v>84127</v>
      </c>
      <c r="B35847" t="s">
        <v>11313</v>
      </c>
      <c r="C35847" t="s">
        <v>176</v>
      </c>
      <c r="D35847" s="183" t="s">
        <v>11314</v>
      </c>
    </row>
    <row r="35848" spans="1:4">
      <c r="A35848" s="171">
        <v>84127</v>
      </c>
      <c r="B35848" t="s">
        <v>11313</v>
      </c>
      <c r="C35848" t="s">
        <v>176</v>
      </c>
      <c r="D35848" s="183" t="s">
        <v>11314</v>
      </c>
    </row>
    <row r="35849" spans="1:4">
      <c r="A35849" s="171">
        <v>84127</v>
      </c>
      <c r="B35849" t="s">
        <v>11313</v>
      </c>
      <c r="C35849" t="s">
        <v>176</v>
      </c>
      <c r="D35849" s="183" t="s">
        <v>11314</v>
      </c>
    </row>
    <row r="35850" spans="1:4">
      <c r="A35850" s="171">
        <v>40841</v>
      </c>
      <c r="B35850" t="s">
        <v>11315</v>
      </c>
      <c r="C35850" t="s">
        <v>168</v>
      </c>
      <c r="D35850" s="183" t="s">
        <v>11316</v>
      </c>
    </row>
    <row r="35851" spans="1:4">
      <c r="A35851" s="171">
        <v>40841</v>
      </c>
      <c r="B35851" t="s">
        <v>11315</v>
      </c>
      <c r="C35851" t="s">
        <v>168</v>
      </c>
      <c r="D35851" s="183" t="s">
        <v>11316</v>
      </c>
    </row>
    <row r="35852" spans="1:4">
      <c r="A35852" s="171">
        <v>40841</v>
      </c>
      <c r="B35852" t="s">
        <v>11315</v>
      </c>
      <c r="C35852" t="s">
        <v>168</v>
      </c>
      <c r="D35852" s="183" t="s">
        <v>11316</v>
      </c>
    </row>
    <row r="35853" spans="1:4">
      <c r="A35853" s="171">
        <v>40841</v>
      </c>
      <c r="B35853" t="s">
        <v>11315</v>
      </c>
      <c r="C35853" t="s">
        <v>168</v>
      </c>
      <c r="D35853" s="183" t="s">
        <v>11316</v>
      </c>
    </row>
    <row r="35854" spans="1:4">
      <c r="A35854" s="171">
        <v>40841</v>
      </c>
      <c r="B35854" t="s">
        <v>11315</v>
      </c>
      <c r="C35854" t="s">
        <v>168</v>
      </c>
      <c r="D35854" s="183" t="s">
        <v>11316</v>
      </c>
    </row>
    <row r="35855" spans="1:4">
      <c r="A35855" s="171">
        <v>40841</v>
      </c>
      <c r="B35855" t="s">
        <v>11315</v>
      </c>
      <c r="C35855" t="s">
        <v>168</v>
      </c>
      <c r="D35855" s="183" t="s">
        <v>11316</v>
      </c>
    </row>
    <row r="35856" spans="1:4">
      <c r="A35856" s="171">
        <v>71516</v>
      </c>
      <c r="B35856" t="s">
        <v>11317</v>
      </c>
      <c r="C35856" t="s">
        <v>168</v>
      </c>
      <c r="D35856" s="183" t="s">
        <v>11318</v>
      </c>
    </row>
    <row r="35857" spans="1:4">
      <c r="A35857" s="171">
        <v>71516</v>
      </c>
      <c r="B35857" t="s">
        <v>11317</v>
      </c>
      <c r="C35857" t="s">
        <v>168</v>
      </c>
      <c r="D35857" s="183" t="s">
        <v>11318</v>
      </c>
    </row>
    <row r="35858" spans="1:4">
      <c r="A35858" s="171">
        <v>73361</v>
      </c>
      <c r="B35858" t="s">
        <v>11319</v>
      </c>
      <c r="C35858" t="s">
        <v>259</v>
      </c>
      <c r="D35858" s="183" t="s">
        <v>11320</v>
      </c>
    </row>
    <row r="35859" spans="1:4">
      <c r="A35859" s="171">
        <v>73361</v>
      </c>
      <c r="B35859" t="s">
        <v>11319</v>
      </c>
      <c r="C35859" t="s">
        <v>259</v>
      </c>
      <c r="D35859" s="183" t="s">
        <v>11320</v>
      </c>
    </row>
    <row r="35860" spans="1:4">
      <c r="A35860" s="171">
        <v>73361</v>
      </c>
      <c r="B35860" t="s">
        <v>11319</v>
      </c>
      <c r="C35860" t="s">
        <v>259</v>
      </c>
      <c r="D35860" s="183" t="s">
        <v>11320</v>
      </c>
    </row>
    <row r="35861" spans="1:4">
      <c r="A35861" s="171">
        <v>73361</v>
      </c>
      <c r="B35861" t="s">
        <v>11319</v>
      </c>
      <c r="C35861" t="s">
        <v>259</v>
      </c>
      <c r="D35861" s="183" t="s">
        <v>11320</v>
      </c>
    </row>
    <row r="35862" spans="1:4">
      <c r="A35862" s="171">
        <v>73361</v>
      </c>
      <c r="B35862" t="s">
        <v>11319</v>
      </c>
      <c r="C35862" t="s">
        <v>259</v>
      </c>
      <c r="D35862" s="183" t="s">
        <v>11320</v>
      </c>
    </row>
    <row r="35863" spans="1:4">
      <c r="A35863" s="171">
        <v>73361</v>
      </c>
      <c r="B35863" t="s">
        <v>11319</v>
      </c>
      <c r="C35863" t="s">
        <v>259</v>
      </c>
      <c r="D35863" s="183" t="s">
        <v>11320</v>
      </c>
    </row>
    <row r="35864" spans="1:4">
      <c r="A35864" s="171">
        <v>73361</v>
      </c>
      <c r="B35864" t="s">
        <v>11319</v>
      </c>
      <c r="C35864" t="s">
        <v>259</v>
      </c>
      <c r="D35864" s="183" t="s">
        <v>11320</v>
      </c>
    </row>
    <row r="35865" spans="1:4">
      <c r="A35865" s="171">
        <v>73361</v>
      </c>
      <c r="B35865" t="s">
        <v>11319</v>
      </c>
      <c r="C35865" t="s">
        <v>259</v>
      </c>
      <c r="D35865" s="183" t="s">
        <v>11320</v>
      </c>
    </row>
    <row r="35866" spans="1:4">
      <c r="A35866" s="171">
        <v>73714</v>
      </c>
      <c r="B35866" t="s">
        <v>11321</v>
      </c>
      <c r="C35866" t="s">
        <v>168</v>
      </c>
      <c r="D35866" s="183" t="s">
        <v>11322</v>
      </c>
    </row>
    <row r="35867" spans="1:4">
      <c r="A35867" s="171">
        <v>73714</v>
      </c>
      <c r="B35867" t="s">
        <v>11321</v>
      </c>
      <c r="C35867" t="s">
        <v>168</v>
      </c>
      <c r="D35867" s="183" t="s">
        <v>11322</v>
      </c>
    </row>
    <row r="35868" spans="1:4">
      <c r="A35868" s="171">
        <v>73714</v>
      </c>
      <c r="B35868" t="s">
        <v>11321</v>
      </c>
      <c r="C35868" t="s">
        <v>168</v>
      </c>
      <c r="D35868" s="183" t="s">
        <v>11322</v>
      </c>
    </row>
    <row r="35869" spans="1:4">
      <c r="A35869" s="171">
        <v>73714</v>
      </c>
      <c r="B35869" t="s">
        <v>11321</v>
      </c>
      <c r="C35869" t="s">
        <v>168</v>
      </c>
      <c r="D35869" s="183" t="s">
        <v>11322</v>
      </c>
    </row>
    <row r="35870" spans="1:4">
      <c r="A35870" s="171">
        <v>73714</v>
      </c>
      <c r="B35870" t="s">
        <v>11321</v>
      </c>
      <c r="C35870" t="s">
        <v>168</v>
      </c>
      <c r="D35870" s="183" t="s">
        <v>11322</v>
      </c>
    </row>
    <row r="35871" spans="1:4">
      <c r="A35871" s="171">
        <v>73714</v>
      </c>
      <c r="B35871" t="s">
        <v>11321</v>
      </c>
      <c r="C35871" t="s">
        <v>168</v>
      </c>
      <c r="D35871" s="183" t="s">
        <v>11322</v>
      </c>
    </row>
    <row r="35872" spans="1:4">
      <c r="A35872" s="171">
        <v>73714</v>
      </c>
      <c r="B35872" t="s">
        <v>11321</v>
      </c>
      <c r="C35872" t="s">
        <v>168</v>
      </c>
      <c r="D35872" s="183" t="s">
        <v>11322</v>
      </c>
    </row>
    <row r="35873" spans="1:4">
      <c r="A35873" s="171">
        <v>73714</v>
      </c>
      <c r="B35873" t="s">
        <v>11321</v>
      </c>
      <c r="C35873" t="s">
        <v>168</v>
      </c>
      <c r="D35873" s="183" t="s">
        <v>11322</v>
      </c>
    </row>
    <row r="35874" spans="1:4">
      <c r="A35874" s="171">
        <v>73714</v>
      </c>
      <c r="B35874" t="s">
        <v>11321</v>
      </c>
      <c r="C35874" t="s">
        <v>168</v>
      </c>
      <c r="D35874" s="183" t="s">
        <v>11322</v>
      </c>
    </row>
    <row r="35875" spans="1:4">
      <c r="A35875" s="171">
        <v>73714</v>
      </c>
      <c r="B35875" t="s">
        <v>11321</v>
      </c>
      <c r="C35875" t="s">
        <v>168</v>
      </c>
      <c r="D35875" s="183" t="s">
        <v>11322</v>
      </c>
    </row>
    <row r="35876" spans="1:4">
      <c r="A35876" s="171">
        <v>73714</v>
      </c>
      <c r="B35876" t="s">
        <v>11321</v>
      </c>
      <c r="C35876" t="s">
        <v>168</v>
      </c>
      <c r="D35876" s="183" t="s">
        <v>11322</v>
      </c>
    </row>
    <row r="35877" spans="1:4">
      <c r="A35877" s="171">
        <v>73714</v>
      </c>
      <c r="B35877" t="s">
        <v>11321</v>
      </c>
      <c r="C35877" t="s">
        <v>168</v>
      </c>
      <c r="D35877" s="183" t="s">
        <v>11322</v>
      </c>
    </row>
    <row r="35878" spans="1:4">
      <c r="A35878" s="171">
        <v>73714</v>
      </c>
      <c r="B35878" t="s">
        <v>11321</v>
      </c>
      <c r="C35878" t="s">
        <v>168</v>
      </c>
      <c r="D35878" s="183" t="s">
        <v>11322</v>
      </c>
    </row>
    <row r="35879" spans="1:4">
      <c r="A35879" s="171">
        <v>73714</v>
      </c>
      <c r="B35879" t="s">
        <v>11321</v>
      </c>
      <c r="C35879" t="s">
        <v>168</v>
      </c>
      <c r="D35879" s="183" t="s">
        <v>11322</v>
      </c>
    </row>
    <row r="35880" spans="1:4">
      <c r="A35880" s="171">
        <v>73714</v>
      </c>
      <c r="B35880" t="s">
        <v>11321</v>
      </c>
      <c r="C35880" t="s">
        <v>168</v>
      </c>
      <c r="D35880" s="183" t="s">
        <v>11322</v>
      </c>
    </row>
    <row r="35881" spans="1:4">
      <c r="A35881" s="171">
        <v>73714</v>
      </c>
      <c r="B35881" t="s">
        <v>11321</v>
      </c>
      <c r="C35881" t="s">
        <v>168</v>
      </c>
      <c r="D35881" s="183" t="s">
        <v>11322</v>
      </c>
    </row>
    <row r="35882" spans="1:4">
      <c r="A35882" s="171">
        <v>73714</v>
      </c>
      <c r="B35882" t="s">
        <v>11321</v>
      </c>
      <c r="C35882" t="s">
        <v>168</v>
      </c>
      <c r="D35882" s="183" t="s">
        <v>11322</v>
      </c>
    </row>
    <row r="35883" spans="1:4">
      <c r="A35883" s="171">
        <v>73714</v>
      </c>
      <c r="B35883" t="s">
        <v>11321</v>
      </c>
      <c r="C35883" t="s">
        <v>168</v>
      </c>
      <c r="D35883" s="183" t="s">
        <v>11322</v>
      </c>
    </row>
    <row r="35884" spans="1:4">
      <c r="A35884" s="171">
        <v>73714</v>
      </c>
      <c r="B35884" t="s">
        <v>11321</v>
      </c>
      <c r="C35884" t="s">
        <v>168</v>
      </c>
      <c r="D35884" s="183" t="s">
        <v>11322</v>
      </c>
    </row>
    <row r="35885" spans="1:4">
      <c r="A35885" s="171">
        <v>73714</v>
      </c>
      <c r="B35885" t="s">
        <v>11321</v>
      </c>
      <c r="C35885" t="s">
        <v>168</v>
      </c>
      <c r="D35885" s="183" t="s">
        <v>11322</v>
      </c>
    </row>
    <row r="35886" spans="1:4">
      <c r="A35886" s="171">
        <v>86957</v>
      </c>
      <c r="B35886" t="s">
        <v>11323</v>
      </c>
      <c r="C35886" t="s">
        <v>168</v>
      </c>
      <c r="D35886" s="183" t="s">
        <v>11324</v>
      </c>
    </row>
    <row r="35887" spans="1:4">
      <c r="A35887" s="171">
        <v>86957</v>
      </c>
      <c r="B35887" t="s">
        <v>11323</v>
      </c>
      <c r="C35887" t="s">
        <v>168</v>
      </c>
      <c r="D35887" s="183" t="s">
        <v>11324</v>
      </c>
    </row>
    <row r="35888" spans="1:4">
      <c r="A35888" s="171">
        <v>86957</v>
      </c>
      <c r="B35888" t="s">
        <v>11323</v>
      </c>
      <c r="C35888" t="s">
        <v>168</v>
      </c>
      <c r="D35888" s="183" t="s">
        <v>11324</v>
      </c>
    </row>
    <row r="35889" spans="1:4">
      <c r="A35889" s="171">
        <v>86958</v>
      </c>
      <c r="B35889" t="s">
        <v>11325</v>
      </c>
      <c r="C35889" t="s">
        <v>168</v>
      </c>
      <c r="D35889" s="183" t="s">
        <v>7137</v>
      </c>
    </row>
    <row r="35890" spans="1:4">
      <c r="A35890" s="171">
        <v>86958</v>
      </c>
      <c r="B35890" t="s">
        <v>11325</v>
      </c>
      <c r="C35890" t="s">
        <v>168</v>
      </c>
      <c r="D35890" s="183" t="s">
        <v>7137</v>
      </c>
    </row>
    <row r="35891" spans="1:4">
      <c r="A35891" s="171">
        <v>86958</v>
      </c>
      <c r="B35891" t="s">
        <v>11325</v>
      </c>
      <c r="C35891" t="s">
        <v>168</v>
      </c>
      <c r="D35891" s="183" t="s">
        <v>7137</v>
      </c>
    </row>
    <row r="35892" spans="1:4">
      <c r="A35892" s="171">
        <v>97010</v>
      </c>
      <c r="B35892" t="s">
        <v>11326</v>
      </c>
      <c r="C35892" t="s">
        <v>176</v>
      </c>
      <c r="D35892" s="183" t="s">
        <v>11327</v>
      </c>
    </row>
    <row r="35893" spans="1:4">
      <c r="A35893" s="171">
        <v>97010</v>
      </c>
      <c r="B35893" t="s">
        <v>11326</v>
      </c>
      <c r="C35893" t="s">
        <v>176</v>
      </c>
      <c r="D35893" s="183" t="s">
        <v>11327</v>
      </c>
    </row>
    <row r="35894" spans="1:4">
      <c r="A35894" s="171">
        <v>97010</v>
      </c>
      <c r="B35894" t="s">
        <v>11326</v>
      </c>
      <c r="C35894" t="s">
        <v>176</v>
      </c>
      <c r="D35894" s="183" t="s">
        <v>11327</v>
      </c>
    </row>
    <row r="35895" spans="1:4">
      <c r="A35895" s="171">
        <v>97010</v>
      </c>
      <c r="B35895" t="s">
        <v>11326</v>
      </c>
      <c r="C35895" t="s">
        <v>176</v>
      </c>
      <c r="D35895" s="183" t="s">
        <v>11327</v>
      </c>
    </row>
    <row r="35896" spans="1:4">
      <c r="A35896" s="171">
        <v>97010</v>
      </c>
      <c r="B35896" t="s">
        <v>11326</v>
      </c>
      <c r="C35896" t="s">
        <v>176</v>
      </c>
      <c r="D35896" s="183" t="s">
        <v>11327</v>
      </c>
    </row>
    <row r="35897" spans="1:4">
      <c r="A35897" s="171">
        <v>97010</v>
      </c>
      <c r="B35897" t="s">
        <v>11326</v>
      </c>
      <c r="C35897" t="s">
        <v>176</v>
      </c>
      <c r="D35897" s="183" t="s">
        <v>11327</v>
      </c>
    </row>
    <row r="35898" spans="1:4">
      <c r="A35898" s="171">
        <v>97010</v>
      </c>
      <c r="B35898" t="s">
        <v>11326</v>
      </c>
      <c r="C35898" t="s">
        <v>176</v>
      </c>
      <c r="D35898" s="183" t="s">
        <v>11327</v>
      </c>
    </row>
    <row r="35899" spans="1:4">
      <c r="A35899" s="171">
        <v>97010</v>
      </c>
      <c r="B35899" t="s">
        <v>11326</v>
      </c>
      <c r="C35899" t="s">
        <v>176</v>
      </c>
      <c r="D35899" s="183" t="s">
        <v>11327</v>
      </c>
    </row>
    <row r="35900" spans="1:4">
      <c r="A35900" s="171">
        <v>97010</v>
      </c>
      <c r="B35900" t="s">
        <v>11326</v>
      </c>
      <c r="C35900" t="s">
        <v>176</v>
      </c>
      <c r="D35900" s="183" t="s">
        <v>11327</v>
      </c>
    </row>
    <row r="35901" spans="1:4">
      <c r="A35901" s="171">
        <v>97011</v>
      </c>
      <c r="B35901" t="s">
        <v>11328</v>
      </c>
      <c r="C35901" t="s">
        <v>176</v>
      </c>
      <c r="D35901" s="183" t="s">
        <v>1742</v>
      </c>
    </row>
    <row r="35902" spans="1:4">
      <c r="A35902" s="171">
        <v>97011</v>
      </c>
      <c r="B35902" t="s">
        <v>11328</v>
      </c>
      <c r="C35902" t="s">
        <v>176</v>
      </c>
      <c r="D35902" s="183" t="s">
        <v>1742</v>
      </c>
    </row>
    <row r="35903" spans="1:4">
      <c r="A35903" s="171">
        <v>97011</v>
      </c>
      <c r="B35903" t="s">
        <v>11328</v>
      </c>
      <c r="C35903" t="s">
        <v>176</v>
      </c>
      <c r="D35903" s="183" t="s">
        <v>1742</v>
      </c>
    </row>
    <row r="35904" spans="1:4">
      <c r="A35904" s="171">
        <v>97011</v>
      </c>
      <c r="B35904" t="s">
        <v>11328</v>
      </c>
      <c r="C35904" t="s">
        <v>176</v>
      </c>
      <c r="D35904" s="183" t="s">
        <v>1742</v>
      </c>
    </row>
    <row r="35905" spans="1:4">
      <c r="A35905" s="171">
        <v>97011</v>
      </c>
      <c r="B35905" t="s">
        <v>11328</v>
      </c>
      <c r="C35905" t="s">
        <v>176</v>
      </c>
      <c r="D35905" s="183" t="s">
        <v>1742</v>
      </c>
    </row>
    <row r="35906" spans="1:4">
      <c r="A35906" s="171">
        <v>97011</v>
      </c>
      <c r="B35906" t="s">
        <v>11328</v>
      </c>
      <c r="C35906" t="s">
        <v>176</v>
      </c>
      <c r="D35906" s="183" t="s">
        <v>1742</v>
      </c>
    </row>
    <row r="35907" spans="1:4">
      <c r="A35907" s="171">
        <v>97011</v>
      </c>
      <c r="B35907" t="s">
        <v>11328</v>
      </c>
      <c r="C35907" t="s">
        <v>176</v>
      </c>
      <c r="D35907" s="183" t="s">
        <v>1742</v>
      </c>
    </row>
    <row r="35908" spans="1:4">
      <c r="A35908" s="171">
        <v>97011</v>
      </c>
      <c r="B35908" t="s">
        <v>11328</v>
      </c>
      <c r="C35908" t="s">
        <v>176</v>
      </c>
      <c r="D35908" s="183" t="s">
        <v>1742</v>
      </c>
    </row>
    <row r="35909" spans="1:4">
      <c r="A35909" s="171">
        <v>97011</v>
      </c>
      <c r="B35909" t="s">
        <v>11328</v>
      </c>
      <c r="C35909" t="s">
        <v>176</v>
      </c>
      <c r="D35909" s="183" t="s">
        <v>1742</v>
      </c>
    </row>
    <row r="35910" spans="1:4">
      <c r="A35910" s="171">
        <v>97012</v>
      </c>
      <c r="B35910" t="s">
        <v>11329</v>
      </c>
      <c r="C35910" t="s">
        <v>176</v>
      </c>
      <c r="D35910" s="183" t="s">
        <v>11330</v>
      </c>
    </row>
    <row r="35911" spans="1:4">
      <c r="A35911" s="171">
        <v>97012</v>
      </c>
      <c r="B35911" t="s">
        <v>11329</v>
      </c>
      <c r="C35911" t="s">
        <v>176</v>
      </c>
      <c r="D35911" s="183" t="s">
        <v>11330</v>
      </c>
    </row>
    <row r="35912" spans="1:4">
      <c r="A35912" s="171">
        <v>97012</v>
      </c>
      <c r="B35912" t="s">
        <v>11329</v>
      </c>
      <c r="C35912" t="s">
        <v>176</v>
      </c>
      <c r="D35912" s="183" t="s">
        <v>11330</v>
      </c>
    </row>
    <row r="35913" spans="1:4">
      <c r="A35913" s="171">
        <v>97012</v>
      </c>
      <c r="B35913" t="s">
        <v>11329</v>
      </c>
      <c r="C35913" t="s">
        <v>176</v>
      </c>
      <c r="D35913" s="183" t="s">
        <v>11330</v>
      </c>
    </row>
    <row r="35914" spans="1:4">
      <c r="A35914" s="171">
        <v>97012</v>
      </c>
      <c r="B35914" t="s">
        <v>11329</v>
      </c>
      <c r="C35914" t="s">
        <v>176</v>
      </c>
      <c r="D35914" s="183" t="s">
        <v>11330</v>
      </c>
    </row>
    <row r="35915" spans="1:4">
      <c r="A35915" s="171">
        <v>97012</v>
      </c>
      <c r="B35915" t="s">
        <v>11329</v>
      </c>
      <c r="C35915" t="s">
        <v>176</v>
      </c>
      <c r="D35915" s="183" t="s">
        <v>11330</v>
      </c>
    </row>
    <row r="35916" spans="1:4">
      <c r="A35916" s="171">
        <v>97012</v>
      </c>
      <c r="B35916" t="s">
        <v>11329</v>
      </c>
      <c r="C35916" t="s">
        <v>176</v>
      </c>
      <c r="D35916" s="183" t="s">
        <v>11330</v>
      </c>
    </row>
    <row r="35917" spans="1:4">
      <c r="A35917" s="171">
        <v>97012</v>
      </c>
      <c r="B35917" t="s">
        <v>11329</v>
      </c>
      <c r="C35917" t="s">
        <v>176</v>
      </c>
      <c r="D35917" s="183" t="s">
        <v>11330</v>
      </c>
    </row>
    <row r="35918" spans="1:4">
      <c r="A35918" s="171">
        <v>97012</v>
      </c>
      <c r="B35918" t="s">
        <v>11329</v>
      </c>
      <c r="C35918" t="s">
        <v>176</v>
      </c>
      <c r="D35918" s="183" t="s">
        <v>11330</v>
      </c>
    </row>
    <row r="35919" spans="1:4">
      <c r="A35919" s="171">
        <v>97013</v>
      </c>
      <c r="B35919" t="s">
        <v>11331</v>
      </c>
      <c r="C35919" t="s">
        <v>176</v>
      </c>
      <c r="D35919" s="183" t="s">
        <v>11332</v>
      </c>
    </row>
    <row r="35920" spans="1:4">
      <c r="A35920" s="171">
        <v>97013</v>
      </c>
      <c r="B35920" t="s">
        <v>11331</v>
      </c>
      <c r="C35920" t="s">
        <v>176</v>
      </c>
      <c r="D35920" s="183" t="s">
        <v>11332</v>
      </c>
    </row>
    <row r="35921" spans="1:4">
      <c r="A35921" s="171">
        <v>97013</v>
      </c>
      <c r="B35921" t="s">
        <v>11331</v>
      </c>
      <c r="C35921" t="s">
        <v>176</v>
      </c>
      <c r="D35921" s="183" t="s">
        <v>11332</v>
      </c>
    </row>
    <row r="35922" spans="1:4">
      <c r="A35922" s="171">
        <v>97013</v>
      </c>
      <c r="B35922" t="s">
        <v>11331</v>
      </c>
      <c r="C35922" t="s">
        <v>176</v>
      </c>
      <c r="D35922" s="183" t="s">
        <v>11332</v>
      </c>
    </row>
    <row r="35923" spans="1:4">
      <c r="A35923" s="171">
        <v>97013</v>
      </c>
      <c r="B35923" t="s">
        <v>11331</v>
      </c>
      <c r="C35923" t="s">
        <v>176</v>
      </c>
      <c r="D35923" s="183" t="s">
        <v>11332</v>
      </c>
    </row>
    <row r="35924" spans="1:4">
      <c r="A35924" s="171">
        <v>97013</v>
      </c>
      <c r="B35924" t="s">
        <v>11331</v>
      </c>
      <c r="C35924" t="s">
        <v>176</v>
      </c>
      <c r="D35924" s="183" t="s">
        <v>11332</v>
      </c>
    </row>
    <row r="35925" spans="1:4">
      <c r="A35925" s="171">
        <v>97013</v>
      </c>
      <c r="B35925" t="s">
        <v>11331</v>
      </c>
      <c r="C35925" t="s">
        <v>176</v>
      </c>
      <c r="D35925" s="183" t="s">
        <v>11332</v>
      </c>
    </row>
    <row r="35926" spans="1:4">
      <c r="A35926" s="171">
        <v>97013</v>
      </c>
      <c r="B35926" t="s">
        <v>11331</v>
      </c>
      <c r="C35926" t="s">
        <v>176</v>
      </c>
      <c r="D35926" s="183" t="s">
        <v>11332</v>
      </c>
    </row>
    <row r="35927" spans="1:4">
      <c r="A35927" s="171">
        <v>97013</v>
      </c>
      <c r="B35927" t="s">
        <v>11331</v>
      </c>
      <c r="C35927" t="s">
        <v>176</v>
      </c>
      <c r="D35927" s="183" t="s">
        <v>11332</v>
      </c>
    </row>
    <row r="35928" spans="1:4">
      <c r="A35928" s="171">
        <v>97014</v>
      </c>
      <c r="B35928" t="s">
        <v>11333</v>
      </c>
      <c r="C35928" t="s">
        <v>176</v>
      </c>
      <c r="D35928" s="183" t="s">
        <v>11334</v>
      </c>
    </row>
    <row r="35929" spans="1:4">
      <c r="A35929" s="171">
        <v>97014</v>
      </c>
      <c r="B35929" t="s">
        <v>11333</v>
      </c>
      <c r="C35929" t="s">
        <v>176</v>
      </c>
      <c r="D35929" s="183" t="s">
        <v>11334</v>
      </c>
    </row>
    <row r="35930" spans="1:4">
      <c r="A35930" s="171">
        <v>97014</v>
      </c>
      <c r="B35930" t="s">
        <v>11333</v>
      </c>
      <c r="C35930" t="s">
        <v>176</v>
      </c>
      <c r="D35930" s="183" t="s">
        <v>11334</v>
      </c>
    </row>
    <row r="35931" spans="1:4">
      <c r="A35931" s="171">
        <v>97014</v>
      </c>
      <c r="B35931" t="s">
        <v>11333</v>
      </c>
      <c r="C35931" t="s">
        <v>176</v>
      </c>
      <c r="D35931" s="183" t="s">
        <v>11334</v>
      </c>
    </row>
    <row r="35932" spans="1:4">
      <c r="A35932" s="171">
        <v>97014</v>
      </c>
      <c r="B35932" t="s">
        <v>11333</v>
      </c>
      <c r="C35932" t="s">
        <v>176</v>
      </c>
      <c r="D35932" s="183" t="s">
        <v>11334</v>
      </c>
    </row>
    <row r="35933" spans="1:4">
      <c r="A35933" s="171">
        <v>97014</v>
      </c>
      <c r="B35933" t="s">
        <v>11333</v>
      </c>
      <c r="C35933" t="s">
        <v>176</v>
      </c>
      <c r="D35933" s="183" t="s">
        <v>11334</v>
      </c>
    </row>
    <row r="35934" spans="1:4">
      <c r="A35934" s="171">
        <v>97014</v>
      </c>
      <c r="B35934" t="s">
        <v>11333</v>
      </c>
      <c r="C35934" t="s">
        <v>176</v>
      </c>
      <c r="D35934" s="183" t="s">
        <v>11334</v>
      </c>
    </row>
    <row r="35935" spans="1:4">
      <c r="A35935" s="171">
        <v>97014</v>
      </c>
      <c r="B35935" t="s">
        <v>11333</v>
      </c>
      <c r="C35935" t="s">
        <v>176</v>
      </c>
      <c r="D35935" s="183" t="s">
        <v>11334</v>
      </c>
    </row>
    <row r="35936" spans="1:4">
      <c r="A35936" s="171">
        <v>97014</v>
      </c>
      <c r="B35936" t="s">
        <v>11333</v>
      </c>
      <c r="C35936" t="s">
        <v>176</v>
      </c>
      <c r="D35936" s="183" t="s">
        <v>11334</v>
      </c>
    </row>
    <row r="35937" spans="1:4">
      <c r="A35937" s="171">
        <v>97015</v>
      </c>
      <c r="B35937" t="s">
        <v>11335</v>
      </c>
      <c r="C35937" t="s">
        <v>176</v>
      </c>
      <c r="D35937" s="183" t="s">
        <v>2791</v>
      </c>
    </row>
    <row r="35938" spans="1:4">
      <c r="A35938" s="171">
        <v>97015</v>
      </c>
      <c r="B35938" t="s">
        <v>11335</v>
      </c>
      <c r="C35938" t="s">
        <v>176</v>
      </c>
      <c r="D35938" s="183" t="s">
        <v>2791</v>
      </c>
    </row>
    <row r="35939" spans="1:4">
      <c r="A35939" s="171">
        <v>97015</v>
      </c>
      <c r="B35939" t="s">
        <v>11335</v>
      </c>
      <c r="C35939" t="s">
        <v>176</v>
      </c>
      <c r="D35939" s="183" t="s">
        <v>2791</v>
      </c>
    </row>
    <row r="35940" spans="1:4">
      <c r="A35940" s="171">
        <v>97015</v>
      </c>
      <c r="B35940" t="s">
        <v>11335</v>
      </c>
      <c r="C35940" t="s">
        <v>176</v>
      </c>
      <c r="D35940" s="183" t="s">
        <v>2791</v>
      </c>
    </row>
    <row r="35941" spans="1:4">
      <c r="A35941" s="171">
        <v>97015</v>
      </c>
      <c r="B35941" t="s">
        <v>11335</v>
      </c>
      <c r="C35941" t="s">
        <v>176</v>
      </c>
      <c r="D35941" s="183" t="s">
        <v>2791</v>
      </c>
    </row>
    <row r="35942" spans="1:4">
      <c r="A35942" s="171">
        <v>97015</v>
      </c>
      <c r="B35942" t="s">
        <v>11335</v>
      </c>
      <c r="C35942" t="s">
        <v>176</v>
      </c>
      <c r="D35942" s="183" t="s">
        <v>2791</v>
      </c>
    </row>
    <row r="35943" spans="1:4">
      <c r="A35943" s="171">
        <v>97015</v>
      </c>
      <c r="B35943" t="s">
        <v>11335</v>
      </c>
      <c r="C35943" t="s">
        <v>176</v>
      </c>
      <c r="D35943" s="183" t="s">
        <v>2791</v>
      </c>
    </row>
    <row r="35944" spans="1:4">
      <c r="A35944" s="171">
        <v>97015</v>
      </c>
      <c r="B35944" t="s">
        <v>11335</v>
      </c>
      <c r="C35944" t="s">
        <v>176</v>
      </c>
      <c r="D35944" s="183" t="s">
        <v>2791</v>
      </c>
    </row>
    <row r="35945" spans="1:4">
      <c r="A35945" s="171">
        <v>97015</v>
      </c>
      <c r="B35945" t="s">
        <v>11335</v>
      </c>
      <c r="C35945" t="s">
        <v>176</v>
      </c>
      <c r="D35945" s="183" t="s">
        <v>2791</v>
      </c>
    </row>
    <row r="35946" spans="1:4">
      <c r="A35946" s="171">
        <v>97016</v>
      </c>
      <c r="B35946" t="s">
        <v>11336</v>
      </c>
      <c r="C35946" t="s">
        <v>176</v>
      </c>
      <c r="D35946" s="183" t="s">
        <v>11337</v>
      </c>
    </row>
    <row r="35947" spans="1:4">
      <c r="A35947" s="171">
        <v>97016</v>
      </c>
      <c r="B35947" t="s">
        <v>11336</v>
      </c>
      <c r="C35947" t="s">
        <v>176</v>
      </c>
      <c r="D35947" s="183" t="s">
        <v>11337</v>
      </c>
    </row>
    <row r="35948" spans="1:4">
      <c r="A35948" s="171">
        <v>97016</v>
      </c>
      <c r="B35948" t="s">
        <v>11336</v>
      </c>
      <c r="C35948" t="s">
        <v>176</v>
      </c>
      <c r="D35948" s="183" t="s">
        <v>11337</v>
      </c>
    </row>
    <row r="35949" spans="1:4">
      <c r="A35949" s="171">
        <v>97016</v>
      </c>
      <c r="B35949" t="s">
        <v>11336</v>
      </c>
      <c r="C35949" t="s">
        <v>176</v>
      </c>
      <c r="D35949" s="183" t="s">
        <v>11337</v>
      </c>
    </row>
    <row r="35950" spans="1:4">
      <c r="A35950" s="171">
        <v>97016</v>
      </c>
      <c r="B35950" t="s">
        <v>11336</v>
      </c>
      <c r="C35950" t="s">
        <v>176</v>
      </c>
      <c r="D35950" s="183" t="s">
        <v>11337</v>
      </c>
    </row>
    <row r="35951" spans="1:4">
      <c r="A35951" s="171">
        <v>97016</v>
      </c>
      <c r="B35951" t="s">
        <v>11336</v>
      </c>
      <c r="C35951" t="s">
        <v>176</v>
      </c>
      <c r="D35951" s="183" t="s">
        <v>11337</v>
      </c>
    </row>
    <row r="35952" spans="1:4">
      <c r="A35952" s="171">
        <v>97016</v>
      </c>
      <c r="B35952" t="s">
        <v>11336</v>
      </c>
      <c r="C35952" t="s">
        <v>176</v>
      </c>
      <c r="D35952" s="183" t="s">
        <v>11337</v>
      </c>
    </row>
    <row r="35953" spans="1:4">
      <c r="A35953" s="171">
        <v>97016</v>
      </c>
      <c r="B35953" t="s">
        <v>11336</v>
      </c>
      <c r="C35953" t="s">
        <v>176</v>
      </c>
      <c r="D35953" s="183" t="s">
        <v>11337</v>
      </c>
    </row>
    <row r="35954" spans="1:4">
      <c r="A35954" s="171">
        <v>97016</v>
      </c>
      <c r="B35954" t="s">
        <v>11336</v>
      </c>
      <c r="C35954" t="s">
        <v>176</v>
      </c>
      <c r="D35954" s="183" t="s">
        <v>11337</v>
      </c>
    </row>
    <row r="35955" spans="1:4">
      <c r="A35955" s="171">
        <v>97017</v>
      </c>
      <c r="B35955" t="s">
        <v>11338</v>
      </c>
      <c r="C35955" t="s">
        <v>176</v>
      </c>
      <c r="D35955" s="183" t="s">
        <v>11339</v>
      </c>
    </row>
    <row r="35956" spans="1:4">
      <c r="A35956" s="171">
        <v>97017</v>
      </c>
      <c r="B35956" t="s">
        <v>11338</v>
      </c>
      <c r="C35956" t="s">
        <v>176</v>
      </c>
      <c r="D35956" s="183" t="s">
        <v>11339</v>
      </c>
    </row>
    <row r="35957" spans="1:4">
      <c r="A35957" s="171">
        <v>97017</v>
      </c>
      <c r="B35957" t="s">
        <v>11338</v>
      </c>
      <c r="C35957" t="s">
        <v>176</v>
      </c>
      <c r="D35957" s="183" t="s">
        <v>11339</v>
      </c>
    </row>
    <row r="35958" spans="1:4">
      <c r="A35958" s="171">
        <v>97017</v>
      </c>
      <c r="B35958" t="s">
        <v>11338</v>
      </c>
      <c r="C35958" t="s">
        <v>176</v>
      </c>
      <c r="D35958" s="183" t="s">
        <v>11339</v>
      </c>
    </row>
    <row r="35959" spans="1:4">
      <c r="A35959" s="171">
        <v>97017</v>
      </c>
      <c r="B35959" t="s">
        <v>11338</v>
      </c>
      <c r="C35959" t="s">
        <v>176</v>
      </c>
      <c r="D35959" s="183" t="s">
        <v>11339</v>
      </c>
    </row>
    <row r="35960" spans="1:4">
      <c r="A35960" s="171">
        <v>97017</v>
      </c>
      <c r="B35960" t="s">
        <v>11338</v>
      </c>
      <c r="C35960" t="s">
        <v>176</v>
      </c>
      <c r="D35960" s="183" t="s">
        <v>11339</v>
      </c>
    </row>
    <row r="35961" spans="1:4">
      <c r="A35961" s="171">
        <v>97017</v>
      </c>
      <c r="B35961" t="s">
        <v>11338</v>
      </c>
      <c r="C35961" t="s">
        <v>176</v>
      </c>
      <c r="D35961" s="183" t="s">
        <v>11339</v>
      </c>
    </row>
    <row r="35962" spans="1:4">
      <c r="A35962" s="171">
        <v>97017</v>
      </c>
      <c r="B35962" t="s">
        <v>11338</v>
      </c>
      <c r="C35962" t="s">
        <v>176</v>
      </c>
      <c r="D35962" s="183" t="s">
        <v>11339</v>
      </c>
    </row>
    <row r="35963" spans="1:4">
      <c r="A35963" s="171">
        <v>97017</v>
      </c>
      <c r="B35963" t="s">
        <v>11338</v>
      </c>
      <c r="C35963" t="s">
        <v>176</v>
      </c>
      <c r="D35963" s="183" t="s">
        <v>11339</v>
      </c>
    </row>
    <row r="35964" spans="1:4">
      <c r="A35964" s="171">
        <v>97018</v>
      </c>
      <c r="B35964" t="s">
        <v>11340</v>
      </c>
      <c r="C35964" t="s">
        <v>176</v>
      </c>
      <c r="D35964" s="183" t="s">
        <v>11341</v>
      </c>
    </row>
    <row r="35965" spans="1:4">
      <c r="A35965" s="171">
        <v>97018</v>
      </c>
      <c r="B35965" t="s">
        <v>11340</v>
      </c>
      <c r="C35965" t="s">
        <v>176</v>
      </c>
      <c r="D35965" s="183" t="s">
        <v>11341</v>
      </c>
    </row>
    <row r="35966" spans="1:4">
      <c r="A35966" s="171">
        <v>97018</v>
      </c>
      <c r="B35966" t="s">
        <v>11340</v>
      </c>
      <c r="C35966" t="s">
        <v>176</v>
      </c>
      <c r="D35966" s="183" t="s">
        <v>11341</v>
      </c>
    </row>
    <row r="35967" spans="1:4">
      <c r="A35967" s="171">
        <v>97018</v>
      </c>
      <c r="B35967" t="s">
        <v>11340</v>
      </c>
      <c r="C35967" t="s">
        <v>176</v>
      </c>
      <c r="D35967" s="183" t="s">
        <v>11341</v>
      </c>
    </row>
    <row r="35968" spans="1:4">
      <c r="A35968" s="171">
        <v>97018</v>
      </c>
      <c r="B35968" t="s">
        <v>11340</v>
      </c>
      <c r="C35968" t="s">
        <v>176</v>
      </c>
      <c r="D35968" s="183" t="s">
        <v>11341</v>
      </c>
    </row>
    <row r="35969" spans="1:4">
      <c r="A35969" s="171">
        <v>97018</v>
      </c>
      <c r="B35969" t="s">
        <v>11340</v>
      </c>
      <c r="C35969" t="s">
        <v>176</v>
      </c>
      <c r="D35969" s="183" t="s">
        <v>11341</v>
      </c>
    </row>
    <row r="35970" spans="1:4">
      <c r="A35970" s="171">
        <v>97018</v>
      </c>
      <c r="B35970" t="s">
        <v>11340</v>
      </c>
      <c r="C35970" t="s">
        <v>176</v>
      </c>
      <c r="D35970" s="183" t="s">
        <v>11341</v>
      </c>
    </row>
    <row r="35971" spans="1:4">
      <c r="A35971" s="171">
        <v>97018</v>
      </c>
      <c r="B35971" t="s">
        <v>11340</v>
      </c>
      <c r="C35971" t="s">
        <v>176</v>
      </c>
      <c r="D35971" s="183" t="s">
        <v>11341</v>
      </c>
    </row>
    <row r="35972" spans="1:4">
      <c r="A35972" s="171">
        <v>97018</v>
      </c>
      <c r="B35972" t="s">
        <v>11340</v>
      </c>
      <c r="C35972" t="s">
        <v>176</v>
      </c>
      <c r="D35972" s="183" t="s">
        <v>11341</v>
      </c>
    </row>
    <row r="35973" spans="1:4">
      <c r="A35973" s="171">
        <v>97031</v>
      </c>
      <c r="B35973" t="s">
        <v>11342</v>
      </c>
      <c r="C35973" t="s">
        <v>176</v>
      </c>
      <c r="D35973" s="183" t="s">
        <v>11343</v>
      </c>
    </row>
    <row r="35974" spans="1:4">
      <c r="A35974" s="171">
        <v>97031</v>
      </c>
      <c r="B35974" t="s">
        <v>11342</v>
      </c>
      <c r="C35974" t="s">
        <v>176</v>
      </c>
      <c r="D35974" s="183" t="s">
        <v>11343</v>
      </c>
    </row>
    <row r="35975" spans="1:4">
      <c r="A35975" s="171">
        <v>97031</v>
      </c>
      <c r="B35975" t="s">
        <v>11342</v>
      </c>
      <c r="C35975" t="s">
        <v>176</v>
      </c>
      <c r="D35975" s="183" t="s">
        <v>11343</v>
      </c>
    </row>
    <row r="35976" spans="1:4">
      <c r="A35976" s="171">
        <v>97031</v>
      </c>
      <c r="B35976" t="s">
        <v>11342</v>
      </c>
      <c r="C35976" t="s">
        <v>176</v>
      </c>
      <c r="D35976" s="183" t="s">
        <v>11343</v>
      </c>
    </row>
    <row r="35977" spans="1:4">
      <c r="A35977" s="171">
        <v>97031</v>
      </c>
      <c r="B35977" t="s">
        <v>11342</v>
      </c>
      <c r="C35977" t="s">
        <v>176</v>
      </c>
      <c r="D35977" s="183" t="s">
        <v>11343</v>
      </c>
    </row>
    <row r="35978" spans="1:4">
      <c r="A35978" s="171">
        <v>97031</v>
      </c>
      <c r="B35978" t="s">
        <v>11342</v>
      </c>
      <c r="C35978" t="s">
        <v>176</v>
      </c>
      <c r="D35978" s="183" t="s">
        <v>11343</v>
      </c>
    </row>
    <row r="35979" spans="1:4">
      <c r="A35979" s="171">
        <v>97031</v>
      </c>
      <c r="B35979" t="s">
        <v>11342</v>
      </c>
      <c r="C35979" t="s">
        <v>176</v>
      </c>
      <c r="D35979" s="183" t="s">
        <v>11343</v>
      </c>
    </row>
    <row r="35980" spans="1:4">
      <c r="A35980" s="171">
        <v>97031</v>
      </c>
      <c r="B35980" t="s">
        <v>11342</v>
      </c>
      <c r="C35980" t="s">
        <v>176</v>
      </c>
      <c r="D35980" s="183" t="s">
        <v>11343</v>
      </c>
    </row>
    <row r="35981" spans="1:4">
      <c r="A35981" s="171">
        <v>97031</v>
      </c>
      <c r="B35981" t="s">
        <v>11342</v>
      </c>
      <c r="C35981" t="s">
        <v>176</v>
      </c>
      <c r="D35981" s="183" t="s">
        <v>11343</v>
      </c>
    </row>
    <row r="35982" spans="1:4">
      <c r="A35982" s="171">
        <v>97032</v>
      </c>
      <c r="B35982" t="s">
        <v>11344</v>
      </c>
      <c r="C35982" t="s">
        <v>176</v>
      </c>
      <c r="D35982" s="183" t="s">
        <v>11345</v>
      </c>
    </row>
    <row r="35983" spans="1:4">
      <c r="A35983" s="171">
        <v>97032</v>
      </c>
      <c r="B35983" t="s">
        <v>11344</v>
      </c>
      <c r="C35983" t="s">
        <v>176</v>
      </c>
      <c r="D35983" s="183" t="s">
        <v>11345</v>
      </c>
    </row>
    <row r="35984" spans="1:4">
      <c r="A35984" s="171">
        <v>97032</v>
      </c>
      <c r="B35984" t="s">
        <v>11344</v>
      </c>
      <c r="C35984" t="s">
        <v>176</v>
      </c>
      <c r="D35984" s="183" t="s">
        <v>11345</v>
      </c>
    </row>
    <row r="35985" spans="1:4">
      <c r="A35985" s="171">
        <v>97032</v>
      </c>
      <c r="B35985" t="s">
        <v>11344</v>
      </c>
      <c r="C35985" t="s">
        <v>176</v>
      </c>
      <c r="D35985" s="183" t="s">
        <v>11345</v>
      </c>
    </row>
    <row r="35986" spans="1:4">
      <c r="A35986" s="171">
        <v>97032</v>
      </c>
      <c r="B35986" t="s">
        <v>11344</v>
      </c>
      <c r="C35986" t="s">
        <v>176</v>
      </c>
      <c r="D35986" s="183" t="s">
        <v>11345</v>
      </c>
    </row>
    <row r="35987" spans="1:4">
      <c r="A35987" s="171">
        <v>97032</v>
      </c>
      <c r="B35987" t="s">
        <v>11344</v>
      </c>
      <c r="C35987" t="s">
        <v>176</v>
      </c>
      <c r="D35987" s="183" t="s">
        <v>11345</v>
      </c>
    </row>
    <row r="35988" spans="1:4">
      <c r="A35988" s="171">
        <v>97032</v>
      </c>
      <c r="B35988" t="s">
        <v>11344</v>
      </c>
      <c r="C35988" t="s">
        <v>176</v>
      </c>
      <c r="D35988" s="183" t="s">
        <v>11345</v>
      </c>
    </row>
    <row r="35989" spans="1:4">
      <c r="A35989" s="171">
        <v>97032</v>
      </c>
      <c r="B35989" t="s">
        <v>11344</v>
      </c>
      <c r="C35989" t="s">
        <v>176</v>
      </c>
      <c r="D35989" s="183" t="s">
        <v>11345</v>
      </c>
    </row>
    <row r="35990" spans="1:4">
      <c r="A35990" s="171">
        <v>97032</v>
      </c>
      <c r="B35990" t="s">
        <v>11344</v>
      </c>
      <c r="C35990" t="s">
        <v>176</v>
      </c>
      <c r="D35990" s="183" t="s">
        <v>11345</v>
      </c>
    </row>
    <row r="35991" spans="1:4">
      <c r="A35991" s="171">
        <v>97033</v>
      </c>
      <c r="B35991" t="s">
        <v>11346</v>
      </c>
      <c r="C35991" t="s">
        <v>176</v>
      </c>
      <c r="D35991" s="183" t="s">
        <v>5672</v>
      </c>
    </row>
    <row r="35992" spans="1:4">
      <c r="A35992" s="171">
        <v>97033</v>
      </c>
      <c r="B35992" t="s">
        <v>11346</v>
      </c>
      <c r="C35992" t="s">
        <v>176</v>
      </c>
      <c r="D35992" s="183" t="s">
        <v>5672</v>
      </c>
    </row>
    <row r="35993" spans="1:4">
      <c r="A35993" s="171">
        <v>97033</v>
      </c>
      <c r="B35993" t="s">
        <v>11346</v>
      </c>
      <c r="C35993" t="s">
        <v>176</v>
      </c>
      <c r="D35993" s="183" t="s">
        <v>5672</v>
      </c>
    </row>
    <row r="35994" spans="1:4">
      <c r="A35994" s="171">
        <v>97033</v>
      </c>
      <c r="B35994" t="s">
        <v>11346</v>
      </c>
      <c r="C35994" t="s">
        <v>176</v>
      </c>
      <c r="D35994" s="183" t="s">
        <v>5672</v>
      </c>
    </row>
    <row r="35995" spans="1:4">
      <c r="A35995" s="171">
        <v>97033</v>
      </c>
      <c r="B35995" t="s">
        <v>11346</v>
      </c>
      <c r="C35995" t="s">
        <v>176</v>
      </c>
      <c r="D35995" s="183" t="s">
        <v>5672</v>
      </c>
    </row>
    <row r="35996" spans="1:4">
      <c r="A35996" s="171">
        <v>97033</v>
      </c>
      <c r="B35996" t="s">
        <v>11346</v>
      </c>
      <c r="C35996" t="s">
        <v>176</v>
      </c>
      <c r="D35996" s="183" t="s">
        <v>5672</v>
      </c>
    </row>
    <row r="35997" spans="1:4">
      <c r="A35997" s="171">
        <v>97033</v>
      </c>
      <c r="B35997" t="s">
        <v>11346</v>
      </c>
      <c r="C35997" t="s">
        <v>176</v>
      </c>
      <c r="D35997" s="183" t="s">
        <v>5672</v>
      </c>
    </row>
    <row r="35998" spans="1:4">
      <c r="A35998" s="171">
        <v>97034</v>
      </c>
      <c r="B35998" t="s">
        <v>11347</v>
      </c>
      <c r="C35998" t="s">
        <v>176</v>
      </c>
      <c r="D35998" s="183" t="s">
        <v>1531</v>
      </c>
    </row>
    <row r="35999" spans="1:4">
      <c r="A35999" s="171">
        <v>97034</v>
      </c>
      <c r="B35999" t="s">
        <v>11347</v>
      </c>
      <c r="C35999" t="s">
        <v>176</v>
      </c>
      <c r="D35999" s="183" t="s">
        <v>1531</v>
      </c>
    </row>
    <row r="36000" spans="1:4">
      <c r="A36000" s="171">
        <v>97034</v>
      </c>
      <c r="B36000" t="s">
        <v>11347</v>
      </c>
      <c r="C36000" t="s">
        <v>176</v>
      </c>
      <c r="D36000" s="183" t="s">
        <v>1531</v>
      </c>
    </row>
    <row r="36001" spans="1:4">
      <c r="A36001" s="171">
        <v>97034</v>
      </c>
      <c r="B36001" t="s">
        <v>11347</v>
      </c>
      <c r="C36001" t="s">
        <v>176</v>
      </c>
      <c r="D36001" s="183" t="s">
        <v>1531</v>
      </c>
    </row>
    <row r="36002" spans="1:4">
      <c r="A36002" s="171">
        <v>97034</v>
      </c>
      <c r="B36002" t="s">
        <v>11347</v>
      </c>
      <c r="C36002" t="s">
        <v>176</v>
      </c>
      <c r="D36002" s="183" t="s">
        <v>1531</v>
      </c>
    </row>
    <row r="36003" spans="1:4">
      <c r="A36003" s="171">
        <v>97034</v>
      </c>
      <c r="B36003" t="s">
        <v>11347</v>
      </c>
      <c r="C36003" t="s">
        <v>176</v>
      </c>
      <c r="D36003" s="183" t="s">
        <v>1531</v>
      </c>
    </row>
    <row r="36004" spans="1:4">
      <c r="A36004" s="171">
        <v>97034</v>
      </c>
      <c r="B36004" t="s">
        <v>11347</v>
      </c>
      <c r="C36004" t="s">
        <v>176</v>
      </c>
      <c r="D36004" s="183" t="s">
        <v>1531</v>
      </c>
    </row>
    <row r="36005" spans="1:4">
      <c r="A36005" s="171">
        <v>97039</v>
      </c>
      <c r="B36005" t="s">
        <v>11348</v>
      </c>
      <c r="C36005" t="s">
        <v>234</v>
      </c>
      <c r="D36005" s="183" t="s">
        <v>11349</v>
      </c>
    </row>
    <row r="36006" spans="1:4">
      <c r="A36006" s="171">
        <v>97039</v>
      </c>
      <c r="B36006" t="s">
        <v>11348</v>
      </c>
      <c r="C36006" t="s">
        <v>234</v>
      </c>
      <c r="D36006" s="183" t="s">
        <v>11349</v>
      </c>
    </row>
    <row r="36007" spans="1:4">
      <c r="A36007" s="171">
        <v>97039</v>
      </c>
      <c r="B36007" t="s">
        <v>11348</v>
      </c>
      <c r="C36007" t="s">
        <v>234</v>
      </c>
      <c r="D36007" s="183" t="s">
        <v>11349</v>
      </c>
    </row>
    <row r="36008" spans="1:4">
      <c r="A36008" s="171">
        <v>97039</v>
      </c>
      <c r="B36008" t="s">
        <v>11348</v>
      </c>
      <c r="C36008" t="s">
        <v>234</v>
      </c>
      <c r="D36008" s="183" t="s">
        <v>11349</v>
      </c>
    </row>
    <row r="36009" spans="1:4">
      <c r="A36009" s="171">
        <v>97039</v>
      </c>
      <c r="B36009" t="s">
        <v>11348</v>
      </c>
      <c r="C36009" t="s">
        <v>234</v>
      </c>
      <c r="D36009" s="183" t="s">
        <v>11349</v>
      </c>
    </row>
    <row r="36010" spans="1:4">
      <c r="A36010" s="171">
        <v>97039</v>
      </c>
      <c r="B36010" t="s">
        <v>11348</v>
      </c>
      <c r="C36010" t="s">
        <v>234</v>
      </c>
      <c r="D36010" s="183" t="s">
        <v>11349</v>
      </c>
    </row>
    <row r="36011" spans="1:4">
      <c r="A36011" s="171">
        <v>97039</v>
      </c>
      <c r="B36011" t="s">
        <v>11348</v>
      </c>
      <c r="C36011" t="s">
        <v>234</v>
      </c>
      <c r="D36011" s="183" t="s">
        <v>11349</v>
      </c>
    </row>
    <row r="36012" spans="1:4">
      <c r="A36012" s="171">
        <v>97039</v>
      </c>
      <c r="B36012" t="s">
        <v>11348</v>
      </c>
      <c r="C36012" t="s">
        <v>234</v>
      </c>
      <c r="D36012" s="183" t="s">
        <v>11349</v>
      </c>
    </row>
    <row r="36013" spans="1:4">
      <c r="A36013" s="171">
        <v>97040</v>
      </c>
      <c r="B36013" t="s">
        <v>11350</v>
      </c>
      <c r="C36013" t="s">
        <v>234</v>
      </c>
      <c r="D36013" s="183" t="s">
        <v>8068</v>
      </c>
    </row>
    <row r="36014" spans="1:4">
      <c r="A36014" s="171">
        <v>97040</v>
      </c>
      <c r="B36014" t="s">
        <v>11350</v>
      </c>
      <c r="C36014" t="s">
        <v>234</v>
      </c>
      <c r="D36014" s="183" t="s">
        <v>8068</v>
      </c>
    </row>
    <row r="36015" spans="1:4">
      <c r="A36015" s="171">
        <v>97040</v>
      </c>
      <c r="B36015" t="s">
        <v>11350</v>
      </c>
      <c r="C36015" t="s">
        <v>234</v>
      </c>
      <c r="D36015" s="183" t="s">
        <v>8068</v>
      </c>
    </row>
    <row r="36016" spans="1:4">
      <c r="A36016" s="171">
        <v>97040</v>
      </c>
      <c r="B36016" t="s">
        <v>11350</v>
      </c>
      <c r="C36016" t="s">
        <v>234</v>
      </c>
      <c r="D36016" s="183" t="s">
        <v>8068</v>
      </c>
    </row>
    <row r="36017" spans="1:4">
      <c r="A36017" s="171">
        <v>97040</v>
      </c>
      <c r="B36017" t="s">
        <v>11350</v>
      </c>
      <c r="C36017" t="s">
        <v>234</v>
      </c>
      <c r="D36017" s="183" t="s">
        <v>8068</v>
      </c>
    </row>
    <row r="36018" spans="1:4">
      <c r="A36018" s="171">
        <v>97040</v>
      </c>
      <c r="B36018" t="s">
        <v>11350</v>
      </c>
      <c r="C36018" t="s">
        <v>234</v>
      </c>
      <c r="D36018" s="183" t="s">
        <v>8068</v>
      </c>
    </row>
    <row r="36019" spans="1:4">
      <c r="A36019" s="171">
        <v>97040</v>
      </c>
      <c r="B36019" t="s">
        <v>11350</v>
      </c>
      <c r="C36019" t="s">
        <v>234</v>
      </c>
      <c r="D36019" s="183" t="s">
        <v>8068</v>
      </c>
    </row>
    <row r="36020" spans="1:4">
      <c r="A36020" s="171">
        <v>97041</v>
      </c>
      <c r="B36020" t="s">
        <v>11351</v>
      </c>
      <c r="C36020" t="s">
        <v>234</v>
      </c>
      <c r="D36020" s="183" t="s">
        <v>11352</v>
      </c>
    </row>
    <row r="36021" spans="1:4">
      <c r="A36021" s="171">
        <v>97041</v>
      </c>
      <c r="B36021" t="s">
        <v>11351</v>
      </c>
      <c r="C36021" t="s">
        <v>234</v>
      </c>
      <c r="D36021" s="183" t="s">
        <v>11352</v>
      </c>
    </row>
    <row r="36022" spans="1:4">
      <c r="A36022" s="171">
        <v>97041</v>
      </c>
      <c r="B36022" t="s">
        <v>11351</v>
      </c>
      <c r="C36022" t="s">
        <v>234</v>
      </c>
      <c r="D36022" s="183" t="s">
        <v>11352</v>
      </c>
    </row>
    <row r="36023" spans="1:4">
      <c r="A36023" s="171">
        <v>97041</v>
      </c>
      <c r="B36023" t="s">
        <v>11351</v>
      </c>
      <c r="C36023" t="s">
        <v>234</v>
      </c>
      <c r="D36023" s="183" t="s">
        <v>11352</v>
      </c>
    </row>
    <row r="36024" spans="1:4">
      <c r="A36024" s="171">
        <v>97041</v>
      </c>
      <c r="B36024" t="s">
        <v>11351</v>
      </c>
      <c r="C36024" t="s">
        <v>234</v>
      </c>
      <c r="D36024" s="183" t="s">
        <v>11352</v>
      </c>
    </row>
    <row r="36025" spans="1:4">
      <c r="A36025" s="171">
        <v>97041</v>
      </c>
      <c r="B36025" t="s">
        <v>11351</v>
      </c>
      <c r="C36025" t="s">
        <v>234</v>
      </c>
      <c r="D36025" s="183" t="s">
        <v>11352</v>
      </c>
    </row>
    <row r="36026" spans="1:4">
      <c r="A36026" s="171">
        <v>97041</v>
      </c>
      <c r="B36026" t="s">
        <v>11351</v>
      </c>
      <c r="C36026" t="s">
        <v>234</v>
      </c>
      <c r="D36026" s="183" t="s">
        <v>11352</v>
      </c>
    </row>
    <row r="36027" spans="1:4">
      <c r="A36027" s="171">
        <v>97041</v>
      </c>
      <c r="B36027" t="s">
        <v>11351</v>
      </c>
      <c r="C36027" t="s">
        <v>234</v>
      </c>
      <c r="D36027" s="183" t="s">
        <v>11352</v>
      </c>
    </row>
    <row r="36028" spans="1:4">
      <c r="A36028" s="171">
        <v>97046</v>
      </c>
      <c r="B36028" t="s">
        <v>11353</v>
      </c>
      <c r="C36028" t="s">
        <v>234</v>
      </c>
      <c r="D36028" s="183" t="s">
        <v>1907</v>
      </c>
    </row>
    <row r="36029" spans="1:4">
      <c r="A36029" s="171">
        <v>97046</v>
      </c>
      <c r="B36029" t="s">
        <v>11353</v>
      </c>
      <c r="C36029" t="s">
        <v>234</v>
      </c>
      <c r="D36029" s="183" t="s">
        <v>1907</v>
      </c>
    </row>
    <row r="36030" spans="1:4">
      <c r="A36030" s="171">
        <v>97046</v>
      </c>
      <c r="B36030" t="s">
        <v>11353</v>
      </c>
      <c r="C36030" t="s">
        <v>234</v>
      </c>
      <c r="D36030" s="183" t="s">
        <v>1907</v>
      </c>
    </row>
    <row r="36031" spans="1:4">
      <c r="A36031" s="171">
        <v>97047</v>
      </c>
      <c r="B36031" t="s">
        <v>11354</v>
      </c>
      <c r="C36031" t="s">
        <v>234</v>
      </c>
      <c r="D36031" s="183" t="s">
        <v>2279</v>
      </c>
    </row>
    <row r="36032" spans="1:4">
      <c r="A36032" s="171">
        <v>97047</v>
      </c>
      <c r="B36032" t="s">
        <v>11354</v>
      </c>
      <c r="C36032" t="s">
        <v>234</v>
      </c>
      <c r="D36032" s="183" t="s">
        <v>2279</v>
      </c>
    </row>
    <row r="36033" spans="1:4">
      <c r="A36033" s="171">
        <v>97047</v>
      </c>
      <c r="B36033" t="s">
        <v>11354</v>
      </c>
      <c r="C36033" t="s">
        <v>234</v>
      </c>
      <c r="D36033" s="183" t="s">
        <v>2279</v>
      </c>
    </row>
    <row r="36034" spans="1:4">
      <c r="A36034" s="171">
        <v>97048</v>
      </c>
      <c r="B36034" t="s">
        <v>11355</v>
      </c>
      <c r="C36034" t="s">
        <v>234</v>
      </c>
      <c r="D36034" s="183" t="s">
        <v>2276</v>
      </c>
    </row>
    <row r="36035" spans="1:4">
      <c r="A36035" s="171">
        <v>97048</v>
      </c>
      <c r="B36035" t="s">
        <v>11355</v>
      </c>
      <c r="C36035" t="s">
        <v>234</v>
      </c>
      <c r="D36035" s="183" t="s">
        <v>2276</v>
      </c>
    </row>
    <row r="36036" spans="1:4">
      <c r="A36036" s="171">
        <v>97048</v>
      </c>
      <c r="B36036" t="s">
        <v>11355</v>
      </c>
      <c r="C36036" t="s">
        <v>234</v>
      </c>
      <c r="D36036" s="183" t="s">
        <v>2276</v>
      </c>
    </row>
    <row r="36037" spans="1:4">
      <c r="A36037" s="171">
        <v>97051</v>
      </c>
      <c r="B36037" t="s">
        <v>11356</v>
      </c>
      <c r="C36037" t="s">
        <v>176</v>
      </c>
      <c r="D36037" s="183" t="s">
        <v>2173</v>
      </c>
    </row>
    <row r="36038" spans="1:4">
      <c r="A36038" s="171">
        <v>97051</v>
      </c>
      <c r="B36038" t="s">
        <v>11356</v>
      </c>
      <c r="C36038" t="s">
        <v>176</v>
      </c>
      <c r="D36038" s="183" t="s">
        <v>2173</v>
      </c>
    </row>
    <row r="36039" spans="1:4">
      <c r="A36039" s="171">
        <v>97051</v>
      </c>
      <c r="B36039" t="s">
        <v>11356</v>
      </c>
      <c r="C36039" t="s">
        <v>176</v>
      </c>
      <c r="D36039" s="183" t="s">
        <v>2173</v>
      </c>
    </row>
    <row r="36040" spans="1:4">
      <c r="A36040" s="171">
        <v>97051</v>
      </c>
      <c r="B36040" t="s">
        <v>11356</v>
      </c>
      <c r="C36040" t="s">
        <v>176</v>
      </c>
      <c r="D36040" s="183" t="s">
        <v>2173</v>
      </c>
    </row>
    <row r="36041" spans="1:4">
      <c r="A36041" s="171">
        <v>97053</v>
      </c>
      <c r="B36041" t="s">
        <v>11357</v>
      </c>
      <c r="C36041" t="s">
        <v>176</v>
      </c>
      <c r="D36041" s="183" t="s">
        <v>11358</v>
      </c>
    </row>
    <row r="36042" spans="1:4">
      <c r="A36042" s="171">
        <v>97053</v>
      </c>
      <c r="B36042" t="s">
        <v>11357</v>
      </c>
      <c r="C36042" t="s">
        <v>176</v>
      </c>
      <c r="D36042" s="183" t="s">
        <v>11358</v>
      </c>
    </row>
    <row r="36043" spans="1:4">
      <c r="A36043" s="171">
        <v>97053</v>
      </c>
      <c r="B36043" t="s">
        <v>11357</v>
      </c>
      <c r="C36043" t="s">
        <v>176</v>
      </c>
      <c r="D36043" s="183" t="s">
        <v>11358</v>
      </c>
    </row>
    <row r="36044" spans="1:4">
      <c r="A36044" s="171">
        <v>97053</v>
      </c>
      <c r="B36044" t="s">
        <v>11357</v>
      </c>
      <c r="C36044" t="s">
        <v>176</v>
      </c>
      <c r="D36044" s="183" t="s">
        <v>11358</v>
      </c>
    </row>
    <row r="36045" spans="1:4">
      <c r="A36045" s="171">
        <v>97053</v>
      </c>
      <c r="B36045" t="s">
        <v>11357</v>
      </c>
      <c r="C36045" t="s">
        <v>176</v>
      </c>
      <c r="D36045" s="183" t="s">
        <v>11358</v>
      </c>
    </row>
    <row r="36046" spans="1:4">
      <c r="A36046" s="171">
        <v>97062</v>
      </c>
      <c r="B36046" t="s">
        <v>11359</v>
      </c>
      <c r="C36046" t="s">
        <v>234</v>
      </c>
      <c r="D36046" s="183" t="s">
        <v>6788</v>
      </c>
    </row>
    <row r="36047" spans="1:4">
      <c r="A36047" s="171">
        <v>97062</v>
      </c>
      <c r="B36047" t="s">
        <v>11359</v>
      </c>
      <c r="C36047" t="s">
        <v>234</v>
      </c>
      <c r="D36047" s="183" t="s">
        <v>6788</v>
      </c>
    </row>
    <row r="36048" spans="1:4">
      <c r="A36048" s="171">
        <v>97062</v>
      </c>
      <c r="B36048" t="s">
        <v>11359</v>
      </c>
      <c r="C36048" t="s">
        <v>234</v>
      </c>
      <c r="D36048" s="183" t="s">
        <v>6788</v>
      </c>
    </row>
    <row r="36049" spans="1:4">
      <c r="A36049" s="171">
        <v>97062</v>
      </c>
      <c r="B36049" t="s">
        <v>11359</v>
      </c>
      <c r="C36049" t="s">
        <v>234</v>
      </c>
      <c r="D36049" s="183" t="s">
        <v>6788</v>
      </c>
    </row>
    <row r="36050" spans="1:4">
      <c r="A36050" s="171">
        <v>97062</v>
      </c>
      <c r="B36050" t="s">
        <v>11359</v>
      </c>
      <c r="C36050" t="s">
        <v>234</v>
      </c>
      <c r="D36050" s="183" t="s">
        <v>6788</v>
      </c>
    </row>
    <row r="36051" spans="1:4">
      <c r="A36051" s="171">
        <v>97063</v>
      </c>
      <c r="B36051" t="s">
        <v>11360</v>
      </c>
      <c r="C36051" t="s">
        <v>234</v>
      </c>
      <c r="D36051" s="183" t="s">
        <v>1483</v>
      </c>
    </row>
    <row r="36052" spans="1:4">
      <c r="A36052" s="171">
        <v>97063</v>
      </c>
      <c r="B36052" t="s">
        <v>11360</v>
      </c>
      <c r="C36052" t="s">
        <v>234</v>
      </c>
      <c r="D36052" s="183" t="s">
        <v>1483</v>
      </c>
    </row>
    <row r="36053" spans="1:4">
      <c r="A36053" s="171">
        <v>97063</v>
      </c>
      <c r="B36053" t="s">
        <v>11360</v>
      </c>
      <c r="C36053" t="s">
        <v>234</v>
      </c>
      <c r="D36053" s="183" t="s">
        <v>1483</v>
      </c>
    </row>
    <row r="36054" spans="1:4">
      <c r="A36054" s="171">
        <v>97063</v>
      </c>
      <c r="B36054" t="s">
        <v>11360</v>
      </c>
      <c r="C36054" t="s">
        <v>234</v>
      </c>
      <c r="D36054" s="183" t="s">
        <v>1483</v>
      </c>
    </row>
    <row r="36055" spans="1:4">
      <c r="A36055" s="171">
        <v>97064</v>
      </c>
      <c r="B36055" t="s">
        <v>11361</v>
      </c>
      <c r="C36055" t="s">
        <v>176</v>
      </c>
      <c r="D36055" s="183" t="s">
        <v>11362</v>
      </c>
    </row>
    <row r="36056" spans="1:4">
      <c r="A36056" s="171">
        <v>97064</v>
      </c>
      <c r="B36056" t="s">
        <v>11361</v>
      </c>
      <c r="C36056" t="s">
        <v>176</v>
      </c>
      <c r="D36056" s="183" t="s">
        <v>11362</v>
      </c>
    </row>
    <row r="36057" spans="1:4">
      <c r="A36057" s="171">
        <v>97064</v>
      </c>
      <c r="B36057" t="s">
        <v>11361</v>
      </c>
      <c r="C36057" t="s">
        <v>176</v>
      </c>
      <c r="D36057" s="183" t="s">
        <v>11362</v>
      </c>
    </row>
    <row r="36058" spans="1:4">
      <c r="A36058" s="171">
        <v>97064</v>
      </c>
      <c r="B36058" t="s">
        <v>11361</v>
      </c>
      <c r="C36058" t="s">
        <v>176</v>
      </c>
      <c r="D36058" s="183" t="s">
        <v>11362</v>
      </c>
    </row>
    <row r="36059" spans="1:4">
      <c r="A36059" s="171">
        <v>97065</v>
      </c>
      <c r="B36059" t="s">
        <v>11363</v>
      </c>
      <c r="C36059" t="s">
        <v>259</v>
      </c>
      <c r="D36059" s="183" t="s">
        <v>11364</v>
      </c>
    </row>
    <row r="36060" spans="1:4">
      <c r="A36060" s="171">
        <v>97065</v>
      </c>
      <c r="B36060" t="s">
        <v>11363</v>
      </c>
      <c r="C36060" t="s">
        <v>259</v>
      </c>
      <c r="D36060" s="183" t="s">
        <v>11364</v>
      </c>
    </row>
    <row r="36061" spans="1:4">
      <c r="A36061" s="171">
        <v>97065</v>
      </c>
      <c r="B36061" t="s">
        <v>11363</v>
      </c>
      <c r="C36061" t="s">
        <v>259</v>
      </c>
      <c r="D36061" s="183" t="s">
        <v>11364</v>
      </c>
    </row>
    <row r="36062" spans="1:4">
      <c r="A36062" s="171">
        <v>97065</v>
      </c>
      <c r="B36062" t="s">
        <v>11363</v>
      </c>
      <c r="C36062" t="s">
        <v>259</v>
      </c>
      <c r="D36062" s="183" t="s">
        <v>11364</v>
      </c>
    </row>
    <row r="36063" spans="1:4">
      <c r="A36063" s="171">
        <v>97066</v>
      </c>
      <c r="B36063" t="s">
        <v>11365</v>
      </c>
      <c r="C36063" t="s">
        <v>234</v>
      </c>
      <c r="D36063" s="183" t="s">
        <v>11366</v>
      </c>
    </row>
    <row r="36064" spans="1:4">
      <c r="A36064" s="171">
        <v>97066</v>
      </c>
      <c r="B36064" t="s">
        <v>11365</v>
      </c>
      <c r="C36064" t="s">
        <v>234</v>
      </c>
      <c r="D36064" s="183" t="s">
        <v>11366</v>
      </c>
    </row>
    <row r="36065" spans="1:4">
      <c r="A36065" s="171">
        <v>97066</v>
      </c>
      <c r="B36065" t="s">
        <v>11365</v>
      </c>
      <c r="C36065" t="s">
        <v>234</v>
      </c>
      <c r="D36065" s="183" t="s">
        <v>11366</v>
      </c>
    </row>
    <row r="36066" spans="1:4">
      <c r="A36066" s="171">
        <v>97066</v>
      </c>
      <c r="B36066" t="s">
        <v>11365</v>
      </c>
      <c r="C36066" t="s">
        <v>234</v>
      </c>
      <c r="D36066" s="183" t="s">
        <v>11366</v>
      </c>
    </row>
    <row r="36067" spans="1:4">
      <c r="A36067" s="171">
        <v>97066</v>
      </c>
      <c r="B36067" t="s">
        <v>11365</v>
      </c>
      <c r="C36067" t="s">
        <v>234</v>
      </c>
      <c r="D36067" s="183" t="s">
        <v>11366</v>
      </c>
    </row>
    <row r="36068" spans="1:4">
      <c r="A36068" s="171">
        <v>97067</v>
      </c>
      <c r="B36068" t="s">
        <v>11367</v>
      </c>
      <c r="C36068" t="s">
        <v>176</v>
      </c>
      <c r="D36068" s="183" t="s">
        <v>11368</v>
      </c>
    </row>
    <row r="36069" spans="1:4">
      <c r="A36069" s="171">
        <v>97067</v>
      </c>
      <c r="B36069" t="s">
        <v>11367</v>
      </c>
      <c r="C36069" t="s">
        <v>176</v>
      </c>
      <c r="D36069" s="183" t="s">
        <v>11368</v>
      </c>
    </row>
    <row r="36070" spans="1:4">
      <c r="A36070" s="171">
        <v>97067</v>
      </c>
      <c r="B36070" t="s">
        <v>11367</v>
      </c>
      <c r="C36070" t="s">
        <v>176</v>
      </c>
      <c r="D36070" s="183" t="s">
        <v>11368</v>
      </c>
    </row>
    <row r="36071" spans="1:4">
      <c r="A36071" s="171">
        <v>97067</v>
      </c>
      <c r="B36071" t="s">
        <v>11367</v>
      </c>
      <c r="C36071" t="s">
        <v>176</v>
      </c>
      <c r="D36071" s="183" t="s">
        <v>11368</v>
      </c>
    </row>
    <row r="36072" spans="1:4">
      <c r="A36072" s="171">
        <v>97067</v>
      </c>
      <c r="B36072" t="s">
        <v>11367</v>
      </c>
      <c r="C36072" t="s">
        <v>176</v>
      </c>
      <c r="D36072" s="183" t="s">
        <v>11368</v>
      </c>
    </row>
    <row r="36073" spans="1:4">
      <c r="A36073" s="171">
        <v>97067</v>
      </c>
      <c r="B36073" t="s">
        <v>11367</v>
      </c>
      <c r="C36073" t="s">
        <v>176</v>
      </c>
      <c r="D36073" s="183" t="s">
        <v>11368</v>
      </c>
    </row>
    <row r="36074" spans="1:4">
      <c r="A36074" s="171">
        <v>97067</v>
      </c>
      <c r="B36074" t="s">
        <v>11367</v>
      </c>
      <c r="C36074" t="s">
        <v>176</v>
      </c>
      <c r="D36074" s="183" t="s">
        <v>11368</v>
      </c>
    </row>
    <row r="36075" spans="1:4">
      <c r="A36075" s="171">
        <v>97067</v>
      </c>
      <c r="B36075" t="s">
        <v>11367</v>
      </c>
      <c r="C36075" t="s">
        <v>176</v>
      </c>
      <c r="D36075" s="183" t="s">
        <v>11368</v>
      </c>
    </row>
    <row r="36076" spans="1:4">
      <c r="A36076" s="171">
        <v>97067</v>
      </c>
      <c r="B36076" t="s">
        <v>11367</v>
      </c>
      <c r="C36076" t="s">
        <v>176</v>
      </c>
      <c r="D36076" s="183" t="s">
        <v>11368</v>
      </c>
    </row>
    <row r="36077" spans="1:4">
      <c r="A36077" t="s">
        <v>11369</v>
      </c>
      <c r="B36077" t="s">
        <v>11370</v>
      </c>
      <c r="C36077" t="s">
        <v>168</v>
      </c>
      <c r="D36077" s="183" t="s">
        <v>11371</v>
      </c>
    </row>
    <row r="36078" spans="1:4">
      <c r="A36078" t="s">
        <v>11369</v>
      </c>
      <c r="B36078" t="s">
        <v>11370</v>
      </c>
      <c r="C36078" t="s">
        <v>168</v>
      </c>
      <c r="D36078" s="183" t="s">
        <v>11371</v>
      </c>
    </row>
    <row r="36079" spans="1:4">
      <c r="A36079" t="s">
        <v>11369</v>
      </c>
      <c r="B36079" t="s">
        <v>11370</v>
      </c>
      <c r="C36079" t="s">
        <v>168</v>
      </c>
      <c r="D36079" s="183" t="s">
        <v>11371</v>
      </c>
    </row>
    <row r="36080" spans="1:4">
      <c r="A36080" t="s">
        <v>11369</v>
      </c>
      <c r="B36080" t="s">
        <v>11370</v>
      </c>
      <c r="C36080" t="s">
        <v>168</v>
      </c>
      <c r="D36080" s="183" t="s">
        <v>11371</v>
      </c>
    </row>
    <row r="36081" spans="1:4">
      <c r="A36081" s="171">
        <v>73672</v>
      </c>
      <c r="B36081" t="s">
        <v>11372</v>
      </c>
      <c r="C36081" t="s">
        <v>234</v>
      </c>
      <c r="D36081" s="183" t="s">
        <v>1527</v>
      </c>
    </row>
    <row r="36082" spans="1:4">
      <c r="A36082" s="171">
        <v>73672</v>
      </c>
      <c r="B36082" t="s">
        <v>11372</v>
      </c>
      <c r="C36082" t="s">
        <v>234</v>
      </c>
      <c r="D36082" s="183" t="s">
        <v>1527</v>
      </c>
    </row>
    <row r="36083" spans="1:4">
      <c r="A36083" s="171">
        <v>73672</v>
      </c>
      <c r="B36083" t="s">
        <v>11372</v>
      </c>
      <c r="C36083" t="s">
        <v>234</v>
      </c>
      <c r="D36083" s="183" t="s">
        <v>1527</v>
      </c>
    </row>
    <row r="36084" spans="1:4">
      <c r="A36084" t="s">
        <v>11373</v>
      </c>
      <c r="B36084" t="s">
        <v>11374</v>
      </c>
      <c r="C36084" t="s">
        <v>234</v>
      </c>
      <c r="D36084" s="183" t="s">
        <v>2168</v>
      </c>
    </row>
    <row r="36085" spans="1:4">
      <c r="A36085" t="s">
        <v>11373</v>
      </c>
      <c r="B36085" t="s">
        <v>11374</v>
      </c>
      <c r="C36085" t="s">
        <v>234</v>
      </c>
      <c r="D36085" s="183" t="s">
        <v>2168</v>
      </c>
    </row>
    <row r="36086" spans="1:4">
      <c r="A36086" t="s">
        <v>11373</v>
      </c>
      <c r="B36086" t="s">
        <v>11374</v>
      </c>
      <c r="C36086" t="s">
        <v>234</v>
      </c>
      <c r="D36086" s="183" t="s">
        <v>2168</v>
      </c>
    </row>
    <row r="36087" spans="1:4">
      <c r="A36087" t="s">
        <v>11375</v>
      </c>
      <c r="B36087" t="s">
        <v>11376</v>
      </c>
      <c r="C36087" t="s">
        <v>234</v>
      </c>
      <c r="D36087" s="183" t="s">
        <v>1817</v>
      </c>
    </row>
    <row r="36088" spans="1:4">
      <c r="A36088" t="s">
        <v>11375</v>
      </c>
      <c r="B36088" t="s">
        <v>11376</v>
      </c>
      <c r="C36088" t="s">
        <v>234</v>
      </c>
      <c r="D36088" s="183" t="s">
        <v>1817</v>
      </c>
    </row>
    <row r="36089" spans="1:4">
      <c r="A36089" t="s">
        <v>11375</v>
      </c>
      <c r="B36089" t="s">
        <v>11376</v>
      </c>
      <c r="C36089" t="s">
        <v>234</v>
      </c>
      <c r="D36089" s="183" t="s">
        <v>1817</v>
      </c>
    </row>
    <row r="36090" spans="1:4">
      <c r="A36090" t="s">
        <v>11377</v>
      </c>
      <c r="B36090" t="s">
        <v>11378</v>
      </c>
      <c r="C36090" t="s">
        <v>234</v>
      </c>
      <c r="D36090" s="183" t="s">
        <v>2023</v>
      </c>
    </row>
    <row r="36091" spans="1:4">
      <c r="A36091" t="s">
        <v>11377</v>
      </c>
      <c r="B36091" t="s">
        <v>11378</v>
      </c>
      <c r="C36091" t="s">
        <v>234</v>
      </c>
      <c r="D36091" s="183" t="s">
        <v>2023</v>
      </c>
    </row>
    <row r="36092" spans="1:4">
      <c r="A36092" s="171">
        <v>85331</v>
      </c>
      <c r="B36092" t="s">
        <v>11379</v>
      </c>
      <c r="C36092" t="s">
        <v>234</v>
      </c>
      <c r="D36092" s="183" t="s">
        <v>11380</v>
      </c>
    </row>
    <row r="36093" spans="1:4">
      <c r="A36093" s="171">
        <v>85331</v>
      </c>
      <c r="B36093" t="s">
        <v>11379</v>
      </c>
      <c r="C36093" t="s">
        <v>234</v>
      </c>
      <c r="D36093" s="183" t="s">
        <v>11380</v>
      </c>
    </row>
    <row r="36094" spans="1:4">
      <c r="A36094" s="171">
        <v>85422</v>
      </c>
      <c r="B36094" t="s">
        <v>11381</v>
      </c>
      <c r="C36094" t="s">
        <v>234</v>
      </c>
      <c r="D36094" s="183" t="s">
        <v>4692</v>
      </c>
    </row>
    <row r="36095" spans="1:4">
      <c r="A36095" s="171">
        <v>85422</v>
      </c>
      <c r="B36095" t="s">
        <v>11381</v>
      </c>
      <c r="C36095" t="s">
        <v>234</v>
      </c>
      <c r="D36095" s="183" t="s">
        <v>4692</v>
      </c>
    </row>
    <row r="36096" spans="1:4">
      <c r="A36096" t="s">
        <v>11382</v>
      </c>
      <c r="B36096" t="s">
        <v>11383</v>
      </c>
      <c r="C36096" t="s">
        <v>234</v>
      </c>
      <c r="D36096" s="183" t="s">
        <v>9576</v>
      </c>
    </row>
    <row r="36097" spans="1:4">
      <c r="A36097" t="s">
        <v>11382</v>
      </c>
      <c r="B36097" t="s">
        <v>11383</v>
      </c>
      <c r="C36097" t="s">
        <v>234</v>
      </c>
      <c r="D36097" s="183" t="s">
        <v>9576</v>
      </c>
    </row>
    <row r="36098" spans="1:4">
      <c r="A36098" t="s">
        <v>11382</v>
      </c>
      <c r="B36098" t="s">
        <v>11383</v>
      </c>
      <c r="C36098" t="s">
        <v>234</v>
      </c>
      <c r="D36098" s="183" t="s">
        <v>9576</v>
      </c>
    </row>
    <row r="36099" spans="1:4">
      <c r="A36099" t="s">
        <v>11382</v>
      </c>
      <c r="B36099" t="s">
        <v>11383</v>
      </c>
      <c r="C36099" t="s">
        <v>234</v>
      </c>
      <c r="D36099" s="183" t="s">
        <v>9576</v>
      </c>
    </row>
    <row r="36100" spans="1:4">
      <c r="A36100" t="s">
        <v>11382</v>
      </c>
      <c r="B36100" t="s">
        <v>11383</v>
      </c>
      <c r="C36100" t="s">
        <v>234</v>
      </c>
      <c r="D36100" s="183" t="s">
        <v>9576</v>
      </c>
    </row>
    <row r="36101" spans="1:4">
      <c r="A36101" t="s">
        <v>11382</v>
      </c>
      <c r="B36101" t="s">
        <v>11383</v>
      </c>
      <c r="C36101" t="s">
        <v>234</v>
      </c>
      <c r="D36101" s="183" t="s">
        <v>9576</v>
      </c>
    </row>
    <row r="36102" spans="1:4">
      <c r="A36102" t="s">
        <v>11382</v>
      </c>
      <c r="B36102" t="s">
        <v>11383</v>
      </c>
      <c r="C36102" t="s">
        <v>234</v>
      </c>
      <c r="D36102" s="183" t="s">
        <v>9576</v>
      </c>
    </row>
    <row r="36103" spans="1:4">
      <c r="A36103" t="s">
        <v>11382</v>
      </c>
      <c r="B36103" t="s">
        <v>11383</v>
      </c>
      <c r="C36103" t="s">
        <v>234</v>
      </c>
      <c r="D36103" s="183" t="s">
        <v>9576</v>
      </c>
    </row>
    <row r="36104" spans="1:4">
      <c r="A36104" t="s">
        <v>11382</v>
      </c>
      <c r="B36104" t="s">
        <v>11383</v>
      </c>
      <c r="C36104" t="s">
        <v>234</v>
      </c>
      <c r="D36104" s="183" t="s">
        <v>9576</v>
      </c>
    </row>
    <row r="36105" spans="1:4">
      <c r="A36105" t="s">
        <v>11384</v>
      </c>
      <c r="B36105" t="s">
        <v>11385</v>
      </c>
      <c r="C36105" t="s">
        <v>176</v>
      </c>
      <c r="D36105" s="183" t="s">
        <v>2130</v>
      </c>
    </row>
    <row r="36106" spans="1:4">
      <c r="A36106" t="s">
        <v>11384</v>
      </c>
      <c r="B36106" t="s">
        <v>11385</v>
      </c>
      <c r="C36106" t="s">
        <v>176</v>
      </c>
      <c r="D36106" s="183" t="s">
        <v>2130</v>
      </c>
    </row>
    <row r="36107" spans="1:4">
      <c r="A36107" t="s">
        <v>11384</v>
      </c>
      <c r="B36107" t="s">
        <v>11385</v>
      </c>
      <c r="C36107" t="s">
        <v>176</v>
      </c>
      <c r="D36107" s="183" t="s">
        <v>2130</v>
      </c>
    </row>
    <row r="36108" spans="1:4">
      <c r="A36108" t="s">
        <v>11384</v>
      </c>
      <c r="B36108" t="s">
        <v>11385</v>
      </c>
      <c r="C36108" t="s">
        <v>176</v>
      </c>
      <c r="D36108" s="183" t="s">
        <v>2130</v>
      </c>
    </row>
    <row r="36109" spans="1:4">
      <c r="A36109" t="s">
        <v>11384</v>
      </c>
      <c r="B36109" t="s">
        <v>11385</v>
      </c>
      <c r="C36109" t="s">
        <v>176</v>
      </c>
      <c r="D36109" s="183" t="s">
        <v>2130</v>
      </c>
    </row>
    <row r="36110" spans="1:4">
      <c r="A36110" t="s">
        <v>11384</v>
      </c>
      <c r="B36110" t="s">
        <v>11385</v>
      </c>
      <c r="C36110" t="s">
        <v>176</v>
      </c>
      <c r="D36110" s="183" t="s">
        <v>2130</v>
      </c>
    </row>
    <row r="36111" spans="1:4">
      <c r="A36111" t="s">
        <v>11384</v>
      </c>
      <c r="B36111" t="s">
        <v>11385</v>
      </c>
      <c r="C36111" t="s">
        <v>176</v>
      </c>
      <c r="D36111" s="183" t="s">
        <v>2130</v>
      </c>
    </row>
    <row r="36112" spans="1:4">
      <c r="A36112" t="s">
        <v>11384</v>
      </c>
      <c r="B36112" t="s">
        <v>11385</v>
      </c>
      <c r="C36112" t="s">
        <v>176</v>
      </c>
      <c r="D36112" s="183" t="s">
        <v>2130</v>
      </c>
    </row>
    <row r="36113" spans="1:4">
      <c r="A36113" t="s">
        <v>11386</v>
      </c>
      <c r="B36113" t="s">
        <v>11387</v>
      </c>
      <c r="C36113" t="s">
        <v>234</v>
      </c>
      <c r="D36113" s="183" t="s">
        <v>11388</v>
      </c>
    </row>
    <row r="36114" spans="1:4">
      <c r="A36114" t="s">
        <v>11386</v>
      </c>
      <c r="B36114" t="s">
        <v>11387</v>
      </c>
      <c r="C36114" t="s">
        <v>234</v>
      </c>
      <c r="D36114" s="183" t="s">
        <v>11388</v>
      </c>
    </row>
    <row r="36115" spans="1:4">
      <c r="A36115" t="s">
        <v>11386</v>
      </c>
      <c r="B36115" t="s">
        <v>11387</v>
      </c>
      <c r="C36115" t="s">
        <v>234</v>
      </c>
      <c r="D36115" s="183" t="s">
        <v>11388</v>
      </c>
    </row>
    <row r="36116" spans="1:4">
      <c r="A36116" t="s">
        <v>11386</v>
      </c>
      <c r="B36116" t="s">
        <v>11387</v>
      </c>
      <c r="C36116" t="s">
        <v>234</v>
      </c>
      <c r="D36116" s="183" t="s">
        <v>11388</v>
      </c>
    </row>
    <row r="36117" spans="1:4">
      <c r="A36117" t="s">
        <v>11386</v>
      </c>
      <c r="B36117" t="s">
        <v>11387</v>
      </c>
      <c r="C36117" t="s">
        <v>234</v>
      </c>
      <c r="D36117" s="183" t="s">
        <v>11388</v>
      </c>
    </row>
    <row r="36118" spans="1:4">
      <c r="A36118" t="s">
        <v>11386</v>
      </c>
      <c r="B36118" t="s">
        <v>11387</v>
      </c>
      <c r="C36118" t="s">
        <v>234</v>
      </c>
      <c r="D36118" s="183" t="s">
        <v>11388</v>
      </c>
    </row>
    <row r="36119" spans="1:4">
      <c r="A36119" t="s">
        <v>11389</v>
      </c>
      <c r="B36119" t="s">
        <v>11390</v>
      </c>
      <c r="C36119" t="s">
        <v>234</v>
      </c>
      <c r="D36119" s="183" t="s">
        <v>11391</v>
      </c>
    </row>
    <row r="36120" spans="1:4">
      <c r="A36120" t="s">
        <v>11389</v>
      </c>
      <c r="B36120" t="s">
        <v>11390</v>
      </c>
      <c r="C36120" t="s">
        <v>234</v>
      </c>
      <c r="D36120" s="183" t="s">
        <v>11391</v>
      </c>
    </row>
    <row r="36121" spans="1:4">
      <c r="A36121" t="s">
        <v>11389</v>
      </c>
      <c r="B36121" t="s">
        <v>11390</v>
      </c>
      <c r="C36121" t="s">
        <v>234</v>
      </c>
      <c r="D36121" s="183" t="s">
        <v>11391</v>
      </c>
    </row>
    <row r="36122" spans="1:4">
      <c r="A36122" t="s">
        <v>11389</v>
      </c>
      <c r="B36122" t="s">
        <v>11390</v>
      </c>
      <c r="C36122" t="s">
        <v>234</v>
      </c>
      <c r="D36122" s="183" t="s">
        <v>11391</v>
      </c>
    </row>
    <row r="36123" spans="1:4">
      <c r="A36123" t="s">
        <v>11389</v>
      </c>
      <c r="B36123" t="s">
        <v>11390</v>
      </c>
      <c r="C36123" t="s">
        <v>234</v>
      </c>
      <c r="D36123" s="183" t="s">
        <v>11391</v>
      </c>
    </row>
    <row r="36124" spans="1:4">
      <c r="A36124" t="s">
        <v>11389</v>
      </c>
      <c r="B36124" t="s">
        <v>11390</v>
      </c>
      <c r="C36124" t="s">
        <v>234</v>
      </c>
      <c r="D36124" s="183" t="s">
        <v>11391</v>
      </c>
    </row>
    <row r="36125" spans="1:4">
      <c r="A36125" s="171">
        <v>84126</v>
      </c>
      <c r="B36125" t="s">
        <v>11392</v>
      </c>
      <c r="C36125" t="s">
        <v>234</v>
      </c>
      <c r="D36125" s="183" t="s">
        <v>11393</v>
      </c>
    </row>
    <row r="36126" spans="1:4">
      <c r="A36126" s="171">
        <v>84126</v>
      </c>
      <c r="B36126" t="s">
        <v>11392</v>
      </c>
      <c r="C36126" t="s">
        <v>234</v>
      </c>
      <c r="D36126" s="183" t="s">
        <v>11393</v>
      </c>
    </row>
    <row r="36127" spans="1:4">
      <c r="A36127" s="171">
        <v>84126</v>
      </c>
      <c r="B36127" t="s">
        <v>11392</v>
      </c>
      <c r="C36127" t="s">
        <v>234</v>
      </c>
      <c r="D36127" s="183" t="s">
        <v>11393</v>
      </c>
    </row>
    <row r="36128" spans="1:4">
      <c r="A36128" s="171">
        <v>85421</v>
      </c>
      <c r="B36128" t="s">
        <v>11394</v>
      </c>
      <c r="C36128" t="s">
        <v>234</v>
      </c>
      <c r="D36128" s="183" t="s">
        <v>9195</v>
      </c>
    </row>
    <row r="36129" spans="1:4">
      <c r="A36129" s="171">
        <v>85421</v>
      </c>
      <c r="B36129" t="s">
        <v>11394</v>
      </c>
      <c r="C36129" t="s">
        <v>234</v>
      </c>
      <c r="D36129" s="183" t="s">
        <v>9195</v>
      </c>
    </row>
    <row r="36130" spans="1:4">
      <c r="A36130" s="171">
        <v>85421</v>
      </c>
      <c r="B36130" t="s">
        <v>11394</v>
      </c>
      <c r="C36130" t="s">
        <v>234</v>
      </c>
      <c r="D36130" s="183" t="s">
        <v>9195</v>
      </c>
    </row>
    <row r="36131" spans="1:4">
      <c r="A36131" s="171">
        <v>97621</v>
      </c>
      <c r="B36131" t="s">
        <v>11395</v>
      </c>
      <c r="C36131" t="s">
        <v>259</v>
      </c>
      <c r="D36131" s="183" t="s">
        <v>11396</v>
      </c>
    </row>
    <row r="36132" spans="1:4">
      <c r="A36132" s="171">
        <v>97621</v>
      </c>
      <c r="B36132" t="s">
        <v>11395</v>
      </c>
      <c r="C36132" t="s">
        <v>259</v>
      </c>
      <c r="D36132" s="183" t="s">
        <v>11396</v>
      </c>
    </row>
    <row r="36133" spans="1:4">
      <c r="A36133" s="171">
        <v>97621</v>
      </c>
      <c r="B36133" t="s">
        <v>11395</v>
      </c>
      <c r="C36133" t="s">
        <v>259</v>
      </c>
      <c r="D36133" s="183" t="s">
        <v>11396</v>
      </c>
    </row>
    <row r="36134" spans="1:4">
      <c r="A36134" s="171">
        <v>97622</v>
      </c>
      <c r="B36134" t="s">
        <v>11397</v>
      </c>
      <c r="C36134" t="s">
        <v>259</v>
      </c>
      <c r="D36134" s="183" t="s">
        <v>11398</v>
      </c>
    </row>
    <row r="36135" spans="1:4">
      <c r="A36135" s="171">
        <v>97622</v>
      </c>
      <c r="B36135" t="s">
        <v>11397</v>
      </c>
      <c r="C36135" t="s">
        <v>259</v>
      </c>
      <c r="D36135" s="183" t="s">
        <v>11398</v>
      </c>
    </row>
    <row r="36136" spans="1:4">
      <c r="A36136" s="171">
        <v>97622</v>
      </c>
      <c r="B36136" t="s">
        <v>11397</v>
      </c>
      <c r="C36136" t="s">
        <v>259</v>
      </c>
      <c r="D36136" s="183" t="s">
        <v>11398</v>
      </c>
    </row>
    <row r="36137" spans="1:4">
      <c r="A36137" s="171">
        <v>97623</v>
      </c>
      <c r="B36137" t="s">
        <v>11399</v>
      </c>
      <c r="C36137" t="s">
        <v>259</v>
      </c>
      <c r="D36137" s="183" t="s">
        <v>8853</v>
      </c>
    </row>
    <row r="36138" spans="1:4">
      <c r="A36138" s="171">
        <v>97623</v>
      </c>
      <c r="B36138" t="s">
        <v>11399</v>
      </c>
      <c r="C36138" t="s">
        <v>259</v>
      </c>
      <c r="D36138" s="183" t="s">
        <v>8853</v>
      </c>
    </row>
    <row r="36139" spans="1:4">
      <c r="A36139" s="171">
        <v>97623</v>
      </c>
      <c r="B36139" t="s">
        <v>11399</v>
      </c>
      <c r="C36139" t="s">
        <v>259</v>
      </c>
      <c r="D36139" s="183" t="s">
        <v>8853</v>
      </c>
    </row>
    <row r="36140" spans="1:4">
      <c r="A36140" s="171">
        <v>97624</v>
      </c>
      <c r="B36140" t="s">
        <v>11400</v>
      </c>
      <c r="C36140" t="s">
        <v>259</v>
      </c>
      <c r="D36140" s="183" t="s">
        <v>11401</v>
      </c>
    </row>
    <row r="36141" spans="1:4">
      <c r="A36141" s="171">
        <v>97624</v>
      </c>
      <c r="B36141" t="s">
        <v>11400</v>
      </c>
      <c r="C36141" t="s">
        <v>259</v>
      </c>
      <c r="D36141" s="183" t="s">
        <v>11401</v>
      </c>
    </row>
    <row r="36142" spans="1:4">
      <c r="A36142" s="171">
        <v>97624</v>
      </c>
      <c r="B36142" t="s">
        <v>11400</v>
      </c>
      <c r="C36142" t="s">
        <v>259</v>
      </c>
      <c r="D36142" s="183" t="s">
        <v>11401</v>
      </c>
    </row>
    <row r="36143" spans="1:4">
      <c r="A36143" s="171">
        <v>97625</v>
      </c>
      <c r="B36143" t="s">
        <v>11402</v>
      </c>
      <c r="C36143" t="s">
        <v>259</v>
      </c>
      <c r="D36143" s="183" t="s">
        <v>11403</v>
      </c>
    </row>
    <row r="36144" spans="1:4">
      <c r="A36144" s="171">
        <v>97625</v>
      </c>
      <c r="B36144" t="s">
        <v>11402</v>
      </c>
      <c r="C36144" t="s">
        <v>259</v>
      </c>
      <c r="D36144" s="183" t="s">
        <v>11403</v>
      </c>
    </row>
    <row r="36145" spans="1:4">
      <c r="A36145" s="171">
        <v>97625</v>
      </c>
      <c r="B36145" t="s">
        <v>11402</v>
      </c>
      <c r="C36145" t="s">
        <v>259</v>
      </c>
      <c r="D36145" s="183" t="s">
        <v>11403</v>
      </c>
    </row>
    <row r="36146" spans="1:4">
      <c r="A36146" s="171">
        <v>97626</v>
      </c>
      <c r="B36146" t="s">
        <v>11404</v>
      </c>
      <c r="C36146" t="s">
        <v>259</v>
      </c>
      <c r="D36146" s="183" t="s">
        <v>11405</v>
      </c>
    </row>
    <row r="36147" spans="1:4">
      <c r="A36147" s="171">
        <v>97626</v>
      </c>
      <c r="B36147" t="s">
        <v>11404</v>
      </c>
      <c r="C36147" t="s">
        <v>259</v>
      </c>
      <c r="D36147" s="183" t="s">
        <v>11405</v>
      </c>
    </row>
    <row r="36148" spans="1:4">
      <c r="A36148" s="171">
        <v>97626</v>
      </c>
      <c r="B36148" t="s">
        <v>11404</v>
      </c>
      <c r="C36148" t="s">
        <v>259</v>
      </c>
      <c r="D36148" s="183" t="s">
        <v>11405</v>
      </c>
    </row>
    <row r="36149" spans="1:4">
      <c r="A36149" s="171">
        <v>97626</v>
      </c>
      <c r="B36149" t="s">
        <v>11404</v>
      </c>
      <c r="C36149" t="s">
        <v>259</v>
      </c>
      <c r="D36149" s="183" t="s">
        <v>11405</v>
      </c>
    </row>
    <row r="36150" spans="1:4">
      <c r="A36150" s="171">
        <v>97627</v>
      </c>
      <c r="B36150" t="s">
        <v>11406</v>
      </c>
      <c r="C36150" t="s">
        <v>259</v>
      </c>
      <c r="D36150" s="183" t="s">
        <v>11407</v>
      </c>
    </row>
    <row r="36151" spans="1:4">
      <c r="A36151" s="171">
        <v>97627</v>
      </c>
      <c r="B36151" t="s">
        <v>11406</v>
      </c>
      <c r="C36151" t="s">
        <v>259</v>
      </c>
      <c r="D36151" s="183" t="s">
        <v>11407</v>
      </c>
    </row>
    <row r="36152" spans="1:4">
      <c r="A36152" s="171">
        <v>97627</v>
      </c>
      <c r="B36152" t="s">
        <v>11406</v>
      </c>
      <c r="C36152" t="s">
        <v>259</v>
      </c>
      <c r="D36152" s="183" t="s">
        <v>11407</v>
      </c>
    </row>
    <row r="36153" spans="1:4">
      <c r="A36153" s="171">
        <v>97627</v>
      </c>
      <c r="B36153" t="s">
        <v>11406</v>
      </c>
      <c r="C36153" t="s">
        <v>259</v>
      </c>
      <c r="D36153" s="183" t="s">
        <v>11407</v>
      </c>
    </row>
    <row r="36154" spans="1:4">
      <c r="A36154" s="171">
        <v>97627</v>
      </c>
      <c r="B36154" t="s">
        <v>11406</v>
      </c>
      <c r="C36154" t="s">
        <v>259</v>
      </c>
      <c r="D36154" s="183" t="s">
        <v>11407</v>
      </c>
    </row>
    <row r="36155" spans="1:4">
      <c r="A36155" s="171">
        <v>97627</v>
      </c>
      <c r="B36155" t="s">
        <v>11406</v>
      </c>
      <c r="C36155" t="s">
        <v>259</v>
      </c>
      <c r="D36155" s="183" t="s">
        <v>11407</v>
      </c>
    </row>
    <row r="36156" spans="1:4">
      <c r="A36156" s="171">
        <v>97628</v>
      </c>
      <c r="B36156" t="s">
        <v>11408</v>
      </c>
      <c r="C36156" t="s">
        <v>259</v>
      </c>
      <c r="D36156" s="183" t="s">
        <v>11409</v>
      </c>
    </row>
    <row r="36157" spans="1:4">
      <c r="A36157" s="171">
        <v>97628</v>
      </c>
      <c r="B36157" t="s">
        <v>11408</v>
      </c>
      <c r="C36157" t="s">
        <v>259</v>
      </c>
      <c r="D36157" s="183" t="s">
        <v>11409</v>
      </c>
    </row>
    <row r="36158" spans="1:4">
      <c r="A36158" s="171">
        <v>97628</v>
      </c>
      <c r="B36158" t="s">
        <v>11408</v>
      </c>
      <c r="C36158" t="s">
        <v>259</v>
      </c>
      <c r="D36158" s="183" t="s">
        <v>11409</v>
      </c>
    </row>
    <row r="36159" spans="1:4">
      <c r="A36159" s="171">
        <v>97629</v>
      </c>
      <c r="B36159" t="s">
        <v>11410</v>
      </c>
      <c r="C36159" t="s">
        <v>259</v>
      </c>
      <c r="D36159" s="183" t="s">
        <v>11411</v>
      </c>
    </row>
    <row r="36160" spans="1:4">
      <c r="A36160" s="171">
        <v>97629</v>
      </c>
      <c r="B36160" t="s">
        <v>11410</v>
      </c>
      <c r="C36160" t="s">
        <v>259</v>
      </c>
      <c r="D36160" s="183" t="s">
        <v>11411</v>
      </c>
    </row>
    <row r="36161" spans="1:4">
      <c r="A36161" s="171">
        <v>97629</v>
      </c>
      <c r="B36161" t="s">
        <v>11410</v>
      </c>
      <c r="C36161" t="s">
        <v>259</v>
      </c>
      <c r="D36161" s="183" t="s">
        <v>11411</v>
      </c>
    </row>
    <row r="36162" spans="1:4">
      <c r="A36162" s="171">
        <v>97629</v>
      </c>
      <c r="B36162" t="s">
        <v>11410</v>
      </c>
      <c r="C36162" t="s">
        <v>259</v>
      </c>
      <c r="D36162" s="183" t="s">
        <v>11411</v>
      </c>
    </row>
    <row r="36163" spans="1:4">
      <c r="A36163" s="171">
        <v>97629</v>
      </c>
      <c r="B36163" t="s">
        <v>11410</v>
      </c>
      <c r="C36163" t="s">
        <v>259</v>
      </c>
      <c r="D36163" s="183" t="s">
        <v>11411</v>
      </c>
    </row>
    <row r="36164" spans="1:4">
      <c r="A36164" s="171">
        <v>97631</v>
      </c>
      <c r="B36164" t="s">
        <v>11412</v>
      </c>
      <c r="C36164" t="s">
        <v>234</v>
      </c>
      <c r="D36164" s="183" t="s">
        <v>11413</v>
      </c>
    </row>
    <row r="36165" spans="1:4">
      <c r="A36165" s="171">
        <v>97631</v>
      </c>
      <c r="B36165" t="s">
        <v>11412</v>
      </c>
      <c r="C36165" t="s">
        <v>234</v>
      </c>
      <c r="D36165" s="183" t="s">
        <v>11413</v>
      </c>
    </row>
    <row r="36166" spans="1:4">
      <c r="A36166" s="171">
        <v>97631</v>
      </c>
      <c r="B36166" t="s">
        <v>11412</v>
      </c>
      <c r="C36166" t="s">
        <v>234</v>
      </c>
      <c r="D36166" s="183" t="s">
        <v>11413</v>
      </c>
    </row>
    <row r="36167" spans="1:4">
      <c r="A36167" s="171">
        <v>97632</v>
      </c>
      <c r="B36167" t="s">
        <v>11414</v>
      </c>
      <c r="C36167" t="s">
        <v>176</v>
      </c>
      <c r="D36167" s="183" t="s">
        <v>11415</v>
      </c>
    </row>
    <row r="36168" spans="1:4">
      <c r="A36168" s="171">
        <v>97632</v>
      </c>
      <c r="B36168" t="s">
        <v>11414</v>
      </c>
      <c r="C36168" t="s">
        <v>176</v>
      </c>
      <c r="D36168" s="183" t="s">
        <v>11415</v>
      </c>
    </row>
    <row r="36169" spans="1:4">
      <c r="A36169" s="171">
        <v>97632</v>
      </c>
      <c r="B36169" t="s">
        <v>11414</v>
      </c>
      <c r="C36169" t="s">
        <v>176</v>
      </c>
      <c r="D36169" s="183" t="s">
        <v>11415</v>
      </c>
    </row>
    <row r="36170" spans="1:4">
      <c r="A36170" s="171">
        <v>97633</v>
      </c>
      <c r="B36170" t="s">
        <v>11416</v>
      </c>
      <c r="C36170" t="s">
        <v>234</v>
      </c>
      <c r="D36170" s="183" t="s">
        <v>5351</v>
      </c>
    </row>
    <row r="36171" spans="1:4">
      <c r="A36171" s="171">
        <v>97633</v>
      </c>
      <c r="B36171" t="s">
        <v>11416</v>
      </c>
      <c r="C36171" t="s">
        <v>234</v>
      </c>
      <c r="D36171" s="183" t="s">
        <v>5351</v>
      </c>
    </row>
    <row r="36172" spans="1:4">
      <c r="A36172" s="171">
        <v>97633</v>
      </c>
      <c r="B36172" t="s">
        <v>11416</v>
      </c>
      <c r="C36172" t="s">
        <v>234</v>
      </c>
      <c r="D36172" s="183" t="s">
        <v>5351</v>
      </c>
    </row>
    <row r="36173" spans="1:4">
      <c r="A36173" s="171">
        <v>97634</v>
      </c>
      <c r="B36173" t="s">
        <v>11417</v>
      </c>
      <c r="C36173" t="s">
        <v>234</v>
      </c>
      <c r="D36173" s="183" t="s">
        <v>11418</v>
      </c>
    </row>
    <row r="36174" spans="1:4">
      <c r="A36174" s="171">
        <v>97634</v>
      </c>
      <c r="B36174" t="s">
        <v>11417</v>
      </c>
      <c r="C36174" t="s">
        <v>234</v>
      </c>
      <c r="D36174" s="183" t="s">
        <v>11418</v>
      </c>
    </row>
    <row r="36175" spans="1:4">
      <c r="A36175" s="171">
        <v>97634</v>
      </c>
      <c r="B36175" t="s">
        <v>11417</v>
      </c>
      <c r="C36175" t="s">
        <v>234</v>
      </c>
      <c r="D36175" s="183" t="s">
        <v>11418</v>
      </c>
    </row>
    <row r="36176" spans="1:4">
      <c r="A36176" s="171">
        <v>97634</v>
      </c>
      <c r="B36176" t="s">
        <v>11417</v>
      </c>
      <c r="C36176" t="s">
        <v>234</v>
      </c>
      <c r="D36176" s="183" t="s">
        <v>11418</v>
      </c>
    </row>
    <row r="36177" spans="1:4">
      <c r="A36177" s="171">
        <v>97634</v>
      </c>
      <c r="B36177" t="s">
        <v>11417</v>
      </c>
      <c r="C36177" t="s">
        <v>234</v>
      </c>
      <c r="D36177" s="183" t="s">
        <v>11418</v>
      </c>
    </row>
    <row r="36178" spans="1:4">
      <c r="A36178" s="171">
        <v>97635</v>
      </c>
      <c r="B36178" t="s">
        <v>11419</v>
      </c>
      <c r="C36178" t="s">
        <v>234</v>
      </c>
      <c r="D36178" s="183" t="s">
        <v>6895</v>
      </c>
    </row>
    <row r="36179" spans="1:4">
      <c r="A36179" s="171">
        <v>97635</v>
      </c>
      <c r="B36179" t="s">
        <v>11419</v>
      </c>
      <c r="C36179" t="s">
        <v>234</v>
      </c>
      <c r="D36179" s="183" t="s">
        <v>6895</v>
      </c>
    </row>
    <row r="36180" spans="1:4">
      <c r="A36180" s="171">
        <v>97635</v>
      </c>
      <c r="B36180" t="s">
        <v>11419</v>
      </c>
      <c r="C36180" t="s">
        <v>234</v>
      </c>
      <c r="D36180" s="183" t="s">
        <v>6895</v>
      </c>
    </row>
    <row r="36181" spans="1:4">
      <c r="A36181" s="171">
        <v>97636</v>
      </c>
      <c r="B36181" t="s">
        <v>11420</v>
      </c>
      <c r="C36181" t="s">
        <v>234</v>
      </c>
      <c r="D36181" s="183" t="s">
        <v>5259</v>
      </c>
    </row>
    <row r="36182" spans="1:4">
      <c r="A36182" s="171">
        <v>97636</v>
      </c>
      <c r="B36182" t="s">
        <v>11420</v>
      </c>
      <c r="C36182" t="s">
        <v>234</v>
      </c>
      <c r="D36182" s="183" t="s">
        <v>5259</v>
      </c>
    </row>
    <row r="36183" spans="1:4">
      <c r="A36183" s="171">
        <v>97636</v>
      </c>
      <c r="B36183" t="s">
        <v>11420</v>
      </c>
      <c r="C36183" t="s">
        <v>234</v>
      </c>
      <c r="D36183" s="183" t="s">
        <v>5259</v>
      </c>
    </row>
    <row r="36184" spans="1:4">
      <c r="A36184" s="171">
        <v>97636</v>
      </c>
      <c r="B36184" t="s">
        <v>11420</v>
      </c>
      <c r="C36184" t="s">
        <v>234</v>
      </c>
      <c r="D36184" s="183" t="s">
        <v>5259</v>
      </c>
    </row>
    <row r="36185" spans="1:4">
      <c r="A36185" s="171">
        <v>97636</v>
      </c>
      <c r="B36185" t="s">
        <v>11420</v>
      </c>
      <c r="C36185" t="s">
        <v>234</v>
      </c>
      <c r="D36185" s="183" t="s">
        <v>5259</v>
      </c>
    </row>
    <row r="36186" spans="1:4">
      <c r="A36186" s="171">
        <v>97637</v>
      </c>
      <c r="B36186" t="s">
        <v>11421</v>
      </c>
      <c r="C36186" t="s">
        <v>234</v>
      </c>
      <c r="D36186" s="183" t="s">
        <v>11422</v>
      </c>
    </row>
    <row r="36187" spans="1:4">
      <c r="A36187" s="171">
        <v>97637</v>
      </c>
      <c r="B36187" t="s">
        <v>11421</v>
      </c>
      <c r="C36187" t="s">
        <v>234</v>
      </c>
      <c r="D36187" s="183" t="s">
        <v>11422</v>
      </c>
    </row>
    <row r="36188" spans="1:4">
      <c r="A36188" s="171">
        <v>97637</v>
      </c>
      <c r="B36188" t="s">
        <v>11421</v>
      </c>
      <c r="C36188" t="s">
        <v>234</v>
      </c>
      <c r="D36188" s="183" t="s">
        <v>11422</v>
      </c>
    </row>
    <row r="36189" spans="1:4">
      <c r="A36189" s="171">
        <v>97638</v>
      </c>
      <c r="B36189" t="s">
        <v>11423</v>
      </c>
      <c r="C36189" t="s">
        <v>234</v>
      </c>
      <c r="D36189" s="183" t="s">
        <v>11249</v>
      </c>
    </row>
    <row r="36190" spans="1:4">
      <c r="A36190" s="171">
        <v>97638</v>
      </c>
      <c r="B36190" t="s">
        <v>11423</v>
      </c>
      <c r="C36190" t="s">
        <v>234</v>
      </c>
      <c r="D36190" s="183" t="s">
        <v>11249</v>
      </c>
    </row>
    <row r="36191" spans="1:4">
      <c r="A36191" s="171">
        <v>97638</v>
      </c>
      <c r="B36191" t="s">
        <v>11423</v>
      </c>
      <c r="C36191" t="s">
        <v>234</v>
      </c>
      <c r="D36191" s="183" t="s">
        <v>11249</v>
      </c>
    </row>
    <row r="36192" spans="1:4">
      <c r="A36192" s="171">
        <v>97639</v>
      </c>
      <c r="B36192" t="s">
        <v>11424</v>
      </c>
      <c r="C36192" t="s">
        <v>234</v>
      </c>
      <c r="D36192" s="183" t="s">
        <v>11425</v>
      </c>
    </row>
    <row r="36193" spans="1:4">
      <c r="A36193" s="171">
        <v>97639</v>
      </c>
      <c r="B36193" t="s">
        <v>11424</v>
      </c>
      <c r="C36193" t="s">
        <v>234</v>
      </c>
      <c r="D36193" s="183" t="s">
        <v>11425</v>
      </c>
    </row>
    <row r="36194" spans="1:4">
      <c r="A36194" s="171">
        <v>97639</v>
      </c>
      <c r="B36194" t="s">
        <v>11424</v>
      </c>
      <c r="C36194" t="s">
        <v>234</v>
      </c>
      <c r="D36194" s="183" t="s">
        <v>11425</v>
      </c>
    </row>
    <row r="36195" spans="1:4">
      <c r="A36195" s="171">
        <v>97640</v>
      </c>
      <c r="B36195" t="s">
        <v>11426</v>
      </c>
      <c r="C36195" t="s">
        <v>234</v>
      </c>
      <c r="D36195" s="183" t="s">
        <v>1820</v>
      </c>
    </row>
    <row r="36196" spans="1:4">
      <c r="A36196" s="171">
        <v>97640</v>
      </c>
      <c r="B36196" t="s">
        <v>11426</v>
      </c>
      <c r="C36196" t="s">
        <v>234</v>
      </c>
      <c r="D36196" s="183" t="s">
        <v>1820</v>
      </c>
    </row>
    <row r="36197" spans="1:4">
      <c r="A36197" s="171">
        <v>97640</v>
      </c>
      <c r="B36197" t="s">
        <v>11426</v>
      </c>
      <c r="C36197" t="s">
        <v>234</v>
      </c>
      <c r="D36197" s="183" t="s">
        <v>1820</v>
      </c>
    </row>
    <row r="36198" spans="1:4">
      <c r="A36198" s="171">
        <v>97641</v>
      </c>
      <c r="B36198" t="s">
        <v>11427</v>
      </c>
      <c r="C36198" t="s">
        <v>234</v>
      </c>
      <c r="D36198" s="183" t="s">
        <v>5235</v>
      </c>
    </row>
    <row r="36199" spans="1:4">
      <c r="A36199" s="171">
        <v>97641</v>
      </c>
      <c r="B36199" t="s">
        <v>11427</v>
      </c>
      <c r="C36199" t="s">
        <v>234</v>
      </c>
      <c r="D36199" s="183" t="s">
        <v>5235</v>
      </c>
    </row>
    <row r="36200" spans="1:4">
      <c r="A36200" s="171">
        <v>97641</v>
      </c>
      <c r="B36200" t="s">
        <v>11427</v>
      </c>
      <c r="C36200" t="s">
        <v>234</v>
      </c>
      <c r="D36200" s="183" t="s">
        <v>5235</v>
      </c>
    </row>
    <row r="36201" spans="1:4">
      <c r="A36201" s="171">
        <v>97642</v>
      </c>
      <c r="B36201" t="s">
        <v>11428</v>
      </c>
      <c r="C36201" t="s">
        <v>234</v>
      </c>
      <c r="D36201" s="183" t="s">
        <v>11429</v>
      </c>
    </row>
    <row r="36202" spans="1:4">
      <c r="A36202" s="171">
        <v>97642</v>
      </c>
      <c r="B36202" t="s">
        <v>11428</v>
      </c>
      <c r="C36202" t="s">
        <v>234</v>
      </c>
      <c r="D36202" s="183" t="s">
        <v>11429</v>
      </c>
    </row>
    <row r="36203" spans="1:4">
      <c r="A36203" s="171">
        <v>97642</v>
      </c>
      <c r="B36203" t="s">
        <v>11428</v>
      </c>
      <c r="C36203" t="s">
        <v>234</v>
      </c>
      <c r="D36203" s="183" t="s">
        <v>11429</v>
      </c>
    </row>
    <row r="36204" spans="1:4">
      <c r="A36204" s="171">
        <v>97643</v>
      </c>
      <c r="B36204" t="s">
        <v>11430</v>
      </c>
      <c r="C36204" t="s">
        <v>234</v>
      </c>
      <c r="D36204" s="183" t="s">
        <v>6253</v>
      </c>
    </row>
    <row r="36205" spans="1:4">
      <c r="A36205" s="171">
        <v>97643</v>
      </c>
      <c r="B36205" t="s">
        <v>11430</v>
      </c>
      <c r="C36205" t="s">
        <v>234</v>
      </c>
      <c r="D36205" s="183" t="s">
        <v>6253</v>
      </c>
    </row>
    <row r="36206" spans="1:4">
      <c r="A36206" s="171">
        <v>97643</v>
      </c>
      <c r="B36206" t="s">
        <v>11430</v>
      </c>
      <c r="C36206" t="s">
        <v>234</v>
      </c>
      <c r="D36206" s="183" t="s">
        <v>6253</v>
      </c>
    </row>
    <row r="36207" spans="1:4">
      <c r="A36207" s="171">
        <v>97644</v>
      </c>
      <c r="B36207" t="s">
        <v>11431</v>
      </c>
      <c r="C36207" t="s">
        <v>234</v>
      </c>
      <c r="D36207" s="183" t="s">
        <v>6996</v>
      </c>
    </row>
    <row r="36208" spans="1:4">
      <c r="A36208" s="171">
        <v>97644</v>
      </c>
      <c r="B36208" t="s">
        <v>11431</v>
      </c>
      <c r="C36208" t="s">
        <v>234</v>
      </c>
      <c r="D36208" s="183" t="s">
        <v>6996</v>
      </c>
    </row>
    <row r="36209" spans="1:4">
      <c r="A36209" s="171">
        <v>97644</v>
      </c>
      <c r="B36209" t="s">
        <v>11431</v>
      </c>
      <c r="C36209" t="s">
        <v>234</v>
      </c>
      <c r="D36209" s="183" t="s">
        <v>6996</v>
      </c>
    </row>
    <row r="36210" spans="1:4">
      <c r="A36210" s="171">
        <v>97645</v>
      </c>
      <c r="B36210" t="s">
        <v>11432</v>
      </c>
      <c r="C36210" t="s">
        <v>234</v>
      </c>
      <c r="D36210" s="183" t="s">
        <v>11433</v>
      </c>
    </row>
    <row r="36211" spans="1:4">
      <c r="A36211" s="171">
        <v>97645</v>
      </c>
      <c r="B36211" t="s">
        <v>11432</v>
      </c>
      <c r="C36211" t="s">
        <v>234</v>
      </c>
      <c r="D36211" s="183" t="s">
        <v>11433</v>
      </c>
    </row>
    <row r="36212" spans="1:4">
      <c r="A36212" s="171">
        <v>97645</v>
      </c>
      <c r="B36212" t="s">
        <v>11432</v>
      </c>
      <c r="C36212" t="s">
        <v>234</v>
      </c>
      <c r="D36212" s="183" t="s">
        <v>11433</v>
      </c>
    </row>
    <row r="36213" spans="1:4">
      <c r="A36213" s="171">
        <v>97645</v>
      </c>
      <c r="B36213" t="s">
        <v>11432</v>
      </c>
      <c r="C36213" t="s">
        <v>234</v>
      </c>
      <c r="D36213" s="183" t="s">
        <v>11433</v>
      </c>
    </row>
    <row r="36214" spans="1:4">
      <c r="A36214" s="171">
        <v>97647</v>
      </c>
      <c r="B36214" t="s">
        <v>11434</v>
      </c>
      <c r="C36214" t="s">
        <v>234</v>
      </c>
      <c r="D36214" s="183" t="s">
        <v>8056</v>
      </c>
    </row>
    <row r="36215" spans="1:4">
      <c r="A36215" s="171">
        <v>97647</v>
      </c>
      <c r="B36215" t="s">
        <v>11434</v>
      </c>
      <c r="C36215" t="s">
        <v>234</v>
      </c>
      <c r="D36215" s="183" t="s">
        <v>8056</v>
      </c>
    </row>
    <row r="36216" spans="1:4">
      <c r="A36216" s="171">
        <v>97647</v>
      </c>
      <c r="B36216" t="s">
        <v>11434</v>
      </c>
      <c r="C36216" t="s">
        <v>234</v>
      </c>
      <c r="D36216" s="183" t="s">
        <v>8056</v>
      </c>
    </row>
    <row r="36217" spans="1:4">
      <c r="A36217" s="171">
        <v>97648</v>
      </c>
      <c r="B36217" t="s">
        <v>11435</v>
      </c>
      <c r="C36217" t="s">
        <v>234</v>
      </c>
      <c r="D36217" s="183" t="s">
        <v>11436</v>
      </c>
    </row>
    <row r="36218" spans="1:4">
      <c r="A36218" s="171">
        <v>97648</v>
      </c>
      <c r="B36218" t="s">
        <v>11435</v>
      </c>
      <c r="C36218" t="s">
        <v>234</v>
      </c>
      <c r="D36218" s="183" t="s">
        <v>11436</v>
      </c>
    </row>
    <row r="36219" spans="1:4">
      <c r="A36219" s="171">
        <v>97648</v>
      </c>
      <c r="B36219" t="s">
        <v>11435</v>
      </c>
      <c r="C36219" t="s">
        <v>234</v>
      </c>
      <c r="D36219" s="183" t="s">
        <v>11436</v>
      </c>
    </row>
    <row r="36220" spans="1:4">
      <c r="A36220" s="171">
        <v>97649</v>
      </c>
      <c r="B36220" t="s">
        <v>11437</v>
      </c>
      <c r="C36220" t="s">
        <v>234</v>
      </c>
      <c r="D36220" s="183" t="s">
        <v>2561</v>
      </c>
    </row>
    <row r="36221" spans="1:4">
      <c r="A36221" s="171">
        <v>97649</v>
      </c>
      <c r="B36221" t="s">
        <v>11437</v>
      </c>
      <c r="C36221" t="s">
        <v>234</v>
      </c>
      <c r="D36221" s="183" t="s">
        <v>2561</v>
      </c>
    </row>
    <row r="36222" spans="1:4">
      <c r="A36222" s="171">
        <v>97649</v>
      </c>
      <c r="B36222" t="s">
        <v>11437</v>
      </c>
      <c r="C36222" t="s">
        <v>234</v>
      </c>
      <c r="D36222" s="183" t="s">
        <v>2561</v>
      </c>
    </row>
    <row r="36223" spans="1:4">
      <c r="A36223" s="171">
        <v>97649</v>
      </c>
      <c r="B36223" t="s">
        <v>11437</v>
      </c>
      <c r="C36223" t="s">
        <v>234</v>
      </c>
      <c r="D36223" s="183" t="s">
        <v>2561</v>
      </c>
    </row>
    <row r="36224" spans="1:4">
      <c r="A36224" s="171">
        <v>97649</v>
      </c>
      <c r="B36224" t="s">
        <v>11437</v>
      </c>
      <c r="C36224" t="s">
        <v>234</v>
      </c>
      <c r="D36224" s="183" t="s">
        <v>2561</v>
      </c>
    </row>
    <row r="36225" spans="1:4">
      <c r="A36225" s="171">
        <v>97650</v>
      </c>
      <c r="B36225" t="s">
        <v>11438</v>
      </c>
      <c r="C36225" t="s">
        <v>234</v>
      </c>
      <c r="D36225" s="183" t="s">
        <v>7110</v>
      </c>
    </row>
    <row r="36226" spans="1:4">
      <c r="A36226" s="171">
        <v>97650</v>
      </c>
      <c r="B36226" t="s">
        <v>11438</v>
      </c>
      <c r="C36226" t="s">
        <v>234</v>
      </c>
      <c r="D36226" s="183" t="s">
        <v>7110</v>
      </c>
    </row>
    <row r="36227" spans="1:4">
      <c r="A36227" s="171">
        <v>97650</v>
      </c>
      <c r="B36227" t="s">
        <v>11438</v>
      </c>
      <c r="C36227" t="s">
        <v>234</v>
      </c>
      <c r="D36227" s="183" t="s">
        <v>7110</v>
      </c>
    </row>
    <row r="36228" spans="1:4">
      <c r="A36228" s="171">
        <v>97651</v>
      </c>
      <c r="B36228" t="s">
        <v>11439</v>
      </c>
      <c r="C36228" t="s">
        <v>168</v>
      </c>
      <c r="D36228" s="183" t="s">
        <v>3566</v>
      </c>
    </row>
    <row r="36229" spans="1:4">
      <c r="A36229" s="171">
        <v>97651</v>
      </c>
      <c r="B36229" t="s">
        <v>11439</v>
      </c>
      <c r="C36229" t="s">
        <v>168</v>
      </c>
      <c r="D36229" s="183" t="s">
        <v>3566</v>
      </c>
    </row>
    <row r="36230" spans="1:4">
      <c r="A36230" s="171">
        <v>97651</v>
      </c>
      <c r="B36230" t="s">
        <v>11439</v>
      </c>
      <c r="C36230" t="s">
        <v>168</v>
      </c>
      <c r="D36230" s="183" t="s">
        <v>3566</v>
      </c>
    </row>
    <row r="36231" spans="1:4">
      <c r="A36231" s="171">
        <v>97652</v>
      </c>
      <c r="B36231" t="s">
        <v>11440</v>
      </c>
      <c r="C36231" t="s">
        <v>168</v>
      </c>
      <c r="D36231" s="183" t="s">
        <v>11441</v>
      </c>
    </row>
    <row r="36232" spans="1:4">
      <c r="A36232" s="171">
        <v>97652</v>
      </c>
      <c r="B36232" t="s">
        <v>11440</v>
      </c>
      <c r="C36232" t="s">
        <v>168</v>
      </c>
      <c r="D36232" s="183" t="s">
        <v>11441</v>
      </c>
    </row>
    <row r="36233" spans="1:4">
      <c r="A36233" s="171">
        <v>97652</v>
      </c>
      <c r="B36233" t="s">
        <v>11440</v>
      </c>
      <c r="C36233" t="s">
        <v>168</v>
      </c>
      <c r="D36233" s="183" t="s">
        <v>11441</v>
      </c>
    </row>
    <row r="36234" spans="1:4">
      <c r="A36234" s="171">
        <v>97653</v>
      </c>
      <c r="B36234" t="s">
        <v>11442</v>
      </c>
      <c r="C36234" t="s">
        <v>168</v>
      </c>
      <c r="D36234" s="183" t="s">
        <v>11443</v>
      </c>
    </row>
    <row r="36235" spans="1:4">
      <c r="A36235" s="171">
        <v>97653</v>
      </c>
      <c r="B36235" t="s">
        <v>11442</v>
      </c>
      <c r="C36235" t="s">
        <v>168</v>
      </c>
      <c r="D36235" s="183" t="s">
        <v>11443</v>
      </c>
    </row>
    <row r="36236" spans="1:4">
      <c r="A36236" s="171">
        <v>97653</v>
      </c>
      <c r="B36236" t="s">
        <v>11442</v>
      </c>
      <c r="C36236" t="s">
        <v>168</v>
      </c>
      <c r="D36236" s="183" t="s">
        <v>11443</v>
      </c>
    </row>
    <row r="36237" spans="1:4">
      <c r="A36237" s="171">
        <v>97653</v>
      </c>
      <c r="B36237" t="s">
        <v>11442</v>
      </c>
      <c r="C36237" t="s">
        <v>168</v>
      </c>
      <c r="D36237" s="183" t="s">
        <v>11443</v>
      </c>
    </row>
    <row r="36238" spans="1:4">
      <c r="A36238" s="171">
        <v>97653</v>
      </c>
      <c r="B36238" t="s">
        <v>11442</v>
      </c>
      <c r="C36238" t="s">
        <v>168</v>
      </c>
      <c r="D36238" s="183" t="s">
        <v>11443</v>
      </c>
    </row>
    <row r="36239" spans="1:4">
      <c r="A36239" s="171">
        <v>97654</v>
      </c>
      <c r="B36239" t="s">
        <v>11444</v>
      </c>
      <c r="C36239" t="s">
        <v>168</v>
      </c>
      <c r="D36239" s="183" t="s">
        <v>11445</v>
      </c>
    </row>
    <row r="36240" spans="1:4">
      <c r="A36240" s="171">
        <v>97654</v>
      </c>
      <c r="B36240" t="s">
        <v>11444</v>
      </c>
      <c r="C36240" t="s">
        <v>168</v>
      </c>
      <c r="D36240" s="183" t="s">
        <v>11445</v>
      </c>
    </row>
    <row r="36241" spans="1:4">
      <c r="A36241" s="171">
        <v>97654</v>
      </c>
      <c r="B36241" t="s">
        <v>11444</v>
      </c>
      <c r="C36241" t="s">
        <v>168</v>
      </c>
      <c r="D36241" s="183" t="s">
        <v>11445</v>
      </c>
    </row>
    <row r="36242" spans="1:4">
      <c r="A36242" s="171">
        <v>97654</v>
      </c>
      <c r="B36242" t="s">
        <v>11444</v>
      </c>
      <c r="C36242" t="s">
        <v>168</v>
      </c>
      <c r="D36242" s="183" t="s">
        <v>11445</v>
      </c>
    </row>
    <row r="36243" spans="1:4">
      <c r="A36243" s="171">
        <v>97654</v>
      </c>
      <c r="B36243" t="s">
        <v>11444</v>
      </c>
      <c r="C36243" t="s">
        <v>168</v>
      </c>
      <c r="D36243" s="183" t="s">
        <v>11445</v>
      </c>
    </row>
    <row r="36244" spans="1:4">
      <c r="A36244" s="171">
        <v>97655</v>
      </c>
      <c r="B36244" t="s">
        <v>11446</v>
      </c>
      <c r="C36244" t="s">
        <v>234</v>
      </c>
      <c r="D36244" s="183" t="s">
        <v>11447</v>
      </c>
    </row>
    <row r="36245" spans="1:4">
      <c r="A36245" s="171">
        <v>97655</v>
      </c>
      <c r="B36245" t="s">
        <v>11446</v>
      </c>
      <c r="C36245" t="s">
        <v>234</v>
      </c>
      <c r="D36245" s="183" t="s">
        <v>11447</v>
      </c>
    </row>
    <row r="36246" spans="1:4">
      <c r="A36246" s="171">
        <v>97655</v>
      </c>
      <c r="B36246" t="s">
        <v>11446</v>
      </c>
      <c r="C36246" t="s">
        <v>234</v>
      </c>
      <c r="D36246" s="183" t="s">
        <v>11447</v>
      </c>
    </row>
    <row r="36247" spans="1:4">
      <c r="A36247" s="171">
        <v>97655</v>
      </c>
      <c r="B36247" t="s">
        <v>11446</v>
      </c>
      <c r="C36247" t="s">
        <v>234</v>
      </c>
      <c r="D36247" s="183" t="s">
        <v>11447</v>
      </c>
    </row>
    <row r="36248" spans="1:4">
      <c r="A36248" s="171">
        <v>97655</v>
      </c>
      <c r="B36248" t="s">
        <v>11446</v>
      </c>
      <c r="C36248" t="s">
        <v>234</v>
      </c>
      <c r="D36248" s="183" t="s">
        <v>11447</v>
      </c>
    </row>
    <row r="36249" spans="1:4">
      <c r="A36249" s="171">
        <v>97656</v>
      </c>
      <c r="B36249" t="s">
        <v>11448</v>
      </c>
      <c r="C36249" t="s">
        <v>168</v>
      </c>
      <c r="D36249" s="183" t="s">
        <v>11449</v>
      </c>
    </row>
    <row r="36250" spans="1:4">
      <c r="A36250" s="171">
        <v>97656</v>
      </c>
      <c r="B36250" t="s">
        <v>11448</v>
      </c>
      <c r="C36250" t="s">
        <v>168</v>
      </c>
      <c r="D36250" s="183" t="s">
        <v>11449</v>
      </c>
    </row>
    <row r="36251" spans="1:4">
      <c r="A36251" s="171">
        <v>97656</v>
      </c>
      <c r="B36251" t="s">
        <v>11448</v>
      </c>
      <c r="C36251" t="s">
        <v>168</v>
      </c>
      <c r="D36251" s="183" t="s">
        <v>11449</v>
      </c>
    </row>
    <row r="36252" spans="1:4">
      <c r="A36252" s="171">
        <v>97656</v>
      </c>
      <c r="B36252" t="s">
        <v>11448</v>
      </c>
      <c r="C36252" t="s">
        <v>168</v>
      </c>
      <c r="D36252" s="183" t="s">
        <v>11449</v>
      </c>
    </row>
    <row r="36253" spans="1:4">
      <c r="A36253" s="171">
        <v>97656</v>
      </c>
      <c r="B36253" t="s">
        <v>11448</v>
      </c>
      <c r="C36253" t="s">
        <v>168</v>
      </c>
      <c r="D36253" s="183" t="s">
        <v>11449</v>
      </c>
    </row>
    <row r="36254" spans="1:4">
      <c r="A36254" s="171">
        <v>97657</v>
      </c>
      <c r="B36254" t="s">
        <v>11450</v>
      </c>
      <c r="C36254" t="s">
        <v>168</v>
      </c>
      <c r="D36254" s="183" t="s">
        <v>11451</v>
      </c>
    </row>
    <row r="36255" spans="1:4">
      <c r="A36255" s="171">
        <v>97657</v>
      </c>
      <c r="B36255" t="s">
        <v>11450</v>
      </c>
      <c r="C36255" t="s">
        <v>168</v>
      </c>
      <c r="D36255" s="183" t="s">
        <v>11451</v>
      </c>
    </row>
    <row r="36256" spans="1:4">
      <c r="A36256" s="171">
        <v>97657</v>
      </c>
      <c r="B36256" t="s">
        <v>11450</v>
      </c>
      <c r="C36256" t="s">
        <v>168</v>
      </c>
      <c r="D36256" s="183" t="s">
        <v>11451</v>
      </c>
    </row>
    <row r="36257" spans="1:4">
      <c r="A36257" s="171">
        <v>97657</v>
      </c>
      <c r="B36257" t="s">
        <v>11450</v>
      </c>
      <c r="C36257" t="s">
        <v>168</v>
      </c>
      <c r="D36257" s="183" t="s">
        <v>11451</v>
      </c>
    </row>
    <row r="36258" spans="1:4">
      <c r="A36258" s="171">
        <v>97657</v>
      </c>
      <c r="B36258" t="s">
        <v>11450</v>
      </c>
      <c r="C36258" t="s">
        <v>168</v>
      </c>
      <c r="D36258" s="183" t="s">
        <v>11451</v>
      </c>
    </row>
    <row r="36259" spans="1:4">
      <c r="A36259" s="171">
        <v>97658</v>
      </c>
      <c r="B36259" t="s">
        <v>11452</v>
      </c>
      <c r="C36259" t="s">
        <v>168</v>
      </c>
      <c r="D36259" s="183" t="s">
        <v>11453</v>
      </c>
    </row>
    <row r="36260" spans="1:4">
      <c r="A36260" s="171">
        <v>97658</v>
      </c>
      <c r="B36260" t="s">
        <v>11452</v>
      </c>
      <c r="C36260" t="s">
        <v>168</v>
      </c>
      <c r="D36260" s="183" t="s">
        <v>11453</v>
      </c>
    </row>
    <row r="36261" spans="1:4">
      <c r="A36261" s="171">
        <v>97658</v>
      </c>
      <c r="B36261" t="s">
        <v>11452</v>
      </c>
      <c r="C36261" t="s">
        <v>168</v>
      </c>
      <c r="D36261" s="183" t="s">
        <v>11453</v>
      </c>
    </row>
    <row r="36262" spans="1:4">
      <c r="A36262" s="171">
        <v>97658</v>
      </c>
      <c r="B36262" t="s">
        <v>11452</v>
      </c>
      <c r="C36262" t="s">
        <v>168</v>
      </c>
      <c r="D36262" s="183" t="s">
        <v>11453</v>
      </c>
    </row>
    <row r="36263" spans="1:4">
      <c r="A36263" s="171">
        <v>97658</v>
      </c>
      <c r="B36263" t="s">
        <v>11452</v>
      </c>
      <c r="C36263" t="s">
        <v>168</v>
      </c>
      <c r="D36263" s="183" t="s">
        <v>11453</v>
      </c>
    </row>
    <row r="36264" spans="1:4">
      <c r="A36264" s="171">
        <v>97658</v>
      </c>
      <c r="B36264" t="s">
        <v>11452</v>
      </c>
      <c r="C36264" t="s">
        <v>168</v>
      </c>
      <c r="D36264" s="183" t="s">
        <v>11453</v>
      </c>
    </row>
    <row r="36265" spans="1:4">
      <c r="A36265" s="171">
        <v>97658</v>
      </c>
      <c r="B36265" t="s">
        <v>11452</v>
      </c>
      <c r="C36265" t="s">
        <v>168</v>
      </c>
      <c r="D36265" s="183" t="s">
        <v>11453</v>
      </c>
    </row>
    <row r="36266" spans="1:4">
      <c r="A36266" s="171">
        <v>97659</v>
      </c>
      <c r="B36266" t="s">
        <v>11454</v>
      </c>
      <c r="C36266" t="s">
        <v>168</v>
      </c>
      <c r="D36266" s="183" t="s">
        <v>11455</v>
      </c>
    </row>
    <row r="36267" spans="1:4">
      <c r="A36267" s="171">
        <v>97659</v>
      </c>
      <c r="B36267" t="s">
        <v>11454</v>
      </c>
      <c r="C36267" t="s">
        <v>168</v>
      </c>
      <c r="D36267" s="183" t="s">
        <v>11455</v>
      </c>
    </row>
    <row r="36268" spans="1:4">
      <c r="A36268" s="171">
        <v>97659</v>
      </c>
      <c r="B36268" t="s">
        <v>11454</v>
      </c>
      <c r="C36268" t="s">
        <v>168</v>
      </c>
      <c r="D36268" s="183" t="s">
        <v>11455</v>
      </c>
    </row>
    <row r="36269" spans="1:4">
      <c r="A36269" s="171">
        <v>97659</v>
      </c>
      <c r="B36269" t="s">
        <v>11454</v>
      </c>
      <c r="C36269" t="s">
        <v>168</v>
      </c>
      <c r="D36269" s="183" t="s">
        <v>11455</v>
      </c>
    </row>
    <row r="36270" spans="1:4">
      <c r="A36270" s="171">
        <v>97659</v>
      </c>
      <c r="B36270" t="s">
        <v>11454</v>
      </c>
      <c r="C36270" t="s">
        <v>168</v>
      </c>
      <c r="D36270" s="183" t="s">
        <v>11455</v>
      </c>
    </row>
    <row r="36271" spans="1:4">
      <c r="A36271" s="171">
        <v>97659</v>
      </c>
      <c r="B36271" t="s">
        <v>11454</v>
      </c>
      <c r="C36271" t="s">
        <v>168</v>
      </c>
      <c r="D36271" s="183" t="s">
        <v>11455</v>
      </c>
    </row>
    <row r="36272" spans="1:4">
      <c r="A36272" s="171">
        <v>97659</v>
      </c>
      <c r="B36272" t="s">
        <v>11454</v>
      </c>
      <c r="C36272" t="s">
        <v>168</v>
      </c>
      <c r="D36272" s="183" t="s">
        <v>11455</v>
      </c>
    </row>
    <row r="36273" spans="1:4">
      <c r="A36273" s="171">
        <v>97660</v>
      </c>
      <c r="B36273" t="s">
        <v>11456</v>
      </c>
      <c r="C36273" t="s">
        <v>168</v>
      </c>
      <c r="D36273" s="183" t="s">
        <v>1563</v>
      </c>
    </row>
    <row r="36274" spans="1:4">
      <c r="A36274" s="171">
        <v>97660</v>
      </c>
      <c r="B36274" t="s">
        <v>11456</v>
      </c>
      <c r="C36274" t="s">
        <v>168</v>
      </c>
      <c r="D36274" s="183" t="s">
        <v>1563</v>
      </c>
    </row>
    <row r="36275" spans="1:4">
      <c r="A36275" s="171">
        <v>97660</v>
      </c>
      <c r="B36275" t="s">
        <v>11456</v>
      </c>
      <c r="C36275" t="s">
        <v>168</v>
      </c>
      <c r="D36275" s="183" t="s">
        <v>1563</v>
      </c>
    </row>
    <row r="36276" spans="1:4">
      <c r="A36276" s="171">
        <v>97661</v>
      </c>
      <c r="B36276" t="s">
        <v>11457</v>
      </c>
      <c r="C36276" t="s">
        <v>176</v>
      </c>
      <c r="D36276" s="183" t="s">
        <v>1563</v>
      </c>
    </row>
    <row r="36277" spans="1:4">
      <c r="A36277" s="171">
        <v>97661</v>
      </c>
      <c r="B36277" t="s">
        <v>11457</v>
      </c>
      <c r="C36277" t="s">
        <v>176</v>
      </c>
      <c r="D36277" s="183" t="s">
        <v>1563</v>
      </c>
    </row>
    <row r="36278" spans="1:4">
      <c r="A36278" s="171">
        <v>97661</v>
      </c>
      <c r="B36278" t="s">
        <v>11457</v>
      </c>
      <c r="C36278" t="s">
        <v>176</v>
      </c>
      <c r="D36278" s="183" t="s">
        <v>1563</v>
      </c>
    </row>
    <row r="36279" spans="1:4">
      <c r="A36279" s="171">
        <v>97662</v>
      </c>
      <c r="B36279" t="s">
        <v>11458</v>
      </c>
      <c r="C36279" t="s">
        <v>176</v>
      </c>
      <c r="D36279" s="183" t="s">
        <v>11459</v>
      </c>
    </row>
    <row r="36280" spans="1:4">
      <c r="A36280" s="171">
        <v>97662</v>
      </c>
      <c r="B36280" t="s">
        <v>11458</v>
      </c>
      <c r="C36280" t="s">
        <v>176</v>
      </c>
      <c r="D36280" s="183" t="s">
        <v>11459</v>
      </c>
    </row>
    <row r="36281" spans="1:4">
      <c r="A36281" s="171">
        <v>97662</v>
      </c>
      <c r="B36281" t="s">
        <v>11458</v>
      </c>
      <c r="C36281" t="s">
        <v>176</v>
      </c>
      <c r="D36281" s="183" t="s">
        <v>11459</v>
      </c>
    </row>
    <row r="36282" spans="1:4">
      <c r="A36282" s="171">
        <v>97663</v>
      </c>
      <c r="B36282" t="s">
        <v>11460</v>
      </c>
      <c r="C36282" t="s">
        <v>168</v>
      </c>
      <c r="D36282" s="183" t="s">
        <v>3538</v>
      </c>
    </row>
    <row r="36283" spans="1:4">
      <c r="A36283" s="171">
        <v>97663</v>
      </c>
      <c r="B36283" t="s">
        <v>11460</v>
      </c>
      <c r="C36283" t="s">
        <v>168</v>
      </c>
      <c r="D36283" s="183" t="s">
        <v>3538</v>
      </c>
    </row>
    <row r="36284" spans="1:4">
      <c r="A36284" s="171">
        <v>97663</v>
      </c>
      <c r="B36284" t="s">
        <v>11460</v>
      </c>
      <c r="C36284" t="s">
        <v>168</v>
      </c>
      <c r="D36284" s="183" t="s">
        <v>3538</v>
      </c>
    </row>
    <row r="36285" spans="1:4">
      <c r="A36285" s="171">
        <v>97664</v>
      </c>
      <c r="B36285" t="s">
        <v>11461</v>
      </c>
      <c r="C36285" t="s">
        <v>168</v>
      </c>
      <c r="D36285" s="183" t="s">
        <v>1764</v>
      </c>
    </row>
    <row r="36286" spans="1:4">
      <c r="A36286" s="171">
        <v>97664</v>
      </c>
      <c r="B36286" t="s">
        <v>11461</v>
      </c>
      <c r="C36286" t="s">
        <v>168</v>
      </c>
      <c r="D36286" s="183" t="s">
        <v>1764</v>
      </c>
    </row>
    <row r="36287" spans="1:4">
      <c r="A36287" s="171">
        <v>97664</v>
      </c>
      <c r="B36287" t="s">
        <v>11461</v>
      </c>
      <c r="C36287" t="s">
        <v>168</v>
      </c>
      <c r="D36287" s="183" t="s">
        <v>1764</v>
      </c>
    </row>
    <row r="36288" spans="1:4">
      <c r="A36288" s="171">
        <v>97665</v>
      </c>
      <c r="B36288" t="s">
        <v>11462</v>
      </c>
      <c r="C36288" t="s">
        <v>168</v>
      </c>
      <c r="D36288" s="183" t="s">
        <v>943</v>
      </c>
    </row>
    <row r="36289" spans="1:4">
      <c r="A36289" s="171">
        <v>97665</v>
      </c>
      <c r="B36289" t="s">
        <v>11462</v>
      </c>
      <c r="C36289" t="s">
        <v>168</v>
      </c>
      <c r="D36289" s="183" t="s">
        <v>943</v>
      </c>
    </row>
    <row r="36290" spans="1:4">
      <c r="A36290" s="171">
        <v>97665</v>
      </c>
      <c r="B36290" t="s">
        <v>11462</v>
      </c>
      <c r="C36290" t="s">
        <v>168</v>
      </c>
      <c r="D36290" s="183" t="s">
        <v>943</v>
      </c>
    </row>
    <row r="36291" spans="1:4">
      <c r="A36291" s="171">
        <v>97666</v>
      </c>
      <c r="B36291" t="s">
        <v>11463</v>
      </c>
      <c r="C36291" t="s">
        <v>168</v>
      </c>
      <c r="D36291" s="183" t="s">
        <v>4990</v>
      </c>
    </row>
    <row r="36292" spans="1:4">
      <c r="A36292" s="171">
        <v>97666</v>
      </c>
      <c r="B36292" t="s">
        <v>11463</v>
      </c>
      <c r="C36292" t="s">
        <v>168</v>
      </c>
      <c r="D36292" s="183" t="s">
        <v>4990</v>
      </c>
    </row>
    <row r="36293" spans="1:4">
      <c r="A36293" s="171">
        <v>97666</v>
      </c>
      <c r="B36293" t="s">
        <v>11463</v>
      </c>
      <c r="C36293" t="s">
        <v>168</v>
      </c>
      <c r="D36293" s="183" t="s">
        <v>4990</v>
      </c>
    </row>
    <row r="36294" spans="1:4">
      <c r="A36294" s="171">
        <v>85423</v>
      </c>
      <c r="B36294" t="s">
        <v>11464</v>
      </c>
      <c r="C36294" t="s">
        <v>234</v>
      </c>
      <c r="D36294" s="183" t="s">
        <v>5317</v>
      </c>
    </row>
    <row r="36295" spans="1:4">
      <c r="A36295" s="171">
        <v>85423</v>
      </c>
      <c r="B36295" t="s">
        <v>11464</v>
      </c>
      <c r="C36295" t="s">
        <v>234</v>
      </c>
      <c r="D36295" s="183" t="s">
        <v>5317</v>
      </c>
    </row>
    <row r="36296" spans="1:4">
      <c r="A36296" s="171">
        <v>85423</v>
      </c>
      <c r="B36296" t="s">
        <v>11464</v>
      </c>
      <c r="C36296" t="s">
        <v>234</v>
      </c>
      <c r="D36296" s="183" t="s">
        <v>5317</v>
      </c>
    </row>
    <row r="36297" spans="1:4">
      <c r="A36297" s="171">
        <v>85423</v>
      </c>
      <c r="B36297" t="s">
        <v>11464</v>
      </c>
      <c r="C36297" t="s">
        <v>234</v>
      </c>
      <c r="D36297" s="183" t="s">
        <v>5317</v>
      </c>
    </row>
    <row r="36298" spans="1:4">
      <c r="A36298" s="171">
        <v>85423</v>
      </c>
      <c r="B36298" t="s">
        <v>11464</v>
      </c>
      <c r="C36298" t="s">
        <v>234</v>
      </c>
      <c r="D36298" s="183" t="s">
        <v>5317</v>
      </c>
    </row>
    <row r="36299" spans="1:4">
      <c r="A36299" s="171">
        <v>85424</v>
      </c>
      <c r="B36299" t="s">
        <v>11465</v>
      </c>
      <c r="C36299" t="s">
        <v>234</v>
      </c>
      <c r="D36299" s="183" t="s">
        <v>11466</v>
      </c>
    </row>
    <row r="36300" spans="1:4">
      <c r="A36300" s="171">
        <v>85424</v>
      </c>
      <c r="B36300" t="s">
        <v>11465</v>
      </c>
      <c r="C36300" t="s">
        <v>234</v>
      </c>
      <c r="D36300" s="183" t="s">
        <v>11466</v>
      </c>
    </row>
    <row r="36301" spans="1:4">
      <c r="A36301" s="171">
        <v>85424</v>
      </c>
      <c r="B36301" t="s">
        <v>11465</v>
      </c>
      <c r="C36301" t="s">
        <v>234</v>
      </c>
      <c r="D36301" s="183" t="s">
        <v>11466</v>
      </c>
    </row>
    <row r="36302" spans="1:4">
      <c r="A36302" s="171">
        <v>85424</v>
      </c>
      <c r="B36302" t="s">
        <v>11465</v>
      </c>
      <c r="C36302" t="s">
        <v>234</v>
      </c>
      <c r="D36302" s="183" t="s">
        <v>11466</v>
      </c>
    </row>
    <row r="36303" spans="1:4">
      <c r="A36303" s="171">
        <v>85424</v>
      </c>
      <c r="B36303" t="s">
        <v>11465</v>
      </c>
      <c r="C36303" t="s">
        <v>234</v>
      </c>
      <c r="D36303" s="183" t="s">
        <v>11466</v>
      </c>
    </row>
    <row r="36304" spans="1:4">
      <c r="A36304" s="171">
        <v>85424</v>
      </c>
      <c r="B36304" t="s">
        <v>11465</v>
      </c>
      <c r="C36304" t="s">
        <v>234</v>
      </c>
      <c r="D36304" s="183" t="s">
        <v>11466</v>
      </c>
    </row>
    <row r="36305" spans="1:4">
      <c r="A36305" s="171">
        <v>85424</v>
      </c>
      <c r="B36305" t="s">
        <v>11465</v>
      </c>
      <c r="C36305" t="s">
        <v>234</v>
      </c>
      <c r="D36305" s="183" t="s">
        <v>11466</v>
      </c>
    </row>
    <row r="36306" spans="1:4">
      <c r="A36306" s="171">
        <v>72742</v>
      </c>
      <c r="B36306" t="s">
        <v>11467</v>
      </c>
      <c r="C36306" t="s">
        <v>168</v>
      </c>
      <c r="D36306" s="183" t="s">
        <v>11468</v>
      </c>
    </row>
    <row r="36307" spans="1:4">
      <c r="A36307" s="171">
        <v>72742</v>
      </c>
      <c r="B36307" t="s">
        <v>11467</v>
      </c>
      <c r="C36307" t="s">
        <v>168</v>
      </c>
      <c r="D36307" s="183" t="s">
        <v>11468</v>
      </c>
    </row>
    <row r="36308" spans="1:4">
      <c r="A36308" s="171">
        <v>72742</v>
      </c>
      <c r="B36308" t="s">
        <v>11467</v>
      </c>
      <c r="C36308" t="s">
        <v>168</v>
      </c>
      <c r="D36308" s="183" t="s">
        <v>11468</v>
      </c>
    </row>
    <row r="36309" spans="1:4">
      <c r="A36309" s="171">
        <v>72743</v>
      </c>
      <c r="B36309" t="s">
        <v>11469</v>
      </c>
      <c r="C36309" t="s">
        <v>168</v>
      </c>
      <c r="D36309" s="183" t="s">
        <v>11470</v>
      </c>
    </row>
    <row r="36310" spans="1:4">
      <c r="A36310" s="171">
        <v>72743</v>
      </c>
      <c r="B36310" t="s">
        <v>11469</v>
      </c>
      <c r="C36310" t="s">
        <v>168</v>
      </c>
      <c r="D36310" s="183" t="s">
        <v>11470</v>
      </c>
    </row>
    <row r="36311" spans="1:4">
      <c r="A36311" s="171">
        <v>72743</v>
      </c>
      <c r="B36311" t="s">
        <v>11469</v>
      </c>
      <c r="C36311" t="s">
        <v>168</v>
      </c>
      <c r="D36311" s="183" t="s">
        <v>11470</v>
      </c>
    </row>
    <row r="36312" spans="1:4">
      <c r="A36312" t="s">
        <v>11471</v>
      </c>
      <c r="B36312" t="s">
        <v>11472</v>
      </c>
      <c r="C36312" t="s">
        <v>259</v>
      </c>
      <c r="D36312" s="183" t="s">
        <v>11473</v>
      </c>
    </row>
    <row r="36313" spans="1:4">
      <c r="A36313" t="s">
        <v>11471</v>
      </c>
      <c r="B36313" t="s">
        <v>11472</v>
      </c>
      <c r="C36313" t="s">
        <v>259</v>
      </c>
      <c r="D36313" s="183" t="s">
        <v>11473</v>
      </c>
    </row>
    <row r="36314" spans="1:4">
      <c r="A36314" t="s">
        <v>11471</v>
      </c>
      <c r="B36314" t="s">
        <v>11472</v>
      </c>
      <c r="C36314" t="s">
        <v>259</v>
      </c>
      <c r="D36314" s="183" t="s">
        <v>11473</v>
      </c>
    </row>
    <row r="36315" spans="1:4">
      <c r="A36315" t="s">
        <v>11471</v>
      </c>
      <c r="B36315" t="s">
        <v>11472</v>
      </c>
      <c r="C36315" t="s">
        <v>259</v>
      </c>
      <c r="D36315" s="183" t="s">
        <v>11473</v>
      </c>
    </row>
    <row r="36316" spans="1:4">
      <c r="A36316" t="s">
        <v>11471</v>
      </c>
      <c r="B36316" t="s">
        <v>11472</v>
      </c>
      <c r="C36316" t="s">
        <v>259</v>
      </c>
      <c r="D36316" s="183" t="s">
        <v>11473</v>
      </c>
    </row>
    <row r="36317" spans="1:4">
      <c r="A36317" t="s">
        <v>11471</v>
      </c>
      <c r="B36317" t="s">
        <v>11472</v>
      </c>
      <c r="C36317" t="s">
        <v>259</v>
      </c>
      <c r="D36317" s="183" t="s">
        <v>11473</v>
      </c>
    </row>
    <row r="36318" spans="1:4">
      <c r="A36318" t="s">
        <v>11474</v>
      </c>
      <c r="B36318" t="s">
        <v>11475</v>
      </c>
      <c r="C36318" t="s">
        <v>234</v>
      </c>
      <c r="D36318" s="183" t="s">
        <v>11476</v>
      </c>
    </row>
    <row r="36319" spans="1:4">
      <c r="A36319" t="s">
        <v>11474</v>
      </c>
      <c r="B36319" t="s">
        <v>11475</v>
      </c>
      <c r="C36319" t="s">
        <v>234</v>
      </c>
      <c r="D36319" s="183" t="s">
        <v>11476</v>
      </c>
    </row>
    <row r="36320" spans="1:4">
      <c r="A36320" t="s">
        <v>11474</v>
      </c>
      <c r="B36320" t="s">
        <v>11475</v>
      </c>
      <c r="C36320" t="s">
        <v>234</v>
      </c>
      <c r="D36320" s="183" t="s">
        <v>11476</v>
      </c>
    </row>
    <row r="36321" spans="1:4">
      <c r="A36321" t="s">
        <v>11474</v>
      </c>
      <c r="B36321" t="s">
        <v>11475</v>
      </c>
      <c r="C36321" t="s">
        <v>234</v>
      </c>
      <c r="D36321" s="183" t="s">
        <v>11476</v>
      </c>
    </row>
    <row r="36322" spans="1:4">
      <c r="A36322" t="s">
        <v>11474</v>
      </c>
      <c r="B36322" t="s">
        <v>11475</v>
      </c>
      <c r="C36322" t="s">
        <v>234</v>
      </c>
      <c r="D36322" s="183" t="s">
        <v>11476</v>
      </c>
    </row>
    <row r="36323" spans="1:4">
      <c r="A36323" t="s">
        <v>11474</v>
      </c>
      <c r="B36323" t="s">
        <v>11475</v>
      </c>
      <c r="C36323" t="s">
        <v>234</v>
      </c>
      <c r="D36323" s="183" t="s">
        <v>11476</v>
      </c>
    </row>
    <row r="36324" spans="1:4">
      <c r="A36324" t="s">
        <v>11474</v>
      </c>
      <c r="B36324" t="s">
        <v>11475</v>
      </c>
      <c r="C36324" t="s">
        <v>234</v>
      </c>
      <c r="D36324" s="183" t="s">
        <v>11476</v>
      </c>
    </row>
    <row r="36325" spans="1:4">
      <c r="A36325" t="s">
        <v>11474</v>
      </c>
      <c r="B36325" t="s">
        <v>11475</v>
      </c>
      <c r="C36325" t="s">
        <v>234</v>
      </c>
      <c r="D36325" s="183" t="s">
        <v>11476</v>
      </c>
    </row>
    <row r="36326" spans="1:4">
      <c r="A36326" t="s">
        <v>11477</v>
      </c>
      <c r="B36326" t="s">
        <v>11478</v>
      </c>
      <c r="C36326" t="s">
        <v>259</v>
      </c>
      <c r="D36326" s="183" t="s">
        <v>2130</v>
      </c>
    </row>
    <row r="36327" spans="1:4">
      <c r="A36327" t="s">
        <v>11477</v>
      </c>
      <c r="B36327" t="s">
        <v>11478</v>
      </c>
      <c r="C36327" t="s">
        <v>259</v>
      </c>
      <c r="D36327" s="183" t="s">
        <v>2130</v>
      </c>
    </row>
    <row r="36328" spans="1:4">
      <c r="A36328" t="s">
        <v>11477</v>
      </c>
      <c r="B36328" t="s">
        <v>11478</v>
      </c>
      <c r="C36328" t="s">
        <v>259</v>
      </c>
      <c r="D36328" s="183" t="s">
        <v>2130</v>
      </c>
    </row>
    <row r="36329" spans="1:4">
      <c r="A36329" t="s">
        <v>11477</v>
      </c>
      <c r="B36329" t="s">
        <v>11478</v>
      </c>
      <c r="C36329" t="s">
        <v>259</v>
      </c>
      <c r="D36329" s="183" t="s">
        <v>2130</v>
      </c>
    </row>
    <row r="36330" spans="1:4">
      <c r="A36330" t="s">
        <v>11477</v>
      </c>
      <c r="B36330" t="s">
        <v>11478</v>
      </c>
      <c r="C36330" t="s">
        <v>259</v>
      </c>
      <c r="D36330" s="183" t="s">
        <v>2130</v>
      </c>
    </row>
    <row r="36331" spans="1:4">
      <c r="A36331" t="s">
        <v>11477</v>
      </c>
      <c r="B36331" t="s">
        <v>11478</v>
      </c>
      <c r="C36331" t="s">
        <v>259</v>
      </c>
      <c r="D36331" s="183" t="s">
        <v>2130</v>
      </c>
    </row>
    <row r="36332" spans="1:4">
      <c r="A36332" t="s">
        <v>11477</v>
      </c>
      <c r="B36332" t="s">
        <v>11478</v>
      </c>
      <c r="C36332" t="s">
        <v>259</v>
      </c>
      <c r="D36332" s="183" t="s">
        <v>2130</v>
      </c>
    </row>
    <row r="36333" spans="1:4">
      <c r="A36333" t="s">
        <v>11477</v>
      </c>
      <c r="B36333" t="s">
        <v>11478</v>
      </c>
      <c r="C36333" t="s">
        <v>259</v>
      </c>
      <c r="D36333" s="183" t="s">
        <v>2130</v>
      </c>
    </row>
    <row r="36334" spans="1:4">
      <c r="A36334" t="s">
        <v>11477</v>
      </c>
      <c r="B36334" t="s">
        <v>11478</v>
      </c>
      <c r="C36334" t="s">
        <v>259</v>
      </c>
      <c r="D36334" s="183" t="s">
        <v>2130</v>
      </c>
    </row>
    <row r="36335" spans="1:4">
      <c r="A36335" t="s">
        <v>11479</v>
      </c>
      <c r="B36335" t="s">
        <v>11480</v>
      </c>
      <c r="C36335" t="s">
        <v>168</v>
      </c>
      <c r="D36335" s="183" t="s">
        <v>11481</v>
      </c>
    </row>
    <row r="36336" spans="1:4">
      <c r="A36336" t="s">
        <v>11479</v>
      </c>
      <c r="B36336" t="s">
        <v>11480</v>
      </c>
      <c r="C36336" t="s">
        <v>168</v>
      </c>
      <c r="D36336" s="183" t="s">
        <v>11481</v>
      </c>
    </row>
    <row r="36337" spans="1:4">
      <c r="A36337" t="s">
        <v>11479</v>
      </c>
      <c r="B36337" t="s">
        <v>11480</v>
      </c>
      <c r="C36337" t="s">
        <v>168</v>
      </c>
      <c r="D36337" s="183" t="s">
        <v>11481</v>
      </c>
    </row>
    <row r="36338" spans="1:4">
      <c r="A36338" t="s">
        <v>11482</v>
      </c>
      <c r="B36338" t="s">
        <v>11483</v>
      </c>
      <c r="C36338" t="s">
        <v>168</v>
      </c>
      <c r="D36338" s="183" t="s">
        <v>11484</v>
      </c>
    </row>
    <row r="36339" spans="1:4">
      <c r="A36339" t="s">
        <v>11482</v>
      </c>
      <c r="B36339" t="s">
        <v>11483</v>
      </c>
      <c r="C36339" t="s">
        <v>168</v>
      </c>
      <c r="D36339" s="183" t="s">
        <v>11484</v>
      </c>
    </row>
    <row r="36340" spans="1:4">
      <c r="A36340" t="s">
        <v>11482</v>
      </c>
      <c r="B36340" t="s">
        <v>11483</v>
      </c>
      <c r="C36340" t="s">
        <v>168</v>
      </c>
      <c r="D36340" s="183" t="s">
        <v>11484</v>
      </c>
    </row>
    <row r="36341" spans="1:4">
      <c r="A36341" t="s">
        <v>11485</v>
      </c>
      <c r="B36341" t="s">
        <v>11486</v>
      </c>
      <c r="C36341" t="s">
        <v>168</v>
      </c>
      <c r="D36341" s="183" t="s">
        <v>11487</v>
      </c>
    </row>
    <row r="36342" spans="1:4">
      <c r="A36342" t="s">
        <v>11485</v>
      </c>
      <c r="B36342" t="s">
        <v>11486</v>
      </c>
      <c r="C36342" t="s">
        <v>168</v>
      </c>
      <c r="D36342" s="183" t="s">
        <v>11487</v>
      </c>
    </row>
    <row r="36343" spans="1:4">
      <c r="A36343" t="s">
        <v>11485</v>
      </c>
      <c r="B36343" t="s">
        <v>11486</v>
      </c>
      <c r="C36343" t="s">
        <v>168</v>
      </c>
      <c r="D36343" s="183" t="s">
        <v>11487</v>
      </c>
    </row>
    <row r="36344" spans="1:4">
      <c r="A36344" t="s">
        <v>11488</v>
      </c>
      <c r="B36344" t="s">
        <v>11489</v>
      </c>
      <c r="C36344" t="s">
        <v>168</v>
      </c>
      <c r="D36344" s="183" t="s">
        <v>11490</v>
      </c>
    </row>
    <row r="36345" spans="1:4">
      <c r="A36345" t="s">
        <v>11488</v>
      </c>
      <c r="B36345" t="s">
        <v>11489</v>
      </c>
      <c r="C36345" t="s">
        <v>168</v>
      </c>
      <c r="D36345" s="183" t="s">
        <v>11490</v>
      </c>
    </row>
    <row r="36346" spans="1:4">
      <c r="A36346" t="s">
        <v>11488</v>
      </c>
      <c r="B36346" t="s">
        <v>11489</v>
      </c>
      <c r="C36346" t="s">
        <v>168</v>
      </c>
      <c r="D36346" s="183" t="s">
        <v>11490</v>
      </c>
    </row>
    <row r="36347" spans="1:4">
      <c r="A36347" t="s">
        <v>11491</v>
      </c>
      <c r="B36347" t="s">
        <v>11492</v>
      </c>
      <c r="C36347" t="s">
        <v>168</v>
      </c>
      <c r="D36347" s="183" t="s">
        <v>11493</v>
      </c>
    </row>
    <row r="36348" spans="1:4">
      <c r="A36348" t="s">
        <v>11491</v>
      </c>
      <c r="B36348" t="s">
        <v>11492</v>
      </c>
      <c r="C36348" t="s">
        <v>168</v>
      </c>
      <c r="D36348" s="183" t="s">
        <v>11493</v>
      </c>
    </row>
    <row r="36349" spans="1:4">
      <c r="A36349" t="s">
        <v>11491</v>
      </c>
      <c r="B36349" t="s">
        <v>11492</v>
      </c>
      <c r="C36349" t="s">
        <v>168</v>
      </c>
      <c r="D36349" s="183" t="s">
        <v>11493</v>
      </c>
    </row>
    <row r="36350" spans="1:4">
      <c r="A36350" t="s">
        <v>11494</v>
      </c>
      <c r="B36350" t="s">
        <v>11495</v>
      </c>
      <c r="C36350" t="s">
        <v>168</v>
      </c>
      <c r="D36350" s="183" t="s">
        <v>11496</v>
      </c>
    </row>
    <row r="36351" spans="1:4">
      <c r="A36351" t="s">
        <v>11494</v>
      </c>
      <c r="B36351" t="s">
        <v>11495</v>
      </c>
      <c r="C36351" t="s">
        <v>168</v>
      </c>
      <c r="D36351" s="183" t="s">
        <v>11496</v>
      </c>
    </row>
    <row r="36352" spans="1:4">
      <c r="A36352" t="s">
        <v>11494</v>
      </c>
      <c r="B36352" t="s">
        <v>11495</v>
      </c>
      <c r="C36352" t="s">
        <v>168</v>
      </c>
      <c r="D36352" s="183" t="s">
        <v>11496</v>
      </c>
    </row>
    <row r="36353" spans="1:4">
      <c r="A36353" t="s">
        <v>11497</v>
      </c>
      <c r="B36353" t="s">
        <v>11498</v>
      </c>
      <c r="C36353" t="s">
        <v>168</v>
      </c>
      <c r="D36353" s="183" t="s">
        <v>11499</v>
      </c>
    </row>
    <row r="36354" spans="1:4">
      <c r="A36354" t="s">
        <v>11497</v>
      </c>
      <c r="B36354" t="s">
        <v>11498</v>
      </c>
      <c r="C36354" t="s">
        <v>168</v>
      </c>
      <c r="D36354" s="183" t="s">
        <v>11499</v>
      </c>
    </row>
    <row r="36355" spans="1:4">
      <c r="A36355" t="s">
        <v>11497</v>
      </c>
      <c r="B36355" t="s">
        <v>11498</v>
      </c>
      <c r="C36355" t="s">
        <v>168</v>
      </c>
      <c r="D36355" s="183" t="s">
        <v>11499</v>
      </c>
    </row>
    <row r="36356" spans="1:4">
      <c r="A36356" t="s">
        <v>11500</v>
      </c>
      <c r="B36356" t="s">
        <v>11501</v>
      </c>
      <c r="C36356" t="s">
        <v>168</v>
      </c>
      <c r="D36356" s="183" t="s">
        <v>11502</v>
      </c>
    </row>
    <row r="36357" spans="1:4">
      <c r="A36357" t="s">
        <v>11500</v>
      </c>
      <c r="B36357" t="s">
        <v>11501</v>
      </c>
      <c r="C36357" t="s">
        <v>168</v>
      </c>
      <c r="D36357" s="183" t="s">
        <v>11502</v>
      </c>
    </row>
    <row r="36358" spans="1:4">
      <c r="A36358" t="s">
        <v>11500</v>
      </c>
      <c r="B36358" t="s">
        <v>11501</v>
      </c>
      <c r="C36358" t="s">
        <v>168</v>
      </c>
      <c r="D36358" s="183" t="s">
        <v>11502</v>
      </c>
    </row>
    <row r="36359" spans="1:4">
      <c r="A36359" t="s">
        <v>11503</v>
      </c>
      <c r="B36359" t="s">
        <v>11504</v>
      </c>
      <c r="C36359" t="s">
        <v>168</v>
      </c>
      <c r="D36359" s="183" t="s">
        <v>11484</v>
      </c>
    </row>
    <row r="36360" spans="1:4">
      <c r="A36360" t="s">
        <v>11503</v>
      </c>
      <c r="B36360" t="s">
        <v>11504</v>
      </c>
      <c r="C36360" t="s">
        <v>168</v>
      </c>
      <c r="D36360" s="183" t="s">
        <v>11484</v>
      </c>
    </row>
    <row r="36361" spans="1:4">
      <c r="A36361" t="s">
        <v>11503</v>
      </c>
      <c r="B36361" t="s">
        <v>11504</v>
      </c>
      <c r="C36361" t="s">
        <v>168</v>
      </c>
      <c r="D36361" s="183" t="s">
        <v>11484</v>
      </c>
    </row>
    <row r="36362" spans="1:4">
      <c r="A36362" t="s">
        <v>11505</v>
      </c>
      <c r="B36362" t="s">
        <v>11506</v>
      </c>
      <c r="C36362" t="s">
        <v>168</v>
      </c>
      <c r="D36362" s="183" t="s">
        <v>11507</v>
      </c>
    </row>
    <row r="36363" spans="1:4">
      <c r="A36363" t="s">
        <v>11505</v>
      </c>
      <c r="B36363" t="s">
        <v>11506</v>
      </c>
      <c r="C36363" t="s">
        <v>168</v>
      </c>
      <c r="D36363" s="183" t="s">
        <v>11507</v>
      </c>
    </row>
    <row r="36364" spans="1:4">
      <c r="A36364" t="s">
        <v>11505</v>
      </c>
      <c r="B36364" t="s">
        <v>11506</v>
      </c>
      <c r="C36364" t="s">
        <v>168</v>
      </c>
      <c r="D36364" s="183" t="s">
        <v>11507</v>
      </c>
    </row>
    <row r="36365" spans="1:4">
      <c r="A36365" t="s">
        <v>11508</v>
      </c>
      <c r="B36365" t="s">
        <v>11509</v>
      </c>
      <c r="C36365" t="s">
        <v>168</v>
      </c>
      <c r="D36365" s="183" t="s">
        <v>11510</v>
      </c>
    </row>
    <row r="36366" spans="1:4">
      <c r="A36366" t="s">
        <v>11508</v>
      </c>
      <c r="B36366" t="s">
        <v>11509</v>
      </c>
      <c r="C36366" t="s">
        <v>168</v>
      </c>
      <c r="D36366" s="183" t="s">
        <v>11510</v>
      </c>
    </row>
    <row r="36367" spans="1:4">
      <c r="A36367" t="s">
        <v>11508</v>
      </c>
      <c r="B36367" t="s">
        <v>11509</v>
      </c>
      <c r="C36367" t="s">
        <v>168</v>
      </c>
      <c r="D36367" s="183" t="s">
        <v>11510</v>
      </c>
    </row>
    <row r="36368" spans="1:4">
      <c r="A36368" t="s">
        <v>11511</v>
      </c>
      <c r="B36368" t="s">
        <v>11512</v>
      </c>
      <c r="C36368" t="s">
        <v>168</v>
      </c>
      <c r="D36368" s="183" t="s">
        <v>11481</v>
      </c>
    </row>
    <row r="36369" spans="1:4">
      <c r="A36369" t="s">
        <v>11511</v>
      </c>
      <c r="B36369" t="s">
        <v>11512</v>
      </c>
      <c r="C36369" t="s">
        <v>168</v>
      </c>
      <c r="D36369" s="183" t="s">
        <v>11481</v>
      </c>
    </row>
    <row r="36370" spans="1:4">
      <c r="A36370" t="s">
        <v>11511</v>
      </c>
      <c r="B36370" t="s">
        <v>11512</v>
      </c>
      <c r="C36370" t="s">
        <v>168</v>
      </c>
      <c r="D36370" s="183" t="s">
        <v>11481</v>
      </c>
    </row>
    <row r="36371" spans="1:4">
      <c r="A36371" t="s">
        <v>11513</v>
      </c>
      <c r="B36371" t="s">
        <v>11514</v>
      </c>
      <c r="C36371" t="s">
        <v>168</v>
      </c>
      <c r="D36371" s="183" t="s">
        <v>11487</v>
      </c>
    </row>
    <row r="36372" spans="1:4">
      <c r="A36372" t="s">
        <v>11513</v>
      </c>
      <c r="B36372" t="s">
        <v>11514</v>
      </c>
      <c r="C36372" t="s">
        <v>168</v>
      </c>
      <c r="D36372" s="183" t="s">
        <v>11487</v>
      </c>
    </row>
    <row r="36373" spans="1:4">
      <c r="A36373" t="s">
        <v>11513</v>
      </c>
      <c r="B36373" t="s">
        <v>11514</v>
      </c>
      <c r="C36373" t="s">
        <v>168</v>
      </c>
      <c r="D36373" s="183" t="s">
        <v>11487</v>
      </c>
    </row>
    <row r="36374" spans="1:4">
      <c r="A36374" t="s">
        <v>11515</v>
      </c>
      <c r="B36374" t="s">
        <v>11516</v>
      </c>
      <c r="C36374" t="s">
        <v>168</v>
      </c>
      <c r="D36374" s="183" t="s">
        <v>11490</v>
      </c>
    </row>
    <row r="36375" spans="1:4">
      <c r="A36375" t="s">
        <v>11515</v>
      </c>
      <c r="B36375" t="s">
        <v>11516</v>
      </c>
      <c r="C36375" t="s">
        <v>168</v>
      </c>
      <c r="D36375" s="183" t="s">
        <v>11490</v>
      </c>
    </row>
    <row r="36376" spans="1:4">
      <c r="A36376" t="s">
        <v>11515</v>
      </c>
      <c r="B36376" t="s">
        <v>11516</v>
      </c>
      <c r="C36376" t="s">
        <v>168</v>
      </c>
      <c r="D36376" s="183" t="s">
        <v>11490</v>
      </c>
    </row>
    <row r="36377" spans="1:4">
      <c r="A36377" t="s">
        <v>11517</v>
      </c>
      <c r="B36377" t="s">
        <v>11518</v>
      </c>
      <c r="C36377" t="s">
        <v>168</v>
      </c>
      <c r="D36377" s="183" t="s">
        <v>11519</v>
      </c>
    </row>
    <row r="36378" spans="1:4">
      <c r="A36378" t="s">
        <v>11517</v>
      </c>
      <c r="B36378" t="s">
        <v>11518</v>
      </c>
      <c r="C36378" t="s">
        <v>168</v>
      </c>
      <c r="D36378" s="183" t="s">
        <v>11519</v>
      </c>
    </row>
    <row r="36379" spans="1:4">
      <c r="A36379" t="s">
        <v>11517</v>
      </c>
      <c r="B36379" t="s">
        <v>11518</v>
      </c>
      <c r="C36379" t="s">
        <v>168</v>
      </c>
      <c r="D36379" s="183" t="s">
        <v>11519</v>
      </c>
    </row>
    <row r="36380" spans="1:4">
      <c r="A36380" s="171">
        <v>95967</v>
      </c>
      <c r="B36380" t="s">
        <v>11520</v>
      </c>
      <c r="C36380" t="s">
        <v>428</v>
      </c>
      <c r="D36380" s="183" t="s">
        <v>11521</v>
      </c>
    </row>
    <row r="36381" spans="1:4">
      <c r="A36381" s="171">
        <v>95967</v>
      </c>
      <c r="B36381" t="s">
        <v>11520</v>
      </c>
      <c r="C36381" t="s">
        <v>428</v>
      </c>
      <c r="D36381" s="183" t="s">
        <v>11521</v>
      </c>
    </row>
    <row r="36382" spans="1:4">
      <c r="A36382" s="171">
        <v>95967</v>
      </c>
      <c r="B36382" t="s">
        <v>11520</v>
      </c>
      <c r="C36382" t="s">
        <v>428</v>
      </c>
      <c r="D36382" s="183" t="s">
        <v>11521</v>
      </c>
    </row>
    <row r="36383" spans="1:4">
      <c r="A36383" s="171">
        <v>99058</v>
      </c>
      <c r="B36383" t="s">
        <v>11522</v>
      </c>
      <c r="C36383" t="s">
        <v>168</v>
      </c>
      <c r="D36383" s="183" t="s">
        <v>9189</v>
      </c>
    </row>
    <row r="36384" spans="1:4">
      <c r="A36384" s="171">
        <v>99058</v>
      </c>
      <c r="B36384" t="s">
        <v>11522</v>
      </c>
      <c r="C36384" t="s">
        <v>168</v>
      </c>
      <c r="D36384" s="183" t="s">
        <v>9189</v>
      </c>
    </row>
    <row r="36385" spans="1:4">
      <c r="A36385" s="171">
        <v>99058</v>
      </c>
      <c r="B36385" t="s">
        <v>11522</v>
      </c>
      <c r="C36385" t="s">
        <v>168</v>
      </c>
      <c r="D36385" s="183" t="s">
        <v>9189</v>
      </c>
    </row>
    <row r="36386" spans="1:4">
      <c r="A36386" s="171">
        <v>99058</v>
      </c>
      <c r="B36386" t="s">
        <v>11522</v>
      </c>
      <c r="C36386" t="s">
        <v>168</v>
      </c>
      <c r="D36386" s="183" t="s">
        <v>9189</v>
      </c>
    </row>
    <row r="36387" spans="1:4">
      <c r="A36387" s="171">
        <v>99058</v>
      </c>
      <c r="B36387" t="s">
        <v>11522</v>
      </c>
      <c r="C36387" t="s">
        <v>168</v>
      </c>
      <c r="D36387" s="183" t="s">
        <v>9189</v>
      </c>
    </row>
    <row r="36388" spans="1:4">
      <c r="A36388" s="171">
        <v>99059</v>
      </c>
      <c r="B36388" t="s">
        <v>11523</v>
      </c>
      <c r="C36388" t="s">
        <v>176</v>
      </c>
      <c r="D36388" s="183" t="s">
        <v>11524</v>
      </c>
    </row>
    <row r="36389" spans="1:4">
      <c r="A36389" s="171">
        <v>99059</v>
      </c>
      <c r="B36389" t="s">
        <v>11523</v>
      </c>
      <c r="C36389" t="s">
        <v>176</v>
      </c>
      <c r="D36389" s="183" t="s">
        <v>11524</v>
      </c>
    </row>
    <row r="36390" spans="1:4">
      <c r="A36390" s="171">
        <v>99059</v>
      </c>
      <c r="B36390" t="s">
        <v>11523</v>
      </c>
      <c r="C36390" t="s">
        <v>176</v>
      </c>
      <c r="D36390" s="183" t="s">
        <v>11524</v>
      </c>
    </row>
    <row r="36391" spans="1:4">
      <c r="A36391" s="171">
        <v>99059</v>
      </c>
      <c r="B36391" t="s">
        <v>11523</v>
      </c>
      <c r="C36391" t="s">
        <v>176</v>
      </c>
      <c r="D36391" s="183" t="s">
        <v>11524</v>
      </c>
    </row>
    <row r="36392" spans="1:4">
      <c r="A36392" s="171">
        <v>99059</v>
      </c>
      <c r="B36392" t="s">
        <v>11523</v>
      </c>
      <c r="C36392" t="s">
        <v>176</v>
      </c>
      <c r="D36392" s="183" t="s">
        <v>11524</v>
      </c>
    </row>
    <row r="36393" spans="1:4">
      <c r="A36393" s="171">
        <v>99059</v>
      </c>
      <c r="B36393" t="s">
        <v>11523</v>
      </c>
      <c r="C36393" t="s">
        <v>176</v>
      </c>
      <c r="D36393" s="183" t="s">
        <v>11524</v>
      </c>
    </row>
    <row r="36394" spans="1:4">
      <c r="A36394" s="171">
        <v>99059</v>
      </c>
      <c r="B36394" t="s">
        <v>11523</v>
      </c>
      <c r="C36394" t="s">
        <v>176</v>
      </c>
      <c r="D36394" s="183" t="s">
        <v>11524</v>
      </c>
    </row>
    <row r="36395" spans="1:4">
      <c r="A36395" s="171">
        <v>99059</v>
      </c>
      <c r="B36395" t="s">
        <v>11523</v>
      </c>
      <c r="C36395" t="s">
        <v>176</v>
      </c>
      <c r="D36395" s="183" t="s">
        <v>11524</v>
      </c>
    </row>
    <row r="36396" spans="1:4">
      <c r="A36396" s="171">
        <v>99059</v>
      </c>
      <c r="B36396" t="s">
        <v>11523</v>
      </c>
      <c r="C36396" t="s">
        <v>176</v>
      </c>
      <c r="D36396" s="183" t="s">
        <v>11524</v>
      </c>
    </row>
    <row r="36397" spans="1:4">
      <c r="A36397" s="171">
        <v>99059</v>
      </c>
      <c r="B36397" t="s">
        <v>11523</v>
      </c>
      <c r="C36397" t="s">
        <v>176</v>
      </c>
      <c r="D36397" s="183" t="s">
        <v>11524</v>
      </c>
    </row>
    <row r="36398" spans="1:4">
      <c r="A36398" s="171">
        <v>99059</v>
      </c>
      <c r="B36398" t="s">
        <v>11523</v>
      </c>
      <c r="C36398" t="s">
        <v>176</v>
      </c>
      <c r="D36398" s="183" t="s">
        <v>11524</v>
      </c>
    </row>
    <row r="36399" spans="1:4">
      <c r="A36399" s="171">
        <v>99059</v>
      </c>
      <c r="B36399" t="s">
        <v>11523</v>
      </c>
      <c r="C36399" t="s">
        <v>176</v>
      </c>
      <c r="D36399" s="183" t="s">
        <v>11524</v>
      </c>
    </row>
    <row r="36400" spans="1:4">
      <c r="A36400" s="171">
        <v>99060</v>
      </c>
      <c r="B36400" t="s">
        <v>11525</v>
      </c>
      <c r="C36400" t="s">
        <v>168</v>
      </c>
      <c r="D36400" s="183" t="s">
        <v>11526</v>
      </c>
    </row>
    <row r="36401" spans="1:4">
      <c r="A36401" s="171">
        <v>99060</v>
      </c>
      <c r="B36401" t="s">
        <v>11525</v>
      </c>
      <c r="C36401" t="s">
        <v>168</v>
      </c>
      <c r="D36401" s="183" t="s">
        <v>11526</v>
      </c>
    </row>
    <row r="36402" spans="1:4">
      <c r="A36402" s="171">
        <v>99060</v>
      </c>
      <c r="B36402" t="s">
        <v>11525</v>
      </c>
      <c r="C36402" t="s">
        <v>168</v>
      </c>
      <c r="D36402" s="183" t="s">
        <v>11526</v>
      </c>
    </row>
    <row r="36403" spans="1:4">
      <c r="A36403" s="171">
        <v>99060</v>
      </c>
      <c r="B36403" t="s">
        <v>11525</v>
      </c>
      <c r="C36403" t="s">
        <v>168</v>
      </c>
      <c r="D36403" s="183" t="s">
        <v>11526</v>
      </c>
    </row>
    <row r="36404" spans="1:4">
      <c r="A36404" s="171">
        <v>99060</v>
      </c>
      <c r="B36404" t="s">
        <v>11525</v>
      </c>
      <c r="C36404" t="s">
        <v>168</v>
      </c>
      <c r="D36404" s="183" t="s">
        <v>11526</v>
      </c>
    </row>
    <row r="36405" spans="1:4">
      <c r="A36405" s="171">
        <v>99060</v>
      </c>
      <c r="B36405" t="s">
        <v>11525</v>
      </c>
      <c r="C36405" t="s">
        <v>168</v>
      </c>
      <c r="D36405" s="183" t="s">
        <v>11526</v>
      </c>
    </row>
    <row r="36406" spans="1:4">
      <c r="A36406" s="171">
        <v>99060</v>
      </c>
      <c r="B36406" t="s">
        <v>11525</v>
      </c>
      <c r="C36406" t="s">
        <v>168</v>
      </c>
      <c r="D36406" s="183" t="s">
        <v>11526</v>
      </c>
    </row>
    <row r="36407" spans="1:4">
      <c r="A36407" s="171">
        <v>99060</v>
      </c>
      <c r="B36407" t="s">
        <v>11525</v>
      </c>
      <c r="C36407" t="s">
        <v>168</v>
      </c>
      <c r="D36407" s="183" t="s">
        <v>11526</v>
      </c>
    </row>
    <row r="36408" spans="1:4">
      <c r="A36408" s="171">
        <v>99060</v>
      </c>
      <c r="B36408" t="s">
        <v>11525</v>
      </c>
      <c r="C36408" t="s">
        <v>168</v>
      </c>
      <c r="D36408" s="183" t="s">
        <v>11526</v>
      </c>
    </row>
    <row r="36409" spans="1:4">
      <c r="A36409" s="171">
        <v>99060</v>
      </c>
      <c r="B36409" t="s">
        <v>11525</v>
      </c>
      <c r="C36409" t="s">
        <v>168</v>
      </c>
      <c r="D36409" s="183" t="s">
        <v>11526</v>
      </c>
    </row>
    <row r="36410" spans="1:4">
      <c r="A36410" s="171">
        <v>99060</v>
      </c>
      <c r="B36410" t="s">
        <v>11525</v>
      </c>
      <c r="C36410" t="s">
        <v>168</v>
      </c>
      <c r="D36410" s="183" t="s">
        <v>11526</v>
      </c>
    </row>
    <row r="36411" spans="1:4">
      <c r="A36411" s="171">
        <v>99060</v>
      </c>
      <c r="B36411" t="s">
        <v>11525</v>
      </c>
      <c r="C36411" t="s">
        <v>168</v>
      </c>
      <c r="D36411" s="183" t="s">
        <v>11526</v>
      </c>
    </row>
    <row r="36412" spans="1:4">
      <c r="A36412" s="171">
        <v>99061</v>
      </c>
      <c r="B36412" t="s">
        <v>11527</v>
      </c>
      <c r="C36412" t="s">
        <v>168</v>
      </c>
      <c r="D36412" s="183" t="s">
        <v>11528</v>
      </c>
    </row>
    <row r="36413" spans="1:4">
      <c r="A36413" s="171">
        <v>99061</v>
      </c>
      <c r="B36413" t="s">
        <v>11527</v>
      </c>
      <c r="C36413" t="s">
        <v>168</v>
      </c>
      <c r="D36413" s="183" t="s">
        <v>11528</v>
      </c>
    </row>
    <row r="36414" spans="1:4">
      <c r="A36414" s="171">
        <v>99061</v>
      </c>
      <c r="B36414" t="s">
        <v>11527</v>
      </c>
      <c r="C36414" t="s">
        <v>168</v>
      </c>
      <c r="D36414" s="183" t="s">
        <v>11528</v>
      </c>
    </row>
    <row r="36415" spans="1:4">
      <c r="A36415" s="171">
        <v>99061</v>
      </c>
      <c r="B36415" t="s">
        <v>11527</v>
      </c>
      <c r="C36415" t="s">
        <v>168</v>
      </c>
      <c r="D36415" s="183" t="s">
        <v>11528</v>
      </c>
    </row>
    <row r="36416" spans="1:4">
      <c r="A36416" s="171">
        <v>99061</v>
      </c>
      <c r="B36416" t="s">
        <v>11527</v>
      </c>
      <c r="C36416" t="s">
        <v>168</v>
      </c>
      <c r="D36416" s="183" t="s">
        <v>11528</v>
      </c>
    </row>
    <row r="36417" spans="1:4">
      <c r="A36417" s="171">
        <v>99061</v>
      </c>
      <c r="B36417" t="s">
        <v>11527</v>
      </c>
      <c r="C36417" t="s">
        <v>168</v>
      </c>
      <c r="D36417" s="183" t="s">
        <v>11528</v>
      </c>
    </row>
    <row r="36418" spans="1:4">
      <c r="A36418" s="171">
        <v>99061</v>
      </c>
      <c r="B36418" t="s">
        <v>11527</v>
      </c>
      <c r="C36418" t="s">
        <v>168</v>
      </c>
      <c r="D36418" s="183" t="s">
        <v>11528</v>
      </c>
    </row>
    <row r="36419" spans="1:4">
      <c r="A36419" s="171">
        <v>99061</v>
      </c>
      <c r="B36419" t="s">
        <v>11527</v>
      </c>
      <c r="C36419" t="s">
        <v>168</v>
      </c>
      <c r="D36419" s="183" t="s">
        <v>11528</v>
      </c>
    </row>
    <row r="36420" spans="1:4">
      <c r="A36420" s="171">
        <v>99061</v>
      </c>
      <c r="B36420" t="s">
        <v>11527</v>
      </c>
      <c r="C36420" t="s">
        <v>168</v>
      </c>
      <c r="D36420" s="183" t="s">
        <v>11528</v>
      </c>
    </row>
    <row r="36421" spans="1:4">
      <c r="A36421" s="171">
        <v>99061</v>
      </c>
      <c r="B36421" t="s">
        <v>11527</v>
      </c>
      <c r="C36421" t="s">
        <v>168</v>
      </c>
      <c r="D36421" s="183" t="s">
        <v>11528</v>
      </c>
    </row>
    <row r="36422" spans="1:4">
      <c r="A36422" s="171">
        <v>99062</v>
      </c>
      <c r="B36422" t="s">
        <v>11529</v>
      </c>
      <c r="C36422" t="s">
        <v>168</v>
      </c>
      <c r="D36422" s="183" t="s">
        <v>10843</v>
      </c>
    </row>
    <row r="36423" spans="1:4">
      <c r="A36423" s="171">
        <v>99062</v>
      </c>
      <c r="B36423" t="s">
        <v>11529</v>
      </c>
      <c r="C36423" t="s">
        <v>168</v>
      </c>
      <c r="D36423" s="183" t="s">
        <v>10843</v>
      </c>
    </row>
    <row r="36424" spans="1:4">
      <c r="A36424" s="171">
        <v>99062</v>
      </c>
      <c r="B36424" t="s">
        <v>11529</v>
      </c>
      <c r="C36424" t="s">
        <v>168</v>
      </c>
      <c r="D36424" s="183" t="s">
        <v>10843</v>
      </c>
    </row>
    <row r="36425" spans="1:4">
      <c r="A36425" s="171">
        <v>99062</v>
      </c>
      <c r="B36425" t="s">
        <v>11529</v>
      </c>
      <c r="C36425" t="s">
        <v>168</v>
      </c>
      <c r="D36425" s="183" t="s">
        <v>10843</v>
      </c>
    </row>
    <row r="36426" spans="1:4">
      <c r="A36426" s="171">
        <v>99063</v>
      </c>
      <c r="B36426" t="s">
        <v>11530</v>
      </c>
      <c r="C36426" t="s">
        <v>176</v>
      </c>
      <c r="D36426" s="183" t="s">
        <v>2262</v>
      </c>
    </row>
    <row r="36427" spans="1:4">
      <c r="A36427" s="171">
        <v>99063</v>
      </c>
      <c r="B36427" t="s">
        <v>11530</v>
      </c>
      <c r="C36427" t="s">
        <v>176</v>
      </c>
      <c r="D36427" s="183" t="s">
        <v>2262</v>
      </c>
    </row>
    <row r="36428" spans="1:4">
      <c r="A36428" s="171">
        <v>99064</v>
      </c>
      <c r="B36428" t="s">
        <v>11531</v>
      </c>
      <c r="C36428" t="s">
        <v>176</v>
      </c>
      <c r="D36428" s="183" t="s">
        <v>1527</v>
      </c>
    </row>
    <row r="36429" spans="1:4">
      <c r="A36429" s="171">
        <v>99064</v>
      </c>
      <c r="B36429" t="s">
        <v>11531</v>
      </c>
      <c r="C36429" t="s">
        <v>176</v>
      </c>
      <c r="D36429" s="183" t="s">
        <v>1527</v>
      </c>
    </row>
    <row r="36430" spans="1:4">
      <c r="A36430" s="171">
        <v>78472</v>
      </c>
      <c r="B36430" t="s">
        <v>11532</v>
      </c>
      <c r="C36430" t="s">
        <v>234</v>
      </c>
      <c r="D36430" s="183" t="s">
        <v>11108</v>
      </c>
    </row>
    <row r="36431" spans="1:4">
      <c r="A36431" s="171">
        <v>78472</v>
      </c>
      <c r="B36431" t="s">
        <v>11532</v>
      </c>
      <c r="C36431" t="s">
        <v>234</v>
      </c>
      <c r="D36431" s="183" t="s">
        <v>11108</v>
      </c>
    </row>
    <row r="36432" spans="1:4">
      <c r="A36432" s="171">
        <v>78472</v>
      </c>
      <c r="B36432" t="s">
        <v>11532</v>
      </c>
      <c r="C36432" t="s">
        <v>234</v>
      </c>
      <c r="D36432" s="183" t="s">
        <v>11108</v>
      </c>
    </row>
    <row r="36433" spans="1:4">
      <c r="A36433" s="171">
        <v>78472</v>
      </c>
      <c r="B36433" t="s">
        <v>11532</v>
      </c>
      <c r="C36433" t="s">
        <v>234</v>
      </c>
      <c r="D36433" s="183" t="s">
        <v>11108</v>
      </c>
    </row>
    <row r="36434" spans="1:4">
      <c r="A36434" s="171">
        <v>78472</v>
      </c>
      <c r="B36434" t="s">
        <v>11532</v>
      </c>
      <c r="C36434" t="s">
        <v>234</v>
      </c>
      <c r="D36434" s="183" t="s">
        <v>11108</v>
      </c>
    </row>
    <row r="36435" spans="1:4">
      <c r="A36435" s="171">
        <v>78472</v>
      </c>
      <c r="B36435" t="s">
        <v>11532</v>
      </c>
      <c r="C36435" t="s">
        <v>234</v>
      </c>
      <c r="D36435" s="183" t="s">
        <v>11108</v>
      </c>
    </row>
    <row r="36436" spans="1:4">
      <c r="A36436" s="171">
        <v>78472</v>
      </c>
      <c r="B36436" t="s">
        <v>11532</v>
      </c>
      <c r="C36436" t="s">
        <v>234</v>
      </c>
      <c r="D36436" s="183" t="s">
        <v>11108</v>
      </c>
    </row>
    <row r="36437" spans="1:4">
      <c r="A36437" s="171">
        <v>93588</v>
      </c>
      <c r="B36437" t="s">
        <v>11533</v>
      </c>
      <c r="C36437" t="s">
        <v>9368</v>
      </c>
      <c r="D36437" s="183" t="s">
        <v>1382</v>
      </c>
    </row>
    <row r="36438" spans="1:4">
      <c r="A36438" s="171">
        <v>93588</v>
      </c>
      <c r="B36438" t="s">
        <v>11533</v>
      </c>
      <c r="C36438" t="s">
        <v>9368</v>
      </c>
      <c r="D36438" s="183" t="s">
        <v>1382</v>
      </c>
    </row>
    <row r="36439" spans="1:4">
      <c r="A36439" s="171">
        <v>93588</v>
      </c>
      <c r="B36439" t="s">
        <v>11533</v>
      </c>
      <c r="C36439" t="s">
        <v>9368</v>
      </c>
      <c r="D36439" s="183" t="s">
        <v>1382</v>
      </c>
    </row>
    <row r="36440" spans="1:4">
      <c r="A36440" s="171">
        <v>93589</v>
      </c>
      <c r="B36440" t="s">
        <v>11534</v>
      </c>
      <c r="C36440" t="s">
        <v>9368</v>
      </c>
      <c r="D36440" s="183" t="s">
        <v>2041</v>
      </c>
    </row>
    <row r="36441" spans="1:4">
      <c r="A36441" s="171">
        <v>93589</v>
      </c>
      <c r="B36441" t="s">
        <v>11534</v>
      </c>
      <c r="C36441" t="s">
        <v>9368</v>
      </c>
      <c r="D36441" s="183" t="s">
        <v>2041</v>
      </c>
    </row>
    <row r="36442" spans="1:4">
      <c r="A36442" s="171">
        <v>93589</v>
      </c>
      <c r="B36442" t="s">
        <v>11534</v>
      </c>
      <c r="C36442" t="s">
        <v>9368</v>
      </c>
      <c r="D36442" s="183" t="s">
        <v>2041</v>
      </c>
    </row>
    <row r="36443" spans="1:4">
      <c r="A36443" s="171">
        <v>93590</v>
      </c>
      <c r="B36443" t="s">
        <v>11535</v>
      </c>
      <c r="C36443" t="s">
        <v>9368</v>
      </c>
      <c r="D36443" s="183" t="s">
        <v>9387</v>
      </c>
    </row>
    <row r="36444" spans="1:4">
      <c r="A36444" s="171">
        <v>93590</v>
      </c>
      <c r="B36444" t="s">
        <v>11535</v>
      </c>
      <c r="C36444" t="s">
        <v>9368</v>
      </c>
      <c r="D36444" s="183" t="s">
        <v>9387</v>
      </c>
    </row>
    <row r="36445" spans="1:4">
      <c r="A36445" s="171">
        <v>93590</v>
      </c>
      <c r="B36445" t="s">
        <v>11535</v>
      </c>
      <c r="C36445" t="s">
        <v>9368</v>
      </c>
      <c r="D36445" s="183" t="s">
        <v>9387</v>
      </c>
    </row>
    <row r="36446" spans="1:4">
      <c r="A36446" s="171">
        <v>93591</v>
      </c>
      <c r="B36446" t="s">
        <v>11536</v>
      </c>
      <c r="C36446" t="s">
        <v>9368</v>
      </c>
      <c r="D36446" s="183" t="s">
        <v>2400</v>
      </c>
    </row>
    <row r="36447" spans="1:4">
      <c r="A36447" s="171">
        <v>93591</v>
      </c>
      <c r="B36447" t="s">
        <v>11536</v>
      </c>
      <c r="C36447" t="s">
        <v>9368</v>
      </c>
      <c r="D36447" s="183" t="s">
        <v>2400</v>
      </c>
    </row>
    <row r="36448" spans="1:4">
      <c r="A36448" s="171">
        <v>93591</v>
      </c>
      <c r="B36448" t="s">
        <v>11536</v>
      </c>
      <c r="C36448" t="s">
        <v>9368</v>
      </c>
      <c r="D36448" s="183" t="s">
        <v>2400</v>
      </c>
    </row>
    <row r="36449" spans="1:4">
      <c r="A36449" s="171">
        <v>93592</v>
      </c>
      <c r="B36449" t="s">
        <v>11537</v>
      </c>
      <c r="C36449" t="s">
        <v>9368</v>
      </c>
      <c r="D36449" s="183" t="s">
        <v>1329</v>
      </c>
    </row>
    <row r="36450" spans="1:4">
      <c r="A36450" s="171">
        <v>93592</v>
      </c>
      <c r="B36450" t="s">
        <v>11537</v>
      </c>
      <c r="C36450" t="s">
        <v>9368</v>
      </c>
      <c r="D36450" s="183" t="s">
        <v>1329</v>
      </c>
    </row>
    <row r="36451" spans="1:4">
      <c r="A36451" s="171">
        <v>93592</v>
      </c>
      <c r="B36451" t="s">
        <v>11537</v>
      </c>
      <c r="C36451" t="s">
        <v>9368</v>
      </c>
      <c r="D36451" s="183" t="s">
        <v>1329</v>
      </c>
    </row>
    <row r="36452" spans="1:4">
      <c r="A36452" s="171">
        <v>93593</v>
      </c>
      <c r="B36452" t="s">
        <v>11538</v>
      </c>
      <c r="C36452" t="s">
        <v>9368</v>
      </c>
      <c r="D36452" s="183" t="s">
        <v>945</v>
      </c>
    </row>
    <row r="36453" spans="1:4">
      <c r="A36453" s="171">
        <v>93593</v>
      </c>
      <c r="B36453" t="s">
        <v>11538</v>
      </c>
      <c r="C36453" t="s">
        <v>9368</v>
      </c>
      <c r="D36453" s="183" t="s">
        <v>945</v>
      </c>
    </row>
    <row r="36454" spans="1:4">
      <c r="A36454" s="171">
        <v>93593</v>
      </c>
      <c r="B36454" t="s">
        <v>11538</v>
      </c>
      <c r="C36454" t="s">
        <v>9368</v>
      </c>
      <c r="D36454" s="183" t="s">
        <v>945</v>
      </c>
    </row>
    <row r="36455" spans="1:4">
      <c r="A36455" s="171">
        <v>93594</v>
      </c>
      <c r="B36455" t="s">
        <v>11539</v>
      </c>
      <c r="C36455" t="s">
        <v>460</v>
      </c>
      <c r="D36455" s="183" t="s">
        <v>1329</v>
      </c>
    </row>
    <row r="36456" spans="1:4">
      <c r="A36456" s="171">
        <v>93594</v>
      </c>
      <c r="B36456" t="s">
        <v>11539</v>
      </c>
      <c r="C36456" t="s">
        <v>460</v>
      </c>
      <c r="D36456" s="183" t="s">
        <v>1329</v>
      </c>
    </row>
    <row r="36457" spans="1:4">
      <c r="A36457" s="171">
        <v>93594</v>
      </c>
      <c r="B36457" t="s">
        <v>11539</v>
      </c>
      <c r="C36457" t="s">
        <v>460</v>
      </c>
      <c r="D36457" s="183" t="s">
        <v>1329</v>
      </c>
    </row>
    <row r="36458" spans="1:4">
      <c r="A36458" s="171">
        <v>93595</v>
      </c>
      <c r="B36458" t="s">
        <v>11540</v>
      </c>
      <c r="C36458" t="s">
        <v>460</v>
      </c>
      <c r="D36458" s="183" t="s">
        <v>9387</v>
      </c>
    </row>
    <row r="36459" spans="1:4">
      <c r="A36459" s="171">
        <v>93595</v>
      </c>
      <c r="B36459" t="s">
        <v>11540</v>
      </c>
      <c r="C36459" t="s">
        <v>460</v>
      </c>
      <c r="D36459" s="183" t="s">
        <v>9387</v>
      </c>
    </row>
    <row r="36460" spans="1:4">
      <c r="A36460" s="171">
        <v>93595</v>
      </c>
      <c r="B36460" t="s">
        <v>11540</v>
      </c>
      <c r="C36460" t="s">
        <v>460</v>
      </c>
      <c r="D36460" s="183" t="s">
        <v>9387</v>
      </c>
    </row>
    <row r="36461" spans="1:4">
      <c r="A36461" s="171">
        <v>93596</v>
      </c>
      <c r="B36461" t="s">
        <v>459</v>
      </c>
      <c r="C36461" t="s">
        <v>460</v>
      </c>
      <c r="D36461" s="183" t="s">
        <v>11262</v>
      </c>
    </row>
    <row r="36462" spans="1:4">
      <c r="A36462" s="171">
        <v>93596</v>
      </c>
      <c r="B36462" t="s">
        <v>459</v>
      </c>
      <c r="C36462" t="s">
        <v>460</v>
      </c>
      <c r="D36462" s="183" t="s">
        <v>11262</v>
      </c>
    </row>
    <row r="36463" spans="1:4">
      <c r="A36463" s="171">
        <v>93596</v>
      </c>
      <c r="B36463" t="s">
        <v>459</v>
      </c>
      <c r="C36463" t="s">
        <v>460</v>
      </c>
      <c r="D36463" s="183" t="s">
        <v>11262</v>
      </c>
    </row>
    <row r="36464" spans="1:4">
      <c r="A36464" s="171">
        <v>93597</v>
      </c>
      <c r="B36464" t="s">
        <v>11541</v>
      </c>
      <c r="C36464" t="s">
        <v>460</v>
      </c>
      <c r="D36464" s="183" t="s">
        <v>9337</v>
      </c>
    </row>
    <row r="36465" spans="1:4">
      <c r="A36465" s="171">
        <v>93597</v>
      </c>
      <c r="B36465" t="s">
        <v>11541</v>
      </c>
      <c r="C36465" t="s">
        <v>460</v>
      </c>
      <c r="D36465" s="183" t="s">
        <v>9337</v>
      </c>
    </row>
    <row r="36466" spans="1:4">
      <c r="A36466" s="171">
        <v>93597</v>
      </c>
      <c r="B36466" t="s">
        <v>11541</v>
      </c>
      <c r="C36466" t="s">
        <v>460</v>
      </c>
      <c r="D36466" s="183" t="s">
        <v>9337</v>
      </c>
    </row>
    <row r="36467" spans="1:4">
      <c r="A36467" s="171">
        <v>93598</v>
      </c>
      <c r="B36467" t="s">
        <v>11542</v>
      </c>
      <c r="C36467" t="s">
        <v>460</v>
      </c>
      <c r="D36467" s="183" t="s">
        <v>945</v>
      </c>
    </row>
    <row r="36468" spans="1:4">
      <c r="A36468" s="171">
        <v>93598</v>
      </c>
      <c r="B36468" t="s">
        <v>11542</v>
      </c>
      <c r="C36468" t="s">
        <v>460</v>
      </c>
      <c r="D36468" s="183" t="s">
        <v>945</v>
      </c>
    </row>
    <row r="36469" spans="1:4">
      <c r="A36469" s="171">
        <v>93598</v>
      </c>
      <c r="B36469" t="s">
        <v>11542</v>
      </c>
      <c r="C36469" t="s">
        <v>460</v>
      </c>
      <c r="D36469" s="183" t="s">
        <v>945</v>
      </c>
    </row>
    <row r="36470" spans="1:4">
      <c r="A36470" s="171">
        <v>93599</v>
      </c>
      <c r="B36470" t="s">
        <v>11543</v>
      </c>
      <c r="C36470" t="s">
        <v>460</v>
      </c>
      <c r="D36470" s="183" t="s">
        <v>2168</v>
      </c>
    </row>
    <row r="36471" spans="1:4">
      <c r="A36471" s="171">
        <v>93599</v>
      </c>
      <c r="B36471" t="s">
        <v>11543</v>
      </c>
      <c r="C36471" t="s">
        <v>460</v>
      </c>
      <c r="D36471" s="183" t="s">
        <v>2168</v>
      </c>
    </row>
    <row r="36472" spans="1:4">
      <c r="A36472" s="171">
        <v>93599</v>
      </c>
      <c r="B36472" t="s">
        <v>11543</v>
      </c>
      <c r="C36472" t="s">
        <v>460</v>
      </c>
      <c r="D36472" s="183" t="s">
        <v>2168</v>
      </c>
    </row>
    <row r="36473" spans="1:4">
      <c r="A36473" s="171">
        <v>95425</v>
      </c>
      <c r="B36473" t="s">
        <v>11544</v>
      </c>
      <c r="C36473" t="s">
        <v>9368</v>
      </c>
      <c r="D36473" s="183" t="s">
        <v>787</v>
      </c>
    </row>
    <row r="36474" spans="1:4">
      <c r="A36474" s="171">
        <v>95425</v>
      </c>
      <c r="B36474" t="s">
        <v>11544</v>
      </c>
      <c r="C36474" t="s">
        <v>9368</v>
      </c>
      <c r="D36474" s="183" t="s">
        <v>787</v>
      </c>
    </row>
    <row r="36475" spans="1:4">
      <c r="A36475" s="171">
        <v>95425</v>
      </c>
      <c r="B36475" t="s">
        <v>11544</v>
      </c>
      <c r="C36475" t="s">
        <v>9368</v>
      </c>
      <c r="D36475" s="183" t="s">
        <v>787</v>
      </c>
    </row>
    <row r="36476" spans="1:4">
      <c r="A36476" s="171">
        <v>95426</v>
      </c>
      <c r="B36476" t="s">
        <v>11545</v>
      </c>
      <c r="C36476" t="s">
        <v>9368</v>
      </c>
      <c r="D36476" s="183" t="s">
        <v>2405</v>
      </c>
    </row>
    <row r="36477" spans="1:4">
      <c r="A36477" s="171">
        <v>95426</v>
      </c>
      <c r="B36477" t="s">
        <v>11545</v>
      </c>
      <c r="C36477" t="s">
        <v>9368</v>
      </c>
      <c r="D36477" s="183" t="s">
        <v>2405</v>
      </c>
    </row>
    <row r="36478" spans="1:4">
      <c r="A36478" s="171">
        <v>95426</v>
      </c>
      <c r="B36478" t="s">
        <v>11545</v>
      </c>
      <c r="C36478" t="s">
        <v>9368</v>
      </c>
      <c r="D36478" s="183" t="s">
        <v>2405</v>
      </c>
    </row>
    <row r="36479" spans="1:4">
      <c r="A36479" s="171">
        <v>95427</v>
      </c>
      <c r="B36479" t="s">
        <v>11546</v>
      </c>
      <c r="C36479" t="s">
        <v>9368</v>
      </c>
      <c r="D36479" s="183" t="s">
        <v>1997</v>
      </c>
    </row>
    <row r="36480" spans="1:4">
      <c r="A36480" s="171">
        <v>95427</v>
      </c>
      <c r="B36480" t="s">
        <v>11546</v>
      </c>
      <c r="C36480" t="s">
        <v>9368</v>
      </c>
      <c r="D36480" s="183" t="s">
        <v>1997</v>
      </c>
    </row>
    <row r="36481" spans="1:4">
      <c r="A36481" s="171">
        <v>95427</v>
      </c>
      <c r="B36481" t="s">
        <v>11546</v>
      </c>
      <c r="C36481" t="s">
        <v>9368</v>
      </c>
      <c r="D36481" s="183" t="s">
        <v>1997</v>
      </c>
    </row>
    <row r="36482" spans="1:4">
      <c r="A36482" s="171">
        <v>95428</v>
      </c>
      <c r="B36482" t="s">
        <v>11547</v>
      </c>
      <c r="C36482" t="s">
        <v>460</v>
      </c>
      <c r="D36482" s="183" t="s">
        <v>9387</v>
      </c>
    </row>
    <row r="36483" spans="1:4">
      <c r="A36483" s="171">
        <v>95428</v>
      </c>
      <c r="B36483" t="s">
        <v>11547</v>
      </c>
      <c r="C36483" t="s">
        <v>460</v>
      </c>
      <c r="D36483" s="183" t="s">
        <v>9387</v>
      </c>
    </row>
    <row r="36484" spans="1:4">
      <c r="A36484" s="171">
        <v>95428</v>
      </c>
      <c r="B36484" t="s">
        <v>11547</v>
      </c>
      <c r="C36484" t="s">
        <v>460</v>
      </c>
      <c r="D36484" s="183" t="s">
        <v>9387</v>
      </c>
    </row>
    <row r="36485" spans="1:4">
      <c r="A36485" s="171">
        <v>95429</v>
      </c>
      <c r="B36485" t="s">
        <v>11548</v>
      </c>
      <c r="C36485" t="s">
        <v>460</v>
      </c>
      <c r="D36485" s="183" t="s">
        <v>1997</v>
      </c>
    </row>
    <row r="36486" spans="1:4">
      <c r="A36486" s="171">
        <v>95429</v>
      </c>
      <c r="B36486" t="s">
        <v>11548</v>
      </c>
      <c r="C36486" t="s">
        <v>460</v>
      </c>
      <c r="D36486" s="183" t="s">
        <v>1997</v>
      </c>
    </row>
    <row r="36487" spans="1:4">
      <c r="A36487" s="171">
        <v>95429</v>
      </c>
      <c r="B36487" t="s">
        <v>11548</v>
      </c>
      <c r="C36487" t="s">
        <v>460</v>
      </c>
      <c r="D36487" s="183" t="s">
        <v>1997</v>
      </c>
    </row>
    <row r="36488" spans="1:4">
      <c r="A36488" s="171">
        <v>95430</v>
      </c>
      <c r="B36488" t="s">
        <v>11549</v>
      </c>
      <c r="C36488" t="s">
        <v>460</v>
      </c>
      <c r="D36488" s="183" t="s">
        <v>2447</v>
      </c>
    </row>
    <row r="36489" spans="1:4">
      <c r="A36489" s="171">
        <v>95430</v>
      </c>
      <c r="B36489" t="s">
        <v>11549</v>
      </c>
      <c r="C36489" t="s">
        <v>460</v>
      </c>
      <c r="D36489" s="183" t="s">
        <v>2447</v>
      </c>
    </row>
    <row r="36490" spans="1:4">
      <c r="A36490" s="171">
        <v>95430</v>
      </c>
      <c r="B36490" t="s">
        <v>11549</v>
      </c>
      <c r="C36490" t="s">
        <v>460</v>
      </c>
      <c r="D36490" s="183" t="s">
        <v>2447</v>
      </c>
    </row>
    <row r="36491" spans="1:4">
      <c r="A36491" s="171">
        <v>95875</v>
      </c>
      <c r="B36491" t="s">
        <v>11550</v>
      </c>
      <c r="C36491" t="s">
        <v>9368</v>
      </c>
      <c r="D36491" s="183" t="s">
        <v>2312</v>
      </c>
    </row>
    <row r="36492" spans="1:4">
      <c r="A36492" s="171">
        <v>95875</v>
      </c>
      <c r="B36492" t="s">
        <v>11550</v>
      </c>
      <c r="C36492" t="s">
        <v>9368</v>
      </c>
      <c r="D36492" s="183" t="s">
        <v>2312</v>
      </c>
    </row>
    <row r="36493" spans="1:4">
      <c r="A36493" s="171">
        <v>95875</v>
      </c>
      <c r="B36493" t="s">
        <v>11550</v>
      </c>
      <c r="C36493" t="s">
        <v>9368</v>
      </c>
      <c r="D36493" s="183" t="s">
        <v>2312</v>
      </c>
    </row>
    <row r="36494" spans="1:4">
      <c r="A36494" s="171">
        <v>95876</v>
      </c>
      <c r="B36494" t="s">
        <v>11551</v>
      </c>
      <c r="C36494" t="s">
        <v>9368</v>
      </c>
      <c r="D36494" s="183" t="s">
        <v>11257</v>
      </c>
    </row>
    <row r="36495" spans="1:4">
      <c r="A36495" s="171">
        <v>95876</v>
      </c>
      <c r="B36495" t="s">
        <v>11551</v>
      </c>
      <c r="C36495" t="s">
        <v>9368</v>
      </c>
      <c r="D36495" s="183" t="s">
        <v>11257</v>
      </c>
    </row>
    <row r="36496" spans="1:4">
      <c r="A36496" s="171">
        <v>95876</v>
      </c>
      <c r="B36496" t="s">
        <v>11551</v>
      </c>
      <c r="C36496" t="s">
        <v>9368</v>
      </c>
      <c r="D36496" s="183" t="s">
        <v>11257</v>
      </c>
    </row>
    <row r="36497" spans="1:4">
      <c r="A36497" s="171">
        <v>95877</v>
      </c>
      <c r="B36497" t="s">
        <v>11552</v>
      </c>
      <c r="C36497" t="s">
        <v>9368</v>
      </c>
      <c r="D36497" s="183" t="s">
        <v>11553</v>
      </c>
    </row>
    <row r="36498" spans="1:4">
      <c r="A36498" s="171">
        <v>95877</v>
      </c>
      <c r="B36498" t="s">
        <v>11552</v>
      </c>
      <c r="C36498" t="s">
        <v>9368</v>
      </c>
      <c r="D36498" s="183" t="s">
        <v>11553</v>
      </c>
    </row>
    <row r="36499" spans="1:4">
      <c r="A36499" s="171">
        <v>95877</v>
      </c>
      <c r="B36499" t="s">
        <v>11552</v>
      </c>
      <c r="C36499" t="s">
        <v>9368</v>
      </c>
      <c r="D36499" s="183" t="s">
        <v>11553</v>
      </c>
    </row>
    <row r="36500" spans="1:4">
      <c r="A36500" s="171">
        <v>95878</v>
      </c>
      <c r="B36500" t="s">
        <v>464</v>
      </c>
      <c r="C36500" t="s">
        <v>460</v>
      </c>
      <c r="D36500" s="183" t="s">
        <v>9401</v>
      </c>
    </row>
    <row r="36501" spans="1:4">
      <c r="A36501" s="171">
        <v>95878</v>
      </c>
      <c r="B36501" t="s">
        <v>464</v>
      </c>
      <c r="C36501" t="s">
        <v>460</v>
      </c>
      <c r="D36501" s="183" t="s">
        <v>9401</v>
      </c>
    </row>
    <row r="36502" spans="1:4">
      <c r="A36502" s="171">
        <v>95878</v>
      </c>
      <c r="B36502" t="s">
        <v>464</v>
      </c>
      <c r="C36502" t="s">
        <v>460</v>
      </c>
      <c r="D36502" s="183" t="s">
        <v>9401</v>
      </c>
    </row>
    <row r="36503" spans="1:4">
      <c r="A36503" s="171">
        <v>95879</v>
      </c>
      <c r="B36503" t="s">
        <v>11554</v>
      </c>
      <c r="C36503" t="s">
        <v>460</v>
      </c>
      <c r="D36503" s="183" t="s">
        <v>11555</v>
      </c>
    </row>
    <row r="36504" spans="1:4">
      <c r="A36504" s="171">
        <v>95879</v>
      </c>
      <c r="B36504" t="s">
        <v>11554</v>
      </c>
      <c r="C36504" t="s">
        <v>460</v>
      </c>
      <c r="D36504" s="183" t="s">
        <v>11555</v>
      </c>
    </row>
    <row r="36505" spans="1:4">
      <c r="A36505" s="171">
        <v>95879</v>
      </c>
      <c r="B36505" t="s">
        <v>11554</v>
      </c>
      <c r="C36505" t="s">
        <v>460</v>
      </c>
      <c r="D36505" s="183" t="s">
        <v>11555</v>
      </c>
    </row>
    <row r="36506" spans="1:4">
      <c r="A36506" s="171">
        <v>95880</v>
      </c>
      <c r="B36506" t="s">
        <v>11556</v>
      </c>
      <c r="C36506" t="s">
        <v>460</v>
      </c>
      <c r="D36506" s="183" t="s">
        <v>2198</v>
      </c>
    </row>
    <row r="36507" spans="1:4">
      <c r="A36507" s="171">
        <v>95880</v>
      </c>
      <c r="B36507" t="s">
        <v>11556</v>
      </c>
      <c r="C36507" t="s">
        <v>460</v>
      </c>
      <c r="D36507" s="183" t="s">
        <v>2198</v>
      </c>
    </row>
    <row r="36508" spans="1:4">
      <c r="A36508" s="171">
        <v>95880</v>
      </c>
      <c r="B36508" t="s">
        <v>11556</v>
      </c>
      <c r="C36508" t="s">
        <v>460</v>
      </c>
      <c r="D36508" s="183" t="s">
        <v>2198</v>
      </c>
    </row>
    <row r="36509" spans="1:4">
      <c r="A36509" s="171">
        <v>93176</v>
      </c>
      <c r="B36509" t="s">
        <v>11557</v>
      </c>
      <c r="C36509" t="s">
        <v>460</v>
      </c>
      <c r="D36509" s="183" t="s">
        <v>1901</v>
      </c>
    </row>
    <row r="36510" spans="1:4">
      <c r="A36510" s="171">
        <v>93176</v>
      </c>
      <c r="B36510" t="s">
        <v>11557</v>
      </c>
      <c r="C36510" t="s">
        <v>460</v>
      </c>
      <c r="D36510" s="183" t="s">
        <v>1901</v>
      </c>
    </row>
    <row r="36511" spans="1:4">
      <c r="A36511" s="171">
        <v>93176</v>
      </c>
      <c r="B36511" t="s">
        <v>11557</v>
      </c>
      <c r="C36511" t="s">
        <v>460</v>
      </c>
      <c r="D36511" s="183" t="s">
        <v>1901</v>
      </c>
    </row>
    <row r="36512" spans="1:4">
      <c r="A36512" s="171">
        <v>93177</v>
      </c>
      <c r="B36512" t="s">
        <v>11558</v>
      </c>
      <c r="C36512" t="s">
        <v>460</v>
      </c>
      <c r="D36512" s="183" t="s">
        <v>1949</v>
      </c>
    </row>
    <row r="36513" spans="1:4">
      <c r="A36513" s="171">
        <v>93177</v>
      </c>
      <c r="B36513" t="s">
        <v>11558</v>
      </c>
      <c r="C36513" t="s">
        <v>460</v>
      </c>
      <c r="D36513" s="183" t="s">
        <v>1949</v>
      </c>
    </row>
    <row r="36514" spans="1:4">
      <c r="A36514" s="171">
        <v>93177</v>
      </c>
      <c r="B36514" t="s">
        <v>11558</v>
      </c>
      <c r="C36514" t="s">
        <v>460</v>
      </c>
      <c r="D36514" s="183" t="s">
        <v>1949</v>
      </c>
    </row>
    <row r="36515" spans="1:4">
      <c r="A36515" s="171">
        <v>93178</v>
      </c>
      <c r="B36515" t="s">
        <v>11559</v>
      </c>
      <c r="C36515" t="s">
        <v>460</v>
      </c>
      <c r="D36515" s="183" t="s">
        <v>1566</v>
      </c>
    </row>
    <row r="36516" spans="1:4">
      <c r="A36516" s="171">
        <v>93178</v>
      </c>
      <c r="B36516" t="s">
        <v>11559</v>
      </c>
      <c r="C36516" t="s">
        <v>460</v>
      </c>
      <c r="D36516" s="183" t="s">
        <v>1566</v>
      </c>
    </row>
    <row r="36517" spans="1:4">
      <c r="A36517" s="171">
        <v>93178</v>
      </c>
      <c r="B36517" t="s">
        <v>11559</v>
      </c>
      <c r="C36517" t="s">
        <v>460</v>
      </c>
      <c r="D36517" s="183" t="s">
        <v>1566</v>
      </c>
    </row>
    <row r="36518" spans="1:4">
      <c r="A36518" s="171">
        <v>93179</v>
      </c>
      <c r="B36518" t="s">
        <v>11560</v>
      </c>
      <c r="C36518" t="s">
        <v>460</v>
      </c>
      <c r="D36518" s="183" t="s">
        <v>1156</v>
      </c>
    </row>
    <row r="36519" spans="1:4">
      <c r="A36519" s="171">
        <v>93179</v>
      </c>
      <c r="B36519" t="s">
        <v>11560</v>
      </c>
      <c r="C36519" t="s">
        <v>460</v>
      </c>
      <c r="D36519" s="183" t="s">
        <v>1156</v>
      </c>
    </row>
    <row r="36520" spans="1:4">
      <c r="A36520" s="171">
        <v>93179</v>
      </c>
      <c r="B36520" t="s">
        <v>11560</v>
      </c>
      <c r="C36520" t="s">
        <v>460</v>
      </c>
      <c r="D36520" s="183" t="s">
        <v>1156</v>
      </c>
    </row>
    <row r="36521" spans="1:4">
      <c r="A36521" t="s">
        <v>11561</v>
      </c>
      <c r="B36521" t="s">
        <v>11562</v>
      </c>
      <c r="C36521" t="s">
        <v>176</v>
      </c>
      <c r="D36521" s="183" t="s">
        <v>11563</v>
      </c>
    </row>
    <row r="36522" spans="1:4">
      <c r="A36522" t="s">
        <v>11561</v>
      </c>
      <c r="B36522" t="s">
        <v>11562</v>
      </c>
      <c r="C36522" t="s">
        <v>176</v>
      </c>
      <c r="D36522" s="183" t="s">
        <v>11563</v>
      </c>
    </row>
    <row r="36523" spans="1:4">
      <c r="A36523" t="s">
        <v>11564</v>
      </c>
      <c r="B36523" t="s">
        <v>11565</v>
      </c>
      <c r="C36523" t="s">
        <v>176</v>
      </c>
      <c r="D36523" s="183" t="s">
        <v>11563</v>
      </c>
    </row>
    <row r="36524" spans="1:4">
      <c r="A36524" t="s">
        <v>11564</v>
      </c>
      <c r="B36524" t="s">
        <v>11565</v>
      </c>
      <c r="C36524" t="s">
        <v>176</v>
      </c>
      <c r="D36524" s="183" t="s">
        <v>11563</v>
      </c>
    </row>
    <row r="36525" spans="1:4">
      <c r="A36525" t="s">
        <v>11564</v>
      </c>
      <c r="B36525" t="s">
        <v>11565</v>
      </c>
      <c r="C36525" t="s">
        <v>176</v>
      </c>
      <c r="D36525" s="183" t="s">
        <v>11563</v>
      </c>
    </row>
    <row r="36526" spans="1:4">
      <c r="A36526" t="s">
        <v>11564</v>
      </c>
      <c r="B36526" t="s">
        <v>11565</v>
      </c>
      <c r="C36526" t="s">
        <v>176</v>
      </c>
      <c r="D36526" s="183" t="s">
        <v>11563</v>
      </c>
    </row>
    <row r="36527" spans="1:4">
      <c r="A36527" t="s">
        <v>11564</v>
      </c>
      <c r="B36527" t="s">
        <v>11565</v>
      </c>
      <c r="C36527" t="s">
        <v>176</v>
      </c>
      <c r="D36527" s="183" t="s">
        <v>11563</v>
      </c>
    </row>
    <row r="36528" spans="1:4">
      <c r="A36528" t="s">
        <v>11564</v>
      </c>
      <c r="B36528" t="s">
        <v>11565</v>
      </c>
      <c r="C36528" t="s">
        <v>176</v>
      </c>
      <c r="D36528" s="183" t="s">
        <v>11563</v>
      </c>
    </row>
    <row r="36529" spans="1:4">
      <c r="A36529" t="s">
        <v>11566</v>
      </c>
      <c r="B36529" t="s">
        <v>11567</v>
      </c>
      <c r="C36529" t="s">
        <v>176</v>
      </c>
      <c r="D36529" s="183" t="s">
        <v>9664</v>
      </c>
    </row>
    <row r="36530" spans="1:4">
      <c r="A36530" t="s">
        <v>11566</v>
      </c>
      <c r="B36530" t="s">
        <v>11567</v>
      </c>
      <c r="C36530" t="s">
        <v>176</v>
      </c>
      <c r="D36530" s="183" t="s">
        <v>9664</v>
      </c>
    </row>
    <row r="36531" spans="1:4">
      <c r="A36531" t="s">
        <v>11566</v>
      </c>
      <c r="B36531" t="s">
        <v>11567</v>
      </c>
      <c r="C36531" t="s">
        <v>176</v>
      </c>
      <c r="D36531" s="183" t="s">
        <v>9664</v>
      </c>
    </row>
    <row r="36532" spans="1:4">
      <c r="A36532" t="s">
        <v>11566</v>
      </c>
      <c r="B36532" t="s">
        <v>11567</v>
      </c>
      <c r="C36532" t="s">
        <v>176</v>
      </c>
      <c r="D36532" s="183" t="s">
        <v>9664</v>
      </c>
    </row>
    <row r="36533" spans="1:4">
      <c r="A36533" t="s">
        <v>11566</v>
      </c>
      <c r="B36533" t="s">
        <v>11567</v>
      </c>
      <c r="C36533" t="s">
        <v>176</v>
      </c>
      <c r="D36533" s="183" t="s">
        <v>9664</v>
      </c>
    </row>
    <row r="36534" spans="1:4">
      <c r="A36534" t="s">
        <v>11566</v>
      </c>
      <c r="B36534" t="s">
        <v>11567</v>
      </c>
      <c r="C36534" t="s">
        <v>176</v>
      </c>
      <c r="D36534" s="183" t="s">
        <v>9664</v>
      </c>
    </row>
    <row r="36535" spans="1:4">
      <c r="A36535" t="s">
        <v>11566</v>
      </c>
      <c r="B36535" t="s">
        <v>11567</v>
      </c>
      <c r="C36535" t="s">
        <v>176</v>
      </c>
      <c r="D36535" s="183" t="s">
        <v>9664</v>
      </c>
    </row>
    <row r="36536" spans="1:4">
      <c r="A36536" t="s">
        <v>11568</v>
      </c>
      <c r="B36536" t="s">
        <v>11569</v>
      </c>
      <c r="C36536" t="s">
        <v>176</v>
      </c>
      <c r="D36536" s="183" t="s">
        <v>11570</v>
      </c>
    </row>
    <row r="36537" spans="1:4">
      <c r="A36537" t="s">
        <v>11568</v>
      </c>
      <c r="B36537" t="s">
        <v>11569</v>
      </c>
      <c r="C36537" t="s">
        <v>176</v>
      </c>
      <c r="D36537" s="183" t="s">
        <v>11570</v>
      </c>
    </row>
    <row r="36538" spans="1:4">
      <c r="A36538" t="s">
        <v>11568</v>
      </c>
      <c r="B36538" t="s">
        <v>11569</v>
      </c>
      <c r="C36538" t="s">
        <v>176</v>
      </c>
      <c r="D36538" s="183" t="s">
        <v>11570</v>
      </c>
    </row>
    <row r="36539" spans="1:4">
      <c r="A36539" t="s">
        <v>11568</v>
      </c>
      <c r="B36539" t="s">
        <v>11569</v>
      </c>
      <c r="C36539" t="s">
        <v>176</v>
      </c>
      <c r="D36539" s="183" t="s">
        <v>11570</v>
      </c>
    </row>
    <row r="36540" spans="1:4">
      <c r="A36540" t="s">
        <v>11568</v>
      </c>
      <c r="B36540" t="s">
        <v>11569</v>
      </c>
      <c r="C36540" t="s">
        <v>176</v>
      </c>
      <c r="D36540" s="183" t="s">
        <v>11570</v>
      </c>
    </row>
    <row r="36541" spans="1:4">
      <c r="A36541" t="s">
        <v>11568</v>
      </c>
      <c r="B36541" t="s">
        <v>11569</v>
      </c>
      <c r="C36541" t="s">
        <v>176</v>
      </c>
      <c r="D36541" s="183" t="s">
        <v>11570</v>
      </c>
    </row>
    <row r="36542" spans="1:4">
      <c r="A36542" t="s">
        <v>11571</v>
      </c>
      <c r="B36542" t="s">
        <v>11572</v>
      </c>
      <c r="C36542" t="s">
        <v>176</v>
      </c>
      <c r="D36542" s="183" t="s">
        <v>11573</v>
      </c>
    </row>
    <row r="36543" spans="1:4">
      <c r="A36543" t="s">
        <v>11571</v>
      </c>
      <c r="B36543" t="s">
        <v>11572</v>
      </c>
      <c r="C36543" t="s">
        <v>176</v>
      </c>
      <c r="D36543" s="183" t="s">
        <v>11573</v>
      </c>
    </row>
    <row r="36544" spans="1:4">
      <c r="A36544" t="s">
        <v>11571</v>
      </c>
      <c r="B36544" t="s">
        <v>11572</v>
      </c>
      <c r="C36544" t="s">
        <v>176</v>
      </c>
      <c r="D36544" s="183" t="s">
        <v>11573</v>
      </c>
    </row>
    <row r="36545" spans="1:4">
      <c r="A36545" t="s">
        <v>11571</v>
      </c>
      <c r="B36545" t="s">
        <v>11572</v>
      </c>
      <c r="C36545" t="s">
        <v>176</v>
      </c>
      <c r="D36545" s="183" t="s">
        <v>11573</v>
      </c>
    </row>
    <row r="36546" spans="1:4">
      <c r="A36546" t="s">
        <v>11571</v>
      </c>
      <c r="B36546" t="s">
        <v>11572</v>
      </c>
      <c r="C36546" t="s">
        <v>176</v>
      </c>
      <c r="D36546" s="183" t="s">
        <v>11573</v>
      </c>
    </row>
    <row r="36547" spans="1:4">
      <c r="A36547" t="s">
        <v>11571</v>
      </c>
      <c r="B36547" t="s">
        <v>11572</v>
      </c>
      <c r="C36547" t="s">
        <v>176</v>
      </c>
      <c r="D36547" s="183" t="s">
        <v>11573</v>
      </c>
    </row>
    <row r="36548" spans="1:4">
      <c r="A36548" t="s">
        <v>11574</v>
      </c>
      <c r="B36548" t="s">
        <v>11575</v>
      </c>
      <c r="C36548" t="s">
        <v>176</v>
      </c>
      <c r="D36548" s="183" t="s">
        <v>11576</v>
      </c>
    </row>
    <row r="36549" spans="1:4">
      <c r="A36549" t="s">
        <v>11574</v>
      </c>
      <c r="B36549" t="s">
        <v>11575</v>
      </c>
      <c r="C36549" t="s">
        <v>176</v>
      </c>
      <c r="D36549" s="183" t="s">
        <v>11576</v>
      </c>
    </row>
    <row r="36550" spans="1:4">
      <c r="A36550" t="s">
        <v>11574</v>
      </c>
      <c r="B36550" t="s">
        <v>11575</v>
      </c>
      <c r="C36550" t="s">
        <v>176</v>
      </c>
      <c r="D36550" s="183" t="s">
        <v>11576</v>
      </c>
    </row>
    <row r="36551" spans="1:4">
      <c r="A36551" t="s">
        <v>11574</v>
      </c>
      <c r="B36551" t="s">
        <v>11575</v>
      </c>
      <c r="C36551" t="s">
        <v>176</v>
      </c>
      <c r="D36551" s="183" t="s">
        <v>11576</v>
      </c>
    </row>
    <row r="36552" spans="1:4">
      <c r="A36552" t="s">
        <v>11574</v>
      </c>
      <c r="B36552" t="s">
        <v>11575</v>
      </c>
      <c r="C36552" t="s">
        <v>176</v>
      </c>
      <c r="D36552" s="183" t="s">
        <v>11576</v>
      </c>
    </row>
    <row r="36553" spans="1:4">
      <c r="A36553" t="s">
        <v>11574</v>
      </c>
      <c r="B36553" t="s">
        <v>11575</v>
      </c>
      <c r="C36553" t="s">
        <v>176</v>
      </c>
      <c r="D36553" s="183" t="s">
        <v>11576</v>
      </c>
    </row>
    <row r="36554" spans="1:4">
      <c r="A36554" t="s">
        <v>11574</v>
      </c>
      <c r="B36554" t="s">
        <v>11575</v>
      </c>
      <c r="C36554" t="s">
        <v>176</v>
      </c>
      <c r="D36554" s="183" t="s">
        <v>11576</v>
      </c>
    </row>
    <row r="36555" spans="1:4">
      <c r="A36555" t="s">
        <v>11574</v>
      </c>
      <c r="B36555" t="s">
        <v>11575</v>
      </c>
      <c r="C36555" t="s">
        <v>176</v>
      </c>
      <c r="D36555" s="183" t="s">
        <v>11576</v>
      </c>
    </row>
    <row r="36556" spans="1:4">
      <c r="A36556" t="s">
        <v>11577</v>
      </c>
      <c r="B36556" t="s">
        <v>11578</v>
      </c>
      <c r="C36556" t="s">
        <v>176</v>
      </c>
      <c r="D36556" s="183" t="s">
        <v>11579</v>
      </c>
    </row>
    <row r="36557" spans="1:4">
      <c r="A36557" t="s">
        <v>11577</v>
      </c>
      <c r="B36557" t="s">
        <v>11578</v>
      </c>
      <c r="C36557" t="s">
        <v>176</v>
      </c>
      <c r="D36557" s="183" t="s">
        <v>11579</v>
      </c>
    </row>
    <row r="36558" spans="1:4">
      <c r="A36558" t="s">
        <v>11577</v>
      </c>
      <c r="B36558" t="s">
        <v>11578</v>
      </c>
      <c r="C36558" t="s">
        <v>176</v>
      </c>
      <c r="D36558" s="183" t="s">
        <v>11579</v>
      </c>
    </row>
    <row r="36559" spans="1:4">
      <c r="A36559" t="s">
        <v>11577</v>
      </c>
      <c r="B36559" t="s">
        <v>11578</v>
      </c>
      <c r="C36559" t="s">
        <v>176</v>
      </c>
      <c r="D36559" s="183" t="s">
        <v>11579</v>
      </c>
    </row>
    <row r="36560" spans="1:4">
      <c r="A36560" t="s">
        <v>11577</v>
      </c>
      <c r="B36560" t="s">
        <v>11578</v>
      </c>
      <c r="C36560" t="s">
        <v>176</v>
      </c>
      <c r="D36560" s="183" t="s">
        <v>11579</v>
      </c>
    </row>
    <row r="36561" spans="1:4">
      <c r="A36561" t="s">
        <v>11577</v>
      </c>
      <c r="B36561" t="s">
        <v>11578</v>
      </c>
      <c r="C36561" t="s">
        <v>176</v>
      </c>
      <c r="D36561" s="183" t="s">
        <v>11579</v>
      </c>
    </row>
    <row r="36562" spans="1:4">
      <c r="A36562" t="s">
        <v>11577</v>
      </c>
      <c r="B36562" t="s">
        <v>11578</v>
      </c>
      <c r="C36562" t="s">
        <v>176</v>
      </c>
      <c r="D36562" s="183" t="s">
        <v>11579</v>
      </c>
    </row>
    <row r="36563" spans="1:4">
      <c r="A36563" t="s">
        <v>11577</v>
      </c>
      <c r="B36563" t="s">
        <v>11578</v>
      </c>
      <c r="C36563" t="s">
        <v>176</v>
      </c>
      <c r="D36563" s="183" t="s">
        <v>11579</v>
      </c>
    </row>
    <row r="36564" spans="1:4">
      <c r="A36564" t="s">
        <v>11580</v>
      </c>
      <c r="B36564" t="s">
        <v>11581</v>
      </c>
      <c r="C36564" t="s">
        <v>176</v>
      </c>
      <c r="D36564" s="183" t="s">
        <v>11582</v>
      </c>
    </row>
    <row r="36565" spans="1:4">
      <c r="A36565" t="s">
        <v>11580</v>
      </c>
      <c r="B36565" t="s">
        <v>11581</v>
      </c>
      <c r="C36565" t="s">
        <v>176</v>
      </c>
      <c r="D36565" s="183" t="s">
        <v>11582</v>
      </c>
    </row>
    <row r="36566" spans="1:4">
      <c r="A36566" t="s">
        <v>11580</v>
      </c>
      <c r="B36566" t="s">
        <v>11581</v>
      </c>
      <c r="C36566" t="s">
        <v>176</v>
      </c>
      <c r="D36566" s="183" t="s">
        <v>11582</v>
      </c>
    </row>
    <row r="36567" spans="1:4">
      <c r="A36567" t="s">
        <v>11580</v>
      </c>
      <c r="B36567" t="s">
        <v>11581</v>
      </c>
      <c r="C36567" t="s">
        <v>176</v>
      </c>
      <c r="D36567" s="183" t="s">
        <v>11582</v>
      </c>
    </row>
    <row r="36568" spans="1:4">
      <c r="A36568" t="s">
        <v>11580</v>
      </c>
      <c r="B36568" t="s">
        <v>11581</v>
      </c>
      <c r="C36568" t="s">
        <v>176</v>
      </c>
      <c r="D36568" s="183" t="s">
        <v>11582</v>
      </c>
    </row>
    <row r="36569" spans="1:4">
      <c r="A36569" t="s">
        <v>11580</v>
      </c>
      <c r="B36569" t="s">
        <v>11581</v>
      </c>
      <c r="C36569" t="s">
        <v>176</v>
      </c>
      <c r="D36569" s="183" t="s">
        <v>11582</v>
      </c>
    </row>
    <row r="36570" spans="1:4">
      <c r="A36570" t="s">
        <v>11580</v>
      </c>
      <c r="B36570" t="s">
        <v>11581</v>
      </c>
      <c r="C36570" t="s">
        <v>176</v>
      </c>
      <c r="D36570" s="183" t="s">
        <v>11582</v>
      </c>
    </row>
    <row r="36571" spans="1:4">
      <c r="A36571" t="s">
        <v>11580</v>
      </c>
      <c r="B36571" t="s">
        <v>11581</v>
      </c>
      <c r="C36571" t="s">
        <v>176</v>
      </c>
      <c r="D36571" s="183" t="s">
        <v>11582</v>
      </c>
    </row>
    <row r="36572" spans="1:4">
      <c r="A36572" s="171">
        <v>85171</v>
      </c>
      <c r="B36572" t="s">
        <v>11583</v>
      </c>
      <c r="C36572" t="s">
        <v>176</v>
      </c>
      <c r="D36572" s="183" t="s">
        <v>11584</v>
      </c>
    </row>
    <row r="36573" spans="1:4">
      <c r="A36573" s="171">
        <v>85171</v>
      </c>
      <c r="B36573" t="s">
        <v>11583</v>
      </c>
      <c r="C36573" t="s">
        <v>176</v>
      </c>
      <c r="D36573" s="183" t="s">
        <v>11584</v>
      </c>
    </row>
    <row r="36574" spans="1:4">
      <c r="A36574" s="171">
        <v>85171</v>
      </c>
      <c r="B36574" t="s">
        <v>11583</v>
      </c>
      <c r="C36574" t="s">
        <v>176</v>
      </c>
      <c r="D36574" s="183" t="s">
        <v>11584</v>
      </c>
    </row>
    <row r="36575" spans="1:4">
      <c r="A36575" s="171">
        <v>85171</v>
      </c>
      <c r="B36575" t="s">
        <v>11583</v>
      </c>
      <c r="C36575" t="s">
        <v>176</v>
      </c>
      <c r="D36575" s="183" t="s">
        <v>11584</v>
      </c>
    </row>
    <row r="36576" spans="1:4">
      <c r="A36576" t="s">
        <v>11585</v>
      </c>
      <c r="B36576" t="s">
        <v>11586</v>
      </c>
      <c r="C36576" t="s">
        <v>234</v>
      </c>
      <c r="D36576" s="183" t="s">
        <v>11587</v>
      </c>
    </row>
    <row r="36577" spans="1:4">
      <c r="A36577" t="s">
        <v>11585</v>
      </c>
      <c r="B36577" t="s">
        <v>11586</v>
      </c>
      <c r="C36577" t="s">
        <v>234</v>
      </c>
      <c r="D36577" s="183" t="s">
        <v>11587</v>
      </c>
    </row>
    <row r="36578" spans="1:4">
      <c r="A36578" t="s">
        <v>11585</v>
      </c>
      <c r="B36578" t="s">
        <v>11586</v>
      </c>
      <c r="C36578" t="s">
        <v>234</v>
      </c>
      <c r="D36578" s="183" t="s">
        <v>11587</v>
      </c>
    </row>
    <row r="36579" spans="1:4">
      <c r="A36579" t="s">
        <v>11585</v>
      </c>
      <c r="B36579" t="s">
        <v>11586</v>
      </c>
      <c r="C36579" t="s">
        <v>234</v>
      </c>
      <c r="D36579" s="183" t="s">
        <v>11587</v>
      </c>
    </row>
    <row r="36580" spans="1:4">
      <c r="A36580" t="s">
        <v>11585</v>
      </c>
      <c r="B36580" t="s">
        <v>11586</v>
      </c>
      <c r="C36580" t="s">
        <v>234</v>
      </c>
      <c r="D36580" s="183" t="s">
        <v>11587</v>
      </c>
    </row>
    <row r="36581" spans="1:4">
      <c r="A36581" t="s">
        <v>11585</v>
      </c>
      <c r="B36581" t="s">
        <v>11586</v>
      </c>
      <c r="C36581" t="s">
        <v>234</v>
      </c>
      <c r="D36581" s="183" t="s">
        <v>11587</v>
      </c>
    </row>
    <row r="36582" spans="1:4">
      <c r="A36582" t="s">
        <v>11585</v>
      </c>
      <c r="B36582" t="s">
        <v>11586</v>
      </c>
      <c r="C36582" t="s">
        <v>234</v>
      </c>
      <c r="D36582" s="183" t="s">
        <v>11587</v>
      </c>
    </row>
    <row r="36583" spans="1:4">
      <c r="A36583" t="s">
        <v>11585</v>
      </c>
      <c r="B36583" t="s">
        <v>11586</v>
      </c>
      <c r="C36583" t="s">
        <v>234</v>
      </c>
      <c r="D36583" s="183" t="s">
        <v>11587</v>
      </c>
    </row>
    <row r="36584" spans="1:4">
      <c r="A36584" t="s">
        <v>11585</v>
      </c>
      <c r="B36584" t="s">
        <v>11586</v>
      </c>
      <c r="C36584" t="s">
        <v>234</v>
      </c>
      <c r="D36584" s="183" t="s">
        <v>11587</v>
      </c>
    </row>
    <row r="36585" spans="1:4">
      <c r="A36585" t="s">
        <v>11585</v>
      </c>
      <c r="B36585" t="s">
        <v>11586</v>
      </c>
      <c r="C36585" t="s">
        <v>234</v>
      </c>
      <c r="D36585" s="183" t="s">
        <v>11587</v>
      </c>
    </row>
    <row r="36586" spans="1:4">
      <c r="A36586" t="s">
        <v>11585</v>
      </c>
      <c r="B36586" t="s">
        <v>11586</v>
      </c>
      <c r="C36586" t="s">
        <v>234</v>
      </c>
      <c r="D36586" s="183" t="s">
        <v>11587</v>
      </c>
    </row>
    <row r="36587" spans="1:4">
      <c r="A36587" t="s">
        <v>11585</v>
      </c>
      <c r="B36587" t="s">
        <v>11586</v>
      </c>
      <c r="C36587" t="s">
        <v>234</v>
      </c>
      <c r="D36587" s="183" t="s">
        <v>11587</v>
      </c>
    </row>
    <row r="36588" spans="1:4">
      <c r="A36588" t="s">
        <v>11588</v>
      </c>
      <c r="B36588" t="s">
        <v>11589</v>
      </c>
      <c r="C36588" t="s">
        <v>234</v>
      </c>
      <c r="D36588" s="183" t="s">
        <v>11590</v>
      </c>
    </row>
    <row r="36589" spans="1:4">
      <c r="A36589" t="s">
        <v>11588</v>
      </c>
      <c r="B36589" t="s">
        <v>11589</v>
      </c>
      <c r="C36589" t="s">
        <v>234</v>
      </c>
      <c r="D36589" s="183" t="s">
        <v>11590</v>
      </c>
    </row>
    <row r="36590" spans="1:4">
      <c r="A36590" t="s">
        <v>11588</v>
      </c>
      <c r="B36590" t="s">
        <v>11589</v>
      </c>
      <c r="C36590" t="s">
        <v>234</v>
      </c>
      <c r="D36590" s="183" t="s">
        <v>11590</v>
      </c>
    </row>
    <row r="36591" spans="1:4">
      <c r="A36591" t="s">
        <v>11588</v>
      </c>
      <c r="B36591" t="s">
        <v>11589</v>
      </c>
      <c r="C36591" t="s">
        <v>234</v>
      </c>
      <c r="D36591" s="183" t="s">
        <v>11590</v>
      </c>
    </row>
    <row r="36592" spans="1:4">
      <c r="A36592" t="s">
        <v>11588</v>
      </c>
      <c r="B36592" t="s">
        <v>11589</v>
      </c>
      <c r="C36592" t="s">
        <v>234</v>
      </c>
      <c r="D36592" s="183" t="s">
        <v>11590</v>
      </c>
    </row>
    <row r="36593" spans="1:4">
      <c r="A36593" t="s">
        <v>11588</v>
      </c>
      <c r="B36593" t="s">
        <v>11589</v>
      </c>
      <c r="C36593" t="s">
        <v>234</v>
      </c>
      <c r="D36593" s="183" t="s">
        <v>11590</v>
      </c>
    </row>
    <row r="36594" spans="1:4">
      <c r="A36594" t="s">
        <v>11588</v>
      </c>
      <c r="B36594" t="s">
        <v>11589</v>
      </c>
      <c r="C36594" t="s">
        <v>234</v>
      </c>
      <c r="D36594" s="183" t="s">
        <v>11590</v>
      </c>
    </row>
    <row r="36595" spans="1:4">
      <c r="A36595" t="s">
        <v>11591</v>
      </c>
      <c r="B36595" t="s">
        <v>11592</v>
      </c>
      <c r="C36595" t="s">
        <v>168</v>
      </c>
      <c r="D36595" s="183" t="s">
        <v>11593</v>
      </c>
    </row>
    <row r="36596" spans="1:4">
      <c r="A36596" t="s">
        <v>11591</v>
      </c>
      <c r="B36596" t="s">
        <v>11592</v>
      </c>
      <c r="C36596" t="s">
        <v>168</v>
      </c>
      <c r="D36596" s="183" t="s">
        <v>11593</v>
      </c>
    </row>
    <row r="36597" spans="1:4">
      <c r="A36597" t="s">
        <v>11591</v>
      </c>
      <c r="B36597" t="s">
        <v>11592</v>
      </c>
      <c r="C36597" t="s">
        <v>168</v>
      </c>
      <c r="D36597" s="183" t="s">
        <v>11593</v>
      </c>
    </row>
    <row r="36598" spans="1:4">
      <c r="A36598" t="s">
        <v>11591</v>
      </c>
      <c r="B36598" t="s">
        <v>11592</v>
      </c>
      <c r="C36598" t="s">
        <v>168</v>
      </c>
      <c r="D36598" s="183" t="s">
        <v>11593</v>
      </c>
    </row>
    <row r="36599" spans="1:4">
      <c r="A36599" t="s">
        <v>11591</v>
      </c>
      <c r="B36599" t="s">
        <v>11592</v>
      </c>
      <c r="C36599" t="s">
        <v>168</v>
      </c>
      <c r="D36599" s="183" t="s">
        <v>11593</v>
      </c>
    </row>
    <row r="36600" spans="1:4">
      <c r="A36600" s="171">
        <v>98509</v>
      </c>
      <c r="B36600" t="s">
        <v>11594</v>
      </c>
      <c r="C36600" t="s">
        <v>168</v>
      </c>
      <c r="D36600" s="183" t="s">
        <v>7855</v>
      </c>
    </row>
    <row r="36601" spans="1:4">
      <c r="A36601" s="171">
        <v>98509</v>
      </c>
      <c r="B36601" t="s">
        <v>11594</v>
      </c>
      <c r="C36601" t="s">
        <v>168</v>
      </c>
      <c r="D36601" s="183" t="s">
        <v>7855</v>
      </c>
    </row>
    <row r="36602" spans="1:4">
      <c r="A36602" s="171">
        <v>98509</v>
      </c>
      <c r="B36602" t="s">
        <v>11594</v>
      </c>
      <c r="C36602" t="s">
        <v>168</v>
      </c>
      <c r="D36602" s="183" t="s">
        <v>7855</v>
      </c>
    </row>
    <row r="36603" spans="1:4">
      <c r="A36603" s="171">
        <v>98509</v>
      </c>
      <c r="B36603" t="s">
        <v>11594</v>
      </c>
      <c r="C36603" t="s">
        <v>168</v>
      </c>
      <c r="D36603" s="183" t="s">
        <v>7855</v>
      </c>
    </row>
    <row r="36604" spans="1:4">
      <c r="A36604" s="171">
        <v>98510</v>
      </c>
      <c r="B36604" t="s">
        <v>11595</v>
      </c>
      <c r="C36604" t="s">
        <v>168</v>
      </c>
      <c r="D36604" s="183" t="s">
        <v>11596</v>
      </c>
    </row>
    <row r="36605" spans="1:4">
      <c r="A36605" s="171">
        <v>98510</v>
      </c>
      <c r="B36605" t="s">
        <v>11595</v>
      </c>
      <c r="C36605" t="s">
        <v>168</v>
      </c>
      <c r="D36605" s="183" t="s">
        <v>11596</v>
      </c>
    </row>
    <row r="36606" spans="1:4">
      <c r="A36606" s="171">
        <v>98510</v>
      </c>
      <c r="B36606" t="s">
        <v>11595</v>
      </c>
      <c r="C36606" t="s">
        <v>168</v>
      </c>
      <c r="D36606" s="183" t="s">
        <v>11596</v>
      </c>
    </row>
    <row r="36607" spans="1:4">
      <c r="A36607" s="171">
        <v>98510</v>
      </c>
      <c r="B36607" t="s">
        <v>11595</v>
      </c>
      <c r="C36607" t="s">
        <v>168</v>
      </c>
      <c r="D36607" s="183" t="s">
        <v>11596</v>
      </c>
    </row>
    <row r="36608" spans="1:4">
      <c r="A36608" s="171">
        <v>98511</v>
      </c>
      <c r="B36608" t="s">
        <v>11597</v>
      </c>
      <c r="C36608" t="s">
        <v>168</v>
      </c>
      <c r="D36608" s="183" t="s">
        <v>11598</v>
      </c>
    </row>
    <row r="36609" spans="1:4">
      <c r="A36609" s="171">
        <v>98511</v>
      </c>
      <c r="B36609" t="s">
        <v>11597</v>
      </c>
      <c r="C36609" t="s">
        <v>168</v>
      </c>
      <c r="D36609" s="183" t="s">
        <v>11598</v>
      </c>
    </row>
    <row r="36610" spans="1:4">
      <c r="A36610" s="171">
        <v>98511</v>
      </c>
      <c r="B36610" t="s">
        <v>11597</v>
      </c>
      <c r="C36610" t="s">
        <v>168</v>
      </c>
      <c r="D36610" s="183" t="s">
        <v>11598</v>
      </c>
    </row>
    <row r="36611" spans="1:4">
      <c r="A36611" s="171">
        <v>98511</v>
      </c>
      <c r="B36611" t="s">
        <v>11597</v>
      </c>
      <c r="C36611" t="s">
        <v>168</v>
      </c>
      <c r="D36611" s="183" t="s">
        <v>11598</v>
      </c>
    </row>
    <row r="36612" spans="1:4">
      <c r="A36612" s="171">
        <v>98516</v>
      </c>
      <c r="B36612" t="s">
        <v>11599</v>
      </c>
      <c r="C36612" t="s">
        <v>168</v>
      </c>
      <c r="D36612" s="183" t="s">
        <v>11600</v>
      </c>
    </row>
    <row r="36613" spans="1:4">
      <c r="A36613" s="171">
        <v>98516</v>
      </c>
      <c r="B36613" t="s">
        <v>11599</v>
      </c>
      <c r="C36613" t="s">
        <v>168</v>
      </c>
      <c r="D36613" s="183" t="s">
        <v>11600</v>
      </c>
    </row>
    <row r="36614" spans="1:4">
      <c r="A36614" s="171">
        <v>98516</v>
      </c>
      <c r="B36614" t="s">
        <v>11599</v>
      </c>
      <c r="C36614" t="s">
        <v>168</v>
      </c>
      <c r="D36614" s="183" t="s">
        <v>11600</v>
      </c>
    </row>
    <row r="36615" spans="1:4">
      <c r="A36615" s="171">
        <v>98516</v>
      </c>
      <c r="B36615" t="s">
        <v>11599</v>
      </c>
      <c r="C36615" t="s">
        <v>168</v>
      </c>
      <c r="D36615" s="183" t="s">
        <v>11600</v>
      </c>
    </row>
    <row r="36616" spans="1:4">
      <c r="A36616" s="171">
        <v>98516</v>
      </c>
      <c r="B36616" t="s">
        <v>11599</v>
      </c>
      <c r="C36616" t="s">
        <v>168</v>
      </c>
      <c r="D36616" s="183" t="s">
        <v>11600</v>
      </c>
    </row>
    <row r="36617" spans="1:4">
      <c r="A36617" s="171">
        <v>98516</v>
      </c>
      <c r="B36617" t="s">
        <v>11599</v>
      </c>
      <c r="C36617" t="s">
        <v>168</v>
      </c>
      <c r="D36617" s="183" t="s">
        <v>11600</v>
      </c>
    </row>
    <row r="36618" spans="1:4">
      <c r="A36618" s="171">
        <v>98519</v>
      </c>
      <c r="B36618" t="s">
        <v>11601</v>
      </c>
      <c r="C36618" t="s">
        <v>234</v>
      </c>
      <c r="D36618" s="183" t="s">
        <v>1868</v>
      </c>
    </row>
    <row r="36619" spans="1:4">
      <c r="A36619" s="171">
        <v>98519</v>
      </c>
      <c r="B36619" t="s">
        <v>11601</v>
      </c>
      <c r="C36619" t="s">
        <v>234</v>
      </c>
      <c r="D36619" s="183" t="s">
        <v>1868</v>
      </c>
    </row>
    <row r="36620" spans="1:4">
      <c r="A36620" s="171">
        <v>98519</v>
      </c>
      <c r="B36620" t="s">
        <v>11601</v>
      </c>
      <c r="C36620" t="s">
        <v>234</v>
      </c>
      <c r="D36620" s="183" t="s">
        <v>1868</v>
      </c>
    </row>
    <row r="36621" spans="1:4">
      <c r="A36621" s="171">
        <v>98520</v>
      </c>
      <c r="B36621" t="s">
        <v>11602</v>
      </c>
      <c r="C36621" t="s">
        <v>234</v>
      </c>
      <c r="D36621" s="183" t="s">
        <v>1133</v>
      </c>
    </row>
    <row r="36622" spans="1:4">
      <c r="A36622" s="171">
        <v>98520</v>
      </c>
      <c r="B36622" t="s">
        <v>11602</v>
      </c>
      <c r="C36622" t="s">
        <v>234</v>
      </c>
      <c r="D36622" s="183" t="s">
        <v>1133</v>
      </c>
    </row>
    <row r="36623" spans="1:4">
      <c r="A36623" s="171">
        <v>98520</v>
      </c>
      <c r="B36623" t="s">
        <v>11602</v>
      </c>
      <c r="C36623" t="s">
        <v>234</v>
      </c>
      <c r="D36623" s="183" t="s">
        <v>1133</v>
      </c>
    </row>
    <row r="36624" spans="1:4">
      <c r="A36624" s="171">
        <v>98520</v>
      </c>
      <c r="B36624" t="s">
        <v>11602</v>
      </c>
      <c r="C36624" t="s">
        <v>234</v>
      </c>
      <c r="D36624" s="183" t="s">
        <v>1133</v>
      </c>
    </row>
    <row r="36625" spans="1:4">
      <c r="A36625" s="171">
        <v>98520</v>
      </c>
      <c r="B36625" t="s">
        <v>11602</v>
      </c>
      <c r="C36625" t="s">
        <v>234</v>
      </c>
      <c r="D36625" s="183" t="s">
        <v>1133</v>
      </c>
    </row>
    <row r="36626" spans="1:4">
      <c r="A36626" s="171">
        <v>98521</v>
      </c>
      <c r="B36626" t="s">
        <v>11603</v>
      </c>
      <c r="C36626" t="s">
        <v>234</v>
      </c>
      <c r="D36626" s="183" t="s">
        <v>1686</v>
      </c>
    </row>
    <row r="36627" spans="1:4">
      <c r="A36627" s="171">
        <v>98521</v>
      </c>
      <c r="B36627" t="s">
        <v>11603</v>
      </c>
      <c r="C36627" t="s">
        <v>234</v>
      </c>
      <c r="D36627" s="183" t="s">
        <v>1686</v>
      </c>
    </row>
    <row r="36628" spans="1:4">
      <c r="A36628" s="171">
        <v>98521</v>
      </c>
      <c r="B36628" t="s">
        <v>11603</v>
      </c>
      <c r="C36628" t="s">
        <v>234</v>
      </c>
      <c r="D36628" s="183" t="s">
        <v>1686</v>
      </c>
    </row>
    <row r="36629" spans="1:4">
      <c r="A36629" s="171">
        <v>98521</v>
      </c>
      <c r="B36629" t="s">
        <v>11603</v>
      </c>
      <c r="C36629" t="s">
        <v>234</v>
      </c>
      <c r="D36629" s="183" t="s">
        <v>1686</v>
      </c>
    </row>
    <row r="36630" spans="1:4">
      <c r="A36630" s="171">
        <v>98522</v>
      </c>
      <c r="B36630" t="s">
        <v>11604</v>
      </c>
      <c r="C36630" t="s">
        <v>176</v>
      </c>
      <c r="D36630" s="183" t="s">
        <v>11605</v>
      </c>
    </row>
    <row r="36631" spans="1:4">
      <c r="A36631" s="171">
        <v>98522</v>
      </c>
      <c r="B36631" t="s">
        <v>11604</v>
      </c>
      <c r="C36631" t="s">
        <v>176</v>
      </c>
      <c r="D36631" s="183" t="s">
        <v>11605</v>
      </c>
    </row>
    <row r="36632" spans="1:4">
      <c r="A36632" s="171">
        <v>98522</v>
      </c>
      <c r="B36632" t="s">
        <v>11604</v>
      </c>
      <c r="C36632" t="s">
        <v>176</v>
      </c>
      <c r="D36632" s="183" t="s">
        <v>11605</v>
      </c>
    </row>
    <row r="36633" spans="1:4">
      <c r="A36633" s="171">
        <v>98522</v>
      </c>
      <c r="B36633" t="s">
        <v>11604</v>
      </c>
      <c r="C36633" t="s">
        <v>176</v>
      </c>
      <c r="D36633" s="183" t="s">
        <v>11605</v>
      </c>
    </row>
    <row r="36634" spans="1:4">
      <c r="A36634" s="171">
        <v>98522</v>
      </c>
      <c r="B36634" t="s">
        <v>11604</v>
      </c>
      <c r="C36634" t="s">
        <v>176</v>
      </c>
      <c r="D36634" s="183" t="s">
        <v>11605</v>
      </c>
    </row>
    <row r="36635" spans="1:4">
      <c r="A36635" s="171">
        <v>98522</v>
      </c>
      <c r="B36635" t="s">
        <v>11604</v>
      </c>
      <c r="C36635" t="s">
        <v>176</v>
      </c>
      <c r="D36635" s="183" t="s">
        <v>11605</v>
      </c>
    </row>
    <row r="36636" spans="1:4">
      <c r="A36636" s="171">
        <v>98522</v>
      </c>
      <c r="B36636" t="s">
        <v>11604</v>
      </c>
      <c r="C36636" t="s">
        <v>176</v>
      </c>
      <c r="D36636" s="183" t="s">
        <v>11605</v>
      </c>
    </row>
    <row r="36637" spans="1:4">
      <c r="A36637" s="171">
        <v>98522</v>
      </c>
      <c r="B36637" t="s">
        <v>11604</v>
      </c>
      <c r="C36637" t="s">
        <v>176</v>
      </c>
      <c r="D36637" s="183" t="s">
        <v>11605</v>
      </c>
    </row>
    <row r="36638" spans="1:4">
      <c r="A36638" s="171">
        <v>98522</v>
      </c>
      <c r="B36638" t="s">
        <v>11604</v>
      </c>
      <c r="C36638" t="s">
        <v>176</v>
      </c>
      <c r="D36638" s="183" t="s">
        <v>11605</v>
      </c>
    </row>
    <row r="36639" spans="1:4">
      <c r="A36639" s="171">
        <v>98524</v>
      </c>
      <c r="B36639" t="s">
        <v>11606</v>
      </c>
      <c r="C36639" t="s">
        <v>234</v>
      </c>
      <c r="D36639" s="183" t="s">
        <v>2130</v>
      </c>
    </row>
    <row r="36640" spans="1:4">
      <c r="A36640" s="171">
        <v>98524</v>
      </c>
      <c r="B36640" t="s">
        <v>11606</v>
      </c>
      <c r="C36640" t="s">
        <v>234</v>
      </c>
      <c r="D36640" s="183" t="s">
        <v>2130</v>
      </c>
    </row>
    <row r="36641" spans="1:4">
      <c r="A36641" s="171">
        <v>98524</v>
      </c>
      <c r="B36641" t="s">
        <v>11606</v>
      </c>
      <c r="C36641" t="s">
        <v>234</v>
      </c>
      <c r="D36641" s="183" t="s">
        <v>2130</v>
      </c>
    </row>
    <row r="36642" spans="1:4">
      <c r="A36642" s="171">
        <v>85179</v>
      </c>
      <c r="B36642" t="s">
        <v>11607</v>
      </c>
      <c r="C36642" t="s">
        <v>234</v>
      </c>
      <c r="D36642" s="183" t="s">
        <v>11608</v>
      </c>
    </row>
    <row r="36643" spans="1:4">
      <c r="A36643" s="171">
        <v>85179</v>
      </c>
      <c r="B36643" t="s">
        <v>11607</v>
      </c>
      <c r="C36643" t="s">
        <v>234</v>
      </c>
      <c r="D36643" s="183" t="s">
        <v>11608</v>
      </c>
    </row>
    <row r="36644" spans="1:4">
      <c r="A36644" s="171">
        <v>85179</v>
      </c>
      <c r="B36644" t="s">
        <v>11607</v>
      </c>
      <c r="C36644" t="s">
        <v>234</v>
      </c>
      <c r="D36644" s="183" t="s">
        <v>11608</v>
      </c>
    </row>
    <row r="36645" spans="1:4">
      <c r="A36645" s="171">
        <v>85179</v>
      </c>
      <c r="B36645" t="s">
        <v>11607</v>
      </c>
      <c r="C36645" t="s">
        <v>234</v>
      </c>
      <c r="D36645" s="183" t="s">
        <v>11608</v>
      </c>
    </row>
    <row r="36646" spans="1:4">
      <c r="A36646" s="171">
        <v>85179</v>
      </c>
      <c r="B36646" t="s">
        <v>11607</v>
      </c>
      <c r="C36646" t="s">
        <v>234</v>
      </c>
      <c r="D36646" s="183" t="s">
        <v>11608</v>
      </c>
    </row>
    <row r="36647" spans="1:4">
      <c r="A36647" s="171">
        <v>85179</v>
      </c>
      <c r="B36647" t="s">
        <v>11607</v>
      </c>
      <c r="C36647" t="s">
        <v>234</v>
      </c>
      <c r="D36647" s="183" t="s">
        <v>11608</v>
      </c>
    </row>
    <row r="36648" spans="1:4">
      <c r="A36648" s="171">
        <v>85179</v>
      </c>
      <c r="B36648" t="s">
        <v>11607</v>
      </c>
      <c r="C36648" t="s">
        <v>234</v>
      </c>
      <c r="D36648" s="183" t="s">
        <v>11608</v>
      </c>
    </row>
    <row r="36649" spans="1:4">
      <c r="A36649" s="171">
        <v>85180</v>
      </c>
      <c r="B36649" t="s">
        <v>11609</v>
      </c>
      <c r="C36649" t="s">
        <v>234</v>
      </c>
      <c r="D36649" s="183" t="s">
        <v>11608</v>
      </c>
    </row>
    <row r="36650" spans="1:4">
      <c r="A36650" s="171">
        <v>85180</v>
      </c>
      <c r="B36650" t="s">
        <v>11609</v>
      </c>
      <c r="C36650" t="s">
        <v>234</v>
      </c>
      <c r="D36650" s="183" t="s">
        <v>11608</v>
      </c>
    </row>
    <row r="36651" spans="1:4">
      <c r="A36651" s="171">
        <v>85180</v>
      </c>
      <c r="B36651" t="s">
        <v>11609</v>
      </c>
      <c r="C36651" t="s">
        <v>234</v>
      </c>
      <c r="D36651" s="183" t="s">
        <v>11608</v>
      </c>
    </row>
    <row r="36652" spans="1:4">
      <c r="A36652" s="171">
        <v>85180</v>
      </c>
      <c r="B36652" t="s">
        <v>11609</v>
      </c>
      <c r="C36652" t="s">
        <v>234</v>
      </c>
      <c r="D36652" s="183" t="s">
        <v>11608</v>
      </c>
    </row>
    <row r="36653" spans="1:4">
      <c r="A36653" s="171">
        <v>85180</v>
      </c>
      <c r="B36653" t="s">
        <v>11609</v>
      </c>
      <c r="C36653" t="s">
        <v>234</v>
      </c>
      <c r="D36653" s="183" t="s">
        <v>11608</v>
      </c>
    </row>
    <row r="36654" spans="1:4">
      <c r="A36654" s="171">
        <v>85180</v>
      </c>
      <c r="B36654" t="s">
        <v>11609</v>
      </c>
      <c r="C36654" t="s">
        <v>234</v>
      </c>
      <c r="D36654" s="183" t="s">
        <v>11608</v>
      </c>
    </row>
    <row r="36655" spans="1:4">
      <c r="A36655" s="171">
        <v>85180</v>
      </c>
      <c r="B36655" t="s">
        <v>11609</v>
      </c>
      <c r="C36655" t="s">
        <v>234</v>
      </c>
      <c r="D36655" s="183" t="s">
        <v>11608</v>
      </c>
    </row>
    <row r="36656" spans="1:4">
      <c r="A36656" s="171">
        <v>98503</v>
      </c>
      <c r="B36656" t="s">
        <v>11610</v>
      </c>
      <c r="C36656" t="s">
        <v>234</v>
      </c>
      <c r="D36656" s="183" t="s">
        <v>5473</v>
      </c>
    </row>
    <row r="36657" spans="1:4">
      <c r="A36657" s="171">
        <v>98503</v>
      </c>
      <c r="B36657" t="s">
        <v>11610</v>
      </c>
      <c r="C36657" t="s">
        <v>234</v>
      </c>
      <c r="D36657" s="183" t="s">
        <v>5473</v>
      </c>
    </row>
    <row r="36658" spans="1:4">
      <c r="A36658" s="171">
        <v>98503</v>
      </c>
      <c r="B36658" t="s">
        <v>11610</v>
      </c>
      <c r="C36658" t="s">
        <v>234</v>
      </c>
      <c r="D36658" s="183" t="s">
        <v>5473</v>
      </c>
    </row>
    <row r="36659" spans="1:4">
      <c r="A36659" s="171">
        <v>98503</v>
      </c>
      <c r="B36659" t="s">
        <v>11610</v>
      </c>
      <c r="C36659" t="s">
        <v>234</v>
      </c>
      <c r="D36659" s="183" t="s">
        <v>5473</v>
      </c>
    </row>
    <row r="36660" spans="1:4">
      <c r="A36660" s="171">
        <v>98503</v>
      </c>
      <c r="B36660" t="s">
        <v>11610</v>
      </c>
      <c r="C36660" t="s">
        <v>234</v>
      </c>
      <c r="D36660" s="183" t="s">
        <v>5473</v>
      </c>
    </row>
    <row r="36661" spans="1:4">
      <c r="A36661" s="171">
        <v>98504</v>
      </c>
      <c r="B36661" t="s">
        <v>11611</v>
      </c>
      <c r="C36661" t="s">
        <v>234</v>
      </c>
      <c r="D36661" s="183" t="s">
        <v>6941</v>
      </c>
    </row>
    <row r="36662" spans="1:4">
      <c r="A36662" s="171">
        <v>98504</v>
      </c>
      <c r="B36662" t="s">
        <v>11611</v>
      </c>
      <c r="C36662" t="s">
        <v>234</v>
      </c>
      <c r="D36662" s="183" t="s">
        <v>6941</v>
      </c>
    </row>
    <row r="36663" spans="1:4">
      <c r="A36663" s="171">
        <v>98504</v>
      </c>
      <c r="B36663" t="s">
        <v>11611</v>
      </c>
      <c r="C36663" t="s">
        <v>234</v>
      </c>
      <c r="D36663" s="183" t="s">
        <v>6941</v>
      </c>
    </row>
    <row r="36664" spans="1:4">
      <c r="A36664" s="171">
        <v>98504</v>
      </c>
      <c r="B36664" t="s">
        <v>11611</v>
      </c>
      <c r="C36664" t="s">
        <v>234</v>
      </c>
      <c r="D36664" s="183" t="s">
        <v>6941</v>
      </c>
    </row>
    <row r="36665" spans="1:4">
      <c r="A36665" s="171">
        <v>98505</v>
      </c>
      <c r="B36665" t="s">
        <v>11612</v>
      </c>
      <c r="C36665" t="s">
        <v>234</v>
      </c>
      <c r="D36665" s="183" t="s">
        <v>1460</v>
      </c>
    </row>
    <row r="36666" spans="1:4">
      <c r="A36666" s="171">
        <v>98505</v>
      </c>
      <c r="B36666" t="s">
        <v>11612</v>
      </c>
      <c r="C36666" t="s">
        <v>234</v>
      </c>
      <c r="D36666" s="183" t="s">
        <v>1460</v>
      </c>
    </row>
    <row r="36667" spans="1:4">
      <c r="A36667" s="171">
        <v>98505</v>
      </c>
      <c r="B36667" t="s">
        <v>11612</v>
      </c>
      <c r="C36667" t="s">
        <v>234</v>
      </c>
      <c r="D36667" s="183" t="s">
        <v>1460</v>
      </c>
    </row>
    <row r="36668" spans="1:4">
      <c r="A36668" s="171">
        <v>98505</v>
      </c>
      <c r="B36668" t="s">
        <v>11612</v>
      </c>
      <c r="C36668" t="s">
        <v>234</v>
      </c>
      <c r="D36668" s="183" t="s">
        <v>1460</v>
      </c>
    </row>
    <row r="36669" spans="1:4">
      <c r="A36669" s="171">
        <v>85184</v>
      </c>
      <c r="B36669" t="s">
        <v>11613</v>
      </c>
      <c r="C36669" t="s">
        <v>234</v>
      </c>
      <c r="D36669" s="183" t="s">
        <v>1826</v>
      </c>
    </row>
    <row r="36670" spans="1:4">
      <c r="A36670" s="171">
        <v>85184</v>
      </c>
      <c r="B36670" t="s">
        <v>11613</v>
      </c>
      <c r="C36670" t="s">
        <v>234</v>
      </c>
      <c r="D36670" s="183" t="s">
        <v>1826</v>
      </c>
    </row>
    <row r="36671" spans="1:4">
      <c r="A36671" s="171">
        <v>85185</v>
      </c>
      <c r="B36671" t="s">
        <v>11614</v>
      </c>
      <c r="C36671" t="s">
        <v>234</v>
      </c>
      <c r="D36671" s="183" t="s">
        <v>11615</v>
      </c>
    </row>
    <row r="36672" spans="1:4">
      <c r="A36672" s="171">
        <v>85185</v>
      </c>
      <c r="B36672" t="s">
        <v>11614</v>
      </c>
      <c r="C36672" t="s">
        <v>234</v>
      </c>
      <c r="D36672" s="183" t="s">
        <v>11615</v>
      </c>
    </row>
    <row r="36673" spans="1:4">
      <c r="A36673" s="171">
        <v>98525</v>
      </c>
      <c r="B36673" t="s">
        <v>11616</v>
      </c>
      <c r="C36673" t="s">
        <v>234</v>
      </c>
      <c r="D36673" s="183" t="s">
        <v>1424</v>
      </c>
    </row>
    <row r="36674" spans="1:4">
      <c r="A36674" s="171">
        <v>98525</v>
      </c>
      <c r="B36674" t="s">
        <v>11616</v>
      </c>
      <c r="C36674" t="s">
        <v>234</v>
      </c>
      <c r="D36674" s="183" t="s">
        <v>1424</v>
      </c>
    </row>
    <row r="36675" spans="1:4">
      <c r="A36675" s="171">
        <v>98525</v>
      </c>
      <c r="B36675" t="s">
        <v>11616</v>
      </c>
      <c r="C36675" t="s">
        <v>234</v>
      </c>
      <c r="D36675" s="183" t="s">
        <v>1424</v>
      </c>
    </row>
    <row r="36676" spans="1:4">
      <c r="A36676" s="171">
        <v>98525</v>
      </c>
      <c r="B36676" t="s">
        <v>11616</v>
      </c>
      <c r="C36676" t="s">
        <v>234</v>
      </c>
      <c r="D36676" s="183" t="s">
        <v>1424</v>
      </c>
    </row>
    <row r="36677" spans="1:4">
      <c r="A36677" s="171">
        <v>98525</v>
      </c>
      <c r="B36677" t="s">
        <v>11616</v>
      </c>
      <c r="C36677" t="s">
        <v>234</v>
      </c>
      <c r="D36677" s="183" t="s">
        <v>1424</v>
      </c>
    </row>
    <row r="36678" spans="1:4">
      <c r="A36678" s="171">
        <v>98526</v>
      </c>
      <c r="B36678" t="s">
        <v>11617</v>
      </c>
      <c r="C36678" t="s">
        <v>168</v>
      </c>
      <c r="D36678" s="183" t="s">
        <v>11618</v>
      </c>
    </row>
    <row r="36679" spans="1:4">
      <c r="A36679" s="171">
        <v>98526</v>
      </c>
      <c r="B36679" t="s">
        <v>11617</v>
      </c>
      <c r="C36679" t="s">
        <v>168</v>
      </c>
      <c r="D36679" s="183" t="s">
        <v>11618</v>
      </c>
    </row>
    <row r="36680" spans="1:4">
      <c r="A36680" s="171">
        <v>98526</v>
      </c>
      <c r="B36680" t="s">
        <v>11617</v>
      </c>
      <c r="C36680" t="s">
        <v>168</v>
      </c>
      <c r="D36680" s="183" t="s">
        <v>11618</v>
      </c>
    </row>
    <row r="36681" spans="1:4">
      <c r="A36681" s="171">
        <v>98526</v>
      </c>
      <c r="B36681" t="s">
        <v>11617</v>
      </c>
      <c r="C36681" t="s">
        <v>168</v>
      </c>
      <c r="D36681" s="183" t="s">
        <v>11618</v>
      </c>
    </row>
    <row r="36682" spans="1:4">
      <c r="A36682" s="171">
        <v>98526</v>
      </c>
      <c r="B36682" t="s">
        <v>11617</v>
      </c>
      <c r="C36682" t="s">
        <v>168</v>
      </c>
      <c r="D36682" s="183" t="s">
        <v>11618</v>
      </c>
    </row>
    <row r="36683" spans="1:4">
      <c r="A36683" s="171">
        <v>98527</v>
      </c>
      <c r="B36683" t="s">
        <v>11619</v>
      </c>
      <c r="C36683" t="s">
        <v>168</v>
      </c>
      <c r="D36683" s="183" t="s">
        <v>11620</v>
      </c>
    </row>
    <row r="36684" spans="1:4">
      <c r="A36684" s="171">
        <v>98527</v>
      </c>
      <c r="B36684" t="s">
        <v>11619</v>
      </c>
      <c r="C36684" t="s">
        <v>168</v>
      </c>
      <c r="D36684" s="183" t="s">
        <v>11620</v>
      </c>
    </row>
    <row r="36685" spans="1:4">
      <c r="A36685" s="171">
        <v>98527</v>
      </c>
      <c r="B36685" t="s">
        <v>11619</v>
      </c>
      <c r="C36685" t="s">
        <v>168</v>
      </c>
      <c r="D36685" s="183" t="s">
        <v>11620</v>
      </c>
    </row>
    <row r="36686" spans="1:4">
      <c r="A36686" s="171">
        <v>98527</v>
      </c>
      <c r="B36686" t="s">
        <v>11619</v>
      </c>
      <c r="C36686" t="s">
        <v>168</v>
      </c>
      <c r="D36686" s="183" t="s">
        <v>11620</v>
      </c>
    </row>
    <row r="36687" spans="1:4">
      <c r="A36687" s="171">
        <v>98527</v>
      </c>
      <c r="B36687" t="s">
        <v>11619</v>
      </c>
      <c r="C36687" t="s">
        <v>168</v>
      </c>
      <c r="D36687" s="183" t="s">
        <v>11620</v>
      </c>
    </row>
    <row r="36688" spans="1:4">
      <c r="A36688" s="171">
        <v>98528</v>
      </c>
      <c r="B36688" t="s">
        <v>11621</v>
      </c>
      <c r="C36688" t="s">
        <v>168</v>
      </c>
      <c r="D36688" s="183" t="s">
        <v>11622</v>
      </c>
    </row>
    <row r="36689" spans="1:4">
      <c r="A36689" s="171">
        <v>98528</v>
      </c>
      <c r="B36689" t="s">
        <v>11621</v>
      </c>
      <c r="C36689" t="s">
        <v>168</v>
      </c>
      <c r="D36689" s="183" t="s">
        <v>11622</v>
      </c>
    </row>
    <row r="36690" spans="1:4">
      <c r="A36690" s="171">
        <v>98528</v>
      </c>
      <c r="B36690" t="s">
        <v>11621</v>
      </c>
      <c r="C36690" t="s">
        <v>168</v>
      </c>
      <c r="D36690" s="183" t="s">
        <v>11622</v>
      </c>
    </row>
    <row r="36691" spans="1:4">
      <c r="A36691" s="171">
        <v>98528</v>
      </c>
      <c r="B36691" t="s">
        <v>11621</v>
      </c>
      <c r="C36691" t="s">
        <v>168</v>
      </c>
      <c r="D36691" s="183" t="s">
        <v>11622</v>
      </c>
    </row>
    <row r="36692" spans="1:4">
      <c r="A36692" s="171">
        <v>98528</v>
      </c>
      <c r="B36692" t="s">
        <v>11621</v>
      </c>
      <c r="C36692" t="s">
        <v>168</v>
      </c>
      <c r="D36692" s="183" t="s">
        <v>11622</v>
      </c>
    </row>
    <row r="36693" spans="1:4">
      <c r="A36693" s="171">
        <v>98529</v>
      </c>
      <c r="B36693" t="s">
        <v>11623</v>
      </c>
      <c r="C36693" t="s">
        <v>168</v>
      </c>
      <c r="D36693" s="183" t="s">
        <v>11624</v>
      </c>
    </row>
    <row r="36694" spans="1:4">
      <c r="A36694" s="171">
        <v>98529</v>
      </c>
      <c r="B36694" t="s">
        <v>11623</v>
      </c>
      <c r="C36694" t="s">
        <v>168</v>
      </c>
      <c r="D36694" s="183" t="s">
        <v>11624</v>
      </c>
    </row>
    <row r="36695" spans="1:4">
      <c r="A36695" s="171">
        <v>98529</v>
      </c>
      <c r="B36695" t="s">
        <v>11623</v>
      </c>
      <c r="C36695" t="s">
        <v>168</v>
      </c>
      <c r="D36695" s="183" t="s">
        <v>11624</v>
      </c>
    </row>
    <row r="36696" spans="1:4">
      <c r="A36696" s="171">
        <v>98530</v>
      </c>
      <c r="B36696" t="s">
        <v>11625</v>
      </c>
      <c r="C36696" t="s">
        <v>168</v>
      </c>
      <c r="D36696" s="183" t="s">
        <v>11626</v>
      </c>
    </row>
    <row r="36697" spans="1:4">
      <c r="A36697" s="171">
        <v>98530</v>
      </c>
      <c r="B36697" t="s">
        <v>11625</v>
      </c>
      <c r="C36697" t="s">
        <v>168</v>
      </c>
      <c r="D36697" s="183" t="s">
        <v>11626</v>
      </c>
    </row>
    <row r="36698" spans="1:4">
      <c r="A36698" s="171">
        <v>98530</v>
      </c>
      <c r="B36698" t="s">
        <v>11625</v>
      </c>
      <c r="C36698" t="s">
        <v>168</v>
      </c>
      <c r="D36698" s="183" t="s">
        <v>11626</v>
      </c>
    </row>
    <row r="36699" spans="1:4">
      <c r="A36699" s="171">
        <v>98531</v>
      </c>
      <c r="B36699" t="s">
        <v>11627</v>
      </c>
      <c r="C36699" t="s">
        <v>168</v>
      </c>
      <c r="D36699" s="183" t="s">
        <v>11628</v>
      </c>
    </row>
    <row r="36700" spans="1:4">
      <c r="A36700" s="171">
        <v>98531</v>
      </c>
      <c r="B36700" t="s">
        <v>11627</v>
      </c>
      <c r="C36700" t="s">
        <v>168</v>
      </c>
      <c r="D36700" s="183" t="s">
        <v>11628</v>
      </c>
    </row>
    <row r="36701" spans="1:4">
      <c r="A36701" s="171">
        <v>98531</v>
      </c>
      <c r="B36701" t="s">
        <v>11627</v>
      </c>
      <c r="C36701" t="s">
        <v>168</v>
      </c>
      <c r="D36701" s="183" t="s">
        <v>11628</v>
      </c>
    </row>
    <row r="36702" spans="1:4">
      <c r="A36702" s="171">
        <v>98531</v>
      </c>
      <c r="B36702" t="s">
        <v>11627</v>
      </c>
      <c r="C36702" t="s">
        <v>168</v>
      </c>
      <c r="D36702" s="183" t="s">
        <v>11628</v>
      </c>
    </row>
    <row r="36703" spans="1:4">
      <c r="A36703" s="171">
        <v>98531</v>
      </c>
      <c r="B36703" t="s">
        <v>11627</v>
      </c>
      <c r="C36703" t="s">
        <v>168</v>
      </c>
      <c r="D36703" s="183" t="s">
        <v>11628</v>
      </c>
    </row>
    <row r="36704" spans="1:4">
      <c r="A36704" s="171">
        <v>98532</v>
      </c>
      <c r="B36704" t="s">
        <v>11629</v>
      </c>
      <c r="C36704" t="s">
        <v>168</v>
      </c>
      <c r="D36704" s="183" t="s">
        <v>11630</v>
      </c>
    </row>
    <row r="36705" spans="1:4">
      <c r="A36705" s="171">
        <v>98532</v>
      </c>
      <c r="B36705" t="s">
        <v>11629</v>
      </c>
      <c r="C36705" t="s">
        <v>168</v>
      </c>
      <c r="D36705" s="183" t="s">
        <v>11630</v>
      </c>
    </row>
    <row r="36706" spans="1:4">
      <c r="A36706" s="171">
        <v>98532</v>
      </c>
      <c r="B36706" t="s">
        <v>11629</v>
      </c>
      <c r="C36706" t="s">
        <v>168</v>
      </c>
      <c r="D36706" s="183" t="s">
        <v>11630</v>
      </c>
    </row>
    <row r="36707" spans="1:4">
      <c r="A36707" s="171">
        <v>98532</v>
      </c>
      <c r="B36707" t="s">
        <v>11629</v>
      </c>
      <c r="C36707" t="s">
        <v>168</v>
      </c>
      <c r="D36707" s="183" t="s">
        <v>11630</v>
      </c>
    </row>
    <row r="36708" spans="1:4">
      <c r="A36708" s="171">
        <v>98532</v>
      </c>
      <c r="B36708" t="s">
        <v>11629</v>
      </c>
      <c r="C36708" t="s">
        <v>168</v>
      </c>
      <c r="D36708" s="183" t="s">
        <v>11630</v>
      </c>
    </row>
    <row r="36709" spans="1:4">
      <c r="A36709" s="171">
        <v>98533</v>
      </c>
      <c r="B36709" t="s">
        <v>11631</v>
      </c>
      <c r="C36709" t="s">
        <v>168</v>
      </c>
      <c r="D36709" s="183" t="s">
        <v>11632</v>
      </c>
    </row>
    <row r="36710" spans="1:4">
      <c r="A36710" s="171">
        <v>98533</v>
      </c>
      <c r="B36710" t="s">
        <v>11631</v>
      </c>
      <c r="C36710" t="s">
        <v>168</v>
      </c>
      <c r="D36710" s="183" t="s">
        <v>11632</v>
      </c>
    </row>
    <row r="36711" spans="1:4">
      <c r="A36711" s="171">
        <v>98533</v>
      </c>
      <c r="B36711" t="s">
        <v>11631</v>
      </c>
      <c r="C36711" t="s">
        <v>168</v>
      </c>
      <c r="D36711" s="183" t="s">
        <v>11632</v>
      </c>
    </row>
    <row r="36712" spans="1:4">
      <c r="A36712" s="171">
        <v>98533</v>
      </c>
      <c r="B36712" t="s">
        <v>11631</v>
      </c>
      <c r="C36712" t="s">
        <v>168</v>
      </c>
      <c r="D36712" s="183" t="s">
        <v>11632</v>
      </c>
    </row>
    <row r="36713" spans="1:4">
      <c r="A36713" s="171">
        <v>98533</v>
      </c>
      <c r="B36713" t="s">
        <v>11631</v>
      </c>
      <c r="C36713" t="s">
        <v>168</v>
      </c>
      <c r="D36713" s="183" t="s">
        <v>11632</v>
      </c>
    </row>
    <row r="36714" spans="1:4">
      <c r="A36714" s="171">
        <v>98534</v>
      </c>
      <c r="B36714" t="s">
        <v>11633</v>
      </c>
      <c r="C36714" t="s">
        <v>168</v>
      </c>
      <c r="D36714" s="183" t="s">
        <v>11634</v>
      </c>
    </row>
    <row r="36715" spans="1:4">
      <c r="A36715" s="171">
        <v>98534</v>
      </c>
      <c r="B36715" t="s">
        <v>11633</v>
      </c>
      <c r="C36715" t="s">
        <v>168</v>
      </c>
      <c r="D36715" s="183" t="s">
        <v>11634</v>
      </c>
    </row>
    <row r="36716" spans="1:4">
      <c r="A36716" s="171">
        <v>98534</v>
      </c>
      <c r="B36716" t="s">
        <v>11633</v>
      </c>
      <c r="C36716" t="s">
        <v>168</v>
      </c>
      <c r="D36716" s="183" t="s">
        <v>11634</v>
      </c>
    </row>
    <row r="36717" spans="1:4">
      <c r="A36717" s="171">
        <v>98534</v>
      </c>
      <c r="B36717" t="s">
        <v>11633</v>
      </c>
      <c r="C36717" t="s">
        <v>168</v>
      </c>
      <c r="D36717" s="183" t="s">
        <v>11634</v>
      </c>
    </row>
    <row r="36718" spans="1:4">
      <c r="A36718" s="171">
        <v>98534</v>
      </c>
      <c r="B36718" t="s">
        <v>11633</v>
      </c>
      <c r="C36718" t="s">
        <v>168</v>
      </c>
      <c r="D36718" s="183" t="s">
        <v>11634</v>
      </c>
    </row>
    <row r="36719" spans="1:4">
      <c r="A36719" s="171">
        <v>98535</v>
      </c>
      <c r="B36719" t="s">
        <v>11635</v>
      </c>
      <c r="C36719" t="s">
        <v>168</v>
      </c>
      <c r="D36719" s="183" t="s">
        <v>11636</v>
      </c>
    </row>
    <row r="36720" spans="1:4">
      <c r="A36720" s="171">
        <v>98535</v>
      </c>
      <c r="B36720" t="s">
        <v>11635</v>
      </c>
      <c r="C36720" t="s">
        <v>168</v>
      </c>
      <c r="D36720" s="183" t="s">
        <v>11636</v>
      </c>
    </row>
    <row r="36721" spans="1:4">
      <c r="A36721" s="171">
        <v>98535</v>
      </c>
      <c r="B36721" t="s">
        <v>11635</v>
      </c>
      <c r="C36721" t="s">
        <v>168</v>
      </c>
      <c r="D36721" s="183" t="s">
        <v>11636</v>
      </c>
    </row>
    <row r="36722" spans="1:4">
      <c r="A36722" s="171">
        <v>98535</v>
      </c>
      <c r="B36722" t="s">
        <v>11635</v>
      </c>
      <c r="C36722" t="s">
        <v>168</v>
      </c>
      <c r="D36722" s="183" t="s">
        <v>11636</v>
      </c>
    </row>
    <row r="36723" spans="1:4">
      <c r="A36723" s="171">
        <v>98535</v>
      </c>
      <c r="B36723" t="s">
        <v>11635</v>
      </c>
      <c r="C36723" t="s">
        <v>168</v>
      </c>
      <c r="D36723" s="183" t="s">
        <v>11636</v>
      </c>
    </row>
    <row r="36724" spans="1:4">
      <c r="A36724" s="171">
        <v>88236</v>
      </c>
      <c r="B36724" t="s">
        <v>11637</v>
      </c>
      <c r="C36724" t="s">
        <v>428</v>
      </c>
      <c r="D36724" s="183" t="s">
        <v>2458</v>
      </c>
    </row>
    <row r="36725" spans="1:4">
      <c r="A36725" s="171">
        <v>88236</v>
      </c>
      <c r="B36725" t="s">
        <v>11637</v>
      </c>
      <c r="C36725" t="s">
        <v>428</v>
      </c>
      <c r="D36725" s="183" t="s">
        <v>2458</v>
      </c>
    </row>
    <row r="36726" spans="1:4">
      <c r="A36726" s="171">
        <v>88236</v>
      </c>
      <c r="B36726" t="s">
        <v>11637</v>
      </c>
      <c r="C36726" t="s">
        <v>428</v>
      </c>
      <c r="D36726" s="183" t="s">
        <v>2458</v>
      </c>
    </row>
    <row r="36727" spans="1:4">
      <c r="A36727" s="171">
        <v>88236</v>
      </c>
      <c r="B36727" t="s">
        <v>11637</v>
      </c>
      <c r="C36727" t="s">
        <v>428</v>
      </c>
      <c r="D36727" s="183" t="s">
        <v>2458</v>
      </c>
    </row>
    <row r="36728" spans="1:4">
      <c r="A36728" s="171">
        <v>88236</v>
      </c>
      <c r="B36728" t="s">
        <v>11637</v>
      </c>
      <c r="C36728" t="s">
        <v>428</v>
      </c>
      <c r="D36728" s="183" t="s">
        <v>2458</v>
      </c>
    </row>
    <row r="36729" spans="1:4">
      <c r="A36729" s="171">
        <v>88236</v>
      </c>
      <c r="B36729" t="s">
        <v>11637</v>
      </c>
      <c r="C36729" t="s">
        <v>428</v>
      </c>
      <c r="D36729" s="183" t="s">
        <v>2458</v>
      </c>
    </row>
    <row r="36730" spans="1:4">
      <c r="A36730" s="171">
        <v>88236</v>
      </c>
      <c r="B36730" t="s">
        <v>11637</v>
      </c>
      <c r="C36730" t="s">
        <v>428</v>
      </c>
      <c r="D36730" s="183" t="s">
        <v>2458</v>
      </c>
    </row>
    <row r="36731" spans="1:4">
      <c r="A36731" s="171">
        <v>88236</v>
      </c>
      <c r="B36731" t="s">
        <v>11637</v>
      </c>
      <c r="C36731" t="s">
        <v>428</v>
      </c>
      <c r="D36731" s="183" t="s">
        <v>2458</v>
      </c>
    </row>
    <row r="36732" spans="1:4">
      <c r="A36732" s="171">
        <v>88236</v>
      </c>
      <c r="B36732" t="s">
        <v>11637</v>
      </c>
      <c r="C36732" t="s">
        <v>428</v>
      </c>
      <c r="D36732" s="183" t="s">
        <v>2458</v>
      </c>
    </row>
    <row r="36733" spans="1:4">
      <c r="A36733" s="171">
        <v>88236</v>
      </c>
      <c r="B36733" t="s">
        <v>11637</v>
      </c>
      <c r="C36733" t="s">
        <v>428</v>
      </c>
      <c r="D36733" s="183" t="s">
        <v>2458</v>
      </c>
    </row>
    <row r="36734" spans="1:4">
      <c r="A36734" s="171">
        <v>88236</v>
      </c>
      <c r="B36734" t="s">
        <v>11637</v>
      </c>
      <c r="C36734" t="s">
        <v>428</v>
      </c>
      <c r="D36734" s="183" t="s">
        <v>2458</v>
      </c>
    </row>
    <row r="36735" spans="1:4">
      <c r="A36735" s="171">
        <v>88236</v>
      </c>
      <c r="B36735" t="s">
        <v>11637</v>
      </c>
      <c r="C36735" t="s">
        <v>428</v>
      </c>
      <c r="D36735" s="183" t="s">
        <v>2458</v>
      </c>
    </row>
    <row r="36736" spans="1:4">
      <c r="A36736" s="171">
        <v>88236</v>
      </c>
      <c r="B36736" t="s">
        <v>11637</v>
      </c>
      <c r="C36736" t="s">
        <v>428</v>
      </c>
      <c r="D36736" s="183" t="s">
        <v>2458</v>
      </c>
    </row>
    <row r="36737" spans="1:4">
      <c r="A36737" s="171">
        <v>88236</v>
      </c>
      <c r="B36737" t="s">
        <v>11637</v>
      </c>
      <c r="C36737" t="s">
        <v>428</v>
      </c>
      <c r="D36737" s="183" t="s">
        <v>2458</v>
      </c>
    </row>
    <row r="36738" spans="1:4">
      <c r="A36738" s="171">
        <v>88236</v>
      </c>
      <c r="B36738" t="s">
        <v>11637</v>
      </c>
      <c r="C36738" t="s">
        <v>428</v>
      </c>
      <c r="D36738" s="183" t="s">
        <v>2458</v>
      </c>
    </row>
    <row r="36739" spans="1:4">
      <c r="A36739" s="171">
        <v>88237</v>
      </c>
      <c r="B36739" t="s">
        <v>11638</v>
      </c>
      <c r="C36739" t="s">
        <v>428</v>
      </c>
      <c r="D36739" s="183" t="s">
        <v>1913</v>
      </c>
    </row>
    <row r="36740" spans="1:4">
      <c r="A36740" s="171">
        <v>88237</v>
      </c>
      <c r="B36740" t="s">
        <v>11638</v>
      </c>
      <c r="C36740" t="s">
        <v>428</v>
      </c>
      <c r="D36740" s="183" t="s">
        <v>1913</v>
      </c>
    </row>
    <row r="36741" spans="1:4">
      <c r="A36741" s="171">
        <v>88237</v>
      </c>
      <c r="B36741" t="s">
        <v>11638</v>
      </c>
      <c r="C36741" t="s">
        <v>428</v>
      </c>
      <c r="D36741" s="183" t="s">
        <v>1913</v>
      </c>
    </row>
    <row r="36742" spans="1:4">
      <c r="A36742" s="171">
        <v>88237</v>
      </c>
      <c r="B36742" t="s">
        <v>11638</v>
      </c>
      <c r="C36742" t="s">
        <v>428</v>
      </c>
      <c r="D36742" s="183" t="s">
        <v>1913</v>
      </c>
    </row>
    <row r="36743" spans="1:4">
      <c r="A36743" s="171">
        <v>88237</v>
      </c>
      <c r="B36743" t="s">
        <v>11638</v>
      </c>
      <c r="C36743" t="s">
        <v>428</v>
      </c>
      <c r="D36743" s="183" t="s">
        <v>1913</v>
      </c>
    </row>
    <row r="36744" spans="1:4">
      <c r="A36744" s="171">
        <v>88237</v>
      </c>
      <c r="B36744" t="s">
        <v>11638</v>
      </c>
      <c r="C36744" t="s">
        <v>428</v>
      </c>
      <c r="D36744" s="183" t="s">
        <v>1913</v>
      </c>
    </row>
    <row r="36745" spans="1:4">
      <c r="A36745" s="171">
        <v>88237</v>
      </c>
      <c r="B36745" t="s">
        <v>11638</v>
      </c>
      <c r="C36745" t="s">
        <v>428</v>
      </c>
      <c r="D36745" s="183" t="s">
        <v>1913</v>
      </c>
    </row>
    <row r="36746" spans="1:4">
      <c r="A36746" s="171">
        <v>88237</v>
      </c>
      <c r="B36746" t="s">
        <v>11638</v>
      </c>
      <c r="C36746" t="s">
        <v>428</v>
      </c>
      <c r="D36746" s="183" t="s">
        <v>1913</v>
      </c>
    </row>
    <row r="36747" spans="1:4">
      <c r="A36747" s="171">
        <v>88238</v>
      </c>
      <c r="B36747" t="s">
        <v>11639</v>
      </c>
      <c r="C36747" t="s">
        <v>428</v>
      </c>
      <c r="D36747" s="183" t="s">
        <v>11640</v>
      </c>
    </row>
    <row r="36748" spans="1:4">
      <c r="A36748" s="171">
        <v>88238</v>
      </c>
      <c r="B36748" t="s">
        <v>11639</v>
      </c>
      <c r="C36748" t="s">
        <v>428</v>
      </c>
      <c r="D36748" s="183" t="s">
        <v>11640</v>
      </c>
    </row>
    <row r="36749" spans="1:4">
      <c r="A36749" s="171">
        <v>88238</v>
      </c>
      <c r="B36749" t="s">
        <v>11639</v>
      </c>
      <c r="C36749" t="s">
        <v>428</v>
      </c>
      <c r="D36749" s="183" t="s">
        <v>11640</v>
      </c>
    </row>
    <row r="36750" spans="1:4">
      <c r="A36750" s="171">
        <v>88238</v>
      </c>
      <c r="B36750" t="s">
        <v>11639</v>
      </c>
      <c r="C36750" t="s">
        <v>428</v>
      </c>
      <c r="D36750" s="183" t="s">
        <v>11640</v>
      </c>
    </row>
    <row r="36751" spans="1:4">
      <c r="A36751" s="171">
        <v>88238</v>
      </c>
      <c r="B36751" t="s">
        <v>11639</v>
      </c>
      <c r="C36751" t="s">
        <v>428</v>
      </c>
      <c r="D36751" s="183" t="s">
        <v>11640</v>
      </c>
    </row>
    <row r="36752" spans="1:4">
      <c r="A36752" s="171">
        <v>88238</v>
      </c>
      <c r="B36752" t="s">
        <v>11639</v>
      </c>
      <c r="C36752" t="s">
        <v>428</v>
      </c>
      <c r="D36752" s="183" t="s">
        <v>11640</v>
      </c>
    </row>
    <row r="36753" spans="1:4">
      <c r="A36753" s="171">
        <v>88238</v>
      </c>
      <c r="B36753" t="s">
        <v>11639</v>
      </c>
      <c r="C36753" t="s">
        <v>428</v>
      </c>
      <c r="D36753" s="183" t="s">
        <v>11640</v>
      </c>
    </row>
    <row r="36754" spans="1:4">
      <c r="A36754" s="171">
        <v>88238</v>
      </c>
      <c r="B36754" t="s">
        <v>11639</v>
      </c>
      <c r="C36754" t="s">
        <v>428</v>
      </c>
      <c r="D36754" s="183" t="s">
        <v>11640</v>
      </c>
    </row>
    <row r="36755" spans="1:4">
      <c r="A36755" s="171">
        <v>88238</v>
      </c>
      <c r="B36755" t="s">
        <v>11639</v>
      </c>
      <c r="C36755" t="s">
        <v>428</v>
      </c>
      <c r="D36755" s="183" t="s">
        <v>11640</v>
      </c>
    </row>
    <row r="36756" spans="1:4">
      <c r="A36756" s="171">
        <v>88239</v>
      </c>
      <c r="B36756" t="s">
        <v>11641</v>
      </c>
      <c r="C36756" t="s">
        <v>428</v>
      </c>
      <c r="D36756" s="183" t="s">
        <v>1498</v>
      </c>
    </row>
    <row r="36757" spans="1:4">
      <c r="A36757" s="171">
        <v>88239</v>
      </c>
      <c r="B36757" t="s">
        <v>11641</v>
      </c>
      <c r="C36757" t="s">
        <v>428</v>
      </c>
      <c r="D36757" s="183" t="s">
        <v>1498</v>
      </c>
    </row>
    <row r="36758" spans="1:4">
      <c r="A36758" s="171">
        <v>88239</v>
      </c>
      <c r="B36758" t="s">
        <v>11641</v>
      </c>
      <c r="C36758" t="s">
        <v>428</v>
      </c>
      <c r="D36758" s="183" t="s">
        <v>1498</v>
      </c>
    </row>
    <row r="36759" spans="1:4">
      <c r="A36759" s="171">
        <v>88239</v>
      </c>
      <c r="B36759" t="s">
        <v>11641</v>
      </c>
      <c r="C36759" t="s">
        <v>428</v>
      </c>
      <c r="D36759" s="183" t="s">
        <v>1498</v>
      </c>
    </row>
    <row r="36760" spans="1:4">
      <c r="A36760" s="171">
        <v>88239</v>
      </c>
      <c r="B36760" t="s">
        <v>11641</v>
      </c>
      <c r="C36760" t="s">
        <v>428</v>
      </c>
      <c r="D36760" s="183" t="s">
        <v>1498</v>
      </c>
    </row>
    <row r="36761" spans="1:4">
      <c r="A36761" s="171">
        <v>88239</v>
      </c>
      <c r="B36761" t="s">
        <v>11641</v>
      </c>
      <c r="C36761" t="s">
        <v>428</v>
      </c>
      <c r="D36761" s="183" t="s">
        <v>1498</v>
      </c>
    </row>
    <row r="36762" spans="1:4">
      <c r="A36762" s="171">
        <v>88239</v>
      </c>
      <c r="B36762" t="s">
        <v>11641</v>
      </c>
      <c r="C36762" t="s">
        <v>428</v>
      </c>
      <c r="D36762" s="183" t="s">
        <v>1498</v>
      </c>
    </row>
    <row r="36763" spans="1:4">
      <c r="A36763" s="171">
        <v>88239</v>
      </c>
      <c r="B36763" t="s">
        <v>11641</v>
      </c>
      <c r="C36763" t="s">
        <v>428</v>
      </c>
      <c r="D36763" s="183" t="s">
        <v>1498</v>
      </c>
    </row>
    <row r="36764" spans="1:4">
      <c r="A36764" s="171">
        <v>88239</v>
      </c>
      <c r="B36764" t="s">
        <v>11641</v>
      </c>
      <c r="C36764" t="s">
        <v>428</v>
      </c>
      <c r="D36764" s="183" t="s">
        <v>1498</v>
      </c>
    </row>
    <row r="36765" spans="1:4">
      <c r="A36765" s="171">
        <v>88240</v>
      </c>
      <c r="B36765" t="s">
        <v>11642</v>
      </c>
      <c r="C36765" t="s">
        <v>428</v>
      </c>
      <c r="D36765" s="183" t="s">
        <v>11643</v>
      </c>
    </row>
    <row r="36766" spans="1:4">
      <c r="A36766" s="171">
        <v>88240</v>
      </c>
      <c r="B36766" t="s">
        <v>11642</v>
      </c>
      <c r="C36766" t="s">
        <v>428</v>
      </c>
      <c r="D36766" s="183" t="s">
        <v>11643</v>
      </c>
    </row>
    <row r="36767" spans="1:4">
      <c r="A36767" s="171">
        <v>88240</v>
      </c>
      <c r="B36767" t="s">
        <v>11642</v>
      </c>
      <c r="C36767" t="s">
        <v>428</v>
      </c>
      <c r="D36767" s="183" t="s">
        <v>11643</v>
      </c>
    </row>
    <row r="36768" spans="1:4">
      <c r="A36768" s="171">
        <v>88240</v>
      </c>
      <c r="B36768" t="s">
        <v>11642</v>
      </c>
      <c r="C36768" t="s">
        <v>428</v>
      </c>
      <c r="D36768" s="183" t="s">
        <v>11643</v>
      </c>
    </row>
    <row r="36769" spans="1:4">
      <c r="A36769" s="171">
        <v>88240</v>
      </c>
      <c r="B36769" t="s">
        <v>11642</v>
      </c>
      <c r="C36769" t="s">
        <v>428</v>
      </c>
      <c r="D36769" s="183" t="s">
        <v>11643</v>
      </c>
    </row>
    <row r="36770" spans="1:4">
      <c r="A36770" s="171">
        <v>88240</v>
      </c>
      <c r="B36770" t="s">
        <v>11642</v>
      </c>
      <c r="C36770" t="s">
        <v>428</v>
      </c>
      <c r="D36770" s="183" t="s">
        <v>11643</v>
      </c>
    </row>
    <row r="36771" spans="1:4">
      <c r="A36771" s="171">
        <v>88240</v>
      </c>
      <c r="B36771" t="s">
        <v>11642</v>
      </c>
      <c r="C36771" t="s">
        <v>428</v>
      </c>
      <c r="D36771" s="183" t="s">
        <v>11643</v>
      </c>
    </row>
    <row r="36772" spans="1:4">
      <c r="A36772" s="171">
        <v>88240</v>
      </c>
      <c r="B36772" t="s">
        <v>11642</v>
      </c>
      <c r="C36772" t="s">
        <v>428</v>
      </c>
      <c r="D36772" s="183" t="s">
        <v>11643</v>
      </c>
    </row>
    <row r="36773" spans="1:4">
      <c r="A36773" s="171">
        <v>88240</v>
      </c>
      <c r="B36773" t="s">
        <v>11642</v>
      </c>
      <c r="C36773" t="s">
        <v>428</v>
      </c>
      <c r="D36773" s="183" t="s">
        <v>11643</v>
      </c>
    </row>
    <row r="36774" spans="1:4">
      <c r="A36774" s="171">
        <v>88241</v>
      </c>
      <c r="B36774" t="s">
        <v>11644</v>
      </c>
      <c r="C36774" t="s">
        <v>428</v>
      </c>
      <c r="D36774" s="183" t="s">
        <v>11645</v>
      </c>
    </row>
    <row r="36775" spans="1:4">
      <c r="A36775" s="171">
        <v>88241</v>
      </c>
      <c r="B36775" t="s">
        <v>11644</v>
      </c>
      <c r="C36775" t="s">
        <v>428</v>
      </c>
      <c r="D36775" s="183" t="s">
        <v>11645</v>
      </c>
    </row>
    <row r="36776" spans="1:4">
      <c r="A36776" s="171">
        <v>88241</v>
      </c>
      <c r="B36776" t="s">
        <v>11644</v>
      </c>
      <c r="C36776" t="s">
        <v>428</v>
      </c>
      <c r="D36776" s="183" t="s">
        <v>11645</v>
      </c>
    </row>
    <row r="36777" spans="1:4">
      <c r="A36777" s="171">
        <v>88241</v>
      </c>
      <c r="B36777" t="s">
        <v>11644</v>
      </c>
      <c r="C36777" t="s">
        <v>428</v>
      </c>
      <c r="D36777" s="183" t="s">
        <v>11645</v>
      </c>
    </row>
    <row r="36778" spans="1:4">
      <c r="A36778" s="171">
        <v>88241</v>
      </c>
      <c r="B36778" t="s">
        <v>11644</v>
      </c>
      <c r="C36778" t="s">
        <v>428</v>
      </c>
      <c r="D36778" s="183" t="s">
        <v>11645</v>
      </c>
    </row>
    <row r="36779" spans="1:4">
      <c r="A36779" s="171">
        <v>88241</v>
      </c>
      <c r="B36779" t="s">
        <v>11644</v>
      </c>
      <c r="C36779" t="s">
        <v>428</v>
      </c>
      <c r="D36779" s="183" t="s">
        <v>11645</v>
      </c>
    </row>
    <row r="36780" spans="1:4">
      <c r="A36780" s="171">
        <v>88241</v>
      </c>
      <c r="B36780" t="s">
        <v>11644</v>
      </c>
      <c r="C36780" t="s">
        <v>428</v>
      </c>
      <c r="D36780" s="183" t="s">
        <v>11645</v>
      </c>
    </row>
    <row r="36781" spans="1:4">
      <c r="A36781" s="171">
        <v>88241</v>
      </c>
      <c r="B36781" t="s">
        <v>11644</v>
      </c>
      <c r="C36781" t="s">
        <v>428</v>
      </c>
      <c r="D36781" s="183" t="s">
        <v>11645</v>
      </c>
    </row>
    <row r="36782" spans="1:4">
      <c r="A36782" s="171">
        <v>88241</v>
      </c>
      <c r="B36782" t="s">
        <v>11644</v>
      </c>
      <c r="C36782" t="s">
        <v>428</v>
      </c>
      <c r="D36782" s="183" t="s">
        <v>11645</v>
      </c>
    </row>
    <row r="36783" spans="1:4">
      <c r="A36783" s="171">
        <v>88242</v>
      </c>
      <c r="B36783" t="s">
        <v>11646</v>
      </c>
      <c r="C36783" t="s">
        <v>428</v>
      </c>
      <c r="D36783" s="183" t="s">
        <v>10013</v>
      </c>
    </row>
    <row r="36784" spans="1:4">
      <c r="A36784" s="171">
        <v>88242</v>
      </c>
      <c r="B36784" t="s">
        <v>11646</v>
      </c>
      <c r="C36784" t="s">
        <v>428</v>
      </c>
      <c r="D36784" s="183" t="s">
        <v>10013</v>
      </c>
    </row>
    <row r="36785" spans="1:4">
      <c r="A36785" s="171">
        <v>88242</v>
      </c>
      <c r="B36785" t="s">
        <v>11646</v>
      </c>
      <c r="C36785" t="s">
        <v>428</v>
      </c>
      <c r="D36785" s="183" t="s">
        <v>10013</v>
      </c>
    </row>
    <row r="36786" spans="1:4">
      <c r="A36786" s="171">
        <v>88242</v>
      </c>
      <c r="B36786" t="s">
        <v>11646</v>
      </c>
      <c r="C36786" t="s">
        <v>428</v>
      </c>
      <c r="D36786" s="183" t="s">
        <v>10013</v>
      </c>
    </row>
    <row r="36787" spans="1:4">
      <c r="A36787" s="171">
        <v>88242</v>
      </c>
      <c r="B36787" t="s">
        <v>11646</v>
      </c>
      <c r="C36787" t="s">
        <v>428</v>
      </c>
      <c r="D36787" s="183" t="s">
        <v>10013</v>
      </c>
    </row>
    <row r="36788" spans="1:4">
      <c r="A36788" s="171">
        <v>88242</v>
      </c>
      <c r="B36788" t="s">
        <v>11646</v>
      </c>
      <c r="C36788" t="s">
        <v>428</v>
      </c>
      <c r="D36788" s="183" t="s">
        <v>10013</v>
      </c>
    </row>
    <row r="36789" spans="1:4">
      <c r="A36789" s="171">
        <v>88242</v>
      </c>
      <c r="B36789" t="s">
        <v>11646</v>
      </c>
      <c r="C36789" t="s">
        <v>428</v>
      </c>
      <c r="D36789" s="183" t="s">
        <v>10013</v>
      </c>
    </row>
    <row r="36790" spans="1:4">
      <c r="A36790" s="171">
        <v>88242</v>
      </c>
      <c r="B36790" t="s">
        <v>11646</v>
      </c>
      <c r="C36790" t="s">
        <v>428</v>
      </c>
      <c r="D36790" s="183" t="s">
        <v>10013</v>
      </c>
    </row>
    <row r="36791" spans="1:4">
      <c r="A36791" s="171">
        <v>88242</v>
      </c>
      <c r="B36791" t="s">
        <v>11646</v>
      </c>
      <c r="C36791" t="s">
        <v>428</v>
      </c>
      <c r="D36791" s="183" t="s">
        <v>10013</v>
      </c>
    </row>
    <row r="36792" spans="1:4">
      <c r="A36792" s="171">
        <v>88243</v>
      </c>
      <c r="B36792" t="s">
        <v>11647</v>
      </c>
      <c r="C36792" t="s">
        <v>428</v>
      </c>
      <c r="D36792" s="183" t="s">
        <v>11648</v>
      </c>
    </row>
    <row r="36793" spans="1:4">
      <c r="A36793" s="171">
        <v>88243</v>
      </c>
      <c r="B36793" t="s">
        <v>11647</v>
      </c>
      <c r="C36793" t="s">
        <v>428</v>
      </c>
      <c r="D36793" s="183" t="s">
        <v>11648</v>
      </c>
    </row>
    <row r="36794" spans="1:4">
      <c r="A36794" s="171">
        <v>88243</v>
      </c>
      <c r="B36794" t="s">
        <v>11647</v>
      </c>
      <c r="C36794" t="s">
        <v>428</v>
      </c>
      <c r="D36794" s="183" t="s">
        <v>11648</v>
      </c>
    </row>
    <row r="36795" spans="1:4">
      <c r="A36795" s="171">
        <v>88243</v>
      </c>
      <c r="B36795" t="s">
        <v>11647</v>
      </c>
      <c r="C36795" t="s">
        <v>428</v>
      </c>
      <c r="D36795" s="183" t="s">
        <v>11648</v>
      </c>
    </row>
    <row r="36796" spans="1:4">
      <c r="A36796" s="171">
        <v>88243</v>
      </c>
      <c r="B36796" t="s">
        <v>11647</v>
      </c>
      <c r="C36796" t="s">
        <v>428</v>
      </c>
      <c r="D36796" s="183" t="s">
        <v>11648</v>
      </c>
    </row>
    <row r="36797" spans="1:4">
      <c r="A36797" s="171">
        <v>88243</v>
      </c>
      <c r="B36797" t="s">
        <v>11647</v>
      </c>
      <c r="C36797" t="s">
        <v>428</v>
      </c>
      <c r="D36797" s="183" t="s">
        <v>11648</v>
      </c>
    </row>
    <row r="36798" spans="1:4">
      <c r="A36798" s="171">
        <v>88243</v>
      </c>
      <c r="B36798" t="s">
        <v>11647</v>
      </c>
      <c r="C36798" t="s">
        <v>428</v>
      </c>
      <c r="D36798" s="183" t="s">
        <v>11648</v>
      </c>
    </row>
    <row r="36799" spans="1:4">
      <c r="A36799" s="171">
        <v>88243</v>
      </c>
      <c r="B36799" t="s">
        <v>11647</v>
      </c>
      <c r="C36799" t="s">
        <v>428</v>
      </c>
      <c r="D36799" s="183" t="s">
        <v>11648</v>
      </c>
    </row>
    <row r="36800" spans="1:4">
      <c r="A36800" s="171">
        <v>88243</v>
      </c>
      <c r="B36800" t="s">
        <v>11647</v>
      </c>
      <c r="C36800" t="s">
        <v>428</v>
      </c>
      <c r="D36800" s="183" t="s">
        <v>11648</v>
      </c>
    </row>
    <row r="36801" spans="1:4">
      <c r="A36801" s="171">
        <v>88245</v>
      </c>
      <c r="B36801" t="s">
        <v>11649</v>
      </c>
      <c r="C36801" t="s">
        <v>428</v>
      </c>
      <c r="D36801" s="183" t="s">
        <v>6845</v>
      </c>
    </row>
    <row r="36802" spans="1:4">
      <c r="A36802" s="171">
        <v>88245</v>
      </c>
      <c r="B36802" t="s">
        <v>11649</v>
      </c>
      <c r="C36802" t="s">
        <v>428</v>
      </c>
      <c r="D36802" s="183" t="s">
        <v>6845</v>
      </c>
    </row>
    <row r="36803" spans="1:4">
      <c r="A36803" s="171">
        <v>88245</v>
      </c>
      <c r="B36803" t="s">
        <v>11649</v>
      </c>
      <c r="C36803" t="s">
        <v>428</v>
      </c>
      <c r="D36803" s="183" t="s">
        <v>6845</v>
      </c>
    </row>
    <row r="36804" spans="1:4">
      <c r="A36804" s="171">
        <v>88245</v>
      </c>
      <c r="B36804" t="s">
        <v>11649</v>
      </c>
      <c r="C36804" t="s">
        <v>428</v>
      </c>
      <c r="D36804" s="183" t="s">
        <v>6845</v>
      </c>
    </row>
    <row r="36805" spans="1:4">
      <c r="A36805" s="171">
        <v>88245</v>
      </c>
      <c r="B36805" t="s">
        <v>11649</v>
      </c>
      <c r="C36805" t="s">
        <v>428</v>
      </c>
      <c r="D36805" s="183" t="s">
        <v>6845</v>
      </c>
    </row>
    <row r="36806" spans="1:4">
      <c r="A36806" s="171">
        <v>88245</v>
      </c>
      <c r="B36806" t="s">
        <v>11649</v>
      </c>
      <c r="C36806" t="s">
        <v>428</v>
      </c>
      <c r="D36806" s="183" t="s">
        <v>6845</v>
      </c>
    </row>
    <row r="36807" spans="1:4">
      <c r="A36807" s="171">
        <v>88245</v>
      </c>
      <c r="B36807" t="s">
        <v>11649</v>
      </c>
      <c r="C36807" t="s">
        <v>428</v>
      </c>
      <c r="D36807" s="183" t="s">
        <v>6845</v>
      </c>
    </row>
    <row r="36808" spans="1:4">
      <c r="A36808" s="171">
        <v>88245</v>
      </c>
      <c r="B36808" t="s">
        <v>11649</v>
      </c>
      <c r="C36808" t="s">
        <v>428</v>
      </c>
      <c r="D36808" s="183" t="s">
        <v>6845</v>
      </c>
    </row>
    <row r="36809" spans="1:4">
      <c r="A36809" s="171">
        <v>88245</v>
      </c>
      <c r="B36809" t="s">
        <v>11649</v>
      </c>
      <c r="C36809" t="s">
        <v>428</v>
      </c>
      <c r="D36809" s="183" t="s">
        <v>6845</v>
      </c>
    </row>
    <row r="36810" spans="1:4">
      <c r="A36810" s="171">
        <v>88246</v>
      </c>
      <c r="B36810" t="s">
        <v>11650</v>
      </c>
      <c r="C36810" t="s">
        <v>428</v>
      </c>
      <c r="D36810" s="183" t="s">
        <v>8221</v>
      </c>
    </row>
    <row r="36811" spans="1:4">
      <c r="A36811" s="171">
        <v>88246</v>
      </c>
      <c r="B36811" t="s">
        <v>11650</v>
      </c>
      <c r="C36811" t="s">
        <v>428</v>
      </c>
      <c r="D36811" s="183" t="s">
        <v>8221</v>
      </c>
    </row>
    <row r="36812" spans="1:4">
      <c r="A36812" s="171">
        <v>88246</v>
      </c>
      <c r="B36812" t="s">
        <v>11650</v>
      </c>
      <c r="C36812" t="s">
        <v>428</v>
      </c>
      <c r="D36812" s="183" t="s">
        <v>8221</v>
      </c>
    </row>
    <row r="36813" spans="1:4">
      <c r="A36813" s="171">
        <v>88246</v>
      </c>
      <c r="B36813" t="s">
        <v>11650</v>
      </c>
      <c r="C36813" t="s">
        <v>428</v>
      </c>
      <c r="D36813" s="183" t="s">
        <v>8221</v>
      </c>
    </row>
    <row r="36814" spans="1:4">
      <c r="A36814" s="171">
        <v>88246</v>
      </c>
      <c r="B36814" t="s">
        <v>11650</v>
      </c>
      <c r="C36814" t="s">
        <v>428</v>
      </c>
      <c r="D36814" s="183" t="s">
        <v>8221</v>
      </c>
    </row>
    <row r="36815" spans="1:4">
      <c r="A36815" s="171">
        <v>88246</v>
      </c>
      <c r="B36815" t="s">
        <v>11650</v>
      </c>
      <c r="C36815" t="s">
        <v>428</v>
      </c>
      <c r="D36815" s="183" t="s">
        <v>8221</v>
      </c>
    </row>
    <row r="36816" spans="1:4">
      <c r="A36816" s="171">
        <v>88246</v>
      </c>
      <c r="B36816" t="s">
        <v>11650</v>
      </c>
      <c r="C36816" t="s">
        <v>428</v>
      </c>
      <c r="D36816" s="183" t="s">
        <v>8221</v>
      </c>
    </row>
    <row r="36817" spans="1:4">
      <c r="A36817" s="171">
        <v>88246</v>
      </c>
      <c r="B36817" t="s">
        <v>11650</v>
      </c>
      <c r="C36817" t="s">
        <v>428</v>
      </c>
      <c r="D36817" s="183" t="s">
        <v>8221</v>
      </c>
    </row>
    <row r="36818" spans="1:4">
      <c r="A36818" s="171">
        <v>88246</v>
      </c>
      <c r="B36818" t="s">
        <v>11650</v>
      </c>
      <c r="C36818" t="s">
        <v>428</v>
      </c>
      <c r="D36818" s="183" t="s">
        <v>8221</v>
      </c>
    </row>
    <row r="36819" spans="1:4">
      <c r="A36819" s="171">
        <v>88247</v>
      </c>
      <c r="B36819" t="s">
        <v>11651</v>
      </c>
      <c r="C36819" t="s">
        <v>428</v>
      </c>
      <c r="D36819" s="183" t="s">
        <v>507</v>
      </c>
    </row>
    <row r="36820" spans="1:4">
      <c r="A36820" s="171">
        <v>88247</v>
      </c>
      <c r="B36820" t="s">
        <v>11651</v>
      </c>
      <c r="C36820" t="s">
        <v>428</v>
      </c>
      <c r="D36820" s="183" t="s">
        <v>507</v>
      </c>
    </row>
    <row r="36821" spans="1:4">
      <c r="A36821" s="171">
        <v>88247</v>
      </c>
      <c r="B36821" t="s">
        <v>11651</v>
      </c>
      <c r="C36821" t="s">
        <v>428</v>
      </c>
      <c r="D36821" s="183" t="s">
        <v>507</v>
      </c>
    </row>
    <row r="36822" spans="1:4">
      <c r="A36822" s="171">
        <v>88247</v>
      </c>
      <c r="B36822" t="s">
        <v>11651</v>
      </c>
      <c r="C36822" t="s">
        <v>428</v>
      </c>
      <c r="D36822" s="183" t="s">
        <v>507</v>
      </c>
    </row>
    <row r="36823" spans="1:4">
      <c r="A36823" s="171">
        <v>88247</v>
      </c>
      <c r="B36823" t="s">
        <v>11651</v>
      </c>
      <c r="C36823" t="s">
        <v>428</v>
      </c>
      <c r="D36823" s="183" t="s">
        <v>507</v>
      </c>
    </row>
    <row r="36824" spans="1:4">
      <c r="A36824" s="171">
        <v>88247</v>
      </c>
      <c r="B36824" t="s">
        <v>11651</v>
      </c>
      <c r="C36824" t="s">
        <v>428</v>
      </c>
      <c r="D36824" s="183" t="s">
        <v>507</v>
      </c>
    </row>
    <row r="36825" spans="1:4">
      <c r="A36825" s="171">
        <v>88247</v>
      </c>
      <c r="B36825" t="s">
        <v>11651</v>
      </c>
      <c r="C36825" t="s">
        <v>428</v>
      </c>
      <c r="D36825" s="183" t="s">
        <v>507</v>
      </c>
    </row>
    <row r="36826" spans="1:4">
      <c r="A36826" s="171">
        <v>88247</v>
      </c>
      <c r="B36826" t="s">
        <v>11651</v>
      </c>
      <c r="C36826" t="s">
        <v>428</v>
      </c>
      <c r="D36826" s="183" t="s">
        <v>507</v>
      </c>
    </row>
    <row r="36827" spans="1:4">
      <c r="A36827" s="171">
        <v>88247</v>
      </c>
      <c r="B36827" t="s">
        <v>11651</v>
      </c>
      <c r="C36827" t="s">
        <v>428</v>
      </c>
      <c r="D36827" s="183" t="s">
        <v>507</v>
      </c>
    </row>
    <row r="36828" spans="1:4">
      <c r="A36828" s="171">
        <v>88248</v>
      </c>
      <c r="B36828" t="s">
        <v>11652</v>
      </c>
      <c r="C36828" t="s">
        <v>428</v>
      </c>
      <c r="D36828" s="183" t="s">
        <v>11653</v>
      </c>
    </row>
    <row r="36829" spans="1:4">
      <c r="A36829" s="171">
        <v>88248</v>
      </c>
      <c r="B36829" t="s">
        <v>11652</v>
      </c>
      <c r="C36829" t="s">
        <v>428</v>
      </c>
      <c r="D36829" s="183" t="s">
        <v>11653</v>
      </c>
    </row>
    <row r="36830" spans="1:4">
      <c r="A36830" s="171">
        <v>88248</v>
      </c>
      <c r="B36830" t="s">
        <v>11652</v>
      </c>
      <c r="C36830" t="s">
        <v>428</v>
      </c>
      <c r="D36830" s="183" t="s">
        <v>11653</v>
      </c>
    </row>
    <row r="36831" spans="1:4">
      <c r="A36831" s="171">
        <v>88248</v>
      </c>
      <c r="B36831" t="s">
        <v>11652</v>
      </c>
      <c r="C36831" t="s">
        <v>428</v>
      </c>
      <c r="D36831" s="183" t="s">
        <v>11653</v>
      </c>
    </row>
    <row r="36832" spans="1:4">
      <c r="A36832" s="171">
        <v>88248</v>
      </c>
      <c r="B36832" t="s">
        <v>11652</v>
      </c>
      <c r="C36832" t="s">
        <v>428</v>
      </c>
      <c r="D36832" s="183" t="s">
        <v>11653</v>
      </c>
    </row>
    <row r="36833" spans="1:4">
      <c r="A36833" s="171">
        <v>88248</v>
      </c>
      <c r="B36833" t="s">
        <v>11652</v>
      </c>
      <c r="C36833" t="s">
        <v>428</v>
      </c>
      <c r="D36833" s="183" t="s">
        <v>11653</v>
      </c>
    </row>
    <row r="36834" spans="1:4">
      <c r="A36834" s="171">
        <v>88248</v>
      </c>
      <c r="B36834" t="s">
        <v>11652</v>
      </c>
      <c r="C36834" t="s">
        <v>428</v>
      </c>
      <c r="D36834" s="183" t="s">
        <v>11653</v>
      </c>
    </row>
    <row r="36835" spans="1:4">
      <c r="A36835" s="171">
        <v>88248</v>
      </c>
      <c r="B36835" t="s">
        <v>11652</v>
      </c>
      <c r="C36835" t="s">
        <v>428</v>
      </c>
      <c r="D36835" s="183" t="s">
        <v>11653</v>
      </c>
    </row>
    <row r="36836" spans="1:4">
      <c r="A36836" s="171">
        <v>88248</v>
      </c>
      <c r="B36836" t="s">
        <v>11652</v>
      </c>
      <c r="C36836" t="s">
        <v>428</v>
      </c>
      <c r="D36836" s="183" t="s">
        <v>11653</v>
      </c>
    </row>
    <row r="36837" spans="1:4">
      <c r="A36837" s="171">
        <v>88249</v>
      </c>
      <c r="B36837" t="s">
        <v>11654</v>
      </c>
      <c r="C36837" t="s">
        <v>428</v>
      </c>
      <c r="D36837" s="183" t="s">
        <v>10320</v>
      </c>
    </row>
    <row r="36838" spans="1:4">
      <c r="A36838" s="171">
        <v>88249</v>
      </c>
      <c r="B36838" t="s">
        <v>11654</v>
      </c>
      <c r="C36838" t="s">
        <v>428</v>
      </c>
      <c r="D36838" s="183" t="s">
        <v>10320</v>
      </c>
    </row>
    <row r="36839" spans="1:4">
      <c r="A36839" s="171">
        <v>88249</v>
      </c>
      <c r="B36839" t="s">
        <v>11654</v>
      </c>
      <c r="C36839" t="s">
        <v>428</v>
      </c>
      <c r="D36839" s="183" t="s">
        <v>10320</v>
      </c>
    </row>
    <row r="36840" spans="1:4">
      <c r="A36840" s="171">
        <v>88249</v>
      </c>
      <c r="B36840" t="s">
        <v>11654</v>
      </c>
      <c r="C36840" t="s">
        <v>428</v>
      </c>
      <c r="D36840" s="183" t="s">
        <v>10320</v>
      </c>
    </row>
    <row r="36841" spans="1:4">
      <c r="A36841" s="171">
        <v>88249</v>
      </c>
      <c r="B36841" t="s">
        <v>11654</v>
      </c>
      <c r="C36841" t="s">
        <v>428</v>
      </c>
      <c r="D36841" s="183" t="s">
        <v>10320</v>
      </c>
    </row>
    <row r="36842" spans="1:4">
      <c r="A36842" s="171">
        <v>88249</v>
      </c>
      <c r="B36842" t="s">
        <v>11654</v>
      </c>
      <c r="C36842" t="s">
        <v>428</v>
      </c>
      <c r="D36842" s="183" t="s">
        <v>10320</v>
      </c>
    </row>
    <row r="36843" spans="1:4">
      <c r="A36843" s="171">
        <v>88249</v>
      </c>
      <c r="B36843" t="s">
        <v>11654</v>
      </c>
      <c r="C36843" t="s">
        <v>428</v>
      </c>
      <c r="D36843" s="183" t="s">
        <v>10320</v>
      </c>
    </row>
    <row r="36844" spans="1:4">
      <c r="A36844" s="171">
        <v>88249</v>
      </c>
      <c r="B36844" t="s">
        <v>11654</v>
      </c>
      <c r="C36844" t="s">
        <v>428</v>
      </c>
      <c r="D36844" s="183" t="s">
        <v>10320</v>
      </c>
    </row>
    <row r="36845" spans="1:4">
      <c r="A36845" s="171">
        <v>88249</v>
      </c>
      <c r="B36845" t="s">
        <v>11654</v>
      </c>
      <c r="C36845" t="s">
        <v>428</v>
      </c>
      <c r="D36845" s="183" t="s">
        <v>10320</v>
      </c>
    </row>
    <row r="36846" spans="1:4">
      <c r="A36846" s="171">
        <v>88250</v>
      </c>
      <c r="B36846" t="s">
        <v>11655</v>
      </c>
      <c r="C36846" t="s">
        <v>428</v>
      </c>
      <c r="D36846" s="183" t="s">
        <v>2308</v>
      </c>
    </row>
    <row r="36847" spans="1:4">
      <c r="A36847" s="171">
        <v>88250</v>
      </c>
      <c r="B36847" t="s">
        <v>11655</v>
      </c>
      <c r="C36847" t="s">
        <v>428</v>
      </c>
      <c r="D36847" s="183" t="s">
        <v>2308</v>
      </c>
    </row>
    <row r="36848" spans="1:4">
      <c r="A36848" s="171">
        <v>88250</v>
      </c>
      <c r="B36848" t="s">
        <v>11655</v>
      </c>
      <c r="C36848" t="s">
        <v>428</v>
      </c>
      <c r="D36848" s="183" t="s">
        <v>2308</v>
      </c>
    </row>
    <row r="36849" spans="1:4">
      <c r="A36849" s="171">
        <v>88250</v>
      </c>
      <c r="B36849" t="s">
        <v>11655</v>
      </c>
      <c r="C36849" t="s">
        <v>428</v>
      </c>
      <c r="D36849" s="183" t="s">
        <v>2308</v>
      </c>
    </row>
    <row r="36850" spans="1:4">
      <c r="A36850" s="171">
        <v>88250</v>
      </c>
      <c r="B36850" t="s">
        <v>11655</v>
      </c>
      <c r="C36850" t="s">
        <v>428</v>
      </c>
      <c r="D36850" s="183" t="s">
        <v>2308</v>
      </c>
    </row>
    <row r="36851" spans="1:4">
      <c r="A36851" s="171">
        <v>88250</v>
      </c>
      <c r="B36851" t="s">
        <v>11655</v>
      </c>
      <c r="C36851" t="s">
        <v>428</v>
      </c>
      <c r="D36851" s="183" t="s">
        <v>2308</v>
      </c>
    </row>
    <row r="36852" spans="1:4">
      <c r="A36852" s="171">
        <v>88250</v>
      </c>
      <c r="B36852" t="s">
        <v>11655</v>
      </c>
      <c r="C36852" t="s">
        <v>428</v>
      </c>
      <c r="D36852" s="183" t="s">
        <v>2308</v>
      </c>
    </row>
    <row r="36853" spans="1:4">
      <c r="A36853" s="171">
        <v>88250</v>
      </c>
      <c r="B36853" t="s">
        <v>11655</v>
      </c>
      <c r="C36853" t="s">
        <v>428</v>
      </c>
      <c r="D36853" s="183" t="s">
        <v>2308</v>
      </c>
    </row>
    <row r="36854" spans="1:4">
      <c r="A36854" s="171">
        <v>88250</v>
      </c>
      <c r="B36854" t="s">
        <v>11655</v>
      </c>
      <c r="C36854" t="s">
        <v>428</v>
      </c>
      <c r="D36854" s="183" t="s">
        <v>2308</v>
      </c>
    </row>
    <row r="36855" spans="1:4">
      <c r="A36855" s="171">
        <v>88251</v>
      </c>
      <c r="B36855" t="s">
        <v>11656</v>
      </c>
      <c r="C36855" t="s">
        <v>428</v>
      </c>
      <c r="D36855" s="183" t="s">
        <v>7344</v>
      </c>
    </row>
    <row r="36856" spans="1:4">
      <c r="A36856" s="171">
        <v>88251</v>
      </c>
      <c r="B36856" t="s">
        <v>11656</v>
      </c>
      <c r="C36856" t="s">
        <v>428</v>
      </c>
      <c r="D36856" s="183" t="s">
        <v>7344</v>
      </c>
    </row>
    <row r="36857" spans="1:4">
      <c r="A36857" s="171">
        <v>88251</v>
      </c>
      <c r="B36857" t="s">
        <v>11656</v>
      </c>
      <c r="C36857" t="s">
        <v>428</v>
      </c>
      <c r="D36857" s="183" t="s">
        <v>7344</v>
      </c>
    </row>
    <row r="36858" spans="1:4">
      <c r="A36858" s="171">
        <v>88251</v>
      </c>
      <c r="B36858" t="s">
        <v>11656</v>
      </c>
      <c r="C36858" t="s">
        <v>428</v>
      </c>
      <c r="D36858" s="183" t="s">
        <v>7344</v>
      </c>
    </row>
    <row r="36859" spans="1:4">
      <c r="A36859" s="171">
        <v>88251</v>
      </c>
      <c r="B36859" t="s">
        <v>11656</v>
      </c>
      <c r="C36859" t="s">
        <v>428</v>
      </c>
      <c r="D36859" s="183" t="s">
        <v>7344</v>
      </c>
    </row>
    <row r="36860" spans="1:4">
      <c r="A36860" s="171">
        <v>88251</v>
      </c>
      <c r="B36860" t="s">
        <v>11656</v>
      </c>
      <c r="C36860" t="s">
        <v>428</v>
      </c>
      <c r="D36860" s="183" t="s">
        <v>7344</v>
      </c>
    </row>
    <row r="36861" spans="1:4">
      <c r="A36861" s="171">
        <v>88251</v>
      </c>
      <c r="B36861" t="s">
        <v>11656</v>
      </c>
      <c r="C36861" t="s">
        <v>428</v>
      </c>
      <c r="D36861" s="183" t="s">
        <v>7344</v>
      </c>
    </row>
    <row r="36862" spans="1:4">
      <c r="A36862" s="171">
        <v>88251</v>
      </c>
      <c r="B36862" t="s">
        <v>11656</v>
      </c>
      <c r="C36862" t="s">
        <v>428</v>
      </c>
      <c r="D36862" s="183" t="s">
        <v>7344</v>
      </c>
    </row>
    <row r="36863" spans="1:4">
      <c r="A36863" s="171">
        <v>88251</v>
      </c>
      <c r="B36863" t="s">
        <v>11656</v>
      </c>
      <c r="C36863" t="s">
        <v>428</v>
      </c>
      <c r="D36863" s="183" t="s">
        <v>7344</v>
      </c>
    </row>
    <row r="36864" spans="1:4">
      <c r="A36864" s="171">
        <v>88252</v>
      </c>
      <c r="B36864" t="s">
        <v>11657</v>
      </c>
      <c r="C36864" t="s">
        <v>428</v>
      </c>
      <c r="D36864" s="183" t="s">
        <v>10532</v>
      </c>
    </row>
    <row r="36865" spans="1:4">
      <c r="A36865" s="171">
        <v>88252</v>
      </c>
      <c r="B36865" t="s">
        <v>11657</v>
      </c>
      <c r="C36865" t="s">
        <v>428</v>
      </c>
      <c r="D36865" s="183" t="s">
        <v>10532</v>
      </c>
    </row>
    <row r="36866" spans="1:4">
      <c r="A36866" s="171">
        <v>88252</v>
      </c>
      <c r="B36866" t="s">
        <v>11657</v>
      </c>
      <c r="C36866" t="s">
        <v>428</v>
      </c>
      <c r="D36866" s="183" t="s">
        <v>10532</v>
      </c>
    </row>
    <row r="36867" spans="1:4">
      <c r="A36867" s="171">
        <v>88252</v>
      </c>
      <c r="B36867" t="s">
        <v>11657</v>
      </c>
      <c r="C36867" t="s">
        <v>428</v>
      </c>
      <c r="D36867" s="183" t="s">
        <v>10532</v>
      </c>
    </row>
    <row r="36868" spans="1:4">
      <c r="A36868" s="171">
        <v>88252</v>
      </c>
      <c r="B36868" t="s">
        <v>11657</v>
      </c>
      <c r="C36868" t="s">
        <v>428</v>
      </c>
      <c r="D36868" s="183" t="s">
        <v>10532</v>
      </c>
    </row>
    <row r="36869" spans="1:4">
      <c r="A36869" s="171">
        <v>88252</v>
      </c>
      <c r="B36869" t="s">
        <v>11657</v>
      </c>
      <c r="C36869" t="s">
        <v>428</v>
      </c>
      <c r="D36869" s="183" t="s">
        <v>10532</v>
      </c>
    </row>
    <row r="36870" spans="1:4">
      <c r="A36870" s="171">
        <v>88252</v>
      </c>
      <c r="B36870" t="s">
        <v>11657</v>
      </c>
      <c r="C36870" t="s">
        <v>428</v>
      </c>
      <c r="D36870" s="183" t="s">
        <v>10532</v>
      </c>
    </row>
    <row r="36871" spans="1:4">
      <c r="A36871" s="171">
        <v>88252</v>
      </c>
      <c r="B36871" t="s">
        <v>11657</v>
      </c>
      <c r="C36871" t="s">
        <v>428</v>
      </c>
      <c r="D36871" s="183" t="s">
        <v>10532</v>
      </c>
    </row>
    <row r="36872" spans="1:4">
      <c r="A36872" s="171">
        <v>88252</v>
      </c>
      <c r="B36872" t="s">
        <v>11657</v>
      </c>
      <c r="C36872" t="s">
        <v>428</v>
      </c>
      <c r="D36872" s="183" t="s">
        <v>10532</v>
      </c>
    </row>
    <row r="36873" spans="1:4">
      <c r="A36873" s="171">
        <v>88253</v>
      </c>
      <c r="B36873" t="s">
        <v>11658</v>
      </c>
      <c r="C36873" t="s">
        <v>428</v>
      </c>
      <c r="D36873" s="183" t="s">
        <v>10003</v>
      </c>
    </row>
    <row r="36874" spans="1:4">
      <c r="A36874" s="171">
        <v>88253</v>
      </c>
      <c r="B36874" t="s">
        <v>11658</v>
      </c>
      <c r="C36874" t="s">
        <v>428</v>
      </c>
      <c r="D36874" s="183" t="s">
        <v>10003</v>
      </c>
    </row>
    <row r="36875" spans="1:4">
      <c r="A36875" s="171">
        <v>88253</v>
      </c>
      <c r="B36875" t="s">
        <v>11658</v>
      </c>
      <c r="C36875" t="s">
        <v>428</v>
      </c>
      <c r="D36875" s="183" t="s">
        <v>10003</v>
      </c>
    </row>
    <row r="36876" spans="1:4">
      <c r="A36876" s="171">
        <v>88253</v>
      </c>
      <c r="B36876" t="s">
        <v>11658</v>
      </c>
      <c r="C36876" t="s">
        <v>428</v>
      </c>
      <c r="D36876" s="183" t="s">
        <v>10003</v>
      </c>
    </row>
    <row r="36877" spans="1:4">
      <c r="A36877" s="171">
        <v>88253</v>
      </c>
      <c r="B36877" t="s">
        <v>11658</v>
      </c>
      <c r="C36877" t="s">
        <v>428</v>
      </c>
      <c r="D36877" s="183" t="s">
        <v>10003</v>
      </c>
    </row>
    <row r="36878" spans="1:4">
      <c r="A36878" s="171">
        <v>88253</v>
      </c>
      <c r="B36878" t="s">
        <v>11658</v>
      </c>
      <c r="C36878" t="s">
        <v>428</v>
      </c>
      <c r="D36878" s="183" t="s">
        <v>10003</v>
      </c>
    </row>
    <row r="36879" spans="1:4">
      <c r="A36879" s="171">
        <v>88253</v>
      </c>
      <c r="B36879" t="s">
        <v>11658</v>
      </c>
      <c r="C36879" t="s">
        <v>428</v>
      </c>
      <c r="D36879" s="183" t="s">
        <v>10003</v>
      </c>
    </row>
    <row r="36880" spans="1:4">
      <c r="A36880" s="171">
        <v>88253</v>
      </c>
      <c r="B36880" t="s">
        <v>11658</v>
      </c>
      <c r="C36880" t="s">
        <v>428</v>
      </c>
      <c r="D36880" s="183" t="s">
        <v>10003</v>
      </c>
    </row>
    <row r="36881" spans="1:4">
      <c r="A36881" s="171">
        <v>88253</v>
      </c>
      <c r="B36881" t="s">
        <v>11658</v>
      </c>
      <c r="C36881" t="s">
        <v>428</v>
      </c>
      <c r="D36881" s="183" t="s">
        <v>10003</v>
      </c>
    </row>
    <row r="36882" spans="1:4">
      <c r="A36882" s="171">
        <v>88255</v>
      </c>
      <c r="B36882" t="s">
        <v>11659</v>
      </c>
      <c r="C36882" t="s">
        <v>428</v>
      </c>
      <c r="D36882" s="183" t="s">
        <v>11660</v>
      </c>
    </row>
    <row r="36883" spans="1:4">
      <c r="A36883" s="171">
        <v>88255</v>
      </c>
      <c r="B36883" t="s">
        <v>11659</v>
      </c>
      <c r="C36883" t="s">
        <v>428</v>
      </c>
      <c r="D36883" s="183" t="s">
        <v>11660</v>
      </c>
    </row>
    <row r="36884" spans="1:4">
      <c r="A36884" s="171">
        <v>88255</v>
      </c>
      <c r="B36884" t="s">
        <v>11659</v>
      </c>
      <c r="C36884" t="s">
        <v>428</v>
      </c>
      <c r="D36884" s="183" t="s">
        <v>11660</v>
      </c>
    </row>
    <row r="36885" spans="1:4">
      <c r="A36885" s="171">
        <v>88255</v>
      </c>
      <c r="B36885" t="s">
        <v>11659</v>
      </c>
      <c r="C36885" t="s">
        <v>428</v>
      </c>
      <c r="D36885" s="183" t="s">
        <v>11660</v>
      </c>
    </row>
    <row r="36886" spans="1:4">
      <c r="A36886" s="171">
        <v>88255</v>
      </c>
      <c r="B36886" t="s">
        <v>11659</v>
      </c>
      <c r="C36886" t="s">
        <v>428</v>
      </c>
      <c r="D36886" s="183" t="s">
        <v>11660</v>
      </c>
    </row>
    <row r="36887" spans="1:4">
      <c r="A36887" s="171">
        <v>88255</v>
      </c>
      <c r="B36887" t="s">
        <v>11659</v>
      </c>
      <c r="C36887" t="s">
        <v>428</v>
      </c>
      <c r="D36887" s="183" t="s">
        <v>11660</v>
      </c>
    </row>
    <row r="36888" spans="1:4">
      <c r="A36888" s="171">
        <v>88255</v>
      </c>
      <c r="B36888" t="s">
        <v>11659</v>
      </c>
      <c r="C36888" t="s">
        <v>428</v>
      </c>
      <c r="D36888" s="183" t="s">
        <v>11660</v>
      </c>
    </row>
    <row r="36889" spans="1:4">
      <c r="A36889" s="171">
        <v>88255</v>
      </c>
      <c r="B36889" t="s">
        <v>11659</v>
      </c>
      <c r="C36889" t="s">
        <v>428</v>
      </c>
      <c r="D36889" s="183" t="s">
        <v>11660</v>
      </c>
    </row>
    <row r="36890" spans="1:4">
      <c r="A36890" s="171">
        <v>88255</v>
      </c>
      <c r="B36890" t="s">
        <v>11659</v>
      </c>
      <c r="C36890" t="s">
        <v>428</v>
      </c>
      <c r="D36890" s="183" t="s">
        <v>11660</v>
      </c>
    </row>
    <row r="36891" spans="1:4">
      <c r="A36891" s="171">
        <v>88256</v>
      </c>
      <c r="B36891" t="s">
        <v>11661</v>
      </c>
      <c r="C36891" t="s">
        <v>428</v>
      </c>
      <c r="D36891" s="183" t="s">
        <v>2735</v>
      </c>
    </row>
    <row r="36892" spans="1:4">
      <c r="A36892" s="171">
        <v>88256</v>
      </c>
      <c r="B36892" t="s">
        <v>11661</v>
      </c>
      <c r="C36892" t="s">
        <v>428</v>
      </c>
      <c r="D36892" s="183" t="s">
        <v>2735</v>
      </c>
    </row>
    <row r="36893" spans="1:4">
      <c r="A36893" s="171">
        <v>88256</v>
      </c>
      <c r="B36893" t="s">
        <v>11661</v>
      </c>
      <c r="C36893" t="s">
        <v>428</v>
      </c>
      <c r="D36893" s="183" t="s">
        <v>2735</v>
      </c>
    </row>
    <row r="36894" spans="1:4">
      <c r="A36894" s="171">
        <v>88256</v>
      </c>
      <c r="B36894" t="s">
        <v>11661</v>
      </c>
      <c r="C36894" t="s">
        <v>428</v>
      </c>
      <c r="D36894" s="183" t="s">
        <v>2735</v>
      </c>
    </row>
    <row r="36895" spans="1:4">
      <c r="A36895" s="171">
        <v>88256</v>
      </c>
      <c r="B36895" t="s">
        <v>11661</v>
      </c>
      <c r="C36895" t="s">
        <v>428</v>
      </c>
      <c r="D36895" s="183" t="s">
        <v>2735</v>
      </c>
    </row>
    <row r="36896" spans="1:4">
      <c r="A36896" s="171">
        <v>88256</v>
      </c>
      <c r="B36896" t="s">
        <v>11661</v>
      </c>
      <c r="C36896" t="s">
        <v>428</v>
      </c>
      <c r="D36896" s="183" t="s">
        <v>2735</v>
      </c>
    </row>
    <row r="36897" spans="1:4">
      <c r="A36897" s="171">
        <v>88256</v>
      </c>
      <c r="B36897" t="s">
        <v>11661</v>
      </c>
      <c r="C36897" t="s">
        <v>428</v>
      </c>
      <c r="D36897" s="183" t="s">
        <v>2735</v>
      </c>
    </row>
    <row r="36898" spans="1:4">
      <c r="A36898" s="171">
        <v>88256</v>
      </c>
      <c r="B36898" t="s">
        <v>11661</v>
      </c>
      <c r="C36898" t="s">
        <v>428</v>
      </c>
      <c r="D36898" s="183" t="s">
        <v>2735</v>
      </c>
    </row>
    <row r="36899" spans="1:4">
      <c r="A36899" s="171">
        <v>88256</v>
      </c>
      <c r="B36899" t="s">
        <v>11661</v>
      </c>
      <c r="C36899" t="s">
        <v>428</v>
      </c>
      <c r="D36899" s="183" t="s">
        <v>2735</v>
      </c>
    </row>
    <row r="36900" spans="1:4">
      <c r="A36900" s="171">
        <v>88257</v>
      </c>
      <c r="B36900" t="s">
        <v>11662</v>
      </c>
      <c r="C36900" t="s">
        <v>428</v>
      </c>
      <c r="D36900" s="183" t="s">
        <v>6802</v>
      </c>
    </row>
    <row r="36901" spans="1:4">
      <c r="A36901" s="171">
        <v>88257</v>
      </c>
      <c r="B36901" t="s">
        <v>11662</v>
      </c>
      <c r="C36901" t="s">
        <v>428</v>
      </c>
      <c r="D36901" s="183" t="s">
        <v>6802</v>
      </c>
    </row>
    <row r="36902" spans="1:4">
      <c r="A36902" s="171">
        <v>88257</v>
      </c>
      <c r="B36902" t="s">
        <v>11662</v>
      </c>
      <c r="C36902" t="s">
        <v>428</v>
      </c>
      <c r="D36902" s="183" t="s">
        <v>6802</v>
      </c>
    </row>
    <row r="36903" spans="1:4">
      <c r="A36903" s="171">
        <v>88257</v>
      </c>
      <c r="B36903" t="s">
        <v>11662</v>
      </c>
      <c r="C36903" t="s">
        <v>428</v>
      </c>
      <c r="D36903" s="183" t="s">
        <v>6802</v>
      </c>
    </row>
    <row r="36904" spans="1:4">
      <c r="A36904" s="171">
        <v>88257</v>
      </c>
      <c r="B36904" t="s">
        <v>11662</v>
      </c>
      <c r="C36904" t="s">
        <v>428</v>
      </c>
      <c r="D36904" s="183" t="s">
        <v>6802</v>
      </c>
    </row>
    <row r="36905" spans="1:4">
      <c r="A36905" s="171">
        <v>88257</v>
      </c>
      <c r="B36905" t="s">
        <v>11662</v>
      </c>
      <c r="C36905" t="s">
        <v>428</v>
      </c>
      <c r="D36905" s="183" t="s">
        <v>6802</v>
      </c>
    </row>
    <row r="36906" spans="1:4">
      <c r="A36906" s="171">
        <v>88257</v>
      </c>
      <c r="B36906" t="s">
        <v>11662</v>
      </c>
      <c r="C36906" t="s">
        <v>428</v>
      </c>
      <c r="D36906" s="183" t="s">
        <v>6802</v>
      </c>
    </row>
    <row r="36907" spans="1:4">
      <c r="A36907" s="171">
        <v>88257</v>
      </c>
      <c r="B36907" t="s">
        <v>11662</v>
      </c>
      <c r="C36907" t="s">
        <v>428</v>
      </c>
      <c r="D36907" s="183" t="s">
        <v>6802</v>
      </c>
    </row>
    <row r="36908" spans="1:4">
      <c r="A36908" s="171">
        <v>88257</v>
      </c>
      <c r="B36908" t="s">
        <v>11662</v>
      </c>
      <c r="C36908" t="s">
        <v>428</v>
      </c>
      <c r="D36908" s="183" t="s">
        <v>6802</v>
      </c>
    </row>
    <row r="36909" spans="1:4">
      <c r="A36909" s="171">
        <v>88258</v>
      </c>
      <c r="B36909" t="s">
        <v>11663</v>
      </c>
      <c r="C36909" t="s">
        <v>428</v>
      </c>
      <c r="D36909" s="183" t="s">
        <v>5187</v>
      </c>
    </row>
    <row r="36910" spans="1:4">
      <c r="A36910" s="171">
        <v>88258</v>
      </c>
      <c r="B36910" t="s">
        <v>11663</v>
      </c>
      <c r="C36910" t="s">
        <v>428</v>
      </c>
      <c r="D36910" s="183" t="s">
        <v>5187</v>
      </c>
    </row>
    <row r="36911" spans="1:4">
      <c r="A36911" s="171">
        <v>88258</v>
      </c>
      <c r="B36911" t="s">
        <v>11663</v>
      </c>
      <c r="C36911" t="s">
        <v>428</v>
      </c>
      <c r="D36911" s="183" t="s">
        <v>5187</v>
      </c>
    </row>
    <row r="36912" spans="1:4">
      <c r="A36912" s="171">
        <v>88258</v>
      </c>
      <c r="B36912" t="s">
        <v>11663</v>
      </c>
      <c r="C36912" t="s">
        <v>428</v>
      </c>
      <c r="D36912" s="183" t="s">
        <v>5187</v>
      </c>
    </row>
    <row r="36913" spans="1:4">
      <c r="A36913" s="171">
        <v>88258</v>
      </c>
      <c r="B36913" t="s">
        <v>11663</v>
      </c>
      <c r="C36913" t="s">
        <v>428</v>
      </c>
      <c r="D36913" s="183" t="s">
        <v>5187</v>
      </c>
    </row>
    <row r="36914" spans="1:4">
      <c r="A36914" s="171">
        <v>88258</v>
      </c>
      <c r="B36914" t="s">
        <v>11663</v>
      </c>
      <c r="C36914" t="s">
        <v>428</v>
      </c>
      <c r="D36914" s="183" t="s">
        <v>5187</v>
      </c>
    </row>
    <row r="36915" spans="1:4">
      <c r="A36915" s="171">
        <v>88258</v>
      </c>
      <c r="B36915" t="s">
        <v>11663</v>
      </c>
      <c r="C36915" t="s">
        <v>428</v>
      </c>
      <c r="D36915" s="183" t="s">
        <v>5187</v>
      </c>
    </row>
    <row r="36916" spans="1:4">
      <c r="A36916" s="171">
        <v>88258</v>
      </c>
      <c r="B36916" t="s">
        <v>11663</v>
      </c>
      <c r="C36916" t="s">
        <v>428</v>
      </c>
      <c r="D36916" s="183" t="s">
        <v>5187</v>
      </c>
    </row>
    <row r="36917" spans="1:4">
      <c r="A36917" s="171">
        <v>88259</v>
      </c>
      <c r="B36917" t="s">
        <v>11664</v>
      </c>
      <c r="C36917" t="s">
        <v>428</v>
      </c>
      <c r="D36917" s="183" t="s">
        <v>11665</v>
      </c>
    </row>
    <row r="36918" spans="1:4">
      <c r="A36918" s="171">
        <v>88259</v>
      </c>
      <c r="B36918" t="s">
        <v>11664</v>
      </c>
      <c r="C36918" t="s">
        <v>428</v>
      </c>
      <c r="D36918" s="183" t="s">
        <v>11665</v>
      </c>
    </row>
    <row r="36919" spans="1:4">
      <c r="A36919" s="171">
        <v>88259</v>
      </c>
      <c r="B36919" t="s">
        <v>11664</v>
      </c>
      <c r="C36919" t="s">
        <v>428</v>
      </c>
      <c r="D36919" s="183" t="s">
        <v>11665</v>
      </c>
    </row>
    <row r="36920" spans="1:4">
      <c r="A36920" s="171">
        <v>88259</v>
      </c>
      <c r="B36920" t="s">
        <v>11664</v>
      </c>
      <c r="C36920" t="s">
        <v>428</v>
      </c>
      <c r="D36920" s="183" t="s">
        <v>11665</v>
      </c>
    </row>
    <row r="36921" spans="1:4">
      <c r="A36921" s="171">
        <v>88259</v>
      </c>
      <c r="B36921" t="s">
        <v>11664</v>
      </c>
      <c r="C36921" t="s">
        <v>428</v>
      </c>
      <c r="D36921" s="183" t="s">
        <v>11665</v>
      </c>
    </row>
    <row r="36922" spans="1:4">
      <c r="A36922" s="171">
        <v>88259</v>
      </c>
      <c r="B36922" t="s">
        <v>11664</v>
      </c>
      <c r="C36922" t="s">
        <v>428</v>
      </c>
      <c r="D36922" s="183" t="s">
        <v>11665</v>
      </c>
    </row>
    <row r="36923" spans="1:4">
      <c r="A36923" s="171">
        <v>88259</v>
      </c>
      <c r="B36923" t="s">
        <v>11664</v>
      </c>
      <c r="C36923" t="s">
        <v>428</v>
      </c>
      <c r="D36923" s="183" t="s">
        <v>11665</v>
      </c>
    </row>
    <row r="36924" spans="1:4">
      <c r="A36924" s="171">
        <v>88259</v>
      </c>
      <c r="B36924" t="s">
        <v>11664</v>
      </c>
      <c r="C36924" t="s">
        <v>428</v>
      </c>
      <c r="D36924" s="183" t="s">
        <v>11665</v>
      </c>
    </row>
    <row r="36925" spans="1:4">
      <c r="A36925" s="171">
        <v>88259</v>
      </c>
      <c r="B36925" t="s">
        <v>11664</v>
      </c>
      <c r="C36925" t="s">
        <v>428</v>
      </c>
      <c r="D36925" s="183" t="s">
        <v>11665</v>
      </c>
    </row>
    <row r="36926" spans="1:4">
      <c r="A36926" s="171">
        <v>88260</v>
      </c>
      <c r="B36926" t="s">
        <v>11666</v>
      </c>
      <c r="C36926" t="s">
        <v>428</v>
      </c>
      <c r="D36926" s="183" t="s">
        <v>11667</v>
      </c>
    </row>
    <row r="36927" spans="1:4">
      <c r="A36927" s="171">
        <v>88260</v>
      </c>
      <c r="B36927" t="s">
        <v>11666</v>
      </c>
      <c r="C36927" t="s">
        <v>428</v>
      </c>
      <c r="D36927" s="183" t="s">
        <v>11667</v>
      </c>
    </row>
    <row r="36928" spans="1:4">
      <c r="A36928" s="171">
        <v>88260</v>
      </c>
      <c r="B36928" t="s">
        <v>11666</v>
      </c>
      <c r="C36928" t="s">
        <v>428</v>
      </c>
      <c r="D36928" s="183" t="s">
        <v>11667</v>
      </c>
    </row>
    <row r="36929" spans="1:4">
      <c r="A36929" s="171">
        <v>88260</v>
      </c>
      <c r="B36929" t="s">
        <v>11666</v>
      </c>
      <c r="C36929" t="s">
        <v>428</v>
      </c>
      <c r="D36929" s="183" t="s">
        <v>11667</v>
      </c>
    </row>
    <row r="36930" spans="1:4">
      <c r="A36930" s="171">
        <v>88260</v>
      </c>
      <c r="B36930" t="s">
        <v>11666</v>
      </c>
      <c r="C36930" t="s">
        <v>428</v>
      </c>
      <c r="D36930" s="183" t="s">
        <v>11667</v>
      </c>
    </row>
    <row r="36931" spans="1:4">
      <c r="A36931" s="171">
        <v>88260</v>
      </c>
      <c r="B36931" t="s">
        <v>11666</v>
      </c>
      <c r="C36931" t="s">
        <v>428</v>
      </c>
      <c r="D36931" s="183" t="s">
        <v>11667</v>
      </c>
    </row>
    <row r="36932" spans="1:4">
      <c r="A36932" s="171">
        <v>88260</v>
      </c>
      <c r="B36932" t="s">
        <v>11666</v>
      </c>
      <c r="C36932" t="s">
        <v>428</v>
      </c>
      <c r="D36932" s="183" t="s">
        <v>11667</v>
      </c>
    </row>
    <row r="36933" spans="1:4">
      <c r="A36933" s="171">
        <v>88260</v>
      </c>
      <c r="B36933" t="s">
        <v>11666</v>
      </c>
      <c r="C36933" t="s">
        <v>428</v>
      </c>
      <c r="D36933" s="183" t="s">
        <v>11667</v>
      </c>
    </row>
    <row r="36934" spans="1:4">
      <c r="A36934" s="171">
        <v>88260</v>
      </c>
      <c r="B36934" t="s">
        <v>11666</v>
      </c>
      <c r="C36934" t="s">
        <v>428</v>
      </c>
      <c r="D36934" s="183" t="s">
        <v>11667</v>
      </c>
    </row>
    <row r="36935" spans="1:4">
      <c r="A36935" s="171">
        <v>88261</v>
      </c>
      <c r="B36935" t="s">
        <v>11668</v>
      </c>
      <c r="C36935" t="s">
        <v>428</v>
      </c>
      <c r="D36935" s="183" t="s">
        <v>2735</v>
      </c>
    </row>
    <row r="36936" spans="1:4">
      <c r="A36936" s="171">
        <v>88261</v>
      </c>
      <c r="B36936" t="s">
        <v>11668</v>
      </c>
      <c r="C36936" t="s">
        <v>428</v>
      </c>
      <c r="D36936" s="183" t="s">
        <v>2735</v>
      </c>
    </row>
    <row r="36937" spans="1:4">
      <c r="A36937" s="171">
        <v>88261</v>
      </c>
      <c r="B36937" t="s">
        <v>11668</v>
      </c>
      <c r="C36937" t="s">
        <v>428</v>
      </c>
      <c r="D36937" s="183" t="s">
        <v>2735</v>
      </c>
    </row>
    <row r="36938" spans="1:4">
      <c r="A36938" s="171">
        <v>88261</v>
      </c>
      <c r="B36938" t="s">
        <v>11668</v>
      </c>
      <c r="C36938" t="s">
        <v>428</v>
      </c>
      <c r="D36938" s="183" t="s">
        <v>2735</v>
      </c>
    </row>
    <row r="36939" spans="1:4">
      <c r="A36939" s="171">
        <v>88261</v>
      </c>
      <c r="B36939" t="s">
        <v>11668</v>
      </c>
      <c r="C36939" t="s">
        <v>428</v>
      </c>
      <c r="D36939" s="183" t="s">
        <v>2735</v>
      </c>
    </row>
    <row r="36940" spans="1:4">
      <c r="A36940" s="171">
        <v>88261</v>
      </c>
      <c r="B36940" t="s">
        <v>11668</v>
      </c>
      <c r="C36940" t="s">
        <v>428</v>
      </c>
      <c r="D36940" s="183" t="s">
        <v>2735</v>
      </c>
    </row>
    <row r="36941" spans="1:4">
      <c r="A36941" s="171">
        <v>88261</v>
      </c>
      <c r="B36941" t="s">
        <v>11668</v>
      </c>
      <c r="C36941" t="s">
        <v>428</v>
      </c>
      <c r="D36941" s="183" t="s">
        <v>2735</v>
      </c>
    </row>
    <row r="36942" spans="1:4">
      <c r="A36942" s="171">
        <v>88261</v>
      </c>
      <c r="B36942" t="s">
        <v>11668</v>
      </c>
      <c r="C36942" t="s">
        <v>428</v>
      </c>
      <c r="D36942" s="183" t="s">
        <v>2735</v>
      </c>
    </row>
    <row r="36943" spans="1:4">
      <c r="A36943" s="171">
        <v>88261</v>
      </c>
      <c r="B36943" t="s">
        <v>11668</v>
      </c>
      <c r="C36943" t="s">
        <v>428</v>
      </c>
      <c r="D36943" s="183" t="s">
        <v>2735</v>
      </c>
    </row>
    <row r="36944" spans="1:4">
      <c r="A36944" s="171">
        <v>88262</v>
      </c>
      <c r="B36944" t="s">
        <v>11669</v>
      </c>
      <c r="C36944" t="s">
        <v>428</v>
      </c>
      <c r="D36944" s="183" t="s">
        <v>6845</v>
      </c>
    </row>
    <row r="36945" spans="1:4">
      <c r="A36945" s="171">
        <v>88262</v>
      </c>
      <c r="B36945" t="s">
        <v>11669</v>
      </c>
      <c r="C36945" t="s">
        <v>428</v>
      </c>
      <c r="D36945" s="183" t="s">
        <v>6845</v>
      </c>
    </row>
    <row r="36946" spans="1:4">
      <c r="A36946" s="171">
        <v>88262</v>
      </c>
      <c r="B36946" t="s">
        <v>11669</v>
      </c>
      <c r="C36946" t="s">
        <v>428</v>
      </c>
      <c r="D36946" s="183" t="s">
        <v>6845</v>
      </c>
    </row>
    <row r="36947" spans="1:4">
      <c r="A36947" s="171">
        <v>88262</v>
      </c>
      <c r="B36947" t="s">
        <v>11669</v>
      </c>
      <c r="C36947" t="s">
        <v>428</v>
      </c>
      <c r="D36947" s="183" t="s">
        <v>6845</v>
      </c>
    </row>
    <row r="36948" spans="1:4">
      <c r="A36948" s="171">
        <v>88262</v>
      </c>
      <c r="B36948" t="s">
        <v>11669</v>
      </c>
      <c r="C36948" t="s">
        <v>428</v>
      </c>
      <c r="D36948" s="183" t="s">
        <v>6845</v>
      </c>
    </row>
    <row r="36949" spans="1:4">
      <c r="A36949" s="171">
        <v>88262</v>
      </c>
      <c r="B36949" t="s">
        <v>11669</v>
      </c>
      <c r="C36949" t="s">
        <v>428</v>
      </c>
      <c r="D36949" s="183" t="s">
        <v>6845</v>
      </c>
    </row>
    <row r="36950" spans="1:4">
      <c r="A36950" s="171">
        <v>88262</v>
      </c>
      <c r="B36950" t="s">
        <v>11669</v>
      </c>
      <c r="C36950" t="s">
        <v>428</v>
      </c>
      <c r="D36950" s="183" t="s">
        <v>6845</v>
      </c>
    </row>
    <row r="36951" spans="1:4">
      <c r="A36951" s="171">
        <v>88262</v>
      </c>
      <c r="B36951" t="s">
        <v>11669</v>
      </c>
      <c r="C36951" t="s">
        <v>428</v>
      </c>
      <c r="D36951" s="183" t="s">
        <v>6845</v>
      </c>
    </row>
    <row r="36952" spans="1:4">
      <c r="A36952" s="171">
        <v>88262</v>
      </c>
      <c r="B36952" t="s">
        <v>11669</v>
      </c>
      <c r="C36952" t="s">
        <v>428</v>
      </c>
      <c r="D36952" s="183" t="s">
        <v>6845</v>
      </c>
    </row>
    <row r="36953" spans="1:4">
      <c r="A36953" s="171">
        <v>88263</v>
      </c>
      <c r="B36953" t="s">
        <v>11670</v>
      </c>
      <c r="C36953" t="s">
        <v>428</v>
      </c>
      <c r="D36953" s="183" t="s">
        <v>7378</v>
      </c>
    </row>
    <row r="36954" spans="1:4">
      <c r="A36954" s="171">
        <v>88263</v>
      </c>
      <c r="B36954" t="s">
        <v>11670</v>
      </c>
      <c r="C36954" t="s">
        <v>428</v>
      </c>
      <c r="D36954" s="183" t="s">
        <v>7378</v>
      </c>
    </row>
    <row r="36955" spans="1:4">
      <c r="A36955" s="171">
        <v>88263</v>
      </c>
      <c r="B36955" t="s">
        <v>11670</v>
      </c>
      <c r="C36955" t="s">
        <v>428</v>
      </c>
      <c r="D36955" s="183" t="s">
        <v>7378</v>
      </c>
    </row>
    <row r="36956" spans="1:4">
      <c r="A36956" s="171">
        <v>88263</v>
      </c>
      <c r="B36956" t="s">
        <v>11670</v>
      </c>
      <c r="C36956" t="s">
        <v>428</v>
      </c>
      <c r="D36956" s="183" t="s">
        <v>7378</v>
      </c>
    </row>
    <row r="36957" spans="1:4">
      <c r="A36957" s="171">
        <v>88263</v>
      </c>
      <c r="B36957" t="s">
        <v>11670</v>
      </c>
      <c r="C36957" t="s">
        <v>428</v>
      </c>
      <c r="D36957" s="183" t="s">
        <v>7378</v>
      </c>
    </row>
    <row r="36958" spans="1:4">
      <c r="A36958" s="171">
        <v>88263</v>
      </c>
      <c r="B36958" t="s">
        <v>11670</v>
      </c>
      <c r="C36958" t="s">
        <v>428</v>
      </c>
      <c r="D36958" s="183" t="s">
        <v>7378</v>
      </c>
    </row>
    <row r="36959" spans="1:4">
      <c r="A36959" s="171">
        <v>88263</v>
      </c>
      <c r="B36959" t="s">
        <v>11670</v>
      </c>
      <c r="C36959" t="s">
        <v>428</v>
      </c>
      <c r="D36959" s="183" t="s">
        <v>7378</v>
      </c>
    </row>
    <row r="36960" spans="1:4">
      <c r="A36960" s="171">
        <v>88263</v>
      </c>
      <c r="B36960" t="s">
        <v>11670</v>
      </c>
      <c r="C36960" t="s">
        <v>428</v>
      </c>
      <c r="D36960" s="183" t="s">
        <v>7378</v>
      </c>
    </row>
    <row r="36961" spans="1:4">
      <c r="A36961" s="171">
        <v>88263</v>
      </c>
      <c r="B36961" t="s">
        <v>11670</v>
      </c>
      <c r="C36961" t="s">
        <v>428</v>
      </c>
      <c r="D36961" s="183" t="s">
        <v>7378</v>
      </c>
    </row>
    <row r="36962" spans="1:4">
      <c r="A36962" s="171">
        <v>88264</v>
      </c>
      <c r="B36962" t="s">
        <v>449</v>
      </c>
      <c r="C36962" t="s">
        <v>428</v>
      </c>
      <c r="D36962" s="183" t="s">
        <v>11671</v>
      </c>
    </row>
    <row r="36963" spans="1:4">
      <c r="A36963" s="171">
        <v>88264</v>
      </c>
      <c r="B36963" t="s">
        <v>449</v>
      </c>
      <c r="C36963" t="s">
        <v>428</v>
      </c>
      <c r="D36963" s="183" t="s">
        <v>11671</v>
      </c>
    </row>
    <row r="36964" spans="1:4">
      <c r="A36964" s="171">
        <v>88264</v>
      </c>
      <c r="B36964" t="s">
        <v>449</v>
      </c>
      <c r="C36964" t="s">
        <v>428</v>
      </c>
      <c r="D36964" s="183" t="s">
        <v>11671</v>
      </c>
    </row>
    <row r="36965" spans="1:4">
      <c r="A36965" s="171">
        <v>88264</v>
      </c>
      <c r="B36965" t="s">
        <v>449</v>
      </c>
      <c r="C36965" t="s">
        <v>428</v>
      </c>
      <c r="D36965" s="183" t="s">
        <v>11671</v>
      </c>
    </row>
    <row r="36966" spans="1:4">
      <c r="A36966" s="171">
        <v>88264</v>
      </c>
      <c r="B36966" t="s">
        <v>449</v>
      </c>
      <c r="C36966" t="s">
        <v>428</v>
      </c>
      <c r="D36966" s="183" t="s">
        <v>11671</v>
      </c>
    </row>
    <row r="36967" spans="1:4">
      <c r="A36967" s="171">
        <v>88264</v>
      </c>
      <c r="B36967" t="s">
        <v>449</v>
      </c>
      <c r="C36967" t="s">
        <v>428</v>
      </c>
      <c r="D36967" s="183" t="s">
        <v>11671</v>
      </c>
    </row>
    <row r="36968" spans="1:4">
      <c r="A36968" s="171">
        <v>88264</v>
      </c>
      <c r="B36968" t="s">
        <v>449</v>
      </c>
      <c r="C36968" t="s">
        <v>428</v>
      </c>
      <c r="D36968" s="183" t="s">
        <v>11671</v>
      </c>
    </row>
    <row r="36969" spans="1:4">
      <c r="A36969" s="171">
        <v>88264</v>
      </c>
      <c r="B36969" t="s">
        <v>449</v>
      </c>
      <c r="C36969" t="s">
        <v>428</v>
      </c>
      <c r="D36969" s="183" t="s">
        <v>11671</v>
      </c>
    </row>
    <row r="36970" spans="1:4">
      <c r="A36970" s="171">
        <v>88264</v>
      </c>
      <c r="B36970" t="s">
        <v>449</v>
      </c>
      <c r="C36970" t="s">
        <v>428</v>
      </c>
      <c r="D36970" s="183" t="s">
        <v>11671</v>
      </c>
    </row>
    <row r="36971" spans="1:4">
      <c r="A36971" s="171">
        <v>88265</v>
      </c>
      <c r="B36971" t="s">
        <v>11672</v>
      </c>
      <c r="C36971" t="s">
        <v>428</v>
      </c>
      <c r="D36971" s="183" t="s">
        <v>11671</v>
      </c>
    </row>
    <row r="36972" spans="1:4">
      <c r="A36972" s="171">
        <v>88265</v>
      </c>
      <c r="B36972" t="s">
        <v>11672</v>
      </c>
      <c r="C36972" t="s">
        <v>428</v>
      </c>
      <c r="D36972" s="183" t="s">
        <v>11671</v>
      </c>
    </row>
    <row r="36973" spans="1:4">
      <c r="A36973" s="171">
        <v>88265</v>
      </c>
      <c r="B36973" t="s">
        <v>11672</v>
      </c>
      <c r="C36973" t="s">
        <v>428</v>
      </c>
      <c r="D36973" s="183" t="s">
        <v>11671</v>
      </c>
    </row>
    <row r="36974" spans="1:4">
      <c r="A36974" s="171">
        <v>88265</v>
      </c>
      <c r="B36974" t="s">
        <v>11672</v>
      </c>
      <c r="C36974" t="s">
        <v>428</v>
      </c>
      <c r="D36974" s="183" t="s">
        <v>11671</v>
      </c>
    </row>
    <row r="36975" spans="1:4">
      <c r="A36975" s="171">
        <v>88265</v>
      </c>
      <c r="B36975" t="s">
        <v>11672</v>
      </c>
      <c r="C36975" t="s">
        <v>428</v>
      </c>
      <c r="D36975" s="183" t="s">
        <v>11671</v>
      </c>
    </row>
    <row r="36976" spans="1:4">
      <c r="A36976" s="171">
        <v>88265</v>
      </c>
      <c r="B36976" t="s">
        <v>11672</v>
      </c>
      <c r="C36976" t="s">
        <v>428</v>
      </c>
      <c r="D36976" s="183" t="s">
        <v>11671</v>
      </c>
    </row>
    <row r="36977" spans="1:4">
      <c r="A36977" s="171">
        <v>88265</v>
      </c>
      <c r="B36977" t="s">
        <v>11672</v>
      </c>
      <c r="C36977" t="s">
        <v>428</v>
      </c>
      <c r="D36977" s="183" t="s">
        <v>11671</v>
      </c>
    </row>
    <row r="36978" spans="1:4">
      <c r="A36978" s="171">
        <v>88265</v>
      </c>
      <c r="B36978" t="s">
        <v>11672</v>
      </c>
      <c r="C36978" t="s">
        <v>428</v>
      </c>
      <c r="D36978" s="183" t="s">
        <v>11671</v>
      </c>
    </row>
    <row r="36979" spans="1:4">
      <c r="A36979" s="171">
        <v>88265</v>
      </c>
      <c r="B36979" t="s">
        <v>11672</v>
      </c>
      <c r="C36979" t="s">
        <v>428</v>
      </c>
      <c r="D36979" s="183" t="s">
        <v>11671</v>
      </c>
    </row>
    <row r="36980" spans="1:4">
      <c r="A36980" s="171">
        <v>88266</v>
      </c>
      <c r="B36980" t="s">
        <v>11673</v>
      </c>
      <c r="C36980" t="s">
        <v>428</v>
      </c>
      <c r="D36980" s="183" t="s">
        <v>2579</v>
      </c>
    </row>
    <row r="36981" spans="1:4">
      <c r="A36981" s="171">
        <v>88266</v>
      </c>
      <c r="B36981" t="s">
        <v>11673</v>
      </c>
      <c r="C36981" t="s">
        <v>428</v>
      </c>
      <c r="D36981" s="183" t="s">
        <v>2579</v>
      </c>
    </row>
    <row r="36982" spans="1:4">
      <c r="A36982" s="171">
        <v>88266</v>
      </c>
      <c r="B36982" t="s">
        <v>11673</v>
      </c>
      <c r="C36982" t="s">
        <v>428</v>
      </c>
      <c r="D36982" s="183" t="s">
        <v>2579</v>
      </c>
    </row>
    <row r="36983" spans="1:4">
      <c r="A36983" s="171">
        <v>88266</v>
      </c>
      <c r="B36983" t="s">
        <v>11673</v>
      </c>
      <c r="C36983" t="s">
        <v>428</v>
      </c>
      <c r="D36983" s="183" t="s">
        <v>2579</v>
      </c>
    </row>
    <row r="36984" spans="1:4">
      <c r="A36984" s="171">
        <v>88266</v>
      </c>
      <c r="B36984" t="s">
        <v>11673</v>
      </c>
      <c r="C36984" t="s">
        <v>428</v>
      </c>
      <c r="D36984" s="183" t="s">
        <v>2579</v>
      </c>
    </row>
    <row r="36985" spans="1:4">
      <c r="A36985" s="171">
        <v>88266</v>
      </c>
      <c r="B36985" t="s">
        <v>11673</v>
      </c>
      <c r="C36985" t="s">
        <v>428</v>
      </c>
      <c r="D36985" s="183" t="s">
        <v>2579</v>
      </c>
    </row>
    <row r="36986" spans="1:4">
      <c r="A36986" s="171">
        <v>88266</v>
      </c>
      <c r="B36986" t="s">
        <v>11673</v>
      </c>
      <c r="C36986" t="s">
        <v>428</v>
      </c>
      <c r="D36986" s="183" t="s">
        <v>2579</v>
      </c>
    </row>
    <row r="36987" spans="1:4">
      <c r="A36987" s="171">
        <v>88266</v>
      </c>
      <c r="B36987" t="s">
        <v>11673</v>
      </c>
      <c r="C36987" t="s">
        <v>428</v>
      </c>
      <c r="D36987" s="183" t="s">
        <v>2579</v>
      </c>
    </row>
    <row r="36988" spans="1:4">
      <c r="A36988" s="171">
        <v>88266</v>
      </c>
      <c r="B36988" t="s">
        <v>11673</v>
      </c>
      <c r="C36988" t="s">
        <v>428</v>
      </c>
      <c r="D36988" s="183" t="s">
        <v>2579</v>
      </c>
    </row>
    <row r="36989" spans="1:4">
      <c r="A36989" s="171">
        <v>88267</v>
      </c>
      <c r="B36989" t="s">
        <v>11674</v>
      </c>
      <c r="C36989" t="s">
        <v>428</v>
      </c>
      <c r="D36989" s="183" t="s">
        <v>11675</v>
      </c>
    </row>
    <row r="36990" spans="1:4">
      <c r="A36990" s="171">
        <v>88267</v>
      </c>
      <c r="B36990" t="s">
        <v>11674</v>
      </c>
      <c r="C36990" t="s">
        <v>428</v>
      </c>
      <c r="D36990" s="183" t="s">
        <v>11675</v>
      </c>
    </row>
    <row r="36991" spans="1:4">
      <c r="A36991" s="171">
        <v>88267</v>
      </c>
      <c r="B36991" t="s">
        <v>11674</v>
      </c>
      <c r="C36991" t="s">
        <v>428</v>
      </c>
      <c r="D36991" s="183" t="s">
        <v>11675</v>
      </c>
    </row>
    <row r="36992" spans="1:4">
      <c r="A36992" s="171">
        <v>88267</v>
      </c>
      <c r="B36992" t="s">
        <v>11674</v>
      </c>
      <c r="C36992" t="s">
        <v>428</v>
      </c>
      <c r="D36992" s="183" t="s">
        <v>11675</v>
      </c>
    </row>
    <row r="36993" spans="1:4">
      <c r="A36993" s="171">
        <v>88267</v>
      </c>
      <c r="B36993" t="s">
        <v>11674</v>
      </c>
      <c r="C36993" t="s">
        <v>428</v>
      </c>
      <c r="D36993" s="183" t="s">
        <v>11675</v>
      </c>
    </row>
    <row r="36994" spans="1:4">
      <c r="A36994" s="171">
        <v>88267</v>
      </c>
      <c r="B36994" t="s">
        <v>11674</v>
      </c>
      <c r="C36994" t="s">
        <v>428</v>
      </c>
      <c r="D36994" s="183" t="s">
        <v>11675</v>
      </c>
    </row>
    <row r="36995" spans="1:4">
      <c r="A36995" s="171">
        <v>88267</v>
      </c>
      <c r="B36995" t="s">
        <v>11674</v>
      </c>
      <c r="C36995" t="s">
        <v>428</v>
      </c>
      <c r="D36995" s="183" t="s">
        <v>11675</v>
      </c>
    </row>
    <row r="36996" spans="1:4">
      <c r="A36996" s="171">
        <v>88267</v>
      </c>
      <c r="B36996" t="s">
        <v>11674</v>
      </c>
      <c r="C36996" t="s">
        <v>428</v>
      </c>
      <c r="D36996" s="183" t="s">
        <v>11675</v>
      </c>
    </row>
    <row r="36997" spans="1:4">
      <c r="A36997" s="171">
        <v>88267</v>
      </c>
      <c r="B36997" t="s">
        <v>11674</v>
      </c>
      <c r="C36997" t="s">
        <v>428</v>
      </c>
      <c r="D36997" s="183" t="s">
        <v>11675</v>
      </c>
    </row>
    <row r="36998" spans="1:4">
      <c r="A36998" s="171">
        <v>88268</v>
      </c>
      <c r="B36998" t="s">
        <v>11676</v>
      </c>
      <c r="C36998" t="s">
        <v>428</v>
      </c>
      <c r="D36998" s="183" t="s">
        <v>11677</v>
      </c>
    </row>
    <row r="36999" spans="1:4">
      <c r="A36999" s="171">
        <v>88268</v>
      </c>
      <c r="B36999" t="s">
        <v>11676</v>
      </c>
      <c r="C36999" t="s">
        <v>428</v>
      </c>
      <c r="D36999" s="183" t="s">
        <v>11677</v>
      </c>
    </row>
    <row r="37000" spans="1:4">
      <c r="A37000" s="171">
        <v>88268</v>
      </c>
      <c r="B37000" t="s">
        <v>11676</v>
      </c>
      <c r="C37000" t="s">
        <v>428</v>
      </c>
      <c r="D37000" s="183" t="s">
        <v>11677</v>
      </c>
    </row>
    <row r="37001" spans="1:4">
      <c r="A37001" s="171">
        <v>88268</v>
      </c>
      <c r="B37001" t="s">
        <v>11676</v>
      </c>
      <c r="C37001" t="s">
        <v>428</v>
      </c>
      <c r="D37001" s="183" t="s">
        <v>11677</v>
      </c>
    </row>
    <row r="37002" spans="1:4">
      <c r="A37002" s="171">
        <v>88268</v>
      </c>
      <c r="B37002" t="s">
        <v>11676</v>
      </c>
      <c r="C37002" t="s">
        <v>428</v>
      </c>
      <c r="D37002" s="183" t="s">
        <v>11677</v>
      </c>
    </row>
    <row r="37003" spans="1:4">
      <c r="A37003" s="171">
        <v>88268</v>
      </c>
      <c r="B37003" t="s">
        <v>11676</v>
      </c>
      <c r="C37003" t="s">
        <v>428</v>
      </c>
      <c r="D37003" s="183" t="s">
        <v>11677</v>
      </c>
    </row>
    <row r="37004" spans="1:4">
      <c r="A37004" s="171">
        <v>88268</v>
      </c>
      <c r="B37004" t="s">
        <v>11676</v>
      </c>
      <c r="C37004" t="s">
        <v>428</v>
      </c>
      <c r="D37004" s="183" t="s">
        <v>11677</v>
      </c>
    </row>
    <row r="37005" spans="1:4">
      <c r="A37005" s="171">
        <v>88268</v>
      </c>
      <c r="B37005" t="s">
        <v>11676</v>
      </c>
      <c r="C37005" t="s">
        <v>428</v>
      </c>
      <c r="D37005" s="183" t="s">
        <v>11677</v>
      </c>
    </row>
    <row r="37006" spans="1:4">
      <c r="A37006" s="171">
        <v>88268</v>
      </c>
      <c r="B37006" t="s">
        <v>11676</v>
      </c>
      <c r="C37006" t="s">
        <v>428</v>
      </c>
      <c r="D37006" s="183" t="s">
        <v>11677</v>
      </c>
    </row>
    <row r="37007" spans="1:4">
      <c r="A37007" s="171">
        <v>88269</v>
      </c>
      <c r="B37007" t="s">
        <v>11678</v>
      </c>
      <c r="C37007" t="s">
        <v>428</v>
      </c>
      <c r="D37007" s="183" t="s">
        <v>6845</v>
      </c>
    </row>
    <row r="37008" spans="1:4">
      <c r="A37008" s="171">
        <v>88269</v>
      </c>
      <c r="B37008" t="s">
        <v>11678</v>
      </c>
      <c r="C37008" t="s">
        <v>428</v>
      </c>
      <c r="D37008" s="183" t="s">
        <v>6845</v>
      </c>
    </row>
    <row r="37009" spans="1:4">
      <c r="A37009" s="171">
        <v>88269</v>
      </c>
      <c r="B37009" t="s">
        <v>11678</v>
      </c>
      <c r="C37009" t="s">
        <v>428</v>
      </c>
      <c r="D37009" s="183" t="s">
        <v>6845</v>
      </c>
    </row>
    <row r="37010" spans="1:4">
      <c r="A37010" s="171">
        <v>88269</v>
      </c>
      <c r="B37010" t="s">
        <v>11678</v>
      </c>
      <c r="C37010" t="s">
        <v>428</v>
      </c>
      <c r="D37010" s="183" t="s">
        <v>6845</v>
      </c>
    </row>
    <row r="37011" spans="1:4">
      <c r="A37011" s="171">
        <v>88269</v>
      </c>
      <c r="B37011" t="s">
        <v>11678</v>
      </c>
      <c r="C37011" t="s">
        <v>428</v>
      </c>
      <c r="D37011" s="183" t="s">
        <v>6845</v>
      </c>
    </row>
    <row r="37012" spans="1:4">
      <c r="A37012" s="171">
        <v>88269</v>
      </c>
      <c r="B37012" t="s">
        <v>11678</v>
      </c>
      <c r="C37012" t="s">
        <v>428</v>
      </c>
      <c r="D37012" s="183" t="s">
        <v>6845</v>
      </c>
    </row>
    <row r="37013" spans="1:4">
      <c r="A37013" s="171">
        <v>88269</v>
      </c>
      <c r="B37013" t="s">
        <v>11678</v>
      </c>
      <c r="C37013" t="s">
        <v>428</v>
      </c>
      <c r="D37013" s="183" t="s">
        <v>6845</v>
      </c>
    </row>
    <row r="37014" spans="1:4">
      <c r="A37014" s="171">
        <v>88269</v>
      </c>
      <c r="B37014" t="s">
        <v>11678</v>
      </c>
      <c r="C37014" t="s">
        <v>428</v>
      </c>
      <c r="D37014" s="183" t="s">
        <v>6845</v>
      </c>
    </row>
    <row r="37015" spans="1:4">
      <c r="A37015" s="171">
        <v>88269</v>
      </c>
      <c r="B37015" t="s">
        <v>11678</v>
      </c>
      <c r="C37015" t="s">
        <v>428</v>
      </c>
      <c r="D37015" s="183" t="s">
        <v>6845</v>
      </c>
    </row>
    <row r="37016" spans="1:4">
      <c r="A37016" s="171">
        <v>88270</v>
      </c>
      <c r="B37016" t="s">
        <v>11679</v>
      </c>
      <c r="C37016" t="s">
        <v>428</v>
      </c>
      <c r="D37016" s="183" t="s">
        <v>11680</v>
      </c>
    </row>
    <row r="37017" spans="1:4">
      <c r="A37017" s="171">
        <v>88270</v>
      </c>
      <c r="B37017" t="s">
        <v>11679</v>
      </c>
      <c r="C37017" t="s">
        <v>428</v>
      </c>
      <c r="D37017" s="183" t="s">
        <v>11680</v>
      </c>
    </row>
    <row r="37018" spans="1:4">
      <c r="A37018" s="171">
        <v>88270</v>
      </c>
      <c r="B37018" t="s">
        <v>11679</v>
      </c>
      <c r="C37018" t="s">
        <v>428</v>
      </c>
      <c r="D37018" s="183" t="s">
        <v>11680</v>
      </c>
    </row>
    <row r="37019" spans="1:4">
      <c r="A37019" s="171">
        <v>88270</v>
      </c>
      <c r="B37019" t="s">
        <v>11679</v>
      </c>
      <c r="C37019" t="s">
        <v>428</v>
      </c>
      <c r="D37019" s="183" t="s">
        <v>11680</v>
      </c>
    </row>
    <row r="37020" spans="1:4">
      <c r="A37020" s="171">
        <v>88270</v>
      </c>
      <c r="B37020" t="s">
        <v>11679</v>
      </c>
      <c r="C37020" t="s">
        <v>428</v>
      </c>
      <c r="D37020" s="183" t="s">
        <v>11680</v>
      </c>
    </row>
    <row r="37021" spans="1:4">
      <c r="A37021" s="171">
        <v>88270</v>
      </c>
      <c r="B37021" t="s">
        <v>11679</v>
      </c>
      <c r="C37021" t="s">
        <v>428</v>
      </c>
      <c r="D37021" s="183" t="s">
        <v>11680</v>
      </c>
    </row>
    <row r="37022" spans="1:4">
      <c r="A37022" s="171">
        <v>88270</v>
      </c>
      <c r="B37022" t="s">
        <v>11679</v>
      </c>
      <c r="C37022" t="s">
        <v>428</v>
      </c>
      <c r="D37022" s="183" t="s">
        <v>11680</v>
      </c>
    </row>
    <row r="37023" spans="1:4">
      <c r="A37023" s="171">
        <v>88270</v>
      </c>
      <c r="B37023" t="s">
        <v>11679</v>
      </c>
      <c r="C37023" t="s">
        <v>428</v>
      </c>
      <c r="D37023" s="183" t="s">
        <v>11680</v>
      </c>
    </row>
    <row r="37024" spans="1:4">
      <c r="A37024" s="171">
        <v>88270</v>
      </c>
      <c r="B37024" t="s">
        <v>11679</v>
      </c>
      <c r="C37024" t="s">
        <v>428</v>
      </c>
      <c r="D37024" s="183" t="s">
        <v>11680</v>
      </c>
    </row>
    <row r="37025" spans="1:4">
      <c r="A37025" s="171">
        <v>88272</v>
      </c>
      <c r="B37025" t="s">
        <v>11681</v>
      </c>
      <c r="C37025" t="s">
        <v>428</v>
      </c>
      <c r="D37025" s="183" t="s">
        <v>11682</v>
      </c>
    </row>
    <row r="37026" spans="1:4">
      <c r="A37026" s="171">
        <v>88272</v>
      </c>
      <c r="B37026" t="s">
        <v>11681</v>
      </c>
      <c r="C37026" t="s">
        <v>428</v>
      </c>
      <c r="D37026" s="183" t="s">
        <v>11682</v>
      </c>
    </row>
    <row r="37027" spans="1:4">
      <c r="A37027" s="171">
        <v>88272</v>
      </c>
      <c r="B37027" t="s">
        <v>11681</v>
      </c>
      <c r="C37027" t="s">
        <v>428</v>
      </c>
      <c r="D37027" s="183" t="s">
        <v>11682</v>
      </c>
    </row>
    <row r="37028" spans="1:4">
      <c r="A37028" s="171">
        <v>88272</v>
      </c>
      <c r="B37028" t="s">
        <v>11681</v>
      </c>
      <c r="C37028" t="s">
        <v>428</v>
      </c>
      <c r="D37028" s="183" t="s">
        <v>11682</v>
      </c>
    </row>
    <row r="37029" spans="1:4">
      <c r="A37029" s="171">
        <v>88272</v>
      </c>
      <c r="B37029" t="s">
        <v>11681</v>
      </c>
      <c r="C37029" t="s">
        <v>428</v>
      </c>
      <c r="D37029" s="183" t="s">
        <v>11682</v>
      </c>
    </row>
    <row r="37030" spans="1:4">
      <c r="A37030" s="171">
        <v>88272</v>
      </c>
      <c r="B37030" t="s">
        <v>11681</v>
      </c>
      <c r="C37030" t="s">
        <v>428</v>
      </c>
      <c r="D37030" s="183" t="s">
        <v>11682</v>
      </c>
    </row>
    <row r="37031" spans="1:4">
      <c r="A37031" s="171">
        <v>88272</v>
      </c>
      <c r="B37031" t="s">
        <v>11681</v>
      </c>
      <c r="C37031" t="s">
        <v>428</v>
      </c>
      <c r="D37031" s="183" t="s">
        <v>11682</v>
      </c>
    </row>
    <row r="37032" spans="1:4">
      <c r="A37032" s="171">
        <v>88272</v>
      </c>
      <c r="B37032" t="s">
        <v>11681</v>
      </c>
      <c r="C37032" t="s">
        <v>428</v>
      </c>
      <c r="D37032" s="183" t="s">
        <v>11682</v>
      </c>
    </row>
    <row r="37033" spans="1:4">
      <c r="A37033" s="171">
        <v>88272</v>
      </c>
      <c r="B37033" t="s">
        <v>11681</v>
      </c>
      <c r="C37033" t="s">
        <v>428</v>
      </c>
      <c r="D37033" s="183" t="s">
        <v>11682</v>
      </c>
    </row>
    <row r="37034" spans="1:4">
      <c r="A37034" s="171">
        <v>88273</v>
      </c>
      <c r="B37034" t="s">
        <v>11683</v>
      </c>
      <c r="C37034" t="s">
        <v>428</v>
      </c>
      <c r="D37034" s="183" t="s">
        <v>11671</v>
      </c>
    </row>
    <row r="37035" spans="1:4">
      <c r="A37035" s="171">
        <v>88273</v>
      </c>
      <c r="B37035" t="s">
        <v>11683</v>
      </c>
      <c r="C37035" t="s">
        <v>428</v>
      </c>
      <c r="D37035" s="183" t="s">
        <v>11671</v>
      </c>
    </row>
    <row r="37036" spans="1:4">
      <c r="A37036" s="171">
        <v>88273</v>
      </c>
      <c r="B37036" t="s">
        <v>11683</v>
      </c>
      <c r="C37036" t="s">
        <v>428</v>
      </c>
      <c r="D37036" s="183" t="s">
        <v>11671</v>
      </c>
    </row>
    <row r="37037" spans="1:4">
      <c r="A37037" s="171">
        <v>88273</v>
      </c>
      <c r="B37037" t="s">
        <v>11683</v>
      </c>
      <c r="C37037" t="s">
        <v>428</v>
      </c>
      <c r="D37037" s="183" t="s">
        <v>11671</v>
      </c>
    </row>
    <row r="37038" spans="1:4">
      <c r="A37038" s="171">
        <v>88273</v>
      </c>
      <c r="B37038" t="s">
        <v>11683</v>
      </c>
      <c r="C37038" t="s">
        <v>428</v>
      </c>
      <c r="D37038" s="183" t="s">
        <v>11671</v>
      </c>
    </row>
    <row r="37039" spans="1:4">
      <c r="A37039" s="171">
        <v>88273</v>
      </c>
      <c r="B37039" t="s">
        <v>11683</v>
      </c>
      <c r="C37039" t="s">
        <v>428</v>
      </c>
      <c r="D37039" s="183" t="s">
        <v>11671</v>
      </c>
    </row>
    <row r="37040" spans="1:4">
      <c r="A37040" s="171">
        <v>88273</v>
      </c>
      <c r="B37040" t="s">
        <v>11683</v>
      </c>
      <c r="C37040" t="s">
        <v>428</v>
      </c>
      <c r="D37040" s="183" t="s">
        <v>11671</v>
      </c>
    </row>
    <row r="37041" spans="1:4">
      <c r="A37041" s="171">
        <v>88273</v>
      </c>
      <c r="B37041" t="s">
        <v>11683</v>
      </c>
      <c r="C37041" t="s">
        <v>428</v>
      </c>
      <c r="D37041" s="183" t="s">
        <v>11671</v>
      </c>
    </row>
    <row r="37042" spans="1:4">
      <c r="A37042" s="171">
        <v>88273</v>
      </c>
      <c r="B37042" t="s">
        <v>11683</v>
      </c>
      <c r="C37042" t="s">
        <v>428</v>
      </c>
      <c r="D37042" s="183" t="s">
        <v>11671</v>
      </c>
    </row>
    <row r="37043" spans="1:4">
      <c r="A37043" s="171">
        <v>88274</v>
      </c>
      <c r="B37043" t="s">
        <v>11684</v>
      </c>
      <c r="C37043" t="s">
        <v>428</v>
      </c>
      <c r="D37043" s="183" t="s">
        <v>11685</v>
      </c>
    </row>
    <row r="37044" spans="1:4">
      <c r="A37044" s="171">
        <v>88274</v>
      </c>
      <c r="B37044" t="s">
        <v>11684</v>
      </c>
      <c r="C37044" t="s">
        <v>428</v>
      </c>
      <c r="D37044" s="183" t="s">
        <v>11685</v>
      </c>
    </row>
    <row r="37045" spans="1:4">
      <c r="A37045" s="171">
        <v>88274</v>
      </c>
      <c r="B37045" t="s">
        <v>11684</v>
      </c>
      <c r="C37045" t="s">
        <v>428</v>
      </c>
      <c r="D37045" s="183" t="s">
        <v>11685</v>
      </c>
    </row>
    <row r="37046" spans="1:4">
      <c r="A37046" s="171">
        <v>88274</v>
      </c>
      <c r="B37046" t="s">
        <v>11684</v>
      </c>
      <c r="C37046" t="s">
        <v>428</v>
      </c>
      <c r="D37046" s="183" t="s">
        <v>11685</v>
      </c>
    </row>
    <row r="37047" spans="1:4">
      <c r="A37047" s="171">
        <v>88274</v>
      </c>
      <c r="B37047" t="s">
        <v>11684</v>
      </c>
      <c r="C37047" t="s">
        <v>428</v>
      </c>
      <c r="D37047" s="183" t="s">
        <v>11685</v>
      </c>
    </row>
    <row r="37048" spans="1:4">
      <c r="A37048" s="171">
        <v>88274</v>
      </c>
      <c r="B37048" t="s">
        <v>11684</v>
      </c>
      <c r="C37048" t="s">
        <v>428</v>
      </c>
      <c r="D37048" s="183" t="s">
        <v>11685</v>
      </c>
    </row>
    <row r="37049" spans="1:4">
      <c r="A37049" s="171">
        <v>88274</v>
      </c>
      <c r="B37049" t="s">
        <v>11684</v>
      </c>
      <c r="C37049" t="s">
        <v>428</v>
      </c>
      <c r="D37049" s="183" t="s">
        <v>11685</v>
      </c>
    </row>
    <row r="37050" spans="1:4">
      <c r="A37050" s="171">
        <v>88274</v>
      </c>
      <c r="B37050" t="s">
        <v>11684</v>
      </c>
      <c r="C37050" t="s">
        <v>428</v>
      </c>
      <c r="D37050" s="183" t="s">
        <v>11685</v>
      </c>
    </row>
    <row r="37051" spans="1:4">
      <c r="A37051" s="171">
        <v>88274</v>
      </c>
      <c r="B37051" t="s">
        <v>11684</v>
      </c>
      <c r="C37051" t="s">
        <v>428</v>
      </c>
      <c r="D37051" s="183" t="s">
        <v>11685</v>
      </c>
    </row>
    <row r="37052" spans="1:4">
      <c r="A37052" s="171">
        <v>88275</v>
      </c>
      <c r="B37052" t="s">
        <v>11686</v>
      </c>
      <c r="C37052" t="s">
        <v>428</v>
      </c>
      <c r="D37052" s="183" t="s">
        <v>11687</v>
      </c>
    </row>
    <row r="37053" spans="1:4">
      <c r="A37053" s="171">
        <v>88275</v>
      </c>
      <c r="B37053" t="s">
        <v>11686</v>
      </c>
      <c r="C37053" t="s">
        <v>428</v>
      </c>
      <c r="D37053" s="183" t="s">
        <v>11687</v>
      </c>
    </row>
    <row r="37054" spans="1:4">
      <c r="A37054" s="171">
        <v>88275</v>
      </c>
      <c r="B37054" t="s">
        <v>11686</v>
      </c>
      <c r="C37054" t="s">
        <v>428</v>
      </c>
      <c r="D37054" s="183" t="s">
        <v>11687</v>
      </c>
    </row>
    <row r="37055" spans="1:4">
      <c r="A37055" s="171">
        <v>88275</v>
      </c>
      <c r="B37055" t="s">
        <v>11686</v>
      </c>
      <c r="C37055" t="s">
        <v>428</v>
      </c>
      <c r="D37055" s="183" t="s">
        <v>11687</v>
      </c>
    </row>
    <row r="37056" spans="1:4">
      <c r="A37056" s="171">
        <v>88275</v>
      </c>
      <c r="B37056" t="s">
        <v>11686</v>
      </c>
      <c r="C37056" t="s">
        <v>428</v>
      </c>
      <c r="D37056" s="183" t="s">
        <v>11687</v>
      </c>
    </row>
    <row r="37057" spans="1:4">
      <c r="A37057" s="171">
        <v>88275</v>
      </c>
      <c r="B37057" t="s">
        <v>11686</v>
      </c>
      <c r="C37057" t="s">
        <v>428</v>
      </c>
      <c r="D37057" s="183" t="s">
        <v>11687</v>
      </c>
    </row>
    <row r="37058" spans="1:4">
      <c r="A37058" s="171">
        <v>88275</v>
      </c>
      <c r="B37058" t="s">
        <v>11686</v>
      </c>
      <c r="C37058" t="s">
        <v>428</v>
      </c>
      <c r="D37058" s="183" t="s">
        <v>11687</v>
      </c>
    </row>
    <row r="37059" spans="1:4">
      <c r="A37059" s="171">
        <v>88275</v>
      </c>
      <c r="B37059" t="s">
        <v>11686</v>
      </c>
      <c r="C37059" t="s">
        <v>428</v>
      </c>
      <c r="D37059" s="183" t="s">
        <v>11687</v>
      </c>
    </row>
    <row r="37060" spans="1:4">
      <c r="A37060" s="171">
        <v>88275</v>
      </c>
      <c r="B37060" t="s">
        <v>11686</v>
      </c>
      <c r="C37060" t="s">
        <v>428</v>
      </c>
      <c r="D37060" s="183" t="s">
        <v>11687</v>
      </c>
    </row>
    <row r="37061" spans="1:4">
      <c r="A37061" s="171">
        <v>88277</v>
      </c>
      <c r="B37061" t="s">
        <v>429</v>
      </c>
      <c r="C37061" t="s">
        <v>428</v>
      </c>
      <c r="D37061" s="183" t="s">
        <v>7062</v>
      </c>
    </row>
    <row r="37062" spans="1:4">
      <c r="A37062" s="171">
        <v>88277</v>
      </c>
      <c r="B37062" t="s">
        <v>429</v>
      </c>
      <c r="C37062" t="s">
        <v>428</v>
      </c>
      <c r="D37062" s="183" t="s">
        <v>7062</v>
      </c>
    </row>
    <row r="37063" spans="1:4">
      <c r="A37063" s="171">
        <v>88277</v>
      </c>
      <c r="B37063" t="s">
        <v>429</v>
      </c>
      <c r="C37063" t="s">
        <v>428</v>
      </c>
      <c r="D37063" s="183" t="s">
        <v>7062</v>
      </c>
    </row>
    <row r="37064" spans="1:4">
      <c r="A37064" s="171">
        <v>88277</v>
      </c>
      <c r="B37064" t="s">
        <v>429</v>
      </c>
      <c r="C37064" t="s">
        <v>428</v>
      </c>
      <c r="D37064" s="183" t="s">
        <v>7062</v>
      </c>
    </row>
    <row r="37065" spans="1:4">
      <c r="A37065" s="171">
        <v>88277</v>
      </c>
      <c r="B37065" t="s">
        <v>429</v>
      </c>
      <c r="C37065" t="s">
        <v>428</v>
      </c>
      <c r="D37065" s="183" t="s">
        <v>7062</v>
      </c>
    </row>
    <row r="37066" spans="1:4">
      <c r="A37066" s="171">
        <v>88277</v>
      </c>
      <c r="B37066" t="s">
        <v>429</v>
      </c>
      <c r="C37066" t="s">
        <v>428</v>
      </c>
      <c r="D37066" s="183" t="s">
        <v>7062</v>
      </c>
    </row>
    <row r="37067" spans="1:4">
      <c r="A37067" s="171">
        <v>88277</v>
      </c>
      <c r="B37067" t="s">
        <v>429</v>
      </c>
      <c r="C37067" t="s">
        <v>428</v>
      </c>
      <c r="D37067" s="183" t="s">
        <v>7062</v>
      </c>
    </row>
    <row r="37068" spans="1:4">
      <c r="A37068" s="171">
        <v>88277</v>
      </c>
      <c r="B37068" t="s">
        <v>429</v>
      </c>
      <c r="C37068" t="s">
        <v>428</v>
      </c>
      <c r="D37068" s="183" t="s">
        <v>7062</v>
      </c>
    </row>
    <row r="37069" spans="1:4">
      <c r="A37069" s="171">
        <v>88277</v>
      </c>
      <c r="B37069" t="s">
        <v>429</v>
      </c>
      <c r="C37069" t="s">
        <v>428</v>
      </c>
      <c r="D37069" s="183" t="s">
        <v>7062</v>
      </c>
    </row>
    <row r="37070" spans="1:4">
      <c r="A37070" s="171">
        <v>88278</v>
      </c>
      <c r="B37070" t="s">
        <v>11688</v>
      </c>
      <c r="C37070" t="s">
        <v>428</v>
      </c>
      <c r="D37070" s="183" t="s">
        <v>11689</v>
      </c>
    </row>
    <row r="37071" spans="1:4">
      <c r="A37071" s="171">
        <v>88278</v>
      </c>
      <c r="B37071" t="s">
        <v>11688</v>
      </c>
      <c r="C37071" t="s">
        <v>428</v>
      </c>
      <c r="D37071" s="183" t="s">
        <v>11689</v>
      </c>
    </row>
    <row r="37072" spans="1:4">
      <c r="A37072" s="171">
        <v>88278</v>
      </c>
      <c r="B37072" t="s">
        <v>11688</v>
      </c>
      <c r="C37072" t="s">
        <v>428</v>
      </c>
      <c r="D37072" s="183" t="s">
        <v>11689</v>
      </c>
    </row>
    <row r="37073" spans="1:4">
      <c r="A37073" s="171">
        <v>88278</v>
      </c>
      <c r="B37073" t="s">
        <v>11688</v>
      </c>
      <c r="C37073" t="s">
        <v>428</v>
      </c>
      <c r="D37073" s="183" t="s">
        <v>11689</v>
      </c>
    </row>
    <row r="37074" spans="1:4">
      <c r="A37074" s="171">
        <v>88278</v>
      </c>
      <c r="B37074" t="s">
        <v>11688</v>
      </c>
      <c r="C37074" t="s">
        <v>428</v>
      </c>
      <c r="D37074" s="183" t="s">
        <v>11689</v>
      </c>
    </row>
    <row r="37075" spans="1:4">
      <c r="A37075" s="171">
        <v>88278</v>
      </c>
      <c r="B37075" t="s">
        <v>11688</v>
      </c>
      <c r="C37075" t="s">
        <v>428</v>
      </c>
      <c r="D37075" s="183" t="s">
        <v>11689</v>
      </c>
    </row>
    <row r="37076" spans="1:4">
      <c r="A37076" s="171">
        <v>88278</v>
      </c>
      <c r="B37076" t="s">
        <v>11688</v>
      </c>
      <c r="C37076" t="s">
        <v>428</v>
      </c>
      <c r="D37076" s="183" t="s">
        <v>11689</v>
      </c>
    </row>
    <row r="37077" spans="1:4">
      <c r="A37077" s="171">
        <v>88278</v>
      </c>
      <c r="B37077" t="s">
        <v>11688</v>
      </c>
      <c r="C37077" t="s">
        <v>428</v>
      </c>
      <c r="D37077" s="183" t="s">
        <v>11689</v>
      </c>
    </row>
    <row r="37078" spans="1:4">
      <c r="A37078" s="171">
        <v>88278</v>
      </c>
      <c r="B37078" t="s">
        <v>11688</v>
      </c>
      <c r="C37078" t="s">
        <v>428</v>
      </c>
      <c r="D37078" s="183" t="s">
        <v>11689</v>
      </c>
    </row>
    <row r="37079" spans="1:4">
      <c r="A37079" s="171">
        <v>88279</v>
      </c>
      <c r="B37079" t="s">
        <v>11690</v>
      </c>
      <c r="C37079" t="s">
        <v>428</v>
      </c>
      <c r="D37079" s="183" t="s">
        <v>7159</v>
      </c>
    </row>
    <row r="37080" spans="1:4">
      <c r="A37080" s="171">
        <v>88279</v>
      </c>
      <c r="B37080" t="s">
        <v>11690</v>
      </c>
      <c r="C37080" t="s">
        <v>428</v>
      </c>
      <c r="D37080" s="183" t="s">
        <v>7159</v>
      </c>
    </row>
    <row r="37081" spans="1:4">
      <c r="A37081" s="171">
        <v>88279</v>
      </c>
      <c r="B37081" t="s">
        <v>11690</v>
      </c>
      <c r="C37081" t="s">
        <v>428</v>
      </c>
      <c r="D37081" s="183" t="s">
        <v>7159</v>
      </c>
    </row>
    <row r="37082" spans="1:4">
      <c r="A37082" s="171">
        <v>88279</v>
      </c>
      <c r="B37082" t="s">
        <v>11690</v>
      </c>
      <c r="C37082" t="s">
        <v>428</v>
      </c>
      <c r="D37082" s="183" t="s">
        <v>7159</v>
      </c>
    </row>
    <row r="37083" spans="1:4">
      <c r="A37083" s="171">
        <v>88279</v>
      </c>
      <c r="B37083" t="s">
        <v>11690</v>
      </c>
      <c r="C37083" t="s">
        <v>428</v>
      </c>
      <c r="D37083" s="183" t="s">
        <v>7159</v>
      </c>
    </row>
    <row r="37084" spans="1:4">
      <c r="A37084" s="171">
        <v>88279</v>
      </c>
      <c r="B37084" t="s">
        <v>11690</v>
      </c>
      <c r="C37084" t="s">
        <v>428</v>
      </c>
      <c r="D37084" s="183" t="s">
        <v>7159</v>
      </c>
    </row>
    <row r="37085" spans="1:4">
      <c r="A37085" s="171">
        <v>88279</v>
      </c>
      <c r="B37085" t="s">
        <v>11690</v>
      </c>
      <c r="C37085" t="s">
        <v>428</v>
      </c>
      <c r="D37085" s="183" t="s">
        <v>7159</v>
      </c>
    </row>
    <row r="37086" spans="1:4">
      <c r="A37086" s="171">
        <v>88279</v>
      </c>
      <c r="B37086" t="s">
        <v>11690</v>
      </c>
      <c r="C37086" t="s">
        <v>428</v>
      </c>
      <c r="D37086" s="183" t="s">
        <v>7159</v>
      </c>
    </row>
    <row r="37087" spans="1:4">
      <c r="A37087" s="171">
        <v>88279</v>
      </c>
      <c r="B37087" t="s">
        <v>11690</v>
      </c>
      <c r="C37087" t="s">
        <v>428</v>
      </c>
      <c r="D37087" s="183" t="s">
        <v>7159</v>
      </c>
    </row>
    <row r="37088" spans="1:4">
      <c r="A37088" s="171">
        <v>88281</v>
      </c>
      <c r="B37088" t="s">
        <v>11691</v>
      </c>
      <c r="C37088" t="s">
        <v>428</v>
      </c>
      <c r="D37088" s="183" t="s">
        <v>11692</v>
      </c>
    </row>
    <row r="37089" spans="1:4">
      <c r="A37089" s="171">
        <v>88281</v>
      </c>
      <c r="B37089" t="s">
        <v>11691</v>
      </c>
      <c r="C37089" t="s">
        <v>428</v>
      </c>
      <c r="D37089" s="183" t="s">
        <v>11692</v>
      </c>
    </row>
    <row r="37090" spans="1:4">
      <c r="A37090" s="171">
        <v>88281</v>
      </c>
      <c r="B37090" t="s">
        <v>11691</v>
      </c>
      <c r="C37090" t="s">
        <v>428</v>
      </c>
      <c r="D37090" s="183" t="s">
        <v>11692</v>
      </c>
    </row>
    <row r="37091" spans="1:4">
      <c r="A37091" s="171">
        <v>88281</v>
      </c>
      <c r="B37091" t="s">
        <v>11691</v>
      </c>
      <c r="C37091" t="s">
        <v>428</v>
      </c>
      <c r="D37091" s="183" t="s">
        <v>11692</v>
      </c>
    </row>
    <row r="37092" spans="1:4">
      <c r="A37092" s="171">
        <v>88281</v>
      </c>
      <c r="B37092" t="s">
        <v>11691</v>
      </c>
      <c r="C37092" t="s">
        <v>428</v>
      </c>
      <c r="D37092" s="183" t="s">
        <v>11692</v>
      </c>
    </row>
    <row r="37093" spans="1:4">
      <c r="A37093" s="171">
        <v>88281</v>
      </c>
      <c r="B37093" t="s">
        <v>11691</v>
      </c>
      <c r="C37093" t="s">
        <v>428</v>
      </c>
      <c r="D37093" s="183" t="s">
        <v>11692</v>
      </c>
    </row>
    <row r="37094" spans="1:4">
      <c r="A37094" s="171">
        <v>88281</v>
      </c>
      <c r="B37094" t="s">
        <v>11691</v>
      </c>
      <c r="C37094" t="s">
        <v>428</v>
      </c>
      <c r="D37094" s="183" t="s">
        <v>11692</v>
      </c>
    </row>
    <row r="37095" spans="1:4">
      <c r="A37095" s="171">
        <v>88282</v>
      </c>
      <c r="B37095" t="s">
        <v>11693</v>
      </c>
      <c r="C37095" t="s">
        <v>428</v>
      </c>
      <c r="D37095" s="183" t="s">
        <v>11689</v>
      </c>
    </row>
    <row r="37096" spans="1:4">
      <c r="A37096" s="171">
        <v>88282</v>
      </c>
      <c r="B37096" t="s">
        <v>11693</v>
      </c>
      <c r="C37096" t="s">
        <v>428</v>
      </c>
      <c r="D37096" s="183" t="s">
        <v>11689</v>
      </c>
    </row>
    <row r="37097" spans="1:4">
      <c r="A37097" s="171">
        <v>88282</v>
      </c>
      <c r="B37097" t="s">
        <v>11693</v>
      </c>
      <c r="C37097" t="s">
        <v>428</v>
      </c>
      <c r="D37097" s="183" t="s">
        <v>11689</v>
      </c>
    </row>
    <row r="37098" spans="1:4">
      <c r="A37098" s="171">
        <v>88282</v>
      </c>
      <c r="B37098" t="s">
        <v>11693</v>
      </c>
      <c r="C37098" t="s">
        <v>428</v>
      </c>
      <c r="D37098" s="183" t="s">
        <v>11689</v>
      </c>
    </row>
    <row r="37099" spans="1:4">
      <c r="A37099" s="171">
        <v>88282</v>
      </c>
      <c r="B37099" t="s">
        <v>11693</v>
      </c>
      <c r="C37099" t="s">
        <v>428</v>
      </c>
      <c r="D37099" s="183" t="s">
        <v>11689</v>
      </c>
    </row>
    <row r="37100" spans="1:4">
      <c r="A37100" s="171">
        <v>88282</v>
      </c>
      <c r="B37100" t="s">
        <v>11693</v>
      </c>
      <c r="C37100" t="s">
        <v>428</v>
      </c>
      <c r="D37100" s="183" t="s">
        <v>11689</v>
      </c>
    </row>
    <row r="37101" spans="1:4">
      <c r="A37101" s="171">
        <v>88282</v>
      </c>
      <c r="B37101" t="s">
        <v>11693</v>
      </c>
      <c r="C37101" t="s">
        <v>428</v>
      </c>
      <c r="D37101" s="183" t="s">
        <v>11689</v>
      </c>
    </row>
    <row r="37102" spans="1:4">
      <c r="A37102" s="171">
        <v>88283</v>
      </c>
      <c r="B37102" t="s">
        <v>11694</v>
      </c>
      <c r="C37102" t="s">
        <v>428</v>
      </c>
      <c r="D37102" s="183" t="s">
        <v>11695</v>
      </c>
    </row>
    <row r="37103" spans="1:4">
      <c r="A37103" s="171">
        <v>88283</v>
      </c>
      <c r="B37103" t="s">
        <v>11694</v>
      </c>
      <c r="C37103" t="s">
        <v>428</v>
      </c>
      <c r="D37103" s="183" t="s">
        <v>11695</v>
      </c>
    </row>
    <row r="37104" spans="1:4">
      <c r="A37104" s="171">
        <v>88283</v>
      </c>
      <c r="B37104" t="s">
        <v>11694</v>
      </c>
      <c r="C37104" t="s">
        <v>428</v>
      </c>
      <c r="D37104" s="183" t="s">
        <v>11695</v>
      </c>
    </row>
    <row r="37105" spans="1:4">
      <c r="A37105" s="171">
        <v>88283</v>
      </c>
      <c r="B37105" t="s">
        <v>11694</v>
      </c>
      <c r="C37105" t="s">
        <v>428</v>
      </c>
      <c r="D37105" s="183" t="s">
        <v>11695</v>
      </c>
    </row>
    <row r="37106" spans="1:4">
      <c r="A37106" s="171">
        <v>88283</v>
      </c>
      <c r="B37106" t="s">
        <v>11694</v>
      </c>
      <c r="C37106" t="s">
        <v>428</v>
      </c>
      <c r="D37106" s="183" t="s">
        <v>11695</v>
      </c>
    </row>
    <row r="37107" spans="1:4">
      <c r="A37107" s="171">
        <v>88283</v>
      </c>
      <c r="B37107" t="s">
        <v>11694</v>
      </c>
      <c r="C37107" t="s">
        <v>428</v>
      </c>
      <c r="D37107" s="183" t="s">
        <v>11695</v>
      </c>
    </row>
    <row r="37108" spans="1:4">
      <c r="A37108" s="171">
        <v>88283</v>
      </c>
      <c r="B37108" t="s">
        <v>11694</v>
      </c>
      <c r="C37108" t="s">
        <v>428</v>
      </c>
      <c r="D37108" s="183" t="s">
        <v>11695</v>
      </c>
    </row>
    <row r="37109" spans="1:4">
      <c r="A37109" s="171">
        <v>88284</v>
      </c>
      <c r="B37109" t="s">
        <v>11696</v>
      </c>
      <c r="C37109" t="s">
        <v>428</v>
      </c>
      <c r="D37109" s="183" t="s">
        <v>11697</v>
      </c>
    </row>
    <row r="37110" spans="1:4">
      <c r="A37110" s="171">
        <v>88284</v>
      </c>
      <c r="B37110" t="s">
        <v>11696</v>
      </c>
      <c r="C37110" t="s">
        <v>428</v>
      </c>
      <c r="D37110" s="183" t="s">
        <v>11697</v>
      </c>
    </row>
    <row r="37111" spans="1:4">
      <c r="A37111" s="171">
        <v>88284</v>
      </c>
      <c r="B37111" t="s">
        <v>11696</v>
      </c>
      <c r="C37111" t="s">
        <v>428</v>
      </c>
      <c r="D37111" s="183" t="s">
        <v>11697</v>
      </c>
    </row>
    <row r="37112" spans="1:4">
      <c r="A37112" s="171">
        <v>88284</v>
      </c>
      <c r="B37112" t="s">
        <v>11696</v>
      </c>
      <c r="C37112" t="s">
        <v>428</v>
      </c>
      <c r="D37112" s="183" t="s">
        <v>11697</v>
      </c>
    </row>
    <row r="37113" spans="1:4">
      <c r="A37113" s="171">
        <v>88284</v>
      </c>
      <c r="B37113" t="s">
        <v>11696</v>
      </c>
      <c r="C37113" t="s">
        <v>428</v>
      </c>
      <c r="D37113" s="183" t="s">
        <v>11697</v>
      </c>
    </row>
    <row r="37114" spans="1:4">
      <c r="A37114" s="171">
        <v>88284</v>
      </c>
      <c r="B37114" t="s">
        <v>11696</v>
      </c>
      <c r="C37114" t="s">
        <v>428</v>
      </c>
      <c r="D37114" s="183" t="s">
        <v>11697</v>
      </c>
    </row>
    <row r="37115" spans="1:4">
      <c r="A37115" s="171">
        <v>88284</v>
      </c>
      <c r="B37115" t="s">
        <v>11696</v>
      </c>
      <c r="C37115" t="s">
        <v>428</v>
      </c>
      <c r="D37115" s="183" t="s">
        <v>11697</v>
      </c>
    </row>
    <row r="37116" spans="1:4">
      <c r="A37116" s="171">
        <v>88285</v>
      </c>
      <c r="B37116" t="s">
        <v>11698</v>
      </c>
      <c r="C37116" t="s">
        <v>428</v>
      </c>
      <c r="D37116" s="183" t="s">
        <v>11699</v>
      </c>
    </row>
    <row r="37117" spans="1:4">
      <c r="A37117" s="171">
        <v>88285</v>
      </c>
      <c r="B37117" t="s">
        <v>11698</v>
      </c>
      <c r="C37117" t="s">
        <v>428</v>
      </c>
      <c r="D37117" s="183" t="s">
        <v>11699</v>
      </c>
    </row>
    <row r="37118" spans="1:4">
      <c r="A37118" s="171">
        <v>88285</v>
      </c>
      <c r="B37118" t="s">
        <v>11698</v>
      </c>
      <c r="C37118" t="s">
        <v>428</v>
      </c>
      <c r="D37118" s="183" t="s">
        <v>11699</v>
      </c>
    </row>
    <row r="37119" spans="1:4">
      <c r="A37119" s="171">
        <v>88285</v>
      </c>
      <c r="B37119" t="s">
        <v>11698</v>
      </c>
      <c r="C37119" t="s">
        <v>428</v>
      </c>
      <c r="D37119" s="183" t="s">
        <v>11699</v>
      </c>
    </row>
    <row r="37120" spans="1:4">
      <c r="A37120" s="171">
        <v>88285</v>
      </c>
      <c r="B37120" t="s">
        <v>11698</v>
      </c>
      <c r="C37120" t="s">
        <v>428</v>
      </c>
      <c r="D37120" s="183" t="s">
        <v>11699</v>
      </c>
    </row>
    <row r="37121" spans="1:4">
      <c r="A37121" s="171">
        <v>88285</v>
      </c>
      <c r="B37121" t="s">
        <v>11698</v>
      </c>
      <c r="C37121" t="s">
        <v>428</v>
      </c>
      <c r="D37121" s="183" t="s">
        <v>11699</v>
      </c>
    </row>
    <row r="37122" spans="1:4">
      <c r="A37122" s="171">
        <v>88285</v>
      </c>
      <c r="B37122" t="s">
        <v>11698</v>
      </c>
      <c r="C37122" t="s">
        <v>428</v>
      </c>
      <c r="D37122" s="183" t="s">
        <v>11699</v>
      </c>
    </row>
    <row r="37123" spans="1:4">
      <c r="A37123" s="171">
        <v>88286</v>
      </c>
      <c r="B37123" t="s">
        <v>11700</v>
      </c>
      <c r="C37123" t="s">
        <v>428</v>
      </c>
      <c r="D37123" s="183" t="s">
        <v>11701</v>
      </c>
    </row>
    <row r="37124" spans="1:4">
      <c r="A37124" s="171">
        <v>88286</v>
      </c>
      <c r="B37124" t="s">
        <v>11700</v>
      </c>
      <c r="C37124" t="s">
        <v>428</v>
      </c>
      <c r="D37124" s="183" t="s">
        <v>11701</v>
      </c>
    </row>
    <row r="37125" spans="1:4">
      <c r="A37125" s="171">
        <v>88286</v>
      </c>
      <c r="B37125" t="s">
        <v>11700</v>
      </c>
      <c r="C37125" t="s">
        <v>428</v>
      </c>
      <c r="D37125" s="183" t="s">
        <v>11701</v>
      </c>
    </row>
    <row r="37126" spans="1:4">
      <c r="A37126" s="171">
        <v>88286</v>
      </c>
      <c r="B37126" t="s">
        <v>11700</v>
      </c>
      <c r="C37126" t="s">
        <v>428</v>
      </c>
      <c r="D37126" s="183" t="s">
        <v>11701</v>
      </c>
    </row>
    <row r="37127" spans="1:4">
      <c r="A37127" s="171">
        <v>88286</v>
      </c>
      <c r="B37127" t="s">
        <v>11700</v>
      </c>
      <c r="C37127" t="s">
        <v>428</v>
      </c>
      <c r="D37127" s="183" t="s">
        <v>11701</v>
      </c>
    </row>
    <row r="37128" spans="1:4">
      <c r="A37128" s="171">
        <v>88286</v>
      </c>
      <c r="B37128" t="s">
        <v>11700</v>
      </c>
      <c r="C37128" t="s">
        <v>428</v>
      </c>
      <c r="D37128" s="183" t="s">
        <v>11701</v>
      </c>
    </row>
    <row r="37129" spans="1:4">
      <c r="A37129" s="171">
        <v>88286</v>
      </c>
      <c r="B37129" t="s">
        <v>11700</v>
      </c>
      <c r="C37129" t="s">
        <v>428</v>
      </c>
      <c r="D37129" s="183" t="s">
        <v>11701</v>
      </c>
    </row>
    <row r="37130" spans="1:4">
      <c r="A37130" s="171">
        <v>88288</v>
      </c>
      <c r="B37130" t="s">
        <v>11702</v>
      </c>
      <c r="C37130" t="s">
        <v>428</v>
      </c>
      <c r="D37130" s="183" t="s">
        <v>2264</v>
      </c>
    </row>
    <row r="37131" spans="1:4">
      <c r="A37131" s="171">
        <v>88288</v>
      </c>
      <c r="B37131" t="s">
        <v>11702</v>
      </c>
      <c r="C37131" t="s">
        <v>428</v>
      </c>
      <c r="D37131" s="183" t="s">
        <v>2264</v>
      </c>
    </row>
    <row r="37132" spans="1:4">
      <c r="A37132" s="171">
        <v>88288</v>
      </c>
      <c r="B37132" t="s">
        <v>11702</v>
      </c>
      <c r="C37132" t="s">
        <v>428</v>
      </c>
      <c r="D37132" s="183" t="s">
        <v>2264</v>
      </c>
    </row>
    <row r="37133" spans="1:4">
      <c r="A37133" s="171">
        <v>88288</v>
      </c>
      <c r="B37133" t="s">
        <v>11702</v>
      </c>
      <c r="C37133" t="s">
        <v>428</v>
      </c>
      <c r="D37133" s="183" t="s">
        <v>2264</v>
      </c>
    </row>
    <row r="37134" spans="1:4">
      <c r="A37134" s="171">
        <v>88288</v>
      </c>
      <c r="B37134" t="s">
        <v>11702</v>
      </c>
      <c r="C37134" t="s">
        <v>428</v>
      </c>
      <c r="D37134" s="183" t="s">
        <v>2264</v>
      </c>
    </row>
    <row r="37135" spans="1:4">
      <c r="A37135" s="171">
        <v>88288</v>
      </c>
      <c r="B37135" t="s">
        <v>11702</v>
      </c>
      <c r="C37135" t="s">
        <v>428</v>
      </c>
      <c r="D37135" s="183" t="s">
        <v>2264</v>
      </c>
    </row>
    <row r="37136" spans="1:4">
      <c r="A37136" s="171">
        <v>88288</v>
      </c>
      <c r="B37136" t="s">
        <v>11702</v>
      </c>
      <c r="C37136" t="s">
        <v>428</v>
      </c>
      <c r="D37136" s="183" t="s">
        <v>2264</v>
      </c>
    </row>
    <row r="37137" spans="1:4">
      <c r="A37137" s="171">
        <v>88288</v>
      </c>
      <c r="B37137" t="s">
        <v>11702</v>
      </c>
      <c r="C37137" t="s">
        <v>428</v>
      </c>
      <c r="D37137" s="183" t="s">
        <v>2264</v>
      </c>
    </row>
    <row r="37138" spans="1:4">
      <c r="A37138" s="171">
        <v>88288</v>
      </c>
      <c r="B37138" t="s">
        <v>11702</v>
      </c>
      <c r="C37138" t="s">
        <v>428</v>
      </c>
      <c r="D37138" s="183" t="s">
        <v>2264</v>
      </c>
    </row>
    <row r="37139" spans="1:4">
      <c r="A37139" s="171">
        <v>88291</v>
      </c>
      <c r="B37139" t="s">
        <v>11703</v>
      </c>
      <c r="C37139" t="s">
        <v>428</v>
      </c>
      <c r="D37139" s="183" t="s">
        <v>5301</v>
      </c>
    </row>
    <row r="37140" spans="1:4">
      <c r="A37140" s="171">
        <v>88291</v>
      </c>
      <c r="B37140" t="s">
        <v>11703</v>
      </c>
      <c r="C37140" t="s">
        <v>428</v>
      </c>
      <c r="D37140" s="183" t="s">
        <v>5301</v>
      </c>
    </row>
    <row r="37141" spans="1:4">
      <c r="A37141" s="171">
        <v>88291</v>
      </c>
      <c r="B37141" t="s">
        <v>11703</v>
      </c>
      <c r="C37141" t="s">
        <v>428</v>
      </c>
      <c r="D37141" s="183" t="s">
        <v>5301</v>
      </c>
    </row>
    <row r="37142" spans="1:4">
      <c r="A37142" s="171">
        <v>88291</v>
      </c>
      <c r="B37142" t="s">
        <v>11703</v>
      </c>
      <c r="C37142" t="s">
        <v>428</v>
      </c>
      <c r="D37142" s="183" t="s">
        <v>5301</v>
      </c>
    </row>
    <row r="37143" spans="1:4">
      <c r="A37143" s="171">
        <v>88291</v>
      </c>
      <c r="B37143" t="s">
        <v>11703</v>
      </c>
      <c r="C37143" t="s">
        <v>428</v>
      </c>
      <c r="D37143" s="183" t="s">
        <v>5301</v>
      </c>
    </row>
    <row r="37144" spans="1:4">
      <c r="A37144" s="171">
        <v>88291</v>
      </c>
      <c r="B37144" t="s">
        <v>11703</v>
      </c>
      <c r="C37144" t="s">
        <v>428</v>
      </c>
      <c r="D37144" s="183" t="s">
        <v>5301</v>
      </c>
    </row>
    <row r="37145" spans="1:4">
      <c r="A37145" s="171">
        <v>88291</v>
      </c>
      <c r="B37145" t="s">
        <v>11703</v>
      </c>
      <c r="C37145" t="s">
        <v>428</v>
      </c>
      <c r="D37145" s="183" t="s">
        <v>5301</v>
      </c>
    </row>
    <row r="37146" spans="1:4">
      <c r="A37146" s="171">
        <v>88291</v>
      </c>
      <c r="B37146" t="s">
        <v>11703</v>
      </c>
      <c r="C37146" t="s">
        <v>428</v>
      </c>
      <c r="D37146" s="183" t="s">
        <v>5301</v>
      </c>
    </row>
    <row r="37147" spans="1:4">
      <c r="A37147" s="171">
        <v>88292</v>
      </c>
      <c r="B37147" t="s">
        <v>11704</v>
      </c>
      <c r="C37147" t="s">
        <v>428</v>
      </c>
      <c r="D37147" s="183" t="s">
        <v>11705</v>
      </c>
    </row>
    <row r="37148" spans="1:4">
      <c r="A37148" s="171">
        <v>88292</v>
      </c>
      <c r="B37148" t="s">
        <v>11704</v>
      </c>
      <c r="C37148" t="s">
        <v>428</v>
      </c>
      <c r="D37148" s="183" t="s">
        <v>11705</v>
      </c>
    </row>
    <row r="37149" spans="1:4">
      <c r="A37149" s="171">
        <v>88292</v>
      </c>
      <c r="B37149" t="s">
        <v>11704</v>
      </c>
      <c r="C37149" t="s">
        <v>428</v>
      </c>
      <c r="D37149" s="183" t="s">
        <v>11705</v>
      </c>
    </row>
    <row r="37150" spans="1:4">
      <c r="A37150" s="171">
        <v>88292</v>
      </c>
      <c r="B37150" t="s">
        <v>11704</v>
      </c>
      <c r="C37150" t="s">
        <v>428</v>
      </c>
      <c r="D37150" s="183" t="s">
        <v>11705</v>
      </c>
    </row>
    <row r="37151" spans="1:4">
      <c r="A37151" s="171">
        <v>88292</v>
      </c>
      <c r="B37151" t="s">
        <v>11704</v>
      </c>
      <c r="C37151" t="s">
        <v>428</v>
      </c>
      <c r="D37151" s="183" t="s">
        <v>11705</v>
      </c>
    </row>
    <row r="37152" spans="1:4">
      <c r="A37152" s="171">
        <v>88292</v>
      </c>
      <c r="B37152" t="s">
        <v>11704</v>
      </c>
      <c r="C37152" t="s">
        <v>428</v>
      </c>
      <c r="D37152" s="183" t="s">
        <v>11705</v>
      </c>
    </row>
    <row r="37153" spans="1:4">
      <c r="A37153" s="171">
        <v>88292</v>
      </c>
      <c r="B37153" t="s">
        <v>11704</v>
      </c>
      <c r="C37153" t="s">
        <v>428</v>
      </c>
      <c r="D37153" s="183" t="s">
        <v>11705</v>
      </c>
    </row>
    <row r="37154" spans="1:4">
      <c r="A37154" s="171">
        <v>88292</v>
      </c>
      <c r="B37154" t="s">
        <v>11704</v>
      </c>
      <c r="C37154" t="s">
        <v>428</v>
      </c>
      <c r="D37154" s="183" t="s">
        <v>11705</v>
      </c>
    </row>
    <row r="37155" spans="1:4">
      <c r="A37155" s="171">
        <v>88293</v>
      </c>
      <c r="B37155" t="s">
        <v>11706</v>
      </c>
      <c r="C37155" t="s">
        <v>428</v>
      </c>
      <c r="D37155" s="183" t="s">
        <v>10281</v>
      </c>
    </row>
    <row r="37156" spans="1:4">
      <c r="A37156" s="171">
        <v>88293</v>
      </c>
      <c r="B37156" t="s">
        <v>11706</v>
      </c>
      <c r="C37156" t="s">
        <v>428</v>
      </c>
      <c r="D37156" s="183" t="s">
        <v>10281</v>
      </c>
    </row>
    <row r="37157" spans="1:4">
      <c r="A37157" s="171">
        <v>88293</v>
      </c>
      <c r="B37157" t="s">
        <v>11706</v>
      </c>
      <c r="C37157" t="s">
        <v>428</v>
      </c>
      <c r="D37157" s="183" t="s">
        <v>10281</v>
      </c>
    </row>
    <row r="37158" spans="1:4">
      <c r="A37158" s="171">
        <v>88293</v>
      </c>
      <c r="B37158" t="s">
        <v>11706</v>
      </c>
      <c r="C37158" t="s">
        <v>428</v>
      </c>
      <c r="D37158" s="183" t="s">
        <v>10281</v>
      </c>
    </row>
    <row r="37159" spans="1:4">
      <c r="A37159" s="171">
        <v>88293</v>
      </c>
      <c r="B37159" t="s">
        <v>11706</v>
      </c>
      <c r="C37159" t="s">
        <v>428</v>
      </c>
      <c r="D37159" s="183" t="s">
        <v>10281</v>
      </c>
    </row>
    <row r="37160" spans="1:4">
      <c r="A37160" s="171">
        <v>88293</v>
      </c>
      <c r="B37160" t="s">
        <v>11706</v>
      </c>
      <c r="C37160" t="s">
        <v>428</v>
      </c>
      <c r="D37160" s="183" t="s">
        <v>10281</v>
      </c>
    </row>
    <row r="37161" spans="1:4">
      <c r="A37161" s="171">
        <v>88293</v>
      </c>
      <c r="B37161" t="s">
        <v>11706</v>
      </c>
      <c r="C37161" t="s">
        <v>428</v>
      </c>
      <c r="D37161" s="183" t="s">
        <v>10281</v>
      </c>
    </row>
    <row r="37162" spans="1:4">
      <c r="A37162" s="171">
        <v>88293</v>
      </c>
      <c r="B37162" t="s">
        <v>11706</v>
      </c>
      <c r="C37162" t="s">
        <v>428</v>
      </c>
      <c r="D37162" s="183" t="s">
        <v>10281</v>
      </c>
    </row>
    <row r="37163" spans="1:4">
      <c r="A37163" s="171">
        <v>88294</v>
      </c>
      <c r="B37163" t="s">
        <v>11707</v>
      </c>
      <c r="C37163" t="s">
        <v>428</v>
      </c>
      <c r="D37163" s="183" t="s">
        <v>11708</v>
      </c>
    </row>
    <row r="37164" spans="1:4">
      <c r="A37164" s="171">
        <v>88294</v>
      </c>
      <c r="B37164" t="s">
        <v>11707</v>
      </c>
      <c r="C37164" t="s">
        <v>428</v>
      </c>
      <c r="D37164" s="183" t="s">
        <v>11708</v>
      </c>
    </row>
    <row r="37165" spans="1:4">
      <c r="A37165" s="171">
        <v>88294</v>
      </c>
      <c r="B37165" t="s">
        <v>11707</v>
      </c>
      <c r="C37165" t="s">
        <v>428</v>
      </c>
      <c r="D37165" s="183" t="s">
        <v>11708</v>
      </c>
    </row>
    <row r="37166" spans="1:4">
      <c r="A37166" s="171">
        <v>88294</v>
      </c>
      <c r="B37166" t="s">
        <v>11707</v>
      </c>
      <c r="C37166" t="s">
        <v>428</v>
      </c>
      <c r="D37166" s="183" t="s">
        <v>11708</v>
      </c>
    </row>
    <row r="37167" spans="1:4">
      <c r="A37167" s="171">
        <v>88294</v>
      </c>
      <c r="B37167" t="s">
        <v>11707</v>
      </c>
      <c r="C37167" t="s">
        <v>428</v>
      </c>
      <c r="D37167" s="183" t="s">
        <v>11708</v>
      </c>
    </row>
    <row r="37168" spans="1:4">
      <c r="A37168" s="171">
        <v>88294</v>
      </c>
      <c r="B37168" t="s">
        <v>11707</v>
      </c>
      <c r="C37168" t="s">
        <v>428</v>
      </c>
      <c r="D37168" s="183" t="s">
        <v>11708</v>
      </c>
    </row>
    <row r="37169" spans="1:4">
      <c r="A37169" s="171">
        <v>88294</v>
      </c>
      <c r="B37169" t="s">
        <v>11707</v>
      </c>
      <c r="C37169" t="s">
        <v>428</v>
      </c>
      <c r="D37169" s="183" t="s">
        <v>11708</v>
      </c>
    </row>
    <row r="37170" spans="1:4">
      <c r="A37170" s="171">
        <v>88294</v>
      </c>
      <c r="B37170" t="s">
        <v>11707</v>
      </c>
      <c r="C37170" t="s">
        <v>428</v>
      </c>
      <c r="D37170" s="183" t="s">
        <v>11708</v>
      </c>
    </row>
    <row r="37171" spans="1:4">
      <c r="A37171" s="171">
        <v>88295</v>
      </c>
      <c r="B37171" t="s">
        <v>11709</v>
      </c>
      <c r="C37171" t="s">
        <v>428</v>
      </c>
      <c r="D37171" s="183" t="s">
        <v>11689</v>
      </c>
    </row>
    <row r="37172" spans="1:4">
      <c r="A37172" s="171">
        <v>88295</v>
      </c>
      <c r="B37172" t="s">
        <v>11709</v>
      </c>
      <c r="C37172" t="s">
        <v>428</v>
      </c>
      <c r="D37172" s="183" t="s">
        <v>11689</v>
      </c>
    </row>
    <row r="37173" spans="1:4">
      <c r="A37173" s="171">
        <v>88295</v>
      </c>
      <c r="B37173" t="s">
        <v>11709</v>
      </c>
      <c r="C37173" t="s">
        <v>428</v>
      </c>
      <c r="D37173" s="183" t="s">
        <v>11689</v>
      </c>
    </row>
    <row r="37174" spans="1:4">
      <c r="A37174" s="171">
        <v>88295</v>
      </c>
      <c r="B37174" t="s">
        <v>11709</v>
      </c>
      <c r="C37174" t="s">
        <v>428</v>
      </c>
      <c r="D37174" s="183" t="s">
        <v>11689</v>
      </c>
    </row>
    <row r="37175" spans="1:4">
      <c r="A37175" s="171">
        <v>88295</v>
      </c>
      <c r="B37175" t="s">
        <v>11709</v>
      </c>
      <c r="C37175" t="s">
        <v>428</v>
      </c>
      <c r="D37175" s="183" t="s">
        <v>11689</v>
      </c>
    </row>
    <row r="37176" spans="1:4">
      <c r="A37176" s="171">
        <v>88295</v>
      </c>
      <c r="B37176" t="s">
        <v>11709</v>
      </c>
      <c r="C37176" t="s">
        <v>428</v>
      </c>
      <c r="D37176" s="183" t="s">
        <v>11689</v>
      </c>
    </row>
    <row r="37177" spans="1:4">
      <c r="A37177" s="171">
        <v>88295</v>
      </c>
      <c r="B37177" t="s">
        <v>11709</v>
      </c>
      <c r="C37177" t="s">
        <v>428</v>
      </c>
      <c r="D37177" s="183" t="s">
        <v>11689</v>
      </c>
    </row>
    <row r="37178" spans="1:4">
      <c r="A37178" s="171">
        <v>88295</v>
      </c>
      <c r="B37178" t="s">
        <v>11709</v>
      </c>
      <c r="C37178" t="s">
        <v>428</v>
      </c>
      <c r="D37178" s="183" t="s">
        <v>11689</v>
      </c>
    </row>
    <row r="37179" spans="1:4">
      <c r="A37179" s="171">
        <v>88296</v>
      </c>
      <c r="B37179" t="s">
        <v>11710</v>
      </c>
      <c r="C37179" t="s">
        <v>428</v>
      </c>
      <c r="D37179" s="183" t="s">
        <v>11689</v>
      </c>
    </row>
    <row r="37180" spans="1:4">
      <c r="A37180" s="171">
        <v>88296</v>
      </c>
      <c r="B37180" t="s">
        <v>11710</v>
      </c>
      <c r="C37180" t="s">
        <v>428</v>
      </c>
      <c r="D37180" s="183" t="s">
        <v>11689</v>
      </c>
    </row>
    <row r="37181" spans="1:4">
      <c r="A37181" s="171">
        <v>88296</v>
      </c>
      <c r="B37181" t="s">
        <v>11710</v>
      </c>
      <c r="C37181" t="s">
        <v>428</v>
      </c>
      <c r="D37181" s="183" t="s">
        <v>11689</v>
      </c>
    </row>
    <row r="37182" spans="1:4">
      <c r="A37182" s="171">
        <v>88296</v>
      </c>
      <c r="B37182" t="s">
        <v>11710</v>
      </c>
      <c r="C37182" t="s">
        <v>428</v>
      </c>
      <c r="D37182" s="183" t="s">
        <v>11689</v>
      </c>
    </row>
    <row r="37183" spans="1:4">
      <c r="A37183" s="171">
        <v>88296</v>
      </c>
      <c r="B37183" t="s">
        <v>11710</v>
      </c>
      <c r="C37183" t="s">
        <v>428</v>
      </c>
      <c r="D37183" s="183" t="s">
        <v>11689</v>
      </c>
    </row>
    <row r="37184" spans="1:4">
      <c r="A37184" s="171">
        <v>88296</v>
      </c>
      <c r="B37184" t="s">
        <v>11710</v>
      </c>
      <c r="C37184" t="s">
        <v>428</v>
      </c>
      <c r="D37184" s="183" t="s">
        <v>11689</v>
      </c>
    </row>
    <row r="37185" spans="1:4">
      <c r="A37185" s="171">
        <v>88296</v>
      </c>
      <c r="B37185" t="s">
        <v>11710</v>
      </c>
      <c r="C37185" t="s">
        <v>428</v>
      </c>
      <c r="D37185" s="183" t="s">
        <v>11689</v>
      </c>
    </row>
    <row r="37186" spans="1:4">
      <c r="A37186" s="171">
        <v>88296</v>
      </c>
      <c r="B37186" t="s">
        <v>11710</v>
      </c>
      <c r="C37186" t="s">
        <v>428</v>
      </c>
      <c r="D37186" s="183" t="s">
        <v>11689</v>
      </c>
    </row>
    <row r="37187" spans="1:4">
      <c r="A37187" s="171">
        <v>88297</v>
      </c>
      <c r="B37187" t="s">
        <v>11711</v>
      </c>
      <c r="C37187" t="s">
        <v>428</v>
      </c>
      <c r="D37187" s="183" t="s">
        <v>11712</v>
      </c>
    </row>
    <row r="37188" spans="1:4">
      <c r="A37188" s="171">
        <v>88297</v>
      </c>
      <c r="B37188" t="s">
        <v>11711</v>
      </c>
      <c r="C37188" t="s">
        <v>428</v>
      </c>
      <c r="D37188" s="183" t="s">
        <v>11712</v>
      </c>
    </row>
    <row r="37189" spans="1:4">
      <c r="A37189" s="171">
        <v>88297</v>
      </c>
      <c r="B37189" t="s">
        <v>11711</v>
      </c>
      <c r="C37189" t="s">
        <v>428</v>
      </c>
      <c r="D37189" s="183" t="s">
        <v>11712</v>
      </c>
    </row>
    <row r="37190" spans="1:4">
      <c r="A37190" s="171">
        <v>88297</v>
      </c>
      <c r="B37190" t="s">
        <v>11711</v>
      </c>
      <c r="C37190" t="s">
        <v>428</v>
      </c>
      <c r="D37190" s="183" t="s">
        <v>11712</v>
      </c>
    </row>
    <row r="37191" spans="1:4">
      <c r="A37191" s="171">
        <v>88297</v>
      </c>
      <c r="B37191" t="s">
        <v>11711</v>
      </c>
      <c r="C37191" t="s">
        <v>428</v>
      </c>
      <c r="D37191" s="183" t="s">
        <v>11712</v>
      </c>
    </row>
    <row r="37192" spans="1:4">
      <c r="A37192" s="171">
        <v>88297</v>
      </c>
      <c r="B37192" t="s">
        <v>11711</v>
      </c>
      <c r="C37192" t="s">
        <v>428</v>
      </c>
      <c r="D37192" s="183" t="s">
        <v>11712</v>
      </c>
    </row>
    <row r="37193" spans="1:4">
      <c r="A37193" s="171">
        <v>88297</v>
      </c>
      <c r="B37193" t="s">
        <v>11711</v>
      </c>
      <c r="C37193" t="s">
        <v>428</v>
      </c>
      <c r="D37193" s="183" t="s">
        <v>11712</v>
      </c>
    </row>
    <row r="37194" spans="1:4">
      <c r="A37194" s="171">
        <v>88297</v>
      </c>
      <c r="B37194" t="s">
        <v>11711</v>
      </c>
      <c r="C37194" t="s">
        <v>428</v>
      </c>
      <c r="D37194" s="183" t="s">
        <v>11712</v>
      </c>
    </row>
    <row r="37195" spans="1:4">
      <c r="A37195" s="171">
        <v>88298</v>
      </c>
      <c r="B37195" t="s">
        <v>11713</v>
      </c>
      <c r="C37195" t="s">
        <v>428</v>
      </c>
      <c r="D37195" s="183" t="s">
        <v>2403</v>
      </c>
    </row>
    <row r="37196" spans="1:4">
      <c r="A37196" s="171">
        <v>88298</v>
      </c>
      <c r="B37196" t="s">
        <v>11713</v>
      </c>
      <c r="C37196" t="s">
        <v>428</v>
      </c>
      <c r="D37196" s="183" t="s">
        <v>2403</v>
      </c>
    </row>
    <row r="37197" spans="1:4">
      <c r="A37197" s="171">
        <v>88298</v>
      </c>
      <c r="B37197" t="s">
        <v>11713</v>
      </c>
      <c r="C37197" t="s">
        <v>428</v>
      </c>
      <c r="D37197" s="183" t="s">
        <v>2403</v>
      </c>
    </row>
    <row r="37198" spans="1:4">
      <c r="A37198" s="171">
        <v>88298</v>
      </c>
      <c r="B37198" t="s">
        <v>11713</v>
      </c>
      <c r="C37198" t="s">
        <v>428</v>
      </c>
      <c r="D37198" s="183" t="s">
        <v>2403</v>
      </c>
    </row>
    <row r="37199" spans="1:4">
      <c r="A37199" s="171">
        <v>88298</v>
      </c>
      <c r="B37199" t="s">
        <v>11713</v>
      </c>
      <c r="C37199" t="s">
        <v>428</v>
      </c>
      <c r="D37199" s="183" t="s">
        <v>2403</v>
      </c>
    </row>
    <row r="37200" spans="1:4">
      <c r="A37200" s="171">
        <v>88298</v>
      </c>
      <c r="B37200" t="s">
        <v>11713</v>
      </c>
      <c r="C37200" t="s">
        <v>428</v>
      </c>
      <c r="D37200" s="183" t="s">
        <v>2403</v>
      </c>
    </row>
    <row r="37201" spans="1:4">
      <c r="A37201" s="171">
        <v>88298</v>
      </c>
      <c r="B37201" t="s">
        <v>11713</v>
      </c>
      <c r="C37201" t="s">
        <v>428</v>
      </c>
      <c r="D37201" s="183" t="s">
        <v>2403</v>
      </c>
    </row>
    <row r="37202" spans="1:4">
      <c r="A37202" s="171">
        <v>88298</v>
      </c>
      <c r="B37202" t="s">
        <v>11713</v>
      </c>
      <c r="C37202" t="s">
        <v>428</v>
      </c>
      <c r="D37202" s="183" t="s">
        <v>2403</v>
      </c>
    </row>
    <row r="37203" spans="1:4">
      <c r="A37203" s="171">
        <v>88299</v>
      </c>
      <c r="B37203" t="s">
        <v>11714</v>
      </c>
      <c r="C37203" t="s">
        <v>428</v>
      </c>
      <c r="D37203" s="183" t="s">
        <v>3542</v>
      </c>
    </row>
    <row r="37204" spans="1:4">
      <c r="A37204" s="171">
        <v>88299</v>
      </c>
      <c r="B37204" t="s">
        <v>11714</v>
      </c>
      <c r="C37204" t="s">
        <v>428</v>
      </c>
      <c r="D37204" s="183" t="s">
        <v>3542</v>
      </c>
    </row>
    <row r="37205" spans="1:4">
      <c r="A37205" s="171">
        <v>88299</v>
      </c>
      <c r="B37205" t="s">
        <v>11714</v>
      </c>
      <c r="C37205" t="s">
        <v>428</v>
      </c>
      <c r="D37205" s="183" t="s">
        <v>3542</v>
      </c>
    </row>
    <row r="37206" spans="1:4">
      <c r="A37206" s="171">
        <v>88299</v>
      </c>
      <c r="B37206" t="s">
        <v>11714</v>
      </c>
      <c r="C37206" t="s">
        <v>428</v>
      </c>
      <c r="D37206" s="183" t="s">
        <v>3542</v>
      </c>
    </row>
    <row r="37207" spans="1:4">
      <c r="A37207" s="171">
        <v>88299</v>
      </c>
      <c r="B37207" t="s">
        <v>11714</v>
      </c>
      <c r="C37207" t="s">
        <v>428</v>
      </c>
      <c r="D37207" s="183" t="s">
        <v>3542</v>
      </c>
    </row>
    <row r="37208" spans="1:4">
      <c r="A37208" s="171">
        <v>88299</v>
      </c>
      <c r="B37208" t="s">
        <v>11714</v>
      </c>
      <c r="C37208" t="s">
        <v>428</v>
      </c>
      <c r="D37208" s="183" t="s">
        <v>3542</v>
      </c>
    </row>
    <row r="37209" spans="1:4">
      <c r="A37209" s="171">
        <v>88299</v>
      </c>
      <c r="B37209" t="s">
        <v>11714</v>
      </c>
      <c r="C37209" t="s">
        <v>428</v>
      </c>
      <c r="D37209" s="183" t="s">
        <v>3542</v>
      </c>
    </row>
    <row r="37210" spans="1:4">
      <c r="A37210" s="171">
        <v>88299</v>
      </c>
      <c r="B37210" t="s">
        <v>11714</v>
      </c>
      <c r="C37210" t="s">
        <v>428</v>
      </c>
      <c r="D37210" s="183" t="s">
        <v>3542</v>
      </c>
    </row>
    <row r="37211" spans="1:4">
      <c r="A37211" s="171">
        <v>88300</v>
      </c>
      <c r="B37211" t="s">
        <v>11715</v>
      </c>
      <c r="C37211" t="s">
        <v>428</v>
      </c>
      <c r="D37211" s="183" t="s">
        <v>3531</v>
      </c>
    </row>
    <row r="37212" spans="1:4">
      <c r="A37212" s="171">
        <v>88300</v>
      </c>
      <c r="B37212" t="s">
        <v>11715</v>
      </c>
      <c r="C37212" t="s">
        <v>428</v>
      </c>
      <c r="D37212" s="183" t="s">
        <v>3531</v>
      </c>
    </row>
    <row r="37213" spans="1:4">
      <c r="A37213" s="171">
        <v>88300</v>
      </c>
      <c r="B37213" t="s">
        <v>11715</v>
      </c>
      <c r="C37213" t="s">
        <v>428</v>
      </c>
      <c r="D37213" s="183" t="s">
        <v>3531</v>
      </c>
    </row>
    <row r="37214" spans="1:4">
      <c r="A37214" s="171">
        <v>88300</v>
      </c>
      <c r="B37214" t="s">
        <v>11715</v>
      </c>
      <c r="C37214" t="s">
        <v>428</v>
      </c>
      <c r="D37214" s="183" t="s">
        <v>3531</v>
      </c>
    </row>
    <row r="37215" spans="1:4">
      <c r="A37215" s="171">
        <v>88300</v>
      </c>
      <c r="B37215" t="s">
        <v>11715</v>
      </c>
      <c r="C37215" t="s">
        <v>428</v>
      </c>
      <c r="D37215" s="183" t="s">
        <v>3531</v>
      </c>
    </row>
    <row r="37216" spans="1:4">
      <c r="A37216" s="171">
        <v>88300</v>
      </c>
      <c r="B37216" t="s">
        <v>11715</v>
      </c>
      <c r="C37216" t="s">
        <v>428</v>
      </c>
      <c r="D37216" s="183" t="s">
        <v>3531</v>
      </c>
    </row>
    <row r="37217" spans="1:4">
      <c r="A37217" s="171">
        <v>88300</v>
      </c>
      <c r="B37217" t="s">
        <v>11715</v>
      </c>
      <c r="C37217" t="s">
        <v>428</v>
      </c>
      <c r="D37217" s="183" t="s">
        <v>3531</v>
      </c>
    </row>
    <row r="37218" spans="1:4">
      <c r="A37218" s="171">
        <v>88300</v>
      </c>
      <c r="B37218" t="s">
        <v>11715</v>
      </c>
      <c r="C37218" t="s">
        <v>428</v>
      </c>
      <c r="D37218" s="183" t="s">
        <v>3531</v>
      </c>
    </row>
    <row r="37219" spans="1:4">
      <c r="A37219" s="171">
        <v>88301</v>
      </c>
      <c r="B37219" t="s">
        <v>11716</v>
      </c>
      <c r="C37219" t="s">
        <v>428</v>
      </c>
      <c r="D37219" s="183" t="s">
        <v>11717</v>
      </c>
    </row>
    <row r="37220" spans="1:4">
      <c r="A37220" s="171">
        <v>88301</v>
      </c>
      <c r="B37220" t="s">
        <v>11716</v>
      </c>
      <c r="C37220" t="s">
        <v>428</v>
      </c>
      <c r="D37220" s="183" t="s">
        <v>11717</v>
      </c>
    </row>
    <row r="37221" spans="1:4">
      <c r="A37221" s="171">
        <v>88301</v>
      </c>
      <c r="B37221" t="s">
        <v>11716</v>
      </c>
      <c r="C37221" t="s">
        <v>428</v>
      </c>
      <c r="D37221" s="183" t="s">
        <v>11717</v>
      </c>
    </row>
    <row r="37222" spans="1:4">
      <c r="A37222" s="171">
        <v>88301</v>
      </c>
      <c r="B37222" t="s">
        <v>11716</v>
      </c>
      <c r="C37222" t="s">
        <v>428</v>
      </c>
      <c r="D37222" s="183" t="s">
        <v>11717</v>
      </c>
    </row>
    <row r="37223" spans="1:4">
      <c r="A37223" s="171">
        <v>88301</v>
      </c>
      <c r="B37223" t="s">
        <v>11716</v>
      </c>
      <c r="C37223" t="s">
        <v>428</v>
      </c>
      <c r="D37223" s="183" t="s">
        <v>11717</v>
      </c>
    </row>
    <row r="37224" spans="1:4">
      <c r="A37224" s="171">
        <v>88301</v>
      </c>
      <c r="B37224" t="s">
        <v>11716</v>
      </c>
      <c r="C37224" t="s">
        <v>428</v>
      </c>
      <c r="D37224" s="183" t="s">
        <v>11717</v>
      </c>
    </row>
    <row r="37225" spans="1:4">
      <c r="A37225" s="171">
        <v>88301</v>
      </c>
      <c r="B37225" t="s">
        <v>11716</v>
      </c>
      <c r="C37225" t="s">
        <v>428</v>
      </c>
      <c r="D37225" s="183" t="s">
        <v>11717</v>
      </c>
    </row>
    <row r="37226" spans="1:4">
      <c r="A37226" s="171">
        <v>88301</v>
      </c>
      <c r="B37226" t="s">
        <v>11716</v>
      </c>
      <c r="C37226" t="s">
        <v>428</v>
      </c>
      <c r="D37226" s="183" t="s">
        <v>11717</v>
      </c>
    </row>
    <row r="37227" spans="1:4">
      <c r="A37227" s="171">
        <v>88302</v>
      </c>
      <c r="B37227" t="s">
        <v>11718</v>
      </c>
      <c r="C37227" t="s">
        <v>428</v>
      </c>
      <c r="D37227" s="183" t="s">
        <v>11719</v>
      </c>
    </row>
    <row r="37228" spans="1:4">
      <c r="A37228" s="171">
        <v>88302</v>
      </c>
      <c r="B37228" t="s">
        <v>11718</v>
      </c>
      <c r="C37228" t="s">
        <v>428</v>
      </c>
      <c r="D37228" s="183" t="s">
        <v>11719</v>
      </c>
    </row>
    <row r="37229" spans="1:4">
      <c r="A37229" s="171">
        <v>88302</v>
      </c>
      <c r="B37229" t="s">
        <v>11718</v>
      </c>
      <c r="C37229" t="s">
        <v>428</v>
      </c>
      <c r="D37229" s="183" t="s">
        <v>11719</v>
      </c>
    </row>
    <row r="37230" spans="1:4">
      <c r="A37230" s="171">
        <v>88302</v>
      </c>
      <c r="B37230" t="s">
        <v>11718</v>
      </c>
      <c r="C37230" t="s">
        <v>428</v>
      </c>
      <c r="D37230" s="183" t="s">
        <v>11719</v>
      </c>
    </row>
    <row r="37231" spans="1:4">
      <c r="A37231" s="171">
        <v>88302</v>
      </c>
      <c r="B37231" t="s">
        <v>11718</v>
      </c>
      <c r="C37231" t="s">
        <v>428</v>
      </c>
      <c r="D37231" s="183" t="s">
        <v>11719</v>
      </c>
    </row>
    <row r="37232" spans="1:4">
      <c r="A37232" s="171">
        <v>88302</v>
      </c>
      <c r="B37232" t="s">
        <v>11718</v>
      </c>
      <c r="C37232" t="s">
        <v>428</v>
      </c>
      <c r="D37232" s="183" t="s">
        <v>11719</v>
      </c>
    </row>
    <row r="37233" spans="1:4">
      <c r="A37233" s="171">
        <v>88302</v>
      </c>
      <c r="B37233" t="s">
        <v>11718</v>
      </c>
      <c r="C37233" t="s">
        <v>428</v>
      </c>
      <c r="D37233" s="183" t="s">
        <v>11719</v>
      </c>
    </row>
    <row r="37234" spans="1:4">
      <c r="A37234" s="171">
        <v>88302</v>
      </c>
      <c r="B37234" t="s">
        <v>11718</v>
      </c>
      <c r="C37234" t="s">
        <v>428</v>
      </c>
      <c r="D37234" s="183" t="s">
        <v>11719</v>
      </c>
    </row>
    <row r="37235" spans="1:4">
      <c r="A37235" s="171">
        <v>88303</v>
      </c>
      <c r="B37235" t="s">
        <v>11720</v>
      </c>
      <c r="C37235" t="s">
        <v>428</v>
      </c>
      <c r="D37235" s="183" t="s">
        <v>11721</v>
      </c>
    </row>
    <row r="37236" spans="1:4">
      <c r="A37236" s="171">
        <v>88303</v>
      </c>
      <c r="B37236" t="s">
        <v>11720</v>
      </c>
      <c r="C37236" t="s">
        <v>428</v>
      </c>
      <c r="D37236" s="183" t="s">
        <v>11721</v>
      </c>
    </row>
    <row r="37237" spans="1:4">
      <c r="A37237" s="171">
        <v>88303</v>
      </c>
      <c r="B37237" t="s">
        <v>11720</v>
      </c>
      <c r="C37237" t="s">
        <v>428</v>
      </c>
      <c r="D37237" s="183" t="s">
        <v>11721</v>
      </c>
    </row>
    <row r="37238" spans="1:4">
      <c r="A37238" s="171">
        <v>88303</v>
      </c>
      <c r="B37238" t="s">
        <v>11720</v>
      </c>
      <c r="C37238" t="s">
        <v>428</v>
      </c>
      <c r="D37238" s="183" t="s">
        <v>11721</v>
      </c>
    </row>
    <row r="37239" spans="1:4">
      <c r="A37239" s="171">
        <v>88303</v>
      </c>
      <c r="B37239" t="s">
        <v>11720</v>
      </c>
      <c r="C37239" t="s">
        <v>428</v>
      </c>
      <c r="D37239" s="183" t="s">
        <v>11721</v>
      </c>
    </row>
    <row r="37240" spans="1:4">
      <c r="A37240" s="171">
        <v>88303</v>
      </c>
      <c r="B37240" t="s">
        <v>11720</v>
      </c>
      <c r="C37240" t="s">
        <v>428</v>
      </c>
      <c r="D37240" s="183" t="s">
        <v>11721</v>
      </c>
    </row>
    <row r="37241" spans="1:4">
      <c r="A37241" s="171">
        <v>88303</v>
      </c>
      <c r="B37241" t="s">
        <v>11720</v>
      </c>
      <c r="C37241" t="s">
        <v>428</v>
      </c>
      <c r="D37241" s="183" t="s">
        <v>11721</v>
      </c>
    </row>
    <row r="37242" spans="1:4">
      <c r="A37242" s="171">
        <v>88303</v>
      </c>
      <c r="B37242" t="s">
        <v>11720</v>
      </c>
      <c r="C37242" t="s">
        <v>428</v>
      </c>
      <c r="D37242" s="183" t="s">
        <v>11721</v>
      </c>
    </row>
    <row r="37243" spans="1:4">
      <c r="A37243" s="171">
        <v>88304</v>
      </c>
      <c r="B37243" t="s">
        <v>11722</v>
      </c>
      <c r="C37243" t="s">
        <v>428</v>
      </c>
      <c r="D37243" s="183" t="s">
        <v>4472</v>
      </c>
    </row>
    <row r="37244" spans="1:4">
      <c r="A37244" s="171">
        <v>88304</v>
      </c>
      <c r="B37244" t="s">
        <v>11722</v>
      </c>
      <c r="C37244" t="s">
        <v>428</v>
      </c>
      <c r="D37244" s="183" t="s">
        <v>4472</v>
      </c>
    </row>
    <row r="37245" spans="1:4">
      <c r="A37245" s="171">
        <v>88304</v>
      </c>
      <c r="B37245" t="s">
        <v>11722</v>
      </c>
      <c r="C37245" t="s">
        <v>428</v>
      </c>
      <c r="D37245" s="183" t="s">
        <v>4472</v>
      </c>
    </row>
    <row r="37246" spans="1:4">
      <c r="A37246" s="171">
        <v>88304</v>
      </c>
      <c r="B37246" t="s">
        <v>11722</v>
      </c>
      <c r="C37246" t="s">
        <v>428</v>
      </c>
      <c r="D37246" s="183" t="s">
        <v>4472</v>
      </c>
    </row>
    <row r="37247" spans="1:4">
      <c r="A37247" s="171">
        <v>88304</v>
      </c>
      <c r="B37247" t="s">
        <v>11722</v>
      </c>
      <c r="C37247" t="s">
        <v>428</v>
      </c>
      <c r="D37247" s="183" t="s">
        <v>4472</v>
      </c>
    </row>
    <row r="37248" spans="1:4">
      <c r="A37248" s="171">
        <v>88304</v>
      </c>
      <c r="B37248" t="s">
        <v>11722</v>
      </c>
      <c r="C37248" t="s">
        <v>428</v>
      </c>
      <c r="D37248" s="183" t="s">
        <v>4472</v>
      </c>
    </row>
    <row r="37249" spans="1:4">
      <c r="A37249" s="171">
        <v>88304</v>
      </c>
      <c r="B37249" t="s">
        <v>11722</v>
      </c>
      <c r="C37249" t="s">
        <v>428</v>
      </c>
      <c r="D37249" s="183" t="s">
        <v>4472</v>
      </c>
    </row>
    <row r="37250" spans="1:4">
      <c r="A37250" s="171">
        <v>88304</v>
      </c>
      <c r="B37250" t="s">
        <v>11722</v>
      </c>
      <c r="C37250" t="s">
        <v>428</v>
      </c>
      <c r="D37250" s="183" t="s">
        <v>4472</v>
      </c>
    </row>
    <row r="37251" spans="1:4">
      <c r="A37251" s="171">
        <v>88306</v>
      </c>
      <c r="B37251" t="s">
        <v>11723</v>
      </c>
      <c r="C37251" t="s">
        <v>428</v>
      </c>
      <c r="D37251" s="183" t="s">
        <v>11724</v>
      </c>
    </row>
    <row r="37252" spans="1:4">
      <c r="A37252" s="171">
        <v>88306</v>
      </c>
      <c r="B37252" t="s">
        <v>11723</v>
      </c>
      <c r="C37252" t="s">
        <v>428</v>
      </c>
      <c r="D37252" s="183" t="s">
        <v>11724</v>
      </c>
    </row>
    <row r="37253" spans="1:4">
      <c r="A37253" s="171">
        <v>88306</v>
      </c>
      <c r="B37253" t="s">
        <v>11723</v>
      </c>
      <c r="C37253" t="s">
        <v>428</v>
      </c>
      <c r="D37253" s="183" t="s">
        <v>11724</v>
      </c>
    </row>
    <row r="37254" spans="1:4">
      <c r="A37254" s="171">
        <v>88306</v>
      </c>
      <c r="B37254" t="s">
        <v>11723</v>
      </c>
      <c r="C37254" t="s">
        <v>428</v>
      </c>
      <c r="D37254" s="183" t="s">
        <v>11724</v>
      </c>
    </row>
    <row r="37255" spans="1:4">
      <c r="A37255" s="171">
        <v>88306</v>
      </c>
      <c r="B37255" t="s">
        <v>11723</v>
      </c>
      <c r="C37255" t="s">
        <v>428</v>
      </c>
      <c r="D37255" s="183" t="s">
        <v>11724</v>
      </c>
    </row>
    <row r="37256" spans="1:4">
      <c r="A37256" s="171">
        <v>88306</v>
      </c>
      <c r="B37256" t="s">
        <v>11723</v>
      </c>
      <c r="C37256" t="s">
        <v>428</v>
      </c>
      <c r="D37256" s="183" t="s">
        <v>11724</v>
      </c>
    </row>
    <row r="37257" spans="1:4">
      <c r="A37257" s="171">
        <v>88306</v>
      </c>
      <c r="B37257" t="s">
        <v>11723</v>
      </c>
      <c r="C37257" t="s">
        <v>428</v>
      </c>
      <c r="D37257" s="183" t="s">
        <v>11724</v>
      </c>
    </row>
    <row r="37258" spans="1:4">
      <c r="A37258" s="171">
        <v>88306</v>
      </c>
      <c r="B37258" t="s">
        <v>11723</v>
      </c>
      <c r="C37258" t="s">
        <v>428</v>
      </c>
      <c r="D37258" s="183" t="s">
        <v>11724</v>
      </c>
    </row>
    <row r="37259" spans="1:4">
      <c r="A37259" s="171">
        <v>88307</v>
      </c>
      <c r="B37259" t="s">
        <v>11725</v>
      </c>
      <c r="C37259" t="s">
        <v>428</v>
      </c>
      <c r="D37259" s="183" t="s">
        <v>5692</v>
      </c>
    </row>
    <row r="37260" spans="1:4">
      <c r="A37260" s="171">
        <v>88307</v>
      </c>
      <c r="B37260" t="s">
        <v>11725</v>
      </c>
      <c r="C37260" t="s">
        <v>428</v>
      </c>
      <c r="D37260" s="183" t="s">
        <v>5692</v>
      </c>
    </row>
    <row r="37261" spans="1:4">
      <c r="A37261" s="171">
        <v>88307</v>
      </c>
      <c r="B37261" t="s">
        <v>11725</v>
      </c>
      <c r="C37261" t="s">
        <v>428</v>
      </c>
      <c r="D37261" s="183" t="s">
        <v>5692</v>
      </c>
    </row>
    <row r="37262" spans="1:4">
      <c r="A37262" s="171">
        <v>88307</v>
      </c>
      <c r="B37262" t="s">
        <v>11725</v>
      </c>
      <c r="C37262" t="s">
        <v>428</v>
      </c>
      <c r="D37262" s="183" t="s">
        <v>5692</v>
      </c>
    </row>
    <row r="37263" spans="1:4">
      <c r="A37263" s="171">
        <v>88307</v>
      </c>
      <c r="B37263" t="s">
        <v>11725</v>
      </c>
      <c r="C37263" t="s">
        <v>428</v>
      </c>
      <c r="D37263" s="183" t="s">
        <v>5692</v>
      </c>
    </row>
    <row r="37264" spans="1:4">
      <c r="A37264" s="171">
        <v>88307</v>
      </c>
      <c r="B37264" t="s">
        <v>11725</v>
      </c>
      <c r="C37264" t="s">
        <v>428</v>
      </c>
      <c r="D37264" s="183" t="s">
        <v>5692</v>
      </c>
    </row>
    <row r="37265" spans="1:4">
      <c r="A37265" s="171">
        <v>88307</v>
      </c>
      <c r="B37265" t="s">
        <v>11725</v>
      </c>
      <c r="C37265" t="s">
        <v>428</v>
      </c>
      <c r="D37265" s="183" t="s">
        <v>5692</v>
      </c>
    </row>
    <row r="37266" spans="1:4">
      <c r="A37266" s="171">
        <v>88307</v>
      </c>
      <c r="B37266" t="s">
        <v>11725</v>
      </c>
      <c r="C37266" t="s">
        <v>428</v>
      </c>
      <c r="D37266" s="183" t="s">
        <v>5692</v>
      </c>
    </row>
    <row r="37267" spans="1:4">
      <c r="A37267" s="171">
        <v>88308</v>
      </c>
      <c r="B37267" t="s">
        <v>11726</v>
      </c>
      <c r="C37267" t="s">
        <v>428</v>
      </c>
      <c r="D37267" s="183" t="s">
        <v>1607</v>
      </c>
    </row>
    <row r="37268" spans="1:4">
      <c r="A37268" s="171">
        <v>88308</v>
      </c>
      <c r="B37268" t="s">
        <v>11726</v>
      </c>
      <c r="C37268" t="s">
        <v>428</v>
      </c>
      <c r="D37268" s="183" t="s">
        <v>1607</v>
      </c>
    </row>
    <row r="37269" spans="1:4">
      <c r="A37269" s="171">
        <v>88308</v>
      </c>
      <c r="B37269" t="s">
        <v>11726</v>
      </c>
      <c r="C37269" t="s">
        <v>428</v>
      </c>
      <c r="D37269" s="183" t="s">
        <v>1607</v>
      </c>
    </row>
    <row r="37270" spans="1:4">
      <c r="A37270" s="171">
        <v>88308</v>
      </c>
      <c r="B37270" t="s">
        <v>11726</v>
      </c>
      <c r="C37270" t="s">
        <v>428</v>
      </c>
      <c r="D37270" s="183" t="s">
        <v>1607</v>
      </c>
    </row>
    <row r="37271" spans="1:4">
      <c r="A37271" s="171">
        <v>88308</v>
      </c>
      <c r="B37271" t="s">
        <v>11726</v>
      </c>
      <c r="C37271" t="s">
        <v>428</v>
      </c>
      <c r="D37271" s="183" t="s">
        <v>1607</v>
      </c>
    </row>
    <row r="37272" spans="1:4">
      <c r="A37272" s="171">
        <v>88308</v>
      </c>
      <c r="B37272" t="s">
        <v>11726</v>
      </c>
      <c r="C37272" t="s">
        <v>428</v>
      </c>
      <c r="D37272" s="183" t="s">
        <v>1607</v>
      </c>
    </row>
    <row r="37273" spans="1:4">
      <c r="A37273" s="171">
        <v>88308</v>
      </c>
      <c r="B37273" t="s">
        <v>11726</v>
      </c>
      <c r="C37273" t="s">
        <v>428</v>
      </c>
      <c r="D37273" s="183" t="s">
        <v>1607</v>
      </c>
    </row>
    <row r="37274" spans="1:4">
      <c r="A37274" s="171">
        <v>88308</v>
      </c>
      <c r="B37274" t="s">
        <v>11726</v>
      </c>
      <c r="C37274" t="s">
        <v>428</v>
      </c>
      <c r="D37274" s="183" t="s">
        <v>1607</v>
      </c>
    </row>
    <row r="37275" spans="1:4">
      <c r="A37275" s="171">
        <v>88308</v>
      </c>
      <c r="B37275" t="s">
        <v>11726</v>
      </c>
      <c r="C37275" t="s">
        <v>428</v>
      </c>
      <c r="D37275" s="183" t="s">
        <v>1607</v>
      </c>
    </row>
    <row r="37276" spans="1:4">
      <c r="A37276" s="171">
        <v>88309</v>
      </c>
      <c r="B37276" t="s">
        <v>11727</v>
      </c>
      <c r="C37276" t="s">
        <v>428</v>
      </c>
      <c r="D37276" s="183" t="s">
        <v>11680</v>
      </c>
    </row>
    <row r="37277" spans="1:4">
      <c r="A37277" s="171">
        <v>88309</v>
      </c>
      <c r="B37277" t="s">
        <v>11727</v>
      </c>
      <c r="C37277" t="s">
        <v>428</v>
      </c>
      <c r="D37277" s="183" t="s">
        <v>11680</v>
      </c>
    </row>
    <row r="37278" spans="1:4">
      <c r="A37278" s="171">
        <v>88309</v>
      </c>
      <c r="B37278" t="s">
        <v>11727</v>
      </c>
      <c r="C37278" t="s">
        <v>428</v>
      </c>
      <c r="D37278" s="183" t="s">
        <v>11680</v>
      </c>
    </row>
    <row r="37279" spans="1:4">
      <c r="A37279" s="171">
        <v>88309</v>
      </c>
      <c r="B37279" t="s">
        <v>11727</v>
      </c>
      <c r="C37279" t="s">
        <v>428</v>
      </c>
      <c r="D37279" s="183" t="s">
        <v>11680</v>
      </c>
    </row>
    <row r="37280" spans="1:4">
      <c r="A37280" s="171">
        <v>88309</v>
      </c>
      <c r="B37280" t="s">
        <v>11727</v>
      </c>
      <c r="C37280" t="s">
        <v>428</v>
      </c>
      <c r="D37280" s="183" t="s">
        <v>11680</v>
      </c>
    </row>
    <row r="37281" spans="1:4">
      <c r="A37281" s="171">
        <v>88309</v>
      </c>
      <c r="B37281" t="s">
        <v>11727</v>
      </c>
      <c r="C37281" t="s">
        <v>428</v>
      </c>
      <c r="D37281" s="183" t="s">
        <v>11680</v>
      </c>
    </row>
    <row r="37282" spans="1:4">
      <c r="A37282" s="171">
        <v>88309</v>
      </c>
      <c r="B37282" t="s">
        <v>11727</v>
      </c>
      <c r="C37282" t="s">
        <v>428</v>
      </c>
      <c r="D37282" s="183" t="s">
        <v>11680</v>
      </c>
    </row>
    <row r="37283" spans="1:4">
      <c r="A37283" s="171">
        <v>88309</v>
      </c>
      <c r="B37283" t="s">
        <v>11727</v>
      </c>
      <c r="C37283" t="s">
        <v>428</v>
      </c>
      <c r="D37283" s="183" t="s">
        <v>11680</v>
      </c>
    </row>
    <row r="37284" spans="1:4">
      <c r="A37284" s="171">
        <v>88309</v>
      </c>
      <c r="B37284" t="s">
        <v>11727</v>
      </c>
      <c r="C37284" t="s">
        <v>428</v>
      </c>
      <c r="D37284" s="183" t="s">
        <v>11680</v>
      </c>
    </row>
    <row r="37285" spans="1:4">
      <c r="A37285" s="171">
        <v>88310</v>
      </c>
      <c r="B37285" t="s">
        <v>11728</v>
      </c>
      <c r="C37285" t="s">
        <v>428</v>
      </c>
      <c r="D37285" s="183" t="s">
        <v>2735</v>
      </c>
    </row>
    <row r="37286" spans="1:4">
      <c r="A37286" s="171">
        <v>88310</v>
      </c>
      <c r="B37286" t="s">
        <v>11728</v>
      </c>
      <c r="C37286" t="s">
        <v>428</v>
      </c>
      <c r="D37286" s="183" t="s">
        <v>2735</v>
      </c>
    </row>
    <row r="37287" spans="1:4">
      <c r="A37287" s="171">
        <v>88310</v>
      </c>
      <c r="B37287" t="s">
        <v>11728</v>
      </c>
      <c r="C37287" t="s">
        <v>428</v>
      </c>
      <c r="D37287" s="183" t="s">
        <v>2735</v>
      </c>
    </row>
    <row r="37288" spans="1:4">
      <c r="A37288" s="171">
        <v>88310</v>
      </c>
      <c r="B37288" t="s">
        <v>11728</v>
      </c>
      <c r="C37288" t="s">
        <v>428</v>
      </c>
      <c r="D37288" s="183" t="s">
        <v>2735</v>
      </c>
    </row>
    <row r="37289" spans="1:4">
      <c r="A37289" s="171">
        <v>88310</v>
      </c>
      <c r="B37289" t="s">
        <v>11728</v>
      </c>
      <c r="C37289" t="s">
        <v>428</v>
      </c>
      <c r="D37289" s="183" t="s">
        <v>2735</v>
      </c>
    </row>
    <row r="37290" spans="1:4">
      <c r="A37290" s="171">
        <v>88310</v>
      </c>
      <c r="B37290" t="s">
        <v>11728</v>
      </c>
      <c r="C37290" t="s">
        <v>428</v>
      </c>
      <c r="D37290" s="183" t="s">
        <v>2735</v>
      </c>
    </row>
    <row r="37291" spans="1:4">
      <c r="A37291" s="171">
        <v>88310</v>
      </c>
      <c r="B37291" t="s">
        <v>11728</v>
      </c>
      <c r="C37291" t="s">
        <v>428</v>
      </c>
      <c r="D37291" s="183" t="s">
        <v>2735</v>
      </c>
    </row>
    <row r="37292" spans="1:4">
      <c r="A37292" s="171">
        <v>88310</v>
      </c>
      <c r="B37292" t="s">
        <v>11728</v>
      </c>
      <c r="C37292" t="s">
        <v>428</v>
      </c>
      <c r="D37292" s="183" t="s">
        <v>2735</v>
      </c>
    </row>
    <row r="37293" spans="1:4">
      <c r="A37293" s="171">
        <v>88310</v>
      </c>
      <c r="B37293" t="s">
        <v>11728</v>
      </c>
      <c r="C37293" t="s">
        <v>428</v>
      </c>
      <c r="D37293" s="183" t="s">
        <v>2735</v>
      </c>
    </row>
    <row r="37294" spans="1:4">
      <c r="A37294" s="171">
        <v>88311</v>
      </c>
      <c r="B37294" t="s">
        <v>11729</v>
      </c>
      <c r="C37294" t="s">
        <v>428</v>
      </c>
      <c r="D37294" s="183" t="s">
        <v>11730</v>
      </c>
    </row>
    <row r="37295" spans="1:4">
      <c r="A37295" s="171">
        <v>88311</v>
      </c>
      <c r="B37295" t="s">
        <v>11729</v>
      </c>
      <c r="C37295" t="s">
        <v>428</v>
      </c>
      <c r="D37295" s="183" t="s">
        <v>11730</v>
      </c>
    </row>
    <row r="37296" spans="1:4">
      <c r="A37296" s="171">
        <v>88311</v>
      </c>
      <c r="B37296" t="s">
        <v>11729</v>
      </c>
      <c r="C37296" t="s">
        <v>428</v>
      </c>
      <c r="D37296" s="183" t="s">
        <v>11730</v>
      </c>
    </row>
    <row r="37297" spans="1:4">
      <c r="A37297" s="171">
        <v>88311</v>
      </c>
      <c r="B37297" t="s">
        <v>11729</v>
      </c>
      <c r="C37297" t="s">
        <v>428</v>
      </c>
      <c r="D37297" s="183" t="s">
        <v>11730</v>
      </c>
    </row>
    <row r="37298" spans="1:4">
      <c r="A37298" s="171">
        <v>88311</v>
      </c>
      <c r="B37298" t="s">
        <v>11729</v>
      </c>
      <c r="C37298" t="s">
        <v>428</v>
      </c>
      <c r="D37298" s="183" t="s">
        <v>11730</v>
      </c>
    </row>
    <row r="37299" spans="1:4">
      <c r="A37299" s="171">
        <v>88311</v>
      </c>
      <c r="B37299" t="s">
        <v>11729</v>
      </c>
      <c r="C37299" t="s">
        <v>428</v>
      </c>
      <c r="D37299" s="183" t="s">
        <v>11730</v>
      </c>
    </row>
    <row r="37300" spans="1:4">
      <c r="A37300" s="171">
        <v>88311</v>
      </c>
      <c r="B37300" t="s">
        <v>11729</v>
      </c>
      <c r="C37300" t="s">
        <v>428</v>
      </c>
      <c r="D37300" s="183" t="s">
        <v>11730</v>
      </c>
    </row>
    <row r="37301" spans="1:4">
      <c r="A37301" s="171">
        <v>88311</v>
      </c>
      <c r="B37301" t="s">
        <v>11729</v>
      </c>
      <c r="C37301" t="s">
        <v>428</v>
      </c>
      <c r="D37301" s="183" t="s">
        <v>11730</v>
      </c>
    </row>
    <row r="37302" spans="1:4">
      <c r="A37302" s="171">
        <v>88311</v>
      </c>
      <c r="B37302" t="s">
        <v>11729</v>
      </c>
      <c r="C37302" t="s">
        <v>428</v>
      </c>
      <c r="D37302" s="183" t="s">
        <v>11730</v>
      </c>
    </row>
    <row r="37303" spans="1:4">
      <c r="A37303" s="171">
        <v>88312</v>
      </c>
      <c r="B37303" t="s">
        <v>11731</v>
      </c>
      <c r="C37303" t="s">
        <v>428</v>
      </c>
      <c r="D37303" s="183" t="s">
        <v>11732</v>
      </c>
    </row>
    <row r="37304" spans="1:4">
      <c r="A37304" s="171">
        <v>88312</v>
      </c>
      <c r="B37304" t="s">
        <v>11731</v>
      </c>
      <c r="C37304" t="s">
        <v>428</v>
      </c>
      <c r="D37304" s="183" t="s">
        <v>11732</v>
      </c>
    </row>
    <row r="37305" spans="1:4">
      <c r="A37305" s="171">
        <v>88312</v>
      </c>
      <c r="B37305" t="s">
        <v>11731</v>
      </c>
      <c r="C37305" t="s">
        <v>428</v>
      </c>
      <c r="D37305" s="183" t="s">
        <v>11732</v>
      </c>
    </row>
    <row r="37306" spans="1:4">
      <c r="A37306" s="171">
        <v>88312</v>
      </c>
      <c r="B37306" t="s">
        <v>11731</v>
      </c>
      <c r="C37306" t="s">
        <v>428</v>
      </c>
      <c r="D37306" s="183" t="s">
        <v>11732</v>
      </c>
    </row>
    <row r="37307" spans="1:4">
      <c r="A37307" s="171">
        <v>88312</v>
      </c>
      <c r="B37307" t="s">
        <v>11731</v>
      </c>
      <c r="C37307" t="s">
        <v>428</v>
      </c>
      <c r="D37307" s="183" t="s">
        <v>11732</v>
      </c>
    </row>
    <row r="37308" spans="1:4">
      <c r="A37308" s="171">
        <v>88312</v>
      </c>
      <c r="B37308" t="s">
        <v>11731</v>
      </c>
      <c r="C37308" t="s">
        <v>428</v>
      </c>
      <c r="D37308" s="183" t="s">
        <v>11732</v>
      </c>
    </row>
    <row r="37309" spans="1:4">
      <c r="A37309" s="171">
        <v>88312</v>
      </c>
      <c r="B37309" t="s">
        <v>11731</v>
      </c>
      <c r="C37309" t="s">
        <v>428</v>
      </c>
      <c r="D37309" s="183" t="s">
        <v>11732</v>
      </c>
    </row>
    <row r="37310" spans="1:4">
      <c r="A37310" s="171">
        <v>88312</v>
      </c>
      <c r="B37310" t="s">
        <v>11731</v>
      </c>
      <c r="C37310" t="s">
        <v>428</v>
      </c>
      <c r="D37310" s="183" t="s">
        <v>11732</v>
      </c>
    </row>
    <row r="37311" spans="1:4">
      <c r="A37311" s="171">
        <v>88312</v>
      </c>
      <c r="B37311" t="s">
        <v>11731</v>
      </c>
      <c r="C37311" t="s">
        <v>428</v>
      </c>
      <c r="D37311" s="183" t="s">
        <v>11732</v>
      </c>
    </row>
    <row r="37312" spans="1:4">
      <c r="A37312" s="171">
        <v>88313</v>
      </c>
      <c r="B37312" t="s">
        <v>11733</v>
      </c>
      <c r="C37312" t="s">
        <v>428</v>
      </c>
      <c r="D37312" s="183" t="s">
        <v>2611</v>
      </c>
    </row>
    <row r="37313" spans="1:4">
      <c r="A37313" s="171">
        <v>88313</v>
      </c>
      <c r="B37313" t="s">
        <v>11733</v>
      </c>
      <c r="C37313" t="s">
        <v>428</v>
      </c>
      <c r="D37313" s="183" t="s">
        <v>2611</v>
      </c>
    </row>
    <row r="37314" spans="1:4">
      <c r="A37314" s="171">
        <v>88313</v>
      </c>
      <c r="B37314" t="s">
        <v>11733</v>
      </c>
      <c r="C37314" t="s">
        <v>428</v>
      </c>
      <c r="D37314" s="183" t="s">
        <v>2611</v>
      </c>
    </row>
    <row r="37315" spans="1:4">
      <c r="A37315" s="171">
        <v>88313</v>
      </c>
      <c r="B37315" t="s">
        <v>11733</v>
      </c>
      <c r="C37315" t="s">
        <v>428</v>
      </c>
      <c r="D37315" s="183" t="s">
        <v>2611</v>
      </c>
    </row>
    <row r="37316" spans="1:4">
      <c r="A37316" s="171">
        <v>88313</v>
      </c>
      <c r="B37316" t="s">
        <v>11733</v>
      </c>
      <c r="C37316" t="s">
        <v>428</v>
      </c>
      <c r="D37316" s="183" t="s">
        <v>2611</v>
      </c>
    </row>
    <row r="37317" spans="1:4">
      <c r="A37317" s="171">
        <v>88313</v>
      </c>
      <c r="B37317" t="s">
        <v>11733</v>
      </c>
      <c r="C37317" t="s">
        <v>428</v>
      </c>
      <c r="D37317" s="183" t="s">
        <v>2611</v>
      </c>
    </row>
    <row r="37318" spans="1:4">
      <c r="A37318" s="171">
        <v>88313</v>
      </c>
      <c r="B37318" t="s">
        <v>11733</v>
      </c>
      <c r="C37318" t="s">
        <v>428</v>
      </c>
      <c r="D37318" s="183" t="s">
        <v>2611</v>
      </c>
    </row>
    <row r="37319" spans="1:4">
      <c r="A37319" s="171">
        <v>88313</v>
      </c>
      <c r="B37319" t="s">
        <v>11733</v>
      </c>
      <c r="C37319" t="s">
        <v>428</v>
      </c>
      <c r="D37319" s="183" t="s">
        <v>2611</v>
      </c>
    </row>
    <row r="37320" spans="1:4">
      <c r="A37320" s="171">
        <v>88313</v>
      </c>
      <c r="B37320" t="s">
        <v>11733</v>
      </c>
      <c r="C37320" t="s">
        <v>428</v>
      </c>
      <c r="D37320" s="183" t="s">
        <v>2611</v>
      </c>
    </row>
    <row r="37321" spans="1:4">
      <c r="A37321" s="171">
        <v>88314</v>
      </c>
      <c r="B37321" t="s">
        <v>11734</v>
      </c>
      <c r="C37321" t="s">
        <v>428</v>
      </c>
      <c r="D37321" s="183" t="s">
        <v>4729</v>
      </c>
    </row>
    <row r="37322" spans="1:4">
      <c r="A37322" s="171">
        <v>88314</v>
      </c>
      <c r="B37322" t="s">
        <v>11734</v>
      </c>
      <c r="C37322" t="s">
        <v>428</v>
      </c>
      <c r="D37322" s="183" t="s">
        <v>4729</v>
      </c>
    </row>
    <row r="37323" spans="1:4">
      <c r="A37323" s="171">
        <v>88314</v>
      </c>
      <c r="B37323" t="s">
        <v>11734</v>
      </c>
      <c r="C37323" t="s">
        <v>428</v>
      </c>
      <c r="D37323" s="183" t="s">
        <v>4729</v>
      </c>
    </row>
    <row r="37324" spans="1:4">
      <c r="A37324" s="171">
        <v>88314</v>
      </c>
      <c r="B37324" t="s">
        <v>11734</v>
      </c>
      <c r="C37324" t="s">
        <v>428</v>
      </c>
      <c r="D37324" s="183" t="s">
        <v>4729</v>
      </c>
    </row>
    <row r="37325" spans="1:4">
      <c r="A37325" s="171">
        <v>88314</v>
      </c>
      <c r="B37325" t="s">
        <v>11734</v>
      </c>
      <c r="C37325" t="s">
        <v>428</v>
      </c>
      <c r="D37325" s="183" t="s">
        <v>4729</v>
      </c>
    </row>
    <row r="37326" spans="1:4">
      <c r="A37326" s="171">
        <v>88314</v>
      </c>
      <c r="B37326" t="s">
        <v>11734</v>
      </c>
      <c r="C37326" t="s">
        <v>428</v>
      </c>
      <c r="D37326" s="183" t="s">
        <v>4729</v>
      </c>
    </row>
    <row r="37327" spans="1:4">
      <c r="A37327" s="171">
        <v>88314</v>
      </c>
      <c r="B37327" t="s">
        <v>11734</v>
      </c>
      <c r="C37327" t="s">
        <v>428</v>
      </c>
      <c r="D37327" s="183" t="s">
        <v>4729</v>
      </c>
    </row>
    <row r="37328" spans="1:4">
      <c r="A37328" s="171">
        <v>88314</v>
      </c>
      <c r="B37328" t="s">
        <v>11734</v>
      </c>
      <c r="C37328" t="s">
        <v>428</v>
      </c>
      <c r="D37328" s="183" t="s">
        <v>4729</v>
      </c>
    </row>
    <row r="37329" spans="1:4">
      <c r="A37329" s="171">
        <v>88314</v>
      </c>
      <c r="B37329" t="s">
        <v>11734</v>
      </c>
      <c r="C37329" t="s">
        <v>428</v>
      </c>
      <c r="D37329" s="183" t="s">
        <v>4729</v>
      </c>
    </row>
    <row r="37330" spans="1:4">
      <c r="A37330" s="171">
        <v>88315</v>
      </c>
      <c r="B37330" t="s">
        <v>11735</v>
      </c>
      <c r="C37330" t="s">
        <v>428</v>
      </c>
      <c r="D37330" s="183" t="s">
        <v>6845</v>
      </c>
    </row>
    <row r="37331" spans="1:4">
      <c r="A37331" s="171">
        <v>88315</v>
      </c>
      <c r="B37331" t="s">
        <v>11735</v>
      </c>
      <c r="C37331" t="s">
        <v>428</v>
      </c>
      <c r="D37331" s="183" t="s">
        <v>6845</v>
      </c>
    </row>
    <row r="37332" spans="1:4">
      <c r="A37332" s="171">
        <v>88315</v>
      </c>
      <c r="B37332" t="s">
        <v>11735</v>
      </c>
      <c r="C37332" t="s">
        <v>428</v>
      </c>
      <c r="D37332" s="183" t="s">
        <v>6845</v>
      </c>
    </row>
    <row r="37333" spans="1:4">
      <c r="A37333" s="171">
        <v>88315</v>
      </c>
      <c r="B37333" t="s">
        <v>11735</v>
      </c>
      <c r="C37333" t="s">
        <v>428</v>
      </c>
      <c r="D37333" s="183" t="s">
        <v>6845</v>
      </c>
    </row>
    <row r="37334" spans="1:4">
      <c r="A37334" s="171">
        <v>88315</v>
      </c>
      <c r="B37334" t="s">
        <v>11735</v>
      </c>
      <c r="C37334" t="s">
        <v>428</v>
      </c>
      <c r="D37334" s="183" t="s">
        <v>6845</v>
      </c>
    </row>
    <row r="37335" spans="1:4">
      <c r="A37335" s="171">
        <v>88315</v>
      </c>
      <c r="B37335" t="s">
        <v>11735</v>
      </c>
      <c r="C37335" t="s">
        <v>428</v>
      </c>
      <c r="D37335" s="183" t="s">
        <v>6845</v>
      </c>
    </row>
    <row r="37336" spans="1:4">
      <c r="A37336" s="171">
        <v>88315</v>
      </c>
      <c r="B37336" t="s">
        <v>11735</v>
      </c>
      <c r="C37336" t="s">
        <v>428</v>
      </c>
      <c r="D37336" s="183" t="s">
        <v>6845</v>
      </c>
    </row>
    <row r="37337" spans="1:4">
      <c r="A37337" s="171">
        <v>88315</v>
      </c>
      <c r="B37337" t="s">
        <v>11735</v>
      </c>
      <c r="C37337" t="s">
        <v>428</v>
      </c>
      <c r="D37337" s="183" t="s">
        <v>6845</v>
      </c>
    </row>
    <row r="37338" spans="1:4">
      <c r="A37338" s="171">
        <v>88315</v>
      </c>
      <c r="B37338" t="s">
        <v>11735</v>
      </c>
      <c r="C37338" t="s">
        <v>428</v>
      </c>
      <c r="D37338" s="183" t="s">
        <v>6845</v>
      </c>
    </row>
    <row r="37339" spans="1:4">
      <c r="A37339" s="171">
        <v>88316</v>
      </c>
      <c r="B37339" t="s">
        <v>427</v>
      </c>
      <c r="C37339" t="s">
        <v>428</v>
      </c>
      <c r="D37339" s="183" t="s">
        <v>5202</v>
      </c>
    </row>
    <row r="37340" spans="1:4">
      <c r="A37340" s="171">
        <v>88316</v>
      </c>
      <c r="B37340" t="s">
        <v>427</v>
      </c>
      <c r="C37340" t="s">
        <v>428</v>
      </c>
      <c r="D37340" s="183" t="s">
        <v>5202</v>
      </c>
    </row>
    <row r="37341" spans="1:4">
      <c r="A37341" s="171">
        <v>88316</v>
      </c>
      <c r="B37341" t="s">
        <v>427</v>
      </c>
      <c r="C37341" t="s">
        <v>428</v>
      </c>
      <c r="D37341" s="183" t="s">
        <v>5202</v>
      </c>
    </row>
    <row r="37342" spans="1:4">
      <c r="A37342" s="171">
        <v>88316</v>
      </c>
      <c r="B37342" t="s">
        <v>427</v>
      </c>
      <c r="C37342" t="s">
        <v>428</v>
      </c>
      <c r="D37342" s="183" t="s">
        <v>5202</v>
      </c>
    </row>
    <row r="37343" spans="1:4">
      <c r="A37343" s="171">
        <v>88316</v>
      </c>
      <c r="B37343" t="s">
        <v>427</v>
      </c>
      <c r="C37343" t="s">
        <v>428</v>
      </c>
      <c r="D37343" s="183" t="s">
        <v>5202</v>
      </c>
    </row>
    <row r="37344" spans="1:4">
      <c r="A37344" s="171">
        <v>88316</v>
      </c>
      <c r="B37344" t="s">
        <v>427</v>
      </c>
      <c r="C37344" t="s">
        <v>428</v>
      </c>
      <c r="D37344" s="183" t="s">
        <v>5202</v>
      </c>
    </row>
    <row r="37345" spans="1:4">
      <c r="A37345" s="171">
        <v>88316</v>
      </c>
      <c r="B37345" t="s">
        <v>427</v>
      </c>
      <c r="C37345" t="s">
        <v>428</v>
      </c>
      <c r="D37345" s="183" t="s">
        <v>5202</v>
      </c>
    </row>
    <row r="37346" spans="1:4">
      <c r="A37346" s="171">
        <v>88316</v>
      </c>
      <c r="B37346" t="s">
        <v>427</v>
      </c>
      <c r="C37346" t="s">
        <v>428</v>
      </c>
      <c r="D37346" s="183" t="s">
        <v>5202</v>
      </c>
    </row>
    <row r="37347" spans="1:4">
      <c r="A37347" s="171">
        <v>88316</v>
      </c>
      <c r="B37347" t="s">
        <v>427</v>
      </c>
      <c r="C37347" t="s">
        <v>428</v>
      </c>
      <c r="D37347" s="183" t="s">
        <v>5202</v>
      </c>
    </row>
    <row r="37348" spans="1:4">
      <c r="A37348" s="171">
        <v>88317</v>
      </c>
      <c r="B37348" t="s">
        <v>11736</v>
      </c>
      <c r="C37348" t="s">
        <v>428</v>
      </c>
      <c r="D37348" s="183" t="s">
        <v>6845</v>
      </c>
    </row>
    <row r="37349" spans="1:4">
      <c r="A37349" s="171">
        <v>88317</v>
      </c>
      <c r="B37349" t="s">
        <v>11736</v>
      </c>
      <c r="C37349" t="s">
        <v>428</v>
      </c>
      <c r="D37349" s="183" t="s">
        <v>6845</v>
      </c>
    </row>
    <row r="37350" spans="1:4">
      <c r="A37350" s="171">
        <v>88317</v>
      </c>
      <c r="B37350" t="s">
        <v>11736</v>
      </c>
      <c r="C37350" t="s">
        <v>428</v>
      </c>
      <c r="D37350" s="183" t="s">
        <v>6845</v>
      </c>
    </row>
    <row r="37351" spans="1:4">
      <c r="A37351" s="171">
        <v>88317</v>
      </c>
      <c r="B37351" t="s">
        <v>11736</v>
      </c>
      <c r="C37351" t="s">
        <v>428</v>
      </c>
      <c r="D37351" s="183" t="s">
        <v>6845</v>
      </c>
    </row>
    <row r="37352" spans="1:4">
      <c r="A37352" s="171">
        <v>88317</v>
      </c>
      <c r="B37352" t="s">
        <v>11736</v>
      </c>
      <c r="C37352" t="s">
        <v>428</v>
      </c>
      <c r="D37352" s="183" t="s">
        <v>6845</v>
      </c>
    </row>
    <row r="37353" spans="1:4">
      <c r="A37353" s="171">
        <v>88317</v>
      </c>
      <c r="B37353" t="s">
        <v>11736</v>
      </c>
      <c r="C37353" t="s">
        <v>428</v>
      </c>
      <c r="D37353" s="183" t="s">
        <v>6845</v>
      </c>
    </row>
    <row r="37354" spans="1:4">
      <c r="A37354" s="171">
        <v>88317</v>
      </c>
      <c r="B37354" t="s">
        <v>11736</v>
      </c>
      <c r="C37354" t="s">
        <v>428</v>
      </c>
      <c r="D37354" s="183" t="s">
        <v>6845</v>
      </c>
    </row>
    <row r="37355" spans="1:4">
      <c r="A37355" s="171">
        <v>88317</v>
      </c>
      <c r="B37355" t="s">
        <v>11736</v>
      </c>
      <c r="C37355" t="s">
        <v>428</v>
      </c>
      <c r="D37355" s="183" t="s">
        <v>6845</v>
      </c>
    </row>
    <row r="37356" spans="1:4">
      <c r="A37356" s="171">
        <v>88317</v>
      </c>
      <c r="B37356" t="s">
        <v>11736</v>
      </c>
      <c r="C37356" t="s">
        <v>428</v>
      </c>
      <c r="D37356" s="183" t="s">
        <v>6845</v>
      </c>
    </row>
    <row r="37357" spans="1:4">
      <c r="A37357" s="171">
        <v>88318</v>
      </c>
      <c r="B37357" t="s">
        <v>11737</v>
      </c>
      <c r="C37357" t="s">
        <v>428</v>
      </c>
      <c r="D37357" s="183" t="s">
        <v>11738</v>
      </c>
    </row>
    <row r="37358" spans="1:4">
      <c r="A37358" s="171">
        <v>88318</v>
      </c>
      <c r="B37358" t="s">
        <v>11737</v>
      </c>
      <c r="C37358" t="s">
        <v>428</v>
      </c>
      <c r="D37358" s="183" t="s">
        <v>11738</v>
      </c>
    </row>
    <row r="37359" spans="1:4">
      <c r="A37359" s="171">
        <v>88318</v>
      </c>
      <c r="B37359" t="s">
        <v>11737</v>
      </c>
      <c r="C37359" t="s">
        <v>428</v>
      </c>
      <c r="D37359" s="183" t="s">
        <v>11738</v>
      </c>
    </row>
    <row r="37360" spans="1:4">
      <c r="A37360" s="171">
        <v>88318</v>
      </c>
      <c r="B37360" t="s">
        <v>11737</v>
      </c>
      <c r="C37360" t="s">
        <v>428</v>
      </c>
      <c r="D37360" s="183" t="s">
        <v>11738</v>
      </c>
    </row>
    <row r="37361" spans="1:4">
      <c r="A37361" s="171">
        <v>88318</v>
      </c>
      <c r="B37361" t="s">
        <v>11737</v>
      </c>
      <c r="C37361" t="s">
        <v>428</v>
      </c>
      <c r="D37361" s="183" t="s">
        <v>11738</v>
      </c>
    </row>
    <row r="37362" spans="1:4">
      <c r="A37362" s="171">
        <v>88318</v>
      </c>
      <c r="B37362" t="s">
        <v>11737</v>
      </c>
      <c r="C37362" t="s">
        <v>428</v>
      </c>
      <c r="D37362" s="183" t="s">
        <v>11738</v>
      </c>
    </row>
    <row r="37363" spans="1:4">
      <c r="A37363" s="171">
        <v>88318</v>
      </c>
      <c r="B37363" t="s">
        <v>11737</v>
      </c>
      <c r="C37363" t="s">
        <v>428</v>
      </c>
      <c r="D37363" s="183" t="s">
        <v>11738</v>
      </c>
    </row>
    <row r="37364" spans="1:4">
      <c r="A37364" s="171">
        <v>88318</v>
      </c>
      <c r="B37364" t="s">
        <v>11737</v>
      </c>
      <c r="C37364" t="s">
        <v>428</v>
      </c>
      <c r="D37364" s="183" t="s">
        <v>11738</v>
      </c>
    </row>
    <row r="37365" spans="1:4">
      <c r="A37365" s="171">
        <v>88318</v>
      </c>
      <c r="B37365" t="s">
        <v>11737</v>
      </c>
      <c r="C37365" t="s">
        <v>428</v>
      </c>
      <c r="D37365" s="183" t="s">
        <v>11738</v>
      </c>
    </row>
    <row r="37366" spans="1:4">
      <c r="A37366" s="171">
        <v>88320</v>
      </c>
      <c r="B37366" t="s">
        <v>11739</v>
      </c>
      <c r="C37366" t="s">
        <v>428</v>
      </c>
      <c r="D37366" s="183" t="s">
        <v>11740</v>
      </c>
    </row>
    <row r="37367" spans="1:4">
      <c r="A37367" s="171">
        <v>88320</v>
      </c>
      <c r="B37367" t="s">
        <v>11739</v>
      </c>
      <c r="C37367" t="s">
        <v>428</v>
      </c>
      <c r="D37367" s="183" t="s">
        <v>11740</v>
      </c>
    </row>
    <row r="37368" spans="1:4">
      <c r="A37368" s="171">
        <v>88320</v>
      </c>
      <c r="B37368" t="s">
        <v>11739</v>
      </c>
      <c r="C37368" t="s">
        <v>428</v>
      </c>
      <c r="D37368" s="183" t="s">
        <v>11740</v>
      </c>
    </row>
    <row r="37369" spans="1:4">
      <c r="A37369" s="171">
        <v>88320</v>
      </c>
      <c r="B37369" t="s">
        <v>11739</v>
      </c>
      <c r="C37369" t="s">
        <v>428</v>
      </c>
      <c r="D37369" s="183" t="s">
        <v>11740</v>
      </c>
    </row>
    <row r="37370" spans="1:4">
      <c r="A37370" s="171">
        <v>88320</v>
      </c>
      <c r="B37370" t="s">
        <v>11739</v>
      </c>
      <c r="C37370" t="s">
        <v>428</v>
      </c>
      <c r="D37370" s="183" t="s">
        <v>11740</v>
      </c>
    </row>
    <row r="37371" spans="1:4">
      <c r="A37371" s="171">
        <v>88320</v>
      </c>
      <c r="B37371" t="s">
        <v>11739</v>
      </c>
      <c r="C37371" t="s">
        <v>428</v>
      </c>
      <c r="D37371" s="183" t="s">
        <v>11740</v>
      </c>
    </row>
    <row r="37372" spans="1:4">
      <c r="A37372" s="171">
        <v>88320</v>
      </c>
      <c r="B37372" t="s">
        <v>11739</v>
      </c>
      <c r="C37372" t="s">
        <v>428</v>
      </c>
      <c r="D37372" s="183" t="s">
        <v>11740</v>
      </c>
    </row>
    <row r="37373" spans="1:4">
      <c r="A37373" s="171">
        <v>88320</v>
      </c>
      <c r="B37373" t="s">
        <v>11739</v>
      </c>
      <c r="C37373" t="s">
        <v>428</v>
      </c>
      <c r="D37373" s="183" t="s">
        <v>11740</v>
      </c>
    </row>
    <row r="37374" spans="1:4">
      <c r="A37374" s="171">
        <v>88320</v>
      </c>
      <c r="B37374" t="s">
        <v>11739</v>
      </c>
      <c r="C37374" t="s">
        <v>428</v>
      </c>
      <c r="D37374" s="183" t="s">
        <v>11740</v>
      </c>
    </row>
    <row r="37375" spans="1:4">
      <c r="A37375" s="171">
        <v>88321</v>
      </c>
      <c r="B37375" t="s">
        <v>11741</v>
      </c>
      <c r="C37375" t="s">
        <v>428</v>
      </c>
      <c r="D37375" s="183" t="s">
        <v>11742</v>
      </c>
    </row>
    <row r="37376" spans="1:4">
      <c r="A37376" s="171">
        <v>88321</v>
      </c>
      <c r="B37376" t="s">
        <v>11741</v>
      </c>
      <c r="C37376" t="s">
        <v>428</v>
      </c>
      <c r="D37376" s="183" t="s">
        <v>11742</v>
      </c>
    </row>
    <row r="37377" spans="1:4">
      <c r="A37377" s="171">
        <v>88321</v>
      </c>
      <c r="B37377" t="s">
        <v>11741</v>
      </c>
      <c r="C37377" t="s">
        <v>428</v>
      </c>
      <c r="D37377" s="183" t="s">
        <v>11742</v>
      </c>
    </row>
    <row r="37378" spans="1:4">
      <c r="A37378" s="171">
        <v>88321</v>
      </c>
      <c r="B37378" t="s">
        <v>11741</v>
      </c>
      <c r="C37378" t="s">
        <v>428</v>
      </c>
      <c r="D37378" s="183" t="s">
        <v>11742</v>
      </c>
    </row>
    <row r="37379" spans="1:4">
      <c r="A37379" s="171">
        <v>88321</v>
      </c>
      <c r="B37379" t="s">
        <v>11741</v>
      </c>
      <c r="C37379" t="s">
        <v>428</v>
      </c>
      <c r="D37379" s="183" t="s">
        <v>11742</v>
      </c>
    </row>
    <row r="37380" spans="1:4">
      <c r="A37380" s="171">
        <v>88321</v>
      </c>
      <c r="B37380" t="s">
        <v>11741</v>
      </c>
      <c r="C37380" t="s">
        <v>428</v>
      </c>
      <c r="D37380" s="183" t="s">
        <v>11742</v>
      </c>
    </row>
    <row r="37381" spans="1:4">
      <c r="A37381" s="171">
        <v>88321</v>
      </c>
      <c r="B37381" t="s">
        <v>11741</v>
      </c>
      <c r="C37381" t="s">
        <v>428</v>
      </c>
      <c r="D37381" s="183" t="s">
        <v>11742</v>
      </c>
    </row>
    <row r="37382" spans="1:4">
      <c r="A37382" s="171">
        <v>88321</v>
      </c>
      <c r="B37382" t="s">
        <v>11741</v>
      </c>
      <c r="C37382" t="s">
        <v>428</v>
      </c>
      <c r="D37382" s="183" t="s">
        <v>11742</v>
      </c>
    </row>
    <row r="37383" spans="1:4">
      <c r="A37383" s="171">
        <v>88321</v>
      </c>
      <c r="B37383" t="s">
        <v>11741</v>
      </c>
      <c r="C37383" t="s">
        <v>428</v>
      </c>
      <c r="D37383" s="183" t="s">
        <v>11742</v>
      </c>
    </row>
    <row r="37384" spans="1:4">
      <c r="A37384" s="171">
        <v>88322</v>
      </c>
      <c r="B37384" t="s">
        <v>11743</v>
      </c>
      <c r="C37384" t="s">
        <v>428</v>
      </c>
      <c r="D37384" s="183" t="s">
        <v>2481</v>
      </c>
    </row>
    <row r="37385" spans="1:4">
      <c r="A37385" s="171">
        <v>88322</v>
      </c>
      <c r="B37385" t="s">
        <v>11743</v>
      </c>
      <c r="C37385" t="s">
        <v>428</v>
      </c>
      <c r="D37385" s="183" t="s">
        <v>2481</v>
      </c>
    </row>
    <row r="37386" spans="1:4">
      <c r="A37386" s="171">
        <v>88322</v>
      </c>
      <c r="B37386" t="s">
        <v>11743</v>
      </c>
      <c r="C37386" t="s">
        <v>428</v>
      </c>
      <c r="D37386" s="183" t="s">
        <v>2481</v>
      </c>
    </row>
    <row r="37387" spans="1:4">
      <c r="A37387" s="171">
        <v>88322</v>
      </c>
      <c r="B37387" t="s">
        <v>11743</v>
      </c>
      <c r="C37387" t="s">
        <v>428</v>
      </c>
      <c r="D37387" s="183" t="s">
        <v>2481</v>
      </c>
    </row>
    <row r="37388" spans="1:4">
      <c r="A37388" s="171">
        <v>88322</v>
      </c>
      <c r="B37388" t="s">
        <v>11743</v>
      </c>
      <c r="C37388" t="s">
        <v>428</v>
      </c>
      <c r="D37388" s="183" t="s">
        <v>2481</v>
      </c>
    </row>
    <row r="37389" spans="1:4">
      <c r="A37389" s="171">
        <v>88322</v>
      </c>
      <c r="B37389" t="s">
        <v>11743</v>
      </c>
      <c r="C37389" t="s">
        <v>428</v>
      </c>
      <c r="D37389" s="183" t="s">
        <v>2481</v>
      </c>
    </row>
    <row r="37390" spans="1:4">
      <c r="A37390" s="171">
        <v>88322</v>
      </c>
      <c r="B37390" t="s">
        <v>11743</v>
      </c>
      <c r="C37390" t="s">
        <v>428</v>
      </c>
      <c r="D37390" s="183" t="s">
        <v>2481</v>
      </c>
    </row>
    <row r="37391" spans="1:4">
      <c r="A37391" s="171">
        <v>88322</v>
      </c>
      <c r="B37391" t="s">
        <v>11743</v>
      </c>
      <c r="C37391" t="s">
        <v>428</v>
      </c>
      <c r="D37391" s="183" t="s">
        <v>2481</v>
      </c>
    </row>
    <row r="37392" spans="1:4">
      <c r="A37392" s="171">
        <v>88322</v>
      </c>
      <c r="B37392" t="s">
        <v>11743</v>
      </c>
      <c r="C37392" t="s">
        <v>428</v>
      </c>
      <c r="D37392" s="183" t="s">
        <v>2481</v>
      </c>
    </row>
    <row r="37393" spans="1:4">
      <c r="A37393" s="171">
        <v>88323</v>
      </c>
      <c r="B37393" t="s">
        <v>11744</v>
      </c>
      <c r="C37393" t="s">
        <v>428</v>
      </c>
      <c r="D37393" s="183" t="s">
        <v>11745</v>
      </c>
    </row>
    <row r="37394" spans="1:4">
      <c r="A37394" s="171">
        <v>88323</v>
      </c>
      <c r="B37394" t="s">
        <v>11744</v>
      </c>
      <c r="C37394" t="s">
        <v>428</v>
      </c>
      <c r="D37394" s="183" t="s">
        <v>11745</v>
      </c>
    </row>
    <row r="37395" spans="1:4">
      <c r="A37395" s="171">
        <v>88323</v>
      </c>
      <c r="B37395" t="s">
        <v>11744</v>
      </c>
      <c r="C37395" t="s">
        <v>428</v>
      </c>
      <c r="D37395" s="183" t="s">
        <v>11745</v>
      </c>
    </row>
    <row r="37396" spans="1:4">
      <c r="A37396" s="171">
        <v>88323</v>
      </c>
      <c r="B37396" t="s">
        <v>11744</v>
      </c>
      <c r="C37396" t="s">
        <v>428</v>
      </c>
      <c r="D37396" s="183" t="s">
        <v>11745</v>
      </c>
    </row>
    <row r="37397" spans="1:4">
      <c r="A37397" s="171">
        <v>88323</v>
      </c>
      <c r="B37397" t="s">
        <v>11744</v>
      </c>
      <c r="C37397" t="s">
        <v>428</v>
      </c>
      <c r="D37397" s="183" t="s">
        <v>11745</v>
      </c>
    </row>
    <row r="37398" spans="1:4">
      <c r="A37398" s="171">
        <v>88323</v>
      </c>
      <c r="B37398" t="s">
        <v>11744</v>
      </c>
      <c r="C37398" t="s">
        <v>428</v>
      </c>
      <c r="D37398" s="183" t="s">
        <v>11745</v>
      </c>
    </row>
    <row r="37399" spans="1:4">
      <c r="A37399" s="171">
        <v>88323</v>
      </c>
      <c r="B37399" t="s">
        <v>11744</v>
      </c>
      <c r="C37399" t="s">
        <v>428</v>
      </c>
      <c r="D37399" s="183" t="s">
        <v>11745</v>
      </c>
    </row>
    <row r="37400" spans="1:4">
      <c r="A37400" s="171">
        <v>88323</v>
      </c>
      <c r="B37400" t="s">
        <v>11744</v>
      </c>
      <c r="C37400" t="s">
        <v>428</v>
      </c>
      <c r="D37400" s="183" t="s">
        <v>11745</v>
      </c>
    </row>
    <row r="37401" spans="1:4">
      <c r="A37401" s="171">
        <v>88323</v>
      </c>
      <c r="B37401" t="s">
        <v>11744</v>
      </c>
      <c r="C37401" t="s">
        <v>428</v>
      </c>
      <c r="D37401" s="183" t="s">
        <v>11745</v>
      </c>
    </row>
    <row r="37402" spans="1:4">
      <c r="A37402" s="171">
        <v>88324</v>
      </c>
      <c r="B37402" t="s">
        <v>11746</v>
      </c>
      <c r="C37402" t="s">
        <v>428</v>
      </c>
      <c r="D37402" s="183" t="s">
        <v>11747</v>
      </c>
    </row>
    <row r="37403" spans="1:4">
      <c r="A37403" s="171">
        <v>88324</v>
      </c>
      <c r="B37403" t="s">
        <v>11746</v>
      </c>
      <c r="C37403" t="s">
        <v>428</v>
      </c>
      <c r="D37403" s="183" t="s">
        <v>11747</v>
      </c>
    </row>
    <row r="37404" spans="1:4">
      <c r="A37404" s="171">
        <v>88324</v>
      </c>
      <c r="B37404" t="s">
        <v>11746</v>
      </c>
      <c r="C37404" t="s">
        <v>428</v>
      </c>
      <c r="D37404" s="183" t="s">
        <v>11747</v>
      </c>
    </row>
    <row r="37405" spans="1:4">
      <c r="A37405" s="171">
        <v>88324</v>
      </c>
      <c r="B37405" t="s">
        <v>11746</v>
      </c>
      <c r="C37405" t="s">
        <v>428</v>
      </c>
      <c r="D37405" s="183" t="s">
        <v>11747</v>
      </c>
    </row>
    <row r="37406" spans="1:4">
      <c r="A37406" s="171">
        <v>88324</v>
      </c>
      <c r="B37406" t="s">
        <v>11746</v>
      </c>
      <c r="C37406" t="s">
        <v>428</v>
      </c>
      <c r="D37406" s="183" t="s">
        <v>11747</v>
      </c>
    </row>
    <row r="37407" spans="1:4">
      <c r="A37407" s="171">
        <v>88324</v>
      </c>
      <c r="B37407" t="s">
        <v>11746</v>
      </c>
      <c r="C37407" t="s">
        <v>428</v>
      </c>
      <c r="D37407" s="183" t="s">
        <v>11747</v>
      </c>
    </row>
    <row r="37408" spans="1:4">
      <c r="A37408" s="171">
        <v>88324</v>
      </c>
      <c r="B37408" t="s">
        <v>11746</v>
      </c>
      <c r="C37408" t="s">
        <v>428</v>
      </c>
      <c r="D37408" s="183" t="s">
        <v>11747</v>
      </c>
    </row>
    <row r="37409" spans="1:4">
      <c r="A37409" s="171">
        <v>88324</v>
      </c>
      <c r="B37409" t="s">
        <v>11746</v>
      </c>
      <c r="C37409" t="s">
        <v>428</v>
      </c>
      <c r="D37409" s="183" t="s">
        <v>11747</v>
      </c>
    </row>
    <row r="37410" spans="1:4">
      <c r="A37410" s="171">
        <v>88324</v>
      </c>
      <c r="B37410" t="s">
        <v>11746</v>
      </c>
      <c r="C37410" t="s">
        <v>428</v>
      </c>
      <c r="D37410" s="183" t="s">
        <v>11747</v>
      </c>
    </row>
    <row r="37411" spans="1:4">
      <c r="A37411" s="171">
        <v>88325</v>
      </c>
      <c r="B37411" t="s">
        <v>11748</v>
      </c>
      <c r="C37411" t="s">
        <v>428</v>
      </c>
      <c r="D37411" s="183" t="s">
        <v>10577</v>
      </c>
    </row>
    <row r="37412" spans="1:4">
      <c r="A37412" s="171">
        <v>88325</v>
      </c>
      <c r="B37412" t="s">
        <v>11748</v>
      </c>
      <c r="C37412" t="s">
        <v>428</v>
      </c>
      <c r="D37412" s="183" t="s">
        <v>10577</v>
      </c>
    </row>
    <row r="37413" spans="1:4">
      <c r="A37413" s="171">
        <v>88325</v>
      </c>
      <c r="B37413" t="s">
        <v>11748</v>
      </c>
      <c r="C37413" t="s">
        <v>428</v>
      </c>
      <c r="D37413" s="183" t="s">
        <v>10577</v>
      </c>
    </row>
    <row r="37414" spans="1:4">
      <c r="A37414" s="171">
        <v>88325</v>
      </c>
      <c r="B37414" t="s">
        <v>11748</v>
      </c>
      <c r="C37414" t="s">
        <v>428</v>
      </c>
      <c r="D37414" s="183" t="s">
        <v>10577</v>
      </c>
    </row>
    <row r="37415" spans="1:4">
      <c r="A37415" s="171">
        <v>88325</v>
      </c>
      <c r="B37415" t="s">
        <v>11748</v>
      </c>
      <c r="C37415" t="s">
        <v>428</v>
      </c>
      <c r="D37415" s="183" t="s">
        <v>10577</v>
      </c>
    </row>
    <row r="37416" spans="1:4">
      <c r="A37416" s="171">
        <v>88325</v>
      </c>
      <c r="B37416" t="s">
        <v>11748</v>
      </c>
      <c r="C37416" t="s">
        <v>428</v>
      </c>
      <c r="D37416" s="183" t="s">
        <v>10577</v>
      </c>
    </row>
    <row r="37417" spans="1:4">
      <c r="A37417" s="171">
        <v>88325</v>
      </c>
      <c r="B37417" t="s">
        <v>11748</v>
      </c>
      <c r="C37417" t="s">
        <v>428</v>
      </c>
      <c r="D37417" s="183" t="s">
        <v>10577</v>
      </c>
    </row>
    <row r="37418" spans="1:4">
      <c r="A37418" s="171">
        <v>88325</v>
      </c>
      <c r="B37418" t="s">
        <v>11748</v>
      </c>
      <c r="C37418" t="s">
        <v>428</v>
      </c>
      <c r="D37418" s="183" t="s">
        <v>10577</v>
      </c>
    </row>
    <row r="37419" spans="1:4">
      <c r="A37419" s="171">
        <v>88325</v>
      </c>
      <c r="B37419" t="s">
        <v>11748</v>
      </c>
      <c r="C37419" t="s">
        <v>428</v>
      </c>
      <c r="D37419" s="183" t="s">
        <v>10577</v>
      </c>
    </row>
    <row r="37420" spans="1:4">
      <c r="A37420" s="171">
        <v>88326</v>
      </c>
      <c r="B37420" t="s">
        <v>11749</v>
      </c>
      <c r="C37420" t="s">
        <v>428</v>
      </c>
      <c r="D37420" s="183" t="s">
        <v>2782</v>
      </c>
    </row>
    <row r="37421" spans="1:4">
      <c r="A37421" s="171">
        <v>88326</v>
      </c>
      <c r="B37421" t="s">
        <v>11749</v>
      </c>
      <c r="C37421" t="s">
        <v>428</v>
      </c>
      <c r="D37421" s="183" t="s">
        <v>2782</v>
      </c>
    </row>
    <row r="37422" spans="1:4">
      <c r="A37422" s="171">
        <v>88326</v>
      </c>
      <c r="B37422" t="s">
        <v>11749</v>
      </c>
      <c r="C37422" t="s">
        <v>428</v>
      </c>
      <c r="D37422" s="183" t="s">
        <v>2782</v>
      </c>
    </row>
    <row r="37423" spans="1:4">
      <c r="A37423" s="171">
        <v>88326</v>
      </c>
      <c r="B37423" t="s">
        <v>11749</v>
      </c>
      <c r="C37423" t="s">
        <v>428</v>
      </c>
      <c r="D37423" s="183" t="s">
        <v>2782</v>
      </c>
    </row>
    <row r="37424" spans="1:4">
      <c r="A37424" s="171">
        <v>88326</v>
      </c>
      <c r="B37424" t="s">
        <v>11749</v>
      </c>
      <c r="C37424" t="s">
        <v>428</v>
      </c>
      <c r="D37424" s="183" t="s">
        <v>2782</v>
      </c>
    </row>
    <row r="37425" spans="1:4">
      <c r="A37425" s="171">
        <v>88326</v>
      </c>
      <c r="B37425" t="s">
        <v>11749</v>
      </c>
      <c r="C37425" t="s">
        <v>428</v>
      </c>
      <c r="D37425" s="183" t="s">
        <v>2782</v>
      </c>
    </row>
    <row r="37426" spans="1:4">
      <c r="A37426" s="171">
        <v>88326</v>
      </c>
      <c r="B37426" t="s">
        <v>11749</v>
      </c>
      <c r="C37426" t="s">
        <v>428</v>
      </c>
      <c r="D37426" s="183" t="s">
        <v>2782</v>
      </c>
    </row>
    <row r="37427" spans="1:4">
      <c r="A37427" s="171">
        <v>88377</v>
      </c>
      <c r="B37427" t="s">
        <v>11750</v>
      </c>
      <c r="C37427" t="s">
        <v>428</v>
      </c>
      <c r="D37427" s="183" t="s">
        <v>11751</v>
      </c>
    </row>
    <row r="37428" spans="1:4">
      <c r="A37428" s="171">
        <v>88377</v>
      </c>
      <c r="B37428" t="s">
        <v>11750</v>
      </c>
      <c r="C37428" t="s">
        <v>428</v>
      </c>
      <c r="D37428" s="183" t="s">
        <v>11751</v>
      </c>
    </row>
    <row r="37429" spans="1:4">
      <c r="A37429" s="171">
        <v>88377</v>
      </c>
      <c r="B37429" t="s">
        <v>11750</v>
      </c>
      <c r="C37429" t="s">
        <v>428</v>
      </c>
      <c r="D37429" s="183" t="s">
        <v>11751</v>
      </c>
    </row>
    <row r="37430" spans="1:4">
      <c r="A37430" s="171">
        <v>88377</v>
      </c>
      <c r="B37430" t="s">
        <v>11750</v>
      </c>
      <c r="C37430" t="s">
        <v>428</v>
      </c>
      <c r="D37430" s="183" t="s">
        <v>11751</v>
      </c>
    </row>
    <row r="37431" spans="1:4">
      <c r="A37431" s="171">
        <v>88377</v>
      </c>
      <c r="B37431" t="s">
        <v>11750</v>
      </c>
      <c r="C37431" t="s">
        <v>428</v>
      </c>
      <c r="D37431" s="183" t="s">
        <v>11751</v>
      </c>
    </row>
    <row r="37432" spans="1:4">
      <c r="A37432" s="171">
        <v>88377</v>
      </c>
      <c r="B37432" t="s">
        <v>11750</v>
      </c>
      <c r="C37432" t="s">
        <v>428</v>
      </c>
      <c r="D37432" s="183" t="s">
        <v>11751</v>
      </c>
    </row>
    <row r="37433" spans="1:4">
      <c r="A37433" s="171">
        <v>88377</v>
      </c>
      <c r="B37433" t="s">
        <v>11750</v>
      </c>
      <c r="C37433" t="s">
        <v>428</v>
      </c>
      <c r="D37433" s="183" t="s">
        <v>11751</v>
      </c>
    </row>
    <row r="37434" spans="1:4">
      <c r="A37434" s="171">
        <v>88377</v>
      </c>
      <c r="B37434" t="s">
        <v>11750</v>
      </c>
      <c r="C37434" t="s">
        <v>428</v>
      </c>
      <c r="D37434" s="183" t="s">
        <v>11751</v>
      </c>
    </row>
    <row r="37435" spans="1:4">
      <c r="A37435" s="171">
        <v>88441</v>
      </c>
      <c r="B37435" t="s">
        <v>11752</v>
      </c>
      <c r="C37435" t="s">
        <v>428</v>
      </c>
      <c r="D37435" s="183" t="s">
        <v>11753</v>
      </c>
    </row>
    <row r="37436" spans="1:4">
      <c r="A37436" s="171">
        <v>88441</v>
      </c>
      <c r="B37436" t="s">
        <v>11752</v>
      </c>
      <c r="C37436" t="s">
        <v>428</v>
      </c>
      <c r="D37436" s="183" t="s">
        <v>11753</v>
      </c>
    </row>
    <row r="37437" spans="1:4">
      <c r="A37437" s="171">
        <v>88441</v>
      </c>
      <c r="B37437" t="s">
        <v>11752</v>
      </c>
      <c r="C37437" t="s">
        <v>428</v>
      </c>
      <c r="D37437" s="183" t="s">
        <v>11753</v>
      </c>
    </row>
    <row r="37438" spans="1:4">
      <c r="A37438" s="171">
        <v>88441</v>
      </c>
      <c r="B37438" t="s">
        <v>11752</v>
      </c>
      <c r="C37438" t="s">
        <v>428</v>
      </c>
      <c r="D37438" s="183" t="s">
        <v>11753</v>
      </c>
    </row>
    <row r="37439" spans="1:4">
      <c r="A37439" s="171">
        <v>88441</v>
      </c>
      <c r="B37439" t="s">
        <v>11752</v>
      </c>
      <c r="C37439" t="s">
        <v>428</v>
      </c>
      <c r="D37439" s="183" t="s">
        <v>11753</v>
      </c>
    </row>
    <row r="37440" spans="1:4">
      <c r="A37440" s="171">
        <v>88441</v>
      </c>
      <c r="B37440" t="s">
        <v>11752</v>
      </c>
      <c r="C37440" t="s">
        <v>428</v>
      </c>
      <c r="D37440" s="183" t="s">
        <v>11753</v>
      </c>
    </row>
    <row r="37441" spans="1:4">
      <c r="A37441" s="171">
        <v>88441</v>
      </c>
      <c r="B37441" t="s">
        <v>11752</v>
      </c>
      <c r="C37441" t="s">
        <v>428</v>
      </c>
      <c r="D37441" s="183" t="s">
        <v>11753</v>
      </c>
    </row>
    <row r="37442" spans="1:4">
      <c r="A37442" s="171">
        <v>88441</v>
      </c>
      <c r="B37442" t="s">
        <v>11752</v>
      </c>
      <c r="C37442" t="s">
        <v>428</v>
      </c>
      <c r="D37442" s="183" t="s">
        <v>11753</v>
      </c>
    </row>
    <row r="37443" spans="1:4">
      <c r="A37443" s="171">
        <v>88441</v>
      </c>
      <c r="B37443" t="s">
        <v>11752</v>
      </c>
      <c r="C37443" t="s">
        <v>428</v>
      </c>
      <c r="D37443" s="183" t="s">
        <v>11753</v>
      </c>
    </row>
    <row r="37444" spans="1:4">
      <c r="A37444" s="171">
        <v>88597</v>
      </c>
      <c r="B37444" t="s">
        <v>11754</v>
      </c>
      <c r="C37444" t="s">
        <v>428</v>
      </c>
      <c r="D37444" s="183" t="s">
        <v>11755</v>
      </c>
    </row>
    <row r="37445" spans="1:4">
      <c r="A37445" s="171">
        <v>88597</v>
      </c>
      <c r="B37445" t="s">
        <v>11754</v>
      </c>
      <c r="C37445" t="s">
        <v>428</v>
      </c>
      <c r="D37445" s="183" t="s">
        <v>11755</v>
      </c>
    </row>
    <row r="37446" spans="1:4">
      <c r="A37446" s="171">
        <v>88597</v>
      </c>
      <c r="B37446" t="s">
        <v>11754</v>
      </c>
      <c r="C37446" t="s">
        <v>428</v>
      </c>
      <c r="D37446" s="183" t="s">
        <v>11755</v>
      </c>
    </row>
    <row r="37447" spans="1:4">
      <c r="A37447" s="171">
        <v>88597</v>
      </c>
      <c r="B37447" t="s">
        <v>11754</v>
      </c>
      <c r="C37447" t="s">
        <v>428</v>
      </c>
      <c r="D37447" s="183" t="s">
        <v>11755</v>
      </c>
    </row>
    <row r="37448" spans="1:4">
      <c r="A37448" s="171">
        <v>88597</v>
      </c>
      <c r="B37448" t="s">
        <v>11754</v>
      </c>
      <c r="C37448" t="s">
        <v>428</v>
      </c>
      <c r="D37448" s="183" t="s">
        <v>11755</v>
      </c>
    </row>
    <row r="37449" spans="1:4">
      <c r="A37449" s="171">
        <v>88597</v>
      </c>
      <c r="B37449" t="s">
        <v>11754</v>
      </c>
      <c r="C37449" t="s">
        <v>428</v>
      </c>
      <c r="D37449" s="183" t="s">
        <v>11755</v>
      </c>
    </row>
    <row r="37450" spans="1:4">
      <c r="A37450" s="171">
        <v>88597</v>
      </c>
      <c r="B37450" t="s">
        <v>11754</v>
      </c>
      <c r="C37450" t="s">
        <v>428</v>
      </c>
      <c r="D37450" s="183" t="s">
        <v>11755</v>
      </c>
    </row>
    <row r="37451" spans="1:4">
      <c r="A37451" s="171">
        <v>90766</v>
      </c>
      <c r="B37451" t="s">
        <v>11756</v>
      </c>
      <c r="C37451" t="s">
        <v>428</v>
      </c>
      <c r="D37451" s="183" t="s">
        <v>11757</v>
      </c>
    </row>
    <row r="37452" spans="1:4">
      <c r="A37452" s="171">
        <v>90766</v>
      </c>
      <c r="B37452" t="s">
        <v>11756</v>
      </c>
      <c r="C37452" t="s">
        <v>428</v>
      </c>
      <c r="D37452" s="183" t="s">
        <v>11757</v>
      </c>
    </row>
    <row r="37453" spans="1:4">
      <c r="A37453" s="171">
        <v>90766</v>
      </c>
      <c r="B37453" t="s">
        <v>11756</v>
      </c>
      <c r="C37453" t="s">
        <v>428</v>
      </c>
      <c r="D37453" s="183" t="s">
        <v>11757</v>
      </c>
    </row>
    <row r="37454" spans="1:4">
      <c r="A37454" s="171">
        <v>90766</v>
      </c>
      <c r="B37454" t="s">
        <v>11756</v>
      </c>
      <c r="C37454" t="s">
        <v>428</v>
      </c>
      <c r="D37454" s="183" t="s">
        <v>11757</v>
      </c>
    </row>
    <row r="37455" spans="1:4">
      <c r="A37455" s="171">
        <v>90766</v>
      </c>
      <c r="B37455" t="s">
        <v>11756</v>
      </c>
      <c r="C37455" t="s">
        <v>428</v>
      </c>
      <c r="D37455" s="183" t="s">
        <v>11757</v>
      </c>
    </row>
    <row r="37456" spans="1:4">
      <c r="A37456" s="171">
        <v>90766</v>
      </c>
      <c r="B37456" t="s">
        <v>11756</v>
      </c>
      <c r="C37456" t="s">
        <v>428</v>
      </c>
      <c r="D37456" s="183" t="s">
        <v>11757</v>
      </c>
    </row>
    <row r="37457" spans="1:4">
      <c r="A37457" s="171">
        <v>90766</v>
      </c>
      <c r="B37457" t="s">
        <v>11756</v>
      </c>
      <c r="C37457" t="s">
        <v>428</v>
      </c>
      <c r="D37457" s="183" t="s">
        <v>11757</v>
      </c>
    </row>
    <row r="37458" spans="1:4">
      <c r="A37458" s="171">
        <v>90766</v>
      </c>
      <c r="B37458" t="s">
        <v>11756</v>
      </c>
      <c r="C37458" t="s">
        <v>428</v>
      </c>
      <c r="D37458" s="183" t="s">
        <v>11757</v>
      </c>
    </row>
    <row r="37459" spans="1:4">
      <c r="A37459" s="171">
        <v>90767</v>
      </c>
      <c r="B37459" t="s">
        <v>11758</v>
      </c>
      <c r="C37459" t="s">
        <v>428</v>
      </c>
      <c r="D37459" s="183" t="s">
        <v>7200</v>
      </c>
    </row>
    <row r="37460" spans="1:4">
      <c r="A37460" s="171">
        <v>90767</v>
      </c>
      <c r="B37460" t="s">
        <v>11758</v>
      </c>
      <c r="C37460" t="s">
        <v>428</v>
      </c>
      <c r="D37460" s="183" t="s">
        <v>7200</v>
      </c>
    </row>
    <row r="37461" spans="1:4">
      <c r="A37461" s="171">
        <v>90767</v>
      </c>
      <c r="B37461" t="s">
        <v>11758</v>
      </c>
      <c r="C37461" t="s">
        <v>428</v>
      </c>
      <c r="D37461" s="183" t="s">
        <v>7200</v>
      </c>
    </row>
    <row r="37462" spans="1:4">
      <c r="A37462" s="171">
        <v>90767</v>
      </c>
      <c r="B37462" t="s">
        <v>11758</v>
      </c>
      <c r="C37462" t="s">
        <v>428</v>
      </c>
      <c r="D37462" s="183" t="s">
        <v>7200</v>
      </c>
    </row>
    <row r="37463" spans="1:4">
      <c r="A37463" s="171">
        <v>90767</v>
      </c>
      <c r="B37463" t="s">
        <v>11758</v>
      </c>
      <c r="C37463" t="s">
        <v>428</v>
      </c>
      <c r="D37463" s="183" t="s">
        <v>7200</v>
      </c>
    </row>
    <row r="37464" spans="1:4">
      <c r="A37464" s="171">
        <v>90767</v>
      </c>
      <c r="B37464" t="s">
        <v>11758</v>
      </c>
      <c r="C37464" t="s">
        <v>428</v>
      </c>
      <c r="D37464" s="183" t="s">
        <v>7200</v>
      </c>
    </row>
    <row r="37465" spans="1:4">
      <c r="A37465" s="171">
        <v>90767</v>
      </c>
      <c r="B37465" t="s">
        <v>11758</v>
      </c>
      <c r="C37465" t="s">
        <v>428</v>
      </c>
      <c r="D37465" s="183" t="s">
        <v>7200</v>
      </c>
    </row>
    <row r="37466" spans="1:4">
      <c r="A37466" s="171">
        <v>90767</v>
      </c>
      <c r="B37466" t="s">
        <v>11758</v>
      </c>
      <c r="C37466" t="s">
        <v>428</v>
      </c>
      <c r="D37466" s="183" t="s">
        <v>7200</v>
      </c>
    </row>
    <row r="37467" spans="1:4">
      <c r="A37467" s="171">
        <v>90768</v>
      </c>
      <c r="B37467" t="s">
        <v>11759</v>
      </c>
      <c r="C37467" t="s">
        <v>428</v>
      </c>
      <c r="D37467" s="183" t="s">
        <v>11760</v>
      </c>
    </row>
    <row r="37468" spans="1:4">
      <c r="A37468" s="171">
        <v>90768</v>
      </c>
      <c r="B37468" t="s">
        <v>11759</v>
      </c>
      <c r="C37468" t="s">
        <v>428</v>
      </c>
      <c r="D37468" s="183" t="s">
        <v>11760</v>
      </c>
    </row>
    <row r="37469" spans="1:4">
      <c r="A37469" s="171">
        <v>90768</v>
      </c>
      <c r="B37469" t="s">
        <v>11759</v>
      </c>
      <c r="C37469" t="s">
        <v>428</v>
      </c>
      <c r="D37469" s="183" t="s">
        <v>11760</v>
      </c>
    </row>
    <row r="37470" spans="1:4">
      <c r="A37470" s="171">
        <v>90768</v>
      </c>
      <c r="B37470" t="s">
        <v>11759</v>
      </c>
      <c r="C37470" t="s">
        <v>428</v>
      </c>
      <c r="D37470" s="183" t="s">
        <v>11760</v>
      </c>
    </row>
    <row r="37471" spans="1:4">
      <c r="A37471" s="171">
        <v>90768</v>
      </c>
      <c r="B37471" t="s">
        <v>11759</v>
      </c>
      <c r="C37471" t="s">
        <v>428</v>
      </c>
      <c r="D37471" s="183" t="s">
        <v>11760</v>
      </c>
    </row>
    <row r="37472" spans="1:4">
      <c r="A37472" s="171">
        <v>90768</v>
      </c>
      <c r="B37472" t="s">
        <v>11759</v>
      </c>
      <c r="C37472" t="s">
        <v>428</v>
      </c>
      <c r="D37472" s="183" t="s">
        <v>11760</v>
      </c>
    </row>
    <row r="37473" spans="1:4">
      <c r="A37473" s="171">
        <v>90769</v>
      </c>
      <c r="B37473" t="s">
        <v>11761</v>
      </c>
      <c r="C37473" t="s">
        <v>428</v>
      </c>
      <c r="D37473" s="183" t="s">
        <v>7599</v>
      </c>
    </row>
    <row r="37474" spans="1:4">
      <c r="A37474" s="171">
        <v>90769</v>
      </c>
      <c r="B37474" t="s">
        <v>11761</v>
      </c>
      <c r="C37474" t="s">
        <v>428</v>
      </c>
      <c r="D37474" s="183" t="s">
        <v>7599</v>
      </c>
    </row>
    <row r="37475" spans="1:4">
      <c r="A37475" s="171">
        <v>90769</v>
      </c>
      <c r="B37475" t="s">
        <v>11761</v>
      </c>
      <c r="C37475" t="s">
        <v>428</v>
      </c>
      <c r="D37475" s="183" t="s">
        <v>7599</v>
      </c>
    </row>
    <row r="37476" spans="1:4">
      <c r="A37476" s="171">
        <v>90769</v>
      </c>
      <c r="B37476" t="s">
        <v>11761</v>
      </c>
      <c r="C37476" t="s">
        <v>428</v>
      </c>
      <c r="D37476" s="183" t="s">
        <v>7599</v>
      </c>
    </row>
    <row r="37477" spans="1:4">
      <c r="A37477" s="171">
        <v>90769</v>
      </c>
      <c r="B37477" t="s">
        <v>11761</v>
      </c>
      <c r="C37477" t="s">
        <v>428</v>
      </c>
      <c r="D37477" s="183" t="s">
        <v>7599</v>
      </c>
    </row>
    <row r="37478" spans="1:4">
      <c r="A37478" s="171">
        <v>90769</v>
      </c>
      <c r="B37478" t="s">
        <v>11761</v>
      </c>
      <c r="C37478" t="s">
        <v>428</v>
      </c>
      <c r="D37478" s="183" t="s">
        <v>7599</v>
      </c>
    </row>
    <row r="37479" spans="1:4">
      <c r="A37479" s="171">
        <v>90770</v>
      </c>
      <c r="B37479" t="s">
        <v>11762</v>
      </c>
      <c r="C37479" t="s">
        <v>428</v>
      </c>
      <c r="D37479" s="183" t="s">
        <v>11763</v>
      </c>
    </row>
    <row r="37480" spans="1:4">
      <c r="A37480" s="171">
        <v>90770</v>
      </c>
      <c r="B37480" t="s">
        <v>11762</v>
      </c>
      <c r="C37480" t="s">
        <v>428</v>
      </c>
      <c r="D37480" s="183" t="s">
        <v>11763</v>
      </c>
    </row>
    <row r="37481" spans="1:4">
      <c r="A37481" s="171">
        <v>90770</v>
      </c>
      <c r="B37481" t="s">
        <v>11762</v>
      </c>
      <c r="C37481" t="s">
        <v>428</v>
      </c>
      <c r="D37481" s="183" t="s">
        <v>11763</v>
      </c>
    </row>
    <row r="37482" spans="1:4">
      <c r="A37482" s="171">
        <v>90770</v>
      </c>
      <c r="B37482" t="s">
        <v>11762</v>
      </c>
      <c r="C37482" t="s">
        <v>428</v>
      </c>
      <c r="D37482" s="183" t="s">
        <v>11763</v>
      </c>
    </row>
    <row r="37483" spans="1:4">
      <c r="A37483" s="171">
        <v>90770</v>
      </c>
      <c r="B37483" t="s">
        <v>11762</v>
      </c>
      <c r="C37483" t="s">
        <v>428</v>
      </c>
      <c r="D37483" s="183" t="s">
        <v>11763</v>
      </c>
    </row>
    <row r="37484" spans="1:4">
      <c r="A37484" s="171">
        <v>90770</v>
      </c>
      <c r="B37484" t="s">
        <v>11762</v>
      </c>
      <c r="C37484" t="s">
        <v>428</v>
      </c>
      <c r="D37484" s="183" t="s">
        <v>11763</v>
      </c>
    </row>
    <row r="37485" spans="1:4">
      <c r="A37485" s="171">
        <v>90771</v>
      </c>
      <c r="B37485" t="s">
        <v>11764</v>
      </c>
      <c r="C37485" t="s">
        <v>428</v>
      </c>
      <c r="D37485" s="183" t="s">
        <v>11765</v>
      </c>
    </row>
    <row r="37486" spans="1:4">
      <c r="A37486" s="171">
        <v>90771</v>
      </c>
      <c r="B37486" t="s">
        <v>11764</v>
      </c>
      <c r="C37486" t="s">
        <v>428</v>
      </c>
      <c r="D37486" s="183" t="s">
        <v>11765</v>
      </c>
    </row>
    <row r="37487" spans="1:4">
      <c r="A37487" s="171">
        <v>90771</v>
      </c>
      <c r="B37487" t="s">
        <v>11764</v>
      </c>
      <c r="C37487" t="s">
        <v>428</v>
      </c>
      <c r="D37487" s="183" t="s">
        <v>11765</v>
      </c>
    </row>
    <row r="37488" spans="1:4">
      <c r="A37488" s="171">
        <v>90771</v>
      </c>
      <c r="B37488" t="s">
        <v>11764</v>
      </c>
      <c r="C37488" t="s">
        <v>428</v>
      </c>
      <c r="D37488" s="183" t="s">
        <v>11765</v>
      </c>
    </row>
    <row r="37489" spans="1:4">
      <c r="A37489" s="171">
        <v>90771</v>
      </c>
      <c r="B37489" t="s">
        <v>11764</v>
      </c>
      <c r="C37489" t="s">
        <v>428</v>
      </c>
      <c r="D37489" s="183" t="s">
        <v>11765</v>
      </c>
    </row>
    <row r="37490" spans="1:4">
      <c r="A37490" s="171">
        <v>90771</v>
      </c>
      <c r="B37490" t="s">
        <v>11764</v>
      </c>
      <c r="C37490" t="s">
        <v>428</v>
      </c>
      <c r="D37490" s="183" t="s">
        <v>11765</v>
      </c>
    </row>
    <row r="37491" spans="1:4">
      <c r="A37491" s="171">
        <v>90771</v>
      </c>
      <c r="B37491" t="s">
        <v>11764</v>
      </c>
      <c r="C37491" t="s">
        <v>428</v>
      </c>
      <c r="D37491" s="183" t="s">
        <v>11765</v>
      </c>
    </row>
    <row r="37492" spans="1:4">
      <c r="A37492" s="171">
        <v>90772</v>
      </c>
      <c r="B37492" t="s">
        <v>11766</v>
      </c>
      <c r="C37492" t="s">
        <v>428</v>
      </c>
      <c r="D37492" s="183" t="s">
        <v>11767</v>
      </c>
    </row>
    <row r="37493" spans="1:4">
      <c r="A37493" s="171">
        <v>90772</v>
      </c>
      <c r="B37493" t="s">
        <v>11766</v>
      </c>
      <c r="C37493" t="s">
        <v>428</v>
      </c>
      <c r="D37493" s="183" t="s">
        <v>11767</v>
      </c>
    </row>
    <row r="37494" spans="1:4">
      <c r="A37494" s="171">
        <v>90772</v>
      </c>
      <c r="B37494" t="s">
        <v>11766</v>
      </c>
      <c r="C37494" t="s">
        <v>428</v>
      </c>
      <c r="D37494" s="183" t="s">
        <v>11767</v>
      </c>
    </row>
    <row r="37495" spans="1:4">
      <c r="A37495" s="171">
        <v>90772</v>
      </c>
      <c r="B37495" t="s">
        <v>11766</v>
      </c>
      <c r="C37495" t="s">
        <v>428</v>
      </c>
      <c r="D37495" s="183" t="s">
        <v>11767</v>
      </c>
    </row>
    <row r="37496" spans="1:4">
      <c r="A37496" s="171">
        <v>90772</v>
      </c>
      <c r="B37496" t="s">
        <v>11766</v>
      </c>
      <c r="C37496" t="s">
        <v>428</v>
      </c>
      <c r="D37496" s="183" t="s">
        <v>11767</v>
      </c>
    </row>
    <row r="37497" spans="1:4">
      <c r="A37497" s="171">
        <v>90772</v>
      </c>
      <c r="B37497" t="s">
        <v>11766</v>
      </c>
      <c r="C37497" t="s">
        <v>428</v>
      </c>
      <c r="D37497" s="183" t="s">
        <v>11767</v>
      </c>
    </row>
    <row r="37498" spans="1:4">
      <c r="A37498" s="171">
        <v>90772</v>
      </c>
      <c r="B37498" t="s">
        <v>11766</v>
      </c>
      <c r="C37498" t="s">
        <v>428</v>
      </c>
      <c r="D37498" s="183" t="s">
        <v>11767</v>
      </c>
    </row>
    <row r="37499" spans="1:4">
      <c r="A37499" s="171">
        <v>90773</v>
      </c>
      <c r="B37499" t="s">
        <v>11768</v>
      </c>
      <c r="C37499" t="s">
        <v>428</v>
      </c>
      <c r="D37499" s="183" t="s">
        <v>11447</v>
      </c>
    </row>
    <row r="37500" spans="1:4">
      <c r="A37500" s="171">
        <v>90773</v>
      </c>
      <c r="B37500" t="s">
        <v>11768</v>
      </c>
      <c r="C37500" t="s">
        <v>428</v>
      </c>
      <c r="D37500" s="183" t="s">
        <v>11447</v>
      </c>
    </row>
    <row r="37501" spans="1:4">
      <c r="A37501" s="171">
        <v>90773</v>
      </c>
      <c r="B37501" t="s">
        <v>11768</v>
      </c>
      <c r="C37501" t="s">
        <v>428</v>
      </c>
      <c r="D37501" s="183" t="s">
        <v>11447</v>
      </c>
    </row>
    <row r="37502" spans="1:4">
      <c r="A37502" s="171">
        <v>90773</v>
      </c>
      <c r="B37502" t="s">
        <v>11768</v>
      </c>
      <c r="C37502" t="s">
        <v>428</v>
      </c>
      <c r="D37502" s="183" t="s">
        <v>11447</v>
      </c>
    </row>
    <row r="37503" spans="1:4">
      <c r="A37503" s="171">
        <v>90773</v>
      </c>
      <c r="B37503" t="s">
        <v>11768</v>
      </c>
      <c r="C37503" t="s">
        <v>428</v>
      </c>
      <c r="D37503" s="183" t="s">
        <v>11447</v>
      </c>
    </row>
    <row r="37504" spans="1:4">
      <c r="A37504" s="171">
        <v>90773</v>
      </c>
      <c r="B37504" t="s">
        <v>11768</v>
      </c>
      <c r="C37504" t="s">
        <v>428</v>
      </c>
      <c r="D37504" s="183" t="s">
        <v>11447</v>
      </c>
    </row>
    <row r="37505" spans="1:4">
      <c r="A37505" s="171">
        <v>90773</v>
      </c>
      <c r="B37505" t="s">
        <v>11768</v>
      </c>
      <c r="C37505" t="s">
        <v>428</v>
      </c>
      <c r="D37505" s="183" t="s">
        <v>11447</v>
      </c>
    </row>
    <row r="37506" spans="1:4">
      <c r="A37506" s="171">
        <v>90775</v>
      </c>
      <c r="B37506" t="s">
        <v>11769</v>
      </c>
      <c r="C37506" t="s">
        <v>428</v>
      </c>
      <c r="D37506" s="183" t="s">
        <v>11770</v>
      </c>
    </row>
    <row r="37507" spans="1:4">
      <c r="A37507" s="171">
        <v>90775</v>
      </c>
      <c r="B37507" t="s">
        <v>11769</v>
      </c>
      <c r="C37507" t="s">
        <v>428</v>
      </c>
      <c r="D37507" s="183" t="s">
        <v>11770</v>
      </c>
    </row>
    <row r="37508" spans="1:4">
      <c r="A37508" s="171">
        <v>90775</v>
      </c>
      <c r="B37508" t="s">
        <v>11769</v>
      </c>
      <c r="C37508" t="s">
        <v>428</v>
      </c>
      <c r="D37508" s="183" t="s">
        <v>11770</v>
      </c>
    </row>
    <row r="37509" spans="1:4">
      <c r="A37509" s="171">
        <v>90775</v>
      </c>
      <c r="B37509" t="s">
        <v>11769</v>
      </c>
      <c r="C37509" t="s">
        <v>428</v>
      </c>
      <c r="D37509" s="183" t="s">
        <v>11770</v>
      </c>
    </row>
    <row r="37510" spans="1:4">
      <c r="A37510" s="171">
        <v>90775</v>
      </c>
      <c r="B37510" t="s">
        <v>11769</v>
      </c>
      <c r="C37510" t="s">
        <v>428</v>
      </c>
      <c r="D37510" s="183" t="s">
        <v>11770</v>
      </c>
    </row>
    <row r="37511" spans="1:4">
      <c r="A37511" s="171">
        <v>90776</v>
      </c>
      <c r="B37511" t="s">
        <v>11771</v>
      </c>
      <c r="C37511" t="s">
        <v>428</v>
      </c>
      <c r="D37511" s="183" t="s">
        <v>11772</v>
      </c>
    </row>
    <row r="37512" spans="1:4">
      <c r="A37512" s="171">
        <v>90776</v>
      </c>
      <c r="B37512" t="s">
        <v>11771</v>
      </c>
      <c r="C37512" t="s">
        <v>428</v>
      </c>
      <c r="D37512" s="183" t="s">
        <v>11772</v>
      </c>
    </row>
    <row r="37513" spans="1:4">
      <c r="A37513" s="171">
        <v>90776</v>
      </c>
      <c r="B37513" t="s">
        <v>11771</v>
      </c>
      <c r="C37513" t="s">
        <v>428</v>
      </c>
      <c r="D37513" s="183" t="s">
        <v>11772</v>
      </c>
    </row>
    <row r="37514" spans="1:4">
      <c r="A37514" s="171">
        <v>90776</v>
      </c>
      <c r="B37514" t="s">
        <v>11771</v>
      </c>
      <c r="C37514" t="s">
        <v>428</v>
      </c>
      <c r="D37514" s="183" t="s">
        <v>11772</v>
      </c>
    </row>
    <row r="37515" spans="1:4">
      <c r="A37515" s="171">
        <v>90776</v>
      </c>
      <c r="B37515" t="s">
        <v>11771</v>
      </c>
      <c r="C37515" t="s">
        <v>428</v>
      </c>
      <c r="D37515" s="183" t="s">
        <v>11772</v>
      </c>
    </row>
    <row r="37516" spans="1:4">
      <c r="A37516" s="171">
        <v>90776</v>
      </c>
      <c r="B37516" t="s">
        <v>11771</v>
      </c>
      <c r="C37516" t="s">
        <v>428</v>
      </c>
      <c r="D37516" s="183" t="s">
        <v>11772</v>
      </c>
    </row>
    <row r="37517" spans="1:4">
      <c r="A37517" s="171">
        <v>90776</v>
      </c>
      <c r="B37517" t="s">
        <v>11771</v>
      </c>
      <c r="C37517" t="s">
        <v>428</v>
      </c>
      <c r="D37517" s="183" t="s">
        <v>11772</v>
      </c>
    </row>
    <row r="37518" spans="1:4">
      <c r="A37518" s="171">
        <v>90776</v>
      </c>
      <c r="B37518" t="s">
        <v>11771</v>
      </c>
      <c r="C37518" t="s">
        <v>428</v>
      </c>
      <c r="D37518" s="183" t="s">
        <v>11772</v>
      </c>
    </row>
    <row r="37519" spans="1:4">
      <c r="A37519" s="171">
        <v>90777</v>
      </c>
      <c r="B37519" t="s">
        <v>11773</v>
      </c>
      <c r="C37519" t="s">
        <v>428</v>
      </c>
      <c r="D37519" s="183" t="s">
        <v>11774</v>
      </c>
    </row>
    <row r="37520" spans="1:4">
      <c r="A37520" s="171">
        <v>90777</v>
      </c>
      <c r="B37520" t="s">
        <v>11773</v>
      </c>
      <c r="C37520" t="s">
        <v>428</v>
      </c>
      <c r="D37520" s="183" t="s">
        <v>11774</v>
      </c>
    </row>
    <row r="37521" spans="1:4">
      <c r="A37521" s="171">
        <v>90777</v>
      </c>
      <c r="B37521" t="s">
        <v>11773</v>
      </c>
      <c r="C37521" t="s">
        <v>428</v>
      </c>
      <c r="D37521" s="183" t="s">
        <v>11774</v>
      </c>
    </row>
    <row r="37522" spans="1:4">
      <c r="A37522" s="171">
        <v>90777</v>
      </c>
      <c r="B37522" t="s">
        <v>11773</v>
      </c>
      <c r="C37522" t="s">
        <v>428</v>
      </c>
      <c r="D37522" s="183" t="s">
        <v>11774</v>
      </c>
    </row>
    <row r="37523" spans="1:4">
      <c r="A37523" s="171">
        <v>90777</v>
      </c>
      <c r="B37523" t="s">
        <v>11773</v>
      </c>
      <c r="C37523" t="s">
        <v>428</v>
      </c>
      <c r="D37523" s="183" t="s">
        <v>11774</v>
      </c>
    </row>
    <row r="37524" spans="1:4">
      <c r="A37524" s="171">
        <v>90777</v>
      </c>
      <c r="B37524" t="s">
        <v>11773</v>
      </c>
      <c r="C37524" t="s">
        <v>428</v>
      </c>
      <c r="D37524" s="183" t="s">
        <v>11774</v>
      </c>
    </row>
    <row r="37525" spans="1:4">
      <c r="A37525" s="171">
        <v>90778</v>
      </c>
      <c r="B37525" t="s">
        <v>11775</v>
      </c>
      <c r="C37525" t="s">
        <v>428</v>
      </c>
      <c r="D37525" s="183" t="s">
        <v>9530</v>
      </c>
    </row>
    <row r="37526" spans="1:4">
      <c r="A37526" s="171">
        <v>90778</v>
      </c>
      <c r="B37526" t="s">
        <v>11775</v>
      </c>
      <c r="C37526" t="s">
        <v>428</v>
      </c>
      <c r="D37526" s="183" t="s">
        <v>9530</v>
      </c>
    </row>
    <row r="37527" spans="1:4">
      <c r="A37527" s="171">
        <v>90778</v>
      </c>
      <c r="B37527" t="s">
        <v>11775</v>
      </c>
      <c r="C37527" t="s">
        <v>428</v>
      </c>
      <c r="D37527" s="183" t="s">
        <v>9530</v>
      </c>
    </row>
    <row r="37528" spans="1:4">
      <c r="A37528" s="171">
        <v>90778</v>
      </c>
      <c r="B37528" t="s">
        <v>11775</v>
      </c>
      <c r="C37528" t="s">
        <v>428</v>
      </c>
      <c r="D37528" s="183" t="s">
        <v>9530</v>
      </c>
    </row>
    <row r="37529" spans="1:4">
      <c r="A37529" s="171">
        <v>90778</v>
      </c>
      <c r="B37529" t="s">
        <v>11775</v>
      </c>
      <c r="C37529" t="s">
        <v>428</v>
      </c>
      <c r="D37529" s="183" t="s">
        <v>9530</v>
      </c>
    </row>
    <row r="37530" spans="1:4">
      <c r="A37530" s="171">
        <v>90778</v>
      </c>
      <c r="B37530" t="s">
        <v>11775</v>
      </c>
      <c r="C37530" t="s">
        <v>428</v>
      </c>
      <c r="D37530" s="183" t="s">
        <v>9530</v>
      </c>
    </row>
    <row r="37531" spans="1:4">
      <c r="A37531" s="171">
        <v>90779</v>
      </c>
      <c r="B37531" t="s">
        <v>11776</v>
      </c>
      <c r="C37531" t="s">
        <v>428</v>
      </c>
      <c r="D37531" s="183" t="s">
        <v>11777</v>
      </c>
    </row>
    <row r="37532" spans="1:4">
      <c r="A37532" s="171">
        <v>90779</v>
      </c>
      <c r="B37532" t="s">
        <v>11776</v>
      </c>
      <c r="C37532" t="s">
        <v>428</v>
      </c>
      <c r="D37532" s="183" t="s">
        <v>11777</v>
      </c>
    </row>
    <row r="37533" spans="1:4">
      <c r="A37533" s="171">
        <v>90779</v>
      </c>
      <c r="B37533" t="s">
        <v>11776</v>
      </c>
      <c r="C37533" t="s">
        <v>428</v>
      </c>
      <c r="D37533" s="183" t="s">
        <v>11777</v>
      </c>
    </row>
    <row r="37534" spans="1:4">
      <c r="A37534" s="171">
        <v>90779</v>
      </c>
      <c r="B37534" t="s">
        <v>11776</v>
      </c>
      <c r="C37534" t="s">
        <v>428</v>
      </c>
      <c r="D37534" s="183" t="s">
        <v>11777</v>
      </c>
    </row>
    <row r="37535" spans="1:4">
      <c r="A37535" s="171">
        <v>90779</v>
      </c>
      <c r="B37535" t="s">
        <v>11776</v>
      </c>
      <c r="C37535" t="s">
        <v>428</v>
      </c>
      <c r="D37535" s="183" t="s">
        <v>11777</v>
      </c>
    </row>
    <row r="37536" spans="1:4">
      <c r="A37536" s="171">
        <v>90779</v>
      </c>
      <c r="B37536" t="s">
        <v>11776</v>
      </c>
      <c r="C37536" t="s">
        <v>428</v>
      </c>
      <c r="D37536" s="183" t="s">
        <v>11777</v>
      </c>
    </row>
    <row r="37537" spans="1:4">
      <c r="A37537" s="171">
        <v>90780</v>
      </c>
      <c r="B37537" t="s">
        <v>11778</v>
      </c>
      <c r="C37537" t="s">
        <v>428</v>
      </c>
      <c r="D37537" s="183" t="s">
        <v>11779</v>
      </c>
    </row>
    <row r="37538" spans="1:4">
      <c r="A37538" s="171">
        <v>90780</v>
      </c>
      <c r="B37538" t="s">
        <v>11778</v>
      </c>
      <c r="C37538" t="s">
        <v>428</v>
      </c>
      <c r="D37538" s="183" t="s">
        <v>11779</v>
      </c>
    </row>
    <row r="37539" spans="1:4">
      <c r="A37539" s="171">
        <v>90780</v>
      </c>
      <c r="B37539" t="s">
        <v>11778</v>
      </c>
      <c r="C37539" t="s">
        <v>428</v>
      </c>
      <c r="D37539" s="183" t="s">
        <v>11779</v>
      </c>
    </row>
    <row r="37540" spans="1:4">
      <c r="A37540" s="171">
        <v>90780</v>
      </c>
      <c r="B37540" t="s">
        <v>11778</v>
      </c>
      <c r="C37540" t="s">
        <v>428</v>
      </c>
      <c r="D37540" s="183" t="s">
        <v>11779</v>
      </c>
    </row>
    <row r="37541" spans="1:4">
      <c r="A37541" s="171">
        <v>90780</v>
      </c>
      <c r="B37541" t="s">
        <v>11778</v>
      </c>
      <c r="C37541" t="s">
        <v>428</v>
      </c>
      <c r="D37541" s="183" t="s">
        <v>11779</v>
      </c>
    </row>
    <row r="37542" spans="1:4">
      <c r="A37542" s="171">
        <v>90780</v>
      </c>
      <c r="B37542" t="s">
        <v>11778</v>
      </c>
      <c r="C37542" t="s">
        <v>428</v>
      </c>
      <c r="D37542" s="183" t="s">
        <v>11779</v>
      </c>
    </row>
    <row r="37543" spans="1:4">
      <c r="A37543" s="171">
        <v>90781</v>
      </c>
      <c r="B37543" t="s">
        <v>11780</v>
      </c>
      <c r="C37543" t="s">
        <v>428</v>
      </c>
      <c r="D37543" s="183" t="s">
        <v>11781</v>
      </c>
    </row>
    <row r="37544" spans="1:4">
      <c r="A37544" s="171">
        <v>90781</v>
      </c>
      <c r="B37544" t="s">
        <v>11780</v>
      </c>
      <c r="C37544" t="s">
        <v>428</v>
      </c>
      <c r="D37544" s="183" t="s">
        <v>11781</v>
      </c>
    </row>
    <row r="37545" spans="1:4">
      <c r="A37545" s="171">
        <v>90781</v>
      </c>
      <c r="B37545" t="s">
        <v>11780</v>
      </c>
      <c r="C37545" t="s">
        <v>428</v>
      </c>
      <c r="D37545" s="183" t="s">
        <v>11781</v>
      </c>
    </row>
    <row r="37546" spans="1:4">
      <c r="A37546" s="171">
        <v>90781</v>
      </c>
      <c r="B37546" t="s">
        <v>11780</v>
      </c>
      <c r="C37546" t="s">
        <v>428</v>
      </c>
      <c r="D37546" s="183" t="s">
        <v>11781</v>
      </c>
    </row>
    <row r="37547" spans="1:4">
      <c r="A37547" s="171">
        <v>90781</v>
      </c>
      <c r="B37547" t="s">
        <v>11780</v>
      </c>
      <c r="C37547" t="s">
        <v>428</v>
      </c>
      <c r="D37547" s="183" t="s">
        <v>11781</v>
      </c>
    </row>
    <row r="37548" spans="1:4">
      <c r="A37548" s="171">
        <v>90781</v>
      </c>
      <c r="B37548" t="s">
        <v>11780</v>
      </c>
      <c r="C37548" t="s">
        <v>428</v>
      </c>
      <c r="D37548" s="183" t="s">
        <v>11781</v>
      </c>
    </row>
    <row r="37549" spans="1:4">
      <c r="A37549" s="171">
        <v>90781</v>
      </c>
      <c r="B37549" t="s">
        <v>11780</v>
      </c>
      <c r="C37549" t="s">
        <v>428</v>
      </c>
      <c r="D37549" s="183" t="s">
        <v>11781</v>
      </c>
    </row>
    <row r="37550" spans="1:4">
      <c r="A37550" s="171">
        <v>90781</v>
      </c>
      <c r="B37550" t="s">
        <v>11780</v>
      </c>
      <c r="C37550" t="s">
        <v>428</v>
      </c>
      <c r="D37550" s="183" t="s">
        <v>11781</v>
      </c>
    </row>
    <row r="37551" spans="1:4">
      <c r="A37551" s="171">
        <v>91677</v>
      </c>
      <c r="B37551" t="s">
        <v>11782</v>
      </c>
      <c r="C37551" t="s">
        <v>428</v>
      </c>
      <c r="D37551" s="183" t="s">
        <v>10421</v>
      </c>
    </row>
    <row r="37552" spans="1:4">
      <c r="A37552" s="171">
        <v>91677</v>
      </c>
      <c r="B37552" t="s">
        <v>11782</v>
      </c>
      <c r="C37552" t="s">
        <v>428</v>
      </c>
      <c r="D37552" s="183" t="s">
        <v>10421</v>
      </c>
    </row>
    <row r="37553" spans="1:4">
      <c r="A37553" s="171">
        <v>91677</v>
      </c>
      <c r="B37553" t="s">
        <v>11782</v>
      </c>
      <c r="C37553" t="s">
        <v>428</v>
      </c>
      <c r="D37553" s="183" t="s">
        <v>10421</v>
      </c>
    </row>
    <row r="37554" spans="1:4">
      <c r="A37554" s="171">
        <v>91677</v>
      </c>
      <c r="B37554" t="s">
        <v>11782</v>
      </c>
      <c r="C37554" t="s">
        <v>428</v>
      </c>
      <c r="D37554" s="183" t="s">
        <v>10421</v>
      </c>
    </row>
    <row r="37555" spans="1:4">
      <c r="A37555" s="171">
        <v>91677</v>
      </c>
      <c r="B37555" t="s">
        <v>11782</v>
      </c>
      <c r="C37555" t="s">
        <v>428</v>
      </c>
      <c r="D37555" s="183" t="s">
        <v>10421</v>
      </c>
    </row>
    <row r="37556" spans="1:4">
      <c r="A37556" s="171">
        <v>91677</v>
      </c>
      <c r="B37556" t="s">
        <v>11782</v>
      </c>
      <c r="C37556" t="s">
        <v>428</v>
      </c>
      <c r="D37556" s="183" t="s">
        <v>10421</v>
      </c>
    </row>
    <row r="37557" spans="1:4">
      <c r="A37557" s="171">
        <v>91678</v>
      </c>
      <c r="B37557" t="s">
        <v>11783</v>
      </c>
      <c r="C37557" t="s">
        <v>428</v>
      </c>
      <c r="D37557" s="183" t="s">
        <v>4906</v>
      </c>
    </row>
    <row r="37558" spans="1:4">
      <c r="A37558" s="171">
        <v>91678</v>
      </c>
      <c r="B37558" t="s">
        <v>11783</v>
      </c>
      <c r="C37558" t="s">
        <v>428</v>
      </c>
      <c r="D37558" s="183" t="s">
        <v>4906</v>
      </c>
    </row>
    <row r="37559" spans="1:4">
      <c r="A37559" s="171">
        <v>91678</v>
      </c>
      <c r="B37559" t="s">
        <v>11783</v>
      </c>
      <c r="C37559" t="s">
        <v>428</v>
      </c>
      <c r="D37559" s="183" t="s">
        <v>4906</v>
      </c>
    </row>
    <row r="37560" spans="1:4">
      <c r="A37560" s="171">
        <v>91678</v>
      </c>
      <c r="B37560" t="s">
        <v>11783</v>
      </c>
      <c r="C37560" t="s">
        <v>428</v>
      </c>
      <c r="D37560" s="183" t="s">
        <v>4906</v>
      </c>
    </row>
    <row r="37561" spans="1:4">
      <c r="A37561" s="171">
        <v>91678</v>
      </c>
      <c r="B37561" t="s">
        <v>11783</v>
      </c>
      <c r="C37561" t="s">
        <v>428</v>
      </c>
      <c r="D37561" s="183" t="s">
        <v>4906</v>
      </c>
    </row>
    <row r="37562" spans="1:4">
      <c r="A37562" s="171">
        <v>93556</v>
      </c>
      <c r="B37562" t="s">
        <v>11784</v>
      </c>
      <c r="C37562" t="s">
        <v>11785</v>
      </c>
      <c r="D37562" s="183" t="s">
        <v>11786</v>
      </c>
    </row>
    <row r="37563" spans="1:4">
      <c r="A37563" s="171">
        <v>93556</v>
      </c>
      <c r="B37563" t="s">
        <v>11784</v>
      </c>
      <c r="C37563" t="s">
        <v>11785</v>
      </c>
      <c r="D37563" s="183" t="s">
        <v>11786</v>
      </c>
    </row>
    <row r="37564" spans="1:4">
      <c r="A37564" s="171">
        <v>93556</v>
      </c>
      <c r="B37564" t="s">
        <v>11784</v>
      </c>
      <c r="C37564" t="s">
        <v>11785</v>
      </c>
      <c r="D37564" s="183" t="s">
        <v>11786</v>
      </c>
    </row>
    <row r="37565" spans="1:4">
      <c r="A37565" s="171">
        <v>93556</v>
      </c>
      <c r="B37565" t="s">
        <v>11784</v>
      </c>
      <c r="C37565" t="s">
        <v>11785</v>
      </c>
      <c r="D37565" s="183" t="s">
        <v>11786</v>
      </c>
    </row>
    <row r="37566" spans="1:4">
      <c r="A37566" s="171">
        <v>93556</v>
      </c>
      <c r="B37566" t="s">
        <v>11784</v>
      </c>
      <c r="C37566" t="s">
        <v>11785</v>
      </c>
      <c r="D37566" s="183" t="s">
        <v>11786</v>
      </c>
    </row>
    <row r="37567" spans="1:4">
      <c r="A37567" s="171">
        <v>93556</v>
      </c>
      <c r="B37567" t="s">
        <v>11784</v>
      </c>
      <c r="C37567" t="s">
        <v>11785</v>
      </c>
      <c r="D37567" s="183" t="s">
        <v>11786</v>
      </c>
    </row>
    <row r="37568" spans="1:4">
      <c r="A37568" s="171">
        <v>93556</v>
      </c>
      <c r="B37568" t="s">
        <v>11784</v>
      </c>
      <c r="C37568" t="s">
        <v>11785</v>
      </c>
      <c r="D37568" s="183" t="s">
        <v>11786</v>
      </c>
    </row>
    <row r="37569" spans="1:4">
      <c r="A37569" s="171">
        <v>93556</v>
      </c>
      <c r="B37569" t="s">
        <v>11784</v>
      </c>
      <c r="C37569" t="s">
        <v>11785</v>
      </c>
      <c r="D37569" s="183" t="s">
        <v>11786</v>
      </c>
    </row>
    <row r="37570" spans="1:4">
      <c r="A37570" s="171">
        <v>93556</v>
      </c>
      <c r="B37570" t="s">
        <v>11784</v>
      </c>
      <c r="C37570" t="s">
        <v>11785</v>
      </c>
      <c r="D37570" s="183" t="s">
        <v>11786</v>
      </c>
    </row>
    <row r="37571" spans="1:4">
      <c r="A37571" s="171">
        <v>93556</v>
      </c>
      <c r="B37571" t="s">
        <v>11784</v>
      </c>
      <c r="C37571" t="s">
        <v>11785</v>
      </c>
      <c r="D37571" s="183" t="s">
        <v>11786</v>
      </c>
    </row>
    <row r="37572" spans="1:4">
      <c r="A37572" s="171">
        <v>93556</v>
      </c>
      <c r="B37572" t="s">
        <v>11784</v>
      </c>
      <c r="C37572" t="s">
        <v>11785</v>
      </c>
      <c r="D37572" s="183" t="s">
        <v>11786</v>
      </c>
    </row>
    <row r="37573" spans="1:4">
      <c r="A37573" s="171">
        <v>93556</v>
      </c>
      <c r="B37573" t="s">
        <v>11784</v>
      </c>
      <c r="C37573" t="s">
        <v>11785</v>
      </c>
      <c r="D37573" s="183" t="s">
        <v>11786</v>
      </c>
    </row>
    <row r="37574" spans="1:4">
      <c r="A37574" s="171">
        <v>93556</v>
      </c>
      <c r="B37574" t="s">
        <v>11784</v>
      </c>
      <c r="C37574" t="s">
        <v>11785</v>
      </c>
      <c r="D37574" s="183" t="s">
        <v>11786</v>
      </c>
    </row>
    <row r="37575" spans="1:4">
      <c r="A37575" s="171">
        <v>93556</v>
      </c>
      <c r="B37575" t="s">
        <v>11784</v>
      </c>
      <c r="C37575" t="s">
        <v>11785</v>
      </c>
      <c r="D37575" s="183" t="s">
        <v>11786</v>
      </c>
    </row>
    <row r="37576" spans="1:4">
      <c r="A37576" s="171">
        <v>93556</v>
      </c>
      <c r="B37576" t="s">
        <v>11784</v>
      </c>
      <c r="C37576" t="s">
        <v>11785</v>
      </c>
      <c r="D37576" s="183" t="s">
        <v>11786</v>
      </c>
    </row>
    <row r="37577" spans="1:4">
      <c r="A37577" s="171">
        <v>93557</v>
      </c>
      <c r="B37577" t="s">
        <v>11787</v>
      </c>
      <c r="C37577" t="s">
        <v>11785</v>
      </c>
      <c r="D37577" s="183" t="s">
        <v>11788</v>
      </c>
    </row>
    <row r="37578" spans="1:4">
      <c r="A37578" s="171">
        <v>93557</v>
      </c>
      <c r="B37578" t="s">
        <v>11787</v>
      </c>
      <c r="C37578" t="s">
        <v>11785</v>
      </c>
      <c r="D37578" s="183" t="s">
        <v>11788</v>
      </c>
    </row>
    <row r="37579" spans="1:4">
      <c r="A37579" s="171">
        <v>93557</v>
      </c>
      <c r="B37579" t="s">
        <v>11787</v>
      </c>
      <c r="C37579" t="s">
        <v>11785</v>
      </c>
      <c r="D37579" s="183" t="s">
        <v>11788</v>
      </c>
    </row>
    <row r="37580" spans="1:4">
      <c r="A37580" s="171">
        <v>93557</v>
      </c>
      <c r="B37580" t="s">
        <v>11787</v>
      </c>
      <c r="C37580" t="s">
        <v>11785</v>
      </c>
      <c r="D37580" s="183" t="s">
        <v>11788</v>
      </c>
    </row>
    <row r="37581" spans="1:4">
      <c r="A37581" s="171">
        <v>93557</v>
      </c>
      <c r="B37581" t="s">
        <v>11787</v>
      </c>
      <c r="C37581" t="s">
        <v>11785</v>
      </c>
      <c r="D37581" s="183" t="s">
        <v>11788</v>
      </c>
    </row>
    <row r="37582" spans="1:4">
      <c r="A37582" s="171">
        <v>93557</v>
      </c>
      <c r="B37582" t="s">
        <v>11787</v>
      </c>
      <c r="C37582" t="s">
        <v>11785</v>
      </c>
      <c r="D37582" s="183" t="s">
        <v>11788</v>
      </c>
    </row>
    <row r="37583" spans="1:4">
      <c r="A37583" s="171">
        <v>93557</v>
      </c>
      <c r="B37583" t="s">
        <v>11787</v>
      </c>
      <c r="C37583" t="s">
        <v>11785</v>
      </c>
      <c r="D37583" s="183" t="s">
        <v>11788</v>
      </c>
    </row>
    <row r="37584" spans="1:4">
      <c r="A37584" s="171">
        <v>93557</v>
      </c>
      <c r="B37584" t="s">
        <v>11787</v>
      </c>
      <c r="C37584" t="s">
        <v>11785</v>
      </c>
      <c r="D37584" s="183" t="s">
        <v>11788</v>
      </c>
    </row>
    <row r="37585" spans="1:4">
      <c r="A37585" s="171">
        <v>93558</v>
      </c>
      <c r="B37585" t="s">
        <v>11789</v>
      </c>
      <c r="C37585" t="s">
        <v>11785</v>
      </c>
      <c r="D37585" s="183" t="s">
        <v>11790</v>
      </c>
    </row>
    <row r="37586" spans="1:4">
      <c r="A37586" s="171">
        <v>93558</v>
      </c>
      <c r="B37586" t="s">
        <v>11789</v>
      </c>
      <c r="C37586" t="s">
        <v>11785</v>
      </c>
      <c r="D37586" s="183" t="s">
        <v>11790</v>
      </c>
    </row>
    <row r="37587" spans="1:4">
      <c r="A37587" s="171">
        <v>93558</v>
      </c>
      <c r="B37587" t="s">
        <v>11789</v>
      </c>
      <c r="C37587" t="s">
        <v>11785</v>
      </c>
      <c r="D37587" s="183" t="s">
        <v>11790</v>
      </c>
    </row>
    <row r="37588" spans="1:4">
      <c r="A37588" s="171">
        <v>93558</v>
      </c>
      <c r="B37588" t="s">
        <v>11789</v>
      </c>
      <c r="C37588" t="s">
        <v>11785</v>
      </c>
      <c r="D37588" s="183" t="s">
        <v>11790</v>
      </c>
    </row>
    <row r="37589" spans="1:4">
      <c r="A37589" s="171">
        <v>93558</v>
      </c>
      <c r="B37589" t="s">
        <v>11789</v>
      </c>
      <c r="C37589" t="s">
        <v>11785</v>
      </c>
      <c r="D37589" s="183" t="s">
        <v>11790</v>
      </c>
    </row>
    <row r="37590" spans="1:4">
      <c r="A37590" s="171">
        <v>93558</v>
      </c>
      <c r="B37590" t="s">
        <v>11789</v>
      </c>
      <c r="C37590" t="s">
        <v>11785</v>
      </c>
      <c r="D37590" s="183" t="s">
        <v>11790</v>
      </c>
    </row>
    <row r="37591" spans="1:4">
      <c r="A37591" s="171">
        <v>93558</v>
      </c>
      <c r="B37591" t="s">
        <v>11789</v>
      </c>
      <c r="C37591" t="s">
        <v>11785</v>
      </c>
      <c r="D37591" s="183" t="s">
        <v>11790</v>
      </c>
    </row>
    <row r="37592" spans="1:4">
      <c r="A37592" s="171">
        <v>93559</v>
      </c>
      <c r="B37592" t="s">
        <v>11754</v>
      </c>
      <c r="C37592" t="s">
        <v>11785</v>
      </c>
      <c r="D37592" s="183" t="s">
        <v>11791</v>
      </c>
    </row>
    <row r="37593" spans="1:4">
      <c r="A37593" s="171">
        <v>93559</v>
      </c>
      <c r="B37593" t="s">
        <v>11754</v>
      </c>
      <c r="C37593" t="s">
        <v>11785</v>
      </c>
      <c r="D37593" s="183" t="s">
        <v>11791</v>
      </c>
    </row>
    <row r="37594" spans="1:4">
      <c r="A37594" s="171">
        <v>93559</v>
      </c>
      <c r="B37594" t="s">
        <v>11754</v>
      </c>
      <c r="C37594" t="s">
        <v>11785</v>
      </c>
      <c r="D37594" s="183" t="s">
        <v>11791</v>
      </c>
    </row>
    <row r="37595" spans="1:4">
      <c r="A37595" s="171">
        <v>93559</v>
      </c>
      <c r="B37595" t="s">
        <v>11754</v>
      </c>
      <c r="C37595" t="s">
        <v>11785</v>
      </c>
      <c r="D37595" s="183" t="s">
        <v>11791</v>
      </c>
    </row>
    <row r="37596" spans="1:4">
      <c r="A37596" s="171">
        <v>93559</v>
      </c>
      <c r="B37596" t="s">
        <v>11754</v>
      </c>
      <c r="C37596" t="s">
        <v>11785</v>
      </c>
      <c r="D37596" s="183" t="s">
        <v>11791</v>
      </c>
    </row>
    <row r="37597" spans="1:4">
      <c r="A37597" s="171">
        <v>93559</v>
      </c>
      <c r="B37597" t="s">
        <v>11754</v>
      </c>
      <c r="C37597" t="s">
        <v>11785</v>
      </c>
      <c r="D37597" s="183" t="s">
        <v>11791</v>
      </c>
    </row>
    <row r="37598" spans="1:4">
      <c r="A37598" s="171">
        <v>93559</v>
      </c>
      <c r="B37598" t="s">
        <v>11754</v>
      </c>
      <c r="C37598" t="s">
        <v>11785</v>
      </c>
      <c r="D37598" s="183" t="s">
        <v>11791</v>
      </c>
    </row>
    <row r="37599" spans="1:4">
      <c r="A37599" s="171">
        <v>93560</v>
      </c>
      <c r="B37599" t="s">
        <v>11768</v>
      </c>
      <c r="C37599" t="s">
        <v>11785</v>
      </c>
      <c r="D37599" s="183" t="s">
        <v>11792</v>
      </c>
    </row>
    <row r="37600" spans="1:4">
      <c r="A37600" s="171">
        <v>93560</v>
      </c>
      <c r="B37600" t="s">
        <v>11768</v>
      </c>
      <c r="C37600" t="s">
        <v>11785</v>
      </c>
      <c r="D37600" s="183" t="s">
        <v>11792</v>
      </c>
    </row>
    <row r="37601" spans="1:4">
      <c r="A37601" s="171">
        <v>93560</v>
      </c>
      <c r="B37601" t="s">
        <v>11768</v>
      </c>
      <c r="C37601" t="s">
        <v>11785</v>
      </c>
      <c r="D37601" s="183" t="s">
        <v>11792</v>
      </c>
    </row>
    <row r="37602" spans="1:4">
      <c r="A37602" s="171">
        <v>93560</v>
      </c>
      <c r="B37602" t="s">
        <v>11768</v>
      </c>
      <c r="C37602" t="s">
        <v>11785</v>
      </c>
      <c r="D37602" s="183" t="s">
        <v>11792</v>
      </c>
    </row>
    <row r="37603" spans="1:4">
      <c r="A37603" s="171">
        <v>93560</v>
      </c>
      <c r="B37603" t="s">
        <v>11768</v>
      </c>
      <c r="C37603" t="s">
        <v>11785</v>
      </c>
      <c r="D37603" s="183" t="s">
        <v>11792</v>
      </c>
    </row>
    <row r="37604" spans="1:4">
      <c r="A37604" s="171">
        <v>93560</v>
      </c>
      <c r="B37604" t="s">
        <v>11768</v>
      </c>
      <c r="C37604" t="s">
        <v>11785</v>
      </c>
      <c r="D37604" s="183" t="s">
        <v>11792</v>
      </c>
    </row>
    <row r="37605" spans="1:4">
      <c r="A37605" s="171">
        <v>93560</v>
      </c>
      <c r="B37605" t="s">
        <v>11768</v>
      </c>
      <c r="C37605" t="s">
        <v>11785</v>
      </c>
      <c r="D37605" s="183" t="s">
        <v>11792</v>
      </c>
    </row>
    <row r="37606" spans="1:4">
      <c r="A37606" s="171">
        <v>93561</v>
      </c>
      <c r="B37606" t="s">
        <v>11769</v>
      </c>
      <c r="C37606" t="s">
        <v>11785</v>
      </c>
      <c r="D37606" s="183" t="s">
        <v>11793</v>
      </c>
    </row>
    <row r="37607" spans="1:4">
      <c r="A37607" s="171">
        <v>93561</v>
      </c>
      <c r="B37607" t="s">
        <v>11769</v>
      </c>
      <c r="C37607" t="s">
        <v>11785</v>
      </c>
      <c r="D37607" s="183" t="s">
        <v>11793</v>
      </c>
    </row>
    <row r="37608" spans="1:4">
      <c r="A37608" s="171">
        <v>93561</v>
      </c>
      <c r="B37608" t="s">
        <v>11769</v>
      </c>
      <c r="C37608" t="s">
        <v>11785</v>
      </c>
      <c r="D37608" s="183" t="s">
        <v>11793</v>
      </c>
    </row>
    <row r="37609" spans="1:4">
      <c r="A37609" s="171">
        <v>93561</v>
      </c>
      <c r="B37609" t="s">
        <v>11769</v>
      </c>
      <c r="C37609" t="s">
        <v>11785</v>
      </c>
      <c r="D37609" s="183" t="s">
        <v>11793</v>
      </c>
    </row>
    <row r="37610" spans="1:4">
      <c r="A37610" s="171">
        <v>93561</v>
      </c>
      <c r="B37610" t="s">
        <v>11769</v>
      </c>
      <c r="C37610" t="s">
        <v>11785</v>
      </c>
      <c r="D37610" s="183" t="s">
        <v>11793</v>
      </c>
    </row>
    <row r="37611" spans="1:4">
      <c r="A37611" s="171">
        <v>93561</v>
      </c>
      <c r="B37611" t="s">
        <v>11769</v>
      </c>
      <c r="C37611" t="s">
        <v>11785</v>
      </c>
      <c r="D37611" s="183" t="s">
        <v>11793</v>
      </c>
    </row>
    <row r="37612" spans="1:4">
      <c r="A37612" s="171">
        <v>93562</v>
      </c>
      <c r="B37612" t="s">
        <v>11764</v>
      </c>
      <c r="C37612" t="s">
        <v>11785</v>
      </c>
      <c r="D37612" s="183" t="s">
        <v>11794</v>
      </c>
    </row>
    <row r="37613" spans="1:4">
      <c r="A37613" s="171">
        <v>93562</v>
      </c>
      <c r="B37613" t="s">
        <v>11764</v>
      </c>
      <c r="C37613" t="s">
        <v>11785</v>
      </c>
      <c r="D37613" s="183" t="s">
        <v>11794</v>
      </c>
    </row>
    <row r="37614" spans="1:4">
      <c r="A37614" s="171">
        <v>93562</v>
      </c>
      <c r="B37614" t="s">
        <v>11764</v>
      </c>
      <c r="C37614" t="s">
        <v>11785</v>
      </c>
      <c r="D37614" s="183" t="s">
        <v>11794</v>
      </c>
    </row>
    <row r="37615" spans="1:4">
      <c r="A37615" s="171">
        <v>93562</v>
      </c>
      <c r="B37615" t="s">
        <v>11764</v>
      </c>
      <c r="C37615" t="s">
        <v>11785</v>
      </c>
      <c r="D37615" s="183" t="s">
        <v>11794</v>
      </c>
    </row>
    <row r="37616" spans="1:4">
      <c r="A37616" s="171">
        <v>93562</v>
      </c>
      <c r="B37616" t="s">
        <v>11764</v>
      </c>
      <c r="C37616" t="s">
        <v>11785</v>
      </c>
      <c r="D37616" s="183" t="s">
        <v>11794</v>
      </c>
    </row>
    <row r="37617" spans="1:4">
      <c r="A37617" s="171">
        <v>93562</v>
      </c>
      <c r="B37617" t="s">
        <v>11764</v>
      </c>
      <c r="C37617" t="s">
        <v>11785</v>
      </c>
      <c r="D37617" s="183" t="s">
        <v>11794</v>
      </c>
    </row>
    <row r="37618" spans="1:4">
      <c r="A37618" s="171">
        <v>93562</v>
      </c>
      <c r="B37618" t="s">
        <v>11764</v>
      </c>
      <c r="C37618" t="s">
        <v>11785</v>
      </c>
      <c r="D37618" s="183" t="s">
        <v>11794</v>
      </c>
    </row>
    <row r="37619" spans="1:4">
      <c r="A37619" s="171">
        <v>93563</v>
      </c>
      <c r="B37619" t="s">
        <v>11756</v>
      </c>
      <c r="C37619" t="s">
        <v>11785</v>
      </c>
      <c r="D37619" s="183" t="s">
        <v>11795</v>
      </c>
    </row>
    <row r="37620" spans="1:4">
      <c r="A37620" s="171">
        <v>93563</v>
      </c>
      <c r="B37620" t="s">
        <v>11756</v>
      </c>
      <c r="C37620" t="s">
        <v>11785</v>
      </c>
      <c r="D37620" s="183" t="s">
        <v>11795</v>
      </c>
    </row>
    <row r="37621" spans="1:4">
      <c r="A37621" s="171">
        <v>93563</v>
      </c>
      <c r="B37621" t="s">
        <v>11756</v>
      </c>
      <c r="C37621" t="s">
        <v>11785</v>
      </c>
      <c r="D37621" s="183" t="s">
        <v>11795</v>
      </c>
    </row>
    <row r="37622" spans="1:4">
      <c r="A37622" s="171">
        <v>93563</v>
      </c>
      <c r="B37622" t="s">
        <v>11756</v>
      </c>
      <c r="C37622" t="s">
        <v>11785</v>
      </c>
      <c r="D37622" s="183" t="s">
        <v>11795</v>
      </c>
    </row>
    <row r="37623" spans="1:4">
      <c r="A37623" s="171">
        <v>93563</v>
      </c>
      <c r="B37623" t="s">
        <v>11756</v>
      </c>
      <c r="C37623" t="s">
        <v>11785</v>
      </c>
      <c r="D37623" s="183" t="s">
        <v>11795</v>
      </c>
    </row>
    <row r="37624" spans="1:4">
      <c r="A37624" s="171">
        <v>93563</v>
      </c>
      <c r="B37624" t="s">
        <v>11756</v>
      </c>
      <c r="C37624" t="s">
        <v>11785</v>
      </c>
      <c r="D37624" s="183" t="s">
        <v>11795</v>
      </c>
    </row>
    <row r="37625" spans="1:4">
      <c r="A37625" s="171">
        <v>93563</v>
      </c>
      <c r="B37625" t="s">
        <v>11756</v>
      </c>
      <c r="C37625" t="s">
        <v>11785</v>
      </c>
      <c r="D37625" s="183" t="s">
        <v>11795</v>
      </c>
    </row>
    <row r="37626" spans="1:4">
      <c r="A37626" s="171">
        <v>93563</v>
      </c>
      <c r="B37626" t="s">
        <v>11756</v>
      </c>
      <c r="C37626" t="s">
        <v>11785</v>
      </c>
      <c r="D37626" s="183" t="s">
        <v>11795</v>
      </c>
    </row>
    <row r="37627" spans="1:4">
      <c r="A37627" s="171">
        <v>93564</v>
      </c>
      <c r="B37627" t="s">
        <v>11758</v>
      </c>
      <c r="C37627" t="s">
        <v>11785</v>
      </c>
      <c r="D37627" s="183" t="s">
        <v>11796</v>
      </c>
    </row>
    <row r="37628" spans="1:4">
      <c r="A37628" s="171">
        <v>93564</v>
      </c>
      <c r="B37628" t="s">
        <v>11758</v>
      </c>
      <c r="C37628" t="s">
        <v>11785</v>
      </c>
      <c r="D37628" s="183" t="s">
        <v>11796</v>
      </c>
    </row>
    <row r="37629" spans="1:4">
      <c r="A37629" s="171">
        <v>93564</v>
      </c>
      <c r="B37629" t="s">
        <v>11758</v>
      </c>
      <c r="C37629" t="s">
        <v>11785</v>
      </c>
      <c r="D37629" s="183" t="s">
        <v>11796</v>
      </c>
    </row>
    <row r="37630" spans="1:4">
      <c r="A37630" s="171">
        <v>93564</v>
      </c>
      <c r="B37630" t="s">
        <v>11758</v>
      </c>
      <c r="C37630" t="s">
        <v>11785</v>
      </c>
      <c r="D37630" s="183" t="s">
        <v>11796</v>
      </c>
    </row>
    <row r="37631" spans="1:4">
      <c r="A37631" s="171">
        <v>93564</v>
      </c>
      <c r="B37631" t="s">
        <v>11758</v>
      </c>
      <c r="C37631" t="s">
        <v>11785</v>
      </c>
      <c r="D37631" s="183" t="s">
        <v>11796</v>
      </c>
    </row>
    <row r="37632" spans="1:4">
      <c r="A37632" s="171">
        <v>93564</v>
      </c>
      <c r="B37632" t="s">
        <v>11758</v>
      </c>
      <c r="C37632" t="s">
        <v>11785</v>
      </c>
      <c r="D37632" s="183" t="s">
        <v>11796</v>
      </c>
    </row>
    <row r="37633" spans="1:4">
      <c r="A37633" s="171">
        <v>93564</v>
      </c>
      <c r="B37633" t="s">
        <v>11758</v>
      </c>
      <c r="C37633" t="s">
        <v>11785</v>
      </c>
      <c r="D37633" s="183" t="s">
        <v>11796</v>
      </c>
    </row>
    <row r="37634" spans="1:4">
      <c r="A37634" s="171">
        <v>93564</v>
      </c>
      <c r="B37634" t="s">
        <v>11758</v>
      </c>
      <c r="C37634" t="s">
        <v>11785</v>
      </c>
      <c r="D37634" s="183" t="s">
        <v>11796</v>
      </c>
    </row>
    <row r="37635" spans="1:4">
      <c r="A37635" s="171">
        <v>93565</v>
      </c>
      <c r="B37635" t="s">
        <v>11773</v>
      </c>
      <c r="C37635" t="s">
        <v>11785</v>
      </c>
      <c r="D37635" s="183" t="s">
        <v>11797</v>
      </c>
    </row>
    <row r="37636" spans="1:4">
      <c r="A37636" s="171">
        <v>93565</v>
      </c>
      <c r="B37636" t="s">
        <v>11773</v>
      </c>
      <c r="C37636" t="s">
        <v>11785</v>
      </c>
      <c r="D37636" s="183" t="s">
        <v>11797</v>
      </c>
    </row>
    <row r="37637" spans="1:4">
      <c r="A37637" s="171">
        <v>93565</v>
      </c>
      <c r="B37637" t="s">
        <v>11773</v>
      </c>
      <c r="C37637" t="s">
        <v>11785</v>
      </c>
      <c r="D37637" s="183" t="s">
        <v>11797</v>
      </c>
    </row>
    <row r="37638" spans="1:4">
      <c r="A37638" s="171">
        <v>93565</v>
      </c>
      <c r="B37638" t="s">
        <v>11773</v>
      </c>
      <c r="C37638" t="s">
        <v>11785</v>
      </c>
      <c r="D37638" s="183" t="s">
        <v>11797</v>
      </c>
    </row>
    <row r="37639" spans="1:4">
      <c r="A37639" s="171">
        <v>93565</v>
      </c>
      <c r="B37639" t="s">
        <v>11773</v>
      </c>
      <c r="C37639" t="s">
        <v>11785</v>
      </c>
      <c r="D37639" s="183" t="s">
        <v>11797</v>
      </c>
    </row>
    <row r="37640" spans="1:4">
      <c r="A37640" s="171">
        <v>93565</v>
      </c>
      <c r="B37640" t="s">
        <v>11773</v>
      </c>
      <c r="C37640" t="s">
        <v>11785</v>
      </c>
      <c r="D37640" s="183" t="s">
        <v>11797</v>
      </c>
    </row>
    <row r="37641" spans="1:4">
      <c r="A37641" s="171">
        <v>93566</v>
      </c>
      <c r="B37641" t="s">
        <v>11766</v>
      </c>
      <c r="C37641" t="s">
        <v>11785</v>
      </c>
      <c r="D37641" s="183" t="s">
        <v>11798</v>
      </c>
    </row>
    <row r="37642" spans="1:4">
      <c r="A37642" s="171">
        <v>93566</v>
      </c>
      <c r="B37642" t="s">
        <v>11766</v>
      </c>
      <c r="C37642" t="s">
        <v>11785</v>
      </c>
      <c r="D37642" s="183" t="s">
        <v>11798</v>
      </c>
    </row>
    <row r="37643" spans="1:4">
      <c r="A37643" s="171">
        <v>93566</v>
      </c>
      <c r="B37643" t="s">
        <v>11766</v>
      </c>
      <c r="C37643" t="s">
        <v>11785</v>
      </c>
      <c r="D37643" s="183" t="s">
        <v>11798</v>
      </c>
    </row>
    <row r="37644" spans="1:4">
      <c r="A37644" s="171">
        <v>93566</v>
      </c>
      <c r="B37644" t="s">
        <v>11766</v>
      </c>
      <c r="C37644" t="s">
        <v>11785</v>
      </c>
      <c r="D37644" s="183" t="s">
        <v>11798</v>
      </c>
    </row>
    <row r="37645" spans="1:4">
      <c r="A37645" s="171">
        <v>93566</v>
      </c>
      <c r="B37645" t="s">
        <v>11766</v>
      </c>
      <c r="C37645" t="s">
        <v>11785</v>
      </c>
      <c r="D37645" s="183" t="s">
        <v>11798</v>
      </c>
    </row>
    <row r="37646" spans="1:4">
      <c r="A37646" s="171">
        <v>93566</v>
      </c>
      <c r="B37646" t="s">
        <v>11766</v>
      </c>
      <c r="C37646" t="s">
        <v>11785</v>
      </c>
      <c r="D37646" s="183" t="s">
        <v>11798</v>
      </c>
    </row>
    <row r="37647" spans="1:4">
      <c r="A37647" s="171">
        <v>93566</v>
      </c>
      <c r="B37647" t="s">
        <v>11766</v>
      </c>
      <c r="C37647" t="s">
        <v>11785</v>
      </c>
      <c r="D37647" s="183" t="s">
        <v>11798</v>
      </c>
    </row>
    <row r="37648" spans="1:4">
      <c r="A37648" s="171">
        <v>93567</v>
      </c>
      <c r="B37648" t="s">
        <v>11775</v>
      </c>
      <c r="C37648" t="s">
        <v>11785</v>
      </c>
      <c r="D37648" s="183" t="s">
        <v>11799</v>
      </c>
    </row>
    <row r="37649" spans="1:4">
      <c r="A37649" s="171">
        <v>93567</v>
      </c>
      <c r="B37649" t="s">
        <v>11775</v>
      </c>
      <c r="C37649" t="s">
        <v>11785</v>
      </c>
      <c r="D37649" s="183" t="s">
        <v>11799</v>
      </c>
    </row>
    <row r="37650" spans="1:4">
      <c r="A37650" s="171">
        <v>93567</v>
      </c>
      <c r="B37650" t="s">
        <v>11775</v>
      </c>
      <c r="C37650" t="s">
        <v>11785</v>
      </c>
      <c r="D37650" s="183" t="s">
        <v>11799</v>
      </c>
    </row>
    <row r="37651" spans="1:4">
      <c r="A37651" s="171">
        <v>93567</v>
      </c>
      <c r="B37651" t="s">
        <v>11775</v>
      </c>
      <c r="C37651" t="s">
        <v>11785</v>
      </c>
      <c r="D37651" s="183" t="s">
        <v>11799</v>
      </c>
    </row>
    <row r="37652" spans="1:4">
      <c r="A37652" s="171">
        <v>93567</v>
      </c>
      <c r="B37652" t="s">
        <v>11775</v>
      </c>
      <c r="C37652" t="s">
        <v>11785</v>
      </c>
      <c r="D37652" s="183" t="s">
        <v>11799</v>
      </c>
    </row>
    <row r="37653" spans="1:4">
      <c r="A37653" s="171">
        <v>93567</v>
      </c>
      <c r="B37653" t="s">
        <v>11775</v>
      </c>
      <c r="C37653" t="s">
        <v>11785</v>
      </c>
      <c r="D37653" s="183" t="s">
        <v>11799</v>
      </c>
    </row>
    <row r="37654" spans="1:4">
      <c r="A37654" s="171">
        <v>93568</v>
      </c>
      <c r="B37654" t="s">
        <v>11776</v>
      </c>
      <c r="C37654" t="s">
        <v>11785</v>
      </c>
      <c r="D37654" s="183" t="s">
        <v>11800</v>
      </c>
    </row>
    <row r="37655" spans="1:4">
      <c r="A37655" s="171">
        <v>93568</v>
      </c>
      <c r="B37655" t="s">
        <v>11776</v>
      </c>
      <c r="C37655" t="s">
        <v>11785</v>
      </c>
      <c r="D37655" s="183" t="s">
        <v>11800</v>
      </c>
    </row>
    <row r="37656" spans="1:4">
      <c r="A37656" s="171">
        <v>93568</v>
      </c>
      <c r="B37656" t="s">
        <v>11776</v>
      </c>
      <c r="C37656" t="s">
        <v>11785</v>
      </c>
      <c r="D37656" s="183" t="s">
        <v>11800</v>
      </c>
    </row>
    <row r="37657" spans="1:4">
      <c r="A37657" s="171">
        <v>93568</v>
      </c>
      <c r="B37657" t="s">
        <v>11776</v>
      </c>
      <c r="C37657" t="s">
        <v>11785</v>
      </c>
      <c r="D37657" s="183" t="s">
        <v>11800</v>
      </c>
    </row>
    <row r="37658" spans="1:4">
      <c r="A37658" s="171">
        <v>93568</v>
      </c>
      <c r="B37658" t="s">
        <v>11776</v>
      </c>
      <c r="C37658" t="s">
        <v>11785</v>
      </c>
      <c r="D37658" s="183" t="s">
        <v>11800</v>
      </c>
    </row>
    <row r="37659" spans="1:4">
      <c r="A37659" s="171">
        <v>93568</v>
      </c>
      <c r="B37659" t="s">
        <v>11776</v>
      </c>
      <c r="C37659" t="s">
        <v>11785</v>
      </c>
      <c r="D37659" s="183" t="s">
        <v>11800</v>
      </c>
    </row>
    <row r="37660" spans="1:4">
      <c r="A37660" s="171">
        <v>93569</v>
      </c>
      <c r="B37660" t="s">
        <v>11801</v>
      </c>
      <c r="C37660" t="s">
        <v>11785</v>
      </c>
      <c r="D37660" s="183" t="s">
        <v>11802</v>
      </c>
    </row>
    <row r="37661" spans="1:4">
      <c r="A37661" s="171">
        <v>93569</v>
      </c>
      <c r="B37661" t="s">
        <v>11801</v>
      </c>
      <c r="C37661" t="s">
        <v>11785</v>
      </c>
      <c r="D37661" s="183" t="s">
        <v>11802</v>
      </c>
    </row>
    <row r="37662" spans="1:4">
      <c r="A37662" s="171">
        <v>93569</v>
      </c>
      <c r="B37662" t="s">
        <v>11801</v>
      </c>
      <c r="C37662" t="s">
        <v>11785</v>
      </c>
      <c r="D37662" s="183" t="s">
        <v>11802</v>
      </c>
    </row>
    <row r="37663" spans="1:4">
      <c r="A37663" s="171">
        <v>93569</v>
      </c>
      <c r="B37663" t="s">
        <v>11801</v>
      </c>
      <c r="C37663" t="s">
        <v>11785</v>
      </c>
      <c r="D37663" s="183" t="s">
        <v>11802</v>
      </c>
    </row>
    <row r="37664" spans="1:4">
      <c r="A37664" s="171">
        <v>93569</v>
      </c>
      <c r="B37664" t="s">
        <v>11801</v>
      </c>
      <c r="C37664" t="s">
        <v>11785</v>
      </c>
      <c r="D37664" s="183" t="s">
        <v>11802</v>
      </c>
    </row>
    <row r="37665" spans="1:4">
      <c r="A37665" s="171">
        <v>93569</v>
      </c>
      <c r="B37665" t="s">
        <v>11801</v>
      </c>
      <c r="C37665" t="s">
        <v>11785</v>
      </c>
      <c r="D37665" s="183" t="s">
        <v>11802</v>
      </c>
    </row>
    <row r="37666" spans="1:4">
      <c r="A37666" s="171">
        <v>93570</v>
      </c>
      <c r="B37666" t="s">
        <v>11803</v>
      </c>
      <c r="C37666" t="s">
        <v>11785</v>
      </c>
      <c r="D37666" s="183" t="s">
        <v>11804</v>
      </c>
    </row>
    <row r="37667" spans="1:4">
      <c r="A37667" s="171">
        <v>93570</v>
      </c>
      <c r="B37667" t="s">
        <v>11803</v>
      </c>
      <c r="C37667" t="s">
        <v>11785</v>
      </c>
      <c r="D37667" s="183" t="s">
        <v>11804</v>
      </c>
    </row>
    <row r="37668" spans="1:4">
      <c r="A37668" s="171">
        <v>93570</v>
      </c>
      <c r="B37668" t="s">
        <v>11803</v>
      </c>
      <c r="C37668" t="s">
        <v>11785</v>
      </c>
      <c r="D37668" s="183" t="s">
        <v>11804</v>
      </c>
    </row>
    <row r="37669" spans="1:4">
      <c r="A37669" s="171">
        <v>93570</v>
      </c>
      <c r="B37669" t="s">
        <v>11803</v>
      </c>
      <c r="C37669" t="s">
        <v>11785</v>
      </c>
      <c r="D37669" s="183" t="s">
        <v>11804</v>
      </c>
    </row>
    <row r="37670" spans="1:4">
      <c r="A37670" s="171">
        <v>93570</v>
      </c>
      <c r="B37670" t="s">
        <v>11803</v>
      </c>
      <c r="C37670" t="s">
        <v>11785</v>
      </c>
      <c r="D37670" s="183" t="s">
        <v>11804</v>
      </c>
    </row>
    <row r="37671" spans="1:4">
      <c r="A37671" s="171">
        <v>93570</v>
      </c>
      <c r="B37671" t="s">
        <v>11803</v>
      </c>
      <c r="C37671" t="s">
        <v>11785</v>
      </c>
      <c r="D37671" s="183" t="s">
        <v>11804</v>
      </c>
    </row>
    <row r="37672" spans="1:4">
      <c r="A37672" s="171">
        <v>93571</v>
      </c>
      <c r="B37672" t="s">
        <v>11805</v>
      </c>
      <c r="C37672" t="s">
        <v>11785</v>
      </c>
      <c r="D37672" s="183" t="s">
        <v>11806</v>
      </c>
    </row>
    <row r="37673" spans="1:4">
      <c r="A37673" s="171">
        <v>93571</v>
      </c>
      <c r="B37673" t="s">
        <v>11805</v>
      </c>
      <c r="C37673" t="s">
        <v>11785</v>
      </c>
      <c r="D37673" s="183" t="s">
        <v>11806</v>
      </c>
    </row>
    <row r="37674" spans="1:4">
      <c r="A37674" s="171">
        <v>93571</v>
      </c>
      <c r="B37674" t="s">
        <v>11805</v>
      </c>
      <c r="C37674" t="s">
        <v>11785</v>
      </c>
      <c r="D37674" s="183" t="s">
        <v>11806</v>
      </c>
    </row>
    <row r="37675" spans="1:4">
      <c r="A37675" s="171">
        <v>93571</v>
      </c>
      <c r="B37675" t="s">
        <v>11805</v>
      </c>
      <c r="C37675" t="s">
        <v>11785</v>
      </c>
      <c r="D37675" s="183" t="s">
        <v>11806</v>
      </c>
    </row>
    <row r="37676" spans="1:4">
      <c r="A37676" s="171">
        <v>93571</v>
      </c>
      <c r="B37676" t="s">
        <v>11805</v>
      </c>
      <c r="C37676" t="s">
        <v>11785</v>
      </c>
      <c r="D37676" s="183" t="s">
        <v>11806</v>
      </c>
    </row>
    <row r="37677" spans="1:4">
      <c r="A37677" s="171">
        <v>93571</v>
      </c>
      <c r="B37677" t="s">
        <v>11805</v>
      </c>
      <c r="C37677" t="s">
        <v>11785</v>
      </c>
      <c r="D37677" s="183" t="s">
        <v>11806</v>
      </c>
    </row>
    <row r="37678" spans="1:4">
      <c r="A37678" s="171">
        <v>93572</v>
      </c>
      <c r="B37678" t="s">
        <v>11807</v>
      </c>
      <c r="C37678" t="s">
        <v>11785</v>
      </c>
      <c r="D37678" s="183" t="s">
        <v>11808</v>
      </c>
    </row>
    <row r="37679" spans="1:4">
      <c r="A37679" s="171">
        <v>93572</v>
      </c>
      <c r="B37679" t="s">
        <v>11807</v>
      </c>
      <c r="C37679" t="s">
        <v>11785</v>
      </c>
      <c r="D37679" s="183" t="s">
        <v>11808</v>
      </c>
    </row>
    <row r="37680" spans="1:4">
      <c r="A37680" s="171">
        <v>93572</v>
      </c>
      <c r="B37680" t="s">
        <v>11807</v>
      </c>
      <c r="C37680" t="s">
        <v>11785</v>
      </c>
      <c r="D37680" s="183" t="s">
        <v>11808</v>
      </c>
    </row>
    <row r="37681" spans="1:4">
      <c r="A37681" s="171">
        <v>93572</v>
      </c>
      <c r="B37681" t="s">
        <v>11807</v>
      </c>
      <c r="C37681" t="s">
        <v>11785</v>
      </c>
      <c r="D37681" s="183" t="s">
        <v>11808</v>
      </c>
    </row>
    <row r="37682" spans="1:4">
      <c r="A37682" s="171">
        <v>93572</v>
      </c>
      <c r="B37682" t="s">
        <v>11807</v>
      </c>
      <c r="C37682" t="s">
        <v>11785</v>
      </c>
      <c r="D37682" s="183" t="s">
        <v>11808</v>
      </c>
    </row>
    <row r="37683" spans="1:4">
      <c r="A37683" s="171">
        <v>93572</v>
      </c>
      <c r="B37683" t="s">
        <v>11807</v>
      </c>
      <c r="C37683" t="s">
        <v>11785</v>
      </c>
      <c r="D37683" s="183" t="s">
        <v>11808</v>
      </c>
    </row>
    <row r="37684" spans="1:4">
      <c r="A37684" s="171">
        <v>93572</v>
      </c>
      <c r="B37684" t="s">
        <v>11807</v>
      </c>
      <c r="C37684" t="s">
        <v>11785</v>
      </c>
      <c r="D37684" s="183" t="s">
        <v>11808</v>
      </c>
    </row>
    <row r="37685" spans="1:4">
      <c r="A37685" s="171">
        <v>93572</v>
      </c>
      <c r="B37685" t="s">
        <v>11807</v>
      </c>
      <c r="C37685" t="s">
        <v>11785</v>
      </c>
      <c r="D37685" s="183" t="s">
        <v>11808</v>
      </c>
    </row>
    <row r="37686" spans="1:4">
      <c r="A37686" s="171">
        <v>94295</v>
      </c>
      <c r="B37686" t="s">
        <v>11778</v>
      </c>
      <c r="C37686" t="s">
        <v>11785</v>
      </c>
      <c r="D37686" s="183" t="s">
        <v>11809</v>
      </c>
    </row>
    <row r="37687" spans="1:4">
      <c r="A37687" s="171">
        <v>94295</v>
      </c>
      <c r="B37687" t="s">
        <v>11778</v>
      </c>
      <c r="C37687" t="s">
        <v>11785</v>
      </c>
      <c r="D37687" s="183" t="s">
        <v>11809</v>
      </c>
    </row>
    <row r="37688" spans="1:4">
      <c r="A37688" s="171">
        <v>94295</v>
      </c>
      <c r="B37688" t="s">
        <v>11778</v>
      </c>
      <c r="C37688" t="s">
        <v>11785</v>
      </c>
      <c r="D37688" s="183" t="s">
        <v>11809</v>
      </c>
    </row>
    <row r="37689" spans="1:4">
      <c r="A37689" s="171">
        <v>94295</v>
      </c>
      <c r="B37689" t="s">
        <v>11778</v>
      </c>
      <c r="C37689" t="s">
        <v>11785</v>
      </c>
      <c r="D37689" s="183" t="s">
        <v>11809</v>
      </c>
    </row>
    <row r="37690" spans="1:4">
      <c r="A37690" s="171">
        <v>94295</v>
      </c>
      <c r="B37690" t="s">
        <v>11778</v>
      </c>
      <c r="C37690" t="s">
        <v>11785</v>
      </c>
      <c r="D37690" s="183" t="s">
        <v>11809</v>
      </c>
    </row>
    <row r="37691" spans="1:4">
      <c r="A37691" s="171">
        <v>94295</v>
      </c>
      <c r="B37691" t="s">
        <v>11778</v>
      </c>
      <c r="C37691" t="s">
        <v>11785</v>
      </c>
      <c r="D37691" s="183" t="s">
        <v>11809</v>
      </c>
    </row>
    <row r="37692" spans="1:4">
      <c r="A37692" s="171">
        <v>94296</v>
      </c>
      <c r="B37692" t="s">
        <v>11780</v>
      </c>
      <c r="C37692" t="s">
        <v>11785</v>
      </c>
      <c r="D37692" s="183" t="s">
        <v>11810</v>
      </c>
    </row>
    <row r="37693" spans="1:4">
      <c r="A37693" s="171">
        <v>94296</v>
      </c>
      <c r="B37693" t="s">
        <v>11780</v>
      </c>
      <c r="C37693" t="s">
        <v>11785</v>
      </c>
      <c r="D37693" s="183" t="s">
        <v>11810</v>
      </c>
    </row>
    <row r="37694" spans="1:4">
      <c r="A37694" s="171">
        <v>94296</v>
      </c>
      <c r="B37694" t="s">
        <v>11780</v>
      </c>
      <c r="C37694" t="s">
        <v>11785</v>
      </c>
      <c r="D37694" s="183" t="s">
        <v>11810</v>
      </c>
    </row>
    <row r="37695" spans="1:4">
      <c r="A37695" s="171">
        <v>94296</v>
      </c>
      <c r="B37695" t="s">
        <v>11780</v>
      </c>
      <c r="C37695" t="s">
        <v>11785</v>
      </c>
      <c r="D37695" s="183" t="s">
        <v>11810</v>
      </c>
    </row>
    <row r="37696" spans="1:4">
      <c r="A37696" s="171">
        <v>94296</v>
      </c>
      <c r="B37696" t="s">
        <v>11780</v>
      </c>
      <c r="C37696" t="s">
        <v>11785</v>
      </c>
      <c r="D37696" s="183" t="s">
        <v>11810</v>
      </c>
    </row>
    <row r="37697" spans="1:4">
      <c r="A37697" s="171">
        <v>94296</v>
      </c>
      <c r="B37697" t="s">
        <v>11780</v>
      </c>
      <c r="C37697" t="s">
        <v>11785</v>
      </c>
      <c r="D37697" s="183" t="s">
        <v>11810</v>
      </c>
    </row>
    <row r="37698" spans="1:4">
      <c r="A37698" s="171">
        <v>94296</v>
      </c>
      <c r="B37698" t="s">
        <v>11780</v>
      </c>
      <c r="C37698" t="s">
        <v>11785</v>
      </c>
      <c r="D37698" s="183" t="s">
        <v>11810</v>
      </c>
    </row>
    <row r="37699" spans="1:4">
      <c r="A37699" s="171">
        <v>94296</v>
      </c>
      <c r="B37699" t="s">
        <v>11780</v>
      </c>
      <c r="C37699" t="s">
        <v>11785</v>
      </c>
      <c r="D37699" s="183" t="s">
        <v>11810</v>
      </c>
    </row>
    <row r="37700" spans="1:4">
      <c r="A37700" s="171">
        <v>95308</v>
      </c>
      <c r="B37700" t="s">
        <v>11811</v>
      </c>
      <c r="C37700" t="s">
        <v>428</v>
      </c>
      <c r="D37700" s="183" t="s">
        <v>2071</v>
      </c>
    </row>
    <row r="37701" spans="1:4">
      <c r="A37701" s="171">
        <v>95308</v>
      </c>
      <c r="B37701" t="s">
        <v>11811</v>
      </c>
      <c r="C37701" t="s">
        <v>428</v>
      </c>
      <c r="D37701" s="183" t="s">
        <v>2071</v>
      </c>
    </row>
    <row r="37702" spans="1:4">
      <c r="A37702" s="171">
        <v>95309</v>
      </c>
      <c r="B37702" t="s">
        <v>11812</v>
      </c>
      <c r="C37702" t="s">
        <v>428</v>
      </c>
      <c r="D37702" s="183" t="s">
        <v>1346</v>
      </c>
    </row>
    <row r="37703" spans="1:4">
      <c r="A37703" s="171">
        <v>95309</v>
      </c>
      <c r="B37703" t="s">
        <v>11812</v>
      </c>
      <c r="C37703" t="s">
        <v>428</v>
      </c>
      <c r="D37703" s="183" t="s">
        <v>1346</v>
      </c>
    </row>
    <row r="37704" spans="1:4">
      <c r="A37704" s="171">
        <v>95310</v>
      </c>
      <c r="B37704" t="s">
        <v>11813</v>
      </c>
      <c r="C37704" t="s">
        <v>428</v>
      </c>
      <c r="D37704" s="183" t="s">
        <v>2276</v>
      </c>
    </row>
    <row r="37705" spans="1:4">
      <c r="A37705" s="171">
        <v>95310</v>
      </c>
      <c r="B37705" t="s">
        <v>11813</v>
      </c>
      <c r="C37705" t="s">
        <v>428</v>
      </c>
      <c r="D37705" s="183" t="s">
        <v>2276</v>
      </c>
    </row>
    <row r="37706" spans="1:4">
      <c r="A37706" s="171">
        <v>95311</v>
      </c>
      <c r="B37706" t="s">
        <v>11814</v>
      </c>
      <c r="C37706" t="s">
        <v>428</v>
      </c>
      <c r="D37706" s="183" t="s">
        <v>2071</v>
      </c>
    </row>
    <row r="37707" spans="1:4">
      <c r="A37707" s="171">
        <v>95311</v>
      </c>
      <c r="B37707" t="s">
        <v>11814</v>
      </c>
      <c r="C37707" t="s">
        <v>428</v>
      </c>
      <c r="D37707" s="183" t="s">
        <v>2071</v>
      </c>
    </row>
    <row r="37708" spans="1:4">
      <c r="A37708" s="171">
        <v>95312</v>
      </c>
      <c r="B37708" t="s">
        <v>11815</v>
      </c>
      <c r="C37708" t="s">
        <v>428</v>
      </c>
      <c r="D37708" s="183" t="s">
        <v>1817</v>
      </c>
    </row>
    <row r="37709" spans="1:4">
      <c r="A37709" s="171">
        <v>95312</v>
      </c>
      <c r="B37709" t="s">
        <v>11815</v>
      </c>
      <c r="C37709" t="s">
        <v>428</v>
      </c>
      <c r="D37709" s="183" t="s">
        <v>1817</v>
      </c>
    </row>
    <row r="37710" spans="1:4">
      <c r="A37710" s="171">
        <v>95313</v>
      </c>
      <c r="B37710" t="s">
        <v>11816</v>
      </c>
      <c r="C37710" t="s">
        <v>428</v>
      </c>
      <c r="D37710" s="183" t="s">
        <v>1817</v>
      </c>
    </row>
    <row r="37711" spans="1:4">
      <c r="A37711" s="171">
        <v>95313</v>
      </c>
      <c r="B37711" t="s">
        <v>11816</v>
      </c>
      <c r="C37711" t="s">
        <v>428</v>
      </c>
      <c r="D37711" s="183" t="s">
        <v>1817</v>
      </c>
    </row>
    <row r="37712" spans="1:4">
      <c r="A37712" s="171">
        <v>95314</v>
      </c>
      <c r="B37712" t="s">
        <v>11817</v>
      </c>
      <c r="C37712" t="s">
        <v>428</v>
      </c>
      <c r="D37712" s="183" t="s">
        <v>1346</v>
      </c>
    </row>
    <row r="37713" spans="1:4">
      <c r="A37713" s="171">
        <v>95314</v>
      </c>
      <c r="B37713" t="s">
        <v>11817</v>
      </c>
      <c r="C37713" t="s">
        <v>428</v>
      </c>
      <c r="D37713" s="183" t="s">
        <v>1346</v>
      </c>
    </row>
    <row r="37714" spans="1:4">
      <c r="A37714" s="171">
        <v>95315</v>
      </c>
      <c r="B37714" t="s">
        <v>11818</v>
      </c>
      <c r="C37714" t="s">
        <v>428</v>
      </c>
      <c r="D37714" s="183" t="s">
        <v>1346</v>
      </c>
    </row>
    <row r="37715" spans="1:4">
      <c r="A37715" s="171">
        <v>95315</v>
      </c>
      <c r="B37715" t="s">
        <v>11818</v>
      </c>
      <c r="C37715" t="s">
        <v>428</v>
      </c>
      <c r="D37715" s="183" t="s">
        <v>1346</v>
      </c>
    </row>
    <row r="37716" spans="1:4">
      <c r="A37716" s="171">
        <v>95316</v>
      </c>
      <c r="B37716" t="s">
        <v>11819</v>
      </c>
      <c r="C37716" t="s">
        <v>428</v>
      </c>
      <c r="D37716" s="183" t="s">
        <v>1527</v>
      </c>
    </row>
    <row r="37717" spans="1:4">
      <c r="A37717" s="171">
        <v>95316</v>
      </c>
      <c r="B37717" t="s">
        <v>11819</v>
      </c>
      <c r="C37717" t="s">
        <v>428</v>
      </c>
      <c r="D37717" s="183" t="s">
        <v>1527</v>
      </c>
    </row>
    <row r="37718" spans="1:4">
      <c r="A37718" s="171">
        <v>95317</v>
      </c>
      <c r="B37718" t="s">
        <v>11820</v>
      </c>
      <c r="C37718" t="s">
        <v>428</v>
      </c>
      <c r="D37718" s="183" t="s">
        <v>2371</v>
      </c>
    </row>
    <row r="37719" spans="1:4">
      <c r="A37719" s="171">
        <v>95317</v>
      </c>
      <c r="B37719" t="s">
        <v>11820</v>
      </c>
      <c r="C37719" t="s">
        <v>428</v>
      </c>
      <c r="D37719" s="183" t="s">
        <v>2371</v>
      </c>
    </row>
    <row r="37720" spans="1:4">
      <c r="A37720" s="171">
        <v>95318</v>
      </c>
      <c r="B37720" t="s">
        <v>11821</v>
      </c>
      <c r="C37720" t="s">
        <v>428</v>
      </c>
      <c r="D37720" s="183" t="s">
        <v>2038</v>
      </c>
    </row>
    <row r="37721" spans="1:4">
      <c r="A37721" s="171">
        <v>95318</v>
      </c>
      <c r="B37721" t="s">
        <v>11821</v>
      </c>
      <c r="C37721" t="s">
        <v>428</v>
      </c>
      <c r="D37721" s="183" t="s">
        <v>2038</v>
      </c>
    </row>
    <row r="37722" spans="1:4">
      <c r="A37722" s="171">
        <v>95319</v>
      </c>
      <c r="B37722" t="s">
        <v>11822</v>
      </c>
      <c r="C37722" t="s">
        <v>428</v>
      </c>
      <c r="D37722" s="183" t="s">
        <v>2279</v>
      </c>
    </row>
    <row r="37723" spans="1:4">
      <c r="A37723" s="171">
        <v>95319</v>
      </c>
      <c r="B37723" t="s">
        <v>11822</v>
      </c>
      <c r="C37723" t="s">
        <v>428</v>
      </c>
      <c r="D37723" s="183" t="s">
        <v>2279</v>
      </c>
    </row>
    <row r="37724" spans="1:4">
      <c r="A37724" s="171">
        <v>95320</v>
      </c>
      <c r="B37724" t="s">
        <v>11823</v>
      </c>
      <c r="C37724" t="s">
        <v>428</v>
      </c>
      <c r="D37724" s="183" t="s">
        <v>2071</v>
      </c>
    </row>
    <row r="37725" spans="1:4">
      <c r="A37725" s="171">
        <v>95320</v>
      </c>
      <c r="B37725" t="s">
        <v>11823</v>
      </c>
      <c r="C37725" t="s">
        <v>428</v>
      </c>
      <c r="D37725" s="183" t="s">
        <v>2071</v>
      </c>
    </row>
    <row r="37726" spans="1:4">
      <c r="A37726" s="171">
        <v>95321</v>
      </c>
      <c r="B37726" t="s">
        <v>11824</v>
      </c>
      <c r="C37726" t="s">
        <v>428</v>
      </c>
      <c r="D37726" s="183" t="s">
        <v>2071</v>
      </c>
    </row>
    <row r="37727" spans="1:4">
      <c r="A37727" s="171">
        <v>95321</v>
      </c>
      <c r="B37727" t="s">
        <v>11824</v>
      </c>
      <c r="C37727" t="s">
        <v>428</v>
      </c>
      <c r="D37727" s="183" t="s">
        <v>2071</v>
      </c>
    </row>
    <row r="37728" spans="1:4">
      <c r="A37728" s="171">
        <v>95322</v>
      </c>
      <c r="B37728" t="s">
        <v>11825</v>
      </c>
      <c r="C37728" t="s">
        <v>428</v>
      </c>
      <c r="D37728" s="183" t="s">
        <v>1554</v>
      </c>
    </row>
    <row r="37729" spans="1:4">
      <c r="A37729" s="171">
        <v>95322</v>
      </c>
      <c r="B37729" t="s">
        <v>11825</v>
      </c>
      <c r="C37729" t="s">
        <v>428</v>
      </c>
      <c r="D37729" s="183" t="s">
        <v>1554</v>
      </c>
    </row>
    <row r="37730" spans="1:4">
      <c r="A37730" s="171">
        <v>95323</v>
      </c>
      <c r="B37730" t="s">
        <v>11826</v>
      </c>
      <c r="C37730" t="s">
        <v>428</v>
      </c>
      <c r="D37730" s="183" t="s">
        <v>1540</v>
      </c>
    </row>
    <row r="37731" spans="1:4">
      <c r="A37731" s="171">
        <v>95323</v>
      </c>
      <c r="B37731" t="s">
        <v>11826</v>
      </c>
      <c r="C37731" t="s">
        <v>428</v>
      </c>
      <c r="D37731" s="183" t="s">
        <v>1540</v>
      </c>
    </row>
    <row r="37732" spans="1:4">
      <c r="A37732" s="171">
        <v>95324</v>
      </c>
      <c r="B37732" t="s">
        <v>11827</v>
      </c>
      <c r="C37732" t="s">
        <v>428</v>
      </c>
      <c r="D37732" s="183" t="s">
        <v>1402</v>
      </c>
    </row>
    <row r="37733" spans="1:4">
      <c r="A37733" s="171">
        <v>95324</v>
      </c>
      <c r="B37733" t="s">
        <v>11827</v>
      </c>
      <c r="C37733" t="s">
        <v>428</v>
      </c>
      <c r="D37733" s="183" t="s">
        <v>1402</v>
      </c>
    </row>
    <row r="37734" spans="1:4">
      <c r="A37734" s="171">
        <v>95325</v>
      </c>
      <c r="B37734" t="s">
        <v>11828</v>
      </c>
      <c r="C37734" t="s">
        <v>428</v>
      </c>
      <c r="D37734" s="183" t="s">
        <v>1702</v>
      </c>
    </row>
    <row r="37735" spans="1:4">
      <c r="A37735" s="171">
        <v>95325</v>
      </c>
      <c r="B37735" t="s">
        <v>11828</v>
      </c>
      <c r="C37735" t="s">
        <v>428</v>
      </c>
      <c r="D37735" s="183" t="s">
        <v>1702</v>
      </c>
    </row>
    <row r="37736" spans="1:4">
      <c r="A37736" s="171">
        <v>95326</v>
      </c>
      <c r="B37736" t="s">
        <v>11829</v>
      </c>
      <c r="C37736" t="s">
        <v>428</v>
      </c>
      <c r="D37736" s="183" t="s">
        <v>2279</v>
      </c>
    </row>
    <row r="37737" spans="1:4">
      <c r="A37737" s="171">
        <v>95326</v>
      </c>
      <c r="B37737" t="s">
        <v>11829</v>
      </c>
      <c r="C37737" t="s">
        <v>428</v>
      </c>
      <c r="D37737" s="183" t="s">
        <v>2279</v>
      </c>
    </row>
    <row r="37738" spans="1:4">
      <c r="A37738" s="171">
        <v>95327</v>
      </c>
      <c r="B37738" t="s">
        <v>11830</v>
      </c>
      <c r="C37738" t="s">
        <v>428</v>
      </c>
      <c r="D37738" s="183" t="s">
        <v>1840</v>
      </c>
    </row>
    <row r="37739" spans="1:4">
      <c r="A37739" s="171">
        <v>95327</v>
      </c>
      <c r="B37739" t="s">
        <v>11830</v>
      </c>
      <c r="C37739" t="s">
        <v>428</v>
      </c>
      <c r="D37739" s="183" t="s">
        <v>1840</v>
      </c>
    </row>
    <row r="37740" spans="1:4">
      <c r="A37740" s="171">
        <v>95328</v>
      </c>
      <c r="B37740" t="s">
        <v>11831</v>
      </c>
      <c r="C37740" t="s">
        <v>428</v>
      </c>
      <c r="D37740" s="183" t="s">
        <v>1804</v>
      </c>
    </row>
    <row r="37741" spans="1:4">
      <c r="A37741" s="171">
        <v>95328</v>
      </c>
      <c r="B37741" t="s">
        <v>11831</v>
      </c>
      <c r="C37741" t="s">
        <v>428</v>
      </c>
      <c r="D37741" s="183" t="s">
        <v>1804</v>
      </c>
    </row>
    <row r="37742" spans="1:4">
      <c r="A37742" s="171">
        <v>95329</v>
      </c>
      <c r="B37742" t="s">
        <v>11832</v>
      </c>
      <c r="C37742" t="s">
        <v>428</v>
      </c>
      <c r="D37742" s="183" t="s">
        <v>1402</v>
      </c>
    </row>
    <row r="37743" spans="1:4">
      <c r="A37743" s="171">
        <v>95329</v>
      </c>
      <c r="B37743" t="s">
        <v>11832</v>
      </c>
      <c r="C37743" t="s">
        <v>428</v>
      </c>
      <c r="D37743" s="183" t="s">
        <v>1402</v>
      </c>
    </row>
    <row r="37744" spans="1:4">
      <c r="A37744" s="171">
        <v>95330</v>
      </c>
      <c r="B37744" t="s">
        <v>11833</v>
      </c>
      <c r="C37744" t="s">
        <v>428</v>
      </c>
      <c r="D37744" s="183" t="s">
        <v>1346</v>
      </c>
    </row>
    <row r="37745" spans="1:4">
      <c r="A37745" s="171">
        <v>95330</v>
      </c>
      <c r="B37745" t="s">
        <v>11833</v>
      </c>
      <c r="C37745" t="s">
        <v>428</v>
      </c>
      <c r="D37745" s="183" t="s">
        <v>1346</v>
      </c>
    </row>
    <row r="37746" spans="1:4">
      <c r="A37746" s="171">
        <v>95331</v>
      </c>
      <c r="B37746" t="s">
        <v>11834</v>
      </c>
      <c r="C37746" t="s">
        <v>428</v>
      </c>
      <c r="D37746" s="183" t="s">
        <v>1512</v>
      </c>
    </row>
    <row r="37747" spans="1:4">
      <c r="A37747" s="171">
        <v>95331</v>
      </c>
      <c r="B37747" t="s">
        <v>11834</v>
      </c>
      <c r="C37747" t="s">
        <v>428</v>
      </c>
      <c r="D37747" s="183" t="s">
        <v>1512</v>
      </c>
    </row>
    <row r="37748" spans="1:4">
      <c r="A37748" s="171">
        <v>95332</v>
      </c>
      <c r="B37748" t="s">
        <v>11835</v>
      </c>
      <c r="C37748" t="s">
        <v>428</v>
      </c>
      <c r="D37748" s="183" t="s">
        <v>2168</v>
      </c>
    </row>
    <row r="37749" spans="1:4">
      <c r="A37749" s="171">
        <v>95332</v>
      </c>
      <c r="B37749" t="s">
        <v>11835</v>
      </c>
      <c r="C37749" t="s">
        <v>428</v>
      </c>
      <c r="D37749" s="183" t="s">
        <v>2168</v>
      </c>
    </row>
    <row r="37750" spans="1:4">
      <c r="A37750" s="171">
        <v>95333</v>
      </c>
      <c r="B37750" t="s">
        <v>11836</v>
      </c>
      <c r="C37750" t="s">
        <v>428</v>
      </c>
      <c r="D37750" s="183" t="s">
        <v>2168</v>
      </c>
    </row>
    <row r="37751" spans="1:4">
      <c r="A37751" s="171">
        <v>95333</v>
      </c>
      <c r="B37751" t="s">
        <v>11836</v>
      </c>
      <c r="C37751" t="s">
        <v>428</v>
      </c>
      <c r="D37751" s="183" t="s">
        <v>2168</v>
      </c>
    </row>
    <row r="37752" spans="1:4">
      <c r="A37752" s="171">
        <v>95334</v>
      </c>
      <c r="B37752" t="s">
        <v>11837</v>
      </c>
      <c r="C37752" t="s">
        <v>428</v>
      </c>
      <c r="D37752" s="183" t="s">
        <v>11838</v>
      </c>
    </row>
    <row r="37753" spans="1:4">
      <c r="A37753" s="171">
        <v>95334</v>
      </c>
      <c r="B37753" t="s">
        <v>11837</v>
      </c>
      <c r="C37753" t="s">
        <v>428</v>
      </c>
      <c r="D37753" s="183" t="s">
        <v>11838</v>
      </c>
    </row>
    <row r="37754" spans="1:4">
      <c r="A37754" s="171">
        <v>95335</v>
      </c>
      <c r="B37754" t="s">
        <v>11839</v>
      </c>
      <c r="C37754" t="s">
        <v>428</v>
      </c>
      <c r="D37754" s="183" t="s">
        <v>1840</v>
      </c>
    </row>
    <row r="37755" spans="1:4">
      <c r="A37755" s="171">
        <v>95335</v>
      </c>
      <c r="B37755" t="s">
        <v>11839</v>
      </c>
      <c r="C37755" t="s">
        <v>428</v>
      </c>
      <c r="D37755" s="183" t="s">
        <v>1840</v>
      </c>
    </row>
    <row r="37756" spans="1:4">
      <c r="A37756" s="171">
        <v>95336</v>
      </c>
      <c r="B37756" t="s">
        <v>11840</v>
      </c>
      <c r="C37756" t="s">
        <v>428</v>
      </c>
      <c r="D37756" s="183" t="s">
        <v>1702</v>
      </c>
    </row>
    <row r="37757" spans="1:4">
      <c r="A37757" s="171">
        <v>95336</v>
      </c>
      <c r="B37757" t="s">
        <v>11840</v>
      </c>
      <c r="C37757" t="s">
        <v>428</v>
      </c>
      <c r="D37757" s="183" t="s">
        <v>1702</v>
      </c>
    </row>
    <row r="37758" spans="1:4">
      <c r="A37758" s="171">
        <v>95337</v>
      </c>
      <c r="B37758" t="s">
        <v>11841</v>
      </c>
      <c r="C37758" t="s">
        <v>428</v>
      </c>
      <c r="D37758" s="183" t="s">
        <v>1346</v>
      </c>
    </row>
    <row r="37759" spans="1:4">
      <c r="A37759" s="171">
        <v>95337</v>
      </c>
      <c r="B37759" t="s">
        <v>11841</v>
      </c>
      <c r="C37759" t="s">
        <v>428</v>
      </c>
      <c r="D37759" s="183" t="s">
        <v>1346</v>
      </c>
    </row>
    <row r="37760" spans="1:4">
      <c r="A37760" s="171">
        <v>95338</v>
      </c>
      <c r="B37760" t="s">
        <v>11842</v>
      </c>
      <c r="C37760" t="s">
        <v>428</v>
      </c>
      <c r="D37760" s="183" t="s">
        <v>1424</v>
      </c>
    </row>
    <row r="37761" spans="1:4">
      <c r="A37761" s="171">
        <v>95338</v>
      </c>
      <c r="B37761" t="s">
        <v>11842</v>
      </c>
      <c r="C37761" t="s">
        <v>428</v>
      </c>
      <c r="D37761" s="183" t="s">
        <v>1424</v>
      </c>
    </row>
    <row r="37762" spans="1:4">
      <c r="A37762" s="171">
        <v>95339</v>
      </c>
      <c r="B37762" t="s">
        <v>11843</v>
      </c>
      <c r="C37762" t="s">
        <v>428</v>
      </c>
      <c r="D37762" s="183" t="s">
        <v>1540</v>
      </c>
    </row>
    <row r="37763" spans="1:4">
      <c r="A37763" s="171">
        <v>95339</v>
      </c>
      <c r="B37763" t="s">
        <v>11843</v>
      </c>
      <c r="C37763" t="s">
        <v>428</v>
      </c>
      <c r="D37763" s="183" t="s">
        <v>1540</v>
      </c>
    </row>
    <row r="37764" spans="1:4">
      <c r="A37764" s="171">
        <v>95340</v>
      </c>
      <c r="B37764" t="s">
        <v>11844</v>
      </c>
      <c r="C37764" t="s">
        <v>428</v>
      </c>
      <c r="D37764" s="183" t="s">
        <v>2038</v>
      </c>
    </row>
    <row r="37765" spans="1:4">
      <c r="A37765" s="171">
        <v>95340</v>
      </c>
      <c r="B37765" t="s">
        <v>11844</v>
      </c>
      <c r="C37765" t="s">
        <v>428</v>
      </c>
      <c r="D37765" s="183" t="s">
        <v>2038</v>
      </c>
    </row>
    <row r="37766" spans="1:4">
      <c r="A37766" s="171">
        <v>95341</v>
      </c>
      <c r="B37766" t="s">
        <v>11845</v>
      </c>
      <c r="C37766" t="s">
        <v>428</v>
      </c>
      <c r="D37766" s="183" t="s">
        <v>1346</v>
      </c>
    </row>
    <row r="37767" spans="1:4">
      <c r="A37767" s="171">
        <v>95341</v>
      </c>
      <c r="B37767" t="s">
        <v>11845</v>
      </c>
      <c r="C37767" t="s">
        <v>428</v>
      </c>
      <c r="D37767" s="183" t="s">
        <v>1346</v>
      </c>
    </row>
    <row r="37768" spans="1:4">
      <c r="A37768" s="171">
        <v>95342</v>
      </c>
      <c r="B37768" t="s">
        <v>11846</v>
      </c>
      <c r="C37768" t="s">
        <v>428</v>
      </c>
      <c r="D37768" s="183" t="s">
        <v>1600</v>
      </c>
    </row>
    <row r="37769" spans="1:4">
      <c r="A37769" s="171">
        <v>95342</v>
      </c>
      <c r="B37769" t="s">
        <v>11846</v>
      </c>
      <c r="C37769" t="s">
        <v>428</v>
      </c>
      <c r="D37769" s="183" t="s">
        <v>1600</v>
      </c>
    </row>
    <row r="37770" spans="1:4">
      <c r="A37770" s="171">
        <v>95343</v>
      </c>
      <c r="B37770" t="s">
        <v>11847</v>
      </c>
      <c r="C37770" t="s">
        <v>428</v>
      </c>
      <c r="D37770" s="183" t="s">
        <v>1346</v>
      </c>
    </row>
    <row r="37771" spans="1:4">
      <c r="A37771" s="171">
        <v>95343</v>
      </c>
      <c r="B37771" t="s">
        <v>11847</v>
      </c>
      <c r="C37771" t="s">
        <v>428</v>
      </c>
      <c r="D37771" s="183" t="s">
        <v>1346</v>
      </c>
    </row>
    <row r="37772" spans="1:4">
      <c r="A37772" s="171">
        <v>95344</v>
      </c>
      <c r="B37772" t="s">
        <v>11848</v>
      </c>
      <c r="C37772" t="s">
        <v>428</v>
      </c>
      <c r="D37772" s="183" t="s">
        <v>2071</v>
      </c>
    </row>
    <row r="37773" spans="1:4">
      <c r="A37773" s="171">
        <v>95344</v>
      </c>
      <c r="B37773" t="s">
        <v>11848</v>
      </c>
      <c r="C37773" t="s">
        <v>428</v>
      </c>
      <c r="D37773" s="183" t="s">
        <v>2071</v>
      </c>
    </row>
    <row r="37774" spans="1:4">
      <c r="A37774" s="171">
        <v>95345</v>
      </c>
      <c r="B37774" t="s">
        <v>11849</v>
      </c>
      <c r="C37774" t="s">
        <v>428</v>
      </c>
      <c r="D37774" s="183" t="s">
        <v>2458</v>
      </c>
    </row>
    <row r="37775" spans="1:4">
      <c r="A37775" s="171">
        <v>95345</v>
      </c>
      <c r="B37775" t="s">
        <v>11849</v>
      </c>
      <c r="C37775" t="s">
        <v>428</v>
      </c>
      <c r="D37775" s="183" t="s">
        <v>2458</v>
      </c>
    </row>
    <row r="37776" spans="1:4">
      <c r="A37776" s="171">
        <v>95346</v>
      </c>
      <c r="B37776" t="s">
        <v>11850</v>
      </c>
      <c r="C37776" t="s">
        <v>428</v>
      </c>
      <c r="D37776" s="183" t="s">
        <v>1554</v>
      </c>
    </row>
    <row r="37777" spans="1:4">
      <c r="A37777" s="171">
        <v>95346</v>
      </c>
      <c r="B37777" t="s">
        <v>11850</v>
      </c>
      <c r="C37777" t="s">
        <v>428</v>
      </c>
      <c r="D37777" s="183" t="s">
        <v>1554</v>
      </c>
    </row>
    <row r="37778" spans="1:4">
      <c r="A37778" s="171">
        <v>95347</v>
      </c>
      <c r="B37778" t="s">
        <v>11851</v>
      </c>
      <c r="C37778" t="s">
        <v>428</v>
      </c>
      <c r="D37778" s="183" t="s">
        <v>1909</v>
      </c>
    </row>
    <row r="37779" spans="1:4">
      <c r="A37779" s="171">
        <v>95347</v>
      </c>
      <c r="B37779" t="s">
        <v>11851</v>
      </c>
      <c r="C37779" t="s">
        <v>428</v>
      </c>
      <c r="D37779" s="183" t="s">
        <v>1909</v>
      </c>
    </row>
    <row r="37780" spans="1:4">
      <c r="A37780" s="171">
        <v>95348</v>
      </c>
      <c r="B37780" t="s">
        <v>11852</v>
      </c>
      <c r="C37780" t="s">
        <v>428</v>
      </c>
      <c r="D37780" s="183" t="s">
        <v>2276</v>
      </c>
    </row>
    <row r="37781" spans="1:4">
      <c r="A37781" s="171">
        <v>95348</v>
      </c>
      <c r="B37781" t="s">
        <v>11852</v>
      </c>
      <c r="C37781" t="s">
        <v>428</v>
      </c>
      <c r="D37781" s="183" t="s">
        <v>2276</v>
      </c>
    </row>
    <row r="37782" spans="1:4">
      <c r="A37782" s="171">
        <v>95349</v>
      </c>
      <c r="B37782" t="s">
        <v>11853</v>
      </c>
      <c r="C37782" t="s">
        <v>428</v>
      </c>
      <c r="D37782" s="183" t="s">
        <v>1554</v>
      </c>
    </row>
    <row r="37783" spans="1:4">
      <c r="A37783" s="171">
        <v>95349</v>
      </c>
      <c r="B37783" t="s">
        <v>11853</v>
      </c>
      <c r="C37783" t="s">
        <v>428</v>
      </c>
      <c r="D37783" s="183" t="s">
        <v>1554</v>
      </c>
    </row>
    <row r="37784" spans="1:4">
      <c r="A37784" s="171">
        <v>95350</v>
      </c>
      <c r="B37784" t="s">
        <v>11854</v>
      </c>
      <c r="C37784" t="s">
        <v>428</v>
      </c>
      <c r="D37784" s="183" t="s">
        <v>1554</v>
      </c>
    </row>
    <row r="37785" spans="1:4">
      <c r="A37785" s="171">
        <v>95350</v>
      </c>
      <c r="B37785" t="s">
        <v>11854</v>
      </c>
      <c r="C37785" t="s">
        <v>428</v>
      </c>
      <c r="D37785" s="183" t="s">
        <v>1554</v>
      </c>
    </row>
    <row r="37786" spans="1:4">
      <c r="A37786" s="171">
        <v>95351</v>
      </c>
      <c r="B37786" t="s">
        <v>11855</v>
      </c>
      <c r="C37786" t="s">
        <v>428</v>
      </c>
      <c r="D37786" s="183" t="s">
        <v>1702</v>
      </c>
    </row>
    <row r="37787" spans="1:4">
      <c r="A37787" s="171">
        <v>95351</v>
      </c>
      <c r="B37787" t="s">
        <v>11855</v>
      </c>
      <c r="C37787" t="s">
        <v>428</v>
      </c>
      <c r="D37787" s="183" t="s">
        <v>1702</v>
      </c>
    </row>
    <row r="37788" spans="1:4">
      <c r="A37788" s="171">
        <v>95352</v>
      </c>
      <c r="B37788" t="s">
        <v>11856</v>
      </c>
      <c r="C37788" t="s">
        <v>428</v>
      </c>
      <c r="D37788" s="183" t="s">
        <v>1909</v>
      </c>
    </row>
    <row r="37789" spans="1:4">
      <c r="A37789" s="171">
        <v>95352</v>
      </c>
      <c r="B37789" t="s">
        <v>11856</v>
      </c>
      <c r="C37789" t="s">
        <v>428</v>
      </c>
      <c r="D37789" s="183" t="s">
        <v>1909</v>
      </c>
    </row>
    <row r="37790" spans="1:4">
      <c r="A37790" s="171">
        <v>95354</v>
      </c>
      <c r="B37790" t="s">
        <v>11857</v>
      </c>
      <c r="C37790" t="s">
        <v>428</v>
      </c>
      <c r="D37790" s="183" t="s">
        <v>2276</v>
      </c>
    </row>
    <row r="37791" spans="1:4">
      <c r="A37791" s="171">
        <v>95354</v>
      </c>
      <c r="B37791" t="s">
        <v>11857</v>
      </c>
      <c r="C37791" t="s">
        <v>428</v>
      </c>
      <c r="D37791" s="183" t="s">
        <v>2276</v>
      </c>
    </row>
    <row r="37792" spans="1:4">
      <c r="A37792" s="171">
        <v>95355</v>
      </c>
      <c r="B37792" t="s">
        <v>11858</v>
      </c>
      <c r="C37792" t="s">
        <v>428</v>
      </c>
      <c r="D37792" s="183" t="s">
        <v>2276</v>
      </c>
    </row>
    <row r="37793" spans="1:4">
      <c r="A37793" s="171">
        <v>95355</v>
      </c>
      <c r="B37793" t="s">
        <v>11858</v>
      </c>
      <c r="C37793" t="s">
        <v>428</v>
      </c>
      <c r="D37793" s="183" t="s">
        <v>2276</v>
      </c>
    </row>
    <row r="37794" spans="1:4">
      <c r="A37794" s="171">
        <v>95356</v>
      </c>
      <c r="B37794" t="s">
        <v>11859</v>
      </c>
      <c r="C37794" t="s">
        <v>428</v>
      </c>
      <c r="D37794" s="183" t="s">
        <v>2279</v>
      </c>
    </row>
    <row r="37795" spans="1:4">
      <c r="A37795" s="171">
        <v>95356</v>
      </c>
      <c r="B37795" t="s">
        <v>11859</v>
      </c>
      <c r="C37795" t="s">
        <v>428</v>
      </c>
      <c r="D37795" s="183" t="s">
        <v>2279</v>
      </c>
    </row>
    <row r="37796" spans="1:4">
      <c r="A37796" s="171">
        <v>95357</v>
      </c>
      <c r="B37796" t="s">
        <v>11860</v>
      </c>
      <c r="C37796" t="s">
        <v>428</v>
      </c>
      <c r="D37796" s="183" t="s">
        <v>1346</v>
      </c>
    </row>
    <row r="37797" spans="1:4">
      <c r="A37797" s="171">
        <v>95357</v>
      </c>
      <c r="B37797" t="s">
        <v>11860</v>
      </c>
      <c r="C37797" t="s">
        <v>428</v>
      </c>
      <c r="D37797" s="183" t="s">
        <v>1346</v>
      </c>
    </row>
    <row r="37798" spans="1:4">
      <c r="A37798" s="171">
        <v>95358</v>
      </c>
      <c r="B37798" t="s">
        <v>11861</v>
      </c>
      <c r="C37798" t="s">
        <v>428</v>
      </c>
      <c r="D37798" s="183" t="s">
        <v>1702</v>
      </c>
    </row>
    <row r="37799" spans="1:4">
      <c r="A37799" s="171">
        <v>95358</v>
      </c>
      <c r="B37799" t="s">
        <v>11861</v>
      </c>
      <c r="C37799" t="s">
        <v>428</v>
      </c>
      <c r="D37799" s="183" t="s">
        <v>1702</v>
      </c>
    </row>
    <row r="37800" spans="1:4">
      <c r="A37800" s="171">
        <v>95359</v>
      </c>
      <c r="B37800" t="s">
        <v>11862</v>
      </c>
      <c r="C37800" t="s">
        <v>428</v>
      </c>
      <c r="D37800" s="183" t="s">
        <v>1702</v>
      </c>
    </row>
    <row r="37801" spans="1:4">
      <c r="A37801" s="171">
        <v>95359</v>
      </c>
      <c r="B37801" t="s">
        <v>11862</v>
      </c>
      <c r="C37801" t="s">
        <v>428</v>
      </c>
      <c r="D37801" s="183" t="s">
        <v>1702</v>
      </c>
    </row>
    <row r="37802" spans="1:4">
      <c r="A37802" s="171">
        <v>95360</v>
      </c>
      <c r="B37802" t="s">
        <v>11863</v>
      </c>
      <c r="C37802" t="s">
        <v>428</v>
      </c>
      <c r="D37802" s="183" t="s">
        <v>1600</v>
      </c>
    </row>
    <row r="37803" spans="1:4">
      <c r="A37803" s="171">
        <v>95360</v>
      </c>
      <c r="B37803" t="s">
        <v>11863</v>
      </c>
      <c r="C37803" t="s">
        <v>428</v>
      </c>
      <c r="D37803" s="183" t="s">
        <v>1600</v>
      </c>
    </row>
    <row r="37804" spans="1:4">
      <c r="A37804" s="171">
        <v>95361</v>
      </c>
      <c r="B37804" t="s">
        <v>11864</v>
      </c>
      <c r="C37804" t="s">
        <v>428</v>
      </c>
      <c r="D37804" s="183" t="s">
        <v>1512</v>
      </c>
    </row>
    <row r="37805" spans="1:4">
      <c r="A37805" s="171">
        <v>95361</v>
      </c>
      <c r="B37805" t="s">
        <v>11864</v>
      </c>
      <c r="C37805" t="s">
        <v>428</v>
      </c>
      <c r="D37805" s="183" t="s">
        <v>1512</v>
      </c>
    </row>
    <row r="37806" spans="1:4">
      <c r="A37806" s="171">
        <v>95362</v>
      </c>
      <c r="B37806" t="s">
        <v>11865</v>
      </c>
      <c r="C37806" t="s">
        <v>428</v>
      </c>
      <c r="D37806" s="183" t="s">
        <v>2279</v>
      </c>
    </row>
    <row r="37807" spans="1:4">
      <c r="A37807" s="171">
        <v>95362</v>
      </c>
      <c r="B37807" t="s">
        <v>11865</v>
      </c>
      <c r="C37807" t="s">
        <v>428</v>
      </c>
      <c r="D37807" s="183" t="s">
        <v>2279</v>
      </c>
    </row>
    <row r="37808" spans="1:4">
      <c r="A37808" s="171">
        <v>95363</v>
      </c>
      <c r="B37808" t="s">
        <v>11866</v>
      </c>
      <c r="C37808" t="s">
        <v>428</v>
      </c>
      <c r="D37808" s="183" t="s">
        <v>1600</v>
      </c>
    </row>
    <row r="37809" spans="1:4">
      <c r="A37809" s="171">
        <v>95363</v>
      </c>
      <c r="B37809" t="s">
        <v>11866</v>
      </c>
      <c r="C37809" t="s">
        <v>428</v>
      </c>
      <c r="D37809" s="183" t="s">
        <v>1600</v>
      </c>
    </row>
    <row r="37810" spans="1:4">
      <c r="A37810" s="171">
        <v>95364</v>
      </c>
      <c r="B37810" t="s">
        <v>11867</v>
      </c>
      <c r="C37810" t="s">
        <v>428</v>
      </c>
      <c r="D37810" s="183" t="s">
        <v>2279</v>
      </c>
    </row>
    <row r="37811" spans="1:4">
      <c r="A37811" s="171">
        <v>95364</v>
      </c>
      <c r="B37811" t="s">
        <v>11867</v>
      </c>
      <c r="C37811" t="s">
        <v>428</v>
      </c>
      <c r="D37811" s="183" t="s">
        <v>2279</v>
      </c>
    </row>
    <row r="37812" spans="1:4">
      <c r="A37812" s="171">
        <v>95365</v>
      </c>
      <c r="B37812" t="s">
        <v>11868</v>
      </c>
      <c r="C37812" t="s">
        <v>428</v>
      </c>
      <c r="D37812" s="183" t="s">
        <v>2071</v>
      </c>
    </row>
    <row r="37813" spans="1:4">
      <c r="A37813" s="171">
        <v>95365</v>
      </c>
      <c r="B37813" t="s">
        <v>11868</v>
      </c>
      <c r="C37813" t="s">
        <v>428</v>
      </c>
      <c r="D37813" s="183" t="s">
        <v>2071</v>
      </c>
    </row>
    <row r="37814" spans="1:4">
      <c r="A37814" s="171">
        <v>95366</v>
      </c>
      <c r="B37814" t="s">
        <v>11869</v>
      </c>
      <c r="C37814" t="s">
        <v>428</v>
      </c>
      <c r="D37814" s="183" t="s">
        <v>1512</v>
      </c>
    </row>
    <row r="37815" spans="1:4">
      <c r="A37815" s="171">
        <v>95366</v>
      </c>
      <c r="B37815" t="s">
        <v>11869</v>
      </c>
      <c r="C37815" t="s">
        <v>428</v>
      </c>
      <c r="D37815" s="183" t="s">
        <v>1512</v>
      </c>
    </row>
    <row r="37816" spans="1:4">
      <c r="A37816" s="171">
        <v>95367</v>
      </c>
      <c r="B37816" t="s">
        <v>11870</v>
      </c>
      <c r="C37816" t="s">
        <v>428</v>
      </c>
      <c r="D37816" s="183" t="s">
        <v>1512</v>
      </c>
    </row>
    <row r="37817" spans="1:4">
      <c r="A37817" s="171">
        <v>95367</v>
      </c>
      <c r="B37817" t="s">
        <v>11870</v>
      </c>
      <c r="C37817" t="s">
        <v>428</v>
      </c>
      <c r="D37817" s="183" t="s">
        <v>1512</v>
      </c>
    </row>
    <row r="37818" spans="1:4">
      <c r="A37818" s="171">
        <v>95368</v>
      </c>
      <c r="B37818" t="s">
        <v>11871</v>
      </c>
      <c r="C37818" t="s">
        <v>428</v>
      </c>
      <c r="D37818" s="183" t="s">
        <v>1702</v>
      </c>
    </row>
    <row r="37819" spans="1:4">
      <c r="A37819" s="171">
        <v>95368</v>
      </c>
      <c r="B37819" t="s">
        <v>11871</v>
      </c>
      <c r="C37819" t="s">
        <v>428</v>
      </c>
      <c r="D37819" s="183" t="s">
        <v>1702</v>
      </c>
    </row>
    <row r="37820" spans="1:4">
      <c r="A37820" s="171">
        <v>95369</v>
      </c>
      <c r="B37820" t="s">
        <v>11872</v>
      </c>
      <c r="C37820" t="s">
        <v>428</v>
      </c>
      <c r="D37820" s="183" t="s">
        <v>1512</v>
      </c>
    </row>
    <row r="37821" spans="1:4">
      <c r="A37821" s="171">
        <v>95369</v>
      </c>
      <c r="B37821" t="s">
        <v>11872</v>
      </c>
      <c r="C37821" t="s">
        <v>428</v>
      </c>
      <c r="D37821" s="183" t="s">
        <v>1512</v>
      </c>
    </row>
    <row r="37822" spans="1:4">
      <c r="A37822" s="171">
        <v>95370</v>
      </c>
      <c r="B37822" t="s">
        <v>11873</v>
      </c>
      <c r="C37822" t="s">
        <v>428</v>
      </c>
      <c r="D37822" s="183" t="s">
        <v>1843</v>
      </c>
    </row>
    <row r="37823" spans="1:4">
      <c r="A37823" s="171">
        <v>95370</v>
      </c>
      <c r="B37823" t="s">
        <v>11873</v>
      </c>
      <c r="C37823" t="s">
        <v>428</v>
      </c>
      <c r="D37823" s="183" t="s">
        <v>1843</v>
      </c>
    </row>
    <row r="37824" spans="1:4">
      <c r="A37824" s="171">
        <v>95371</v>
      </c>
      <c r="B37824" t="s">
        <v>11874</v>
      </c>
      <c r="C37824" t="s">
        <v>428</v>
      </c>
      <c r="D37824" s="183" t="s">
        <v>1424</v>
      </c>
    </row>
    <row r="37825" spans="1:4">
      <c r="A37825" s="171">
        <v>95371</v>
      </c>
      <c r="B37825" t="s">
        <v>11874</v>
      </c>
      <c r="C37825" t="s">
        <v>428</v>
      </c>
      <c r="D37825" s="183" t="s">
        <v>1424</v>
      </c>
    </row>
    <row r="37826" spans="1:4">
      <c r="A37826" s="171">
        <v>95372</v>
      </c>
      <c r="B37826" t="s">
        <v>11875</v>
      </c>
      <c r="C37826" t="s">
        <v>428</v>
      </c>
      <c r="D37826" s="183" t="s">
        <v>1402</v>
      </c>
    </row>
    <row r="37827" spans="1:4">
      <c r="A37827" s="171">
        <v>95372</v>
      </c>
      <c r="B37827" t="s">
        <v>11875</v>
      </c>
      <c r="C37827" t="s">
        <v>428</v>
      </c>
      <c r="D37827" s="183" t="s">
        <v>1402</v>
      </c>
    </row>
    <row r="37828" spans="1:4">
      <c r="A37828" s="171">
        <v>95373</v>
      </c>
      <c r="B37828" t="s">
        <v>11876</v>
      </c>
      <c r="C37828" t="s">
        <v>428</v>
      </c>
      <c r="D37828" s="183" t="s">
        <v>1843</v>
      </c>
    </row>
    <row r="37829" spans="1:4">
      <c r="A37829" s="171">
        <v>95373</v>
      </c>
      <c r="B37829" t="s">
        <v>11876</v>
      </c>
      <c r="C37829" t="s">
        <v>428</v>
      </c>
      <c r="D37829" s="183" t="s">
        <v>1843</v>
      </c>
    </row>
    <row r="37830" spans="1:4">
      <c r="A37830" s="171">
        <v>95374</v>
      </c>
      <c r="B37830" t="s">
        <v>11877</v>
      </c>
      <c r="C37830" t="s">
        <v>428</v>
      </c>
      <c r="D37830" s="183" t="s">
        <v>1843</v>
      </c>
    </row>
    <row r="37831" spans="1:4">
      <c r="A37831" s="171">
        <v>95374</v>
      </c>
      <c r="B37831" t="s">
        <v>11877</v>
      </c>
      <c r="C37831" t="s">
        <v>428</v>
      </c>
      <c r="D37831" s="183" t="s">
        <v>1843</v>
      </c>
    </row>
    <row r="37832" spans="1:4">
      <c r="A37832" s="171">
        <v>95375</v>
      </c>
      <c r="B37832" t="s">
        <v>11878</v>
      </c>
      <c r="C37832" t="s">
        <v>428</v>
      </c>
      <c r="D37832" s="183" t="s">
        <v>1240</v>
      </c>
    </row>
    <row r="37833" spans="1:4">
      <c r="A37833" s="171">
        <v>95375</v>
      </c>
      <c r="B37833" t="s">
        <v>11878</v>
      </c>
      <c r="C37833" t="s">
        <v>428</v>
      </c>
      <c r="D37833" s="183" t="s">
        <v>1240</v>
      </c>
    </row>
    <row r="37834" spans="1:4">
      <c r="A37834" s="171">
        <v>95376</v>
      </c>
      <c r="B37834" t="s">
        <v>11879</v>
      </c>
      <c r="C37834" t="s">
        <v>428</v>
      </c>
      <c r="D37834" s="183" t="s">
        <v>1554</v>
      </c>
    </row>
    <row r="37835" spans="1:4">
      <c r="A37835" s="171">
        <v>95376</v>
      </c>
      <c r="B37835" t="s">
        <v>11879</v>
      </c>
      <c r="C37835" t="s">
        <v>428</v>
      </c>
      <c r="D37835" s="183" t="s">
        <v>1554</v>
      </c>
    </row>
    <row r="37836" spans="1:4">
      <c r="A37836" s="171">
        <v>95377</v>
      </c>
      <c r="B37836" t="s">
        <v>11880</v>
      </c>
      <c r="C37836" t="s">
        <v>428</v>
      </c>
      <c r="D37836" s="183" t="s">
        <v>1346</v>
      </c>
    </row>
    <row r="37837" spans="1:4">
      <c r="A37837" s="171">
        <v>95377</v>
      </c>
      <c r="B37837" t="s">
        <v>11880</v>
      </c>
      <c r="C37837" t="s">
        <v>428</v>
      </c>
      <c r="D37837" s="183" t="s">
        <v>1346</v>
      </c>
    </row>
    <row r="37838" spans="1:4">
      <c r="A37838" s="171">
        <v>95378</v>
      </c>
      <c r="B37838" t="s">
        <v>11881</v>
      </c>
      <c r="C37838" t="s">
        <v>428</v>
      </c>
      <c r="D37838" s="183" t="s">
        <v>1240</v>
      </c>
    </row>
    <row r="37839" spans="1:4">
      <c r="A37839" s="171">
        <v>95378</v>
      </c>
      <c r="B37839" t="s">
        <v>11881</v>
      </c>
      <c r="C37839" t="s">
        <v>428</v>
      </c>
      <c r="D37839" s="183" t="s">
        <v>1240</v>
      </c>
    </row>
    <row r="37840" spans="1:4">
      <c r="A37840" s="171">
        <v>95379</v>
      </c>
      <c r="B37840" t="s">
        <v>11882</v>
      </c>
      <c r="C37840" t="s">
        <v>428</v>
      </c>
      <c r="D37840" s="183" t="s">
        <v>1346</v>
      </c>
    </row>
    <row r="37841" spans="1:4">
      <c r="A37841" s="171">
        <v>95379</v>
      </c>
      <c r="B37841" t="s">
        <v>11882</v>
      </c>
      <c r="C37841" t="s">
        <v>428</v>
      </c>
      <c r="D37841" s="183" t="s">
        <v>1346</v>
      </c>
    </row>
    <row r="37842" spans="1:4">
      <c r="A37842" s="171">
        <v>95380</v>
      </c>
      <c r="B37842" t="s">
        <v>11883</v>
      </c>
      <c r="C37842" t="s">
        <v>428</v>
      </c>
      <c r="D37842" s="183" t="s">
        <v>2371</v>
      </c>
    </row>
    <row r="37843" spans="1:4">
      <c r="A37843" s="171">
        <v>95380</v>
      </c>
      <c r="B37843" t="s">
        <v>11883</v>
      </c>
      <c r="C37843" t="s">
        <v>428</v>
      </c>
      <c r="D37843" s="183" t="s">
        <v>2371</v>
      </c>
    </row>
    <row r="37844" spans="1:4">
      <c r="A37844" s="171">
        <v>95381</v>
      </c>
      <c r="B37844" t="s">
        <v>11884</v>
      </c>
      <c r="C37844" t="s">
        <v>428</v>
      </c>
      <c r="D37844" s="183" t="s">
        <v>2038</v>
      </c>
    </row>
    <row r="37845" spans="1:4">
      <c r="A37845" s="171">
        <v>95381</v>
      </c>
      <c r="B37845" t="s">
        <v>11884</v>
      </c>
      <c r="C37845" t="s">
        <v>428</v>
      </c>
      <c r="D37845" s="183" t="s">
        <v>2038</v>
      </c>
    </row>
    <row r="37846" spans="1:4">
      <c r="A37846" s="171">
        <v>95382</v>
      </c>
      <c r="B37846" t="s">
        <v>11885</v>
      </c>
      <c r="C37846" t="s">
        <v>428</v>
      </c>
      <c r="D37846" s="183" t="s">
        <v>1240</v>
      </c>
    </row>
    <row r="37847" spans="1:4">
      <c r="A37847" s="171">
        <v>95382</v>
      </c>
      <c r="B37847" t="s">
        <v>11885</v>
      </c>
      <c r="C37847" t="s">
        <v>428</v>
      </c>
      <c r="D37847" s="183" t="s">
        <v>1240</v>
      </c>
    </row>
    <row r="37848" spans="1:4">
      <c r="A37848" s="171">
        <v>95383</v>
      </c>
      <c r="B37848" t="s">
        <v>11886</v>
      </c>
      <c r="C37848" t="s">
        <v>428</v>
      </c>
      <c r="D37848" s="183" t="s">
        <v>2465</v>
      </c>
    </row>
    <row r="37849" spans="1:4">
      <c r="A37849" s="171">
        <v>95383</v>
      </c>
      <c r="B37849" t="s">
        <v>11886</v>
      </c>
      <c r="C37849" t="s">
        <v>428</v>
      </c>
      <c r="D37849" s="183" t="s">
        <v>2465</v>
      </c>
    </row>
    <row r="37850" spans="1:4">
      <c r="A37850" s="171">
        <v>95384</v>
      </c>
      <c r="B37850" t="s">
        <v>11887</v>
      </c>
      <c r="C37850" t="s">
        <v>428</v>
      </c>
      <c r="D37850" s="183" t="s">
        <v>2038</v>
      </c>
    </row>
    <row r="37851" spans="1:4">
      <c r="A37851" s="171">
        <v>95384</v>
      </c>
      <c r="B37851" t="s">
        <v>11887</v>
      </c>
      <c r="C37851" t="s">
        <v>428</v>
      </c>
      <c r="D37851" s="183" t="s">
        <v>2038</v>
      </c>
    </row>
    <row r="37852" spans="1:4">
      <c r="A37852" s="171">
        <v>95385</v>
      </c>
      <c r="B37852" t="s">
        <v>11888</v>
      </c>
      <c r="C37852" t="s">
        <v>428</v>
      </c>
      <c r="D37852" s="183" t="s">
        <v>1702</v>
      </c>
    </row>
    <row r="37853" spans="1:4">
      <c r="A37853" s="171">
        <v>95385</v>
      </c>
      <c r="B37853" t="s">
        <v>11888</v>
      </c>
      <c r="C37853" t="s">
        <v>428</v>
      </c>
      <c r="D37853" s="183" t="s">
        <v>1702</v>
      </c>
    </row>
    <row r="37854" spans="1:4">
      <c r="A37854" s="171">
        <v>95386</v>
      </c>
      <c r="B37854" t="s">
        <v>11889</v>
      </c>
      <c r="C37854" t="s">
        <v>428</v>
      </c>
      <c r="D37854" s="183" t="s">
        <v>1600</v>
      </c>
    </row>
    <row r="37855" spans="1:4">
      <c r="A37855" s="171">
        <v>95386</v>
      </c>
      <c r="B37855" t="s">
        <v>11889</v>
      </c>
      <c r="C37855" t="s">
        <v>428</v>
      </c>
      <c r="D37855" s="183" t="s">
        <v>1600</v>
      </c>
    </row>
    <row r="37856" spans="1:4">
      <c r="A37856" s="171">
        <v>95387</v>
      </c>
      <c r="B37856" t="s">
        <v>11890</v>
      </c>
      <c r="C37856" t="s">
        <v>428</v>
      </c>
      <c r="D37856" s="183" t="s">
        <v>2371</v>
      </c>
    </row>
    <row r="37857" spans="1:4">
      <c r="A37857" s="171">
        <v>95387</v>
      </c>
      <c r="B37857" t="s">
        <v>11890</v>
      </c>
      <c r="C37857" t="s">
        <v>428</v>
      </c>
      <c r="D37857" s="183" t="s">
        <v>2371</v>
      </c>
    </row>
    <row r="37858" spans="1:4">
      <c r="A37858" s="171">
        <v>95388</v>
      </c>
      <c r="B37858" t="s">
        <v>11891</v>
      </c>
      <c r="C37858" t="s">
        <v>428</v>
      </c>
      <c r="D37858" s="183" t="s">
        <v>1909</v>
      </c>
    </row>
    <row r="37859" spans="1:4">
      <c r="A37859" s="171">
        <v>95388</v>
      </c>
      <c r="B37859" t="s">
        <v>11891</v>
      </c>
      <c r="C37859" t="s">
        <v>428</v>
      </c>
      <c r="D37859" s="183" t="s">
        <v>1909</v>
      </c>
    </row>
    <row r="37860" spans="1:4">
      <c r="A37860" s="171">
        <v>95389</v>
      </c>
      <c r="B37860" t="s">
        <v>11892</v>
      </c>
      <c r="C37860" t="s">
        <v>428</v>
      </c>
      <c r="D37860" s="183" t="s">
        <v>2276</v>
      </c>
    </row>
    <row r="37861" spans="1:4">
      <c r="A37861" s="171">
        <v>95389</v>
      </c>
      <c r="B37861" t="s">
        <v>11892</v>
      </c>
      <c r="C37861" t="s">
        <v>428</v>
      </c>
      <c r="D37861" s="183" t="s">
        <v>2276</v>
      </c>
    </row>
    <row r="37862" spans="1:4">
      <c r="A37862" s="171">
        <v>95390</v>
      </c>
      <c r="B37862" t="s">
        <v>11893</v>
      </c>
      <c r="C37862" t="s">
        <v>428</v>
      </c>
      <c r="D37862" s="183" t="s">
        <v>1283</v>
      </c>
    </row>
    <row r="37863" spans="1:4">
      <c r="A37863" s="171">
        <v>95390</v>
      </c>
      <c r="B37863" t="s">
        <v>11893</v>
      </c>
      <c r="C37863" t="s">
        <v>428</v>
      </c>
      <c r="D37863" s="183" t="s">
        <v>1283</v>
      </c>
    </row>
    <row r="37864" spans="1:4">
      <c r="A37864" s="171">
        <v>95391</v>
      </c>
      <c r="B37864" t="s">
        <v>11894</v>
      </c>
      <c r="C37864" t="s">
        <v>428</v>
      </c>
      <c r="D37864" s="183" t="s">
        <v>2071</v>
      </c>
    </row>
    <row r="37865" spans="1:4">
      <c r="A37865" s="171">
        <v>95391</v>
      </c>
      <c r="B37865" t="s">
        <v>11894</v>
      </c>
      <c r="C37865" t="s">
        <v>428</v>
      </c>
      <c r="D37865" s="183" t="s">
        <v>2071</v>
      </c>
    </row>
    <row r="37866" spans="1:4">
      <c r="A37866" s="171">
        <v>95392</v>
      </c>
      <c r="B37866" t="s">
        <v>11895</v>
      </c>
      <c r="C37866" t="s">
        <v>428</v>
      </c>
      <c r="D37866" s="183" t="s">
        <v>1600</v>
      </c>
    </row>
    <row r="37867" spans="1:4">
      <c r="A37867" s="171">
        <v>95392</v>
      </c>
      <c r="B37867" t="s">
        <v>11895</v>
      </c>
      <c r="C37867" t="s">
        <v>428</v>
      </c>
      <c r="D37867" s="183" t="s">
        <v>1600</v>
      </c>
    </row>
    <row r="37868" spans="1:4">
      <c r="A37868" s="171">
        <v>95393</v>
      </c>
      <c r="B37868" t="s">
        <v>11896</v>
      </c>
      <c r="C37868" t="s">
        <v>428</v>
      </c>
      <c r="D37868" s="183" t="s">
        <v>1465</v>
      </c>
    </row>
    <row r="37869" spans="1:4">
      <c r="A37869" s="171">
        <v>95393</v>
      </c>
      <c r="B37869" t="s">
        <v>11896</v>
      </c>
      <c r="C37869" t="s">
        <v>428</v>
      </c>
      <c r="D37869" s="183" t="s">
        <v>1465</v>
      </c>
    </row>
    <row r="37870" spans="1:4">
      <c r="A37870" s="171">
        <v>95394</v>
      </c>
      <c r="B37870" t="s">
        <v>11897</v>
      </c>
      <c r="C37870" t="s">
        <v>428</v>
      </c>
      <c r="D37870" s="183" t="s">
        <v>2447</v>
      </c>
    </row>
    <row r="37871" spans="1:4">
      <c r="A37871" s="171">
        <v>95394</v>
      </c>
      <c r="B37871" t="s">
        <v>11897</v>
      </c>
      <c r="C37871" t="s">
        <v>428</v>
      </c>
      <c r="D37871" s="183" t="s">
        <v>2447</v>
      </c>
    </row>
    <row r="37872" spans="1:4">
      <c r="A37872" s="171">
        <v>95395</v>
      </c>
      <c r="B37872" t="s">
        <v>11898</v>
      </c>
      <c r="C37872" t="s">
        <v>428</v>
      </c>
      <c r="D37872" s="183" t="s">
        <v>11838</v>
      </c>
    </row>
    <row r="37873" spans="1:4">
      <c r="A37873" s="171">
        <v>95395</v>
      </c>
      <c r="B37873" t="s">
        <v>11898</v>
      </c>
      <c r="C37873" t="s">
        <v>428</v>
      </c>
      <c r="D37873" s="183" t="s">
        <v>11838</v>
      </c>
    </row>
    <row r="37874" spans="1:4">
      <c r="A37874" s="171">
        <v>95396</v>
      </c>
      <c r="B37874" t="s">
        <v>11899</v>
      </c>
      <c r="C37874" t="s">
        <v>428</v>
      </c>
      <c r="D37874" s="183" t="s">
        <v>11900</v>
      </c>
    </row>
    <row r="37875" spans="1:4">
      <c r="A37875" s="171">
        <v>95396</v>
      </c>
      <c r="B37875" t="s">
        <v>11899</v>
      </c>
      <c r="C37875" t="s">
        <v>428</v>
      </c>
      <c r="D37875" s="183" t="s">
        <v>11900</v>
      </c>
    </row>
    <row r="37876" spans="1:4">
      <c r="A37876" s="171">
        <v>95397</v>
      </c>
      <c r="B37876" t="s">
        <v>11901</v>
      </c>
      <c r="C37876" t="s">
        <v>428</v>
      </c>
      <c r="D37876" s="183" t="s">
        <v>2071</v>
      </c>
    </row>
    <row r="37877" spans="1:4">
      <c r="A37877" s="171">
        <v>95397</v>
      </c>
      <c r="B37877" t="s">
        <v>11901</v>
      </c>
      <c r="C37877" t="s">
        <v>428</v>
      </c>
      <c r="D37877" s="183" t="s">
        <v>2071</v>
      </c>
    </row>
    <row r="37878" spans="1:4">
      <c r="A37878" s="171">
        <v>95398</v>
      </c>
      <c r="B37878" t="s">
        <v>11902</v>
      </c>
      <c r="C37878" t="s">
        <v>428</v>
      </c>
      <c r="D37878" s="183" t="s">
        <v>2279</v>
      </c>
    </row>
    <row r="37879" spans="1:4">
      <c r="A37879" s="171">
        <v>95398</v>
      </c>
      <c r="B37879" t="s">
        <v>11902</v>
      </c>
      <c r="C37879" t="s">
        <v>428</v>
      </c>
      <c r="D37879" s="183" t="s">
        <v>2279</v>
      </c>
    </row>
    <row r="37880" spans="1:4">
      <c r="A37880" s="171">
        <v>95399</v>
      </c>
      <c r="B37880" t="s">
        <v>11903</v>
      </c>
      <c r="C37880" t="s">
        <v>428</v>
      </c>
      <c r="D37880" s="183" t="s">
        <v>1554</v>
      </c>
    </row>
    <row r="37881" spans="1:4">
      <c r="A37881" s="171">
        <v>95399</v>
      </c>
      <c r="B37881" t="s">
        <v>11903</v>
      </c>
      <c r="C37881" t="s">
        <v>428</v>
      </c>
      <c r="D37881" s="183" t="s">
        <v>1554</v>
      </c>
    </row>
    <row r="37882" spans="1:4">
      <c r="A37882" s="171">
        <v>95400</v>
      </c>
      <c r="B37882" t="s">
        <v>11904</v>
      </c>
      <c r="C37882" t="s">
        <v>428</v>
      </c>
      <c r="D37882" s="183" t="s">
        <v>2279</v>
      </c>
    </row>
    <row r="37883" spans="1:4">
      <c r="A37883" s="171">
        <v>95400</v>
      </c>
      <c r="B37883" t="s">
        <v>11904</v>
      </c>
      <c r="C37883" t="s">
        <v>428</v>
      </c>
      <c r="D37883" s="183" t="s">
        <v>2279</v>
      </c>
    </row>
    <row r="37884" spans="1:4">
      <c r="A37884" s="171">
        <v>95401</v>
      </c>
      <c r="B37884" t="s">
        <v>11905</v>
      </c>
      <c r="C37884" t="s">
        <v>428</v>
      </c>
      <c r="D37884" s="183" t="s">
        <v>1424</v>
      </c>
    </row>
    <row r="37885" spans="1:4">
      <c r="A37885" s="171">
        <v>95401</v>
      </c>
      <c r="B37885" t="s">
        <v>11905</v>
      </c>
      <c r="C37885" t="s">
        <v>428</v>
      </c>
      <c r="D37885" s="183" t="s">
        <v>1424</v>
      </c>
    </row>
    <row r="37886" spans="1:4">
      <c r="A37886" s="171">
        <v>95402</v>
      </c>
      <c r="B37886" t="s">
        <v>11906</v>
      </c>
      <c r="C37886" t="s">
        <v>428</v>
      </c>
      <c r="D37886" s="183" t="s">
        <v>11257</v>
      </c>
    </row>
    <row r="37887" spans="1:4">
      <c r="A37887" s="171">
        <v>95402</v>
      </c>
      <c r="B37887" t="s">
        <v>11906</v>
      </c>
      <c r="C37887" t="s">
        <v>428</v>
      </c>
      <c r="D37887" s="183" t="s">
        <v>11257</v>
      </c>
    </row>
    <row r="37888" spans="1:4">
      <c r="A37888" s="171">
        <v>95403</v>
      </c>
      <c r="B37888" t="s">
        <v>11907</v>
      </c>
      <c r="C37888" t="s">
        <v>428</v>
      </c>
      <c r="D37888" s="183" t="s">
        <v>2336</v>
      </c>
    </row>
    <row r="37889" spans="1:4">
      <c r="A37889" s="171">
        <v>95403</v>
      </c>
      <c r="B37889" t="s">
        <v>11907</v>
      </c>
      <c r="C37889" t="s">
        <v>428</v>
      </c>
      <c r="D37889" s="183" t="s">
        <v>2336</v>
      </c>
    </row>
    <row r="37890" spans="1:4">
      <c r="A37890" s="171">
        <v>95404</v>
      </c>
      <c r="B37890" t="s">
        <v>11908</v>
      </c>
      <c r="C37890" t="s">
        <v>428</v>
      </c>
      <c r="D37890" s="183" t="s">
        <v>11909</v>
      </c>
    </row>
    <row r="37891" spans="1:4">
      <c r="A37891" s="171">
        <v>95404</v>
      </c>
      <c r="B37891" t="s">
        <v>11908</v>
      </c>
      <c r="C37891" t="s">
        <v>428</v>
      </c>
      <c r="D37891" s="183" t="s">
        <v>11909</v>
      </c>
    </row>
    <row r="37892" spans="1:4">
      <c r="A37892" s="171">
        <v>95405</v>
      </c>
      <c r="B37892" t="s">
        <v>11910</v>
      </c>
      <c r="C37892" t="s">
        <v>428</v>
      </c>
      <c r="D37892" s="183" t="s">
        <v>2447</v>
      </c>
    </row>
    <row r="37893" spans="1:4">
      <c r="A37893" s="171">
        <v>95405</v>
      </c>
      <c r="B37893" t="s">
        <v>11910</v>
      </c>
      <c r="C37893" t="s">
        <v>428</v>
      </c>
      <c r="D37893" s="183" t="s">
        <v>2447</v>
      </c>
    </row>
    <row r="37894" spans="1:4">
      <c r="A37894" s="171">
        <v>95406</v>
      </c>
      <c r="B37894" t="s">
        <v>11911</v>
      </c>
      <c r="C37894" t="s">
        <v>428</v>
      </c>
      <c r="D37894" s="183" t="s">
        <v>2071</v>
      </c>
    </row>
    <row r="37895" spans="1:4">
      <c r="A37895" s="171">
        <v>95406</v>
      </c>
      <c r="B37895" t="s">
        <v>11911</v>
      </c>
      <c r="C37895" t="s">
        <v>428</v>
      </c>
      <c r="D37895" s="183" t="s">
        <v>2071</v>
      </c>
    </row>
    <row r="37896" spans="1:4">
      <c r="A37896" s="171">
        <v>95407</v>
      </c>
      <c r="B37896" t="s">
        <v>11912</v>
      </c>
      <c r="C37896" t="s">
        <v>428</v>
      </c>
      <c r="D37896" s="183" t="s">
        <v>2386</v>
      </c>
    </row>
    <row r="37897" spans="1:4">
      <c r="A37897" s="171">
        <v>95407</v>
      </c>
      <c r="B37897" t="s">
        <v>11912</v>
      </c>
      <c r="C37897" t="s">
        <v>428</v>
      </c>
      <c r="D37897" s="183" t="s">
        <v>2386</v>
      </c>
    </row>
    <row r="37898" spans="1:4">
      <c r="A37898" s="171">
        <v>95408</v>
      </c>
      <c r="B37898" t="s">
        <v>11913</v>
      </c>
      <c r="C37898" t="s">
        <v>11785</v>
      </c>
      <c r="D37898" s="183" t="s">
        <v>6692</v>
      </c>
    </row>
    <row r="37899" spans="1:4">
      <c r="A37899" s="171">
        <v>95408</v>
      </c>
      <c r="B37899" t="s">
        <v>11913</v>
      </c>
      <c r="C37899" t="s">
        <v>11785</v>
      </c>
      <c r="D37899" s="183" t="s">
        <v>6692</v>
      </c>
    </row>
    <row r="37900" spans="1:4">
      <c r="A37900" s="171">
        <v>95409</v>
      </c>
      <c r="B37900" t="s">
        <v>11914</v>
      </c>
      <c r="C37900" t="s">
        <v>11785</v>
      </c>
      <c r="D37900" s="183" t="s">
        <v>10478</v>
      </c>
    </row>
    <row r="37901" spans="1:4">
      <c r="A37901" s="171">
        <v>95409</v>
      </c>
      <c r="B37901" t="s">
        <v>11914</v>
      </c>
      <c r="C37901" t="s">
        <v>11785</v>
      </c>
      <c r="D37901" s="183" t="s">
        <v>10478</v>
      </c>
    </row>
    <row r="37902" spans="1:4">
      <c r="A37902" s="171">
        <v>95410</v>
      </c>
      <c r="B37902" t="s">
        <v>11915</v>
      </c>
      <c r="C37902" t="s">
        <v>11785</v>
      </c>
      <c r="D37902" s="183" t="s">
        <v>1780</v>
      </c>
    </row>
    <row r="37903" spans="1:4">
      <c r="A37903" s="171">
        <v>95410</v>
      </c>
      <c r="B37903" t="s">
        <v>11915</v>
      </c>
      <c r="C37903" t="s">
        <v>11785</v>
      </c>
      <c r="D37903" s="183" t="s">
        <v>1780</v>
      </c>
    </row>
    <row r="37904" spans="1:4">
      <c r="A37904" s="171">
        <v>95411</v>
      </c>
      <c r="B37904" t="s">
        <v>11916</v>
      </c>
      <c r="C37904" t="s">
        <v>11785</v>
      </c>
      <c r="D37904" s="183" t="s">
        <v>721</v>
      </c>
    </row>
    <row r="37905" spans="1:4">
      <c r="A37905" s="171">
        <v>95411</v>
      </c>
      <c r="B37905" t="s">
        <v>11916</v>
      </c>
      <c r="C37905" t="s">
        <v>11785</v>
      </c>
      <c r="D37905" s="183" t="s">
        <v>721</v>
      </c>
    </row>
    <row r="37906" spans="1:4">
      <c r="A37906" s="171">
        <v>95412</v>
      </c>
      <c r="B37906" t="s">
        <v>11917</v>
      </c>
      <c r="C37906" t="s">
        <v>11785</v>
      </c>
      <c r="D37906" s="183" t="s">
        <v>7170</v>
      </c>
    </row>
    <row r="37907" spans="1:4">
      <c r="A37907" s="171">
        <v>95412</v>
      </c>
      <c r="B37907" t="s">
        <v>11917</v>
      </c>
      <c r="C37907" t="s">
        <v>11785</v>
      </c>
      <c r="D37907" s="183" t="s">
        <v>7170</v>
      </c>
    </row>
    <row r="37908" spans="1:4">
      <c r="A37908" s="171">
        <v>95413</v>
      </c>
      <c r="B37908" t="s">
        <v>11918</v>
      </c>
      <c r="C37908" t="s">
        <v>11785</v>
      </c>
      <c r="D37908" s="183" t="s">
        <v>8384</v>
      </c>
    </row>
    <row r="37909" spans="1:4">
      <c r="A37909" s="171">
        <v>95413</v>
      </c>
      <c r="B37909" t="s">
        <v>11918</v>
      </c>
      <c r="C37909" t="s">
        <v>11785</v>
      </c>
      <c r="D37909" s="183" t="s">
        <v>8384</v>
      </c>
    </row>
    <row r="37910" spans="1:4">
      <c r="A37910" s="171">
        <v>95414</v>
      </c>
      <c r="B37910" t="s">
        <v>11919</v>
      </c>
      <c r="C37910" t="s">
        <v>11785</v>
      </c>
      <c r="D37910" s="183" t="s">
        <v>11920</v>
      </c>
    </row>
    <row r="37911" spans="1:4">
      <c r="A37911" s="171">
        <v>95414</v>
      </c>
      <c r="B37911" t="s">
        <v>11919</v>
      </c>
      <c r="C37911" t="s">
        <v>11785</v>
      </c>
      <c r="D37911" s="183" t="s">
        <v>11920</v>
      </c>
    </row>
    <row r="37912" spans="1:4">
      <c r="A37912" s="171">
        <v>95415</v>
      </c>
      <c r="B37912" t="s">
        <v>11921</v>
      </c>
      <c r="C37912" t="s">
        <v>11785</v>
      </c>
      <c r="D37912" s="183" t="s">
        <v>11922</v>
      </c>
    </row>
    <row r="37913" spans="1:4">
      <c r="A37913" s="171">
        <v>95415</v>
      </c>
      <c r="B37913" t="s">
        <v>11921</v>
      </c>
      <c r="C37913" t="s">
        <v>11785</v>
      </c>
      <c r="D37913" s="183" t="s">
        <v>11922</v>
      </c>
    </row>
    <row r="37914" spans="1:4">
      <c r="A37914" s="171">
        <v>95416</v>
      </c>
      <c r="B37914" t="s">
        <v>11923</v>
      </c>
      <c r="C37914" t="s">
        <v>11785</v>
      </c>
      <c r="D37914" s="183" t="s">
        <v>11924</v>
      </c>
    </row>
    <row r="37915" spans="1:4">
      <c r="A37915" s="171">
        <v>95416</v>
      </c>
      <c r="B37915" t="s">
        <v>11923</v>
      </c>
      <c r="C37915" t="s">
        <v>11785</v>
      </c>
      <c r="D37915" s="183" t="s">
        <v>11924</v>
      </c>
    </row>
    <row r="37916" spans="1:4">
      <c r="A37916" s="171">
        <v>95417</v>
      </c>
      <c r="B37916" t="s">
        <v>11925</v>
      </c>
      <c r="C37916" t="s">
        <v>11785</v>
      </c>
      <c r="D37916" s="183" t="s">
        <v>11926</v>
      </c>
    </row>
    <row r="37917" spans="1:4">
      <c r="A37917" s="171">
        <v>95417</v>
      </c>
      <c r="B37917" t="s">
        <v>11925</v>
      </c>
      <c r="C37917" t="s">
        <v>11785</v>
      </c>
      <c r="D37917" s="183" t="s">
        <v>11926</v>
      </c>
    </row>
    <row r="37918" spans="1:4">
      <c r="A37918" s="171">
        <v>95418</v>
      </c>
      <c r="B37918" t="s">
        <v>11927</v>
      </c>
      <c r="C37918" t="s">
        <v>11785</v>
      </c>
      <c r="D37918" s="183" t="s">
        <v>11928</v>
      </c>
    </row>
    <row r="37919" spans="1:4">
      <c r="A37919" s="171">
        <v>95418</v>
      </c>
      <c r="B37919" t="s">
        <v>11927</v>
      </c>
      <c r="C37919" t="s">
        <v>11785</v>
      </c>
      <c r="D37919" s="183" t="s">
        <v>11928</v>
      </c>
    </row>
    <row r="37920" spans="1:4">
      <c r="A37920" s="171">
        <v>95419</v>
      </c>
      <c r="B37920" t="s">
        <v>11929</v>
      </c>
      <c r="C37920" t="s">
        <v>11785</v>
      </c>
      <c r="D37920" s="183" t="s">
        <v>11930</v>
      </c>
    </row>
    <row r="37921" spans="1:4">
      <c r="A37921" s="171">
        <v>95419</v>
      </c>
      <c r="B37921" t="s">
        <v>11929</v>
      </c>
      <c r="C37921" t="s">
        <v>11785</v>
      </c>
      <c r="D37921" s="183" t="s">
        <v>11930</v>
      </c>
    </row>
    <row r="37922" spans="1:4">
      <c r="A37922" s="171">
        <v>95420</v>
      </c>
      <c r="B37922" t="s">
        <v>11931</v>
      </c>
      <c r="C37922" t="s">
        <v>11785</v>
      </c>
      <c r="D37922" s="183" t="s">
        <v>11932</v>
      </c>
    </row>
    <row r="37923" spans="1:4">
      <c r="A37923" s="171">
        <v>95420</v>
      </c>
      <c r="B37923" t="s">
        <v>11931</v>
      </c>
      <c r="C37923" t="s">
        <v>11785</v>
      </c>
      <c r="D37923" s="183" t="s">
        <v>11932</v>
      </c>
    </row>
    <row r="37924" spans="1:4">
      <c r="A37924" s="171">
        <v>95421</v>
      </c>
      <c r="B37924" t="s">
        <v>11933</v>
      </c>
      <c r="C37924" t="s">
        <v>11785</v>
      </c>
      <c r="D37924" s="183" t="s">
        <v>11934</v>
      </c>
    </row>
    <row r="37925" spans="1:4">
      <c r="A37925" s="171">
        <v>95421</v>
      </c>
      <c r="B37925" t="s">
        <v>11933</v>
      </c>
      <c r="C37925" t="s">
        <v>11785</v>
      </c>
      <c r="D37925" s="183" t="s">
        <v>11934</v>
      </c>
    </row>
    <row r="37926" spans="1:4">
      <c r="A37926" s="171">
        <v>95422</v>
      </c>
      <c r="B37926" t="s">
        <v>11935</v>
      </c>
      <c r="C37926" t="s">
        <v>11785</v>
      </c>
      <c r="D37926" s="183" t="s">
        <v>11936</v>
      </c>
    </row>
    <row r="37927" spans="1:4">
      <c r="A37927" s="171">
        <v>95422</v>
      </c>
      <c r="B37927" t="s">
        <v>11935</v>
      </c>
      <c r="C37927" t="s">
        <v>11785</v>
      </c>
      <c r="D37927" s="183" t="s">
        <v>11936</v>
      </c>
    </row>
    <row r="37928" spans="1:4">
      <c r="A37928" s="171">
        <v>95423</v>
      </c>
      <c r="B37928" t="s">
        <v>11937</v>
      </c>
      <c r="C37928" t="s">
        <v>11785</v>
      </c>
      <c r="D37928" s="183" t="s">
        <v>11938</v>
      </c>
    </row>
    <row r="37929" spans="1:4">
      <c r="A37929" s="171">
        <v>95423</v>
      </c>
      <c r="B37929" t="s">
        <v>11937</v>
      </c>
      <c r="C37929" t="s">
        <v>11785</v>
      </c>
      <c r="D37929" s="183" t="s">
        <v>11938</v>
      </c>
    </row>
    <row r="37930" spans="1:4">
      <c r="A37930" s="171">
        <v>95424</v>
      </c>
      <c r="B37930" t="s">
        <v>11939</v>
      </c>
      <c r="C37930" t="s">
        <v>11785</v>
      </c>
      <c r="D37930" s="183" t="s">
        <v>7378</v>
      </c>
    </row>
    <row r="37931" spans="1:4">
      <c r="A37931" s="171">
        <v>95424</v>
      </c>
      <c r="B37931" t="s">
        <v>11939</v>
      </c>
      <c r="C37931" t="s">
        <v>11785</v>
      </c>
      <c r="D37931" s="183" t="s">
        <v>7378</v>
      </c>
    </row>
    <row r="37932" spans="1:4">
      <c r="A37932">
        <v>39840</v>
      </c>
      <c r="B37932" t="s">
        <v>11940</v>
      </c>
      <c r="C37932" t="s">
        <v>11941</v>
      </c>
      <c r="D37932" s="183" t="s">
        <v>11942</v>
      </c>
    </row>
    <row r="37933" spans="1:4">
      <c r="A37933">
        <v>2404</v>
      </c>
      <c r="B37933" t="s">
        <v>11943</v>
      </c>
      <c r="C37933" t="s">
        <v>11944</v>
      </c>
      <c r="D37933" s="183" t="s">
        <v>11945</v>
      </c>
    </row>
    <row r="37934" spans="1:4">
      <c r="A37934">
        <v>2720</v>
      </c>
      <c r="B37934" t="s">
        <v>11946</v>
      </c>
      <c r="C37934" t="s">
        <v>11947</v>
      </c>
      <c r="D37934" s="183" t="s">
        <v>11948</v>
      </c>
    </row>
    <row r="37935" spans="1:4">
      <c r="A37935">
        <v>2719</v>
      </c>
      <c r="B37935" t="s">
        <v>11949</v>
      </c>
      <c r="C37935" t="s">
        <v>11947</v>
      </c>
      <c r="D37935" s="183" t="s">
        <v>1331</v>
      </c>
    </row>
    <row r="37936" spans="1:4">
      <c r="A37936">
        <v>3378</v>
      </c>
      <c r="B37936" t="s">
        <v>11950</v>
      </c>
      <c r="C37936" t="s">
        <v>11941</v>
      </c>
      <c r="D37936" s="183" t="s">
        <v>11951</v>
      </c>
    </row>
    <row r="37937" spans="1:4">
      <c r="A37937">
        <v>3380</v>
      </c>
      <c r="B37937" t="s">
        <v>11952</v>
      </c>
      <c r="C37937" t="s">
        <v>11941</v>
      </c>
      <c r="D37937" s="183" t="s">
        <v>7508</v>
      </c>
    </row>
    <row r="37938" spans="1:4">
      <c r="A37938">
        <v>3379</v>
      </c>
      <c r="B37938" t="s">
        <v>11953</v>
      </c>
      <c r="C37938" t="s">
        <v>11941</v>
      </c>
      <c r="D37938" s="183" t="s">
        <v>3838</v>
      </c>
    </row>
    <row r="37939" spans="1:4">
      <c r="A37939">
        <v>13382</v>
      </c>
      <c r="B37939" t="s">
        <v>11954</v>
      </c>
      <c r="C37939" t="s">
        <v>11941</v>
      </c>
      <c r="D37939" s="183" t="s">
        <v>11955</v>
      </c>
    </row>
    <row r="37940" spans="1:4">
      <c r="A37940">
        <v>11088</v>
      </c>
      <c r="B37940" t="s">
        <v>11956</v>
      </c>
      <c r="C37940" t="s">
        <v>11941</v>
      </c>
      <c r="D37940" s="183" t="s">
        <v>2312</v>
      </c>
    </row>
    <row r="37941" spans="1:4">
      <c r="A37941">
        <v>4126</v>
      </c>
      <c r="B37941" t="s">
        <v>11957</v>
      </c>
      <c r="C37941" t="s">
        <v>11941</v>
      </c>
      <c r="D37941" s="183" t="s">
        <v>11958</v>
      </c>
    </row>
    <row r="37942" spans="1:4">
      <c r="A37942">
        <v>10615</v>
      </c>
      <c r="B37942" t="s">
        <v>11959</v>
      </c>
      <c r="C37942" t="s">
        <v>11941</v>
      </c>
      <c r="D37942" s="183" t="s">
        <v>11960</v>
      </c>
    </row>
    <row r="37943" spans="1:4">
      <c r="A37943">
        <v>39845</v>
      </c>
      <c r="B37943" t="s">
        <v>11961</v>
      </c>
      <c r="C37943" t="s">
        <v>11941</v>
      </c>
      <c r="D37943" s="183" t="s">
        <v>11962</v>
      </c>
    </row>
    <row r="37944" spans="1:4">
      <c r="A37944">
        <v>21136</v>
      </c>
      <c r="B37944" t="s">
        <v>11963</v>
      </c>
      <c r="C37944" t="s">
        <v>11964</v>
      </c>
      <c r="D37944" s="183" t="s">
        <v>11965</v>
      </c>
    </row>
    <row r="37945" spans="1:4">
      <c r="A37945">
        <v>21128</v>
      </c>
      <c r="B37945" t="s">
        <v>11966</v>
      </c>
      <c r="C37945" t="s">
        <v>11964</v>
      </c>
      <c r="D37945" s="183" t="s">
        <v>8984</v>
      </c>
    </row>
    <row r="37946" spans="1:4">
      <c r="A37946">
        <v>21130</v>
      </c>
      <c r="B37946" t="s">
        <v>11967</v>
      </c>
      <c r="C37946" t="s">
        <v>11964</v>
      </c>
      <c r="D37946" s="183" t="s">
        <v>4454</v>
      </c>
    </row>
    <row r="37947" spans="1:4">
      <c r="A37947">
        <v>21135</v>
      </c>
      <c r="B37947" t="s">
        <v>11968</v>
      </c>
      <c r="C37947" t="s">
        <v>11964</v>
      </c>
      <c r="D37947" s="183" t="s">
        <v>11969</v>
      </c>
    </row>
    <row r="37948" spans="1:4">
      <c r="A37948">
        <v>38605</v>
      </c>
      <c r="B37948" t="s">
        <v>11970</v>
      </c>
      <c r="C37948" t="s">
        <v>11941</v>
      </c>
      <c r="D37948" s="183" t="s">
        <v>11971</v>
      </c>
    </row>
    <row r="37949" spans="1:4">
      <c r="A37949">
        <v>11270</v>
      </c>
      <c r="B37949" t="s">
        <v>11972</v>
      </c>
      <c r="C37949" t="s">
        <v>11941</v>
      </c>
      <c r="D37949" s="183" t="s">
        <v>9393</v>
      </c>
    </row>
    <row r="37950" spans="1:4">
      <c r="A37950">
        <v>412</v>
      </c>
      <c r="B37950" t="s">
        <v>11973</v>
      </c>
      <c r="C37950" t="s">
        <v>11941</v>
      </c>
      <c r="D37950" s="183" t="s">
        <v>2204</v>
      </c>
    </row>
    <row r="37951" spans="1:4">
      <c r="A37951">
        <v>414</v>
      </c>
      <c r="B37951" t="s">
        <v>11974</v>
      </c>
      <c r="C37951" t="s">
        <v>11941</v>
      </c>
      <c r="D37951" s="183" t="s">
        <v>1283</v>
      </c>
    </row>
    <row r="37952" spans="1:4">
      <c r="A37952">
        <v>410</v>
      </c>
      <c r="B37952" t="s">
        <v>11975</v>
      </c>
      <c r="C37952" t="s">
        <v>11941</v>
      </c>
      <c r="D37952" s="183" t="s">
        <v>1702</v>
      </c>
    </row>
    <row r="37953" spans="1:4">
      <c r="A37953">
        <v>411</v>
      </c>
      <c r="B37953" t="s">
        <v>11976</v>
      </c>
      <c r="C37953" t="s">
        <v>11941</v>
      </c>
      <c r="D37953" s="183" t="s">
        <v>2038</v>
      </c>
    </row>
    <row r="37954" spans="1:4">
      <c r="A37954">
        <v>408</v>
      </c>
      <c r="B37954" t="s">
        <v>11977</v>
      </c>
      <c r="C37954" t="s">
        <v>11941</v>
      </c>
      <c r="D37954" s="183" t="s">
        <v>11978</v>
      </c>
    </row>
    <row r="37955" spans="1:4">
      <c r="A37955">
        <v>39131</v>
      </c>
      <c r="B37955" t="s">
        <v>11979</v>
      </c>
      <c r="C37955" t="s">
        <v>11941</v>
      </c>
      <c r="D37955" s="183" t="s">
        <v>1678</v>
      </c>
    </row>
    <row r="37956" spans="1:4">
      <c r="A37956">
        <v>394</v>
      </c>
      <c r="B37956" t="s">
        <v>11980</v>
      </c>
      <c r="C37956" t="s">
        <v>11941</v>
      </c>
      <c r="D37956" s="183" t="s">
        <v>2533</v>
      </c>
    </row>
    <row r="37957" spans="1:4">
      <c r="A37957">
        <v>39130</v>
      </c>
      <c r="B37957" t="s">
        <v>11981</v>
      </c>
      <c r="C37957" t="s">
        <v>11941</v>
      </c>
      <c r="D37957" s="183" t="s">
        <v>11422</v>
      </c>
    </row>
    <row r="37958" spans="1:4">
      <c r="A37958">
        <v>395</v>
      </c>
      <c r="B37958" t="s">
        <v>11982</v>
      </c>
      <c r="C37958" t="s">
        <v>11941</v>
      </c>
      <c r="D37958" s="183" t="s">
        <v>780</v>
      </c>
    </row>
    <row r="37959" spans="1:4">
      <c r="A37959">
        <v>39127</v>
      </c>
      <c r="B37959" t="s">
        <v>11983</v>
      </c>
      <c r="C37959" t="s">
        <v>11941</v>
      </c>
      <c r="D37959" s="183" t="s">
        <v>2011</v>
      </c>
    </row>
    <row r="37960" spans="1:4">
      <c r="A37960">
        <v>392</v>
      </c>
      <c r="B37960" t="s">
        <v>11984</v>
      </c>
      <c r="C37960" t="s">
        <v>11941</v>
      </c>
      <c r="D37960" s="183" t="s">
        <v>1329</v>
      </c>
    </row>
    <row r="37961" spans="1:4">
      <c r="A37961">
        <v>39129</v>
      </c>
      <c r="B37961" t="s">
        <v>11985</v>
      </c>
      <c r="C37961" t="s">
        <v>11941</v>
      </c>
      <c r="D37961" s="183" t="s">
        <v>787</v>
      </c>
    </row>
    <row r="37962" spans="1:4">
      <c r="A37962">
        <v>393</v>
      </c>
      <c r="B37962" t="s">
        <v>11986</v>
      </c>
      <c r="C37962" t="s">
        <v>11941</v>
      </c>
      <c r="D37962" s="183" t="s">
        <v>2023</v>
      </c>
    </row>
    <row r="37963" spans="1:4">
      <c r="A37963">
        <v>39133</v>
      </c>
      <c r="B37963" t="s">
        <v>11987</v>
      </c>
      <c r="C37963" t="s">
        <v>11941</v>
      </c>
      <c r="D37963" s="183" t="s">
        <v>11988</v>
      </c>
    </row>
    <row r="37964" spans="1:4">
      <c r="A37964">
        <v>397</v>
      </c>
      <c r="B37964" t="s">
        <v>11989</v>
      </c>
      <c r="C37964" t="s">
        <v>11941</v>
      </c>
      <c r="D37964" s="183" t="s">
        <v>2150</v>
      </c>
    </row>
    <row r="37965" spans="1:4">
      <c r="A37965">
        <v>39132</v>
      </c>
      <c r="B37965" t="s">
        <v>11990</v>
      </c>
      <c r="C37965" t="s">
        <v>11941</v>
      </c>
      <c r="D37965" s="183" t="s">
        <v>11991</v>
      </c>
    </row>
    <row r="37966" spans="1:4">
      <c r="A37966">
        <v>396</v>
      </c>
      <c r="B37966" t="s">
        <v>11992</v>
      </c>
      <c r="C37966" t="s">
        <v>11941</v>
      </c>
      <c r="D37966" s="183" t="s">
        <v>2679</v>
      </c>
    </row>
    <row r="37967" spans="1:4">
      <c r="A37967">
        <v>39135</v>
      </c>
      <c r="B37967" t="s">
        <v>11993</v>
      </c>
      <c r="C37967" t="s">
        <v>11941</v>
      </c>
      <c r="D37967" s="183" t="s">
        <v>11994</v>
      </c>
    </row>
    <row r="37968" spans="1:4">
      <c r="A37968">
        <v>39128</v>
      </c>
      <c r="B37968" t="s">
        <v>11995</v>
      </c>
      <c r="C37968" t="s">
        <v>11941</v>
      </c>
      <c r="D37968" s="183" t="s">
        <v>2336</v>
      </c>
    </row>
    <row r="37969" spans="1:4">
      <c r="A37969">
        <v>400</v>
      </c>
      <c r="B37969" t="s">
        <v>11996</v>
      </c>
      <c r="C37969" t="s">
        <v>11941</v>
      </c>
      <c r="D37969" s="183" t="s">
        <v>1439</v>
      </c>
    </row>
    <row r="37970" spans="1:4">
      <c r="A37970">
        <v>39125</v>
      </c>
      <c r="B37970" t="s">
        <v>11997</v>
      </c>
      <c r="C37970" t="s">
        <v>11941</v>
      </c>
      <c r="D37970" s="183" t="s">
        <v>2336</v>
      </c>
    </row>
    <row r="37971" spans="1:4">
      <c r="A37971">
        <v>39134</v>
      </c>
      <c r="B37971" t="s">
        <v>11998</v>
      </c>
      <c r="C37971" t="s">
        <v>11941</v>
      </c>
      <c r="D37971" s="183" t="s">
        <v>5338</v>
      </c>
    </row>
    <row r="37972" spans="1:4">
      <c r="A37972">
        <v>398</v>
      </c>
      <c r="B37972" t="s">
        <v>11999</v>
      </c>
      <c r="C37972" t="s">
        <v>11941</v>
      </c>
      <c r="D37972" s="183" t="s">
        <v>2091</v>
      </c>
    </row>
    <row r="37973" spans="1:4">
      <c r="A37973">
        <v>39126</v>
      </c>
      <c r="B37973" t="s">
        <v>12000</v>
      </c>
      <c r="C37973" t="s">
        <v>11941</v>
      </c>
      <c r="D37973" s="183" t="s">
        <v>2342</v>
      </c>
    </row>
    <row r="37974" spans="1:4">
      <c r="A37974">
        <v>399</v>
      </c>
      <c r="B37974" t="s">
        <v>12001</v>
      </c>
      <c r="C37974" t="s">
        <v>11941</v>
      </c>
      <c r="D37974" s="183" t="s">
        <v>12002</v>
      </c>
    </row>
    <row r="37975" spans="1:4">
      <c r="A37975">
        <v>39158</v>
      </c>
      <c r="B37975" t="s">
        <v>12003</v>
      </c>
      <c r="C37975" t="s">
        <v>11941</v>
      </c>
      <c r="D37975" s="183" t="s">
        <v>12004</v>
      </c>
    </row>
    <row r="37976" spans="1:4">
      <c r="A37976">
        <v>39141</v>
      </c>
      <c r="B37976" t="s">
        <v>12005</v>
      </c>
      <c r="C37976" t="s">
        <v>11941</v>
      </c>
      <c r="D37976" s="183" t="s">
        <v>1755</v>
      </c>
    </row>
    <row r="37977" spans="1:4">
      <c r="A37977">
        <v>39140</v>
      </c>
      <c r="B37977" t="s">
        <v>12006</v>
      </c>
      <c r="C37977" t="s">
        <v>11941</v>
      </c>
      <c r="D37977" s="183" t="s">
        <v>1510</v>
      </c>
    </row>
    <row r="37978" spans="1:4">
      <c r="A37978">
        <v>39137</v>
      </c>
      <c r="B37978" t="s">
        <v>12007</v>
      </c>
      <c r="C37978" t="s">
        <v>11941</v>
      </c>
      <c r="D37978" s="183" t="s">
        <v>2069</v>
      </c>
    </row>
    <row r="37979" spans="1:4">
      <c r="A37979">
        <v>39139</v>
      </c>
      <c r="B37979" t="s">
        <v>12008</v>
      </c>
      <c r="C37979" t="s">
        <v>11941</v>
      </c>
      <c r="D37979" s="183" t="s">
        <v>733</v>
      </c>
    </row>
    <row r="37980" spans="1:4">
      <c r="A37980">
        <v>39143</v>
      </c>
      <c r="B37980" t="s">
        <v>12009</v>
      </c>
      <c r="C37980" t="s">
        <v>11941</v>
      </c>
      <c r="D37980" s="183" t="s">
        <v>12010</v>
      </c>
    </row>
    <row r="37981" spans="1:4">
      <c r="A37981">
        <v>39142</v>
      </c>
      <c r="B37981" t="s">
        <v>12011</v>
      </c>
      <c r="C37981" t="s">
        <v>11941</v>
      </c>
      <c r="D37981" s="183" t="s">
        <v>1150</v>
      </c>
    </row>
    <row r="37982" spans="1:4">
      <c r="A37982">
        <v>39138</v>
      </c>
      <c r="B37982" t="s">
        <v>12012</v>
      </c>
      <c r="C37982" t="s">
        <v>11941</v>
      </c>
      <c r="D37982" s="183" t="s">
        <v>2168</v>
      </c>
    </row>
    <row r="37983" spans="1:4">
      <c r="A37983">
        <v>39136</v>
      </c>
      <c r="B37983" t="s">
        <v>12013</v>
      </c>
      <c r="C37983" t="s">
        <v>11941</v>
      </c>
      <c r="D37983" s="183" t="s">
        <v>2465</v>
      </c>
    </row>
    <row r="37984" spans="1:4">
      <c r="A37984">
        <v>39144</v>
      </c>
      <c r="B37984" t="s">
        <v>12014</v>
      </c>
      <c r="C37984" t="s">
        <v>11941</v>
      </c>
      <c r="D37984" s="183" t="s">
        <v>780</v>
      </c>
    </row>
    <row r="37985" spans="1:4">
      <c r="A37985">
        <v>39145</v>
      </c>
      <c r="B37985" t="s">
        <v>12015</v>
      </c>
      <c r="C37985" t="s">
        <v>11941</v>
      </c>
      <c r="D37985" s="183" t="s">
        <v>2238</v>
      </c>
    </row>
    <row r="37986" spans="1:4">
      <c r="A37986">
        <v>12615</v>
      </c>
      <c r="B37986" t="s">
        <v>12016</v>
      </c>
      <c r="C37986" t="s">
        <v>11941</v>
      </c>
      <c r="D37986" s="183" t="s">
        <v>12017</v>
      </c>
    </row>
    <row r="37987" spans="1:4">
      <c r="A37987">
        <v>11927</v>
      </c>
      <c r="B37987" t="s">
        <v>12018</v>
      </c>
      <c r="C37987" t="s">
        <v>11941</v>
      </c>
      <c r="D37987" s="183" t="s">
        <v>2310</v>
      </c>
    </row>
    <row r="37988" spans="1:4">
      <c r="A37988">
        <v>11928</v>
      </c>
      <c r="B37988" t="s">
        <v>12019</v>
      </c>
      <c r="C37988" t="s">
        <v>11941</v>
      </c>
      <c r="D37988" s="183" t="s">
        <v>691</v>
      </c>
    </row>
    <row r="37989" spans="1:4">
      <c r="A37989">
        <v>11929</v>
      </c>
      <c r="B37989" t="s">
        <v>12020</v>
      </c>
      <c r="C37989" t="s">
        <v>11941</v>
      </c>
      <c r="D37989" s="183" t="s">
        <v>10045</v>
      </c>
    </row>
    <row r="37990" spans="1:4">
      <c r="A37990">
        <v>36801</v>
      </c>
      <c r="B37990" t="s">
        <v>12021</v>
      </c>
      <c r="C37990" t="s">
        <v>11941</v>
      </c>
      <c r="D37990" s="183" t="s">
        <v>12022</v>
      </c>
    </row>
    <row r="37991" spans="1:4">
      <c r="A37991">
        <v>36246</v>
      </c>
      <c r="B37991" t="s">
        <v>12023</v>
      </c>
      <c r="C37991" t="s">
        <v>11964</v>
      </c>
      <c r="D37991" s="183" t="s">
        <v>12024</v>
      </c>
    </row>
    <row r="37992" spans="1:4">
      <c r="A37992">
        <v>37600</v>
      </c>
      <c r="B37992" t="s">
        <v>12025</v>
      </c>
      <c r="C37992" t="s">
        <v>11941</v>
      </c>
      <c r="D37992" s="183" t="s">
        <v>4992</v>
      </c>
    </row>
    <row r="37993" spans="1:4">
      <c r="A37993">
        <v>37599</v>
      </c>
      <c r="B37993" t="s">
        <v>12026</v>
      </c>
      <c r="C37993" t="s">
        <v>11941</v>
      </c>
      <c r="D37993" s="183" t="s">
        <v>12027</v>
      </c>
    </row>
    <row r="37994" spans="1:4">
      <c r="A37994">
        <v>1</v>
      </c>
      <c r="B37994" t="s">
        <v>12028</v>
      </c>
      <c r="C37994" t="s">
        <v>12029</v>
      </c>
      <c r="D37994" s="183" t="s">
        <v>12030</v>
      </c>
    </row>
    <row r="37995" spans="1:4">
      <c r="A37995">
        <v>3</v>
      </c>
      <c r="B37995" t="s">
        <v>12031</v>
      </c>
      <c r="C37995" t="s">
        <v>12032</v>
      </c>
      <c r="D37995" s="183" t="s">
        <v>6749</v>
      </c>
    </row>
    <row r="37996" spans="1:4">
      <c r="A37996">
        <v>26</v>
      </c>
      <c r="B37996" t="s">
        <v>12033</v>
      </c>
      <c r="C37996" t="s">
        <v>12029</v>
      </c>
      <c r="D37996" s="183" t="s">
        <v>12034</v>
      </c>
    </row>
    <row r="37997" spans="1:4">
      <c r="A37997">
        <v>20</v>
      </c>
      <c r="B37997" t="s">
        <v>12035</v>
      </c>
      <c r="C37997" t="s">
        <v>12029</v>
      </c>
      <c r="D37997" s="183" t="s">
        <v>12036</v>
      </c>
    </row>
    <row r="37998" spans="1:4">
      <c r="A37998">
        <v>21</v>
      </c>
      <c r="B37998" t="s">
        <v>12037</v>
      </c>
      <c r="C37998" t="s">
        <v>12029</v>
      </c>
      <c r="D37998" s="183" t="s">
        <v>12036</v>
      </c>
    </row>
    <row r="37999" spans="1:4">
      <c r="A37999">
        <v>24</v>
      </c>
      <c r="B37999" t="s">
        <v>12038</v>
      </c>
      <c r="C37999" t="s">
        <v>12029</v>
      </c>
      <c r="D37999" s="183" t="s">
        <v>12036</v>
      </c>
    </row>
    <row r="38000" spans="1:4">
      <c r="A38000">
        <v>25</v>
      </c>
      <c r="B38000" t="s">
        <v>12039</v>
      </c>
      <c r="C38000" t="s">
        <v>12029</v>
      </c>
      <c r="D38000" s="183" t="s">
        <v>12036</v>
      </c>
    </row>
    <row r="38001" spans="1:4">
      <c r="A38001">
        <v>43065</v>
      </c>
      <c r="B38001" t="s">
        <v>12040</v>
      </c>
      <c r="C38001" t="s">
        <v>12029</v>
      </c>
      <c r="D38001" s="183" t="s">
        <v>6689</v>
      </c>
    </row>
    <row r="38002" spans="1:4">
      <c r="A38002">
        <v>34341</v>
      </c>
      <c r="B38002" t="s">
        <v>12041</v>
      </c>
      <c r="C38002" t="s">
        <v>12029</v>
      </c>
      <c r="D38002" s="183" t="s">
        <v>685</v>
      </c>
    </row>
    <row r="38003" spans="1:4">
      <c r="A38003">
        <v>22</v>
      </c>
      <c r="B38003" t="s">
        <v>12042</v>
      </c>
      <c r="C38003" t="s">
        <v>12029</v>
      </c>
      <c r="D38003" s="183" t="s">
        <v>2310</v>
      </c>
    </row>
    <row r="38004" spans="1:4">
      <c r="A38004">
        <v>23</v>
      </c>
      <c r="B38004" t="s">
        <v>12043</v>
      </c>
      <c r="C38004" t="s">
        <v>12029</v>
      </c>
      <c r="D38004" s="183" t="s">
        <v>12044</v>
      </c>
    </row>
    <row r="38005" spans="1:4">
      <c r="A38005">
        <v>34439</v>
      </c>
      <c r="B38005" t="s">
        <v>12045</v>
      </c>
      <c r="C38005" t="s">
        <v>12029</v>
      </c>
      <c r="D38005" s="183" t="s">
        <v>12046</v>
      </c>
    </row>
    <row r="38006" spans="1:4">
      <c r="A38006">
        <v>34</v>
      </c>
      <c r="B38006" t="s">
        <v>12047</v>
      </c>
      <c r="C38006" t="s">
        <v>12029</v>
      </c>
      <c r="D38006" s="183" t="s">
        <v>10470</v>
      </c>
    </row>
    <row r="38007" spans="1:4">
      <c r="A38007">
        <v>34441</v>
      </c>
      <c r="B38007" t="s">
        <v>12048</v>
      </c>
      <c r="C38007" t="s">
        <v>12029</v>
      </c>
      <c r="D38007" s="183" t="s">
        <v>1692</v>
      </c>
    </row>
    <row r="38008" spans="1:4">
      <c r="A38008">
        <v>31</v>
      </c>
      <c r="B38008" t="s">
        <v>12049</v>
      </c>
      <c r="C38008" t="s">
        <v>12029</v>
      </c>
      <c r="D38008" s="183" t="s">
        <v>1075</v>
      </c>
    </row>
    <row r="38009" spans="1:4">
      <c r="A38009">
        <v>34443</v>
      </c>
      <c r="B38009" t="s">
        <v>12050</v>
      </c>
      <c r="C38009" t="s">
        <v>12029</v>
      </c>
      <c r="D38009" s="183" t="s">
        <v>1692</v>
      </c>
    </row>
    <row r="38010" spans="1:4">
      <c r="A38010">
        <v>27</v>
      </c>
      <c r="B38010" t="s">
        <v>12051</v>
      </c>
      <c r="C38010" t="s">
        <v>12029</v>
      </c>
      <c r="D38010" s="183" t="s">
        <v>1075</v>
      </c>
    </row>
    <row r="38011" spans="1:4">
      <c r="A38011">
        <v>34446</v>
      </c>
      <c r="B38011" t="s">
        <v>12052</v>
      </c>
      <c r="C38011" t="s">
        <v>12029</v>
      </c>
      <c r="D38011" s="183" t="s">
        <v>1692</v>
      </c>
    </row>
    <row r="38012" spans="1:4">
      <c r="A38012">
        <v>29</v>
      </c>
      <c r="B38012" t="s">
        <v>12053</v>
      </c>
      <c r="C38012" t="s">
        <v>12029</v>
      </c>
      <c r="D38012" s="183" t="s">
        <v>2513</v>
      </c>
    </row>
    <row r="38013" spans="1:4">
      <c r="A38013">
        <v>28</v>
      </c>
      <c r="B38013" t="s">
        <v>12054</v>
      </c>
      <c r="C38013" t="s">
        <v>12029</v>
      </c>
      <c r="D38013" s="183" t="s">
        <v>12055</v>
      </c>
    </row>
    <row r="38014" spans="1:4">
      <c r="A38014">
        <v>34449</v>
      </c>
      <c r="B38014" t="s">
        <v>12056</v>
      </c>
      <c r="C38014" t="s">
        <v>12029</v>
      </c>
      <c r="D38014" s="183" t="s">
        <v>12057</v>
      </c>
    </row>
    <row r="38015" spans="1:4">
      <c r="A38015">
        <v>32</v>
      </c>
      <c r="B38015" t="s">
        <v>12058</v>
      </c>
      <c r="C38015" t="s">
        <v>12029</v>
      </c>
      <c r="D38015" s="183" t="s">
        <v>2342</v>
      </c>
    </row>
    <row r="38016" spans="1:4">
      <c r="A38016">
        <v>33</v>
      </c>
      <c r="B38016" t="s">
        <v>12059</v>
      </c>
      <c r="C38016" t="s">
        <v>12029</v>
      </c>
      <c r="D38016" s="183" t="s">
        <v>12057</v>
      </c>
    </row>
    <row r="38017" spans="1:4">
      <c r="A38017">
        <v>34343</v>
      </c>
      <c r="B38017" t="s">
        <v>12060</v>
      </c>
      <c r="C38017" t="s">
        <v>12029</v>
      </c>
      <c r="D38017" s="183" t="s">
        <v>12061</v>
      </c>
    </row>
    <row r="38018" spans="1:4">
      <c r="A38018">
        <v>34452</v>
      </c>
      <c r="B38018" t="s">
        <v>12062</v>
      </c>
      <c r="C38018" t="s">
        <v>12029</v>
      </c>
      <c r="D38018" s="183" t="s">
        <v>12063</v>
      </c>
    </row>
    <row r="38019" spans="1:4">
      <c r="A38019">
        <v>36</v>
      </c>
      <c r="B38019" t="s">
        <v>12064</v>
      </c>
      <c r="C38019" t="s">
        <v>12029</v>
      </c>
      <c r="D38019" s="183" t="s">
        <v>1142</v>
      </c>
    </row>
    <row r="38020" spans="1:4">
      <c r="A38020">
        <v>34456</v>
      </c>
      <c r="B38020" t="s">
        <v>12065</v>
      </c>
      <c r="C38020" t="s">
        <v>12029</v>
      </c>
      <c r="D38020" s="183" t="s">
        <v>12063</v>
      </c>
    </row>
    <row r="38021" spans="1:4">
      <c r="A38021">
        <v>39</v>
      </c>
      <c r="B38021" t="s">
        <v>12066</v>
      </c>
      <c r="C38021" t="s">
        <v>12029</v>
      </c>
      <c r="D38021" s="183" t="s">
        <v>1142</v>
      </c>
    </row>
    <row r="38022" spans="1:4">
      <c r="A38022">
        <v>34457</v>
      </c>
      <c r="B38022" t="s">
        <v>12067</v>
      </c>
      <c r="C38022" t="s">
        <v>12029</v>
      </c>
      <c r="D38022" s="183" t="s">
        <v>1364</v>
      </c>
    </row>
    <row r="38023" spans="1:4">
      <c r="A38023">
        <v>40</v>
      </c>
      <c r="B38023" t="s">
        <v>12068</v>
      </c>
      <c r="C38023" t="s">
        <v>12029</v>
      </c>
      <c r="D38023" s="183" t="s">
        <v>687</v>
      </c>
    </row>
    <row r="38024" spans="1:4">
      <c r="A38024">
        <v>34460</v>
      </c>
      <c r="B38024" t="s">
        <v>12069</v>
      </c>
      <c r="C38024" t="s">
        <v>12029</v>
      </c>
      <c r="D38024" s="183" t="s">
        <v>4698</v>
      </c>
    </row>
    <row r="38025" spans="1:4">
      <c r="A38025">
        <v>42</v>
      </c>
      <c r="B38025" t="s">
        <v>12070</v>
      </c>
      <c r="C38025" t="s">
        <v>12029</v>
      </c>
      <c r="D38025" s="183" t="s">
        <v>12055</v>
      </c>
    </row>
    <row r="38026" spans="1:4">
      <c r="A38026">
        <v>38</v>
      </c>
      <c r="B38026" t="s">
        <v>12071</v>
      </c>
      <c r="C38026" t="s">
        <v>12029</v>
      </c>
      <c r="D38026" s="183" t="s">
        <v>10834</v>
      </c>
    </row>
    <row r="38027" spans="1:4">
      <c r="A38027">
        <v>34344</v>
      </c>
      <c r="B38027" t="s">
        <v>12072</v>
      </c>
      <c r="C38027" t="s">
        <v>12029</v>
      </c>
      <c r="D38027" s="183" t="s">
        <v>1993</v>
      </c>
    </row>
    <row r="38028" spans="1:4">
      <c r="A38028">
        <v>20063</v>
      </c>
      <c r="B38028" t="s">
        <v>12073</v>
      </c>
      <c r="C38028" t="s">
        <v>11941</v>
      </c>
      <c r="D38028" s="183" t="s">
        <v>1826</v>
      </c>
    </row>
    <row r="38029" spans="1:4">
      <c r="A38029">
        <v>40410</v>
      </c>
      <c r="B38029" t="s">
        <v>12074</v>
      </c>
      <c r="C38029" t="s">
        <v>11941</v>
      </c>
      <c r="D38029" s="183" t="s">
        <v>12075</v>
      </c>
    </row>
    <row r="38030" spans="1:4">
      <c r="A38030">
        <v>40411</v>
      </c>
      <c r="B38030" t="s">
        <v>12076</v>
      </c>
      <c r="C38030" t="s">
        <v>11941</v>
      </c>
      <c r="D38030" s="183" t="s">
        <v>12077</v>
      </c>
    </row>
    <row r="38031" spans="1:4">
      <c r="A38031">
        <v>40412</v>
      </c>
      <c r="B38031" t="s">
        <v>12078</v>
      </c>
      <c r="C38031" t="s">
        <v>11941</v>
      </c>
      <c r="D38031" s="183" t="s">
        <v>11362</v>
      </c>
    </row>
    <row r="38032" spans="1:4">
      <c r="A38032">
        <v>38838</v>
      </c>
      <c r="B38032" t="s">
        <v>12079</v>
      </c>
      <c r="C38032" t="s">
        <v>11941</v>
      </c>
      <c r="D38032" s="183" t="s">
        <v>9217</v>
      </c>
    </row>
    <row r="38033" spans="1:4">
      <c r="A38033">
        <v>38839</v>
      </c>
      <c r="B38033" t="s">
        <v>12080</v>
      </c>
      <c r="C38033" t="s">
        <v>11941</v>
      </c>
      <c r="D38033" s="183" t="s">
        <v>9262</v>
      </c>
    </row>
    <row r="38034" spans="1:4">
      <c r="A38034">
        <v>55</v>
      </c>
      <c r="B38034" t="s">
        <v>12081</v>
      </c>
      <c r="C38034" t="s">
        <v>11941</v>
      </c>
      <c r="D38034" s="183" t="s">
        <v>12082</v>
      </c>
    </row>
    <row r="38035" spans="1:4">
      <c r="A38035">
        <v>61</v>
      </c>
      <c r="B38035" t="s">
        <v>12083</v>
      </c>
      <c r="C38035" t="s">
        <v>11941</v>
      </c>
      <c r="D38035" s="183" t="s">
        <v>8032</v>
      </c>
    </row>
    <row r="38036" spans="1:4">
      <c r="A38036">
        <v>62</v>
      </c>
      <c r="B38036" t="s">
        <v>12084</v>
      </c>
      <c r="C38036" t="s">
        <v>11941</v>
      </c>
      <c r="D38036" s="183" t="s">
        <v>5149</v>
      </c>
    </row>
    <row r="38037" spans="1:4">
      <c r="A38037">
        <v>77</v>
      </c>
      <c r="B38037" t="s">
        <v>12085</v>
      </c>
      <c r="C38037" t="s">
        <v>11941</v>
      </c>
      <c r="D38037" s="183" t="s">
        <v>12086</v>
      </c>
    </row>
    <row r="38038" spans="1:4">
      <c r="A38038">
        <v>76</v>
      </c>
      <c r="B38038" t="s">
        <v>12087</v>
      </c>
      <c r="C38038" t="s">
        <v>11941</v>
      </c>
      <c r="D38038" s="183" t="s">
        <v>9387</v>
      </c>
    </row>
    <row r="38039" spans="1:4">
      <c r="A38039">
        <v>67</v>
      </c>
      <c r="B38039" t="s">
        <v>12088</v>
      </c>
      <c r="C38039" t="s">
        <v>11941</v>
      </c>
      <c r="D38039" s="183" t="s">
        <v>12089</v>
      </c>
    </row>
    <row r="38040" spans="1:4">
      <c r="A38040">
        <v>71</v>
      </c>
      <c r="B38040" t="s">
        <v>12090</v>
      </c>
      <c r="C38040" t="s">
        <v>11941</v>
      </c>
      <c r="D38040" s="183" t="s">
        <v>12091</v>
      </c>
    </row>
    <row r="38041" spans="1:4">
      <c r="A38041">
        <v>73</v>
      </c>
      <c r="B38041" t="s">
        <v>12092</v>
      </c>
      <c r="C38041" t="s">
        <v>11941</v>
      </c>
      <c r="D38041" s="183" t="s">
        <v>3517</v>
      </c>
    </row>
    <row r="38042" spans="1:4">
      <c r="A38042">
        <v>103</v>
      </c>
      <c r="B38042" t="s">
        <v>12093</v>
      </c>
      <c r="C38042" t="s">
        <v>11941</v>
      </c>
      <c r="D38042" s="183" t="s">
        <v>2850</v>
      </c>
    </row>
    <row r="38043" spans="1:4">
      <c r="A38043">
        <v>107</v>
      </c>
      <c r="B38043" t="s">
        <v>12094</v>
      </c>
      <c r="C38043" t="s">
        <v>11941</v>
      </c>
      <c r="D38043" s="183" t="s">
        <v>12095</v>
      </c>
    </row>
    <row r="38044" spans="1:4">
      <c r="A38044">
        <v>65</v>
      </c>
      <c r="B38044" t="s">
        <v>12096</v>
      </c>
      <c r="C38044" t="s">
        <v>11941</v>
      </c>
      <c r="D38044" s="183" t="s">
        <v>1997</v>
      </c>
    </row>
    <row r="38045" spans="1:4">
      <c r="A38045">
        <v>108</v>
      </c>
      <c r="B38045" t="s">
        <v>12097</v>
      </c>
      <c r="C38045" t="s">
        <v>11941</v>
      </c>
      <c r="D38045" s="183" t="s">
        <v>1753</v>
      </c>
    </row>
    <row r="38046" spans="1:4">
      <c r="A38046">
        <v>110</v>
      </c>
      <c r="B38046" t="s">
        <v>12098</v>
      </c>
      <c r="C38046" t="s">
        <v>11941</v>
      </c>
      <c r="D38046" s="183" t="s">
        <v>10470</v>
      </c>
    </row>
    <row r="38047" spans="1:4">
      <c r="A38047">
        <v>109</v>
      </c>
      <c r="B38047" t="s">
        <v>12099</v>
      </c>
      <c r="C38047" t="s">
        <v>11941</v>
      </c>
      <c r="D38047" s="183" t="s">
        <v>4974</v>
      </c>
    </row>
    <row r="38048" spans="1:4">
      <c r="A38048">
        <v>111</v>
      </c>
      <c r="B38048" t="s">
        <v>12100</v>
      </c>
      <c r="C38048" t="s">
        <v>11941</v>
      </c>
      <c r="D38048" s="183" t="s">
        <v>2539</v>
      </c>
    </row>
    <row r="38049" spans="1:4">
      <c r="A38049">
        <v>112</v>
      </c>
      <c r="B38049" t="s">
        <v>12101</v>
      </c>
      <c r="C38049" t="s">
        <v>11941</v>
      </c>
      <c r="D38049" s="183" t="s">
        <v>12102</v>
      </c>
    </row>
    <row r="38050" spans="1:4">
      <c r="A38050">
        <v>113</v>
      </c>
      <c r="B38050" t="s">
        <v>12103</v>
      </c>
      <c r="C38050" t="s">
        <v>11941</v>
      </c>
      <c r="D38050" s="183" t="s">
        <v>6658</v>
      </c>
    </row>
    <row r="38051" spans="1:4">
      <c r="A38051">
        <v>104</v>
      </c>
      <c r="B38051" t="s">
        <v>12104</v>
      </c>
      <c r="C38051" t="s">
        <v>11941</v>
      </c>
      <c r="D38051" s="183" t="s">
        <v>12004</v>
      </c>
    </row>
    <row r="38052" spans="1:4">
      <c r="A38052">
        <v>102</v>
      </c>
      <c r="B38052" t="s">
        <v>12105</v>
      </c>
      <c r="C38052" t="s">
        <v>11941</v>
      </c>
      <c r="D38052" s="183" t="s">
        <v>1065</v>
      </c>
    </row>
    <row r="38053" spans="1:4">
      <c r="A38053">
        <v>95</v>
      </c>
      <c r="B38053" t="s">
        <v>12106</v>
      </c>
      <c r="C38053" t="s">
        <v>11941</v>
      </c>
      <c r="D38053" s="183" t="s">
        <v>5149</v>
      </c>
    </row>
    <row r="38054" spans="1:4">
      <c r="A38054">
        <v>96</v>
      </c>
      <c r="B38054" t="s">
        <v>12107</v>
      </c>
      <c r="C38054" t="s">
        <v>11941</v>
      </c>
      <c r="D38054" s="183" t="s">
        <v>12108</v>
      </c>
    </row>
    <row r="38055" spans="1:4">
      <c r="A38055">
        <v>97</v>
      </c>
      <c r="B38055" t="s">
        <v>12109</v>
      </c>
      <c r="C38055" t="s">
        <v>11941</v>
      </c>
      <c r="D38055" s="183" t="s">
        <v>12110</v>
      </c>
    </row>
    <row r="38056" spans="1:4">
      <c r="A38056">
        <v>98</v>
      </c>
      <c r="B38056" t="s">
        <v>12111</v>
      </c>
      <c r="C38056" t="s">
        <v>11941</v>
      </c>
      <c r="D38056" s="183" t="s">
        <v>729</v>
      </c>
    </row>
    <row r="38057" spans="1:4">
      <c r="A38057">
        <v>99</v>
      </c>
      <c r="B38057" t="s">
        <v>12112</v>
      </c>
      <c r="C38057" t="s">
        <v>11941</v>
      </c>
      <c r="D38057" s="183" t="s">
        <v>545</v>
      </c>
    </row>
    <row r="38058" spans="1:4">
      <c r="A38058">
        <v>100</v>
      </c>
      <c r="B38058" t="s">
        <v>12113</v>
      </c>
      <c r="C38058" t="s">
        <v>11941</v>
      </c>
      <c r="D38058" s="183" t="s">
        <v>12114</v>
      </c>
    </row>
    <row r="38059" spans="1:4">
      <c r="A38059">
        <v>75</v>
      </c>
      <c r="B38059" t="s">
        <v>12115</v>
      </c>
      <c r="C38059" t="s">
        <v>11941</v>
      </c>
      <c r="D38059" s="183" t="s">
        <v>12116</v>
      </c>
    </row>
    <row r="38060" spans="1:4">
      <c r="A38060">
        <v>114</v>
      </c>
      <c r="B38060" t="s">
        <v>12117</v>
      </c>
      <c r="C38060" t="s">
        <v>11941</v>
      </c>
      <c r="D38060" s="183" t="s">
        <v>12118</v>
      </c>
    </row>
    <row r="38061" spans="1:4">
      <c r="A38061">
        <v>68</v>
      </c>
      <c r="B38061" t="s">
        <v>12119</v>
      </c>
      <c r="C38061" t="s">
        <v>11941</v>
      </c>
      <c r="D38061" s="183" t="s">
        <v>12120</v>
      </c>
    </row>
    <row r="38062" spans="1:4">
      <c r="A38062">
        <v>86</v>
      </c>
      <c r="B38062" t="s">
        <v>12121</v>
      </c>
      <c r="C38062" t="s">
        <v>11941</v>
      </c>
      <c r="D38062" s="183" t="s">
        <v>12122</v>
      </c>
    </row>
    <row r="38063" spans="1:4">
      <c r="A38063">
        <v>66</v>
      </c>
      <c r="B38063" t="s">
        <v>12123</v>
      </c>
      <c r="C38063" t="s">
        <v>11941</v>
      </c>
      <c r="D38063" s="183" t="s">
        <v>12124</v>
      </c>
    </row>
    <row r="38064" spans="1:4">
      <c r="A38064">
        <v>69</v>
      </c>
      <c r="B38064" t="s">
        <v>12125</v>
      </c>
      <c r="C38064" t="s">
        <v>11941</v>
      </c>
      <c r="D38064" s="183" t="s">
        <v>12126</v>
      </c>
    </row>
    <row r="38065" spans="1:4">
      <c r="A38065">
        <v>83</v>
      </c>
      <c r="B38065" t="s">
        <v>12127</v>
      </c>
      <c r="C38065" t="s">
        <v>11941</v>
      </c>
      <c r="D38065" s="183" t="s">
        <v>12128</v>
      </c>
    </row>
    <row r="38066" spans="1:4">
      <c r="A38066">
        <v>74</v>
      </c>
      <c r="B38066" t="s">
        <v>12129</v>
      </c>
      <c r="C38066" t="s">
        <v>11941</v>
      </c>
      <c r="D38066" s="183" t="s">
        <v>12130</v>
      </c>
    </row>
    <row r="38067" spans="1:4">
      <c r="A38067">
        <v>106</v>
      </c>
      <c r="B38067" t="s">
        <v>12131</v>
      </c>
      <c r="C38067" t="s">
        <v>11941</v>
      </c>
      <c r="D38067" s="183" t="s">
        <v>12132</v>
      </c>
    </row>
    <row r="38068" spans="1:4">
      <c r="A38068">
        <v>87</v>
      </c>
      <c r="B38068" t="s">
        <v>12133</v>
      </c>
      <c r="C38068" t="s">
        <v>11941</v>
      </c>
      <c r="D38068" s="183" t="s">
        <v>12134</v>
      </c>
    </row>
    <row r="38069" spans="1:4">
      <c r="A38069">
        <v>88</v>
      </c>
      <c r="B38069" t="s">
        <v>12135</v>
      </c>
      <c r="C38069" t="s">
        <v>11941</v>
      </c>
      <c r="D38069" s="183" t="s">
        <v>9250</v>
      </c>
    </row>
    <row r="38070" spans="1:4">
      <c r="A38070">
        <v>89</v>
      </c>
      <c r="B38070" t="s">
        <v>12136</v>
      </c>
      <c r="C38070" t="s">
        <v>11941</v>
      </c>
      <c r="D38070" s="183" t="s">
        <v>12137</v>
      </c>
    </row>
    <row r="38071" spans="1:4">
      <c r="A38071">
        <v>90</v>
      </c>
      <c r="B38071" t="s">
        <v>12138</v>
      </c>
      <c r="C38071" t="s">
        <v>11941</v>
      </c>
      <c r="D38071" s="183" t="s">
        <v>2495</v>
      </c>
    </row>
    <row r="38072" spans="1:4">
      <c r="A38072">
        <v>81</v>
      </c>
      <c r="B38072" t="s">
        <v>12139</v>
      </c>
      <c r="C38072" t="s">
        <v>11941</v>
      </c>
      <c r="D38072" s="183" t="s">
        <v>12140</v>
      </c>
    </row>
    <row r="38073" spans="1:4">
      <c r="A38073">
        <v>82</v>
      </c>
      <c r="B38073" t="s">
        <v>12141</v>
      </c>
      <c r="C38073" t="s">
        <v>11941</v>
      </c>
      <c r="D38073" s="183" t="s">
        <v>12142</v>
      </c>
    </row>
    <row r="38074" spans="1:4">
      <c r="A38074">
        <v>105</v>
      </c>
      <c r="B38074" t="s">
        <v>12143</v>
      </c>
      <c r="C38074" t="s">
        <v>11941</v>
      </c>
      <c r="D38074" s="183" t="s">
        <v>12144</v>
      </c>
    </row>
    <row r="38075" spans="1:4">
      <c r="A38075">
        <v>60</v>
      </c>
      <c r="B38075" t="s">
        <v>12145</v>
      </c>
      <c r="C38075" t="s">
        <v>11941</v>
      </c>
      <c r="D38075" s="183" t="s">
        <v>10787</v>
      </c>
    </row>
    <row r="38076" spans="1:4">
      <c r="A38076">
        <v>72</v>
      </c>
      <c r="B38076" t="s">
        <v>12146</v>
      </c>
      <c r="C38076" t="s">
        <v>11941</v>
      </c>
      <c r="D38076" s="183" t="s">
        <v>12147</v>
      </c>
    </row>
    <row r="38077" spans="1:4">
      <c r="A38077">
        <v>70</v>
      </c>
      <c r="B38077" t="s">
        <v>12148</v>
      </c>
      <c r="C38077" t="s">
        <v>11941</v>
      </c>
      <c r="D38077" s="183" t="s">
        <v>7901</v>
      </c>
    </row>
    <row r="38078" spans="1:4">
      <c r="A38078">
        <v>85</v>
      </c>
      <c r="B38078" t="s">
        <v>12149</v>
      </c>
      <c r="C38078" t="s">
        <v>11941</v>
      </c>
      <c r="D38078" s="183" t="s">
        <v>12150</v>
      </c>
    </row>
    <row r="38079" spans="1:4">
      <c r="A38079">
        <v>84</v>
      </c>
      <c r="B38079" t="s">
        <v>12151</v>
      </c>
      <c r="C38079" t="s">
        <v>11941</v>
      </c>
      <c r="D38079" s="183" t="s">
        <v>1527</v>
      </c>
    </row>
    <row r="38080" spans="1:4">
      <c r="A38080">
        <v>37997</v>
      </c>
      <c r="B38080" t="s">
        <v>12152</v>
      </c>
      <c r="C38080" t="s">
        <v>11941</v>
      </c>
      <c r="D38080" s="183" t="s">
        <v>12153</v>
      </c>
    </row>
    <row r="38081" spans="1:4">
      <c r="A38081">
        <v>37998</v>
      </c>
      <c r="B38081" t="s">
        <v>12154</v>
      </c>
      <c r="C38081" t="s">
        <v>11941</v>
      </c>
      <c r="D38081" s="183" t="s">
        <v>2487</v>
      </c>
    </row>
    <row r="38082" spans="1:4">
      <c r="A38082">
        <v>10899</v>
      </c>
      <c r="B38082" t="s">
        <v>12155</v>
      </c>
      <c r="C38082" t="s">
        <v>11941</v>
      </c>
      <c r="D38082" s="183" t="s">
        <v>12156</v>
      </c>
    </row>
    <row r="38083" spans="1:4">
      <c r="A38083">
        <v>10900</v>
      </c>
      <c r="B38083" t="s">
        <v>12157</v>
      </c>
      <c r="C38083" t="s">
        <v>11941</v>
      </c>
      <c r="D38083" s="183" t="s">
        <v>12158</v>
      </c>
    </row>
    <row r="38084" spans="1:4">
      <c r="A38084">
        <v>46</v>
      </c>
      <c r="B38084" t="s">
        <v>12159</v>
      </c>
      <c r="C38084" t="s">
        <v>11941</v>
      </c>
      <c r="D38084" s="183" t="s">
        <v>12160</v>
      </c>
    </row>
    <row r="38085" spans="1:4">
      <c r="A38085">
        <v>51</v>
      </c>
      <c r="B38085" t="s">
        <v>12161</v>
      </c>
      <c r="C38085" t="s">
        <v>11941</v>
      </c>
      <c r="D38085" s="183" t="s">
        <v>12162</v>
      </c>
    </row>
    <row r="38086" spans="1:4">
      <c r="A38086">
        <v>12863</v>
      </c>
      <c r="B38086" t="s">
        <v>12163</v>
      </c>
      <c r="C38086" t="s">
        <v>11941</v>
      </c>
      <c r="D38086" s="183" t="s">
        <v>12164</v>
      </c>
    </row>
    <row r="38087" spans="1:4">
      <c r="A38087">
        <v>50</v>
      </c>
      <c r="B38087" t="s">
        <v>12165</v>
      </c>
      <c r="C38087" t="s">
        <v>11941</v>
      </c>
      <c r="D38087" s="183" t="s">
        <v>12166</v>
      </c>
    </row>
    <row r="38088" spans="1:4">
      <c r="A38088">
        <v>47</v>
      </c>
      <c r="B38088" t="s">
        <v>12167</v>
      </c>
      <c r="C38088" t="s">
        <v>11941</v>
      </c>
      <c r="D38088" s="183" t="s">
        <v>12168</v>
      </c>
    </row>
    <row r="38089" spans="1:4">
      <c r="A38089">
        <v>48</v>
      </c>
      <c r="B38089" t="s">
        <v>12169</v>
      </c>
      <c r="C38089" t="s">
        <v>11941</v>
      </c>
      <c r="D38089" s="183" t="s">
        <v>12170</v>
      </c>
    </row>
    <row r="38090" spans="1:4">
      <c r="A38090">
        <v>52</v>
      </c>
      <c r="B38090" t="s">
        <v>12171</v>
      </c>
      <c r="C38090" t="s">
        <v>11941</v>
      </c>
      <c r="D38090" s="183" t="s">
        <v>4684</v>
      </c>
    </row>
    <row r="38091" spans="1:4">
      <c r="A38091">
        <v>43</v>
      </c>
      <c r="B38091" t="s">
        <v>12172</v>
      </c>
      <c r="C38091" t="s">
        <v>11941</v>
      </c>
      <c r="D38091" s="183" t="s">
        <v>9030</v>
      </c>
    </row>
    <row r="38092" spans="1:4">
      <c r="A38092">
        <v>4791</v>
      </c>
      <c r="B38092" t="s">
        <v>12173</v>
      </c>
      <c r="C38092" t="s">
        <v>12029</v>
      </c>
      <c r="D38092" s="183" t="s">
        <v>11687</v>
      </c>
    </row>
    <row r="38093" spans="1:4">
      <c r="A38093">
        <v>157</v>
      </c>
      <c r="B38093" t="s">
        <v>12174</v>
      </c>
      <c r="C38093" t="s">
        <v>12029</v>
      </c>
      <c r="D38093" s="183" t="s">
        <v>12175</v>
      </c>
    </row>
    <row r="38094" spans="1:4">
      <c r="A38094">
        <v>156</v>
      </c>
      <c r="B38094" t="s">
        <v>12176</v>
      </c>
      <c r="C38094" t="s">
        <v>12029</v>
      </c>
      <c r="D38094" s="183" t="s">
        <v>12177</v>
      </c>
    </row>
    <row r="38095" spans="1:4">
      <c r="A38095">
        <v>131</v>
      </c>
      <c r="B38095" t="s">
        <v>12178</v>
      </c>
      <c r="C38095" t="s">
        <v>12029</v>
      </c>
      <c r="D38095" s="183" t="s">
        <v>12179</v>
      </c>
    </row>
    <row r="38096" spans="1:4">
      <c r="A38096">
        <v>39719</v>
      </c>
      <c r="B38096" t="s">
        <v>12180</v>
      </c>
      <c r="C38096" t="s">
        <v>12032</v>
      </c>
      <c r="D38096" s="183" t="s">
        <v>12181</v>
      </c>
    </row>
    <row r="38097" spans="1:4">
      <c r="A38097">
        <v>21114</v>
      </c>
      <c r="B38097" t="s">
        <v>12182</v>
      </c>
      <c r="C38097" t="s">
        <v>11941</v>
      </c>
      <c r="D38097" s="183" t="s">
        <v>4205</v>
      </c>
    </row>
    <row r="38098" spans="1:4">
      <c r="A38098">
        <v>119</v>
      </c>
      <c r="B38098" t="s">
        <v>12183</v>
      </c>
      <c r="C38098" t="s">
        <v>11941</v>
      </c>
      <c r="D38098" s="183" t="s">
        <v>4695</v>
      </c>
    </row>
    <row r="38099" spans="1:4">
      <c r="A38099">
        <v>20080</v>
      </c>
      <c r="B38099" t="s">
        <v>12184</v>
      </c>
      <c r="C38099" t="s">
        <v>11941</v>
      </c>
      <c r="D38099" s="183" t="s">
        <v>10461</v>
      </c>
    </row>
    <row r="38100" spans="1:4">
      <c r="A38100">
        <v>122</v>
      </c>
      <c r="B38100" t="s">
        <v>12185</v>
      </c>
      <c r="C38100" t="s">
        <v>11941</v>
      </c>
      <c r="D38100" s="183" t="s">
        <v>12186</v>
      </c>
    </row>
    <row r="38101" spans="1:4">
      <c r="A38101">
        <v>3410</v>
      </c>
      <c r="B38101" t="s">
        <v>12187</v>
      </c>
      <c r="C38101" t="s">
        <v>12029</v>
      </c>
      <c r="D38101" s="183" t="s">
        <v>3542</v>
      </c>
    </row>
    <row r="38102" spans="1:4">
      <c r="A38102">
        <v>124</v>
      </c>
      <c r="B38102" t="s">
        <v>12188</v>
      </c>
      <c r="C38102" t="s">
        <v>12032</v>
      </c>
      <c r="D38102" s="183" t="s">
        <v>6538</v>
      </c>
    </row>
    <row r="38103" spans="1:4">
      <c r="A38103">
        <v>7334</v>
      </c>
      <c r="B38103" t="s">
        <v>12189</v>
      </c>
      <c r="C38103" t="s">
        <v>12032</v>
      </c>
      <c r="D38103" s="183" t="s">
        <v>4700</v>
      </c>
    </row>
    <row r="38104" spans="1:4">
      <c r="A38104">
        <v>7325</v>
      </c>
      <c r="B38104" t="s">
        <v>12190</v>
      </c>
      <c r="C38104" t="s">
        <v>12029</v>
      </c>
      <c r="D38104" s="183" t="s">
        <v>707</v>
      </c>
    </row>
    <row r="38105" spans="1:4">
      <c r="A38105">
        <v>123</v>
      </c>
      <c r="B38105" t="s">
        <v>12191</v>
      </c>
      <c r="C38105" t="s">
        <v>12032</v>
      </c>
      <c r="D38105" s="183" t="s">
        <v>12036</v>
      </c>
    </row>
    <row r="38106" spans="1:4">
      <c r="A38106">
        <v>127</v>
      </c>
      <c r="B38106" t="s">
        <v>12192</v>
      </c>
      <c r="C38106" t="s">
        <v>12032</v>
      </c>
      <c r="D38106" s="183" t="s">
        <v>12193</v>
      </c>
    </row>
    <row r="38107" spans="1:4">
      <c r="A38107">
        <v>133</v>
      </c>
      <c r="B38107" t="s">
        <v>12194</v>
      </c>
      <c r="C38107" t="s">
        <v>12032</v>
      </c>
      <c r="D38107" s="183" t="s">
        <v>8094</v>
      </c>
    </row>
    <row r="38108" spans="1:4">
      <c r="A38108">
        <v>37538</v>
      </c>
      <c r="B38108" t="s">
        <v>12195</v>
      </c>
      <c r="C38108" t="s">
        <v>12196</v>
      </c>
      <c r="D38108" s="183" t="s">
        <v>8123</v>
      </c>
    </row>
    <row r="38109" spans="1:4">
      <c r="A38109">
        <v>132</v>
      </c>
      <c r="B38109" t="s">
        <v>12197</v>
      </c>
      <c r="C38109" t="s">
        <v>12032</v>
      </c>
      <c r="D38109" s="183" t="s">
        <v>9955</v>
      </c>
    </row>
    <row r="38110" spans="1:4">
      <c r="A38110">
        <v>13408</v>
      </c>
      <c r="B38110" t="s">
        <v>12198</v>
      </c>
      <c r="C38110" t="s">
        <v>12199</v>
      </c>
      <c r="D38110" s="183" t="s">
        <v>12200</v>
      </c>
    </row>
    <row r="38111" spans="1:4">
      <c r="A38111">
        <v>37476</v>
      </c>
      <c r="B38111" t="s">
        <v>12201</v>
      </c>
      <c r="C38111" t="s">
        <v>11941</v>
      </c>
      <c r="D38111" s="183" t="s">
        <v>12202</v>
      </c>
    </row>
    <row r="38112" spans="1:4">
      <c r="A38112">
        <v>37478</v>
      </c>
      <c r="B38112" t="s">
        <v>12203</v>
      </c>
      <c r="C38112" t="s">
        <v>11941</v>
      </c>
      <c r="D38112" s="183" t="s">
        <v>12204</v>
      </c>
    </row>
    <row r="38113" spans="1:4">
      <c r="A38113">
        <v>37477</v>
      </c>
      <c r="B38113" t="s">
        <v>12205</v>
      </c>
      <c r="C38113" t="s">
        <v>11941</v>
      </c>
      <c r="D38113" s="183" t="s">
        <v>12206</v>
      </c>
    </row>
    <row r="38114" spans="1:4">
      <c r="A38114">
        <v>37479</v>
      </c>
      <c r="B38114" t="s">
        <v>12207</v>
      </c>
      <c r="C38114" t="s">
        <v>11941</v>
      </c>
      <c r="D38114" s="183" t="s">
        <v>12208</v>
      </c>
    </row>
    <row r="38115" spans="1:4">
      <c r="A38115">
        <v>4319</v>
      </c>
      <c r="B38115" t="s">
        <v>12209</v>
      </c>
      <c r="C38115" t="s">
        <v>11941</v>
      </c>
      <c r="D38115" s="183" t="s">
        <v>2451</v>
      </c>
    </row>
    <row r="38116" spans="1:4">
      <c r="A38116">
        <v>43064</v>
      </c>
      <c r="B38116" t="s">
        <v>12210</v>
      </c>
      <c r="C38116" t="s">
        <v>12029</v>
      </c>
      <c r="D38116" s="183" t="s">
        <v>4744</v>
      </c>
    </row>
    <row r="38117" spans="1:4">
      <c r="A38117">
        <v>40553</v>
      </c>
      <c r="B38117" t="s">
        <v>12211</v>
      </c>
      <c r="C38117" t="s">
        <v>12212</v>
      </c>
      <c r="D38117" s="183" t="s">
        <v>10335</v>
      </c>
    </row>
    <row r="38118" spans="1:4">
      <c r="A38118">
        <v>13003</v>
      </c>
      <c r="B38118" t="s">
        <v>12213</v>
      </c>
      <c r="C38118" t="s">
        <v>12032</v>
      </c>
      <c r="D38118" s="183" t="s">
        <v>2554</v>
      </c>
    </row>
    <row r="38119" spans="1:4">
      <c r="A38119">
        <v>6114</v>
      </c>
      <c r="B38119" t="s">
        <v>12214</v>
      </c>
      <c r="C38119" t="s">
        <v>11947</v>
      </c>
      <c r="D38119" s="183" t="s">
        <v>6437</v>
      </c>
    </row>
    <row r="38120" spans="1:4">
      <c r="A38120">
        <v>40912</v>
      </c>
      <c r="B38120" t="s">
        <v>12215</v>
      </c>
      <c r="C38120" t="s">
        <v>12216</v>
      </c>
      <c r="D38120" s="183" t="s">
        <v>12217</v>
      </c>
    </row>
    <row r="38121" spans="1:4">
      <c r="A38121">
        <v>247</v>
      </c>
      <c r="B38121" t="s">
        <v>12218</v>
      </c>
      <c r="C38121" t="s">
        <v>11947</v>
      </c>
      <c r="D38121" s="183" t="s">
        <v>10814</v>
      </c>
    </row>
    <row r="38122" spans="1:4">
      <c r="A38122">
        <v>40919</v>
      </c>
      <c r="B38122" t="s">
        <v>12219</v>
      </c>
      <c r="C38122" t="s">
        <v>12216</v>
      </c>
      <c r="D38122" s="183" t="s">
        <v>12220</v>
      </c>
    </row>
    <row r="38123" spans="1:4">
      <c r="A38123">
        <v>25958</v>
      </c>
      <c r="B38123" t="s">
        <v>12221</v>
      </c>
      <c r="C38123" t="s">
        <v>11947</v>
      </c>
      <c r="D38123" s="183" t="s">
        <v>4741</v>
      </c>
    </row>
    <row r="38124" spans="1:4">
      <c r="A38124">
        <v>40984</v>
      </c>
      <c r="B38124" t="s">
        <v>12222</v>
      </c>
      <c r="C38124" t="s">
        <v>12216</v>
      </c>
      <c r="D38124" s="183" t="s">
        <v>12223</v>
      </c>
    </row>
    <row r="38125" spans="1:4">
      <c r="A38125">
        <v>248</v>
      </c>
      <c r="B38125" t="s">
        <v>12224</v>
      </c>
      <c r="C38125" t="s">
        <v>11947</v>
      </c>
      <c r="D38125" s="183" t="s">
        <v>5183</v>
      </c>
    </row>
    <row r="38126" spans="1:4">
      <c r="A38126">
        <v>41086</v>
      </c>
      <c r="B38126" t="s">
        <v>12225</v>
      </c>
      <c r="C38126" t="s">
        <v>12216</v>
      </c>
      <c r="D38126" s="183" t="s">
        <v>12226</v>
      </c>
    </row>
    <row r="38127" spans="1:4">
      <c r="A38127">
        <v>34466</v>
      </c>
      <c r="B38127" t="s">
        <v>12227</v>
      </c>
      <c r="C38127" t="s">
        <v>11947</v>
      </c>
      <c r="D38127" s="183" t="s">
        <v>5183</v>
      </c>
    </row>
    <row r="38128" spans="1:4">
      <c r="A38128">
        <v>41083</v>
      </c>
      <c r="B38128" t="s">
        <v>12228</v>
      </c>
      <c r="C38128" t="s">
        <v>12216</v>
      </c>
      <c r="D38128" s="183" t="s">
        <v>12226</v>
      </c>
    </row>
    <row r="38129" spans="1:4">
      <c r="A38129">
        <v>252</v>
      </c>
      <c r="B38129" t="s">
        <v>12229</v>
      </c>
      <c r="C38129" t="s">
        <v>11947</v>
      </c>
      <c r="D38129" s="183" t="s">
        <v>7172</v>
      </c>
    </row>
    <row r="38130" spans="1:4">
      <c r="A38130">
        <v>40909</v>
      </c>
      <c r="B38130" t="s">
        <v>12230</v>
      </c>
      <c r="C38130" t="s">
        <v>12216</v>
      </c>
      <c r="D38130" s="183" t="s">
        <v>12231</v>
      </c>
    </row>
    <row r="38131" spans="1:4">
      <c r="A38131">
        <v>242</v>
      </c>
      <c r="B38131" t="s">
        <v>12232</v>
      </c>
      <c r="C38131" t="s">
        <v>11947</v>
      </c>
      <c r="D38131" s="183" t="s">
        <v>12233</v>
      </c>
    </row>
    <row r="38132" spans="1:4">
      <c r="A38132">
        <v>41085</v>
      </c>
      <c r="B38132" t="s">
        <v>12234</v>
      </c>
      <c r="C38132" t="s">
        <v>12216</v>
      </c>
      <c r="D38132" s="183" t="s">
        <v>12235</v>
      </c>
    </row>
    <row r="38133" spans="1:4">
      <c r="A38133">
        <v>427</v>
      </c>
      <c r="B38133" t="s">
        <v>12236</v>
      </c>
      <c r="C38133" t="s">
        <v>11941</v>
      </c>
      <c r="D38133" s="183" t="s">
        <v>4660</v>
      </c>
    </row>
    <row r="38134" spans="1:4">
      <c r="A38134">
        <v>417</v>
      </c>
      <c r="B38134" t="s">
        <v>12237</v>
      </c>
      <c r="C38134" t="s">
        <v>11941</v>
      </c>
      <c r="D38134" s="183" t="s">
        <v>1103</v>
      </c>
    </row>
    <row r="38135" spans="1:4">
      <c r="A38135">
        <v>11273</v>
      </c>
      <c r="B38135" t="s">
        <v>12238</v>
      </c>
      <c r="C38135" t="s">
        <v>11941</v>
      </c>
      <c r="D38135" s="183" t="s">
        <v>4988</v>
      </c>
    </row>
    <row r="38136" spans="1:4">
      <c r="A38136">
        <v>11272</v>
      </c>
      <c r="B38136" t="s">
        <v>12239</v>
      </c>
      <c r="C38136" t="s">
        <v>11941</v>
      </c>
      <c r="D38136" s="183" t="s">
        <v>1075</v>
      </c>
    </row>
    <row r="38137" spans="1:4">
      <c r="A38137">
        <v>11275</v>
      </c>
      <c r="B38137" t="s">
        <v>12240</v>
      </c>
      <c r="C38137" t="s">
        <v>11941</v>
      </c>
      <c r="D38137" s="183" t="s">
        <v>2456</v>
      </c>
    </row>
    <row r="38138" spans="1:4">
      <c r="A38138">
        <v>11274</v>
      </c>
      <c r="B38138" t="s">
        <v>12241</v>
      </c>
      <c r="C38138" t="s">
        <v>11941</v>
      </c>
      <c r="D38138" s="183" t="s">
        <v>12242</v>
      </c>
    </row>
    <row r="38139" spans="1:4">
      <c r="A38139">
        <v>38470</v>
      </c>
      <c r="B38139" t="s">
        <v>12243</v>
      </c>
      <c r="C38139" t="s">
        <v>11941</v>
      </c>
      <c r="D38139" s="183" t="s">
        <v>12244</v>
      </c>
    </row>
    <row r="38140" spans="1:4">
      <c r="A38140">
        <v>38547</v>
      </c>
      <c r="B38140" t="s">
        <v>12245</v>
      </c>
      <c r="C38140" t="s">
        <v>11941</v>
      </c>
      <c r="D38140" s="183" t="s">
        <v>12246</v>
      </c>
    </row>
    <row r="38141" spans="1:4">
      <c r="A38141">
        <v>38469</v>
      </c>
      <c r="B38141" t="s">
        <v>12247</v>
      </c>
      <c r="C38141" t="s">
        <v>11941</v>
      </c>
      <c r="D38141" s="183" t="s">
        <v>12248</v>
      </c>
    </row>
    <row r="38142" spans="1:4">
      <c r="A38142">
        <v>38467</v>
      </c>
      <c r="B38142" t="s">
        <v>12249</v>
      </c>
      <c r="C38142" t="s">
        <v>11941</v>
      </c>
      <c r="D38142" s="183" t="s">
        <v>7865</v>
      </c>
    </row>
    <row r="38143" spans="1:4">
      <c r="A38143">
        <v>38468</v>
      </c>
      <c r="B38143" t="s">
        <v>12250</v>
      </c>
      <c r="C38143" t="s">
        <v>11941</v>
      </c>
      <c r="D38143" s="183" t="s">
        <v>12251</v>
      </c>
    </row>
    <row r="38144" spans="1:4">
      <c r="A38144">
        <v>38471</v>
      </c>
      <c r="B38144" t="s">
        <v>12252</v>
      </c>
      <c r="C38144" t="s">
        <v>11941</v>
      </c>
      <c r="D38144" s="183" t="s">
        <v>12253</v>
      </c>
    </row>
    <row r="38145" spans="1:4">
      <c r="A38145">
        <v>37370</v>
      </c>
      <c r="B38145" t="s">
        <v>12254</v>
      </c>
      <c r="C38145" t="s">
        <v>11947</v>
      </c>
      <c r="D38145" s="183" t="s">
        <v>8986</v>
      </c>
    </row>
    <row r="38146" spans="1:4">
      <c r="A38146">
        <v>40862</v>
      </c>
      <c r="B38146" t="s">
        <v>12255</v>
      </c>
      <c r="C38146" t="s">
        <v>12216</v>
      </c>
      <c r="D38146" s="183" t="s">
        <v>12256</v>
      </c>
    </row>
    <row r="38147" spans="1:4">
      <c r="A38147">
        <v>10658</v>
      </c>
      <c r="B38147" t="s">
        <v>12257</v>
      </c>
      <c r="C38147" t="s">
        <v>11941</v>
      </c>
      <c r="D38147" s="183" t="s">
        <v>12258</v>
      </c>
    </row>
    <row r="38148" spans="1:4">
      <c r="A38148">
        <v>253</v>
      </c>
      <c r="B38148" t="s">
        <v>12259</v>
      </c>
      <c r="C38148" t="s">
        <v>11947</v>
      </c>
      <c r="D38148" s="183" t="s">
        <v>12260</v>
      </c>
    </row>
    <row r="38149" spans="1:4">
      <c r="A38149">
        <v>40809</v>
      </c>
      <c r="B38149" t="s">
        <v>12261</v>
      </c>
      <c r="C38149" t="s">
        <v>12216</v>
      </c>
      <c r="D38149" s="183" t="s">
        <v>12262</v>
      </c>
    </row>
    <row r="38150" spans="1:4">
      <c r="A38150">
        <v>42428</v>
      </c>
      <c r="B38150" t="s">
        <v>12263</v>
      </c>
      <c r="C38150" t="s">
        <v>11941</v>
      </c>
      <c r="D38150" s="183" t="s">
        <v>12264</v>
      </c>
    </row>
    <row r="38151" spans="1:4">
      <c r="A38151">
        <v>583</v>
      </c>
      <c r="B38151" t="s">
        <v>12265</v>
      </c>
      <c r="C38151" t="s">
        <v>12029</v>
      </c>
      <c r="D38151" s="183" t="s">
        <v>1226</v>
      </c>
    </row>
    <row r="38152" spans="1:4">
      <c r="A38152">
        <v>299</v>
      </c>
      <c r="B38152" t="s">
        <v>12266</v>
      </c>
      <c r="C38152" t="s">
        <v>11941</v>
      </c>
      <c r="D38152" s="183" t="s">
        <v>1344</v>
      </c>
    </row>
    <row r="38153" spans="1:4">
      <c r="A38153">
        <v>298</v>
      </c>
      <c r="B38153" t="s">
        <v>12267</v>
      </c>
      <c r="C38153" t="s">
        <v>11941</v>
      </c>
      <c r="D38153" s="183" t="s">
        <v>11274</v>
      </c>
    </row>
    <row r="38154" spans="1:4">
      <c r="A38154">
        <v>295</v>
      </c>
      <c r="B38154" t="s">
        <v>12268</v>
      </c>
      <c r="C38154" t="s">
        <v>11941</v>
      </c>
      <c r="D38154" s="183" t="s">
        <v>2041</v>
      </c>
    </row>
    <row r="38155" spans="1:4">
      <c r="A38155">
        <v>296</v>
      </c>
      <c r="B38155" t="s">
        <v>12269</v>
      </c>
      <c r="C38155" t="s">
        <v>11941</v>
      </c>
      <c r="D38155" s="183" t="s">
        <v>2023</v>
      </c>
    </row>
    <row r="38156" spans="1:4">
      <c r="A38156">
        <v>297</v>
      </c>
      <c r="B38156" t="s">
        <v>12270</v>
      </c>
      <c r="C38156" t="s">
        <v>11941</v>
      </c>
      <c r="D38156" s="183" t="s">
        <v>12271</v>
      </c>
    </row>
    <row r="38157" spans="1:4">
      <c r="A38157">
        <v>301</v>
      </c>
      <c r="B38157" t="s">
        <v>12272</v>
      </c>
      <c r="C38157" t="s">
        <v>11941</v>
      </c>
      <c r="D38157" s="183" t="s">
        <v>1911</v>
      </c>
    </row>
    <row r="38158" spans="1:4">
      <c r="A38158">
        <v>300</v>
      </c>
      <c r="B38158" t="s">
        <v>12273</v>
      </c>
      <c r="C38158" t="s">
        <v>11941</v>
      </c>
      <c r="D38158" s="183" t="s">
        <v>6694</v>
      </c>
    </row>
    <row r="38159" spans="1:4">
      <c r="A38159">
        <v>20084</v>
      </c>
      <c r="B38159" t="s">
        <v>12274</v>
      </c>
      <c r="C38159" t="s">
        <v>11941</v>
      </c>
      <c r="D38159" s="183" t="s">
        <v>2041</v>
      </c>
    </row>
    <row r="38160" spans="1:4">
      <c r="A38160">
        <v>20085</v>
      </c>
      <c r="B38160" t="s">
        <v>12275</v>
      </c>
      <c r="C38160" t="s">
        <v>11941</v>
      </c>
      <c r="D38160" s="183" t="s">
        <v>2336</v>
      </c>
    </row>
    <row r="38161" spans="1:4">
      <c r="A38161">
        <v>311</v>
      </c>
      <c r="B38161" t="s">
        <v>12276</v>
      </c>
      <c r="C38161" t="s">
        <v>11941</v>
      </c>
      <c r="D38161" s="183" t="s">
        <v>1639</v>
      </c>
    </row>
    <row r="38162" spans="1:4">
      <c r="A38162">
        <v>318</v>
      </c>
      <c r="B38162" t="s">
        <v>12277</v>
      </c>
      <c r="C38162" t="s">
        <v>11941</v>
      </c>
      <c r="D38162" s="183" t="s">
        <v>12278</v>
      </c>
    </row>
    <row r="38163" spans="1:4">
      <c r="A38163">
        <v>319</v>
      </c>
      <c r="B38163" t="s">
        <v>12279</v>
      </c>
      <c r="C38163" t="s">
        <v>11941</v>
      </c>
      <c r="D38163" s="183" t="s">
        <v>12280</v>
      </c>
    </row>
    <row r="38164" spans="1:4">
      <c r="A38164">
        <v>320</v>
      </c>
      <c r="B38164" t="s">
        <v>12281</v>
      </c>
      <c r="C38164" t="s">
        <v>11941</v>
      </c>
      <c r="D38164" s="183" t="s">
        <v>12282</v>
      </c>
    </row>
    <row r="38165" spans="1:4">
      <c r="A38165">
        <v>314</v>
      </c>
      <c r="B38165" t="s">
        <v>12283</v>
      </c>
      <c r="C38165" t="s">
        <v>11941</v>
      </c>
      <c r="D38165" s="183" t="s">
        <v>12284</v>
      </c>
    </row>
    <row r="38166" spans="1:4">
      <c r="A38166">
        <v>303</v>
      </c>
      <c r="B38166" t="s">
        <v>12285</v>
      </c>
      <c r="C38166" t="s">
        <v>11941</v>
      </c>
      <c r="D38166" s="183" t="s">
        <v>12102</v>
      </c>
    </row>
    <row r="38167" spans="1:4">
      <c r="A38167">
        <v>304</v>
      </c>
      <c r="B38167" t="s">
        <v>12286</v>
      </c>
      <c r="C38167" t="s">
        <v>11941</v>
      </c>
      <c r="D38167" s="183" t="s">
        <v>965</v>
      </c>
    </row>
    <row r="38168" spans="1:4">
      <c r="A38168">
        <v>305</v>
      </c>
      <c r="B38168" t="s">
        <v>12287</v>
      </c>
      <c r="C38168" t="s">
        <v>11941</v>
      </c>
      <c r="D38168" s="183" t="s">
        <v>11306</v>
      </c>
    </row>
    <row r="38169" spans="1:4">
      <c r="A38169">
        <v>306</v>
      </c>
      <c r="B38169" t="s">
        <v>12288</v>
      </c>
      <c r="C38169" t="s">
        <v>11941</v>
      </c>
      <c r="D38169" s="183" t="s">
        <v>3522</v>
      </c>
    </row>
    <row r="38170" spans="1:4">
      <c r="A38170">
        <v>307</v>
      </c>
      <c r="B38170" t="s">
        <v>12289</v>
      </c>
      <c r="C38170" t="s">
        <v>11941</v>
      </c>
      <c r="D38170" s="183" t="s">
        <v>5462</v>
      </c>
    </row>
    <row r="38171" spans="1:4">
      <c r="A38171">
        <v>309</v>
      </c>
      <c r="B38171" t="s">
        <v>12290</v>
      </c>
      <c r="C38171" t="s">
        <v>11941</v>
      </c>
      <c r="D38171" s="183" t="s">
        <v>12291</v>
      </c>
    </row>
    <row r="38172" spans="1:4">
      <c r="A38172">
        <v>310</v>
      </c>
      <c r="B38172" t="s">
        <v>12292</v>
      </c>
      <c r="C38172" t="s">
        <v>11941</v>
      </c>
      <c r="D38172" s="183" t="s">
        <v>12293</v>
      </c>
    </row>
    <row r="38173" spans="1:4">
      <c r="A38173">
        <v>328</v>
      </c>
      <c r="B38173" t="s">
        <v>12294</v>
      </c>
      <c r="C38173" t="s">
        <v>11941</v>
      </c>
      <c r="D38173" s="183" t="s">
        <v>12295</v>
      </c>
    </row>
    <row r="38174" spans="1:4">
      <c r="A38174">
        <v>325</v>
      </c>
      <c r="B38174" t="s">
        <v>12296</v>
      </c>
      <c r="C38174" t="s">
        <v>11941</v>
      </c>
      <c r="D38174" s="183" t="s">
        <v>12297</v>
      </c>
    </row>
    <row r="38175" spans="1:4">
      <c r="A38175">
        <v>20326</v>
      </c>
      <c r="B38175" t="s">
        <v>12298</v>
      </c>
      <c r="C38175" t="s">
        <v>11941</v>
      </c>
      <c r="D38175" s="183" t="s">
        <v>5248</v>
      </c>
    </row>
    <row r="38176" spans="1:4">
      <c r="A38176">
        <v>329</v>
      </c>
      <c r="B38176" t="s">
        <v>12299</v>
      </c>
      <c r="C38176" t="s">
        <v>11941</v>
      </c>
      <c r="D38176" s="183" t="s">
        <v>12300</v>
      </c>
    </row>
    <row r="38177" spans="1:4">
      <c r="A38177">
        <v>308</v>
      </c>
      <c r="B38177" t="s">
        <v>12301</v>
      </c>
      <c r="C38177" t="s">
        <v>11941</v>
      </c>
      <c r="D38177" s="183" t="s">
        <v>8951</v>
      </c>
    </row>
    <row r="38178" spans="1:4">
      <c r="A38178">
        <v>39642</v>
      </c>
      <c r="B38178" t="s">
        <v>12302</v>
      </c>
      <c r="C38178" t="s">
        <v>11941</v>
      </c>
      <c r="D38178" s="183" t="s">
        <v>11436</v>
      </c>
    </row>
    <row r="38179" spans="1:4">
      <c r="A38179">
        <v>39641</v>
      </c>
      <c r="B38179" t="s">
        <v>12303</v>
      </c>
      <c r="C38179" t="s">
        <v>11941</v>
      </c>
      <c r="D38179" s="183" t="s">
        <v>1329</v>
      </c>
    </row>
    <row r="38180" spans="1:4">
      <c r="A38180">
        <v>39643</v>
      </c>
      <c r="B38180" t="s">
        <v>12304</v>
      </c>
      <c r="C38180" t="s">
        <v>11941</v>
      </c>
      <c r="D38180" s="183" t="s">
        <v>681</v>
      </c>
    </row>
    <row r="38181" spans="1:4">
      <c r="A38181">
        <v>39644</v>
      </c>
      <c r="B38181" t="s">
        <v>12305</v>
      </c>
      <c r="C38181" t="s">
        <v>11941</v>
      </c>
      <c r="D38181" s="183" t="s">
        <v>12061</v>
      </c>
    </row>
    <row r="38182" spans="1:4">
      <c r="A38182">
        <v>39645</v>
      </c>
      <c r="B38182" t="s">
        <v>12306</v>
      </c>
      <c r="C38182" t="s">
        <v>11941</v>
      </c>
      <c r="D38182" s="183" t="s">
        <v>4718</v>
      </c>
    </row>
    <row r="38183" spans="1:4">
      <c r="A38183">
        <v>12548</v>
      </c>
      <c r="B38183" t="s">
        <v>12307</v>
      </c>
      <c r="C38183" t="s">
        <v>11941</v>
      </c>
      <c r="D38183" s="183" t="s">
        <v>12308</v>
      </c>
    </row>
    <row r="38184" spans="1:4">
      <c r="A38184">
        <v>13113</v>
      </c>
      <c r="B38184" t="s">
        <v>12309</v>
      </c>
      <c r="C38184" t="s">
        <v>11941</v>
      </c>
      <c r="D38184" s="183" t="s">
        <v>12310</v>
      </c>
    </row>
    <row r="38185" spans="1:4">
      <c r="A38185">
        <v>13114</v>
      </c>
      <c r="B38185" t="s">
        <v>12311</v>
      </c>
      <c r="C38185" t="s">
        <v>11941</v>
      </c>
      <c r="D38185" s="183" t="s">
        <v>12312</v>
      </c>
    </row>
    <row r="38186" spans="1:4">
      <c r="A38186">
        <v>12530</v>
      </c>
      <c r="B38186" t="s">
        <v>12313</v>
      </c>
      <c r="C38186" t="s">
        <v>11941</v>
      </c>
      <c r="D38186" s="183" t="s">
        <v>12314</v>
      </c>
    </row>
    <row r="38187" spans="1:4">
      <c r="A38187">
        <v>12531</v>
      </c>
      <c r="B38187" t="s">
        <v>12315</v>
      </c>
      <c r="C38187" t="s">
        <v>11941</v>
      </c>
      <c r="D38187" s="183" t="s">
        <v>9888</v>
      </c>
    </row>
    <row r="38188" spans="1:4">
      <c r="A38188">
        <v>12532</v>
      </c>
      <c r="B38188" t="s">
        <v>12316</v>
      </c>
      <c r="C38188" t="s">
        <v>11941</v>
      </c>
      <c r="D38188" s="183" t="s">
        <v>4333</v>
      </c>
    </row>
    <row r="38189" spans="1:4">
      <c r="A38189">
        <v>12533</v>
      </c>
      <c r="B38189" t="s">
        <v>12317</v>
      </c>
      <c r="C38189" t="s">
        <v>11941</v>
      </c>
      <c r="D38189" s="183" t="s">
        <v>12318</v>
      </c>
    </row>
    <row r="38190" spans="1:4">
      <c r="A38190">
        <v>12544</v>
      </c>
      <c r="B38190" t="s">
        <v>12319</v>
      </c>
      <c r="C38190" t="s">
        <v>11941</v>
      </c>
      <c r="D38190" s="183" t="s">
        <v>12320</v>
      </c>
    </row>
    <row r="38191" spans="1:4">
      <c r="A38191">
        <v>12546</v>
      </c>
      <c r="B38191" t="s">
        <v>12321</v>
      </c>
      <c r="C38191" t="s">
        <v>11941</v>
      </c>
      <c r="D38191" s="183" t="s">
        <v>12322</v>
      </c>
    </row>
    <row r="38192" spans="1:4">
      <c r="A38192">
        <v>12547</v>
      </c>
      <c r="B38192" t="s">
        <v>12323</v>
      </c>
      <c r="C38192" t="s">
        <v>11941</v>
      </c>
      <c r="D38192" s="183" t="s">
        <v>12324</v>
      </c>
    </row>
    <row r="38193" spans="1:4">
      <c r="A38193">
        <v>12551</v>
      </c>
      <c r="B38193" t="s">
        <v>12325</v>
      </c>
      <c r="C38193" t="s">
        <v>11941</v>
      </c>
      <c r="D38193" s="183" t="s">
        <v>12326</v>
      </c>
    </row>
    <row r="38194" spans="1:4">
      <c r="A38194">
        <v>12563</v>
      </c>
      <c r="B38194" t="s">
        <v>12327</v>
      </c>
      <c r="C38194" t="s">
        <v>11941</v>
      </c>
      <c r="D38194" s="183" t="s">
        <v>12328</v>
      </c>
    </row>
    <row r="38195" spans="1:4">
      <c r="A38195">
        <v>12565</v>
      </c>
      <c r="B38195" t="s">
        <v>12329</v>
      </c>
      <c r="C38195" t="s">
        <v>11941</v>
      </c>
      <c r="D38195" s="183" t="s">
        <v>12330</v>
      </c>
    </row>
    <row r="38196" spans="1:4">
      <c r="A38196">
        <v>12567</v>
      </c>
      <c r="B38196" t="s">
        <v>12331</v>
      </c>
      <c r="C38196" t="s">
        <v>11941</v>
      </c>
      <c r="D38196" s="183" t="s">
        <v>12332</v>
      </c>
    </row>
    <row r="38197" spans="1:4">
      <c r="A38197">
        <v>12568</v>
      </c>
      <c r="B38197" t="s">
        <v>12333</v>
      </c>
      <c r="C38197" t="s">
        <v>11941</v>
      </c>
      <c r="D38197" s="183" t="s">
        <v>12334</v>
      </c>
    </row>
    <row r="38198" spans="1:4">
      <c r="A38198">
        <v>11789</v>
      </c>
      <c r="B38198" t="s">
        <v>12335</v>
      </c>
      <c r="C38198" t="s">
        <v>11941</v>
      </c>
      <c r="D38198" s="183" t="s">
        <v>1809</v>
      </c>
    </row>
    <row r="38199" spans="1:4">
      <c r="A38199">
        <v>20975</v>
      </c>
      <c r="B38199" t="s">
        <v>12336</v>
      </c>
      <c r="C38199" t="s">
        <v>11941</v>
      </c>
      <c r="D38199" s="183" t="s">
        <v>12337</v>
      </c>
    </row>
    <row r="38200" spans="1:4">
      <c r="A38200">
        <v>20976</v>
      </c>
      <c r="B38200" t="s">
        <v>12338</v>
      </c>
      <c r="C38200" t="s">
        <v>11941</v>
      </c>
      <c r="D38200" s="183" t="s">
        <v>12339</v>
      </c>
    </row>
    <row r="38201" spans="1:4">
      <c r="A38201">
        <v>40340</v>
      </c>
      <c r="B38201" t="s">
        <v>12340</v>
      </c>
      <c r="C38201" t="s">
        <v>11941</v>
      </c>
      <c r="D38201" s="183" t="s">
        <v>12341</v>
      </c>
    </row>
    <row r="38202" spans="1:4">
      <c r="A38202">
        <v>40341</v>
      </c>
      <c r="B38202" t="s">
        <v>12342</v>
      </c>
      <c r="C38202" t="s">
        <v>11941</v>
      </c>
      <c r="D38202" s="183" t="s">
        <v>12343</v>
      </c>
    </row>
    <row r="38203" spans="1:4">
      <c r="A38203">
        <v>40342</v>
      </c>
      <c r="B38203" t="s">
        <v>12344</v>
      </c>
      <c r="C38203" t="s">
        <v>11941</v>
      </c>
      <c r="D38203" s="183" t="s">
        <v>12345</v>
      </c>
    </row>
    <row r="38204" spans="1:4">
      <c r="A38204">
        <v>40343</v>
      </c>
      <c r="B38204" t="s">
        <v>12346</v>
      </c>
      <c r="C38204" t="s">
        <v>11941</v>
      </c>
      <c r="D38204" s="183" t="s">
        <v>12347</v>
      </c>
    </row>
    <row r="38205" spans="1:4">
      <c r="A38205">
        <v>40344</v>
      </c>
      <c r="B38205" t="s">
        <v>12348</v>
      </c>
      <c r="C38205" t="s">
        <v>11941</v>
      </c>
      <c r="D38205" s="183" t="s">
        <v>12349</v>
      </c>
    </row>
    <row r="38206" spans="1:4">
      <c r="A38206">
        <v>40345</v>
      </c>
      <c r="B38206" t="s">
        <v>12350</v>
      </c>
      <c r="C38206" t="s">
        <v>11941</v>
      </c>
      <c r="D38206" s="183" t="s">
        <v>12351</v>
      </c>
    </row>
    <row r="38207" spans="1:4">
      <c r="A38207">
        <v>40346</v>
      </c>
      <c r="B38207" t="s">
        <v>12352</v>
      </c>
      <c r="C38207" t="s">
        <v>11941</v>
      </c>
      <c r="D38207" s="183" t="s">
        <v>12353</v>
      </c>
    </row>
    <row r="38208" spans="1:4">
      <c r="A38208">
        <v>40347</v>
      </c>
      <c r="B38208" t="s">
        <v>12354</v>
      </c>
      <c r="C38208" t="s">
        <v>11941</v>
      </c>
      <c r="D38208" s="183" t="s">
        <v>12355</v>
      </c>
    </row>
    <row r="38209" spans="1:4">
      <c r="A38209">
        <v>38840</v>
      </c>
      <c r="B38209" t="s">
        <v>12356</v>
      </c>
      <c r="C38209" t="s">
        <v>11941</v>
      </c>
      <c r="D38209" s="183" t="s">
        <v>12357</v>
      </c>
    </row>
    <row r="38210" spans="1:4">
      <c r="A38210">
        <v>38841</v>
      </c>
      <c r="B38210" t="s">
        <v>12358</v>
      </c>
      <c r="C38210" t="s">
        <v>11941</v>
      </c>
      <c r="D38210" s="183" t="s">
        <v>12359</v>
      </c>
    </row>
    <row r="38211" spans="1:4">
      <c r="A38211">
        <v>38842</v>
      </c>
      <c r="B38211" t="s">
        <v>12360</v>
      </c>
      <c r="C38211" t="s">
        <v>11941</v>
      </c>
      <c r="D38211" s="183" t="s">
        <v>12361</v>
      </c>
    </row>
    <row r="38212" spans="1:4">
      <c r="A38212">
        <v>38843</v>
      </c>
      <c r="B38212" t="s">
        <v>12362</v>
      </c>
      <c r="C38212" t="s">
        <v>11941</v>
      </c>
      <c r="D38212" s="183" t="s">
        <v>12295</v>
      </c>
    </row>
    <row r="38213" spans="1:4">
      <c r="A38213">
        <v>13761</v>
      </c>
      <c r="B38213" t="s">
        <v>12363</v>
      </c>
      <c r="C38213" t="s">
        <v>11941</v>
      </c>
      <c r="D38213" s="183" t="s">
        <v>12364</v>
      </c>
    </row>
    <row r="38214" spans="1:4">
      <c r="A38214">
        <v>12888</v>
      </c>
      <c r="B38214" t="s">
        <v>12365</v>
      </c>
      <c r="C38214" t="s">
        <v>12366</v>
      </c>
      <c r="D38214" s="183" t="s">
        <v>12367</v>
      </c>
    </row>
    <row r="38215" spans="1:4">
      <c r="A38215">
        <v>12889</v>
      </c>
      <c r="B38215" t="s">
        <v>12368</v>
      </c>
      <c r="C38215" t="s">
        <v>12366</v>
      </c>
      <c r="D38215" s="183" t="s">
        <v>12369</v>
      </c>
    </row>
    <row r="38216" spans="1:4">
      <c r="A38216">
        <v>4814</v>
      </c>
      <c r="B38216" t="s">
        <v>12370</v>
      </c>
      <c r="C38216" t="s">
        <v>11941</v>
      </c>
      <c r="D38216" s="183" t="s">
        <v>12371</v>
      </c>
    </row>
    <row r="38217" spans="1:4">
      <c r="A38217">
        <v>25967</v>
      </c>
      <c r="B38217" t="s">
        <v>12372</v>
      </c>
      <c r="C38217" t="s">
        <v>11941</v>
      </c>
      <c r="D38217" s="183" t="s">
        <v>12373</v>
      </c>
    </row>
    <row r="38218" spans="1:4">
      <c r="A38218">
        <v>6122</v>
      </c>
      <c r="B38218" t="s">
        <v>12374</v>
      </c>
      <c r="C38218" t="s">
        <v>11947</v>
      </c>
      <c r="D38218" s="183" t="s">
        <v>12375</v>
      </c>
    </row>
    <row r="38219" spans="1:4">
      <c r="A38219">
        <v>40810</v>
      </c>
      <c r="B38219" t="s">
        <v>12376</v>
      </c>
      <c r="C38219" t="s">
        <v>12216</v>
      </c>
      <c r="D38219" s="183" t="s">
        <v>12377</v>
      </c>
    </row>
    <row r="38220" spans="1:4">
      <c r="A38220">
        <v>21100</v>
      </c>
      <c r="B38220" t="s">
        <v>12378</v>
      </c>
      <c r="C38220" t="s">
        <v>11941</v>
      </c>
      <c r="D38220" s="183" t="s">
        <v>12379</v>
      </c>
    </row>
    <row r="38221" spans="1:4">
      <c r="A38221">
        <v>11816</v>
      </c>
      <c r="B38221" t="s">
        <v>12380</v>
      </c>
      <c r="C38221" t="s">
        <v>11941</v>
      </c>
      <c r="D38221" s="183" t="s">
        <v>12381</v>
      </c>
    </row>
    <row r="38222" spans="1:4">
      <c r="A38222">
        <v>11814</v>
      </c>
      <c r="B38222" t="s">
        <v>12382</v>
      </c>
      <c r="C38222" t="s">
        <v>11941</v>
      </c>
      <c r="D38222" s="183" t="s">
        <v>12383</v>
      </c>
    </row>
    <row r="38223" spans="1:4">
      <c r="A38223">
        <v>14186</v>
      </c>
      <c r="B38223" t="s">
        <v>12384</v>
      </c>
      <c r="C38223" t="s">
        <v>11941</v>
      </c>
      <c r="D38223" s="183" t="s">
        <v>12385</v>
      </c>
    </row>
    <row r="38224" spans="1:4">
      <c r="A38224">
        <v>14185</v>
      </c>
      <c r="B38224" t="s">
        <v>12386</v>
      </c>
      <c r="C38224" t="s">
        <v>11941</v>
      </c>
      <c r="D38224" s="183" t="s">
        <v>12387</v>
      </c>
    </row>
    <row r="38225" spans="1:4">
      <c r="A38225">
        <v>11811</v>
      </c>
      <c r="B38225" t="s">
        <v>12388</v>
      </c>
      <c r="C38225" t="s">
        <v>11941</v>
      </c>
      <c r="D38225" s="183" t="s">
        <v>12389</v>
      </c>
    </row>
    <row r="38226" spans="1:4">
      <c r="A38226">
        <v>26038</v>
      </c>
      <c r="B38226" t="s">
        <v>12390</v>
      </c>
      <c r="C38226" t="s">
        <v>11941</v>
      </c>
      <c r="D38226" s="183" t="s">
        <v>12391</v>
      </c>
    </row>
    <row r="38227" spans="1:4">
      <c r="A38227">
        <v>34482</v>
      </c>
      <c r="B38227" t="s">
        <v>12392</v>
      </c>
      <c r="C38227" t="s">
        <v>11941</v>
      </c>
      <c r="D38227" s="183" t="s">
        <v>12393</v>
      </c>
    </row>
    <row r="38228" spans="1:4">
      <c r="A38228">
        <v>34469</v>
      </c>
      <c r="B38228" t="s">
        <v>12394</v>
      </c>
      <c r="C38228" t="s">
        <v>11941</v>
      </c>
      <c r="D38228" s="183" t="s">
        <v>12395</v>
      </c>
    </row>
    <row r="38229" spans="1:4">
      <c r="A38229">
        <v>34472</v>
      </c>
      <c r="B38229" t="s">
        <v>12396</v>
      </c>
      <c r="C38229" t="s">
        <v>11941</v>
      </c>
      <c r="D38229" s="183" t="s">
        <v>12397</v>
      </c>
    </row>
    <row r="38230" spans="1:4">
      <c r="A38230">
        <v>34476</v>
      </c>
      <c r="B38230" t="s">
        <v>12398</v>
      </c>
      <c r="C38230" t="s">
        <v>11941</v>
      </c>
      <c r="D38230" s="183" t="s">
        <v>12399</v>
      </c>
    </row>
    <row r="38231" spans="1:4">
      <c r="A38231">
        <v>34477</v>
      </c>
      <c r="B38231" t="s">
        <v>12400</v>
      </c>
      <c r="C38231" t="s">
        <v>11941</v>
      </c>
      <c r="D38231" s="183" t="s">
        <v>12401</v>
      </c>
    </row>
    <row r="38232" spans="1:4">
      <c r="A38232">
        <v>39847</v>
      </c>
      <c r="B38232" t="s">
        <v>12402</v>
      </c>
      <c r="C38232" t="s">
        <v>11941</v>
      </c>
      <c r="D38232" s="183" t="s">
        <v>12403</v>
      </c>
    </row>
    <row r="38233" spans="1:4">
      <c r="A38233">
        <v>39844</v>
      </c>
      <c r="B38233" t="s">
        <v>12404</v>
      </c>
      <c r="C38233" t="s">
        <v>11941</v>
      </c>
      <c r="D38233" s="183" t="s">
        <v>12405</v>
      </c>
    </row>
    <row r="38234" spans="1:4">
      <c r="A38234">
        <v>39846</v>
      </c>
      <c r="B38234" t="s">
        <v>12406</v>
      </c>
      <c r="C38234" t="s">
        <v>11941</v>
      </c>
      <c r="D38234" s="183" t="s">
        <v>12407</v>
      </c>
    </row>
    <row r="38235" spans="1:4">
      <c r="A38235">
        <v>39838</v>
      </c>
      <c r="B38235" t="s">
        <v>12408</v>
      </c>
      <c r="C38235" t="s">
        <v>11941</v>
      </c>
      <c r="D38235" s="183" t="s">
        <v>12409</v>
      </c>
    </row>
    <row r="38236" spans="1:4">
      <c r="A38236">
        <v>39839</v>
      </c>
      <c r="B38236" t="s">
        <v>12410</v>
      </c>
      <c r="C38236" t="s">
        <v>11941</v>
      </c>
      <c r="D38236" s="183" t="s">
        <v>12411</v>
      </c>
    </row>
    <row r="38237" spans="1:4">
      <c r="A38237">
        <v>39841</v>
      </c>
      <c r="B38237" t="s">
        <v>12412</v>
      </c>
      <c r="C38237" t="s">
        <v>11941</v>
      </c>
      <c r="D38237" s="183" t="s">
        <v>12413</v>
      </c>
    </row>
    <row r="38238" spans="1:4">
      <c r="A38238">
        <v>39842</v>
      </c>
      <c r="B38238" t="s">
        <v>12414</v>
      </c>
      <c r="C38238" t="s">
        <v>11941</v>
      </c>
      <c r="D38238" s="183" t="s">
        <v>12415</v>
      </c>
    </row>
    <row r="38239" spans="1:4">
      <c r="A38239">
        <v>39843</v>
      </c>
      <c r="B38239" t="s">
        <v>12416</v>
      </c>
      <c r="C38239" t="s">
        <v>11941</v>
      </c>
      <c r="D38239" s="183" t="s">
        <v>12417</v>
      </c>
    </row>
    <row r="38240" spans="1:4">
      <c r="A38240">
        <v>39580</v>
      </c>
      <c r="B38240" t="s">
        <v>12418</v>
      </c>
      <c r="C38240" t="s">
        <v>11941</v>
      </c>
      <c r="D38240" s="183" t="s">
        <v>12419</v>
      </c>
    </row>
    <row r="38241" spans="1:4">
      <c r="A38241">
        <v>39577</v>
      </c>
      <c r="B38241" t="s">
        <v>12420</v>
      </c>
      <c r="C38241" t="s">
        <v>11941</v>
      </c>
      <c r="D38241" s="183" t="s">
        <v>12421</v>
      </c>
    </row>
    <row r="38242" spans="1:4">
      <c r="A38242">
        <v>39578</v>
      </c>
      <c r="B38242" t="s">
        <v>12422</v>
      </c>
      <c r="C38242" t="s">
        <v>11941</v>
      </c>
      <c r="D38242" s="183" t="s">
        <v>12423</v>
      </c>
    </row>
    <row r="38243" spans="1:4">
      <c r="A38243">
        <v>39579</v>
      </c>
      <c r="B38243" t="s">
        <v>12424</v>
      </c>
      <c r="C38243" t="s">
        <v>11941</v>
      </c>
      <c r="D38243" s="183" t="s">
        <v>12425</v>
      </c>
    </row>
    <row r="38244" spans="1:4">
      <c r="A38244">
        <v>39557</v>
      </c>
      <c r="B38244" t="s">
        <v>12426</v>
      </c>
      <c r="C38244" t="s">
        <v>11941</v>
      </c>
      <c r="D38244" s="183" t="s">
        <v>12427</v>
      </c>
    </row>
    <row r="38245" spans="1:4">
      <c r="A38245">
        <v>39558</v>
      </c>
      <c r="B38245" t="s">
        <v>12428</v>
      </c>
      <c r="C38245" t="s">
        <v>11941</v>
      </c>
      <c r="D38245" s="183" t="s">
        <v>12429</v>
      </c>
    </row>
    <row r="38246" spans="1:4">
      <c r="A38246">
        <v>39559</v>
      </c>
      <c r="B38246" t="s">
        <v>12430</v>
      </c>
      <c r="C38246" t="s">
        <v>11941</v>
      </c>
      <c r="D38246" s="183" t="s">
        <v>12431</v>
      </c>
    </row>
    <row r="38247" spans="1:4">
      <c r="A38247">
        <v>39560</v>
      </c>
      <c r="B38247" t="s">
        <v>12432</v>
      </c>
      <c r="C38247" t="s">
        <v>11941</v>
      </c>
      <c r="D38247" s="183" t="s">
        <v>12433</v>
      </c>
    </row>
    <row r="38248" spans="1:4">
      <c r="A38248">
        <v>39561</v>
      </c>
      <c r="B38248" t="s">
        <v>12434</v>
      </c>
      <c r="C38248" t="s">
        <v>11941</v>
      </c>
      <c r="D38248" s="183" t="s">
        <v>12435</v>
      </c>
    </row>
    <row r="38249" spans="1:4">
      <c r="A38249">
        <v>39556</v>
      </c>
      <c r="B38249" t="s">
        <v>12436</v>
      </c>
      <c r="C38249" t="s">
        <v>11941</v>
      </c>
      <c r="D38249" s="183" t="s">
        <v>12437</v>
      </c>
    </row>
    <row r="38250" spans="1:4">
      <c r="A38250">
        <v>39555</v>
      </c>
      <c r="B38250" t="s">
        <v>12438</v>
      </c>
      <c r="C38250" t="s">
        <v>11941</v>
      </c>
      <c r="D38250" s="183" t="s">
        <v>12439</v>
      </c>
    </row>
    <row r="38251" spans="1:4">
      <c r="A38251">
        <v>39548</v>
      </c>
      <c r="B38251" t="s">
        <v>12440</v>
      </c>
      <c r="C38251" t="s">
        <v>11941</v>
      </c>
      <c r="D38251" s="183" t="s">
        <v>12441</v>
      </c>
    </row>
    <row r="38252" spans="1:4">
      <c r="A38252">
        <v>39554</v>
      </c>
      <c r="B38252" t="s">
        <v>12442</v>
      </c>
      <c r="C38252" t="s">
        <v>11941</v>
      </c>
      <c r="D38252" s="183" t="s">
        <v>12443</v>
      </c>
    </row>
    <row r="38253" spans="1:4">
      <c r="A38253">
        <v>39550</v>
      </c>
      <c r="B38253" t="s">
        <v>12444</v>
      </c>
      <c r="C38253" t="s">
        <v>11941</v>
      </c>
      <c r="D38253" s="183" t="s">
        <v>12445</v>
      </c>
    </row>
    <row r="38254" spans="1:4">
      <c r="A38254">
        <v>39551</v>
      </c>
      <c r="B38254" t="s">
        <v>12446</v>
      </c>
      <c r="C38254" t="s">
        <v>11941</v>
      </c>
      <c r="D38254" s="183" t="s">
        <v>12447</v>
      </c>
    </row>
    <row r="38255" spans="1:4">
      <c r="A38255">
        <v>39826</v>
      </c>
      <c r="B38255" t="s">
        <v>12448</v>
      </c>
      <c r="C38255" t="s">
        <v>11941</v>
      </c>
      <c r="D38255" s="183" t="s">
        <v>12449</v>
      </c>
    </row>
    <row r="38256" spans="1:4">
      <c r="A38256">
        <v>10700</v>
      </c>
      <c r="B38256" t="s">
        <v>12450</v>
      </c>
      <c r="C38256" t="s">
        <v>11941</v>
      </c>
      <c r="D38256" s="183" t="s">
        <v>12451</v>
      </c>
    </row>
    <row r="38257" spans="1:4">
      <c r="A38257">
        <v>346</v>
      </c>
      <c r="B38257" t="s">
        <v>12452</v>
      </c>
      <c r="C38257" t="s">
        <v>12029</v>
      </c>
      <c r="D38257" s="183" t="s">
        <v>2547</v>
      </c>
    </row>
    <row r="38258" spans="1:4">
      <c r="A38258">
        <v>3312</v>
      </c>
      <c r="B38258" t="s">
        <v>12453</v>
      </c>
      <c r="C38258" t="s">
        <v>12029</v>
      </c>
      <c r="D38258" s="183" t="s">
        <v>12454</v>
      </c>
    </row>
    <row r="38259" spans="1:4">
      <c r="A38259">
        <v>339</v>
      </c>
      <c r="B38259" t="s">
        <v>12455</v>
      </c>
      <c r="C38259" t="s">
        <v>11964</v>
      </c>
      <c r="D38259" s="183" t="s">
        <v>945</v>
      </c>
    </row>
    <row r="38260" spans="1:4">
      <c r="A38260">
        <v>340</v>
      </c>
      <c r="B38260" t="s">
        <v>12456</v>
      </c>
      <c r="C38260" t="s">
        <v>11964</v>
      </c>
      <c r="D38260" s="183" t="s">
        <v>2218</v>
      </c>
    </row>
    <row r="38261" spans="1:4">
      <c r="A38261">
        <v>338</v>
      </c>
      <c r="B38261" t="s">
        <v>12457</v>
      </c>
      <c r="C38261" t="s">
        <v>12029</v>
      </c>
      <c r="D38261" s="183" t="s">
        <v>5573</v>
      </c>
    </row>
    <row r="38262" spans="1:4">
      <c r="A38262">
        <v>334</v>
      </c>
      <c r="B38262" t="s">
        <v>12458</v>
      </c>
      <c r="C38262" t="s">
        <v>12029</v>
      </c>
      <c r="D38262" s="183" t="s">
        <v>12459</v>
      </c>
    </row>
    <row r="38263" spans="1:4">
      <c r="A38263">
        <v>335</v>
      </c>
      <c r="B38263" t="s">
        <v>12460</v>
      </c>
      <c r="C38263" t="s">
        <v>12029</v>
      </c>
      <c r="D38263" s="183" t="s">
        <v>12461</v>
      </c>
    </row>
    <row r="38264" spans="1:4">
      <c r="A38264">
        <v>342</v>
      </c>
      <c r="B38264" t="s">
        <v>12462</v>
      </c>
      <c r="C38264" t="s">
        <v>12029</v>
      </c>
      <c r="D38264" s="183" t="s">
        <v>11297</v>
      </c>
    </row>
    <row r="38265" spans="1:4">
      <c r="A38265">
        <v>333</v>
      </c>
      <c r="B38265" t="s">
        <v>12463</v>
      </c>
      <c r="C38265" t="s">
        <v>12029</v>
      </c>
      <c r="D38265" s="183" t="s">
        <v>7542</v>
      </c>
    </row>
    <row r="38266" spans="1:4">
      <c r="A38266">
        <v>343</v>
      </c>
      <c r="B38266" t="s">
        <v>12464</v>
      </c>
      <c r="C38266" t="s">
        <v>11964</v>
      </c>
      <c r="D38266" s="183" t="s">
        <v>11459</v>
      </c>
    </row>
    <row r="38267" spans="1:4">
      <c r="A38267">
        <v>344</v>
      </c>
      <c r="B38267" t="s">
        <v>12465</v>
      </c>
      <c r="C38267" t="s">
        <v>12029</v>
      </c>
      <c r="D38267" s="183" t="s">
        <v>12466</v>
      </c>
    </row>
    <row r="38268" spans="1:4">
      <c r="A38268">
        <v>345</v>
      </c>
      <c r="B38268" t="s">
        <v>12467</v>
      </c>
      <c r="C38268" t="s">
        <v>12029</v>
      </c>
      <c r="D38268" s="183" t="s">
        <v>6253</v>
      </c>
    </row>
    <row r="38269" spans="1:4">
      <c r="A38269">
        <v>341</v>
      </c>
      <c r="B38269" t="s">
        <v>12467</v>
      </c>
      <c r="C38269" t="s">
        <v>11964</v>
      </c>
      <c r="D38269" s="183" t="s">
        <v>1402</v>
      </c>
    </row>
    <row r="38270" spans="1:4">
      <c r="A38270">
        <v>11107</v>
      </c>
      <c r="B38270" t="s">
        <v>12468</v>
      </c>
      <c r="C38270" t="s">
        <v>12029</v>
      </c>
      <c r="D38270" s="183" t="s">
        <v>9242</v>
      </c>
    </row>
    <row r="38271" spans="1:4">
      <c r="A38271">
        <v>3313</v>
      </c>
      <c r="B38271" t="s">
        <v>12469</v>
      </c>
      <c r="C38271" t="s">
        <v>12029</v>
      </c>
      <c r="D38271" s="183" t="s">
        <v>12470</v>
      </c>
    </row>
    <row r="38272" spans="1:4">
      <c r="A38272">
        <v>34562</v>
      </c>
      <c r="B38272" t="s">
        <v>12471</v>
      </c>
      <c r="C38272" t="s">
        <v>12029</v>
      </c>
      <c r="D38272" s="183" t="s">
        <v>6866</v>
      </c>
    </row>
    <row r="38273" spans="1:4">
      <c r="A38273">
        <v>337</v>
      </c>
      <c r="B38273" t="s">
        <v>12472</v>
      </c>
      <c r="C38273" t="s">
        <v>12029</v>
      </c>
      <c r="D38273" s="183" t="s">
        <v>12473</v>
      </c>
    </row>
    <row r="38274" spans="1:4">
      <c r="A38274">
        <v>369</v>
      </c>
      <c r="B38274" t="s">
        <v>12474</v>
      </c>
      <c r="C38274" t="s">
        <v>12212</v>
      </c>
      <c r="D38274" s="183" t="s">
        <v>4397</v>
      </c>
    </row>
    <row r="38275" spans="1:4">
      <c r="A38275">
        <v>366</v>
      </c>
      <c r="B38275" t="s">
        <v>12475</v>
      </c>
      <c r="C38275" t="s">
        <v>12212</v>
      </c>
      <c r="D38275" s="183" t="s">
        <v>12476</v>
      </c>
    </row>
    <row r="38276" spans="1:4">
      <c r="A38276">
        <v>367</v>
      </c>
      <c r="B38276" t="s">
        <v>12477</v>
      </c>
      <c r="C38276" t="s">
        <v>12212</v>
      </c>
      <c r="D38276" s="183" t="s">
        <v>12478</v>
      </c>
    </row>
    <row r="38277" spans="1:4">
      <c r="A38277">
        <v>370</v>
      </c>
      <c r="B38277" t="s">
        <v>12479</v>
      </c>
      <c r="C38277" t="s">
        <v>12212</v>
      </c>
      <c r="D38277" s="183" t="s">
        <v>9740</v>
      </c>
    </row>
    <row r="38278" spans="1:4">
      <c r="A38278">
        <v>368</v>
      </c>
      <c r="B38278" t="s">
        <v>12480</v>
      </c>
      <c r="C38278" t="s">
        <v>12212</v>
      </c>
      <c r="D38278" s="183" t="s">
        <v>12481</v>
      </c>
    </row>
    <row r="38279" spans="1:4">
      <c r="A38279">
        <v>11075</v>
      </c>
      <c r="B38279" t="s">
        <v>12482</v>
      </c>
      <c r="C38279" t="s">
        <v>12212</v>
      </c>
      <c r="D38279" s="183" t="s">
        <v>12483</v>
      </c>
    </row>
    <row r="38280" spans="1:4">
      <c r="A38280">
        <v>11076</v>
      </c>
      <c r="B38280" t="s">
        <v>12484</v>
      </c>
      <c r="C38280" t="s">
        <v>12212</v>
      </c>
      <c r="D38280" s="183" t="s">
        <v>12485</v>
      </c>
    </row>
    <row r="38281" spans="1:4">
      <c r="A38281">
        <v>1381</v>
      </c>
      <c r="B38281" t="s">
        <v>12486</v>
      </c>
      <c r="C38281" t="s">
        <v>12029</v>
      </c>
      <c r="D38281" s="183" t="s">
        <v>11255</v>
      </c>
    </row>
    <row r="38282" spans="1:4">
      <c r="A38282">
        <v>34353</v>
      </c>
      <c r="B38282" t="s">
        <v>12487</v>
      </c>
      <c r="C38282" t="s">
        <v>12029</v>
      </c>
      <c r="D38282" s="183" t="s">
        <v>11900</v>
      </c>
    </row>
    <row r="38283" spans="1:4">
      <c r="A38283">
        <v>37595</v>
      </c>
      <c r="B38283" t="s">
        <v>12488</v>
      </c>
      <c r="C38283" t="s">
        <v>12029</v>
      </c>
      <c r="D38283" s="183" t="s">
        <v>2320</v>
      </c>
    </row>
    <row r="38284" spans="1:4">
      <c r="A38284">
        <v>37596</v>
      </c>
      <c r="B38284" t="s">
        <v>12489</v>
      </c>
      <c r="C38284" t="s">
        <v>12029</v>
      </c>
      <c r="D38284" s="183" t="s">
        <v>1925</v>
      </c>
    </row>
    <row r="38285" spans="1:4">
      <c r="A38285">
        <v>371</v>
      </c>
      <c r="B38285" t="s">
        <v>12490</v>
      </c>
      <c r="C38285" t="s">
        <v>12029</v>
      </c>
      <c r="D38285" s="183" t="s">
        <v>2471</v>
      </c>
    </row>
    <row r="38286" spans="1:4">
      <c r="A38286">
        <v>37553</v>
      </c>
      <c r="B38286" t="s">
        <v>12491</v>
      </c>
      <c r="C38286" t="s">
        <v>12029</v>
      </c>
      <c r="D38286" s="183" t="s">
        <v>1184</v>
      </c>
    </row>
    <row r="38287" spans="1:4">
      <c r="A38287">
        <v>37552</v>
      </c>
      <c r="B38287" t="s">
        <v>12492</v>
      </c>
      <c r="C38287" t="s">
        <v>12029</v>
      </c>
      <c r="D38287" s="183" t="s">
        <v>11241</v>
      </c>
    </row>
    <row r="38288" spans="1:4">
      <c r="A38288">
        <v>36880</v>
      </c>
      <c r="B38288" t="s">
        <v>12493</v>
      </c>
      <c r="C38288" t="s">
        <v>12029</v>
      </c>
      <c r="D38288" s="183" t="s">
        <v>12494</v>
      </c>
    </row>
    <row r="38289" spans="1:4">
      <c r="A38289">
        <v>34355</v>
      </c>
      <c r="B38289" t="s">
        <v>12495</v>
      </c>
      <c r="C38289" t="s">
        <v>12029</v>
      </c>
      <c r="D38289" s="183" t="s">
        <v>1329</v>
      </c>
    </row>
    <row r="38290" spans="1:4">
      <c r="A38290">
        <v>130</v>
      </c>
      <c r="B38290" t="s">
        <v>12496</v>
      </c>
      <c r="C38290" t="s">
        <v>12029</v>
      </c>
      <c r="D38290" s="183" t="s">
        <v>12497</v>
      </c>
    </row>
    <row r="38291" spans="1:4">
      <c r="A38291">
        <v>135</v>
      </c>
      <c r="B38291" t="s">
        <v>12498</v>
      </c>
      <c r="C38291" t="s">
        <v>12029</v>
      </c>
      <c r="D38291" s="183" t="s">
        <v>707</v>
      </c>
    </row>
    <row r="38292" spans="1:4">
      <c r="A38292">
        <v>36886</v>
      </c>
      <c r="B38292" t="s">
        <v>12499</v>
      </c>
      <c r="C38292" t="s">
        <v>12029</v>
      </c>
      <c r="D38292" s="183" t="s">
        <v>2447</v>
      </c>
    </row>
    <row r="38293" spans="1:4">
      <c r="A38293">
        <v>374</v>
      </c>
      <c r="B38293" t="s">
        <v>12500</v>
      </c>
      <c r="C38293" t="s">
        <v>12029</v>
      </c>
      <c r="D38293" s="183" t="s">
        <v>1430</v>
      </c>
    </row>
    <row r="38294" spans="1:4">
      <c r="A38294">
        <v>38546</v>
      </c>
      <c r="B38294" t="s">
        <v>12501</v>
      </c>
      <c r="C38294" t="s">
        <v>12212</v>
      </c>
      <c r="D38294" s="183" t="s">
        <v>12502</v>
      </c>
    </row>
    <row r="38295" spans="1:4">
      <c r="A38295">
        <v>34549</v>
      </c>
      <c r="B38295" t="s">
        <v>12503</v>
      </c>
      <c r="C38295" t="s">
        <v>12212</v>
      </c>
      <c r="D38295" s="183" t="s">
        <v>12504</v>
      </c>
    </row>
    <row r="38296" spans="1:4">
      <c r="A38296">
        <v>6081</v>
      </c>
      <c r="B38296" t="s">
        <v>12505</v>
      </c>
      <c r="C38296" t="s">
        <v>12212</v>
      </c>
      <c r="D38296" s="183" t="s">
        <v>12506</v>
      </c>
    </row>
    <row r="38297" spans="1:4">
      <c r="A38297">
        <v>6077</v>
      </c>
      <c r="B38297" t="s">
        <v>12507</v>
      </c>
      <c r="C38297" t="s">
        <v>12212</v>
      </c>
      <c r="D38297" s="183" t="s">
        <v>12508</v>
      </c>
    </row>
    <row r="38298" spans="1:4">
      <c r="A38298">
        <v>6079</v>
      </c>
      <c r="B38298" t="s">
        <v>12509</v>
      </c>
      <c r="C38298" t="s">
        <v>12212</v>
      </c>
      <c r="D38298" s="183" t="s">
        <v>12510</v>
      </c>
    </row>
    <row r="38299" spans="1:4">
      <c r="A38299">
        <v>1091</v>
      </c>
      <c r="B38299" t="s">
        <v>12511</v>
      </c>
      <c r="C38299" t="s">
        <v>11941</v>
      </c>
      <c r="D38299" s="183" t="s">
        <v>12512</v>
      </c>
    </row>
    <row r="38300" spans="1:4">
      <c r="A38300">
        <v>1094</v>
      </c>
      <c r="B38300" t="s">
        <v>12513</v>
      </c>
      <c r="C38300" t="s">
        <v>11941</v>
      </c>
      <c r="D38300" s="183" t="s">
        <v>2547</v>
      </c>
    </row>
    <row r="38301" spans="1:4">
      <c r="A38301">
        <v>1095</v>
      </c>
      <c r="B38301" t="s">
        <v>12514</v>
      </c>
      <c r="C38301" t="s">
        <v>11941</v>
      </c>
      <c r="D38301" s="183" t="s">
        <v>1396</v>
      </c>
    </row>
    <row r="38302" spans="1:4">
      <c r="A38302">
        <v>1092</v>
      </c>
      <c r="B38302" t="s">
        <v>12515</v>
      </c>
      <c r="C38302" t="s">
        <v>11941</v>
      </c>
      <c r="D38302" s="183" t="s">
        <v>12516</v>
      </c>
    </row>
    <row r="38303" spans="1:4">
      <c r="A38303">
        <v>1093</v>
      </c>
      <c r="B38303" t="s">
        <v>12517</v>
      </c>
      <c r="C38303" t="s">
        <v>11941</v>
      </c>
      <c r="D38303" s="183" t="s">
        <v>12518</v>
      </c>
    </row>
    <row r="38304" spans="1:4">
      <c r="A38304">
        <v>1090</v>
      </c>
      <c r="B38304" t="s">
        <v>12519</v>
      </c>
      <c r="C38304" t="s">
        <v>11941</v>
      </c>
      <c r="D38304" s="183" t="s">
        <v>10210</v>
      </c>
    </row>
    <row r="38305" spans="1:4">
      <c r="A38305">
        <v>1096</v>
      </c>
      <c r="B38305" t="s">
        <v>12520</v>
      </c>
      <c r="C38305" t="s">
        <v>11941</v>
      </c>
      <c r="D38305" s="183" t="s">
        <v>12521</v>
      </c>
    </row>
    <row r="38306" spans="1:4">
      <c r="A38306">
        <v>1097</v>
      </c>
      <c r="B38306" t="s">
        <v>12522</v>
      </c>
      <c r="C38306" t="s">
        <v>11941</v>
      </c>
      <c r="D38306" s="183" t="s">
        <v>12523</v>
      </c>
    </row>
    <row r="38307" spans="1:4">
      <c r="A38307">
        <v>378</v>
      </c>
      <c r="B38307" t="s">
        <v>12524</v>
      </c>
      <c r="C38307" t="s">
        <v>11947</v>
      </c>
      <c r="D38307" s="183" t="s">
        <v>12525</v>
      </c>
    </row>
    <row r="38308" spans="1:4">
      <c r="A38308">
        <v>40911</v>
      </c>
      <c r="B38308" t="s">
        <v>12526</v>
      </c>
      <c r="C38308" t="s">
        <v>12216</v>
      </c>
      <c r="D38308" s="183" t="s">
        <v>12527</v>
      </c>
    </row>
    <row r="38309" spans="1:4">
      <c r="A38309">
        <v>33939</v>
      </c>
      <c r="B38309" t="s">
        <v>12528</v>
      </c>
      <c r="C38309" t="s">
        <v>11947</v>
      </c>
      <c r="D38309" s="183" t="s">
        <v>12529</v>
      </c>
    </row>
    <row r="38310" spans="1:4">
      <c r="A38310">
        <v>40815</v>
      </c>
      <c r="B38310" t="s">
        <v>12530</v>
      </c>
      <c r="C38310" t="s">
        <v>12216</v>
      </c>
      <c r="D38310" s="183" t="s">
        <v>12531</v>
      </c>
    </row>
    <row r="38311" spans="1:4">
      <c r="A38311">
        <v>34760</v>
      </c>
      <c r="B38311" t="s">
        <v>12532</v>
      </c>
      <c r="C38311" t="s">
        <v>11947</v>
      </c>
      <c r="D38311" s="183" t="s">
        <v>12533</v>
      </c>
    </row>
    <row r="38312" spans="1:4">
      <c r="A38312">
        <v>40935</v>
      </c>
      <c r="B38312" t="s">
        <v>12534</v>
      </c>
      <c r="C38312" t="s">
        <v>12216</v>
      </c>
      <c r="D38312" s="183" t="s">
        <v>12535</v>
      </c>
    </row>
    <row r="38313" spans="1:4">
      <c r="A38313">
        <v>33952</v>
      </c>
      <c r="B38313" t="s">
        <v>12536</v>
      </c>
      <c r="C38313" t="s">
        <v>11947</v>
      </c>
      <c r="D38313" s="183" t="s">
        <v>7469</v>
      </c>
    </row>
    <row r="38314" spans="1:4">
      <c r="A38314">
        <v>40816</v>
      </c>
      <c r="B38314" t="s">
        <v>12537</v>
      </c>
      <c r="C38314" t="s">
        <v>12216</v>
      </c>
      <c r="D38314" s="183" t="s">
        <v>12538</v>
      </c>
    </row>
    <row r="38315" spans="1:4">
      <c r="A38315">
        <v>33953</v>
      </c>
      <c r="B38315" t="s">
        <v>12539</v>
      </c>
      <c r="C38315" t="s">
        <v>11947</v>
      </c>
      <c r="D38315" s="183" t="s">
        <v>12540</v>
      </c>
    </row>
    <row r="38316" spans="1:4">
      <c r="A38316">
        <v>40817</v>
      </c>
      <c r="B38316" t="s">
        <v>12541</v>
      </c>
      <c r="C38316" t="s">
        <v>12216</v>
      </c>
      <c r="D38316" s="183" t="s">
        <v>12542</v>
      </c>
    </row>
    <row r="38317" spans="1:4">
      <c r="A38317">
        <v>13348</v>
      </c>
      <c r="B38317" t="s">
        <v>12543</v>
      </c>
      <c r="C38317" t="s">
        <v>11941</v>
      </c>
      <c r="D38317" s="183" t="s">
        <v>12086</v>
      </c>
    </row>
    <row r="38318" spans="1:4">
      <c r="A38318">
        <v>39211</v>
      </c>
      <c r="B38318" t="s">
        <v>12544</v>
      </c>
      <c r="C38318" t="s">
        <v>11941</v>
      </c>
      <c r="D38318" s="183" t="s">
        <v>2451</v>
      </c>
    </row>
    <row r="38319" spans="1:4">
      <c r="A38319">
        <v>39212</v>
      </c>
      <c r="B38319" t="s">
        <v>12545</v>
      </c>
      <c r="C38319" t="s">
        <v>11941</v>
      </c>
      <c r="D38319" s="183" t="s">
        <v>2336</v>
      </c>
    </row>
    <row r="38320" spans="1:4">
      <c r="A38320">
        <v>39208</v>
      </c>
      <c r="B38320" t="s">
        <v>12546</v>
      </c>
      <c r="C38320" t="s">
        <v>11941</v>
      </c>
      <c r="D38320" s="183" t="s">
        <v>1796</v>
      </c>
    </row>
    <row r="38321" spans="1:4">
      <c r="A38321">
        <v>39210</v>
      </c>
      <c r="B38321" t="s">
        <v>12547</v>
      </c>
      <c r="C38321" t="s">
        <v>11941</v>
      </c>
      <c r="D38321" s="183" t="s">
        <v>2198</v>
      </c>
    </row>
    <row r="38322" spans="1:4">
      <c r="A38322">
        <v>39214</v>
      </c>
      <c r="B38322" t="s">
        <v>12548</v>
      </c>
      <c r="C38322" t="s">
        <v>11941</v>
      </c>
      <c r="D38322" s="183" t="s">
        <v>2258</v>
      </c>
    </row>
    <row r="38323" spans="1:4">
      <c r="A38323">
        <v>39213</v>
      </c>
      <c r="B38323" t="s">
        <v>12549</v>
      </c>
      <c r="C38323" t="s">
        <v>11941</v>
      </c>
      <c r="D38323" s="183" t="s">
        <v>761</v>
      </c>
    </row>
    <row r="38324" spans="1:4">
      <c r="A38324">
        <v>39209</v>
      </c>
      <c r="B38324" t="s">
        <v>12550</v>
      </c>
      <c r="C38324" t="s">
        <v>11941</v>
      </c>
      <c r="D38324" s="183" t="s">
        <v>1414</v>
      </c>
    </row>
    <row r="38325" spans="1:4">
      <c r="A38325">
        <v>39207</v>
      </c>
      <c r="B38325" t="s">
        <v>12551</v>
      </c>
      <c r="C38325" t="s">
        <v>11941</v>
      </c>
      <c r="D38325" s="183" t="s">
        <v>2198</v>
      </c>
    </row>
    <row r="38326" spans="1:4">
      <c r="A38326">
        <v>39215</v>
      </c>
      <c r="B38326" t="s">
        <v>12552</v>
      </c>
      <c r="C38326" t="s">
        <v>11941</v>
      </c>
      <c r="D38326" s="183" t="s">
        <v>9933</v>
      </c>
    </row>
    <row r="38327" spans="1:4">
      <c r="A38327">
        <v>39216</v>
      </c>
      <c r="B38327" t="s">
        <v>12553</v>
      </c>
      <c r="C38327" t="s">
        <v>11941</v>
      </c>
      <c r="D38327" s="183" t="s">
        <v>6685</v>
      </c>
    </row>
    <row r="38328" spans="1:4">
      <c r="A38328">
        <v>379</v>
      </c>
      <c r="B38328" t="s">
        <v>12554</v>
      </c>
      <c r="C38328" t="s">
        <v>11941</v>
      </c>
      <c r="D38328" s="183" t="s">
        <v>2132</v>
      </c>
    </row>
    <row r="38329" spans="1:4">
      <c r="A38329">
        <v>11267</v>
      </c>
      <c r="B38329" t="s">
        <v>12555</v>
      </c>
      <c r="C38329" t="s">
        <v>11941</v>
      </c>
      <c r="D38329" s="183" t="s">
        <v>6248</v>
      </c>
    </row>
    <row r="38330" spans="1:4">
      <c r="A38330">
        <v>41901</v>
      </c>
      <c r="B38330" t="s">
        <v>12556</v>
      </c>
      <c r="C38330" t="s">
        <v>12029</v>
      </c>
      <c r="D38330" s="183" t="s">
        <v>12557</v>
      </c>
    </row>
    <row r="38331" spans="1:4">
      <c r="A38331">
        <v>510</v>
      </c>
      <c r="B38331" t="s">
        <v>12558</v>
      </c>
      <c r="C38331" t="s">
        <v>12029</v>
      </c>
      <c r="D38331" s="183" t="s">
        <v>12559</v>
      </c>
    </row>
    <row r="38332" spans="1:4">
      <c r="A38332">
        <v>516</v>
      </c>
      <c r="B38332" t="s">
        <v>12560</v>
      </c>
      <c r="C38332" t="s">
        <v>12029</v>
      </c>
      <c r="D38332" s="183" t="s">
        <v>5416</v>
      </c>
    </row>
    <row r="38333" spans="1:4">
      <c r="A38333">
        <v>509</v>
      </c>
      <c r="B38333" t="s">
        <v>12561</v>
      </c>
      <c r="C38333" t="s">
        <v>12029</v>
      </c>
      <c r="D38333" s="183" t="s">
        <v>12089</v>
      </c>
    </row>
    <row r="38334" spans="1:4">
      <c r="A38334">
        <v>40331</v>
      </c>
      <c r="B38334" t="s">
        <v>12562</v>
      </c>
      <c r="C38334" t="s">
        <v>11947</v>
      </c>
      <c r="D38334" s="183" t="s">
        <v>12563</v>
      </c>
    </row>
    <row r="38335" spans="1:4">
      <c r="A38335">
        <v>40930</v>
      </c>
      <c r="B38335" t="s">
        <v>12564</v>
      </c>
      <c r="C38335" t="s">
        <v>12216</v>
      </c>
      <c r="D38335" s="183" t="s">
        <v>12565</v>
      </c>
    </row>
    <row r="38336" spans="1:4">
      <c r="A38336">
        <v>11761</v>
      </c>
      <c r="B38336" t="s">
        <v>12566</v>
      </c>
      <c r="C38336" t="s">
        <v>11941</v>
      </c>
      <c r="D38336" s="183" t="s">
        <v>12567</v>
      </c>
    </row>
    <row r="38337" spans="1:4">
      <c r="A38337">
        <v>377</v>
      </c>
      <c r="B38337" t="s">
        <v>12568</v>
      </c>
      <c r="C38337" t="s">
        <v>11941</v>
      </c>
      <c r="D38337" s="183" t="s">
        <v>12569</v>
      </c>
    </row>
    <row r="38338" spans="1:4">
      <c r="A38338">
        <v>7588</v>
      </c>
      <c r="B38338" t="s">
        <v>12570</v>
      </c>
      <c r="C38338" t="s">
        <v>11941</v>
      </c>
      <c r="D38338" s="183" t="s">
        <v>12571</v>
      </c>
    </row>
    <row r="38339" spans="1:4">
      <c r="A38339">
        <v>34392</v>
      </c>
      <c r="B38339" t="s">
        <v>12572</v>
      </c>
      <c r="C38339" t="s">
        <v>11947</v>
      </c>
      <c r="D38339" s="183" t="s">
        <v>12573</v>
      </c>
    </row>
    <row r="38340" spans="1:4">
      <c r="A38340">
        <v>40908</v>
      </c>
      <c r="B38340" t="s">
        <v>12574</v>
      </c>
      <c r="C38340" t="s">
        <v>12216</v>
      </c>
      <c r="D38340" s="183" t="s">
        <v>12575</v>
      </c>
    </row>
    <row r="38341" spans="1:4">
      <c r="A38341">
        <v>34551</v>
      </c>
      <c r="B38341" t="s">
        <v>12576</v>
      </c>
      <c r="C38341" t="s">
        <v>11947</v>
      </c>
      <c r="D38341" s="183" t="s">
        <v>12577</v>
      </c>
    </row>
    <row r="38342" spans="1:4">
      <c r="A38342">
        <v>41078</v>
      </c>
      <c r="B38342" t="s">
        <v>12578</v>
      </c>
      <c r="C38342" t="s">
        <v>12216</v>
      </c>
      <c r="D38342" s="183" t="s">
        <v>12579</v>
      </c>
    </row>
    <row r="38343" spans="1:4">
      <c r="A38343">
        <v>246</v>
      </c>
      <c r="B38343" t="s">
        <v>12580</v>
      </c>
      <c r="C38343" t="s">
        <v>11947</v>
      </c>
      <c r="D38343" s="183" t="s">
        <v>699</v>
      </c>
    </row>
    <row r="38344" spans="1:4">
      <c r="A38344">
        <v>40927</v>
      </c>
      <c r="B38344" t="s">
        <v>12581</v>
      </c>
      <c r="C38344" t="s">
        <v>12216</v>
      </c>
      <c r="D38344" s="183" t="s">
        <v>12582</v>
      </c>
    </row>
    <row r="38345" spans="1:4">
      <c r="A38345">
        <v>2350</v>
      </c>
      <c r="B38345" t="s">
        <v>12583</v>
      </c>
      <c r="C38345" t="s">
        <v>11947</v>
      </c>
      <c r="D38345" s="183" t="s">
        <v>1627</v>
      </c>
    </row>
    <row r="38346" spans="1:4">
      <c r="A38346">
        <v>40812</v>
      </c>
      <c r="B38346" t="s">
        <v>12584</v>
      </c>
      <c r="C38346" t="s">
        <v>12216</v>
      </c>
      <c r="D38346" s="183" t="s">
        <v>12585</v>
      </c>
    </row>
    <row r="38347" spans="1:4">
      <c r="A38347">
        <v>245</v>
      </c>
      <c r="B38347" t="s">
        <v>12586</v>
      </c>
      <c r="C38347" t="s">
        <v>11947</v>
      </c>
      <c r="D38347" s="183" t="s">
        <v>12587</v>
      </c>
    </row>
    <row r="38348" spans="1:4">
      <c r="A38348">
        <v>41090</v>
      </c>
      <c r="B38348" t="s">
        <v>12588</v>
      </c>
      <c r="C38348" t="s">
        <v>12216</v>
      </c>
      <c r="D38348" s="183" t="s">
        <v>12589</v>
      </c>
    </row>
    <row r="38349" spans="1:4">
      <c r="A38349">
        <v>251</v>
      </c>
      <c r="B38349" t="s">
        <v>12590</v>
      </c>
      <c r="C38349" t="s">
        <v>11947</v>
      </c>
      <c r="D38349" s="183" t="s">
        <v>12591</v>
      </c>
    </row>
    <row r="38350" spans="1:4">
      <c r="A38350">
        <v>40975</v>
      </c>
      <c r="B38350" t="s">
        <v>12592</v>
      </c>
      <c r="C38350" t="s">
        <v>12216</v>
      </c>
      <c r="D38350" s="183" t="s">
        <v>12593</v>
      </c>
    </row>
    <row r="38351" spans="1:4">
      <c r="A38351">
        <v>6127</v>
      </c>
      <c r="B38351" t="s">
        <v>12594</v>
      </c>
      <c r="C38351" t="s">
        <v>11947</v>
      </c>
      <c r="D38351" s="183" t="s">
        <v>12595</v>
      </c>
    </row>
    <row r="38352" spans="1:4">
      <c r="A38352">
        <v>41072</v>
      </c>
      <c r="B38352" t="s">
        <v>12596</v>
      </c>
      <c r="C38352" t="s">
        <v>12216</v>
      </c>
      <c r="D38352" s="183" t="s">
        <v>12597</v>
      </c>
    </row>
    <row r="38353" spans="1:4">
      <c r="A38353">
        <v>6121</v>
      </c>
      <c r="B38353" t="s">
        <v>12598</v>
      </c>
      <c r="C38353" t="s">
        <v>11947</v>
      </c>
      <c r="D38353" s="183" t="s">
        <v>5283</v>
      </c>
    </row>
    <row r="38354" spans="1:4">
      <c r="A38354">
        <v>41071</v>
      </c>
      <c r="B38354" t="s">
        <v>12599</v>
      </c>
      <c r="C38354" t="s">
        <v>12216</v>
      </c>
      <c r="D38354" s="183" t="s">
        <v>12600</v>
      </c>
    </row>
    <row r="38355" spans="1:4">
      <c r="A38355">
        <v>244</v>
      </c>
      <c r="B38355" t="s">
        <v>12601</v>
      </c>
      <c r="C38355" t="s">
        <v>11947</v>
      </c>
      <c r="D38355" s="183" t="s">
        <v>1580</v>
      </c>
    </row>
    <row r="38356" spans="1:4">
      <c r="A38356">
        <v>41093</v>
      </c>
      <c r="B38356" t="s">
        <v>12602</v>
      </c>
      <c r="C38356" t="s">
        <v>12216</v>
      </c>
      <c r="D38356" s="183" t="s">
        <v>12603</v>
      </c>
    </row>
    <row r="38357" spans="1:4">
      <c r="A38357">
        <v>532</v>
      </c>
      <c r="B38357" t="s">
        <v>12604</v>
      </c>
      <c r="C38357" t="s">
        <v>11947</v>
      </c>
      <c r="D38357" s="183" t="s">
        <v>12605</v>
      </c>
    </row>
    <row r="38358" spans="1:4">
      <c r="A38358">
        <v>40931</v>
      </c>
      <c r="B38358" t="s">
        <v>12606</v>
      </c>
      <c r="C38358" t="s">
        <v>12216</v>
      </c>
      <c r="D38358" s="183" t="s">
        <v>12607</v>
      </c>
    </row>
    <row r="38359" spans="1:4">
      <c r="A38359">
        <v>36150</v>
      </c>
      <c r="B38359" t="s">
        <v>12608</v>
      </c>
      <c r="C38359" t="s">
        <v>11941</v>
      </c>
      <c r="D38359" s="183" t="s">
        <v>12609</v>
      </c>
    </row>
    <row r="38360" spans="1:4">
      <c r="A38360">
        <v>41069</v>
      </c>
      <c r="B38360" t="s">
        <v>12610</v>
      </c>
      <c r="C38360" t="s">
        <v>12216</v>
      </c>
      <c r="D38360" s="183" t="s">
        <v>12527</v>
      </c>
    </row>
    <row r="38361" spans="1:4">
      <c r="A38361">
        <v>4760</v>
      </c>
      <c r="B38361" t="s">
        <v>12611</v>
      </c>
      <c r="C38361" t="s">
        <v>11947</v>
      </c>
      <c r="D38361" s="183" t="s">
        <v>12525</v>
      </c>
    </row>
    <row r="38362" spans="1:4">
      <c r="A38362">
        <v>10422</v>
      </c>
      <c r="B38362" t="s">
        <v>12612</v>
      </c>
      <c r="C38362" t="s">
        <v>11941</v>
      </c>
      <c r="D38362" s="183" t="s">
        <v>10976</v>
      </c>
    </row>
    <row r="38363" spans="1:4">
      <c r="A38363">
        <v>10420</v>
      </c>
      <c r="B38363" t="s">
        <v>12613</v>
      </c>
      <c r="C38363" t="s">
        <v>11941</v>
      </c>
      <c r="D38363" s="183" t="s">
        <v>12614</v>
      </c>
    </row>
    <row r="38364" spans="1:4">
      <c r="A38364">
        <v>10421</v>
      </c>
      <c r="B38364" t="s">
        <v>12615</v>
      </c>
      <c r="C38364" t="s">
        <v>11941</v>
      </c>
      <c r="D38364" s="183" t="s">
        <v>12616</v>
      </c>
    </row>
    <row r="38365" spans="1:4">
      <c r="A38365">
        <v>36520</v>
      </c>
      <c r="B38365" t="s">
        <v>12617</v>
      </c>
      <c r="C38365" t="s">
        <v>11941</v>
      </c>
      <c r="D38365" s="183" t="s">
        <v>12618</v>
      </c>
    </row>
    <row r="38366" spans="1:4">
      <c r="A38366">
        <v>11784</v>
      </c>
      <c r="B38366" t="s">
        <v>12619</v>
      </c>
      <c r="C38366" t="s">
        <v>11941</v>
      </c>
      <c r="D38366" s="183" t="s">
        <v>12620</v>
      </c>
    </row>
    <row r="38367" spans="1:4">
      <c r="A38367">
        <v>10</v>
      </c>
      <c r="B38367" t="s">
        <v>12621</v>
      </c>
      <c r="C38367" t="s">
        <v>11941</v>
      </c>
      <c r="D38367" s="183" t="s">
        <v>2177</v>
      </c>
    </row>
    <row r="38368" spans="1:4">
      <c r="A38368">
        <v>4815</v>
      </c>
      <c r="B38368" t="s">
        <v>12622</v>
      </c>
      <c r="C38368" t="s">
        <v>11941</v>
      </c>
      <c r="D38368" s="183" t="s">
        <v>11994</v>
      </c>
    </row>
    <row r="38369" spans="1:4">
      <c r="A38369">
        <v>541</v>
      </c>
      <c r="B38369" t="s">
        <v>12623</v>
      </c>
      <c r="C38369" t="s">
        <v>11941</v>
      </c>
      <c r="D38369" s="183" t="s">
        <v>12624</v>
      </c>
    </row>
    <row r="38370" spans="1:4">
      <c r="A38370">
        <v>542</v>
      </c>
      <c r="B38370" t="s">
        <v>12625</v>
      </c>
      <c r="C38370" t="s">
        <v>11941</v>
      </c>
      <c r="D38370" s="183" t="s">
        <v>12626</v>
      </c>
    </row>
    <row r="38371" spans="1:4">
      <c r="A38371">
        <v>540</v>
      </c>
      <c r="B38371" t="s">
        <v>12627</v>
      </c>
      <c r="C38371" t="s">
        <v>11941</v>
      </c>
      <c r="D38371" s="183" t="s">
        <v>12628</v>
      </c>
    </row>
    <row r="38372" spans="1:4">
      <c r="A38372">
        <v>38364</v>
      </c>
      <c r="B38372" t="s">
        <v>12629</v>
      </c>
      <c r="C38372" t="s">
        <v>11941</v>
      </c>
      <c r="D38372" s="183" t="s">
        <v>12630</v>
      </c>
    </row>
    <row r="38373" spans="1:4">
      <c r="A38373">
        <v>11692</v>
      </c>
      <c r="B38373" t="s">
        <v>12631</v>
      </c>
      <c r="C38373" t="s">
        <v>11944</v>
      </c>
      <c r="D38373" s="183" t="s">
        <v>12632</v>
      </c>
    </row>
    <row r="38374" spans="1:4">
      <c r="A38374">
        <v>1746</v>
      </c>
      <c r="B38374" t="s">
        <v>12633</v>
      </c>
      <c r="C38374" t="s">
        <v>11941</v>
      </c>
      <c r="D38374" s="183" t="s">
        <v>12634</v>
      </c>
    </row>
    <row r="38375" spans="1:4">
      <c r="A38375">
        <v>1748</v>
      </c>
      <c r="B38375" t="s">
        <v>12635</v>
      </c>
      <c r="C38375" t="s">
        <v>11941</v>
      </c>
      <c r="D38375" s="183" t="s">
        <v>12636</v>
      </c>
    </row>
    <row r="38376" spans="1:4">
      <c r="A38376">
        <v>1749</v>
      </c>
      <c r="B38376" t="s">
        <v>12637</v>
      </c>
      <c r="C38376" t="s">
        <v>11941</v>
      </c>
      <c r="D38376" s="183" t="s">
        <v>12638</v>
      </c>
    </row>
    <row r="38377" spans="1:4">
      <c r="A38377">
        <v>37412</v>
      </c>
      <c r="B38377" t="s">
        <v>12639</v>
      </c>
      <c r="C38377" t="s">
        <v>11941</v>
      </c>
      <c r="D38377" s="183" t="s">
        <v>12640</v>
      </c>
    </row>
    <row r="38378" spans="1:4">
      <c r="A38378">
        <v>1745</v>
      </c>
      <c r="B38378" t="s">
        <v>12641</v>
      </c>
      <c r="C38378" t="s">
        <v>11941</v>
      </c>
      <c r="D38378" s="183" t="s">
        <v>12642</v>
      </c>
    </row>
    <row r="38379" spans="1:4">
      <c r="A38379">
        <v>1750</v>
      </c>
      <c r="B38379" t="s">
        <v>12643</v>
      </c>
      <c r="C38379" t="s">
        <v>11941</v>
      </c>
      <c r="D38379" s="183" t="s">
        <v>12644</v>
      </c>
    </row>
    <row r="38380" spans="1:4">
      <c r="A38380">
        <v>11687</v>
      </c>
      <c r="B38380" t="s">
        <v>12645</v>
      </c>
      <c r="C38380" t="s">
        <v>11964</v>
      </c>
      <c r="D38380" s="183" t="s">
        <v>12646</v>
      </c>
    </row>
    <row r="38381" spans="1:4">
      <c r="A38381">
        <v>11689</v>
      </c>
      <c r="B38381" t="s">
        <v>12647</v>
      </c>
      <c r="C38381" t="s">
        <v>11964</v>
      </c>
      <c r="D38381" s="183" t="s">
        <v>12648</v>
      </c>
    </row>
    <row r="38382" spans="1:4">
      <c r="A38382">
        <v>11693</v>
      </c>
      <c r="B38382" t="s">
        <v>12649</v>
      </c>
      <c r="C38382" t="s">
        <v>11944</v>
      </c>
      <c r="D38382" s="183" t="s">
        <v>12650</v>
      </c>
    </row>
    <row r="38383" spans="1:4">
      <c r="A38383">
        <v>36215</v>
      </c>
      <c r="B38383" t="s">
        <v>12651</v>
      </c>
      <c r="C38383" t="s">
        <v>11941</v>
      </c>
      <c r="D38383" s="183" t="s">
        <v>12652</v>
      </c>
    </row>
    <row r="38384" spans="1:4">
      <c r="A38384">
        <v>42439</v>
      </c>
      <c r="B38384" t="s">
        <v>12653</v>
      </c>
      <c r="C38384" t="s">
        <v>11941</v>
      </c>
      <c r="D38384" s="183" t="s">
        <v>12654</v>
      </c>
    </row>
    <row r="38385" spans="1:4">
      <c r="A38385">
        <v>38381</v>
      </c>
      <c r="B38385" t="s">
        <v>12655</v>
      </c>
      <c r="C38385" t="s">
        <v>11941</v>
      </c>
      <c r="D38385" s="183" t="s">
        <v>12656</v>
      </c>
    </row>
    <row r="38386" spans="1:4">
      <c r="A38386">
        <v>39621</v>
      </c>
      <c r="B38386" t="s">
        <v>12657</v>
      </c>
      <c r="C38386" t="s">
        <v>12658</v>
      </c>
      <c r="D38386" s="183" t="s">
        <v>12659</v>
      </c>
    </row>
    <row r="38387" spans="1:4">
      <c r="A38387">
        <v>39624</v>
      </c>
      <c r="B38387" t="s">
        <v>12660</v>
      </c>
      <c r="C38387" t="s">
        <v>12658</v>
      </c>
      <c r="D38387" s="183" t="s">
        <v>12661</v>
      </c>
    </row>
    <row r="38388" spans="1:4">
      <c r="A38388">
        <v>39615</v>
      </c>
      <c r="B38388" t="s">
        <v>12662</v>
      </c>
      <c r="C38388" t="s">
        <v>11941</v>
      </c>
      <c r="D38388" s="183" t="s">
        <v>12663</v>
      </c>
    </row>
    <row r="38389" spans="1:4">
      <c r="A38389">
        <v>39620</v>
      </c>
      <c r="B38389" t="s">
        <v>12664</v>
      </c>
      <c r="C38389" t="s">
        <v>11941</v>
      </c>
      <c r="D38389" s="183" t="s">
        <v>12665</v>
      </c>
    </row>
    <row r="38390" spans="1:4">
      <c r="A38390">
        <v>39623</v>
      </c>
      <c r="B38390" t="s">
        <v>12666</v>
      </c>
      <c r="C38390" t="s">
        <v>11941</v>
      </c>
      <c r="D38390" s="183" t="s">
        <v>12667</v>
      </c>
    </row>
    <row r="38391" spans="1:4">
      <c r="A38391">
        <v>36207</v>
      </c>
      <c r="B38391" t="s">
        <v>12668</v>
      </c>
      <c r="C38391" t="s">
        <v>11941</v>
      </c>
      <c r="D38391" s="183" t="s">
        <v>12669</v>
      </c>
    </row>
    <row r="38392" spans="1:4">
      <c r="A38392">
        <v>36209</v>
      </c>
      <c r="B38392" t="s">
        <v>12670</v>
      </c>
      <c r="C38392" t="s">
        <v>11941</v>
      </c>
      <c r="D38392" s="183" t="s">
        <v>12671</v>
      </c>
    </row>
    <row r="38393" spans="1:4">
      <c r="A38393">
        <v>36210</v>
      </c>
      <c r="B38393" t="s">
        <v>12672</v>
      </c>
      <c r="C38393" t="s">
        <v>11941</v>
      </c>
      <c r="D38393" s="183" t="s">
        <v>12673</v>
      </c>
    </row>
    <row r="38394" spans="1:4">
      <c r="A38394">
        <v>36204</v>
      </c>
      <c r="B38394" t="s">
        <v>12674</v>
      </c>
      <c r="C38394" t="s">
        <v>11941</v>
      </c>
      <c r="D38394" s="183" t="s">
        <v>12675</v>
      </c>
    </row>
    <row r="38395" spans="1:4">
      <c r="A38395">
        <v>36205</v>
      </c>
      <c r="B38395" t="s">
        <v>12676</v>
      </c>
      <c r="C38395" t="s">
        <v>11941</v>
      </c>
      <c r="D38395" s="183" t="s">
        <v>12677</v>
      </c>
    </row>
    <row r="38396" spans="1:4">
      <c r="A38396">
        <v>36081</v>
      </c>
      <c r="B38396" t="s">
        <v>12678</v>
      </c>
      <c r="C38396" t="s">
        <v>11941</v>
      </c>
      <c r="D38396" s="183" t="s">
        <v>12679</v>
      </c>
    </row>
    <row r="38397" spans="1:4">
      <c r="A38397">
        <v>36206</v>
      </c>
      <c r="B38397" t="s">
        <v>12680</v>
      </c>
      <c r="C38397" t="s">
        <v>11941</v>
      </c>
      <c r="D38397" s="183" t="s">
        <v>12681</v>
      </c>
    </row>
    <row r="38398" spans="1:4">
      <c r="A38398">
        <v>36218</v>
      </c>
      <c r="B38398" t="s">
        <v>12682</v>
      </c>
      <c r="C38398" t="s">
        <v>11941</v>
      </c>
      <c r="D38398" s="183" t="s">
        <v>12683</v>
      </c>
    </row>
    <row r="38399" spans="1:4">
      <c r="A38399">
        <v>36220</v>
      </c>
      <c r="B38399" t="s">
        <v>12684</v>
      </c>
      <c r="C38399" t="s">
        <v>11941</v>
      </c>
      <c r="D38399" s="183" t="s">
        <v>12685</v>
      </c>
    </row>
    <row r="38400" spans="1:4">
      <c r="A38400">
        <v>36080</v>
      </c>
      <c r="B38400" t="s">
        <v>12686</v>
      </c>
      <c r="C38400" t="s">
        <v>11941</v>
      </c>
      <c r="D38400" s="183" t="s">
        <v>12687</v>
      </c>
    </row>
    <row r="38401" spans="1:4">
      <c r="A38401">
        <v>36223</v>
      </c>
      <c r="B38401" t="s">
        <v>12688</v>
      </c>
      <c r="C38401" t="s">
        <v>11941</v>
      </c>
      <c r="D38401" s="183" t="s">
        <v>12689</v>
      </c>
    </row>
    <row r="38402" spans="1:4">
      <c r="A38402">
        <v>546</v>
      </c>
      <c r="B38402" t="s">
        <v>12690</v>
      </c>
      <c r="C38402" t="s">
        <v>12029</v>
      </c>
      <c r="D38402" s="183" t="s">
        <v>8034</v>
      </c>
    </row>
    <row r="38403" spans="1:4">
      <c r="A38403">
        <v>557</v>
      </c>
      <c r="B38403" t="s">
        <v>12691</v>
      </c>
      <c r="C38403" t="s">
        <v>11964</v>
      </c>
      <c r="D38403" s="183" t="s">
        <v>12692</v>
      </c>
    </row>
    <row r="38404" spans="1:4">
      <c r="A38404">
        <v>552</v>
      </c>
      <c r="B38404" t="s">
        <v>12693</v>
      </c>
      <c r="C38404" t="s">
        <v>11964</v>
      </c>
      <c r="D38404" s="183" t="s">
        <v>12694</v>
      </c>
    </row>
    <row r="38405" spans="1:4">
      <c r="A38405">
        <v>555</v>
      </c>
      <c r="B38405" t="s">
        <v>12695</v>
      </c>
      <c r="C38405" t="s">
        <v>11964</v>
      </c>
      <c r="D38405" s="183" t="s">
        <v>2346</v>
      </c>
    </row>
    <row r="38406" spans="1:4">
      <c r="A38406">
        <v>565</v>
      </c>
      <c r="B38406" t="s">
        <v>12696</v>
      </c>
      <c r="C38406" t="s">
        <v>11964</v>
      </c>
      <c r="D38406" s="183" t="s">
        <v>537</v>
      </c>
    </row>
    <row r="38407" spans="1:4">
      <c r="A38407">
        <v>549</v>
      </c>
      <c r="B38407" t="s">
        <v>12697</v>
      </c>
      <c r="C38407" t="s">
        <v>11964</v>
      </c>
      <c r="D38407" s="183" t="s">
        <v>12698</v>
      </c>
    </row>
    <row r="38408" spans="1:4">
      <c r="A38408">
        <v>559</v>
      </c>
      <c r="B38408" t="s">
        <v>12699</v>
      </c>
      <c r="C38408" t="s">
        <v>11964</v>
      </c>
      <c r="D38408" s="183" t="s">
        <v>12233</v>
      </c>
    </row>
    <row r="38409" spans="1:4">
      <c r="A38409">
        <v>551</v>
      </c>
      <c r="B38409" t="s">
        <v>12700</v>
      </c>
      <c r="C38409" t="s">
        <v>11964</v>
      </c>
      <c r="D38409" s="183" t="s">
        <v>12701</v>
      </c>
    </row>
    <row r="38410" spans="1:4">
      <c r="A38410">
        <v>547</v>
      </c>
      <c r="B38410" t="s">
        <v>12702</v>
      </c>
      <c r="C38410" t="s">
        <v>11964</v>
      </c>
      <c r="D38410" s="183" t="s">
        <v>743</v>
      </c>
    </row>
    <row r="38411" spans="1:4">
      <c r="A38411">
        <v>560</v>
      </c>
      <c r="B38411" t="s">
        <v>12703</v>
      </c>
      <c r="C38411" t="s">
        <v>11964</v>
      </c>
      <c r="D38411" s="183" t="s">
        <v>4090</v>
      </c>
    </row>
    <row r="38412" spans="1:4">
      <c r="A38412">
        <v>566</v>
      </c>
      <c r="B38412" t="s">
        <v>12704</v>
      </c>
      <c r="C38412" t="s">
        <v>11964</v>
      </c>
      <c r="D38412" s="183" t="s">
        <v>697</v>
      </c>
    </row>
    <row r="38413" spans="1:4">
      <c r="A38413">
        <v>563</v>
      </c>
      <c r="B38413" t="s">
        <v>12705</v>
      </c>
      <c r="C38413" t="s">
        <v>11964</v>
      </c>
      <c r="D38413" s="183" t="s">
        <v>12706</v>
      </c>
    </row>
    <row r="38414" spans="1:4">
      <c r="A38414">
        <v>38127</v>
      </c>
      <c r="B38414" t="s">
        <v>12707</v>
      </c>
      <c r="C38414" t="s">
        <v>11941</v>
      </c>
      <c r="D38414" s="183" t="s">
        <v>12708</v>
      </c>
    </row>
    <row r="38415" spans="1:4">
      <c r="A38415">
        <v>38060</v>
      </c>
      <c r="B38415" t="s">
        <v>12709</v>
      </c>
      <c r="C38415" t="s">
        <v>11941</v>
      </c>
      <c r="D38415" s="183" t="s">
        <v>12710</v>
      </c>
    </row>
    <row r="38416" spans="1:4">
      <c r="A38416">
        <v>10956</v>
      </c>
      <c r="B38416" t="s">
        <v>12711</v>
      </c>
      <c r="C38416" t="s">
        <v>11941</v>
      </c>
      <c r="D38416" s="183" t="s">
        <v>12712</v>
      </c>
    </row>
    <row r="38417" spans="1:4">
      <c r="A38417">
        <v>39380</v>
      </c>
      <c r="B38417" t="s">
        <v>12713</v>
      </c>
      <c r="C38417" t="s">
        <v>11941</v>
      </c>
      <c r="D38417" s="183" t="s">
        <v>12714</v>
      </c>
    </row>
    <row r="38418" spans="1:4">
      <c r="A38418">
        <v>13374</v>
      </c>
      <c r="B38418" t="s">
        <v>12715</v>
      </c>
      <c r="C38418" t="s">
        <v>11941</v>
      </c>
      <c r="D38418" s="183" t="s">
        <v>5524</v>
      </c>
    </row>
    <row r="38419" spans="1:4">
      <c r="A38419">
        <v>37597</v>
      </c>
      <c r="B38419" t="s">
        <v>12716</v>
      </c>
      <c r="C38419" t="s">
        <v>11941</v>
      </c>
      <c r="D38419" s="183" t="s">
        <v>12717</v>
      </c>
    </row>
    <row r="38420" spans="1:4">
      <c r="A38420">
        <v>183</v>
      </c>
      <c r="B38420" t="s">
        <v>12718</v>
      </c>
      <c r="C38420" t="s">
        <v>12719</v>
      </c>
      <c r="D38420" s="183" t="s">
        <v>12720</v>
      </c>
    </row>
    <row r="38421" spans="1:4">
      <c r="A38421">
        <v>184</v>
      </c>
      <c r="B38421" t="s">
        <v>12721</v>
      </c>
      <c r="C38421" t="s">
        <v>12719</v>
      </c>
      <c r="D38421" s="183" t="s">
        <v>12722</v>
      </c>
    </row>
    <row r="38422" spans="1:4">
      <c r="A38422">
        <v>195</v>
      </c>
      <c r="B38422" t="s">
        <v>12723</v>
      </c>
      <c r="C38422" t="s">
        <v>12719</v>
      </c>
      <c r="D38422" s="183" t="s">
        <v>12724</v>
      </c>
    </row>
    <row r="38423" spans="1:4">
      <c r="A38423">
        <v>194</v>
      </c>
      <c r="B38423" t="s">
        <v>12725</v>
      </c>
      <c r="C38423" t="s">
        <v>12719</v>
      </c>
      <c r="D38423" s="183" t="s">
        <v>12726</v>
      </c>
    </row>
    <row r="38424" spans="1:4">
      <c r="A38424">
        <v>20001</v>
      </c>
      <c r="B38424" t="s">
        <v>12727</v>
      </c>
      <c r="C38424" t="s">
        <v>12719</v>
      </c>
      <c r="D38424" s="183" t="s">
        <v>12728</v>
      </c>
    </row>
    <row r="38425" spans="1:4">
      <c r="A38425">
        <v>181</v>
      </c>
      <c r="B38425" t="s">
        <v>12729</v>
      </c>
      <c r="C38425" t="s">
        <v>12719</v>
      </c>
      <c r="D38425" s="183" t="s">
        <v>12730</v>
      </c>
    </row>
    <row r="38426" spans="1:4">
      <c r="A38426">
        <v>39837</v>
      </c>
      <c r="B38426" t="s">
        <v>12731</v>
      </c>
      <c r="C38426" t="s">
        <v>12719</v>
      </c>
      <c r="D38426" s="183" t="s">
        <v>12732</v>
      </c>
    </row>
    <row r="38427" spans="1:4">
      <c r="A38427">
        <v>10535</v>
      </c>
      <c r="B38427" t="s">
        <v>12733</v>
      </c>
      <c r="C38427" t="s">
        <v>11941</v>
      </c>
      <c r="D38427" s="183" t="s">
        <v>12734</v>
      </c>
    </row>
    <row r="38428" spans="1:4">
      <c r="A38428">
        <v>10537</v>
      </c>
      <c r="B38428" t="s">
        <v>12735</v>
      </c>
      <c r="C38428" t="s">
        <v>11941</v>
      </c>
      <c r="D38428" s="183" t="s">
        <v>12736</v>
      </c>
    </row>
    <row r="38429" spans="1:4">
      <c r="A38429">
        <v>13891</v>
      </c>
      <c r="B38429" t="s">
        <v>12737</v>
      </c>
      <c r="C38429" t="s">
        <v>11941</v>
      </c>
      <c r="D38429" s="183" t="s">
        <v>12738</v>
      </c>
    </row>
    <row r="38430" spans="1:4">
      <c r="A38430">
        <v>25975</v>
      </c>
      <c r="B38430" t="s">
        <v>12739</v>
      </c>
      <c r="C38430" t="s">
        <v>11941</v>
      </c>
      <c r="D38430" s="183" t="s">
        <v>12740</v>
      </c>
    </row>
    <row r="38431" spans="1:4">
      <c r="A38431">
        <v>36396</v>
      </c>
      <c r="B38431" t="s">
        <v>12741</v>
      </c>
      <c r="C38431" t="s">
        <v>11941</v>
      </c>
      <c r="D38431" s="183" t="s">
        <v>12742</v>
      </c>
    </row>
    <row r="38432" spans="1:4">
      <c r="A38432">
        <v>36397</v>
      </c>
      <c r="B38432" t="s">
        <v>12743</v>
      </c>
      <c r="C38432" t="s">
        <v>11941</v>
      </c>
      <c r="D38432" s="183" t="s">
        <v>12744</v>
      </c>
    </row>
    <row r="38433" spans="1:4">
      <c r="A38433">
        <v>36398</v>
      </c>
      <c r="B38433" t="s">
        <v>12745</v>
      </c>
      <c r="C38433" t="s">
        <v>11941</v>
      </c>
      <c r="D38433" s="183" t="s">
        <v>12746</v>
      </c>
    </row>
    <row r="38434" spans="1:4">
      <c r="A38434">
        <v>647</v>
      </c>
      <c r="B38434" t="s">
        <v>12747</v>
      </c>
      <c r="C38434" t="s">
        <v>11947</v>
      </c>
      <c r="D38434" s="183" t="s">
        <v>7873</v>
      </c>
    </row>
    <row r="38435" spans="1:4">
      <c r="A38435">
        <v>40920</v>
      </c>
      <c r="B38435" t="s">
        <v>12748</v>
      </c>
      <c r="C38435" t="s">
        <v>12216</v>
      </c>
      <c r="D38435" s="183" t="s">
        <v>12749</v>
      </c>
    </row>
    <row r="38436" spans="1:4">
      <c r="A38436">
        <v>7266</v>
      </c>
      <c r="B38436" t="s">
        <v>12750</v>
      </c>
      <c r="C38436" t="s">
        <v>12751</v>
      </c>
      <c r="D38436" s="183" t="s">
        <v>12752</v>
      </c>
    </row>
    <row r="38437" spans="1:4">
      <c r="A38437">
        <v>7270</v>
      </c>
      <c r="B38437" t="s">
        <v>12753</v>
      </c>
      <c r="C38437" t="s">
        <v>11941</v>
      </c>
      <c r="D38437" s="183" t="s">
        <v>1901</v>
      </c>
    </row>
    <row r="38438" spans="1:4">
      <c r="A38438">
        <v>7269</v>
      </c>
      <c r="B38438" t="s">
        <v>12754</v>
      </c>
      <c r="C38438" t="s">
        <v>11941</v>
      </c>
      <c r="D38438" s="183" t="s">
        <v>1527</v>
      </c>
    </row>
    <row r="38439" spans="1:4">
      <c r="A38439">
        <v>7271</v>
      </c>
      <c r="B38439" t="s">
        <v>12755</v>
      </c>
      <c r="C38439" t="s">
        <v>11941</v>
      </c>
      <c r="D38439" s="183" t="s">
        <v>1563</v>
      </c>
    </row>
    <row r="38440" spans="1:4">
      <c r="A38440">
        <v>7268</v>
      </c>
      <c r="B38440" t="s">
        <v>12756</v>
      </c>
      <c r="C38440" t="s">
        <v>11941</v>
      </c>
      <c r="D38440" s="183" t="s">
        <v>1809</v>
      </c>
    </row>
    <row r="38441" spans="1:4">
      <c r="A38441">
        <v>7267</v>
      </c>
      <c r="B38441" t="s">
        <v>12757</v>
      </c>
      <c r="C38441" t="s">
        <v>11941</v>
      </c>
      <c r="D38441" s="183" t="s">
        <v>2471</v>
      </c>
    </row>
    <row r="38442" spans="1:4">
      <c r="A38442">
        <v>38783</v>
      </c>
      <c r="B38442" t="s">
        <v>12758</v>
      </c>
      <c r="C38442" t="s">
        <v>11941</v>
      </c>
      <c r="D38442" s="183" t="s">
        <v>12759</v>
      </c>
    </row>
    <row r="38443" spans="1:4">
      <c r="A38443">
        <v>37593</v>
      </c>
      <c r="B38443" t="s">
        <v>12760</v>
      </c>
      <c r="C38443" t="s">
        <v>11941</v>
      </c>
      <c r="D38443" s="183" t="s">
        <v>1793</v>
      </c>
    </row>
    <row r="38444" spans="1:4">
      <c r="A38444">
        <v>37594</v>
      </c>
      <c r="B38444" t="s">
        <v>12761</v>
      </c>
      <c r="C38444" t="s">
        <v>11941</v>
      </c>
      <c r="D38444" s="183" t="s">
        <v>10843</v>
      </c>
    </row>
    <row r="38445" spans="1:4">
      <c r="A38445">
        <v>37592</v>
      </c>
      <c r="B38445" t="s">
        <v>12762</v>
      </c>
      <c r="C38445" t="s">
        <v>11941</v>
      </c>
      <c r="D38445" s="183" t="s">
        <v>787</v>
      </c>
    </row>
    <row r="38446" spans="1:4">
      <c r="A38446">
        <v>34556</v>
      </c>
      <c r="B38446" t="s">
        <v>12763</v>
      </c>
      <c r="C38446" t="s">
        <v>11941</v>
      </c>
      <c r="D38446" s="183" t="s">
        <v>2377</v>
      </c>
    </row>
    <row r="38447" spans="1:4">
      <c r="A38447">
        <v>37873</v>
      </c>
      <c r="B38447" t="s">
        <v>12764</v>
      </c>
      <c r="C38447" t="s">
        <v>11941</v>
      </c>
      <c r="D38447" s="183" t="s">
        <v>9170</v>
      </c>
    </row>
    <row r="38448" spans="1:4">
      <c r="A38448">
        <v>34564</v>
      </c>
      <c r="B38448" t="s">
        <v>12765</v>
      </c>
      <c r="C38448" t="s">
        <v>11941</v>
      </c>
      <c r="D38448" s="183" t="s">
        <v>8056</v>
      </c>
    </row>
    <row r="38449" spans="1:4">
      <c r="A38449">
        <v>34565</v>
      </c>
      <c r="B38449" t="s">
        <v>12766</v>
      </c>
      <c r="C38449" t="s">
        <v>11941</v>
      </c>
      <c r="D38449" s="183" t="s">
        <v>1814</v>
      </c>
    </row>
    <row r="38450" spans="1:4">
      <c r="A38450">
        <v>38590</v>
      </c>
      <c r="B38450" t="s">
        <v>12767</v>
      </c>
      <c r="C38450" t="s">
        <v>11941</v>
      </c>
      <c r="D38450" s="183" t="s">
        <v>12271</v>
      </c>
    </row>
    <row r="38451" spans="1:4">
      <c r="A38451">
        <v>34566</v>
      </c>
      <c r="B38451" t="s">
        <v>12768</v>
      </c>
      <c r="C38451" t="s">
        <v>11941</v>
      </c>
      <c r="D38451" s="183" t="s">
        <v>2467</v>
      </c>
    </row>
    <row r="38452" spans="1:4">
      <c r="A38452">
        <v>34567</v>
      </c>
      <c r="B38452" t="s">
        <v>12769</v>
      </c>
      <c r="C38452" t="s">
        <v>11941</v>
      </c>
      <c r="D38452" s="183" t="s">
        <v>12770</v>
      </c>
    </row>
    <row r="38453" spans="1:4">
      <c r="A38453">
        <v>38591</v>
      </c>
      <c r="B38453" t="s">
        <v>12771</v>
      </c>
      <c r="C38453" t="s">
        <v>11941</v>
      </c>
      <c r="D38453" s="183" t="s">
        <v>1344</v>
      </c>
    </row>
    <row r="38454" spans="1:4">
      <c r="A38454">
        <v>34568</v>
      </c>
      <c r="B38454" t="s">
        <v>12772</v>
      </c>
      <c r="C38454" t="s">
        <v>11941</v>
      </c>
      <c r="D38454" s="183" t="s">
        <v>1684</v>
      </c>
    </row>
    <row r="38455" spans="1:4">
      <c r="A38455">
        <v>34569</v>
      </c>
      <c r="B38455" t="s">
        <v>12773</v>
      </c>
      <c r="C38455" t="s">
        <v>11941</v>
      </c>
      <c r="D38455" s="183" t="s">
        <v>6161</v>
      </c>
    </row>
    <row r="38456" spans="1:4">
      <c r="A38456">
        <v>34570</v>
      </c>
      <c r="B38456" t="s">
        <v>12774</v>
      </c>
      <c r="C38456" t="s">
        <v>11941</v>
      </c>
      <c r="D38456" s="183" t="s">
        <v>12775</v>
      </c>
    </row>
    <row r="38457" spans="1:4">
      <c r="A38457">
        <v>25070</v>
      </c>
      <c r="B38457" t="s">
        <v>12776</v>
      </c>
      <c r="C38457" t="s">
        <v>11941</v>
      </c>
      <c r="D38457" s="183" t="s">
        <v>11274</v>
      </c>
    </row>
    <row r="38458" spans="1:4">
      <c r="A38458">
        <v>34571</v>
      </c>
      <c r="B38458" t="s">
        <v>12777</v>
      </c>
      <c r="C38458" t="s">
        <v>11941</v>
      </c>
      <c r="D38458" s="183" t="s">
        <v>2258</v>
      </c>
    </row>
    <row r="38459" spans="1:4">
      <c r="A38459">
        <v>34573</v>
      </c>
      <c r="B38459" t="s">
        <v>12778</v>
      </c>
      <c r="C38459" t="s">
        <v>11941</v>
      </c>
      <c r="D38459" s="183" t="s">
        <v>12779</v>
      </c>
    </row>
    <row r="38460" spans="1:4">
      <c r="A38460">
        <v>37107</v>
      </c>
      <c r="B38460" t="s">
        <v>12780</v>
      </c>
      <c r="C38460" t="s">
        <v>11941</v>
      </c>
      <c r="D38460" s="183" t="s">
        <v>12781</v>
      </c>
    </row>
    <row r="38461" spans="1:4">
      <c r="A38461">
        <v>34576</v>
      </c>
      <c r="B38461" t="s">
        <v>12782</v>
      </c>
      <c r="C38461" t="s">
        <v>11941</v>
      </c>
      <c r="D38461" s="183" t="s">
        <v>12102</v>
      </c>
    </row>
    <row r="38462" spans="1:4">
      <c r="A38462">
        <v>34577</v>
      </c>
      <c r="B38462" t="s">
        <v>12783</v>
      </c>
      <c r="C38462" t="s">
        <v>11941</v>
      </c>
      <c r="D38462" s="183" t="s">
        <v>12781</v>
      </c>
    </row>
    <row r="38463" spans="1:4">
      <c r="A38463">
        <v>34578</v>
      </c>
      <c r="B38463" t="s">
        <v>12784</v>
      </c>
      <c r="C38463" t="s">
        <v>11941</v>
      </c>
      <c r="D38463" s="183" t="s">
        <v>12785</v>
      </c>
    </row>
    <row r="38464" spans="1:4">
      <c r="A38464">
        <v>34579</v>
      </c>
      <c r="B38464" t="s">
        <v>12786</v>
      </c>
      <c r="C38464" t="s">
        <v>11941</v>
      </c>
      <c r="D38464" s="183" t="s">
        <v>1075</v>
      </c>
    </row>
    <row r="38465" spans="1:4">
      <c r="A38465">
        <v>25067</v>
      </c>
      <c r="B38465" t="s">
        <v>12787</v>
      </c>
      <c r="C38465" t="s">
        <v>11941</v>
      </c>
      <c r="D38465" s="183" t="s">
        <v>8056</v>
      </c>
    </row>
    <row r="38466" spans="1:4">
      <c r="A38466">
        <v>34580</v>
      </c>
      <c r="B38466" t="s">
        <v>12788</v>
      </c>
      <c r="C38466" t="s">
        <v>11941</v>
      </c>
      <c r="D38466" s="183" t="s">
        <v>675</v>
      </c>
    </row>
    <row r="38467" spans="1:4">
      <c r="A38467">
        <v>25071</v>
      </c>
      <c r="B38467" t="s">
        <v>12789</v>
      </c>
      <c r="C38467" t="s">
        <v>11941</v>
      </c>
      <c r="D38467" s="183" t="s">
        <v>2400</v>
      </c>
    </row>
    <row r="38468" spans="1:4">
      <c r="A38468">
        <v>38395</v>
      </c>
      <c r="B38468" t="s">
        <v>12790</v>
      </c>
      <c r="C38468" t="s">
        <v>11941</v>
      </c>
      <c r="D38468" s="183" t="s">
        <v>5238</v>
      </c>
    </row>
    <row r="38469" spans="1:4">
      <c r="A38469">
        <v>34583</v>
      </c>
      <c r="B38469" t="s">
        <v>12791</v>
      </c>
      <c r="C38469" t="s">
        <v>11944</v>
      </c>
      <c r="D38469" s="183" t="s">
        <v>12792</v>
      </c>
    </row>
    <row r="38470" spans="1:4">
      <c r="A38470">
        <v>34584</v>
      </c>
      <c r="B38470" t="s">
        <v>12793</v>
      </c>
      <c r="C38470" t="s">
        <v>11944</v>
      </c>
      <c r="D38470" s="183" t="s">
        <v>12794</v>
      </c>
    </row>
    <row r="38471" spans="1:4">
      <c r="A38471">
        <v>709</v>
      </c>
      <c r="B38471" t="s">
        <v>12795</v>
      </c>
      <c r="C38471" t="s">
        <v>11944</v>
      </c>
      <c r="D38471" s="183" t="s">
        <v>12796</v>
      </c>
    </row>
    <row r="38472" spans="1:4">
      <c r="A38472">
        <v>716</v>
      </c>
      <c r="B38472" t="s">
        <v>12797</v>
      </c>
      <c r="C38472" t="s">
        <v>11941</v>
      </c>
      <c r="D38472" s="183" t="s">
        <v>12798</v>
      </c>
    </row>
    <row r="38473" spans="1:4">
      <c r="A38473">
        <v>715</v>
      </c>
      <c r="B38473" t="s">
        <v>12799</v>
      </c>
      <c r="C38473" t="s">
        <v>11941</v>
      </c>
      <c r="D38473" s="183" t="s">
        <v>7851</v>
      </c>
    </row>
    <row r="38474" spans="1:4">
      <c r="A38474">
        <v>718</v>
      </c>
      <c r="B38474" t="s">
        <v>12800</v>
      </c>
      <c r="C38474" t="s">
        <v>11941</v>
      </c>
      <c r="D38474" s="183" t="s">
        <v>12801</v>
      </c>
    </row>
    <row r="38475" spans="1:4">
      <c r="A38475">
        <v>11981</v>
      </c>
      <c r="B38475" t="s">
        <v>12802</v>
      </c>
      <c r="C38475" t="s">
        <v>11941</v>
      </c>
      <c r="D38475" s="183" t="s">
        <v>5801</v>
      </c>
    </row>
    <row r="38476" spans="1:4">
      <c r="A38476">
        <v>10610</v>
      </c>
      <c r="B38476" t="s">
        <v>12803</v>
      </c>
      <c r="C38476" t="s">
        <v>11941</v>
      </c>
      <c r="D38476" s="183" t="s">
        <v>2031</v>
      </c>
    </row>
    <row r="38477" spans="1:4">
      <c r="A38477">
        <v>34585</v>
      </c>
      <c r="B38477" t="s">
        <v>12804</v>
      </c>
      <c r="C38477" t="s">
        <v>11941</v>
      </c>
      <c r="D38477" s="183" t="s">
        <v>11476</v>
      </c>
    </row>
    <row r="38478" spans="1:4">
      <c r="A38478">
        <v>34586</v>
      </c>
      <c r="B38478" t="s">
        <v>12805</v>
      </c>
      <c r="C38478" t="s">
        <v>11941</v>
      </c>
      <c r="D38478" s="183" t="s">
        <v>12806</v>
      </c>
    </row>
    <row r="38479" spans="1:4">
      <c r="A38479">
        <v>38603</v>
      </c>
      <c r="B38479" t="s">
        <v>12807</v>
      </c>
      <c r="C38479" t="s">
        <v>11941</v>
      </c>
      <c r="D38479" s="183" t="s">
        <v>1382</v>
      </c>
    </row>
    <row r="38480" spans="1:4">
      <c r="A38480">
        <v>34588</v>
      </c>
      <c r="B38480" t="s">
        <v>12808</v>
      </c>
      <c r="C38480" t="s">
        <v>11941</v>
      </c>
      <c r="D38480" s="183" t="s">
        <v>6185</v>
      </c>
    </row>
    <row r="38481" spans="1:4">
      <c r="A38481">
        <v>34590</v>
      </c>
      <c r="B38481" t="s">
        <v>12809</v>
      </c>
      <c r="C38481" t="s">
        <v>11941</v>
      </c>
      <c r="D38481" s="183" t="s">
        <v>12810</v>
      </c>
    </row>
    <row r="38482" spans="1:4">
      <c r="A38482">
        <v>34591</v>
      </c>
      <c r="B38482" t="s">
        <v>12811</v>
      </c>
      <c r="C38482" t="s">
        <v>11941</v>
      </c>
      <c r="D38482" s="183" t="s">
        <v>4974</v>
      </c>
    </row>
    <row r="38483" spans="1:4">
      <c r="A38483">
        <v>37103</v>
      </c>
      <c r="B38483" t="s">
        <v>12812</v>
      </c>
      <c r="C38483" t="s">
        <v>11941</v>
      </c>
      <c r="D38483" s="183" t="s">
        <v>1925</v>
      </c>
    </row>
    <row r="38484" spans="1:4">
      <c r="A38484">
        <v>34555</v>
      </c>
      <c r="B38484" t="s">
        <v>12813</v>
      </c>
      <c r="C38484" t="s">
        <v>11941</v>
      </c>
      <c r="D38484" s="183" t="s">
        <v>12814</v>
      </c>
    </row>
    <row r="38485" spans="1:4">
      <c r="A38485">
        <v>34599</v>
      </c>
      <c r="B38485" t="s">
        <v>12815</v>
      </c>
      <c r="C38485" t="s">
        <v>11941</v>
      </c>
      <c r="D38485" s="183" t="s">
        <v>12816</v>
      </c>
    </row>
    <row r="38486" spans="1:4">
      <c r="A38486">
        <v>674</v>
      </c>
      <c r="B38486" t="s">
        <v>12817</v>
      </c>
      <c r="C38486" t="s">
        <v>11944</v>
      </c>
      <c r="D38486" s="183" t="s">
        <v>12818</v>
      </c>
    </row>
    <row r="38487" spans="1:4">
      <c r="A38487">
        <v>34600</v>
      </c>
      <c r="B38487" t="s">
        <v>12819</v>
      </c>
      <c r="C38487" t="s">
        <v>11944</v>
      </c>
      <c r="D38487" s="183" t="s">
        <v>12820</v>
      </c>
    </row>
    <row r="38488" spans="1:4">
      <c r="A38488">
        <v>652</v>
      </c>
      <c r="B38488" t="s">
        <v>12821</v>
      </c>
      <c r="C38488" t="s">
        <v>11944</v>
      </c>
      <c r="D38488" s="183" t="s">
        <v>1127</v>
      </c>
    </row>
    <row r="38489" spans="1:4">
      <c r="A38489">
        <v>34592</v>
      </c>
      <c r="B38489" t="s">
        <v>12822</v>
      </c>
      <c r="C38489" t="s">
        <v>11941</v>
      </c>
      <c r="D38489" s="183" t="s">
        <v>1458</v>
      </c>
    </row>
    <row r="38490" spans="1:4">
      <c r="A38490">
        <v>651</v>
      </c>
      <c r="B38490" t="s">
        <v>12823</v>
      </c>
      <c r="C38490" t="s">
        <v>11941</v>
      </c>
      <c r="D38490" s="183" t="s">
        <v>9393</v>
      </c>
    </row>
    <row r="38491" spans="1:4">
      <c r="A38491">
        <v>654</v>
      </c>
      <c r="B38491" t="s">
        <v>12824</v>
      </c>
      <c r="C38491" t="s">
        <v>11941</v>
      </c>
      <c r="D38491" s="183" t="s">
        <v>2549</v>
      </c>
    </row>
    <row r="38492" spans="1:4">
      <c r="A38492">
        <v>650</v>
      </c>
      <c r="B38492" t="s">
        <v>12825</v>
      </c>
      <c r="C38492" t="s">
        <v>11941</v>
      </c>
      <c r="D38492" s="183" t="s">
        <v>9163</v>
      </c>
    </row>
    <row r="38493" spans="1:4">
      <c r="A38493">
        <v>40517</v>
      </c>
      <c r="B38493" t="s">
        <v>12826</v>
      </c>
      <c r="C38493" t="s">
        <v>11944</v>
      </c>
      <c r="D38493" s="183" t="s">
        <v>12827</v>
      </c>
    </row>
    <row r="38494" spans="1:4">
      <c r="A38494">
        <v>40520</v>
      </c>
      <c r="B38494" t="s">
        <v>12828</v>
      </c>
      <c r="C38494" t="s">
        <v>11944</v>
      </c>
      <c r="D38494" s="183" t="s">
        <v>5770</v>
      </c>
    </row>
    <row r="38495" spans="1:4">
      <c r="A38495">
        <v>40515</v>
      </c>
      <c r="B38495" t="s">
        <v>12829</v>
      </c>
      <c r="C38495" t="s">
        <v>11944</v>
      </c>
      <c r="D38495" s="183" t="s">
        <v>12830</v>
      </c>
    </row>
    <row r="38496" spans="1:4">
      <c r="A38496">
        <v>40516</v>
      </c>
      <c r="B38496" t="s">
        <v>12831</v>
      </c>
      <c r="C38496" t="s">
        <v>11944</v>
      </c>
      <c r="D38496" s="183" t="s">
        <v>12832</v>
      </c>
    </row>
    <row r="38497" spans="1:4">
      <c r="A38497">
        <v>40525</v>
      </c>
      <c r="B38497" t="s">
        <v>12833</v>
      </c>
      <c r="C38497" t="s">
        <v>11944</v>
      </c>
      <c r="D38497" s="183" t="s">
        <v>10596</v>
      </c>
    </row>
    <row r="38498" spans="1:4">
      <c r="A38498">
        <v>40529</v>
      </c>
      <c r="B38498" t="s">
        <v>12834</v>
      </c>
      <c r="C38498" t="s">
        <v>11944</v>
      </c>
      <c r="D38498" s="183" t="s">
        <v>12835</v>
      </c>
    </row>
    <row r="38499" spans="1:4">
      <c r="A38499">
        <v>695</v>
      </c>
      <c r="B38499" t="s">
        <v>12836</v>
      </c>
      <c r="C38499" t="s">
        <v>11944</v>
      </c>
      <c r="D38499" s="183" t="s">
        <v>12837</v>
      </c>
    </row>
    <row r="38500" spans="1:4">
      <c r="A38500">
        <v>40524</v>
      </c>
      <c r="B38500" t="s">
        <v>12838</v>
      </c>
      <c r="C38500" t="s">
        <v>11944</v>
      </c>
      <c r="D38500" s="183" t="s">
        <v>10596</v>
      </c>
    </row>
    <row r="38501" spans="1:4">
      <c r="A38501">
        <v>36156</v>
      </c>
      <c r="B38501" t="s">
        <v>12839</v>
      </c>
      <c r="C38501" t="s">
        <v>11944</v>
      </c>
      <c r="D38501" s="183" t="s">
        <v>10182</v>
      </c>
    </row>
    <row r="38502" spans="1:4">
      <c r="A38502">
        <v>36155</v>
      </c>
      <c r="B38502" t="s">
        <v>12840</v>
      </c>
      <c r="C38502" t="s">
        <v>11944</v>
      </c>
      <c r="D38502" s="183" t="s">
        <v>12841</v>
      </c>
    </row>
    <row r="38503" spans="1:4">
      <c r="A38503">
        <v>36154</v>
      </c>
      <c r="B38503" t="s">
        <v>12842</v>
      </c>
      <c r="C38503" t="s">
        <v>11944</v>
      </c>
      <c r="D38503" s="183" t="s">
        <v>12843</v>
      </c>
    </row>
    <row r="38504" spans="1:4">
      <c r="A38504">
        <v>36196</v>
      </c>
      <c r="B38504" t="s">
        <v>12844</v>
      </c>
      <c r="C38504" t="s">
        <v>11944</v>
      </c>
      <c r="D38504" s="183" t="s">
        <v>10182</v>
      </c>
    </row>
    <row r="38505" spans="1:4">
      <c r="A38505">
        <v>679</v>
      </c>
      <c r="B38505" t="s">
        <v>12845</v>
      </c>
      <c r="C38505" t="s">
        <v>11944</v>
      </c>
      <c r="D38505" s="183" t="s">
        <v>12846</v>
      </c>
    </row>
    <row r="38506" spans="1:4">
      <c r="A38506">
        <v>711</v>
      </c>
      <c r="B38506" t="s">
        <v>12847</v>
      </c>
      <c r="C38506" t="s">
        <v>11944</v>
      </c>
      <c r="D38506" s="183" t="s">
        <v>12848</v>
      </c>
    </row>
    <row r="38507" spans="1:4">
      <c r="A38507">
        <v>712</v>
      </c>
      <c r="B38507" t="s">
        <v>12849</v>
      </c>
      <c r="C38507" t="s">
        <v>11944</v>
      </c>
      <c r="D38507" s="183" t="s">
        <v>12850</v>
      </c>
    </row>
    <row r="38508" spans="1:4">
      <c r="A38508">
        <v>36191</v>
      </c>
      <c r="B38508" t="s">
        <v>12849</v>
      </c>
      <c r="C38508" t="s">
        <v>11941</v>
      </c>
      <c r="D38508" s="183" t="s">
        <v>2520</v>
      </c>
    </row>
    <row r="38509" spans="1:4">
      <c r="A38509">
        <v>36169</v>
      </c>
      <c r="B38509" t="s">
        <v>12851</v>
      </c>
      <c r="C38509" t="s">
        <v>11944</v>
      </c>
      <c r="D38509" s="183" t="s">
        <v>12852</v>
      </c>
    </row>
    <row r="38510" spans="1:4">
      <c r="A38510">
        <v>36172</v>
      </c>
      <c r="B38510" t="s">
        <v>12853</v>
      </c>
      <c r="C38510" t="s">
        <v>11944</v>
      </c>
      <c r="D38510" s="183" t="s">
        <v>12854</v>
      </c>
    </row>
    <row r="38511" spans="1:4">
      <c r="A38511">
        <v>36174</v>
      </c>
      <c r="B38511" t="s">
        <v>12855</v>
      </c>
      <c r="C38511" t="s">
        <v>11944</v>
      </c>
      <c r="D38511" s="183" t="s">
        <v>2352</v>
      </c>
    </row>
    <row r="38512" spans="1:4">
      <c r="A38512">
        <v>36170</v>
      </c>
      <c r="B38512" t="s">
        <v>12856</v>
      </c>
      <c r="C38512" t="s">
        <v>11944</v>
      </c>
      <c r="D38512" s="183" t="s">
        <v>12850</v>
      </c>
    </row>
    <row r="38513" spans="1:4">
      <c r="A38513">
        <v>12614</v>
      </c>
      <c r="B38513" t="s">
        <v>12857</v>
      </c>
      <c r="C38513" t="s">
        <v>11941</v>
      </c>
      <c r="D38513" s="183" t="s">
        <v>12858</v>
      </c>
    </row>
    <row r="38514" spans="1:4">
      <c r="A38514">
        <v>6140</v>
      </c>
      <c r="B38514" t="s">
        <v>12859</v>
      </c>
      <c r="C38514" t="s">
        <v>11941</v>
      </c>
      <c r="D38514" s="183" t="s">
        <v>673</v>
      </c>
    </row>
    <row r="38515" spans="1:4">
      <c r="A38515">
        <v>38399</v>
      </c>
      <c r="B38515" t="s">
        <v>12860</v>
      </c>
      <c r="C38515" t="s">
        <v>11941</v>
      </c>
      <c r="D38515" s="183" t="s">
        <v>12861</v>
      </c>
    </row>
    <row r="38516" spans="1:4">
      <c r="A38516">
        <v>735</v>
      </c>
      <c r="B38516" t="s">
        <v>12862</v>
      </c>
      <c r="C38516" t="s">
        <v>11941</v>
      </c>
      <c r="D38516" s="183" t="s">
        <v>12863</v>
      </c>
    </row>
    <row r="38517" spans="1:4">
      <c r="A38517">
        <v>736</v>
      </c>
      <c r="B38517" t="s">
        <v>12864</v>
      </c>
      <c r="C38517" t="s">
        <v>11941</v>
      </c>
      <c r="D38517" s="183" t="s">
        <v>12865</v>
      </c>
    </row>
    <row r="38518" spans="1:4">
      <c r="A38518">
        <v>729</v>
      </c>
      <c r="B38518" t="s">
        <v>12866</v>
      </c>
      <c r="C38518" t="s">
        <v>11941</v>
      </c>
      <c r="D38518" s="183" t="s">
        <v>12867</v>
      </c>
    </row>
    <row r="38519" spans="1:4">
      <c r="A38519">
        <v>39925</v>
      </c>
      <c r="B38519" t="s">
        <v>12868</v>
      </c>
      <c r="C38519" t="s">
        <v>11941</v>
      </c>
      <c r="D38519" s="183" t="s">
        <v>12869</v>
      </c>
    </row>
    <row r="38520" spans="1:4">
      <c r="A38520">
        <v>731</v>
      </c>
      <c r="B38520" t="s">
        <v>12870</v>
      </c>
      <c r="C38520" t="s">
        <v>11941</v>
      </c>
      <c r="D38520" s="183" t="s">
        <v>12871</v>
      </c>
    </row>
    <row r="38521" spans="1:4">
      <c r="A38521">
        <v>10575</v>
      </c>
      <c r="B38521" t="s">
        <v>12872</v>
      </c>
      <c r="C38521" t="s">
        <v>11941</v>
      </c>
      <c r="D38521" s="183" t="s">
        <v>12873</v>
      </c>
    </row>
    <row r="38522" spans="1:4">
      <c r="A38522">
        <v>733</v>
      </c>
      <c r="B38522" t="s">
        <v>12874</v>
      </c>
      <c r="C38522" t="s">
        <v>11941</v>
      </c>
      <c r="D38522" s="183" t="s">
        <v>12875</v>
      </c>
    </row>
    <row r="38523" spans="1:4">
      <c r="A38523">
        <v>732</v>
      </c>
      <c r="B38523" t="s">
        <v>12876</v>
      </c>
      <c r="C38523" t="s">
        <v>11941</v>
      </c>
      <c r="D38523" s="183" t="s">
        <v>12877</v>
      </c>
    </row>
    <row r="38524" spans="1:4">
      <c r="A38524">
        <v>737</v>
      </c>
      <c r="B38524" t="s">
        <v>12878</v>
      </c>
      <c r="C38524" t="s">
        <v>11941</v>
      </c>
      <c r="D38524" s="183" t="s">
        <v>12879</v>
      </c>
    </row>
    <row r="38525" spans="1:4">
      <c r="A38525">
        <v>738</v>
      </c>
      <c r="B38525" t="s">
        <v>12880</v>
      </c>
      <c r="C38525" t="s">
        <v>11941</v>
      </c>
      <c r="D38525" s="183" t="s">
        <v>12881</v>
      </c>
    </row>
    <row r="38526" spans="1:4">
      <c r="A38526">
        <v>740</v>
      </c>
      <c r="B38526" t="s">
        <v>12882</v>
      </c>
      <c r="C38526" t="s">
        <v>11941</v>
      </c>
      <c r="D38526" s="183" t="s">
        <v>12883</v>
      </c>
    </row>
    <row r="38527" spans="1:4">
      <c r="A38527">
        <v>734</v>
      </c>
      <c r="B38527" t="s">
        <v>12884</v>
      </c>
      <c r="C38527" t="s">
        <v>11941</v>
      </c>
      <c r="D38527" s="183" t="s">
        <v>12885</v>
      </c>
    </row>
    <row r="38528" spans="1:4">
      <c r="A38528">
        <v>39008</v>
      </c>
      <c r="B38528" t="s">
        <v>12886</v>
      </c>
      <c r="C38528" t="s">
        <v>11941</v>
      </c>
      <c r="D38528" s="183" t="s">
        <v>12887</v>
      </c>
    </row>
    <row r="38529" spans="1:4">
      <c r="A38529">
        <v>39009</v>
      </c>
      <c r="B38529" t="s">
        <v>12888</v>
      </c>
      <c r="C38529" t="s">
        <v>11941</v>
      </c>
      <c r="D38529" s="183" t="s">
        <v>12889</v>
      </c>
    </row>
    <row r="38530" spans="1:4">
      <c r="A38530">
        <v>10587</v>
      </c>
      <c r="B38530" t="s">
        <v>12890</v>
      </c>
      <c r="C38530" t="s">
        <v>11941</v>
      </c>
      <c r="D38530" s="183" t="s">
        <v>12891</v>
      </c>
    </row>
    <row r="38531" spans="1:4">
      <c r="A38531">
        <v>759</v>
      </c>
      <c r="B38531" t="s">
        <v>12892</v>
      </c>
      <c r="C38531" t="s">
        <v>11941</v>
      </c>
      <c r="D38531" s="183" t="s">
        <v>12893</v>
      </c>
    </row>
    <row r="38532" spans="1:4">
      <c r="A38532">
        <v>761</v>
      </c>
      <c r="B38532" t="s">
        <v>12894</v>
      </c>
      <c r="C38532" t="s">
        <v>11941</v>
      </c>
      <c r="D38532" s="183" t="s">
        <v>12895</v>
      </c>
    </row>
    <row r="38533" spans="1:4">
      <c r="A38533">
        <v>750</v>
      </c>
      <c r="B38533" t="s">
        <v>12896</v>
      </c>
      <c r="C38533" t="s">
        <v>11941</v>
      </c>
      <c r="D38533" s="183" t="s">
        <v>12897</v>
      </c>
    </row>
    <row r="38534" spans="1:4">
      <c r="A38534">
        <v>755</v>
      </c>
      <c r="B38534" t="s">
        <v>12898</v>
      </c>
      <c r="C38534" t="s">
        <v>11941</v>
      </c>
      <c r="D38534" s="183" t="s">
        <v>12899</v>
      </c>
    </row>
    <row r="38535" spans="1:4">
      <c r="A38535">
        <v>749</v>
      </c>
      <c r="B38535" t="s">
        <v>12900</v>
      </c>
      <c r="C38535" t="s">
        <v>11941</v>
      </c>
      <c r="D38535" s="183" t="s">
        <v>12901</v>
      </c>
    </row>
    <row r="38536" spans="1:4">
      <c r="A38536">
        <v>756</v>
      </c>
      <c r="B38536" t="s">
        <v>12902</v>
      </c>
      <c r="C38536" t="s">
        <v>11941</v>
      </c>
      <c r="D38536" s="183" t="s">
        <v>12903</v>
      </c>
    </row>
    <row r="38537" spans="1:4">
      <c r="A38537">
        <v>757</v>
      </c>
      <c r="B38537" t="s">
        <v>12904</v>
      </c>
      <c r="C38537" t="s">
        <v>11941</v>
      </c>
      <c r="D38537" s="183" t="s">
        <v>12905</v>
      </c>
    </row>
    <row r="38538" spans="1:4">
      <c r="A38538">
        <v>10588</v>
      </c>
      <c r="B38538" t="s">
        <v>12906</v>
      </c>
      <c r="C38538" t="s">
        <v>11941</v>
      </c>
      <c r="D38538" s="183" t="s">
        <v>12907</v>
      </c>
    </row>
    <row r="38539" spans="1:4">
      <c r="A38539">
        <v>10592</v>
      </c>
      <c r="B38539" t="s">
        <v>12908</v>
      </c>
      <c r="C38539" t="s">
        <v>11941</v>
      </c>
      <c r="D38539" s="183" t="s">
        <v>12909</v>
      </c>
    </row>
    <row r="38540" spans="1:4">
      <c r="A38540">
        <v>10589</v>
      </c>
      <c r="B38540" t="s">
        <v>12910</v>
      </c>
      <c r="C38540" t="s">
        <v>11941</v>
      </c>
      <c r="D38540" s="183" t="s">
        <v>12911</v>
      </c>
    </row>
    <row r="38541" spans="1:4">
      <c r="A38541">
        <v>760</v>
      </c>
      <c r="B38541" t="s">
        <v>12912</v>
      </c>
      <c r="C38541" t="s">
        <v>11941</v>
      </c>
      <c r="D38541" s="183" t="s">
        <v>12913</v>
      </c>
    </row>
    <row r="38542" spans="1:4">
      <c r="A38542">
        <v>751</v>
      </c>
      <c r="B38542" t="s">
        <v>12914</v>
      </c>
      <c r="C38542" t="s">
        <v>11941</v>
      </c>
      <c r="D38542" s="183" t="s">
        <v>12915</v>
      </c>
    </row>
    <row r="38543" spans="1:4">
      <c r="A38543">
        <v>754</v>
      </c>
      <c r="B38543" t="s">
        <v>12916</v>
      </c>
      <c r="C38543" t="s">
        <v>11941</v>
      </c>
      <c r="D38543" s="183" t="s">
        <v>12917</v>
      </c>
    </row>
    <row r="38544" spans="1:4">
      <c r="A38544">
        <v>14013</v>
      </c>
      <c r="B38544" t="s">
        <v>12918</v>
      </c>
      <c r="C38544" t="s">
        <v>11941</v>
      </c>
      <c r="D38544" s="183" t="s">
        <v>12919</v>
      </c>
    </row>
    <row r="38545" spans="1:4">
      <c r="A38545">
        <v>39917</v>
      </c>
      <c r="B38545" t="s">
        <v>12920</v>
      </c>
      <c r="C38545" t="s">
        <v>11941</v>
      </c>
      <c r="D38545" s="183" t="s">
        <v>12921</v>
      </c>
    </row>
    <row r="38546" spans="1:4">
      <c r="A38546">
        <v>5081</v>
      </c>
      <c r="B38546" t="s">
        <v>12922</v>
      </c>
      <c r="C38546" t="s">
        <v>12658</v>
      </c>
      <c r="D38546" s="183" t="s">
        <v>7552</v>
      </c>
    </row>
    <row r="38547" spans="1:4">
      <c r="A38547">
        <v>38167</v>
      </c>
      <c r="B38547" t="s">
        <v>12923</v>
      </c>
      <c r="C38547" t="s">
        <v>12658</v>
      </c>
      <c r="D38547" s="183" t="s">
        <v>2611</v>
      </c>
    </row>
    <row r="38548" spans="1:4">
      <c r="A38548">
        <v>36145</v>
      </c>
      <c r="B38548" t="s">
        <v>12924</v>
      </c>
      <c r="C38548" t="s">
        <v>12658</v>
      </c>
      <c r="D38548" s="183" t="s">
        <v>1766</v>
      </c>
    </row>
    <row r="38549" spans="1:4">
      <c r="A38549">
        <v>12893</v>
      </c>
      <c r="B38549" t="s">
        <v>12925</v>
      </c>
      <c r="C38549" t="s">
        <v>12658</v>
      </c>
      <c r="D38549" s="183" t="s">
        <v>12926</v>
      </c>
    </row>
    <row r="38550" spans="1:4">
      <c r="A38550">
        <v>11685</v>
      </c>
      <c r="B38550" t="s">
        <v>12927</v>
      </c>
      <c r="C38550" t="s">
        <v>11941</v>
      </c>
      <c r="D38550" s="183" t="s">
        <v>8040</v>
      </c>
    </row>
    <row r="38551" spans="1:4">
      <c r="A38551">
        <v>11679</v>
      </c>
      <c r="B38551" t="s">
        <v>12928</v>
      </c>
      <c r="C38551" t="s">
        <v>11941</v>
      </c>
      <c r="D38551" s="183" t="s">
        <v>8999</v>
      </c>
    </row>
    <row r="38552" spans="1:4">
      <c r="A38552">
        <v>11680</v>
      </c>
      <c r="B38552" t="s">
        <v>12929</v>
      </c>
      <c r="C38552" t="s">
        <v>11941</v>
      </c>
      <c r="D38552" s="183" t="s">
        <v>715</v>
      </c>
    </row>
    <row r="38553" spans="1:4">
      <c r="A38553">
        <v>2512</v>
      </c>
      <c r="B38553" t="s">
        <v>12930</v>
      </c>
      <c r="C38553" t="s">
        <v>11941</v>
      </c>
      <c r="D38553" s="183" t="s">
        <v>10269</v>
      </c>
    </row>
    <row r="38554" spans="1:4">
      <c r="A38554">
        <v>4374</v>
      </c>
      <c r="B38554" t="s">
        <v>12931</v>
      </c>
      <c r="C38554" t="s">
        <v>11941</v>
      </c>
      <c r="D38554" s="183" t="s">
        <v>11459</v>
      </c>
    </row>
    <row r="38555" spans="1:4">
      <c r="A38555">
        <v>7568</v>
      </c>
      <c r="B38555" t="s">
        <v>12932</v>
      </c>
      <c r="C38555" t="s">
        <v>11941</v>
      </c>
      <c r="D38555" s="183" t="s">
        <v>12759</v>
      </c>
    </row>
    <row r="38556" spans="1:4">
      <c r="A38556">
        <v>7584</v>
      </c>
      <c r="B38556" t="s">
        <v>12933</v>
      </c>
      <c r="C38556" t="s">
        <v>11941</v>
      </c>
      <c r="D38556" s="183" t="s">
        <v>785</v>
      </c>
    </row>
    <row r="38557" spans="1:4">
      <c r="A38557">
        <v>11945</v>
      </c>
      <c r="B38557" t="s">
        <v>12934</v>
      </c>
      <c r="C38557" t="s">
        <v>11941</v>
      </c>
      <c r="D38557" s="183" t="s">
        <v>1283</v>
      </c>
    </row>
    <row r="38558" spans="1:4">
      <c r="A38558">
        <v>11946</v>
      </c>
      <c r="B38558" t="s">
        <v>12935</v>
      </c>
      <c r="C38558" t="s">
        <v>11941</v>
      </c>
      <c r="D38558" s="183" t="s">
        <v>1283</v>
      </c>
    </row>
    <row r="38559" spans="1:4">
      <c r="A38559">
        <v>4375</v>
      </c>
      <c r="B38559" t="s">
        <v>12936</v>
      </c>
      <c r="C38559" t="s">
        <v>11941</v>
      </c>
      <c r="D38559" s="183" t="s">
        <v>2071</v>
      </c>
    </row>
    <row r="38560" spans="1:4">
      <c r="A38560">
        <v>11950</v>
      </c>
      <c r="B38560" t="s">
        <v>12937</v>
      </c>
      <c r="C38560" t="s">
        <v>11941</v>
      </c>
      <c r="D38560" s="183" t="s">
        <v>1843</v>
      </c>
    </row>
    <row r="38561" spans="1:4">
      <c r="A38561">
        <v>4376</v>
      </c>
      <c r="B38561" t="s">
        <v>12938</v>
      </c>
      <c r="C38561" t="s">
        <v>11941</v>
      </c>
      <c r="D38561" s="183" t="s">
        <v>2038</v>
      </c>
    </row>
    <row r="38562" spans="1:4">
      <c r="A38562">
        <v>7583</v>
      </c>
      <c r="B38562" t="s">
        <v>12939</v>
      </c>
      <c r="C38562" t="s">
        <v>11941</v>
      </c>
      <c r="D38562" s="183" t="s">
        <v>2458</v>
      </c>
    </row>
    <row r="38563" spans="1:4">
      <c r="A38563">
        <v>4350</v>
      </c>
      <c r="B38563" t="s">
        <v>12940</v>
      </c>
      <c r="C38563" t="s">
        <v>11941</v>
      </c>
      <c r="D38563" s="183" t="s">
        <v>2458</v>
      </c>
    </row>
    <row r="38564" spans="1:4">
      <c r="A38564">
        <v>39886</v>
      </c>
      <c r="B38564" t="s">
        <v>12941</v>
      </c>
      <c r="C38564" t="s">
        <v>11941</v>
      </c>
      <c r="D38564" s="183" t="s">
        <v>6142</v>
      </c>
    </row>
    <row r="38565" spans="1:4">
      <c r="A38565">
        <v>39887</v>
      </c>
      <c r="B38565" t="s">
        <v>12942</v>
      </c>
      <c r="C38565" t="s">
        <v>11941</v>
      </c>
      <c r="D38565" s="183" t="s">
        <v>11994</v>
      </c>
    </row>
    <row r="38566" spans="1:4">
      <c r="A38566">
        <v>39888</v>
      </c>
      <c r="B38566" t="s">
        <v>12943</v>
      </c>
      <c r="C38566" t="s">
        <v>11941</v>
      </c>
      <c r="D38566" s="183" t="s">
        <v>9207</v>
      </c>
    </row>
    <row r="38567" spans="1:4">
      <c r="A38567">
        <v>39890</v>
      </c>
      <c r="B38567" t="s">
        <v>12944</v>
      </c>
      <c r="C38567" t="s">
        <v>11941</v>
      </c>
      <c r="D38567" s="183" t="s">
        <v>12945</v>
      </c>
    </row>
    <row r="38568" spans="1:4">
      <c r="A38568">
        <v>39891</v>
      </c>
      <c r="B38568" t="s">
        <v>12946</v>
      </c>
      <c r="C38568" t="s">
        <v>11941</v>
      </c>
      <c r="D38568" s="183" t="s">
        <v>12947</v>
      </c>
    </row>
    <row r="38569" spans="1:4">
      <c r="A38569">
        <v>39892</v>
      </c>
      <c r="B38569" t="s">
        <v>12948</v>
      </c>
      <c r="C38569" t="s">
        <v>11941</v>
      </c>
      <c r="D38569" s="183" t="s">
        <v>12949</v>
      </c>
    </row>
    <row r="38570" spans="1:4">
      <c r="A38570">
        <v>790</v>
      </c>
      <c r="B38570" t="s">
        <v>12950</v>
      </c>
      <c r="C38570" t="s">
        <v>11941</v>
      </c>
      <c r="D38570" s="183" t="s">
        <v>7026</v>
      </c>
    </row>
    <row r="38571" spans="1:4">
      <c r="A38571">
        <v>766</v>
      </c>
      <c r="B38571" t="s">
        <v>12951</v>
      </c>
      <c r="C38571" t="s">
        <v>11941</v>
      </c>
      <c r="D38571" s="183" t="s">
        <v>7026</v>
      </c>
    </row>
    <row r="38572" spans="1:4">
      <c r="A38572">
        <v>791</v>
      </c>
      <c r="B38572" t="s">
        <v>12952</v>
      </c>
      <c r="C38572" t="s">
        <v>11941</v>
      </c>
      <c r="D38572" s="183" t="s">
        <v>7026</v>
      </c>
    </row>
    <row r="38573" spans="1:4">
      <c r="A38573">
        <v>767</v>
      </c>
      <c r="B38573" t="s">
        <v>12953</v>
      </c>
      <c r="C38573" t="s">
        <v>11941</v>
      </c>
      <c r="D38573" s="183" t="s">
        <v>7026</v>
      </c>
    </row>
    <row r="38574" spans="1:4">
      <c r="A38574">
        <v>768</v>
      </c>
      <c r="B38574" t="s">
        <v>12954</v>
      </c>
      <c r="C38574" t="s">
        <v>11941</v>
      </c>
      <c r="D38574" s="183" t="s">
        <v>8152</v>
      </c>
    </row>
    <row r="38575" spans="1:4">
      <c r="A38575">
        <v>789</v>
      </c>
      <c r="B38575" t="s">
        <v>12955</v>
      </c>
      <c r="C38575" t="s">
        <v>11941</v>
      </c>
      <c r="D38575" s="183" t="s">
        <v>2209</v>
      </c>
    </row>
    <row r="38576" spans="1:4">
      <c r="A38576">
        <v>769</v>
      </c>
      <c r="B38576" t="s">
        <v>12956</v>
      </c>
      <c r="C38576" t="s">
        <v>11941</v>
      </c>
      <c r="D38576" s="183" t="s">
        <v>8152</v>
      </c>
    </row>
    <row r="38577" spans="1:4">
      <c r="A38577">
        <v>770</v>
      </c>
      <c r="B38577" t="s">
        <v>12957</v>
      </c>
      <c r="C38577" t="s">
        <v>11941</v>
      </c>
      <c r="D38577" s="183" t="s">
        <v>8980</v>
      </c>
    </row>
    <row r="38578" spans="1:4">
      <c r="A38578">
        <v>12394</v>
      </c>
      <c r="B38578" t="s">
        <v>12958</v>
      </c>
      <c r="C38578" t="s">
        <v>11941</v>
      </c>
      <c r="D38578" s="183" t="s">
        <v>8980</v>
      </c>
    </row>
    <row r="38579" spans="1:4">
      <c r="A38579">
        <v>764</v>
      </c>
      <c r="B38579" t="s">
        <v>12959</v>
      </c>
      <c r="C38579" t="s">
        <v>11941</v>
      </c>
      <c r="D38579" s="183" t="s">
        <v>4594</v>
      </c>
    </row>
    <row r="38580" spans="1:4">
      <c r="A38580">
        <v>765</v>
      </c>
      <c r="B38580" t="s">
        <v>12960</v>
      </c>
      <c r="C38580" t="s">
        <v>11941</v>
      </c>
      <c r="D38580" s="183" t="s">
        <v>4594</v>
      </c>
    </row>
    <row r="38581" spans="1:4">
      <c r="A38581">
        <v>787</v>
      </c>
      <c r="B38581" t="s">
        <v>12961</v>
      </c>
      <c r="C38581" t="s">
        <v>11941</v>
      </c>
      <c r="D38581" s="183" t="s">
        <v>8175</v>
      </c>
    </row>
    <row r="38582" spans="1:4">
      <c r="A38582">
        <v>774</v>
      </c>
      <c r="B38582" t="s">
        <v>12962</v>
      </c>
      <c r="C38582" t="s">
        <v>11941</v>
      </c>
      <c r="D38582" s="183" t="s">
        <v>8175</v>
      </c>
    </row>
    <row r="38583" spans="1:4">
      <c r="A38583">
        <v>773</v>
      </c>
      <c r="B38583" t="s">
        <v>12963</v>
      </c>
      <c r="C38583" t="s">
        <v>11941</v>
      </c>
      <c r="D38583" s="183" t="s">
        <v>8175</v>
      </c>
    </row>
    <row r="38584" spans="1:4">
      <c r="A38584">
        <v>775</v>
      </c>
      <c r="B38584" t="s">
        <v>12964</v>
      </c>
      <c r="C38584" t="s">
        <v>11941</v>
      </c>
      <c r="D38584" s="183" t="s">
        <v>8175</v>
      </c>
    </row>
    <row r="38585" spans="1:4">
      <c r="A38585">
        <v>788</v>
      </c>
      <c r="B38585" t="s">
        <v>12965</v>
      </c>
      <c r="C38585" t="s">
        <v>11941</v>
      </c>
      <c r="D38585" s="183" t="s">
        <v>6882</v>
      </c>
    </row>
    <row r="38586" spans="1:4">
      <c r="A38586">
        <v>772</v>
      </c>
      <c r="B38586" t="s">
        <v>12966</v>
      </c>
      <c r="C38586" t="s">
        <v>11941</v>
      </c>
      <c r="D38586" s="183" t="s">
        <v>6882</v>
      </c>
    </row>
    <row r="38587" spans="1:4">
      <c r="A38587">
        <v>771</v>
      </c>
      <c r="B38587" t="s">
        <v>12967</v>
      </c>
      <c r="C38587" t="s">
        <v>11941</v>
      </c>
      <c r="D38587" s="183" t="s">
        <v>6882</v>
      </c>
    </row>
    <row r="38588" spans="1:4">
      <c r="A38588">
        <v>779</v>
      </c>
      <c r="B38588" t="s">
        <v>12968</v>
      </c>
      <c r="C38588" t="s">
        <v>11941</v>
      </c>
      <c r="D38588" s="183" t="s">
        <v>2154</v>
      </c>
    </row>
    <row r="38589" spans="1:4">
      <c r="A38589">
        <v>776</v>
      </c>
      <c r="B38589" t="s">
        <v>12969</v>
      </c>
      <c r="C38589" t="s">
        <v>11941</v>
      </c>
      <c r="D38589" s="183" t="s">
        <v>12970</v>
      </c>
    </row>
    <row r="38590" spans="1:4">
      <c r="A38590">
        <v>777</v>
      </c>
      <c r="B38590" t="s">
        <v>12971</v>
      </c>
      <c r="C38590" t="s">
        <v>11941</v>
      </c>
      <c r="D38590" s="183" t="s">
        <v>12972</v>
      </c>
    </row>
    <row r="38591" spans="1:4">
      <c r="A38591">
        <v>780</v>
      </c>
      <c r="B38591" t="s">
        <v>12973</v>
      </c>
      <c r="C38591" t="s">
        <v>11941</v>
      </c>
      <c r="D38591" s="183" t="s">
        <v>12974</v>
      </c>
    </row>
    <row r="38592" spans="1:4">
      <c r="A38592">
        <v>778</v>
      </c>
      <c r="B38592" t="s">
        <v>12975</v>
      </c>
      <c r="C38592" t="s">
        <v>11941</v>
      </c>
      <c r="D38592" s="183" t="s">
        <v>12970</v>
      </c>
    </row>
    <row r="38593" spans="1:4">
      <c r="A38593">
        <v>781</v>
      </c>
      <c r="B38593" t="s">
        <v>12976</v>
      </c>
      <c r="C38593" t="s">
        <v>11941</v>
      </c>
      <c r="D38593" s="183" t="s">
        <v>12977</v>
      </c>
    </row>
    <row r="38594" spans="1:4">
      <c r="A38594">
        <v>786</v>
      </c>
      <c r="B38594" t="s">
        <v>12978</v>
      </c>
      <c r="C38594" t="s">
        <v>11941</v>
      </c>
      <c r="D38594" s="183" t="s">
        <v>12977</v>
      </c>
    </row>
    <row r="38595" spans="1:4">
      <c r="A38595">
        <v>782</v>
      </c>
      <c r="B38595" t="s">
        <v>12979</v>
      </c>
      <c r="C38595" t="s">
        <v>11941</v>
      </c>
      <c r="D38595" s="183" t="s">
        <v>12977</v>
      </c>
    </row>
    <row r="38596" spans="1:4">
      <c r="A38596">
        <v>783</v>
      </c>
      <c r="B38596" t="s">
        <v>12980</v>
      </c>
      <c r="C38596" t="s">
        <v>11941</v>
      </c>
      <c r="D38596" s="183" t="s">
        <v>1111</v>
      </c>
    </row>
    <row r="38597" spans="1:4">
      <c r="A38597">
        <v>785</v>
      </c>
      <c r="B38597" t="s">
        <v>12981</v>
      </c>
      <c r="C38597" t="s">
        <v>11941</v>
      </c>
      <c r="D38597" s="183" t="s">
        <v>12982</v>
      </c>
    </row>
    <row r="38598" spans="1:4">
      <c r="A38598">
        <v>784</v>
      </c>
      <c r="B38598" t="s">
        <v>12983</v>
      </c>
      <c r="C38598" t="s">
        <v>11941</v>
      </c>
      <c r="D38598" s="183" t="s">
        <v>12984</v>
      </c>
    </row>
    <row r="38599" spans="1:4">
      <c r="A38599">
        <v>831</v>
      </c>
      <c r="B38599" t="s">
        <v>12985</v>
      </c>
      <c r="C38599" t="s">
        <v>11941</v>
      </c>
      <c r="D38599" s="183" t="s">
        <v>12986</v>
      </c>
    </row>
    <row r="38600" spans="1:4">
      <c r="A38600">
        <v>828</v>
      </c>
      <c r="B38600" t="s">
        <v>12987</v>
      </c>
      <c r="C38600" t="s">
        <v>11941</v>
      </c>
      <c r="D38600" s="183" t="s">
        <v>1430</v>
      </c>
    </row>
    <row r="38601" spans="1:4">
      <c r="A38601">
        <v>829</v>
      </c>
      <c r="B38601" t="s">
        <v>12988</v>
      </c>
      <c r="C38601" t="s">
        <v>11941</v>
      </c>
      <c r="D38601" s="183" t="s">
        <v>12759</v>
      </c>
    </row>
    <row r="38602" spans="1:4">
      <c r="A38602">
        <v>812</v>
      </c>
      <c r="B38602" t="s">
        <v>12989</v>
      </c>
      <c r="C38602" t="s">
        <v>11941</v>
      </c>
      <c r="D38602" s="183" t="s">
        <v>1451</v>
      </c>
    </row>
    <row r="38603" spans="1:4">
      <c r="A38603">
        <v>819</v>
      </c>
      <c r="B38603" t="s">
        <v>12990</v>
      </c>
      <c r="C38603" t="s">
        <v>11941</v>
      </c>
      <c r="D38603" s="183" t="s">
        <v>9391</v>
      </c>
    </row>
    <row r="38604" spans="1:4">
      <c r="A38604">
        <v>818</v>
      </c>
      <c r="B38604" t="s">
        <v>12991</v>
      </c>
      <c r="C38604" t="s">
        <v>11941</v>
      </c>
      <c r="D38604" s="183" t="s">
        <v>1936</v>
      </c>
    </row>
    <row r="38605" spans="1:4">
      <c r="A38605">
        <v>823</v>
      </c>
      <c r="B38605" t="s">
        <v>12992</v>
      </c>
      <c r="C38605" t="s">
        <v>11941</v>
      </c>
      <c r="D38605" s="183" t="s">
        <v>4732</v>
      </c>
    </row>
    <row r="38606" spans="1:4">
      <c r="A38606">
        <v>830</v>
      </c>
      <c r="B38606" t="s">
        <v>12993</v>
      </c>
      <c r="C38606" t="s">
        <v>11941</v>
      </c>
      <c r="D38606" s="183" t="s">
        <v>3538</v>
      </c>
    </row>
    <row r="38607" spans="1:4">
      <c r="A38607">
        <v>826</v>
      </c>
      <c r="B38607" t="s">
        <v>12994</v>
      </c>
      <c r="C38607" t="s">
        <v>11941</v>
      </c>
      <c r="D38607" s="183" t="s">
        <v>12995</v>
      </c>
    </row>
    <row r="38608" spans="1:4">
      <c r="A38608">
        <v>827</v>
      </c>
      <c r="B38608" t="s">
        <v>12996</v>
      </c>
      <c r="C38608" t="s">
        <v>11941</v>
      </c>
      <c r="D38608" s="183" t="s">
        <v>12997</v>
      </c>
    </row>
    <row r="38609" spans="1:4">
      <c r="A38609">
        <v>832</v>
      </c>
      <c r="B38609" t="s">
        <v>12998</v>
      </c>
      <c r="C38609" t="s">
        <v>11941</v>
      </c>
      <c r="D38609" s="183" t="s">
        <v>12999</v>
      </c>
    </row>
    <row r="38610" spans="1:4">
      <c r="A38610">
        <v>833</v>
      </c>
      <c r="B38610" t="s">
        <v>13000</v>
      </c>
      <c r="C38610" t="s">
        <v>11941</v>
      </c>
      <c r="D38610" s="183" t="s">
        <v>4974</v>
      </c>
    </row>
    <row r="38611" spans="1:4">
      <c r="A38611">
        <v>834</v>
      </c>
      <c r="B38611" t="s">
        <v>13001</v>
      </c>
      <c r="C38611" t="s">
        <v>11941</v>
      </c>
      <c r="D38611" s="183" t="s">
        <v>2130</v>
      </c>
    </row>
    <row r="38612" spans="1:4">
      <c r="A38612">
        <v>825</v>
      </c>
      <c r="B38612" t="s">
        <v>13002</v>
      </c>
      <c r="C38612" t="s">
        <v>11941</v>
      </c>
      <c r="D38612" s="183" t="s">
        <v>13003</v>
      </c>
    </row>
    <row r="38613" spans="1:4">
      <c r="A38613">
        <v>813</v>
      </c>
      <c r="B38613" t="s">
        <v>13004</v>
      </c>
      <c r="C38613" t="s">
        <v>11941</v>
      </c>
      <c r="D38613" s="183" t="s">
        <v>6840</v>
      </c>
    </row>
    <row r="38614" spans="1:4">
      <c r="A38614">
        <v>820</v>
      </c>
      <c r="B38614" t="s">
        <v>13005</v>
      </c>
      <c r="C38614" t="s">
        <v>11941</v>
      </c>
      <c r="D38614" s="183" t="s">
        <v>1822</v>
      </c>
    </row>
    <row r="38615" spans="1:4">
      <c r="A38615">
        <v>816</v>
      </c>
      <c r="B38615" t="s">
        <v>13006</v>
      </c>
      <c r="C38615" t="s">
        <v>11941</v>
      </c>
      <c r="D38615" s="183" t="s">
        <v>4746</v>
      </c>
    </row>
    <row r="38616" spans="1:4">
      <c r="A38616">
        <v>814</v>
      </c>
      <c r="B38616" t="s">
        <v>13007</v>
      </c>
      <c r="C38616" t="s">
        <v>11941</v>
      </c>
      <c r="D38616" s="183" t="s">
        <v>13008</v>
      </c>
    </row>
    <row r="38617" spans="1:4">
      <c r="A38617">
        <v>815</v>
      </c>
      <c r="B38617" t="s">
        <v>13009</v>
      </c>
      <c r="C38617" t="s">
        <v>11941</v>
      </c>
      <c r="D38617" s="183" t="s">
        <v>13010</v>
      </c>
    </row>
    <row r="38618" spans="1:4">
      <c r="A38618">
        <v>822</v>
      </c>
      <c r="B38618" t="s">
        <v>13011</v>
      </c>
      <c r="C38618" t="s">
        <v>11941</v>
      </c>
      <c r="D38618" s="183" t="s">
        <v>13012</v>
      </c>
    </row>
    <row r="38619" spans="1:4">
      <c r="A38619">
        <v>821</v>
      </c>
      <c r="B38619" t="s">
        <v>13013</v>
      </c>
      <c r="C38619" t="s">
        <v>11941</v>
      </c>
      <c r="D38619" s="183" t="s">
        <v>541</v>
      </c>
    </row>
    <row r="38620" spans="1:4">
      <c r="A38620">
        <v>817</v>
      </c>
      <c r="B38620" t="s">
        <v>13014</v>
      </c>
      <c r="C38620" t="s">
        <v>11941</v>
      </c>
      <c r="D38620" s="183" t="s">
        <v>8969</v>
      </c>
    </row>
    <row r="38621" spans="1:4">
      <c r="A38621">
        <v>20086</v>
      </c>
      <c r="B38621" t="s">
        <v>13015</v>
      </c>
      <c r="C38621" t="s">
        <v>11941</v>
      </c>
      <c r="D38621" s="183" t="s">
        <v>1150</v>
      </c>
    </row>
    <row r="38622" spans="1:4">
      <c r="A38622">
        <v>39191</v>
      </c>
      <c r="B38622" t="s">
        <v>13016</v>
      </c>
      <c r="C38622" t="s">
        <v>11941</v>
      </c>
      <c r="D38622" s="183" t="s">
        <v>8058</v>
      </c>
    </row>
    <row r="38623" spans="1:4">
      <c r="A38623">
        <v>39190</v>
      </c>
      <c r="B38623" t="s">
        <v>13017</v>
      </c>
      <c r="C38623" t="s">
        <v>11941</v>
      </c>
      <c r="D38623" s="183" t="s">
        <v>13018</v>
      </c>
    </row>
    <row r="38624" spans="1:4">
      <c r="A38624">
        <v>39189</v>
      </c>
      <c r="B38624" t="s">
        <v>13019</v>
      </c>
      <c r="C38624" t="s">
        <v>11941</v>
      </c>
      <c r="D38624" s="183" t="s">
        <v>13020</v>
      </c>
    </row>
    <row r="38625" spans="1:4">
      <c r="A38625">
        <v>39186</v>
      </c>
      <c r="B38625" t="s">
        <v>13021</v>
      </c>
      <c r="C38625" t="s">
        <v>11941</v>
      </c>
      <c r="D38625" s="183" t="s">
        <v>9221</v>
      </c>
    </row>
    <row r="38626" spans="1:4">
      <c r="A38626">
        <v>39188</v>
      </c>
      <c r="B38626" t="s">
        <v>13022</v>
      </c>
      <c r="C38626" t="s">
        <v>11941</v>
      </c>
      <c r="D38626" s="183" t="s">
        <v>4574</v>
      </c>
    </row>
    <row r="38627" spans="1:4">
      <c r="A38627">
        <v>39187</v>
      </c>
      <c r="B38627" t="s">
        <v>13023</v>
      </c>
      <c r="C38627" t="s">
        <v>11941</v>
      </c>
      <c r="D38627" s="183" t="s">
        <v>4576</v>
      </c>
    </row>
    <row r="38628" spans="1:4">
      <c r="A38628">
        <v>39184</v>
      </c>
      <c r="B38628" t="s">
        <v>13024</v>
      </c>
      <c r="C38628" t="s">
        <v>11941</v>
      </c>
      <c r="D38628" s="183" t="s">
        <v>9933</v>
      </c>
    </row>
    <row r="38629" spans="1:4">
      <c r="A38629">
        <v>39185</v>
      </c>
      <c r="B38629" t="s">
        <v>13025</v>
      </c>
      <c r="C38629" t="s">
        <v>11941</v>
      </c>
      <c r="D38629" s="183" t="s">
        <v>2091</v>
      </c>
    </row>
    <row r="38630" spans="1:4">
      <c r="A38630">
        <v>39198</v>
      </c>
      <c r="B38630" t="s">
        <v>13026</v>
      </c>
      <c r="C38630" t="s">
        <v>11941</v>
      </c>
      <c r="D38630" s="183" t="s">
        <v>2733</v>
      </c>
    </row>
    <row r="38631" spans="1:4">
      <c r="A38631">
        <v>39197</v>
      </c>
      <c r="B38631" t="s">
        <v>13027</v>
      </c>
      <c r="C38631" t="s">
        <v>11941</v>
      </c>
      <c r="D38631" s="183" t="s">
        <v>4222</v>
      </c>
    </row>
    <row r="38632" spans="1:4">
      <c r="A38632">
        <v>39196</v>
      </c>
      <c r="B38632" t="s">
        <v>13028</v>
      </c>
      <c r="C38632" t="s">
        <v>11941</v>
      </c>
      <c r="D38632" s="183" t="s">
        <v>13029</v>
      </c>
    </row>
    <row r="38633" spans="1:4">
      <c r="A38633">
        <v>39199</v>
      </c>
      <c r="B38633" t="s">
        <v>13030</v>
      </c>
      <c r="C38633" t="s">
        <v>11941</v>
      </c>
      <c r="D38633" s="183" t="s">
        <v>519</v>
      </c>
    </row>
    <row r="38634" spans="1:4">
      <c r="A38634">
        <v>39195</v>
      </c>
      <c r="B38634" t="s">
        <v>13031</v>
      </c>
      <c r="C38634" t="s">
        <v>11941</v>
      </c>
      <c r="D38634" s="183" t="s">
        <v>13032</v>
      </c>
    </row>
    <row r="38635" spans="1:4">
      <c r="A38635">
        <v>39194</v>
      </c>
      <c r="B38635" t="s">
        <v>13033</v>
      </c>
      <c r="C38635" t="s">
        <v>11941</v>
      </c>
      <c r="D38635" s="183" t="s">
        <v>13034</v>
      </c>
    </row>
    <row r="38636" spans="1:4">
      <c r="A38636">
        <v>39193</v>
      </c>
      <c r="B38636" t="s">
        <v>13035</v>
      </c>
      <c r="C38636" t="s">
        <v>11941</v>
      </c>
      <c r="D38636" s="183" t="s">
        <v>13036</v>
      </c>
    </row>
    <row r="38637" spans="1:4">
      <c r="A38637">
        <v>39192</v>
      </c>
      <c r="B38637" t="s">
        <v>13037</v>
      </c>
      <c r="C38637" t="s">
        <v>11941</v>
      </c>
      <c r="D38637" s="183" t="s">
        <v>13038</v>
      </c>
    </row>
    <row r="38638" spans="1:4">
      <c r="A38638">
        <v>39920</v>
      </c>
      <c r="B38638" t="s">
        <v>13039</v>
      </c>
      <c r="C38638" t="s">
        <v>11941</v>
      </c>
      <c r="D38638" s="183" t="s">
        <v>2085</v>
      </c>
    </row>
    <row r="38639" spans="1:4">
      <c r="A38639">
        <v>39201</v>
      </c>
      <c r="B38639" t="s">
        <v>13040</v>
      </c>
      <c r="C38639" t="s">
        <v>11941</v>
      </c>
      <c r="D38639" s="183" t="s">
        <v>13041</v>
      </c>
    </row>
    <row r="38640" spans="1:4">
      <c r="A38640">
        <v>39200</v>
      </c>
      <c r="B38640" t="s">
        <v>13042</v>
      </c>
      <c r="C38640" t="s">
        <v>11941</v>
      </c>
      <c r="D38640" s="183" t="s">
        <v>12710</v>
      </c>
    </row>
    <row r="38641" spans="1:4">
      <c r="A38641">
        <v>39203</v>
      </c>
      <c r="B38641" t="s">
        <v>13043</v>
      </c>
      <c r="C38641" t="s">
        <v>11941</v>
      </c>
      <c r="D38641" s="183" t="s">
        <v>8669</v>
      </c>
    </row>
    <row r="38642" spans="1:4">
      <c r="A38642">
        <v>39202</v>
      </c>
      <c r="B38642" t="s">
        <v>13044</v>
      </c>
      <c r="C38642" t="s">
        <v>11941</v>
      </c>
      <c r="D38642" s="183" t="s">
        <v>13045</v>
      </c>
    </row>
    <row r="38643" spans="1:4">
      <c r="A38643">
        <v>39205</v>
      </c>
      <c r="B38643" t="s">
        <v>13046</v>
      </c>
      <c r="C38643" t="s">
        <v>11941</v>
      </c>
      <c r="D38643" s="183" t="s">
        <v>6034</v>
      </c>
    </row>
    <row r="38644" spans="1:4">
      <c r="A38644">
        <v>39204</v>
      </c>
      <c r="B38644" t="s">
        <v>13047</v>
      </c>
      <c r="C38644" t="s">
        <v>11941</v>
      </c>
      <c r="D38644" s="183" t="s">
        <v>6582</v>
      </c>
    </row>
    <row r="38645" spans="1:4">
      <c r="A38645">
        <v>39206</v>
      </c>
      <c r="B38645" t="s">
        <v>13048</v>
      </c>
      <c r="C38645" t="s">
        <v>11941</v>
      </c>
      <c r="D38645" s="183" t="s">
        <v>8412</v>
      </c>
    </row>
    <row r="38646" spans="1:4">
      <c r="A38646">
        <v>797</v>
      </c>
      <c r="B38646" t="s">
        <v>13049</v>
      </c>
      <c r="C38646" t="s">
        <v>11941</v>
      </c>
      <c r="D38646" s="183" t="s">
        <v>6788</v>
      </c>
    </row>
    <row r="38647" spans="1:4">
      <c r="A38647">
        <v>798</v>
      </c>
      <c r="B38647" t="s">
        <v>13050</v>
      </c>
      <c r="C38647" t="s">
        <v>11941</v>
      </c>
      <c r="D38647" s="183" t="s">
        <v>2213</v>
      </c>
    </row>
    <row r="38648" spans="1:4">
      <c r="A38648">
        <v>796</v>
      </c>
      <c r="B38648" t="s">
        <v>13051</v>
      </c>
      <c r="C38648" t="s">
        <v>11941</v>
      </c>
      <c r="D38648" s="183" t="s">
        <v>13052</v>
      </c>
    </row>
    <row r="38649" spans="1:4">
      <c r="A38649">
        <v>799</v>
      </c>
      <c r="B38649" t="s">
        <v>13053</v>
      </c>
      <c r="C38649" t="s">
        <v>11941</v>
      </c>
      <c r="D38649" s="183" t="s">
        <v>2679</v>
      </c>
    </row>
    <row r="38650" spans="1:4">
      <c r="A38650">
        <v>792</v>
      </c>
      <c r="B38650" t="s">
        <v>13054</v>
      </c>
      <c r="C38650" t="s">
        <v>11941</v>
      </c>
      <c r="D38650" s="183" t="s">
        <v>1103</v>
      </c>
    </row>
    <row r="38651" spans="1:4">
      <c r="A38651">
        <v>804</v>
      </c>
      <c r="B38651" t="s">
        <v>13055</v>
      </c>
      <c r="C38651" t="s">
        <v>11941</v>
      </c>
      <c r="D38651" s="183" t="s">
        <v>6520</v>
      </c>
    </row>
    <row r="38652" spans="1:4">
      <c r="A38652">
        <v>793</v>
      </c>
      <c r="B38652" t="s">
        <v>13056</v>
      </c>
      <c r="C38652" t="s">
        <v>11941</v>
      </c>
      <c r="D38652" s="183" t="s">
        <v>4660</v>
      </c>
    </row>
    <row r="38653" spans="1:4">
      <c r="A38653">
        <v>801</v>
      </c>
      <c r="B38653" t="s">
        <v>13057</v>
      </c>
      <c r="C38653" t="s">
        <v>11941</v>
      </c>
      <c r="D38653" s="183" t="s">
        <v>1936</v>
      </c>
    </row>
    <row r="38654" spans="1:4">
      <c r="A38654">
        <v>794</v>
      </c>
      <c r="B38654" t="s">
        <v>13058</v>
      </c>
      <c r="C38654" t="s">
        <v>11941</v>
      </c>
      <c r="D38654" s="183" t="s">
        <v>13059</v>
      </c>
    </row>
    <row r="38655" spans="1:4">
      <c r="A38655">
        <v>802</v>
      </c>
      <c r="B38655" t="s">
        <v>13060</v>
      </c>
      <c r="C38655" t="s">
        <v>11941</v>
      </c>
      <c r="D38655" s="183" t="s">
        <v>13061</v>
      </c>
    </row>
    <row r="38656" spans="1:4">
      <c r="A38656">
        <v>803</v>
      </c>
      <c r="B38656" t="s">
        <v>13062</v>
      </c>
      <c r="C38656" t="s">
        <v>11941</v>
      </c>
      <c r="D38656" s="183" t="s">
        <v>537</v>
      </c>
    </row>
    <row r="38657" spans="1:4">
      <c r="A38657">
        <v>38001</v>
      </c>
      <c r="B38657" t="s">
        <v>13063</v>
      </c>
      <c r="C38657" t="s">
        <v>11941</v>
      </c>
      <c r="D38657" s="183" t="s">
        <v>11262</v>
      </c>
    </row>
    <row r="38658" spans="1:4">
      <c r="A38658">
        <v>38002</v>
      </c>
      <c r="B38658" t="s">
        <v>13064</v>
      </c>
      <c r="C38658" t="s">
        <v>11941</v>
      </c>
      <c r="D38658" s="183" t="s">
        <v>11257</v>
      </c>
    </row>
    <row r="38659" spans="1:4">
      <c r="A38659">
        <v>38003</v>
      </c>
      <c r="B38659" t="s">
        <v>13065</v>
      </c>
      <c r="C38659" t="s">
        <v>11941</v>
      </c>
      <c r="D38659" s="183" t="s">
        <v>13066</v>
      </c>
    </row>
    <row r="38660" spans="1:4">
      <c r="A38660">
        <v>38004</v>
      </c>
      <c r="B38660" t="s">
        <v>13067</v>
      </c>
      <c r="C38660" t="s">
        <v>11941</v>
      </c>
      <c r="D38660" s="183" t="s">
        <v>7535</v>
      </c>
    </row>
    <row r="38661" spans="1:4">
      <c r="A38661">
        <v>36327</v>
      </c>
      <c r="B38661" t="s">
        <v>13068</v>
      </c>
      <c r="C38661" t="s">
        <v>11941</v>
      </c>
      <c r="D38661" s="183" t="s">
        <v>11198</v>
      </c>
    </row>
    <row r="38662" spans="1:4">
      <c r="A38662">
        <v>38992</v>
      </c>
      <c r="B38662" t="s">
        <v>13069</v>
      </c>
      <c r="C38662" t="s">
        <v>11941</v>
      </c>
      <c r="D38662" s="183" t="s">
        <v>9167</v>
      </c>
    </row>
    <row r="38663" spans="1:4">
      <c r="A38663">
        <v>38993</v>
      </c>
      <c r="B38663" t="s">
        <v>13070</v>
      </c>
      <c r="C38663" t="s">
        <v>11941</v>
      </c>
      <c r="D38663" s="183" t="s">
        <v>2593</v>
      </c>
    </row>
    <row r="38664" spans="1:4">
      <c r="A38664">
        <v>38418</v>
      </c>
      <c r="B38664" t="s">
        <v>13071</v>
      </c>
      <c r="C38664" t="s">
        <v>11941</v>
      </c>
      <c r="D38664" s="183" t="s">
        <v>12361</v>
      </c>
    </row>
    <row r="38665" spans="1:4">
      <c r="A38665">
        <v>39178</v>
      </c>
      <c r="B38665" t="s">
        <v>13072</v>
      </c>
      <c r="C38665" t="s">
        <v>11941</v>
      </c>
      <c r="D38665" s="183" t="s">
        <v>1150</v>
      </c>
    </row>
    <row r="38666" spans="1:4">
      <c r="A38666">
        <v>39177</v>
      </c>
      <c r="B38666" t="s">
        <v>13073</v>
      </c>
      <c r="C38666" t="s">
        <v>11941</v>
      </c>
      <c r="D38666" s="183" t="s">
        <v>737</v>
      </c>
    </row>
    <row r="38667" spans="1:4">
      <c r="A38667">
        <v>39174</v>
      </c>
      <c r="B38667" t="s">
        <v>13074</v>
      </c>
      <c r="C38667" t="s">
        <v>11941</v>
      </c>
      <c r="D38667" s="183" t="s">
        <v>11838</v>
      </c>
    </row>
    <row r="38668" spans="1:4">
      <c r="A38668">
        <v>39176</v>
      </c>
      <c r="B38668" t="s">
        <v>13075</v>
      </c>
      <c r="C38668" t="s">
        <v>11941</v>
      </c>
      <c r="D38668" s="183" t="s">
        <v>9401</v>
      </c>
    </row>
    <row r="38669" spans="1:4">
      <c r="A38669">
        <v>39180</v>
      </c>
      <c r="B38669" t="s">
        <v>13076</v>
      </c>
      <c r="C38669" t="s">
        <v>11941</v>
      </c>
      <c r="D38669" s="183" t="s">
        <v>2262</v>
      </c>
    </row>
    <row r="38670" spans="1:4">
      <c r="A38670">
        <v>39179</v>
      </c>
      <c r="B38670" t="s">
        <v>13077</v>
      </c>
      <c r="C38670" t="s">
        <v>11941</v>
      </c>
      <c r="D38670" s="183" t="s">
        <v>6733</v>
      </c>
    </row>
    <row r="38671" spans="1:4">
      <c r="A38671">
        <v>39175</v>
      </c>
      <c r="B38671" t="s">
        <v>13078</v>
      </c>
      <c r="C38671" t="s">
        <v>11941</v>
      </c>
      <c r="D38671" s="183" t="s">
        <v>945</v>
      </c>
    </row>
    <row r="38672" spans="1:4">
      <c r="A38672">
        <v>39217</v>
      </c>
      <c r="B38672" t="s">
        <v>13079</v>
      </c>
      <c r="C38672" t="s">
        <v>11941</v>
      </c>
      <c r="D38672" s="183" t="s">
        <v>2173</v>
      </c>
    </row>
    <row r="38673" spans="1:4">
      <c r="A38673">
        <v>39181</v>
      </c>
      <c r="B38673" t="s">
        <v>13080</v>
      </c>
      <c r="C38673" t="s">
        <v>11941</v>
      </c>
      <c r="D38673" s="183" t="s">
        <v>8078</v>
      </c>
    </row>
    <row r="38674" spans="1:4">
      <c r="A38674">
        <v>39182</v>
      </c>
      <c r="B38674" t="s">
        <v>13081</v>
      </c>
      <c r="C38674" t="s">
        <v>11941</v>
      </c>
      <c r="D38674" s="183" t="s">
        <v>1882</v>
      </c>
    </row>
    <row r="38675" spans="1:4">
      <c r="A38675">
        <v>12616</v>
      </c>
      <c r="B38675" t="s">
        <v>13082</v>
      </c>
      <c r="C38675" t="s">
        <v>11941</v>
      </c>
      <c r="D38675" s="183" t="s">
        <v>4698</v>
      </c>
    </row>
    <row r="38676" spans="1:4">
      <c r="A38676">
        <v>1049</v>
      </c>
      <c r="B38676" t="s">
        <v>13083</v>
      </c>
      <c r="C38676" t="s">
        <v>11941</v>
      </c>
      <c r="D38676" s="183" t="s">
        <v>13084</v>
      </c>
    </row>
    <row r="38677" spans="1:4">
      <c r="A38677">
        <v>1099</v>
      </c>
      <c r="B38677" t="s">
        <v>13085</v>
      </c>
      <c r="C38677" t="s">
        <v>11941</v>
      </c>
      <c r="D38677" s="183" t="s">
        <v>13086</v>
      </c>
    </row>
    <row r="38678" spans="1:4">
      <c r="A38678">
        <v>39678</v>
      </c>
      <c r="B38678" t="s">
        <v>13087</v>
      </c>
      <c r="C38678" t="s">
        <v>11941</v>
      </c>
      <c r="D38678" s="183" t="s">
        <v>9385</v>
      </c>
    </row>
    <row r="38679" spans="1:4">
      <c r="A38679">
        <v>1050</v>
      </c>
      <c r="B38679" t="s">
        <v>13088</v>
      </c>
      <c r="C38679" t="s">
        <v>11941</v>
      </c>
      <c r="D38679" s="183" t="s">
        <v>6840</v>
      </c>
    </row>
    <row r="38680" spans="1:4">
      <c r="A38680">
        <v>1101</v>
      </c>
      <c r="B38680" t="s">
        <v>13089</v>
      </c>
      <c r="C38680" t="s">
        <v>11941</v>
      </c>
      <c r="D38680" s="183" t="s">
        <v>13090</v>
      </c>
    </row>
    <row r="38681" spans="1:4">
      <c r="A38681">
        <v>1100</v>
      </c>
      <c r="B38681" t="s">
        <v>13091</v>
      </c>
      <c r="C38681" t="s">
        <v>11941</v>
      </c>
      <c r="D38681" s="183" t="s">
        <v>4566</v>
      </c>
    </row>
    <row r="38682" spans="1:4">
      <c r="A38682">
        <v>39679</v>
      </c>
      <c r="B38682" t="s">
        <v>13092</v>
      </c>
      <c r="C38682" t="s">
        <v>11941</v>
      </c>
      <c r="D38682" s="183" t="s">
        <v>13093</v>
      </c>
    </row>
    <row r="38683" spans="1:4">
      <c r="A38683">
        <v>1098</v>
      </c>
      <c r="B38683" t="s">
        <v>13094</v>
      </c>
      <c r="C38683" t="s">
        <v>11941</v>
      </c>
      <c r="D38683" s="183" t="s">
        <v>13095</v>
      </c>
    </row>
    <row r="38684" spans="1:4">
      <c r="A38684">
        <v>1102</v>
      </c>
      <c r="B38684" t="s">
        <v>13096</v>
      </c>
      <c r="C38684" t="s">
        <v>11941</v>
      </c>
      <c r="D38684" s="183" t="s">
        <v>8278</v>
      </c>
    </row>
    <row r="38685" spans="1:4">
      <c r="A38685">
        <v>1051</v>
      </c>
      <c r="B38685" t="s">
        <v>13097</v>
      </c>
      <c r="C38685" t="s">
        <v>11941</v>
      </c>
      <c r="D38685" s="183" t="s">
        <v>13098</v>
      </c>
    </row>
    <row r="38686" spans="1:4">
      <c r="A38686">
        <v>37399</v>
      </c>
      <c r="B38686" t="s">
        <v>13099</v>
      </c>
      <c r="C38686" t="s">
        <v>11941</v>
      </c>
      <c r="D38686" s="183" t="s">
        <v>13100</v>
      </c>
    </row>
    <row r="38687" spans="1:4">
      <c r="A38687">
        <v>42655</v>
      </c>
      <c r="B38687" t="s">
        <v>13101</v>
      </c>
      <c r="C38687" t="s">
        <v>12029</v>
      </c>
      <c r="D38687" s="183" t="s">
        <v>1786</v>
      </c>
    </row>
    <row r="38688" spans="1:4">
      <c r="A38688">
        <v>25004</v>
      </c>
      <c r="B38688" t="s">
        <v>13102</v>
      </c>
      <c r="C38688" t="s">
        <v>12029</v>
      </c>
      <c r="D38688" s="183" t="s">
        <v>10055</v>
      </c>
    </row>
    <row r="38689" spans="1:4">
      <c r="A38689">
        <v>25002</v>
      </c>
      <c r="B38689" t="s">
        <v>13103</v>
      </c>
      <c r="C38689" t="s">
        <v>12029</v>
      </c>
      <c r="D38689" s="183" t="s">
        <v>13104</v>
      </c>
    </row>
    <row r="38690" spans="1:4">
      <c r="A38690">
        <v>37409</v>
      </c>
      <c r="B38690" t="s">
        <v>13105</v>
      </c>
      <c r="C38690" t="s">
        <v>12029</v>
      </c>
      <c r="D38690" s="183" t="s">
        <v>13106</v>
      </c>
    </row>
    <row r="38691" spans="1:4">
      <c r="A38691">
        <v>841</v>
      </c>
      <c r="B38691" t="s">
        <v>13107</v>
      </c>
      <c r="C38691" t="s">
        <v>12029</v>
      </c>
      <c r="D38691" s="183" t="s">
        <v>13108</v>
      </c>
    </row>
    <row r="38692" spans="1:4">
      <c r="A38692">
        <v>25005</v>
      </c>
      <c r="B38692" t="s">
        <v>13109</v>
      </c>
      <c r="C38692" t="s">
        <v>12029</v>
      </c>
      <c r="D38692" s="183" t="s">
        <v>11695</v>
      </c>
    </row>
    <row r="38693" spans="1:4">
      <c r="A38693">
        <v>25003</v>
      </c>
      <c r="B38693" t="s">
        <v>13110</v>
      </c>
      <c r="C38693" t="s">
        <v>12029</v>
      </c>
      <c r="D38693" s="183" t="s">
        <v>3519</v>
      </c>
    </row>
    <row r="38694" spans="1:4">
      <c r="A38694">
        <v>37410</v>
      </c>
      <c r="B38694" t="s">
        <v>13111</v>
      </c>
      <c r="C38694" t="s">
        <v>12029</v>
      </c>
      <c r="D38694" s="183" t="s">
        <v>11695</v>
      </c>
    </row>
    <row r="38695" spans="1:4">
      <c r="A38695">
        <v>842</v>
      </c>
      <c r="B38695" t="s">
        <v>13112</v>
      </c>
      <c r="C38695" t="s">
        <v>12029</v>
      </c>
      <c r="D38695" s="183" t="s">
        <v>13113</v>
      </c>
    </row>
    <row r="38696" spans="1:4">
      <c r="A38696">
        <v>862</v>
      </c>
      <c r="B38696" t="s">
        <v>13114</v>
      </c>
      <c r="C38696" t="s">
        <v>11964</v>
      </c>
      <c r="D38696" s="183" t="s">
        <v>13115</v>
      </c>
    </row>
    <row r="38697" spans="1:4">
      <c r="A38697">
        <v>866</v>
      </c>
      <c r="B38697" t="s">
        <v>13116</v>
      </c>
      <c r="C38697" t="s">
        <v>11964</v>
      </c>
      <c r="D38697" s="183" t="s">
        <v>13117</v>
      </c>
    </row>
    <row r="38698" spans="1:4">
      <c r="A38698">
        <v>892</v>
      </c>
      <c r="B38698" t="s">
        <v>13118</v>
      </c>
      <c r="C38698" t="s">
        <v>11964</v>
      </c>
      <c r="D38698" s="183" t="s">
        <v>13119</v>
      </c>
    </row>
    <row r="38699" spans="1:4">
      <c r="A38699">
        <v>857</v>
      </c>
      <c r="B38699" t="s">
        <v>13120</v>
      </c>
      <c r="C38699" t="s">
        <v>11964</v>
      </c>
      <c r="D38699" s="183" t="s">
        <v>13121</v>
      </c>
    </row>
    <row r="38700" spans="1:4">
      <c r="A38700">
        <v>37404</v>
      </c>
      <c r="B38700" t="s">
        <v>13122</v>
      </c>
      <c r="C38700" t="s">
        <v>11964</v>
      </c>
      <c r="D38700" s="183" t="s">
        <v>13123</v>
      </c>
    </row>
    <row r="38701" spans="1:4">
      <c r="A38701">
        <v>868</v>
      </c>
      <c r="B38701" t="s">
        <v>13124</v>
      </c>
      <c r="C38701" t="s">
        <v>11964</v>
      </c>
      <c r="D38701" s="183" t="s">
        <v>6895</v>
      </c>
    </row>
    <row r="38702" spans="1:4">
      <c r="A38702">
        <v>870</v>
      </c>
      <c r="B38702" t="s">
        <v>13125</v>
      </c>
      <c r="C38702" t="s">
        <v>11964</v>
      </c>
      <c r="D38702" s="183" t="s">
        <v>13126</v>
      </c>
    </row>
    <row r="38703" spans="1:4">
      <c r="A38703">
        <v>863</v>
      </c>
      <c r="B38703" t="s">
        <v>13127</v>
      </c>
      <c r="C38703" t="s">
        <v>11964</v>
      </c>
      <c r="D38703" s="183" t="s">
        <v>8549</v>
      </c>
    </row>
    <row r="38704" spans="1:4">
      <c r="A38704">
        <v>867</v>
      </c>
      <c r="B38704" t="s">
        <v>13128</v>
      </c>
      <c r="C38704" t="s">
        <v>11964</v>
      </c>
      <c r="D38704" s="183" t="s">
        <v>13129</v>
      </c>
    </row>
    <row r="38705" spans="1:4">
      <c r="A38705">
        <v>891</v>
      </c>
      <c r="B38705" t="s">
        <v>13130</v>
      </c>
      <c r="C38705" t="s">
        <v>11964</v>
      </c>
      <c r="D38705" s="183" t="s">
        <v>13131</v>
      </c>
    </row>
    <row r="38706" spans="1:4">
      <c r="A38706">
        <v>864</v>
      </c>
      <c r="B38706" t="s">
        <v>13132</v>
      </c>
      <c r="C38706" t="s">
        <v>11964</v>
      </c>
      <c r="D38706" s="183" t="s">
        <v>13133</v>
      </c>
    </row>
    <row r="38707" spans="1:4">
      <c r="A38707">
        <v>865</v>
      </c>
      <c r="B38707" t="s">
        <v>13134</v>
      </c>
      <c r="C38707" t="s">
        <v>11964</v>
      </c>
      <c r="D38707" s="183" t="s">
        <v>13135</v>
      </c>
    </row>
    <row r="38708" spans="1:4">
      <c r="A38708">
        <v>1006</v>
      </c>
      <c r="B38708" t="s">
        <v>13136</v>
      </c>
      <c r="C38708" t="s">
        <v>11964</v>
      </c>
      <c r="D38708" s="183" t="s">
        <v>13137</v>
      </c>
    </row>
    <row r="38709" spans="1:4">
      <c r="A38709">
        <v>948</v>
      </c>
      <c r="B38709" t="s">
        <v>13138</v>
      </c>
      <c r="C38709" t="s">
        <v>11964</v>
      </c>
      <c r="D38709" s="183" t="s">
        <v>7908</v>
      </c>
    </row>
    <row r="38710" spans="1:4">
      <c r="A38710">
        <v>947</v>
      </c>
      <c r="B38710" t="s">
        <v>13139</v>
      </c>
      <c r="C38710" t="s">
        <v>11964</v>
      </c>
      <c r="D38710" s="183" t="s">
        <v>13140</v>
      </c>
    </row>
    <row r="38711" spans="1:4">
      <c r="A38711">
        <v>911</v>
      </c>
      <c r="B38711" t="s">
        <v>13141</v>
      </c>
      <c r="C38711" t="s">
        <v>11964</v>
      </c>
      <c r="D38711" s="183" t="s">
        <v>13142</v>
      </c>
    </row>
    <row r="38712" spans="1:4">
      <c r="A38712">
        <v>925</v>
      </c>
      <c r="B38712" t="s">
        <v>13143</v>
      </c>
      <c r="C38712" t="s">
        <v>11964</v>
      </c>
      <c r="D38712" s="183" t="s">
        <v>13144</v>
      </c>
    </row>
    <row r="38713" spans="1:4">
      <c r="A38713">
        <v>954</v>
      </c>
      <c r="B38713" t="s">
        <v>13145</v>
      </c>
      <c r="C38713" t="s">
        <v>11964</v>
      </c>
      <c r="D38713" s="183" t="s">
        <v>13146</v>
      </c>
    </row>
    <row r="38714" spans="1:4">
      <c r="A38714">
        <v>901</v>
      </c>
      <c r="B38714" t="s">
        <v>13147</v>
      </c>
      <c r="C38714" t="s">
        <v>11964</v>
      </c>
      <c r="D38714" s="183" t="s">
        <v>13148</v>
      </c>
    </row>
    <row r="38715" spans="1:4">
      <c r="A38715">
        <v>926</v>
      </c>
      <c r="B38715" t="s">
        <v>13149</v>
      </c>
      <c r="C38715" t="s">
        <v>11964</v>
      </c>
      <c r="D38715" s="183" t="s">
        <v>13150</v>
      </c>
    </row>
    <row r="38716" spans="1:4">
      <c r="A38716">
        <v>912</v>
      </c>
      <c r="B38716" t="s">
        <v>13151</v>
      </c>
      <c r="C38716" t="s">
        <v>11964</v>
      </c>
      <c r="D38716" s="183" t="s">
        <v>13152</v>
      </c>
    </row>
    <row r="38717" spans="1:4">
      <c r="A38717">
        <v>955</v>
      </c>
      <c r="B38717" t="s">
        <v>13153</v>
      </c>
      <c r="C38717" t="s">
        <v>11964</v>
      </c>
      <c r="D38717" s="183" t="s">
        <v>13154</v>
      </c>
    </row>
    <row r="38718" spans="1:4">
      <c r="A38718">
        <v>946</v>
      </c>
      <c r="B38718" t="s">
        <v>13155</v>
      </c>
      <c r="C38718" t="s">
        <v>11964</v>
      </c>
      <c r="D38718" s="183" t="s">
        <v>13156</v>
      </c>
    </row>
    <row r="38719" spans="1:4">
      <c r="A38719">
        <v>953</v>
      </c>
      <c r="B38719" t="s">
        <v>13157</v>
      </c>
      <c r="C38719" t="s">
        <v>11964</v>
      </c>
      <c r="D38719" s="183" t="s">
        <v>667</v>
      </c>
    </row>
    <row r="38720" spans="1:4">
      <c r="A38720">
        <v>902</v>
      </c>
      <c r="B38720" t="s">
        <v>13158</v>
      </c>
      <c r="C38720" t="s">
        <v>11964</v>
      </c>
      <c r="D38720" s="183" t="s">
        <v>13159</v>
      </c>
    </row>
    <row r="38721" spans="1:4">
      <c r="A38721">
        <v>927</v>
      </c>
      <c r="B38721" t="s">
        <v>13160</v>
      </c>
      <c r="C38721" t="s">
        <v>11964</v>
      </c>
      <c r="D38721" s="183" t="s">
        <v>13161</v>
      </c>
    </row>
    <row r="38722" spans="1:4">
      <c r="A38722">
        <v>913</v>
      </c>
      <c r="B38722" t="s">
        <v>13162</v>
      </c>
      <c r="C38722" t="s">
        <v>11964</v>
      </c>
      <c r="D38722" s="183" t="s">
        <v>2007</v>
      </c>
    </row>
    <row r="38723" spans="1:4">
      <c r="A38723">
        <v>903</v>
      </c>
      <c r="B38723" t="s">
        <v>13163</v>
      </c>
      <c r="C38723" t="s">
        <v>11964</v>
      </c>
      <c r="D38723" s="183" t="s">
        <v>13164</v>
      </c>
    </row>
    <row r="38724" spans="1:4">
      <c r="A38724">
        <v>945</v>
      </c>
      <c r="B38724" t="s">
        <v>13165</v>
      </c>
      <c r="C38724" t="s">
        <v>11964</v>
      </c>
      <c r="D38724" s="183" t="s">
        <v>13166</v>
      </c>
    </row>
    <row r="38725" spans="1:4">
      <c r="A38725">
        <v>914</v>
      </c>
      <c r="B38725" t="s">
        <v>13167</v>
      </c>
      <c r="C38725" t="s">
        <v>11964</v>
      </c>
      <c r="D38725" s="183" t="s">
        <v>3665</v>
      </c>
    </row>
    <row r="38726" spans="1:4">
      <c r="A38726">
        <v>993</v>
      </c>
      <c r="B38726" t="s">
        <v>13168</v>
      </c>
      <c r="C38726" t="s">
        <v>11964</v>
      </c>
      <c r="D38726" s="183" t="s">
        <v>13169</v>
      </c>
    </row>
    <row r="38727" spans="1:4">
      <c r="A38727">
        <v>1020</v>
      </c>
      <c r="B38727" t="s">
        <v>13170</v>
      </c>
      <c r="C38727" t="s">
        <v>11964</v>
      </c>
      <c r="D38727" s="183" t="s">
        <v>9205</v>
      </c>
    </row>
    <row r="38728" spans="1:4">
      <c r="A38728">
        <v>1017</v>
      </c>
      <c r="B38728" t="s">
        <v>13171</v>
      </c>
      <c r="C38728" t="s">
        <v>11964</v>
      </c>
      <c r="D38728" s="183" t="s">
        <v>13172</v>
      </c>
    </row>
    <row r="38729" spans="1:4">
      <c r="A38729">
        <v>999</v>
      </c>
      <c r="B38729" t="s">
        <v>13173</v>
      </c>
      <c r="C38729" t="s">
        <v>11964</v>
      </c>
      <c r="D38729" s="183" t="s">
        <v>13174</v>
      </c>
    </row>
    <row r="38730" spans="1:4">
      <c r="A38730">
        <v>995</v>
      </c>
      <c r="B38730" t="s">
        <v>13175</v>
      </c>
      <c r="C38730" t="s">
        <v>11964</v>
      </c>
      <c r="D38730" s="183" t="s">
        <v>13176</v>
      </c>
    </row>
    <row r="38731" spans="1:4">
      <c r="A38731">
        <v>1000</v>
      </c>
      <c r="B38731" t="s">
        <v>13177</v>
      </c>
      <c r="C38731" t="s">
        <v>11964</v>
      </c>
      <c r="D38731" s="183" t="s">
        <v>11590</v>
      </c>
    </row>
    <row r="38732" spans="1:4">
      <c r="A38732">
        <v>1022</v>
      </c>
      <c r="B38732" t="s">
        <v>13178</v>
      </c>
      <c r="C38732" t="s">
        <v>11964</v>
      </c>
      <c r="D38732" s="183" t="s">
        <v>2533</v>
      </c>
    </row>
    <row r="38733" spans="1:4">
      <c r="A38733">
        <v>1015</v>
      </c>
      <c r="B38733" t="s">
        <v>13179</v>
      </c>
      <c r="C38733" t="s">
        <v>11964</v>
      </c>
      <c r="D38733" s="183" t="s">
        <v>13180</v>
      </c>
    </row>
    <row r="38734" spans="1:4">
      <c r="A38734">
        <v>996</v>
      </c>
      <c r="B38734" t="s">
        <v>13181</v>
      </c>
      <c r="C38734" t="s">
        <v>11964</v>
      </c>
      <c r="D38734" s="183" t="s">
        <v>13182</v>
      </c>
    </row>
    <row r="38735" spans="1:4">
      <c r="A38735">
        <v>1001</v>
      </c>
      <c r="B38735" t="s">
        <v>13183</v>
      </c>
      <c r="C38735" t="s">
        <v>11964</v>
      </c>
      <c r="D38735" s="183" t="s">
        <v>13184</v>
      </c>
    </row>
    <row r="38736" spans="1:4">
      <c r="A38736">
        <v>1019</v>
      </c>
      <c r="B38736" t="s">
        <v>13185</v>
      </c>
      <c r="C38736" t="s">
        <v>11964</v>
      </c>
      <c r="D38736" s="183" t="s">
        <v>13186</v>
      </c>
    </row>
    <row r="38737" spans="1:4">
      <c r="A38737">
        <v>1021</v>
      </c>
      <c r="B38737" t="s">
        <v>13187</v>
      </c>
      <c r="C38737" t="s">
        <v>11964</v>
      </c>
      <c r="D38737" s="183" t="s">
        <v>2150</v>
      </c>
    </row>
    <row r="38738" spans="1:4">
      <c r="A38738">
        <v>39249</v>
      </c>
      <c r="B38738" t="s">
        <v>13188</v>
      </c>
      <c r="C38738" t="s">
        <v>11964</v>
      </c>
      <c r="D38738" s="183" t="s">
        <v>13189</v>
      </c>
    </row>
    <row r="38739" spans="1:4">
      <c r="A38739">
        <v>1018</v>
      </c>
      <c r="B38739" t="s">
        <v>13190</v>
      </c>
      <c r="C38739" t="s">
        <v>11964</v>
      </c>
      <c r="D38739" s="183" t="s">
        <v>13191</v>
      </c>
    </row>
    <row r="38740" spans="1:4">
      <c r="A38740">
        <v>39250</v>
      </c>
      <c r="B38740" t="s">
        <v>13192</v>
      </c>
      <c r="C38740" t="s">
        <v>11964</v>
      </c>
      <c r="D38740" s="183" t="s">
        <v>13193</v>
      </c>
    </row>
    <row r="38741" spans="1:4">
      <c r="A38741">
        <v>994</v>
      </c>
      <c r="B38741" t="s">
        <v>13194</v>
      </c>
      <c r="C38741" t="s">
        <v>11964</v>
      </c>
      <c r="D38741" s="183" t="s">
        <v>2161</v>
      </c>
    </row>
    <row r="38742" spans="1:4">
      <c r="A38742">
        <v>977</v>
      </c>
      <c r="B38742" t="s">
        <v>13195</v>
      </c>
      <c r="C38742" t="s">
        <v>11964</v>
      </c>
      <c r="D38742" s="183" t="s">
        <v>3505</v>
      </c>
    </row>
    <row r="38743" spans="1:4">
      <c r="A38743">
        <v>998</v>
      </c>
      <c r="B38743" t="s">
        <v>13196</v>
      </c>
      <c r="C38743" t="s">
        <v>11964</v>
      </c>
      <c r="D38743" s="183" t="s">
        <v>13197</v>
      </c>
    </row>
    <row r="38744" spans="1:4">
      <c r="A38744">
        <v>39251</v>
      </c>
      <c r="B38744" t="s">
        <v>13198</v>
      </c>
      <c r="C38744" t="s">
        <v>11964</v>
      </c>
      <c r="D38744" s="183" t="s">
        <v>2458</v>
      </c>
    </row>
    <row r="38745" spans="1:4">
      <c r="A38745">
        <v>1011</v>
      </c>
      <c r="B38745" t="s">
        <v>13199</v>
      </c>
      <c r="C38745" t="s">
        <v>11964</v>
      </c>
      <c r="D38745" s="183" t="s">
        <v>11838</v>
      </c>
    </row>
    <row r="38746" spans="1:4">
      <c r="A38746">
        <v>39252</v>
      </c>
      <c r="B38746" t="s">
        <v>13200</v>
      </c>
      <c r="C38746" t="s">
        <v>11964</v>
      </c>
      <c r="D38746" s="183" t="s">
        <v>2132</v>
      </c>
    </row>
    <row r="38747" spans="1:4">
      <c r="A38747">
        <v>1013</v>
      </c>
      <c r="B38747" t="s">
        <v>13201</v>
      </c>
      <c r="C38747" t="s">
        <v>11964</v>
      </c>
      <c r="D38747" s="183" t="s">
        <v>2228</v>
      </c>
    </row>
    <row r="38748" spans="1:4">
      <c r="A38748">
        <v>980</v>
      </c>
      <c r="B38748" t="s">
        <v>13202</v>
      </c>
      <c r="C38748" t="s">
        <v>11964</v>
      </c>
      <c r="D38748" s="183" t="s">
        <v>693</v>
      </c>
    </row>
    <row r="38749" spans="1:4">
      <c r="A38749">
        <v>39237</v>
      </c>
      <c r="B38749" t="s">
        <v>13203</v>
      </c>
      <c r="C38749" t="s">
        <v>11964</v>
      </c>
      <c r="D38749" s="183" t="s">
        <v>10663</v>
      </c>
    </row>
    <row r="38750" spans="1:4">
      <c r="A38750">
        <v>39238</v>
      </c>
      <c r="B38750" t="s">
        <v>13204</v>
      </c>
      <c r="C38750" t="s">
        <v>11964</v>
      </c>
      <c r="D38750" s="183" t="s">
        <v>5885</v>
      </c>
    </row>
    <row r="38751" spans="1:4">
      <c r="A38751">
        <v>979</v>
      </c>
      <c r="B38751" t="s">
        <v>13205</v>
      </c>
      <c r="C38751" t="s">
        <v>11964</v>
      </c>
      <c r="D38751" s="183" t="s">
        <v>5401</v>
      </c>
    </row>
    <row r="38752" spans="1:4">
      <c r="A38752">
        <v>39239</v>
      </c>
      <c r="B38752" t="s">
        <v>13206</v>
      </c>
      <c r="C38752" t="s">
        <v>11964</v>
      </c>
      <c r="D38752" s="183" t="s">
        <v>13207</v>
      </c>
    </row>
    <row r="38753" spans="1:4">
      <c r="A38753">
        <v>1014</v>
      </c>
      <c r="B38753" t="s">
        <v>13208</v>
      </c>
      <c r="C38753" t="s">
        <v>11964</v>
      </c>
      <c r="D38753" s="183" t="s">
        <v>13209</v>
      </c>
    </row>
    <row r="38754" spans="1:4">
      <c r="A38754">
        <v>39240</v>
      </c>
      <c r="B38754" t="s">
        <v>13210</v>
      </c>
      <c r="C38754" t="s">
        <v>11964</v>
      </c>
      <c r="D38754" s="183" t="s">
        <v>13211</v>
      </c>
    </row>
    <row r="38755" spans="1:4">
      <c r="A38755">
        <v>39232</v>
      </c>
      <c r="B38755" t="s">
        <v>13212</v>
      </c>
      <c r="C38755" t="s">
        <v>11964</v>
      </c>
      <c r="D38755" s="183" t="s">
        <v>13213</v>
      </c>
    </row>
    <row r="38756" spans="1:4">
      <c r="A38756">
        <v>39233</v>
      </c>
      <c r="B38756" t="s">
        <v>13214</v>
      </c>
      <c r="C38756" t="s">
        <v>11964</v>
      </c>
      <c r="D38756" s="183" t="s">
        <v>13215</v>
      </c>
    </row>
    <row r="38757" spans="1:4">
      <c r="A38757">
        <v>981</v>
      </c>
      <c r="B38757" t="s">
        <v>13216</v>
      </c>
      <c r="C38757" t="s">
        <v>11964</v>
      </c>
      <c r="D38757" s="183" t="s">
        <v>1144</v>
      </c>
    </row>
    <row r="38758" spans="1:4">
      <c r="A38758">
        <v>39234</v>
      </c>
      <c r="B38758" t="s">
        <v>13217</v>
      </c>
      <c r="C38758" t="s">
        <v>11964</v>
      </c>
      <c r="D38758" s="183" t="s">
        <v>11765</v>
      </c>
    </row>
    <row r="38759" spans="1:4">
      <c r="A38759">
        <v>982</v>
      </c>
      <c r="B38759" t="s">
        <v>13218</v>
      </c>
      <c r="C38759" t="s">
        <v>11964</v>
      </c>
      <c r="D38759" s="183" t="s">
        <v>13219</v>
      </c>
    </row>
    <row r="38760" spans="1:4">
      <c r="A38760">
        <v>39235</v>
      </c>
      <c r="B38760" t="s">
        <v>13220</v>
      </c>
      <c r="C38760" t="s">
        <v>11964</v>
      </c>
      <c r="D38760" s="183" t="s">
        <v>13221</v>
      </c>
    </row>
    <row r="38761" spans="1:4">
      <c r="A38761">
        <v>39236</v>
      </c>
      <c r="B38761" t="s">
        <v>13222</v>
      </c>
      <c r="C38761" t="s">
        <v>11964</v>
      </c>
      <c r="D38761" s="183" t="s">
        <v>9598</v>
      </c>
    </row>
    <row r="38762" spans="1:4">
      <c r="A38762">
        <v>876</v>
      </c>
      <c r="B38762" t="s">
        <v>13223</v>
      </c>
      <c r="C38762" t="s">
        <v>11964</v>
      </c>
      <c r="D38762" s="183" t="s">
        <v>13224</v>
      </c>
    </row>
    <row r="38763" spans="1:4">
      <c r="A38763">
        <v>877</v>
      </c>
      <c r="B38763" t="s">
        <v>13225</v>
      </c>
      <c r="C38763" t="s">
        <v>11964</v>
      </c>
      <c r="D38763" s="183" t="s">
        <v>13226</v>
      </c>
    </row>
    <row r="38764" spans="1:4">
      <c r="A38764">
        <v>882</v>
      </c>
      <c r="B38764" t="s">
        <v>13227</v>
      </c>
      <c r="C38764" t="s">
        <v>11964</v>
      </c>
      <c r="D38764" s="183" t="s">
        <v>13228</v>
      </c>
    </row>
    <row r="38765" spans="1:4">
      <c r="A38765">
        <v>878</v>
      </c>
      <c r="B38765" t="s">
        <v>13229</v>
      </c>
      <c r="C38765" t="s">
        <v>11964</v>
      </c>
      <c r="D38765" s="183" t="s">
        <v>13230</v>
      </c>
    </row>
    <row r="38766" spans="1:4">
      <c r="A38766">
        <v>879</v>
      </c>
      <c r="B38766" t="s">
        <v>13231</v>
      </c>
      <c r="C38766" t="s">
        <v>11964</v>
      </c>
      <c r="D38766" s="183" t="s">
        <v>13232</v>
      </c>
    </row>
    <row r="38767" spans="1:4">
      <c r="A38767">
        <v>880</v>
      </c>
      <c r="B38767" t="s">
        <v>13233</v>
      </c>
      <c r="C38767" t="s">
        <v>11964</v>
      </c>
      <c r="D38767" s="183" t="s">
        <v>13234</v>
      </c>
    </row>
    <row r="38768" spans="1:4">
      <c r="A38768">
        <v>873</v>
      </c>
      <c r="B38768" t="s">
        <v>13235</v>
      </c>
      <c r="C38768" t="s">
        <v>11964</v>
      </c>
      <c r="D38768" s="183" t="s">
        <v>13236</v>
      </c>
    </row>
    <row r="38769" spans="1:4">
      <c r="A38769">
        <v>881</v>
      </c>
      <c r="B38769" t="s">
        <v>13237</v>
      </c>
      <c r="C38769" t="s">
        <v>11964</v>
      </c>
      <c r="D38769" s="183" t="s">
        <v>13238</v>
      </c>
    </row>
    <row r="38770" spans="1:4">
      <c r="A38770">
        <v>874</v>
      </c>
      <c r="B38770" t="s">
        <v>13239</v>
      </c>
      <c r="C38770" t="s">
        <v>11964</v>
      </c>
      <c r="D38770" s="183" t="s">
        <v>13240</v>
      </c>
    </row>
    <row r="38771" spans="1:4">
      <c r="A38771">
        <v>875</v>
      </c>
      <c r="B38771" t="s">
        <v>13241</v>
      </c>
      <c r="C38771" t="s">
        <v>11964</v>
      </c>
      <c r="D38771" s="183" t="s">
        <v>13242</v>
      </c>
    </row>
    <row r="38772" spans="1:4">
      <c r="A38772">
        <v>983</v>
      </c>
      <c r="B38772" t="s">
        <v>13243</v>
      </c>
      <c r="C38772" t="s">
        <v>11964</v>
      </c>
      <c r="D38772" s="183" t="s">
        <v>1812</v>
      </c>
    </row>
    <row r="38773" spans="1:4">
      <c r="A38773">
        <v>985</v>
      </c>
      <c r="B38773" t="s">
        <v>13244</v>
      </c>
      <c r="C38773" t="s">
        <v>11964</v>
      </c>
      <c r="D38773" s="183" t="s">
        <v>495</v>
      </c>
    </row>
    <row r="38774" spans="1:4">
      <c r="A38774">
        <v>990</v>
      </c>
      <c r="B38774" t="s">
        <v>13245</v>
      </c>
      <c r="C38774" t="s">
        <v>11964</v>
      </c>
      <c r="D38774" s="183" t="s">
        <v>4537</v>
      </c>
    </row>
    <row r="38775" spans="1:4">
      <c r="A38775">
        <v>39241</v>
      </c>
      <c r="B38775" t="s">
        <v>13246</v>
      </c>
      <c r="C38775" t="s">
        <v>11964</v>
      </c>
      <c r="D38775" s="183" t="s">
        <v>7942</v>
      </c>
    </row>
    <row r="38776" spans="1:4">
      <c r="A38776">
        <v>1005</v>
      </c>
      <c r="B38776" t="s">
        <v>13247</v>
      </c>
      <c r="C38776" t="s">
        <v>11964</v>
      </c>
      <c r="D38776" s="183" t="s">
        <v>13248</v>
      </c>
    </row>
    <row r="38777" spans="1:4">
      <c r="A38777">
        <v>984</v>
      </c>
      <c r="B38777" t="s">
        <v>13249</v>
      </c>
      <c r="C38777" t="s">
        <v>11964</v>
      </c>
      <c r="D38777" s="183" t="s">
        <v>13250</v>
      </c>
    </row>
    <row r="38778" spans="1:4">
      <c r="A38778">
        <v>991</v>
      </c>
      <c r="B38778" t="s">
        <v>13251</v>
      </c>
      <c r="C38778" t="s">
        <v>11964</v>
      </c>
      <c r="D38778" s="183" t="s">
        <v>4369</v>
      </c>
    </row>
    <row r="38779" spans="1:4">
      <c r="A38779">
        <v>986</v>
      </c>
      <c r="B38779" t="s">
        <v>13252</v>
      </c>
      <c r="C38779" t="s">
        <v>11964</v>
      </c>
      <c r="D38779" s="183" t="s">
        <v>6439</v>
      </c>
    </row>
    <row r="38780" spans="1:4">
      <c r="A38780">
        <v>1024</v>
      </c>
      <c r="B38780" t="s">
        <v>13253</v>
      </c>
      <c r="C38780" t="s">
        <v>11964</v>
      </c>
      <c r="D38780" s="183" t="s">
        <v>13254</v>
      </c>
    </row>
    <row r="38781" spans="1:4">
      <c r="A38781">
        <v>987</v>
      </c>
      <c r="B38781" t="s">
        <v>13255</v>
      </c>
      <c r="C38781" t="s">
        <v>11964</v>
      </c>
      <c r="D38781" s="183" t="s">
        <v>13256</v>
      </c>
    </row>
    <row r="38782" spans="1:4">
      <c r="A38782">
        <v>1003</v>
      </c>
      <c r="B38782" t="s">
        <v>13257</v>
      </c>
      <c r="C38782" t="s">
        <v>11964</v>
      </c>
      <c r="D38782" s="183" t="s">
        <v>677</v>
      </c>
    </row>
    <row r="38783" spans="1:4">
      <c r="A38783">
        <v>992</v>
      </c>
      <c r="B38783" t="s">
        <v>13258</v>
      </c>
      <c r="C38783" t="s">
        <v>11964</v>
      </c>
      <c r="D38783" s="183" t="s">
        <v>13259</v>
      </c>
    </row>
    <row r="38784" spans="1:4">
      <c r="A38784">
        <v>1007</v>
      </c>
      <c r="B38784" t="s">
        <v>13260</v>
      </c>
      <c r="C38784" t="s">
        <v>11964</v>
      </c>
      <c r="D38784" s="183" t="s">
        <v>13261</v>
      </c>
    </row>
    <row r="38785" spans="1:4">
      <c r="A38785">
        <v>39242</v>
      </c>
      <c r="B38785" t="s">
        <v>13262</v>
      </c>
      <c r="C38785" t="s">
        <v>11964</v>
      </c>
      <c r="D38785" s="183" t="s">
        <v>13263</v>
      </c>
    </row>
    <row r="38786" spans="1:4">
      <c r="A38786">
        <v>1008</v>
      </c>
      <c r="B38786" t="s">
        <v>13264</v>
      </c>
      <c r="C38786" t="s">
        <v>11964</v>
      </c>
      <c r="D38786" s="183" t="s">
        <v>9933</v>
      </c>
    </row>
    <row r="38787" spans="1:4">
      <c r="A38787">
        <v>988</v>
      </c>
      <c r="B38787" t="s">
        <v>13265</v>
      </c>
      <c r="C38787" t="s">
        <v>11964</v>
      </c>
      <c r="D38787" s="183" t="s">
        <v>13266</v>
      </c>
    </row>
    <row r="38788" spans="1:4">
      <c r="A38788">
        <v>989</v>
      </c>
      <c r="B38788" t="s">
        <v>13267</v>
      </c>
      <c r="C38788" t="s">
        <v>11964</v>
      </c>
      <c r="D38788" s="183" t="s">
        <v>13268</v>
      </c>
    </row>
    <row r="38789" spans="1:4">
      <c r="A38789">
        <v>39598</v>
      </c>
      <c r="B38789" t="s">
        <v>13269</v>
      </c>
      <c r="C38789" t="s">
        <v>11964</v>
      </c>
      <c r="D38789" s="183" t="s">
        <v>13270</v>
      </c>
    </row>
    <row r="38790" spans="1:4">
      <c r="A38790">
        <v>39599</v>
      </c>
      <c r="B38790" t="s">
        <v>13271</v>
      </c>
      <c r="C38790" t="s">
        <v>11964</v>
      </c>
      <c r="D38790" s="183" t="s">
        <v>1678</v>
      </c>
    </row>
    <row r="38791" spans="1:4">
      <c r="A38791">
        <v>34602</v>
      </c>
      <c r="B38791" t="s">
        <v>13272</v>
      </c>
      <c r="C38791" t="s">
        <v>11964</v>
      </c>
      <c r="D38791" s="183" t="s">
        <v>12779</v>
      </c>
    </row>
    <row r="38792" spans="1:4">
      <c r="A38792">
        <v>34603</v>
      </c>
      <c r="B38792" t="s">
        <v>13273</v>
      </c>
      <c r="C38792" t="s">
        <v>11964</v>
      </c>
      <c r="D38792" s="183" t="s">
        <v>13274</v>
      </c>
    </row>
    <row r="38793" spans="1:4">
      <c r="A38793">
        <v>34607</v>
      </c>
      <c r="B38793" t="s">
        <v>13275</v>
      </c>
      <c r="C38793" t="s">
        <v>11964</v>
      </c>
      <c r="D38793" s="183" t="s">
        <v>6786</v>
      </c>
    </row>
    <row r="38794" spans="1:4">
      <c r="A38794">
        <v>34609</v>
      </c>
      <c r="B38794" t="s">
        <v>13276</v>
      </c>
      <c r="C38794" t="s">
        <v>11964</v>
      </c>
      <c r="D38794" s="183" t="s">
        <v>6244</v>
      </c>
    </row>
    <row r="38795" spans="1:4">
      <c r="A38795">
        <v>34618</v>
      </c>
      <c r="B38795" t="s">
        <v>13277</v>
      </c>
      <c r="C38795" t="s">
        <v>11964</v>
      </c>
      <c r="D38795" s="183" t="s">
        <v>2293</v>
      </c>
    </row>
    <row r="38796" spans="1:4">
      <c r="A38796">
        <v>34620</v>
      </c>
      <c r="B38796" t="s">
        <v>13278</v>
      </c>
      <c r="C38796" t="s">
        <v>11964</v>
      </c>
      <c r="D38796" s="183" t="s">
        <v>13279</v>
      </c>
    </row>
    <row r="38797" spans="1:4">
      <c r="A38797">
        <v>34621</v>
      </c>
      <c r="B38797" t="s">
        <v>13280</v>
      </c>
      <c r="C38797" t="s">
        <v>11964</v>
      </c>
      <c r="D38797" s="183" t="s">
        <v>4744</v>
      </c>
    </row>
    <row r="38798" spans="1:4">
      <c r="A38798">
        <v>34622</v>
      </c>
      <c r="B38798" t="s">
        <v>13281</v>
      </c>
      <c r="C38798" t="s">
        <v>11964</v>
      </c>
      <c r="D38798" s="183" t="s">
        <v>5401</v>
      </c>
    </row>
    <row r="38799" spans="1:4">
      <c r="A38799">
        <v>34624</v>
      </c>
      <c r="B38799" t="s">
        <v>13282</v>
      </c>
      <c r="C38799" t="s">
        <v>11964</v>
      </c>
      <c r="D38799" s="183" t="s">
        <v>12361</v>
      </c>
    </row>
    <row r="38800" spans="1:4">
      <c r="A38800">
        <v>34626</v>
      </c>
      <c r="B38800" t="s">
        <v>13283</v>
      </c>
      <c r="C38800" t="s">
        <v>11964</v>
      </c>
      <c r="D38800" s="183" t="s">
        <v>7353</v>
      </c>
    </row>
    <row r="38801" spans="1:4">
      <c r="A38801">
        <v>34627</v>
      </c>
      <c r="B38801" t="s">
        <v>13284</v>
      </c>
      <c r="C38801" t="s">
        <v>11964</v>
      </c>
      <c r="D38801" s="183" t="s">
        <v>13285</v>
      </c>
    </row>
    <row r="38802" spans="1:4">
      <c r="A38802">
        <v>34629</v>
      </c>
      <c r="B38802" t="s">
        <v>13286</v>
      </c>
      <c r="C38802" t="s">
        <v>11964</v>
      </c>
      <c r="D38802" s="183" t="s">
        <v>11148</v>
      </c>
    </row>
    <row r="38803" spans="1:4">
      <c r="A38803">
        <v>39257</v>
      </c>
      <c r="B38803" t="s">
        <v>13287</v>
      </c>
      <c r="C38803" t="s">
        <v>11964</v>
      </c>
      <c r="D38803" s="183" t="s">
        <v>13288</v>
      </c>
    </row>
    <row r="38804" spans="1:4">
      <c r="A38804">
        <v>39261</v>
      </c>
      <c r="B38804" t="s">
        <v>13289</v>
      </c>
      <c r="C38804" t="s">
        <v>11964</v>
      </c>
      <c r="D38804" s="183" t="s">
        <v>3527</v>
      </c>
    </row>
    <row r="38805" spans="1:4">
      <c r="A38805">
        <v>39268</v>
      </c>
      <c r="B38805" t="s">
        <v>13290</v>
      </c>
      <c r="C38805" t="s">
        <v>11964</v>
      </c>
      <c r="D38805" s="183" t="s">
        <v>13291</v>
      </c>
    </row>
    <row r="38806" spans="1:4">
      <c r="A38806">
        <v>39262</v>
      </c>
      <c r="B38806" t="s">
        <v>13292</v>
      </c>
      <c r="C38806" t="s">
        <v>11964</v>
      </c>
      <c r="D38806" s="183" t="s">
        <v>13293</v>
      </c>
    </row>
    <row r="38807" spans="1:4">
      <c r="A38807">
        <v>39258</v>
      </c>
      <c r="B38807" t="s">
        <v>13294</v>
      </c>
      <c r="C38807" t="s">
        <v>11964</v>
      </c>
      <c r="D38807" s="183" t="s">
        <v>9214</v>
      </c>
    </row>
    <row r="38808" spans="1:4">
      <c r="A38808">
        <v>39263</v>
      </c>
      <c r="B38808" t="s">
        <v>13295</v>
      </c>
      <c r="C38808" t="s">
        <v>11964</v>
      </c>
      <c r="D38808" s="183" t="s">
        <v>13296</v>
      </c>
    </row>
    <row r="38809" spans="1:4">
      <c r="A38809">
        <v>39264</v>
      </c>
      <c r="B38809" t="s">
        <v>13297</v>
      </c>
      <c r="C38809" t="s">
        <v>11964</v>
      </c>
      <c r="D38809" s="183" t="s">
        <v>12792</v>
      </c>
    </row>
    <row r="38810" spans="1:4">
      <c r="A38810">
        <v>39259</v>
      </c>
      <c r="B38810" t="s">
        <v>13298</v>
      </c>
      <c r="C38810" t="s">
        <v>11964</v>
      </c>
      <c r="D38810" s="183" t="s">
        <v>13299</v>
      </c>
    </row>
    <row r="38811" spans="1:4">
      <c r="A38811">
        <v>39265</v>
      </c>
      <c r="B38811" t="s">
        <v>13300</v>
      </c>
      <c r="C38811" t="s">
        <v>11964</v>
      </c>
      <c r="D38811" s="183" t="s">
        <v>13301</v>
      </c>
    </row>
    <row r="38812" spans="1:4">
      <c r="A38812">
        <v>39260</v>
      </c>
      <c r="B38812" t="s">
        <v>450</v>
      </c>
      <c r="C38812" t="s">
        <v>11964</v>
      </c>
      <c r="D38812" s="183" t="s">
        <v>5475</v>
      </c>
    </row>
    <row r="38813" spans="1:4">
      <c r="A38813">
        <v>39266</v>
      </c>
      <c r="B38813" t="s">
        <v>13302</v>
      </c>
      <c r="C38813" t="s">
        <v>11964</v>
      </c>
      <c r="D38813" s="183" t="s">
        <v>13303</v>
      </c>
    </row>
    <row r="38814" spans="1:4">
      <c r="A38814">
        <v>39267</v>
      </c>
      <c r="B38814" t="s">
        <v>13304</v>
      </c>
      <c r="C38814" t="s">
        <v>11964</v>
      </c>
      <c r="D38814" s="183" t="s">
        <v>13305</v>
      </c>
    </row>
    <row r="38815" spans="1:4">
      <c r="A38815">
        <v>11901</v>
      </c>
      <c r="B38815" t="s">
        <v>13306</v>
      </c>
      <c r="C38815" t="s">
        <v>11964</v>
      </c>
      <c r="D38815" s="183" t="s">
        <v>1997</v>
      </c>
    </row>
    <row r="38816" spans="1:4">
      <c r="A38816">
        <v>11902</v>
      </c>
      <c r="B38816" t="s">
        <v>13307</v>
      </c>
      <c r="C38816" t="s">
        <v>11964</v>
      </c>
      <c r="D38816" s="183" t="s">
        <v>9399</v>
      </c>
    </row>
    <row r="38817" spans="1:4">
      <c r="A38817">
        <v>11903</v>
      </c>
      <c r="B38817" t="s">
        <v>13308</v>
      </c>
      <c r="C38817" t="s">
        <v>11964</v>
      </c>
      <c r="D38817" s="183" t="s">
        <v>11282</v>
      </c>
    </row>
    <row r="38818" spans="1:4">
      <c r="A38818">
        <v>11904</v>
      </c>
      <c r="B38818" t="s">
        <v>13309</v>
      </c>
      <c r="C38818" t="s">
        <v>11964</v>
      </c>
      <c r="D38818" s="183" t="s">
        <v>13310</v>
      </c>
    </row>
    <row r="38819" spans="1:4">
      <c r="A38819">
        <v>11905</v>
      </c>
      <c r="B38819" t="s">
        <v>13311</v>
      </c>
      <c r="C38819" t="s">
        <v>11964</v>
      </c>
      <c r="D38819" s="183" t="s">
        <v>2554</v>
      </c>
    </row>
    <row r="38820" spans="1:4">
      <c r="A38820">
        <v>11906</v>
      </c>
      <c r="B38820" t="s">
        <v>13312</v>
      </c>
      <c r="C38820" t="s">
        <v>11964</v>
      </c>
      <c r="D38820" s="183" t="s">
        <v>8032</v>
      </c>
    </row>
    <row r="38821" spans="1:4">
      <c r="A38821">
        <v>11919</v>
      </c>
      <c r="B38821" t="s">
        <v>13313</v>
      </c>
      <c r="C38821" t="s">
        <v>11964</v>
      </c>
      <c r="D38821" s="183" t="s">
        <v>4695</v>
      </c>
    </row>
    <row r="38822" spans="1:4">
      <c r="A38822">
        <v>11920</v>
      </c>
      <c r="B38822" t="s">
        <v>13314</v>
      </c>
      <c r="C38822" t="s">
        <v>11964</v>
      </c>
      <c r="D38822" s="183" t="s">
        <v>4207</v>
      </c>
    </row>
    <row r="38823" spans="1:4">
      <c r="A38823">
        <v>11924</v>
      </c>
      <c r="B38823" t="s">
        <v>13315</v>
      </c>
      <c r="C38823" t="s">
        <v>11964</v>
      </c>
      <c r="D38823" s="183" t="s">
        <v>13316</v>
      </c>
    </row>
    <row r="38824" spans="1:4">
      <c r="A38824">
        <v>11921</v>
      </c>
      <c r="B38824" t="s">
        <v>13317</v>
      </c>
      <c r="C38824" t="s">
        <v>11964</v>
      </c>
      <c r="D38824" s="183" t="s">
        <v>5289</v>
      </c>
    </row>
    <row r="38825" spans="1:4">
      <c r="A38825">
        <v>11922</v>
      </c>
      <c r="B38825" t="s">
        <v>13318</v>
      </c>
      <c r="C38825" t="s">
        <v>11964</v>
      </c>
      <c r="D38825" s="183" t="s">
        <v>13319</v>
      </c>
    </row>
    <row r="38826" spans="1:4">
      <c r="A38826">
        <v>11923</v>
      </c>
      <c r="B38826" t="s">
        <v>13320</v>
      </c>
      <c r="C38826" t="s">
        <v>11964</v>
      </c>
      <c r="D38826" s="183" t="s">
        <v>6458</v>
      </c>
    </row>
    <row r="38827" spans="1:4">
      <c r="A38827">
        <v>11916</v>
      </c>
      <c r="B38827" t="s">
        <v>13321</v>
      </c>
      <c r="C38827" t="s">
        <v>11964</v>
      </c>
      <c r="D38827" s="183" t="s">
        <v>13322</v>
      </c>
    </row>
    <row r="38828" spans="1:4">
      <c r="A38828">
        <v>11914</v>
      </c>
      <c r="B38828" t="s">
        <v>13323</v>
      </c>
      <c r="C38828" t="s">
        <v>11964</v>
      </c>
      <c r="D38828" s="183" t="s">
        <v>13324</v>
      </c>
    </row>
    <row r="38829" spans="1:4">
      <c r="A38829">
        <v>11917</v>
      </c>
      <c r="B38829" t="s">
        <v>13325</v>
      </c>
      <c r="C38829" t="s">
        <v>11964</v>
      </c>
      <c r="D38829" s="183" t="s">
        <v>13326</v>
      </c>
    </row>
    <row r="38830" spans="1:4">
      <c r="A38830">
        <v>11918</v>
      </c>
      <c r="B38830" t="s">
        <v>13327</v>
      </c>
      <c r="C38830" t="s">
        <v>11964</v>
      </c>
      <c r="D38830" s="183" t="s">
        <v>3521</v>
      </c>
    </row>
    <row r="38831" spans="1:4">
      <c r="A38831">
        <v>37734</v>
      </c>
      <c r="B38831" t="s">
        <v>13328</v>
      </c>
      <c r="C38831" t="s">
        <v>11941</v>
      </c>
      <c r="D38831" s="183" t="s">
        <v>13329</v>
      </c>
    </row>
    <row r="38832" spans="1:4">
      <c r="A38832">
        <v>42251</v>
      </c>
      <c r="B38832" t="s">
        <v>13330</v>
      </c>
      <c r="C38832" t="s">
        <v>11941</v>
      </c>
      <c r="D38832" s="183" t="s">
        <v>13331</v>
      </c>
    </row>
    <row r="38833" spans="1:4">
      <c r="A38833">
        <v>37733</v>
      </c>
      <c r="B38833" t="s">
        <v>13332</v>
      </c>
      <c r="C38833" t="s">
        <v>11941</v>
      </c>
      <c r="D38833" s="183" t="s">
        <v>13333</v>
      </c>
    </row>
    <row r="38834" spans="1:4">
      <c r="A38834">
        <v>37735</v>
      </c>
      <c r="B38834" t="s">
        <v>13334</v>
      </c>
      <c r="C38834" t="s">
        <v>11941</v>
      </c>
      <c r="D38834" s="183" t="s">
        <v>13335</v>
      </c>
    </row>
    <row r="38835" spans="1:4">
      <c r="A38835">
        <v>41758</v>
      </c>
      <c r="B38835" t="s">
        <v>13336</v>
      </c>
      <c r="C38835" t="s">
        <v>11941</v>
      </c>
      <c r="D38835" s="183" t="s">
        <v>13337</v>
      </c>
    </row>
    <row r="38836" spans="1:4">
      <c r="A38836">
        <v>5090</v>
      </c>
      <c r="B38836" t="s">
        <v>13338</v>
      </c>
      <c r="C38836" t="s">
        <v>11941</v>
      </c>
      <c r="D38836" s="183" t="s">
        <v>13339</v>
      </c>
    </row>
    <row r="38837" spans="1:4">
      <c r="A38837">
        <v>5085</v>
      </c>
      <c r="B38837" t="s">
        <v>13340</v>
      </c>
      <c r="C38837" t="s">
        <v>11941</v>
      </c>
      <c r="D38837" s="183" t="s">
        <v>5289</v>
      </c>
    </row>
    <row r="38838" spans="1:4">
      <c r="A38838">
        <v>38374</v>
      </c>
      <c r="B38838" t="s">
        <v>13341</v>
      </c>
      <c r="C38838" t="s">
        <v>11941</v>
      </c>
      <c r="D38838" s="183" t="s">
        <v>13342</v>
      </c>
    </row>
    <row r="38839" spans="1:4">
      <c r="A38839">
        <v>20212</v>
      </c>
      <c r="B38839" t="s">
        <v>13343</v>
      </c>
      <c r="C38839" t="s">
        <v>11964</v>
      </c>
      <c r="D38839" s="183" t="s">
        <v>13344</v>
      </c>
    </row>
    <row r="38840" spans="1:4">
      <c r="A38840">
        <v>4430</v>
      </c>
      <c r="B38840" t="s">
        <v>13345</v>
      </c>
      <c r="C38840" t="s">
        <v>11964</v>
      </c>
      <c r="D38840" s="183" t="s">
        <v>13346</v>
      </c>
    </row>
    <row r="38841" spans="1:4">
      <c r="A38841">
        <v>4400</v>
      </c>
      <c r="B38841" t="s">
        <v>13347</v>
      </c>
      <c r="C38841" t="s">
        <v>11964</v>
      </c>
      <c r="D38841" s="183" t="s">
        <v>13348</v>
      </c>
    </row>
    <row r="38842" spans="1:4">
      <c r="A38842">
        <v>4500</v>
      </c>
      <c r="B38842" t="s">
        <v>13349</v>
      </c>
      <c r="C38842" t="s">
        <v>11964</v>
      </c>
      <c r="D38842" s="183" t="s">
        <v>12563</v>
      </c>
    </row>
    <row r="38843" spans="1:4">
      <c r="A38843">
        <v>4513</v>
      </c>
      <c r="B38843" t="s">
        <v>13350</v>
      </c>
      <c r="C38843" t="s">
        <v>11964</v>
      </c>
      <c r="D38843" s="183" t="s">
        <v>13351</v>
      </c>
    </row>
    <row r="38844" spans="1:4">
      <c r="A38844">
        <v>4496</v>
      </c>
      <c r="B38844" t="s">
        <v>13352</v>
      </c>
      <c r="C38844" t="s">
        <v>11964</v>
      </c>
      <c r="D38844" s="183" t="s">
        <v>2506</v>
      </c>
    </row>
    <row r="38845" spans="1:4">
      <c r="A38845">
        <v>11871</v>
      </c>
      <c r="B38845" t="s">
        <v>13353</v>
      </c>
      <c r="C38845" t="s">
        <v>11941</v>
      </c>
      <c r="D38845" s="183" t="s">
        <v>13354</v>
      </c>
    </row>
    <row r="38846" spans="1:4">
      <c r="A38846">
        <v>34636</v>
      </c>
      <c r="B38846" t="s">
        <v>13355</v>
      </c>
      <c r="C38846" t="s">
        <v>11941</v>
      </c>
      <c r="D38846" s="183" t="s">
        <v>13356</v>
      </c>
    </row>
    <row r="38847" spans="1:4">
      <c r="A38847">
        <v>34639</v>
      </c>
      <c r="B38847" t="s">
        <v>13357</v>
      </c>
      <c r="C38847" t="s">
        <v>11941</v>
      </c>
      <c r="D38847" s="183" t="s">
        <v>13358</v>
      </c>
    </row>
    <row r="38848" spans="1:4">
      <c r="A38848">
        <v>34640</v>
      </c>
      <c r="B38848" t="s">
        <v>13359</v>
      </c>
      <c r="C38848" t="s">
        <v>11941</v>
      </c>
      <c r="D38848" s="183" t="s">
        <v>13360</v>
      </c>
    </row>
    <row r="38849" spans="1:4">
      <c r="A38849">
        <v>34637</v>
      </c>
      <c r="B38849" t="s">
        <v>13361</v>
      </c>
      <c r="C38849" t="s">
        <v>11941</v>
      </c>
      <c r="D38849" s="183" t="s">
        <v>13362</v>
      </c>
    </row>
    <row r="38850" spans="1:4">
      <c r="A38850">
        <v>34638</v>
      </c>
      <c r="B38850" t="s">
        <v>13363</v>
      </c>
      <c r="C38850" t="s">
        <v>11941</v>
      </c>
      <c r="D38850" s="183" t="s">
        <v>13364</v>
      </c>
    </row>
    <row r="38851" spans="1:4">
      <c r="A38851">
        <v>11868</v>
      </c>
      <c r="B38851" t="s">
        <v>13365</v>
      </c>
      <c r="C38851" t="s">
        <v>11941</v>
      </c>
      <c r="D38851" s="183" t="s">
        <v>13366</v>
      </c>
    </row>
    <row r="38852" spans="1:4">
      <c r="A38852">
        <v>37106</v>
      </c>
      <c r="B38852" t="s">
        <v>13367</v>
      </c>
      <c r="C38852" t="s">
        <v>11941</v>
      </c>
      <c r="D38852" s="183" t="s">
        <v>13368</v>
      </c>
    </row>
    <row r="38853" spans="1:4">
      <c r="A38853">
        <v>11869</v>
      </c>
      <c r="B38853" t="s">
        <v>13369</v>
      </c>
      <c r="C38853" t="s">
        <v>11941</v>
      </c>
      <c r="D38853" s="183" t="s">
        <v>13370</v>
      </c>
    </row>
    <row r="38854" spans="1:4">
      <c r="A38854">
        <v>37104</v>
      </c>
      <c r="B38854" t="s">
        <v>13371</v>
      </c>
      <c r="C38854" t="s">
        <v>11941</v>
      </c>
      <c r="D38854" s="183" t="s">
        <v>13372</v>
      </c>
    </row>
    <row r="38855" spans="1:4">
      <c r="A38855">
        <v>37105</v>
      </c>
      <c r="B38855" t="s">
        <v>13373</v>
      </c>
      <c r="C38855" t="s">
        <v>11941</v>
      </c>
      <c r="D38855" s="183" t="s">
        <v>13374</v>
      </c>
    </row>
    <row r="38856" spans="1:4">
      <c r="A38856">
        <v>11638</v>
      </c>
      <c r="B38856" t="s">
        <v>13375</v>
      </c>
      <c r="C38856" t="s">
        <v>11941</v>
      </c>
      <c r="D38856" s="183" t="s">
        <v>13376</v>
      </c>
    </row>
    <row r="38857" spans="1:4">
      <c r="A38857">
        <v>1030</v>
      </c>
      <c r="B38857" t="s">
        <v>13377</v>
      </c>
      <c r="C38857" t="s">
        <v>11941</v>
      </c>
      <c r="D38857" s="183" t="s">
        <v>2493</v>
      </c>
    </row>
    <row r="38858" spans="1:4">
      <c r="A38858">
        <v>11694</v>
      </c>
      <c r="B38858" t="s">
        <v>13378</v>
      </c>
      <c r="C38858" t="s">
        <v>11941</v>
      </c>
      <c r="D38858" s="183" t="s">
        <v>13379</v>
      </c>
    </row>
    <row r="38859" spans="1:4">
      <c r="A38859">
        <v>35277</v>
      </c>
      <c r="B38859" t="s">
        <v>13380</v>
      </c>
      <c r="C38859" t="s">
        <v>11941</v>
      </c>
      <c r="D38859" s="183" t="s">
        <v>13381</v>
      </c>
    </row>
    <row r="38860" spans="1:4">
      <c r="A38860">
        <v>10521</v>
      </c>
      <c r="B38860" t="s">
        <v>13382</v>
      </c>
      <c r="C38860" t="s">
        <v>11941</v>
      </c>
      <c r="D38860" s="183" t="s">
        <v>13383</v>
      </c>
    </row>
    <row r="38861" spans="1:4">
      <c r="A38861">
        <v>10885</v>
      </c>
      <c r="B38861" t="s">
        <v>13384</v>
      </c>
      <c r="C38861" t="s">
        <v>11941</v>
      </c>
      <c r="D38861" s="183" t="s">
        <v>13385</v>
      </c>
    </row>
    <row r="38862" spans="1:4">
      <c r="A38862">
        <v>20962</v>
      </c>
      <c r="B38862" t="s">
        <v>13386</v>
      </c>
      <c r="C38862" t="s">
        <v>11941</v>
      </c>
      <c r="D38862" s="183" t="s">
        <v>13387</v>
      </c>
    </row>
    <row r="38863" spans="1:4">
      <c r="A38863">
        <v>20963</v>
      </c>
      <c r="B38863" t="s">
        <v>13388</v>
      </c>
      <c r="C38863" t="s">
        <v>11941</v>
      </c>
      <c r="D38863" s="183" t="s">
        <v>13389</v>
      </c>
    </row>
    <row r="38864" spans="1:4">
      <c r="A38864">
        <v>2555</v>
      </c>
      <c r="B38864" t="s">
        <v>13390</v>
      </c>
      <c r="C38864" t="s">
        <v>11941</v>
      </c>
      <c r="D38864" s="183" t="s">
        <v>671</v>
      </c>
    </row>
    <row r="38865" spans="1:4">
      <c r="A38865">
        <v>2556</v>
      </c>
      <c r="B38865" t="s">
        <v>13391</v>
      </c>
      <c r="C38865" t="s">
        <v>11941</v>
      </c>
      <c r="D38865" s="183" t="s">
        <v>13392</v>
      </c>
    </row>
    <row r="38866" spans="1:4">
      <c r="A38866">
        <v>2557</v>
      </c>
      <c r="B38866" t="s">
        <v>13393</v>
      </c>
      <c r="C38866" t="s">
        <v>11941</v>
      </c>
      <c r="D38866" s="183" t="s">
        <v>7148</v>
      </c>
    </row>
    <row r="38867" spans="1:4">
      <c r="A38867">
        <v>39810</v>
      </c>
      <c r="B38867" t="s">
        <v>13394</v>
      </c>
      <c r="C38867" t="s">
        <v>11941</v>
      </c>
      <c r="D38867" s="183" t="s">
        <v>13395</v>
      </c>
    </row>
    <row r="38868" spans="1:4">
      <c r="A38868">
        <v>39811</v>
      </c>
      <c r="B38868" t="s">
        <v>13396</v>
      </c>
      <c r="C38868" t="s">
        <v>11941</v>
      </c>
      <c r="D38868" s="183" t="s">
        <v>13397</v>
      </c>
    </row>
    <row r="38869" spans="1:4">
      <c r="A38869">
        <v>39812</v>
      </c>
      <c r="B38869" t="s">
        <v>13398</v>
      </c>
      <c r="C38869" t="s">
        <v>11941</v>
      </c>
      <c r="D38869" s="183" t="s">
        <v>13399</v>
      </c>
    </row>
    <row r="38870" spans="1:4">
      <c r="A38870">
        <v>20254</v>
      </c>
      <c r="B38870" t="s">
        <v>13400</v>
      </c>
      <c r="C38870" t="s">
        <v>11941</v>
      </c>
      <c r="D38870" s="183" t="s">
        <v>13401</v>
      </c>
    </row>
    <row r="38871" spans="1:4">
      <c r="A38871">
        <v>39771</v>
      </c>
      <c r="B38871" t="s">
        <v>13402</v>
      </c>
      <c r="C38871" t="s">
        <v>11941</v>
      </c>
      <c r="D38871" s="183" t="s">
        <v>13403</v>
      </c>
    </row>
    <row r="38872" spans="1:4">
      <c r="A38872">
        <v>20255</v>
      </c>
      <c r="B38872" t="s">
        <v>13404</v>
      </c>
      <c r="C38872" t="s">
        <v>11941</v>
      </c>
      <c r="D38872" s="183" t="s">
        <v>13405</v>
      </c>
    </row>
    <row r="38873" spans="1:4">
      <c r="A38873">
        <v>39772</v>
      </c>
      <c r="B38873" t="s">
        <v>13406</v>
      </c>
      <c r="C38873" t="s">
        <v>11941</v>
      </c>
      <c r="D38873" s="183" t="s">
        <v>13407</v>
      </c>
    </row>
    <row r="38874" spans="1:4">
      <c r="A38874">
        <v>20253</v>
      </c>
      <c r="B38874" t="s">
        <v>13408</v>
      </c>
      <c r="C38874" t="s">
        <v>11941</v>
      </c>
      <c r="D38874" s="183" t="s">
        <v>13409</v>
      </c>
    </row>
    <row r="38875" spans="1:4">
      <c r="A38875">
        <v>39773</v>
      </c>
      <c r="B38875" t="s">
        <v>13410</v>
      </c>
      <c r="C38875" t="s">
        <v>11941</v>
      </c>
      <c r="D38875" s="183" t="s">
        <v>7471</v>
      </c>
    </row>
    <row r="38876" spans="1:4">
      <c r="A38876">
        <v>39774</v>
      </c>
      <c r="B38876" t="s">
        <v>13411</v>
      </c>
      <c r="C38876" t="s">
        <v>11941</v>
      </c>
      <c r="D38876" s="183" t="s">
        <v>13412</v>
      </c>
    </row>
    <row r="38877" spans="1:4">
      <c r="A38877">
        <v>39775</v>
      </c>
      <c r="B38877" t="s">
        <v>13413</v>
      </c>
      <c r="C38877" t="s">
        <v>11941</v>
      </c>
      <c r="D38877" s="183" t="s">
        <v>13414</v>
      </c>
    </row>
    <row r="38878" spans="1:4">
      <c r="A38878">
        <v>39776</v>
      </c>
      <c r="B38878" t="s">
        <v>13415</v>
      </c>
      <c r="C38878" t="s">
        <v>11941</v>
      </c>
      <c r="D38878" s="183" t="s">
        <v>13416</v>
      </c>
    </row>
    <row r="38879" spans="1:4">
      <c r="A38879">
        <v>39777</v>
      </c>
      <c r="B38879" t="s">
        <v>13417</v>
      </c>
      <c r="C38879" t="s">
        <v>11941</v>
      </c>
      <c r="D38879" s="183" t="s">
        <v>13418</v>
      </c>
    </row>
    <row r="38880" spans="1:4">
      <c r="A38880">
        <v>11250</v>
      </c>
      <c r="B38880" t="s">
        <v>13419</v>
      </c>
      <c r="C38880" t="s">
        <v>11941</v>
      </c>
      <c r="D38880" s="183" t="s">
        <v>13420</v>
      </c>
    </row>
    <row r="38881" spans="1:4">
      <c r="A38881">
        <v>39766</v>
      </c>
      <c r="B38881" t="s">
        <v>13421</v>
      </c>
      <c r="C38881" t="s">
        <v>11941</v>
      </c>
      <c r="D38881" s="183" t="s">
        <v>2778</v>
      </c>
    </row>
    <row r="38882" spans="1:4">
      <c r="A38882">
        <v>11251</v>
      </c>
      <c r="B38882" t="s">
        <v>13422</v>
      </c>
      <c r="C38882" t="s">
        <v>11941</v>
      </c>
      <c r="D38882" s="183" t="s">
        <v>13423</v>
      </c>
    </row>
    <row r="38883" spans="1:4">
      <c r="A38883">
        <v>39767</v>
      </c>
      <c r="B38883" t="s">
        <v>13424</v>
      </c>
      <c r="C38883" t="s">
        <v>11941</v>
      </c>
      <c r="D38883" s="183" t="s">
        <v>13425</v>
      </c>
    </row>
    <row r="38884" spans="1:4">
      <c r="A38884">
        <v>11253</v>
      </c>
      <c r="B38884" t="s">
        <v>13426</v>
      </c>
      <c r="C38884" t="s">
        <v>11941</v>
      </c>
      <c r="D38884" s="183" t="s">
        <v>13427</v>
      </c>
    </row>
    <row r="38885" spans="1:4">
      <c r="A38885">
        <v>11254</v>
      </c>
      <c r="B38885" t="s">
        <v>13428</v>
      </c>
      <c r="C38885" t="s">
        <v>11941</v>
      </c>
      <c r="D38885" s="183" t="s">
        <v>13429</v>
      </c>
    </row>
    <row r="38886" spans="1:4">
      <c r="A38886">
        <v>11255</v>
      </c>
      <c r="B38886" t="s">
        <v>13430</v>
      </c>
      <c r="C38886" t="s">
        <v>11941</v>
      </c>
      <c r="D38886" s="183" t="s">
        <v>13418</v>
      </c>
    </row>
    <row r="38887" spans="1:4">
      <c r="A38887">
        <v>11256</v>
      </c>
      <c r="B38887" t="s">
        <v>13431</v>
      </c>
      <c r="C38887" t="s">
        <v>11941</v>
      </c>
      <c r="D38887" s="183" t="s">
        <v>13432</v>
      </c>
    </row>
    <row r="38888" spans="1:4">
      <c r="A38888">
        <v>14055</v>
      </c>
      <c r="B38888" t="s">
        <v>13433</v>
      </c>
      <c r="C38888" t="s">
        <v>11941</v>
      </c>
      <c r="D38888" s="183" t="s">
        <v>13434</v>
      </c>
    </row>
    <row r="38889" spans="1:4">
      <c r="A38889">
        <v>39768</v>
      </c>
      <c r="B38889" t="s">
        <v>13435</v>
      </c>
      <c r="C38889" t="s">
        <v>11941</v>
      </c>
      <c r="D38889" s="183" t="s">
        <v>13436</v>
      </c>
    </row>
    <row r="38890" spans="1:4">
      <c r="A38890">
        <v>11247</v>
      </c>
      <c r="B38890" t="s">
        <v>13437</v>
      </c>
      <c r="C38890" t="s">
        <v>11941</v>
      </c>
      <c r="D38890" s="183" t="s">
        <v>13438</v>
      </c>
    </row>
    <row r="38891" spans="1:4">
      <c r="A38891">
        <v>39769</v>
      </c>
      <c r="B38891" t="s">
        <v>13439</v>
      </c>
      <c r="C38891" t="s">
        <v>11941</v>
      </c>
      <c r="D38891" s="183" t="s">
        <v>13440</v>
      </c>
    </row>
    <row r="38892" spans="1:4">
      <c r="A38892">
        <v>11249</v>
      </c>
      <c r="B38892" t="s">
        <v>13441</v>
      </c>
      <c r="C38892" t="s">
        <v>11941</v>
      </c>
      <c r="D38892" s="183" t="s">
        <v>13442</v>
      </c>
    </row>
    <row r="38893" spans="1:4">
      <c r="A38893">
        <v>39770</v>
      </c>
      <c r="B38893" t="s">
        <v>13443</v>
      </c>
      <c r="C38893" t="s">
        <v>11941</v>
      </c>
      <c r="D38893" s="183" t="s">
        <v>13444</v>
      </c>
    </row>
    <row r="38894" spans="1:4">
      <c r="A38894">
        <v>10569</v>
      </c>
      <c r="B38894" t="s">
        <v>13445</v>
      </c>
      <c r="C38894" t="s">
        <v>11941</v>
      </c>
      <c r="D38894" s="183" t="s">
        <v>2154</v>
      </c>
    </row>
    <row r="38895" spans="1:4">
      <c r="A38895">
        <v>1872</v>
      </c>
      <c r="B38895" t="s">
        <v>13446</v>
      </c>
      <c r="C38895" t="s">
        <v>11941</v>
      </c>
      <c r="D38895" s="183" t="s">
        <v>1382</v>
      </c>
    </row>
    <row r="38896" spans="1:4">
      <c r="A38896">
        <v>1873</v>
      </c>
      <c r="B38896" t="s">
        <v>13447</v>
      </c>
      <c r="C38896" t="s">
        <v>11941</v>
      </c>
      <c r="D38896" s="183" t="s">
        <v>2088</v>
      </c>
    </row>
    <row r="38897" spans="1:4">
      <c r="A38897">
        <v>39693</v>
      </c>
      <c r="B38897" t="s">
        <v>13448</v>
      </c>
      <c r="C38897" t="s">
        <v>11941</v>
      </c>
      <c r="D38897" s="183" t="s">
        <v>13449</v>
      </c>
    </row>
    <row r="38898" spans="1:4">
      <c r="A38898">
        <v>39692</v>
      </c>
      <c r="B38898" t="s">
        <v>13450</v>
      </c>
      <c r="C38898" t="s">
        <v>11941</v>
      </c>
      <c r="D38898" s="183" t="s">
        <v>8625</v>
      </c>
    </row>
    <row r="38899" spans="1:4">
      <c r="A38899">
        <v>39681</v>
      </c>
      <c r="B38899" t="s">
        <v>13451</v>
      </c>
      <c r="C38899" t="s">
        <v>11941</v>
      </c>
      <c r="D38899" s="183" t="s">
        <v>13452</v>
      </c>
    </row>
    <row r="38900" spans="1:4">
      <c r="A38900">
        <v>39680</v>
      </c>
      <c r="B38900" t="s">
        <v>13453</v>
      </c>
      <c r="C38900" t="s">
        <v>11941</v>
      </c>
      <c r="D38900" s="183" t="s">
        <v>13454</v>
      </c>
    </row>
    <row r="38901" spans="1:4">
      <c r="A38901">
        <v>39682</v>
      </c>
      <c r="B38901" t="s">
        <v>13455</v>
      </c>
      <c r="C38901" t="s">
        <v>11941</v>
      </c>
      <c r="D38901" s="183" t="s">
        <v>13456</v>
      </c>
    </row>
    <row r="38902" spans="1:4">
      <c r="A38902">
        <v>39685</v>
      </c>
      <c r="B38902" t="s">
        <v>13457</v>
      </c>
      <c r="C38902" t="s">
        <v>11941</v>
      </c>
      <c r="D38902" s="183" t="s">
        <v>13458</v>
      </c>
    </row>
    <row r="38903" spans="1:4">
      <c r="A38903">
        <v>39687</v>
      </c>
      <c r="B38903" t="s">
        <v>13459</v>
      </c>
      <c r="C38903" t="s">
        <v>11941</v>
      </c>
      <c r="D38903" s="183" t="s">
        <v>13460</v>
      </c>
    </row>
    <row r="38904" spans="1:4">
      <c r="A38904">
        <v>3280</v>
      </c>
      <c r="B38904" t="s">
        <v>13461</v>
      </c>
      <c r="C38904" t="s">
        <v>11941</v>
      </c>
      <c r="D38904" s="183" t="s">
        <v>13462</v>
      </c>
    </row>
    <row r="38905" spans="1:4">
      <c r="A38905">
        <v>11881</v>
      </c>
      <c r="B38905" t="s">
        <v>13463</v>
      </c>
      <c r="C38905" t="s">
        <v>11941</v>
      </c>
      <c r="D38905" s="183" t="s">
        <v>13464</v>
      </c>
    </row>
    <row r="38906" spans="1:4">
      <c r="A38906">
        <v>34641</v>
      </c>
      <c r="B38906" t="s">
        <v>13465</v>
      </c>
      <c r="C38906" t="s">
        <v>11941</v>
      </c>
      <c r="D38906" s="183" t="s">
        <v>13466</v>
      </c>
    </row>
    <row r="38907" spans="1:4">
      <c r="A38907">
        <v>34643</v>
      </c>
      <c r="B38907" t="s">
        <v>13467</v>
      </c>
      <c r="C38907" t="s">
        <v>11941</v>
      </c>
      <c r="D38907" s="183" t="s">
        <v>13468</v>
      </c>
    </row>
    <row r="38908" spans="1:4">
      <c r="A38908">
        <v>3278</v>
      </c>
      <c r="B38908" t="s">
        <v>13469</v>
      </c>
      <c r="C38908" t="s">
        <v>11941</v>
      </c>
      <c r="D38908" s="183" t="s">
        <v>4333</v>
      </c>
    </row>
    <row r="38909" spans="1:4">
      <c r="A38909">
        <v>3279</v>
      </c>
      <c r="B38909" t="s">
        <v>13470</v>
      </c>
      <c r="C38909" t="s">
        <v>11941</v>
      </c>
      <c r="D38909" s="183" t="s">
        <v>13471</v>
      </c>
    </row>
    <row r="38910" spans="1:4">
      <c r="A38910">
        <v>1062</v>
      </c>
      <c r="B38910" t="s">
        <v>13472</v>
      </c>
      <c r="C38910" t="s">
        <v>11941</v>
      </c>
      <c r="D38910" s="183" t="s">
        <v>13473</v>
      </c>
    </row>
    <row r="38911" spans="1:4">
      <c r="A38911">
        <v>39686</v>
      </c>
      <c r="B38911" t="s">
        <v>13474</v>
      </c>
      <c r="C38911" t="s">
        <v>11941</v>
      </c>
      <c r="D38911" s="183" t="s">
        <v>13475</v>
      </c>
    </row>
    <row r="38912" spans="1:4">
      <c r="A38912">
        <v>39683</v>
      </c>
      <c r="B38912" t="s">
        <v>13476</v>
      </c>
      <c r="C38912" t="s">
        <v>11941</v>
      </c>
      <c r="D38912" s="183" t="s">
        <v>8783</v>
      </c>
    </row>
    <row r="38913" spans="1:4">
      <c r="A38913">
        <v>1871</v>
      </c>
      <c r="B38913" t="s">
        <v>13477</v>
      </c>
      <c r="C38913" t="s">
        <v>11941</v>
      </c>
      <c r="D38913" s="183" t="s">
        <v>13478</v>
      </c>
    </row>
    <row r="38914" spans="1:4">
      <c r="A38914">
        <v>12001</v>
      </c>
      <c r="B38914" t="s">
        <v>13479</v>
      </c>
      <c r="C38914" t="s">
        <v>11941</v>
      </c>
      <c r="D38914" s="183" t="s">
        <v>2061</v>
      </c>
    </row>
    <row r="38915" spans="1:4">
      <c r="A38915">
        <v>11882</v>
      </c>
      <c r="B38915" t="s">
        <v>13480</v>
      </c>
      <c r="C38915" t="s">
        <v>11941</v>
      </c>
      <c r="D38915" s="183" t="s">
        <v>4333</v>
      </c>
    </row>
    <row r="38916" spans="1:4">
      <c r="A38916">
        <v>39689</v>
      </c>
      <c r="B38916" t="s">
        <v>13481</v>
      </c>
      <c r="C38916" t="s">
        <v>11941</v>
      </c>
      <c r="D38916" s="183" t="s">
        <v>13482</v>
      </c>
    </row>
    <row r="38917" spans="1:4">
      <c r="A38917">
        <v>39688</v>
      </c>
      <c r="B38917" t="s">
        <v>13483</v>
      </c>
      <c r="C38917" t="s">
        <v>11941</v>
      </c>
      <c r="D38917" s="183" t="s">
        <v>13484</v>
      </c>
    </row>
    <row r="38918" spans="1:4">
      <c r="A38918">
        <v>1068</v>
      </c>
      <c r="B38918" t="s">
        <v>13485</v>
      </c>
      <c r="C38918" t="s">
        <v>11941</v>
      </c>
      <c r="D38918" s="183" t="s">
        <v>13486</v>
      </c>
    </row>
    <row r="38919" spans="1:4">
      <c r="A38919">
        <v>39690</v>
      </c>
      <c r="B38919" t="s">
        <v>13487</v>
      </c>
      <c r="C38919" t="s">
        <v>11941</v>
      </c>
      <c r="D38919" s="183" t="s">
        <v>13488</v>
      </c>
    </row>
    <row r="38920" spans="1:4">
      <c r="A38920">
        <v>39691</v>
      </c>
      <c r="B38920" t="s">
        <v>13489</v>
      </c>
      <c r="C38920" t="s">
        <v>11941</v>
      </c>
      <c r="D38920" s="183" t="s">
        <v>13490</v>
      </c>
    </row>
    <row r="38921" spans="1:4">
      <c r="A38921">
        <v>39808</v>
      </c>
      <c r="B38921" t="s">
        <v>13491</v>
      </c>
      <c r="C38921" t="s">
        <v>11941</v>
      </c>
      <c r="D38921" s="183" t="s">
        <v>13492</v>
      </c>
    </row>
    <row r="38922" spans="1:4">
      <c r="A38922">
        <v>39809</v>
      </c>
      <c r="B38922" t="s">
        <v>13493</v>
      </c>
      <c r="C38922" t="s">
        <v>11941</v>
      </c>
      <c r="D38922" s="183" t="s">
        <v>13494</v>
      </c>
    </row>
    <row r="38923" spans="1:4">
      <c r="A38923">
        <v>11713</v>
      </c>
      <c r="B38923" t="s">
        <v>13495</v>
      </c>
      <c r="C38923" t="s">
        <v>11941</v>
      </c>
      <c r="D38923" s="183" t="s">
        <v>10068</v>
      </c>
    </row>
    <row r="38924" spans="1:4">
      <c r="A38924">
        <v>11716</v>
      </c>
      <c r="B38924" t="s">
        <v>13496</v>
      </c>
      <c r="C38924" t="s">
        <v>11941</v>
      </c>
      <c r="D38924" s="183" t="s">
        <v>4612</v>
      </c>
    </row>
    <row r="38925" spans="1:4">
      <c r="A38925">
        <v>5103</v>
      </c>
      <c r="B38925" t="s">
        <v>13497</v>
      </c>
      <c r="C38925" t="s">
        <v>11941</v>
      </c>
      <c r="D38925" s="183" t="s">
        <v>13498</v>
      </c>
    </row>
    <row r="38926" spans="1:4">
      <c r="A38926">
        <v>11712</v>
      </c>
      <c r="B38926" t="s">
        <v>13499</v>
      </c>
      <c r="C38926" t="s">
        <v>11941</v>
      </c>
      <c r="D38926" s="183" t="s">
        <v>13500</v>
      </c>
    </row>
    <row r="38927" spans="1:4">
      <c r="A38927">
        <v>11717</v>
      </c>
      <c r="B38927" t="s">
        <v>13501</v>
      </c>
      <c r="C38927" t="s">
        <v>11941</v>
      </c>
      <c r="D38927" s="183" t="s">
        <v>6525</v>
      </c>
    </row>
    <row r="38928" spans="1:4">
      <c r="A38928">
        <v>11714</v>
      </c>
      <c r="B38928" t="s">
        <v>13502</v>
      </c>
      <c r="C38928" t="s">
        <v>11941</v>
      </c>
      <c r="D38928" s="183" t="s">
        <v>13503</v>
      </c>
    </row>
    <row r="38929" spans="1:4">
      <c r="A38929">
        <v>11715</v>
      </c>
      <c r="B38929" t="s">
        <v>13504</v>
      </c>
      <c r="C38929" t="s">
        <v>11941</v>
      </c>
      <c r="D38929" s="183" t="s">
        <v>13505</v>
      </c>
    </row>
    <row r="38930" spans="1:4">
      <c r="A38930">
        <v>11880</v>
      </c>
      <c r="B38930" t="s">
        <v>13506</v>
      </c>
      <c r="C38930" t="s">
        <v>11941</v>
      </c>
      <c r="D38930" s="183" t="s">
        <v>13507</v>
      </c>
    </row>
    <row r="38931" spans="1:4">
      <c r="A38931">
        <v>1106</v>
      </c>
      <c r="B38931" t="s">
        <v>13508</v>
      </c>
      <c r="C38931" t="s">
        <v>12029</v>
      </c>
      <c r="D38931" s="183" t="s">
        <v>2083</v>
      </c>
    </row>
    <row r="38932" spans="1:4">
      <c r="A38932">
        <v>11161</v>
      </c>
      <c r="B38932" t="s">
        <v>13509</v>
      </c>
      <c r="C38932" t="s">
        <v>12029</v>
      </c>
      <c r="D38932" s="183" t="s">
        <v>13510</v>
      </c>
    </row>
    <row r="38933" spans="1:4">
      <c r="A38933">
        <v>1107</v>
      </c>
      <c r="B38933" t="s">
        <v>13511</v>
      </c>
      <c r="C38933" t="s">
        <v>12029</v>
      </c>
      <c r="D38933" s="183" t="s">
        <v>1561</v>
      </c>
    </row>
    <row r="38934" spans="1:4">
      <c r="A38934">
        <v>4758</v>
      </c>
      <c r="B38934" t="s">
        <v>13512</v>
      </c>
      <c r="C38934" t="s">
        <v>11947</v>
      </c>
      <c r="D38934" s="183" t="s">
        <v>10589</v>
      </c>
    </row>
    <row r="38935" spans="1:4">
      <c r="A38935">
        <v>41080</v>
      </c>
      <c r="B38935" t="s">
        <v>13513</v>
      </c>
      <c r="C38935" t="s">
        <v>12216</v>
      </c>
      <c r="D38935" s="183" t="s">
        <v>13514</v>
      </c>
    </row>
    <row r="38936" spans="1:4">
      <c r="A38936">
        <v>25963</v>
      </c>
      <c r="B38936" t="s">
        <v>13515</v>
      </c>
      <c r="C38936" t="s">
        <v>12029</v>
      </c>
      <c r="D38936" s="183" t="s">
        <v>1600</v>
      </c>
    </row>
    <row r="38937" spans="1:4">
      <c r="A38937">
        <v>4759</v>
      </c>
      <c r="B38937" t="s">
        <v>13516</v>
      </c>
      <c r="C38937" t="s">
        <v>11947</v>
      </c>
      <c r="D38937" s="183" t="s">
        <v>13517</v>
      </c>
    </row>
    <row r="38938" spans="1:4">
      <c r="A38938">
        <v>41068</v>
      </c>
      <c r="B38938" t="s">
        <v>13518</v>
      </c>
      <c r="C38938" t="s">
        <v>12216</v>
      </c>
      <c r="D38938" s="183" t="s">
        <v>13519</v>
      </c>
    </row>
    <row r="38939" spans="1:4">
      <c r="A38939">
        <v>1108</v>
      </c>
      <c r="B38939" t="s">
        <v>13520</v>
      </c>
      <c r="C38939" t="s">
        <v>11964</v>
      </c>
      <c r="D38939" s="183" t="s">
        <v>12022</v>
      </c>
    </row>
    <row r="38940" spans="1:4">
      <c r="A38940">
        <v>1117</v>
      </c>
      <c r="B38940" t="s">
        <v>13521</v>
      </c>
      <c r="C38940" t="s">
        <v>11964</v>
      </c>
      <c r="D38940" s="183" t="s">
        <v>13522</v>
      </c>
    </row>
    <row r="38941" spans="1:4">
      <c r="A38941">
        <v>1118</v>
      </c>
      <c r="B38941" t="s">
        <v>13523</v>
      </c>
      <c r="C38941" t="s">
        <v>11964</v>
      </c>
      <c r="D38941" s="183" t="s">
        <v>5449</v>
      </c>
    </row>
    <row r="38942" spans="1:4">
      <c r="A38942">
        <v>1110</v>
      </c>
      <c r="B38942" t="s">
        <v>13524</v>
      </c>
      <c r="C38942" t="s">
        <v>11964</v>
      </c>
      <c r="D38942" s="183" t="s">
        <v>5449</v>
      </c>
    </row>
    <row r="38943" spans="1:4">
      <c r="A38943">
        <v>12618</v>
      </c>
      <c r="B38943" t="s">
        <v>13525</v>
      </c>
      <c r="C38943" t="s">
        <v>11941</v>
      </c>
      <c r="D38943" s="183" t="s">
        <v>13526</v>
      </c>
    </row>
    <row r="38944" spans="1:4">
      <c r="A38944">
        <v>40871</v>
      </c>
      <c r="B38944" t="s">
        <v>13527</v>
      </c>
      <c r="C38944" t="s">
        <v>11964</v>
      </c>
      <c r="D38944" s="183" t="s">
        <v>13528</v>
      </c>
    </row>
    <row r="38945" spans="1:4">
      <c r="A38945">
        <v>40869</v>
      </c>
      <c r="B38945" t="s">
        <v>13529</v>
      </c>
      <c r="C38945" t="s">
        <v>11964</v>
      </c>
      <c r="D38945" s="183" t="s">
        <v>5694</v>
      </c>
    </row>
    <row r="38946" spans="1:4">
      <c r="A38946">
        <v>40870</v>
      </c>
      <c r="B38946" t="s">
        <v>13530</v>
      </c>
      <c r="C38946" t="s">
        <v>11964</v>
      </c>
      <c r="D38946" s="183" t="s">
        <v>13531</v>
      </c>
    </row>
    <row r="38947" spans="1:4">
      <c r="A38947">
        <v>1109</v>
      </c>
      <c r="B38947" t="s">
        <v>13532</v>
      </c>
      <c r="C38947" t="s">
        <v>11964</v>
      </c>
      <c r="D38947" s="183" t="s">
        <v>13533</v>
      </c>
    </row>
    <row r="38948" spans="1:4">
      <c r="A38948">
        <v>1119</v>
      </c>
      <c r="B38948" t="s">
        <v>13534</v>
      </c>
      <c r="C38948" t="s">
        <v>11964</v>
      </c>
      <c r="D38948" s="183" t="s">
        <v>13535</v>
      </c>
    </row>
    <row r="38949" spans="1:4">
      <c r="A38949">
        <v>13115</v>
      </c>
      <c r="B38949" t="s">
        <v>13536</v>
      </c>
      <c r="C38949" t="s">
        <v>11964</v>
      </c>
      <c r="D38949" s="183" t="s">
        <v>13537</v>
      </c>
    </row>
    <row r="38950" spans="1:4">
      <c r="A38950">
        <v>10541</v>
      </c>
      <c r="B38950" t="s">
        <v>13538</v>
      </c>
      <c r="C38950" t="s">
        <v>11964</v>
      </c>
      <c r="D38950" s="183" t="s">
        <v>13539</v>
      </c>
    </row>
    <row r="38951" spans="1:4">
      <c r="A38951">
        <v>10543</v>
      </c>
      <c r="B38951" t="s">
        <v>13540</v>
      </c>
      <c r="C38951" t="s">
        <v>11964</v>
      </c>
      <c r="D38951" s="183" t="s">
        <v>1492</v>
      </c>
    </row>
    <row r="38952" spans="1:4">
      <c r="A38952">
        <v>10544</v>
      </c>
      <c r="B38952" t="s">
        <v>13541</v>
      </c>
      <c r="C38952" t="s">
        <v>11964</v>
      </c>
      <c r="D38952" s="183" t="s">
        <v>13542</v>
      </c>
    </row>
    <row r="38953" spans="1:4">
      <c r="A38953">
        <v>10545</v>
      </c>
      <c r="B38953" t="s">
        <v>13543</v>
      </c>
      <c r="C38953" t="s">
        <v>11964</v>
      </c>
      <c r="D38953" s="183" t="s">
        <v>13544</v>
      </c>
    </row>
    <row r="38954" spans="1:4">
      <c r="A38954">
        <v>10542</v>
      </c>
      <c r="B38954" t="s">
        <v>13545</v>
      </c>
      <c r="C38954" t="s">
        <v>11964</v>
      </c>
      <c r="D38954" s="183" t="s">
        <v>10231</v>
      </c>
    </row>
    <row r="38955" spans="1:4">
      <c r="A38955">
        <v>38365</v>
      </c>
      <c r="B38955" t="s">
        <v>13546</v>
      </c>
      <c r="C38955" t="s">
        <v>11944</v>
      </c>
      <c r="D38955" s="183" t="s">
        <v>13547</v>
      </c>
    </row>
    <row r="38956" spans="1:4">
      <c r="A38956">
        <v>37745</v>
      </c>
      <c r="B38956" t="s">
        <v>13548</v>
      </c>
      <c r="C38956" t="s">
        <v>11941</v>
      </c>
      <c r="D38956" s="183" t="s">
        <v>13549</v>
      </c>
    </row>
    <row r="38957" spans="1:4">
      <c r="A38957">
        <v>37754</v>
      </c>
      <c r="B38957" t="s">
        <v>13550</v>
      </c>
      <c r="C38957" t="s">
        <v>11941</v>
      </c>
      <c r="D38957" s="183" t="s">
        <v>13551</v>
      </c>
    </row>
    <row r="38958" spans="1:4">
      <c r="A38958">
        <v>37748</v>
      </c>
      <c r="B38958" t="s">
        <v>13552</v>
      </c>
      <c r="C38958" t="s">
        <v>11941</v>
      </c>
      <c r="D38958" s="183" t="s">
        <v>13553</v>
      </c>
    </row>
    <row r="38959" spans="1:4">
      <c r="A38959">
        <v>37761</v>
      </c>
      <c r="B38959" t="s">
        <v>13554</v>
      </c>
      <c r="C38959" t="s">
        <v>11941</v>
      </c>
      <c r="D38959" s="183" t="s">
        <v>13555</v>
      </c>
    </row>
    <row r="38960" spans="1:4">
      <c r="A38960">
        <v>37757</v>
      </c>
      <c r="B38960" t="s">
        <v>13556</v>
      </c>
      <c r="C38960" t="s">
        <v>11941</v>
      </c>
      <c r="D38960" s="183" t="s">
        <v>13557</v>
      </c>
    </row>
    <row r="38961" spans="1:4">
      <c r="A38961">
        <v>37759</v>
      </c>
      <c r="B38961" t="s">
        <v>13558</v>
      </c>
      <c r="C38961" t="s">
        <v>11941</v>
      </c>
      <c r="D38961" s="183" t="s">
        <v>13559</v>
      </c>
    </row>
    <row r="38962" spans="1:4">
      <c r="A38962">
        <v>37766</v>
      </c>
      <c r="B38962" t="s">
        <v>13560</v>
      </c>
      <c r="C38962" t="s">
        <v>11941</v>
      </c>
      <c r="D38962" s="183" t="s">
        <v>13561</v>
      </c>
    </row>
    <row r="38963" spans="1:4">
      <c r="A38963">
        <v>37752</v>
      </c>
      <c r="B38963" t="s">
        <v>13562</v>
      </c>
      <c r="C38963" t="s">
        <v>11941</v>
      </c>
      <c r="D38963" s="183" t="s">
        <v>13563</v>
      </c>
    </row>
    <row r="38964" spans="1:4">
      <c r="A38964">
        <v>37760</v>
      </c>
      <c r="B38964" t="s">
        <v>13564</v>
      </c>
      <c r="C38964" t="s">
        <v>11941</v>
      </c>
      <c r="D38964" s="183" t="s">
        <v>13565</v>
      </c>
    </row>
    <row r="38965" spans="1:4">
      <c r="A38965">
        <v>37765</v>
      </c>
      <c r="B38965" t="s">
        <v>13566</v>
      </c>
      <c r="C38965" t="s">
        <v>11941</v>
      </c>
      <c r="D38965" s="183" t="s">
        <v>13567</v>
      </c>
    </row>
    <row r="38966" spans="1:4">
      <c r="A38966">
        <v>37746</v>
      </c>
      <c r="B38966" t="s">
        <v>13568</v>
      </c>
      <c r="C38966" t="s">
        <v>11941</v>
      </c>
      <c r="D38966" s="183" t="s">
        <v>13569</v>
      </c>
    </row>
    <row r="38967" spans="1:4">
      <c r="A38967">
        <v>37750</v>
      </c>
      <c r="B38967" t="s">
        <v>13570</v>
      </c>
      <c r="C38967" t="s">
        <v>11941</v>
      </c>
      <c r="D38967" s="183" t="s">
        <v>13571</v>
      </c>
    </row>
    <row r="38968" spans="1:4">
      <c r="A38968">
        <v>37753</v>
      </c>
      <c r="B38968" t="s">
        <v>13572</v>
      </c>
      <c r="C38968" t="s">
        <v>11941</v>
      </c>
      <c r="D38968" s="183" t="s">
        <v>13573</v>
      </c>
    </row>
    <row r="38969" spans="1:4">
      <c r="A38969">
        <v>37756</v>
      </c>
      <c r="B38969" t="s">
        <v>13574</v>
      </c>
      <c r="C38969" t="s">
        <v>11941</v>
      </c>
      <c r="D38969" s="183" t="s">
        <v>13555</v>
      </c>
    </row>
    <row r="38970" spans="1:4">
      <c r="A38970">
        <v>37755</v>
      </c>
      <c r="B38970" t="s">
        <v>13575</v>
      </c>
      <c r="C38970" t="s">
        <v>11941</v>
      </c>
      <c r="D38970" s="183" t="s">
        <v>13576</v>
      </c>
    </row>
    <row r="38971" spans="1:4">
      <c r="A38971">
        <v>37758</v>
      </c>
      <c r="B38971" t="s">
        <v>13577</v>
      </c>
      <c r="C38971" t="s">
        <v>11941</v>
      </c>
      <c r="D38971" s="183" t="s">
        <v>13578</v>
      </c>
    </row>
    <row r="38972" spans="1:4">
      <c r="A38972">
        <v>37747</v>
      </c>
      <c r="B38972" t="s">
        <v>13579</v>
      </c>
      <c r="C38972" t="s">
        <v>11941</v>
      </c>
      <c r="D38972" s="183" t="s">
        <v>13580</v>
      </c>
    </row>
    <row r="38973" spans="1:4">
      <c r="A38973">
        <v>37767</v>
      </c>
      <c r="B38973" t="s">
        <v>13581</v>
      </c>
      <c r="C38973" t="s">
        <v>11941</v>
      </c>
      <c r="D38973" s="183" t="s">
        <v>13582</v>
      </c>
    </row>
    <row r="38974" spans="1:4">
      <c r="A38974">
        <v>37751</v>
      </c>
      <c r="B38974" t="s">
        <v>13583</v>
      </c>
      <c r="C38974" t="s">
        <v>11941</v>
      </c>
      <c r="D38974" s="183" t="s">
        <v>13582</v>
      </c>
    </row>
    <row r="38975" spans="1:4">
      <c r="A38975">
        <v>37749</v>
      </c>
      <c r="B38975" t="s">
        <v>13584</v>
      </c>
      <c r="C38975" t="s">
        <v>11941</v>
      </c>
      <c r="D38975" s="183" t="s">
        <v>13585</v>
      </c>
    </row>
    <row r="38976" spans="1:4">
      <c r="A38976">
        <v>13617</v>
      </c>
      <c r="B38976" t="s">
        <v>13586</v>
      </c>
      <c r="C38976" t="s">
        <v>11941</v>
      </c>
      <c r="D38976" s="183" t="s">
        <v>13587</v>
      </c>
    </row>
    <row r="38977" spans="1:4">
      <c r="A38977">
        <v>1159</v>
      </c>
      <c r="B38977" t="s">
        <v>13588</v>
      </c>
      <c r="C38977" t="s">
        <v>11941</v>
      </c>
      <c r="D38977" s="183" t="s">
        <v>13589</v>
      </c>
    </row>
    <row r="38978" spans="1:4">
      <c r="A38978">
        <v>12114</v>
      </c>
      <c r="B38978" t="s">
        <v>13590</v>
      </c>
      <c r="C38978" t="s">
        <v>11941</v>
      </c>
      <c r="D38978" s="183" t="s">
        <v>13591</v>
      </c>
    </row>
    <row r="38979" spans="1:4">
      <c r="A38979">
        <v>38106</v>
      </c>
      <c r="B38979" t="s">
        <v>13592</v>
      </c>
      <c r="C38979" t="s">
        <v>11941</v>
      </c>
      <c r="D38979" s="183" t="s">
        <v>6540</v>
      </c>
    </row>
    <row r="38980" spans="1:4">
      <c r="A38980">
        <v>38085</v>
      </c>
      <c r="B38980" t="s">
        <v>13593</v>
      </c>
      <c r="C38980" t="s">
        <v>11941</v>
      </c>
      <c r="D38980" s="183" t="s">
        <v>6053</v>
      </c>
    </row>
    <row r="38981" spans="1:4">
      <c r="A38981">
        <v>38599</v>
      </c>
      <c r="B38981" t="s">
        <v>13594</v>
      </c>
      <c r="C38981" t="s">
        <v>11941</v>
      </c>
      <c r="D38981" s="183" t="s">
        <v>13595</v>
      </c>
    </row>
    <row r="38982" spans="1:4">
      <c r="A38982">
        <v>38596</v>
      </c>
      <c r="B38982" t="s">
        <v>13596</v>
      </c>
      <c r="C38982" t="s">
        <v>11941</v>
      </c>
      <c r="D38982" s="183" t="s">
        <v>12770</v>
      </c>
    </row>
    <row r="38983" spans="1:4">
      <c r="A38983">
        <v>38600</v>
      </c>
      <c r="B38983" t="s">
        <v>13597</v>
      </c>
      <c r="C38983" t="s">
        <v>11941</v>
      </c>
      <c r="D38983" s="183" t="s">
        <v>13351</v>
      </c>
    </row>
    <row r="38984" spans="1:4">
      <c r="A38984">
        <v>38597</v>
      </c>
      <c r="B38984" t="s">
        <v>13598</v>
      </c>
      <c r="C38984" t="s">
        <v>11941</v>
      </c>
      <c r="D38984" s="183" t="s">
        <v>13250</v>
      </c>
    </row>
    <row r="38985" spans="1:4">
      <c r="A38985">
        <v>659</v>
      </c>
      <c r="B38985" t="s">
        <v>13599</v>
      </c>
      <c r="C38985" t="s">
        <v>11941</v>
      </c>
      <c r="D38985" s="183" t="s">
        <v>11271</v>
      </c>
    </row>
    <row r="38986" spans="1:4">
      <c r="A38986">
        <v>660</v>
      </c>
      <c r="B38986" t="s">
        <v>13600</v>
      </c>
      <c r="C38986" t="s">
        <v>11941</v>
      </c>
      <c r="D38986" s="183" t="s">
        <v>11282</v>
      </c>
    </row>
    <row r="38987" spans="1:4">
      <c r="A38987">
        <v>658</v>
      </c>
      <c r="B38987" t="s">
        <v>13601</v>
      </c>
      <c r="C38987" t="s">
        <v>11941</v>
      </c>
      <c r="D38987" s="183" t="s">
        <v>1913</v>
      </c>
    </row>
    <row r="38988" spans="1:4">
      <c r="A38988">
        <v>38548</v>
      </c>
      <c r="B38988" t="s">
        <v>13602</v>
      </c>
      <c r="C38988" t="s">
        <v>11941</v>
      </c>
      <c r="D38988" s="183" t="s">
        <v>11278</v>
      </c>
    </row>
    <row r="38989" spans="1:4">
      <c r="A38989">
        <v>34647</v>
      </c>
      <c r="B38989" t="s">
        <v>13603</v>
      </c>
      <c r="C38989" t="s">
        <v>11941</v>
      </c>
      <c r="D38989" s="183" t="s">
        <v>12010</v>
      </c>
    </row>
    <row r="38990" spans="1:4">
      <c r="A38990">
        <v>34649</v>
      </c>
      <c r="B38990" t="s">
        <v>13604</v>
      </c>
      <c r="C38990" t="s">
        <v>11941</v>
      </c>
      <c r="D38990" s="183" t="s">
        <v>2456</v>
      </c>
    </row>
    <row r="38991" spans="1:4">
      <c r="A38991">
        <v>34652</v>
      </c>
      <c r="B38991" t="s">
        <v>13605</v>
      </c>
      <c r="C38991" t="s">
        <v>11941</v>
      </c>
      <c r="D38991" s="183" t="s">
        <v>13606</v>
      </c>
    </row>
    <row r="38992" spans="1:4">
      <c r="A38992">
        <v>34655</v>
      </c>
      <c r="B38992" t="s">
        <v>13607</v>
      </c>
      <c r="C38992" t="s">
        <v>11941</v>
      </c>
      <c r="D38992" s="183" t="s">
        <v>1684</v>
      </c>
    </row>
    <row r="38993" spans="1:4">
      <c r="A38993">
        <v>40607</v>
      </c>
      <c r="B38993" t="s">
        <v>13608</v>
      </c>
      <c r="C38993" t="s">
        <v>11941</v>
      </c>
      <c r="D38993" s="183" t="s">
        <v>13609</v>
      </c>
    </row>
    <row r="38994" spans="1:4">
      <c r="A38994">
        <v>585</v>
      </c>
      <c r="B38994" t="s">
        <v>13610</v>
      </c>
      <c r="C38994" t="s">
        <v>12029</v>
      </c>
      <c r="D38994" s="183" t="s">
        <v>13611</v>
      </c>
    </row>
    <row r="38995" spans="1:4">
      <c r="A38995">
        <v>4777</v>
      </c>
      <c r="B38995" t="s">
        <v>13612</v>
      </c>
      <c r="C38995" t="s">
        <v>12029</v>
      </c>
      <c r="D38995" s="183" t="s">
        <v>12002</v>
      </c>
    </row>
    <row r="38996" spans="1:4">
      <c r="A38996">
        <v>587</v>
      </c>
      <c r="B38996" t="s">
        <v>13613</v>
      </c>
      <c r="C38996" t="s">
        <v>12029</v>
      </c>
      <c r="D38996" s="183" t="s">
        <v>13614</v>
      </c>
    </row>
    <row r="38997" spans="1:4">
      <c r="A38997">
        <v>590</v>
      </c>
      <c r="B38997" t="s">
        <v>13615</v>
      </c>
      <c r="C38997" t="s">
        <v>12029</v>
      </c>
      <c r="D38997" s="183" t="s">
        <v>13616</v>
      </c>
    </row>
    <row r="38998" spans="1:4">
      <c r="A38998">
        <v>592</v>
      </c>
      <c r="B38998" t="s">
        <v>13617</v>
      </c>
      <c r="C38998" t="s">
        <v>12029</v>
      </c>
      <c r="D38998" s="183" t="s">
        <v>13614</v>
      </c>
    </row>
    <row r="38999" spans="1:4">
      <c r="A38999">
        <v>586</v>
      </c>
      <c r="B38999" t="s">
        <v>13618</v>
      </c>
      <c r="C38999" t="s">
        <v>11964</v>
      </c>
      <c r="D38999" s="183" t="s">
        <v>4614</v>
      </c>
    </row>
    <row r="39000" spans="1:4">
      <c r="A39000">
        <v>591</v>
      </c>
      <c r="B39000" t="s">
        <v>13619</v>
      </c>
      <c r="C39000" t="s">
        <v>12029</v>
      </c>
      <c r="D39000" s="183" t="s">
        <v>13611</v>
      </c>
    </row>
    <row r="39001" spans="1:4">
      <c r="A39001">
        <v>588</v>
      </c>
      <c r="B39001" t="s">
        <v>13620</v>
      </c>
      <c r="C39001" t="s">
        <v>11964</v>
      </c>
      <c r="D39001" s="183" t="s">
        <v>13621</v>
      </c>
    </row>
    <row r="39002" spans="1:4">
      <c r="A39002">
        <v>589</v>
      </c>
      <c r="B39002" t="s">
        <v>13622</v>
      </c>
      <c r="C39002" t="s">
        <v>11964</v>
      </c>
      <c r="D39002" s="183" t="s">
        <v>13623</v>
      </c>
    </row>
    <row r="39003" spans="1:4">
      <c r="A39003">
        <v>584</v>
      </c>
      <c r="B39003" t="s">
        <v>13624</v>
      </c>
      <c r="C39003" t="s">
        <v>11964</v>
      </c>
      <c r="D39003" s="183" t="s">
        <v>1605</v>
      </c>
    </row>
    <row r="39004" spans="1:4">
      <c r="A39004">
        <v>4912</v>
      </c>
      <c r="B39004" t="s">
        <v>13625</v>
      </c>
      <c r="C39004" t="s">
        <v>12029</v>
      </c>
      <c r="D39004" s="183" t="s">
        <v>4100</v>
      </c>
    </row>
    <row r="39005" spans="1:4">
      <c r="A39005">
        <v>574</v>
      </c>
      <c r="B39005" t="s">
        <v>13626</v>
      </c>
      <c r="C39005" t="s">
        <v>11964</v>
      </c>
      <c r="D39005" s="183" t="s">
        <v>5462</v>
      </c>
    </row>
    <row r="39006" spans="1:4">
      <c r="A39006">
        <v>567</v>
      </c>
      <c r="B39006" t="s">
        <v>13627</v>
      </c>
      <c r="C39006" t="s">
        <v>11964</v>
      </c>
      <c r="D39006" s="183" t="s">
        <v>5320</v>
      </c>
    </row>
    <row r="39007" spans="1:4">
      <c r="A39007">
        <v>568</v>
      </c>
      <c r="B39007" t="s">
        <v>13628</v>
      </c>
      <c r="C39007" t="s">
        <v>11964</v>
      </c>
      <c r="D39007" s="183" t="s">
        <v>10074</v>
      </c>
    </row>
    <row r="39008" spans="1:4">
      <c r="A39008">
        <v>569</v>
      </c>
      <c r="B39008" t="s">
        <v>13629</v>
      </c>
      <c r="C39008" t="s">
        <v>12029</v>
      </c>
      <c r="D39008" s="183" t="s">
        <v>1863</v>
      </c>
    </row>
    <row r="39009" spans="1:4">
      <c r="A39009">
        <v>1165</v>
      </c>
      <c r="B39009" t="s">
        <v>13630</v>
      </c>
      <c r="C39009" t="s">
        <v>11941</v>
      </c>
      <c r="D39009" s="183" t="s">
        <v>13631</v>
      </c>
    </row>
    <row r="39010" spans="1:4">
      <c r="A39010">
        <v>1164</v>
      </c>
      <c r="B39010" t="s">
        <v>13632</v>
      </c>
      <c r="C39010" t="s">
        <v>11941</v>
      </c>
      <c r="D39010" s="183" t="s">
        <v>13633</v>
      </c>
    </row>
    <row r="39011" spans="1:4">
      <c r="A39011">
        <v>1162</v>
      </c>
      <c r="B39011" t="s">
        <v>13634</v>
      </c>
      <c r="C39011" t="s">
        <v>11941</v>
      </c>
      <c r="D39011" s="183" t="s">
        <v>12102</v>
      </c>
    </row>
    <row r="39012" spans="1:4">
      <c r="A39012">
        <v>12395</v>
      </c>
      <c r="B39012" t="s">
        <v>13635</v>
      </c>
      <c r="C39012" t="s">
        <v>11941</v>
      </c>
      <c r="D39012" s="183" t="s">
        <v>13636</v>
      </c>
    </row>
    <row r="39013" spans="1:4">
      <c r="A39013">
        <v>1170</v>
      </c>
      <c r="B39013" t="s">
        <v>13637</v>
      </c>
      <c r="C39013" t="s">
        <v>11941</v>
      </c>
      <c r="D39013" s="183" t="s">
        <v>7110</v>
      </c>
    </row>
    <row r="39014" spans="1:4">
      <c r="A39014">
        <v>1169</v>
      </c>
      <c r="B39014" t="s">
        <v>13638</v>
      </c>
      <c r="C39014" t="s">
        <v>11941</v>
      </c>
      <c r="D39014" s="183" t="s">
        <v>13639</v>
      </c>
    </row>
    <row r="39015" spans="1:4">
      <c r="A39015">
        <v>1166</v>
      </c>
      <c r="B39015" t="s">
        <v>13640</v>
      </c>
      <c r="C39015" t="s">
        <v>11941</v>
      </c>
      <c r="D39015" s="183" t="s">
        <v>13535</v>
      </c>
    </row>
    <row r="39016" spans="1:4">
      <c r="A39016">
        <v>1163</v>
      </c>
      <c r="B39016" t="s">
        <v>13641</v>
      </c>
      <c r="C39016" t="s">
        <v>11941</v>
      </c>
      <c r="D39016" s="183" t="s">
        <v>10456</v>
      </c>
    </row>
    <row r="39017" spans="1:4">
      <c r="A39017">
        <v>12396</v>
      </c>
      <c r="B39017" t="s">
        <v>13642</v>
      </c>
      <c r="C39017" t="s">
        <v>11941</v>
      </c>
      <c r="D39017" s="183" t="s">
        <v>13636</v>
      </c>
    </row>
    <row r="39018" spans="1:4">
      <c r="A39018">
        <v>1168</v>
      </c>
      <c r="B39018" t="s">
        <v>13643</v>
      </c>
      <c r="C39018" t="s">
        <v>11941</v>
      </c>
      <c r="D39018" s="183" t="s">
        <v>9462</v>
      </c>
    </row>
    <row r="39019" spans="1:4">
      <c r="A39019">
        <v>1167</v>
      </c>
      <c r="B39019" t="s">
        <v>13644</v>
      </c>
      <c r="C39019" t="s">
        <v>11941</v>
      </c>
      <c r="D39019" s="183" t="s">
        <v>13645</v>
      </c>
    </row>
    <row r="39020" spans="1:4">
      <c r="A39020">
        <v>36331</v>
      </c>
      <c r="B39020" t="s">
        <v>13646</v>
      </c>
      <c r="C39020" t="s">
        <v>11941</v>
      </c>
      <c r="D39020" s="183" t="s">
        <v>2451</v>
      </c>
    </row>
    <row r="39021" spans="1:4">
      <c r="A39021">
        <v>36346</v>
      </c>
      <c r="B39021" t="s">
        <v>13647</v>
      </c>
      <c r="C39021" t="s">
        <v>11941</v>
      </c>
      <c r="D39021" s="183" t="s">
        <v>2145</v>
      </c>
    </row>
    <row r="39022" spans="1:4">
      <c r="A39022">
        <v>1210</v>
      </c>
      <c r="B39022" t="s">
        <v>13648</v>
      </c>
      <c r="C39022" t="s">
        <v>11941</v>
      </c>
      <c r="D39022" s="183" t="s">
        <v>2179</v>
      </c>
    </row>
    <row r="39023" spans="1:4">
      <c r="A39023">
        <v>1203</v>
      </c>
      <c r="B39023" t="s">
        <v>13649</v>
      </c>
      <c r="C39023" t="s">
        <v>11941</v>
      </c>
      <c r="D39023" s="183" t="s">
        <v>9340</v>
      </c>
    </row>
    <row r="39024" spans="1:4">
      <c r="A39024">
        <v>1197</v>
      </c>
      <c r="B39024" t="s">
        <v>13650</v>
      </c>
      <c r="C39024" t="s">
        <v>11941</v>
      </c>
      <c r="D39024" s="183" t="s">
        <v>11196</v>
      </c>
    </row>
    <row r="39025" spans="1:4">
      <c r="A39025">
        <v>1202</v>
      </c>
      <c r="B39025" t="s">
        <v>13651</v>
      </c>
      <c r="C39025" t="s">
        <v>11941</v>
      </c>
      <c r="D39025" s="183" t="s">
        <v>13652</v>
      </c>
    </row>
    <row r="39026" spans="1:4">
      <c r="A39026">
        <v>1188</v>
      </c>
      <c r="B39026" t="s">
        <v>13653</v>
      </c>
      <c r="C39026" t="s">
        <v>11941</v>
      </c>
      <c r="D39026" s="183" t="s">
        <v>8206</v>
      </c>
    </row>
    <row r="39027" spans="1:4">
      <c r="A39027">
        <v>1211</v>
      </c>
      <c r="B39027" t="s">
        <v>13654</v>
      </c>
      <c r="C39027" t="s">
        <v>11941</v>
      </c>
      <c r="D39027" s="183" t="s">
        <v>7363</v>
      </c>
    </row>
    <row r="39028" spans="1:4">
      <c r="A39028">
        <v>1198</v>
      </c>
      <c r="B39028" t="s">
        <v>13655</v>
      </c>
      <c r="C39028" t="s">
        <v>11941</v>
      </c>
      <c r="D39028" s="183" t="s">
        <v>2044</v>
      </c>
    </row>
    <row r="39029" spans="1:4">
      <c r="A39029">
        <v>1199</v>
      </c>
      <c r="B39029" t="s">
        <v>13656</v>
      </c>
      <c r="C39029" t="s">
        <v>11941</v>
      </c>
      <c r="D39029" s="183" t="s">
        <v>13657</v>
      </c>
    </row>
    <row r="39030" spans="1:4">
      <c r="A39030">
        <v>20088</v>
      </c>
      <c r="B39030" t="s">
        <v>13658</v>
      </c>
      <c r="C39030" t="s">
        <v>11941</v>
      </c>
      <c r="D39030" s="183" t="s">
        <v>7716</v>
      </c>
    </row>
    <row r="39031" spans="1:4">
      <c r="A39031">
        <v>20089</v>
      </c>
      <c r="B39031" t="s">
        <v>13659</v>
      </c>
      <c r="C39031" t="s">
        <v>11941</v>
      </c>
      <c r="D39031" s="183" t="s">
        <v>13660</v>
      </c>
    </row>
    <row r="39032" spans="1:4">
      <c r="A39032">
        <v>20087</v>
      </c>
      <c r="B39032" t="s">
        <v>13661</v>
      </c>
      <c r="C39032" t="s">
        <v>11941</v>
      </c>
      <c r="D39032" s="183" t="s">
        <v>4746</v>
      </c>
    </row>
    <row r="39033" spans="1:4">
      <c r="A39033">
        <v>1200</v>
      </c>
      <c r="B39033" t="s">
        <v>13662</v>
      </c>
      <c r="C39033" t="s">
        <v>11941</v>
      </c>
      <c r="D39033" s="183" t="s">
        <v>13663</v>
      </c>
    </row>
    <row r="39034" spans="1:4">
      <c r="A39034">
        <v>12909</v>
      </c>
      <c r="B39034" t="s">
        <v>13664</v>
      </c>
      <c r="C39034" t="s">
        <v>11941</v>
      </c>
      <c r="D39034" s="183" t="s">
        <v>13250</v>
      </c>
    </row>
    <row r="39035" spans="1:4">
      <c r="A39035">
        <v>12910</v>
      </c>
      <c r="B39035" t="s">
        <v>13665</v>
      </c>
      <c r="C39035" t="s">
        <v>11941</v>
      </c>
      <c r="D39035" s="183" t="s">
        <v>947</v>
      </c>
    </row>
    <row r="39036" spans="1:4">
      <c r="A39036">
        <v>1184</v>
      </c>
      <c r="B39036" t="s">
        <v>13666</v>
      </c>
      <c r="C39036" t="s">
        <v>11941</v>
      </c>
      <c r="D39036" s="183" t="s">
        <v>10358</v>
      </c>
    </row>
    <row r="39037" spans="1:4">
      <c r="A39037">
        <v>1191</v>
      </c>
      <c r="B39037" t="s">
        <v>13667</v>
      </c>
      <c r="C39037" t="s">
        <v>11941</v>
      </c>
      <c r="D39037" s="183" t="s">
        <v>2188</v>
      </c>
    </row>
    <row r="39038" spans="1:4">
      <c r="A39038">
        <v>1185</v>
      </c>
      <c r="B39038" t="s">
        <v>13668</v>
      </c>
      <c r="C39038" t="s">
        <v>11941</v>
      </c>
      <c r="D39038" s="183" t="s">
        <v>757</v>
      </c>
    </row>
    <row r="39039" spans="1:4">
      <c r="A39039">
        <v>1189</v>
      </c>
      <c r="B39039" t="s">
        <v>13669</v>
      </c>
      <c r="C39039" t="s">
        <v>11941</v>
      </c>
      <c r="D39039" s="183" t="s">
        <v>761</v>
      </c>
    </row>
    <row r="39040" spans="1:4">
      <c r="A39040">
        <v>1193</v>
      </c>
      <c r="B39040" t="s">
        <v>13670</v>
      </c>
      <c r="C39040" t="s">
        <v>11941</v>
      </c>
      <c r="D39040" s="183" t="s">
        <v>13478</v>
      </c>
    </row>
    <row r="39041" spans="1:4">
      <c r="A39041">
        <v>1194</v>
      </c>
      <c r="B39041" t="s">
        <v>13671</v>
      </c>
      <c r="C39041" t="s">
        <v>11941</v>
      </c>
      <c r="D39041" s="183" t="s">
        <v>13672</v>
      </c>
    </row>
    <row r="39042" spans="1:4">
      <c r="A39042">
        <v>1195</v>
      </c>
      <c r="B39042" t="s">
        <v>13673</v>
      </c>
      <c r="C39042" t="s">
        <v>11941</v>
      </c>
      <c r="D39042" s="183" t="s">
        <v>13010</v>
      </c>
    </row>
    <row r="39043" spans="1:4">
      <c r="A39043">
        <v>1204</v>
      </c>
      <c r="B39043" t="s">
        <v>13674</v>
      </c>
      <c r="C39043" t="s">
        <v>11941</v>
      </c>
      <c r="D39043" s="183" t="s">
        <v>5332</v>
      </c>
    </row>
    <row r="39044" spans="1:4">
      <c r="A39044">
        <v>1205</v>
      </c>
      <c r="B39044" t="s">
        <v>13675</v>
      </c>
      <c r="C39044" t="s">
        <v>11941</v>
      </c>
      <c r="D39044" s="183" t="s">
        <v>13676</v>
      </c>
    </row>
    <row r="39045" spans="1:4">
      <c r="A39045">
        <v>1207</v>
      </c>
      <c r="B39045" t="s">
        <v>13677</v>
      </c>
      <c r="C39045" t="s">
        <v>11941</v>
      </c>
      <c r="D39045" s="183" t="s">
        <v>2676</v>
      </c>
    </row>
    <row r="39046" spans="1:4">
      <c r="A39046">
        <v>1206</v>
      </c>
      <c r="B39046" t="s">
        <v>13678</v>
      </c>
      <c r="C39046" t="s">
        <v>11941</v>
      </c>
      <c r="D39046" s="183" t="s">
        <v>2593</v>
      </c>
    </row>
    <row r="39047" spans="1:4">
      <c r="A39047">
        <v>1183</v>
      </c>
      <c r="B39047" t="s">
        <v>13679</v>
      </c>
      <c r="C39047" t="s">
        <v>11941</v>
      </c>
      <c r="D39047" s="183" t="s">
        <v>1629</v>
      </c>
    </row>
    <row r="39048" spans="1:4">
      <c r="A39048">
        <v>42685</v>
      </c>
      <c r="B39048" t="s">
        <v>13680</v>
      </c>
      <c r="C39048" t="s">
        <v>11941</v>
      </c>
      <c r="D39048" s="183" t="s">
        <v>13681</v>
      </c>
    </row>
    <row r="39049" spans="1:4">
      <c r="A39049">
        <v>42686</v>
      </c>
      <c r="B39049" t="s">
        <v>13682</v>
      </c>
      <c r="C39049" t="s">
        <v>11941</v>
      </c>
      <c r="D39049" s="183" t="s">
        <v>13683</v>
      </c>
    </row>
    <row r="39050" spans="1:4">
      <c r="A39050">
        <v>12894</v>
      </c>
      <c r="B39050" t="s">
        <v>13684</v>
      </c>
      <c r="C39050" t="s">
        <v>11941</v>
      </c>
      <c r="D39050" s="183" t="s">
        <v>7703</v>
      </c>
    </row>
    <row r="39051" spans="1:4">
      <c r="A39051">
        <v>12895</v>
      </c>
      <c r="B39051" t="s">
        <v>13685</v>
      </c>
      <c r="C39051" t="s">
        <v>11941</v>
      </c>
      <c r="D39051" s="183" t="s">
        <v>7875</v>
      </c>
    </row>
    <row r="39052" spans="1:4">
      <c r="A39052">
        <v>1631</v>
      </c>
      <c r="B39052" t="s">
        <v>13686</v>
      </c>
      <c r="C39052" t="s">
        <v>11941</v>
      </c>
      <c r="D39052" s="183" t="s">
        <v>13687</v>
      </c>
    </row>
    <row r="39053" spans="1:4">
      <c r="A39053">
        <v>1633</v>
      </c>
      <c r="B39053" t="s">
        <v>13688</v>
      </c>
      <c r="C39053" t="s">
        <v>11941</v>
      </c>
      <c r="D39053" s="183" t="s">
        <v>13689</v>
      </c>
    </row>
    <row r="39054" spans="1:4">
      <c r="A39054">
        <v>10818</v>
      </c>
      <c r="B39054" t="s">
        <v>13690</v>
      </c>
      <c r="C39054" t="s">
        <v>12029</v>
      </c>
      <c r="D39054" s="183" t="s">
        <v>13691</v>
      </c>
    </row>
    <row r="39055" spans="1:4">
      <c r="A39055">
        <v>39359</v>
      </c>
      <c r="B39055" t="s">
        <v>13692</v>
      </c>
      <c r="C39055" t="s">
        <v>11941</v>
      </c>
      <c r="D39055" s="183" t="s">
        <v>4470</v>
      </c>
    </row>
    <row r="39056" spans="1:4">
      <c r="A39056">
        <v>39360</v>
      </c>
      <c r="B39056" t="s">
        <v>13693</v>
      </c>
      <c r="C39056" t="s">
        <v>11941</v>
      </c>
      <c r="D39056" s="183" t="s">
        <v>8104</v>
      </c>
    </row>
    <row r="39057" spans="1:4">
      <c r="A39057">
        <v>10710</v>
      </c>
      <c r="B39057" t="s">
        <v>13694</v>
      </c>
      <c r="C39057" t="s">
        <v>11944</v>
      </c>
      <c r="D39057" s="183" t="s">
        <v>13695</v>
      </c>
    </row>
    <row r="39058" spans="1:4">
      <c r="A39058">
        <v>10709</v>
      </c>
      <c r="B39058" t="s">
        <v>13696</v>
      </c>
      <c r="C39058" t="s">
        <v>11944</v>
      </c>
      <c r="D39058" s="183" t="s">
        <v>13697</v>
      </c>
    </row>
    <row r="39059" spans="1:4">
      <c r="A39059">
        <v>39636</v>
      </c>
      <c r="B39059" t="s">
        <v>13698</v>
      </c>
      <c r="C39059" t="s">
        <v>11944</v>
      </c>
      <c r="D39059" s="183" t="s">
        <v>13699</v>
      </c>
    </row>
    <row r="39060" spans="1:4">
      <c r="A39060">
        <v>10708</v>
      </c>
      <c r="B39060" t="s">
        <v>13700</v>
      </c>
      <c r="C39060" t="s">
        <v>11944</v>
      </c>
      <c r="D39060" s="183" t="s">
        <v>13701</v>
      </c>
    </row>
    <row r="39061" spans="1:4">
      <c r="A39061">
        <v>39635</v>
      </c>
      <c r="B39061" t="s">
        <v>13702</v>
      </c>
      <c r="C39061" t="s">
        <v>11944</v>
      </c>
      <c r="D39061" s="183" t="s">
        <v>5227</v>
      </c>
    </row>
    <row r="39062" spans="1:4">
      <c r="A39062">
        <v>6117</v>
      </c>
      <c r="B39062" t="s">
        <v>13703</v>
      </c>
      <c r="C39062" t="s">
        <v>11947</v>
      </c>
      <c r="D39062" s="183" t="s">
        <v>5273</v>
      </c>
    </row>
    <row r="39063" spans="1:4">
      <c r="A39063">
        <v>40913</v>
      </c>
      <c r="B39063" t="s">
        <v>13704</v>
      </c>
      <c r="C39063" t="s">
        <v>12216</v>
      </c>
      <c r="D39063" s="183" t="s">
        <v>13705</v>
      </c>
    </row>
    <row r="39064" spans="1:4">
      <c r="A39064">
        <v>1214</v>
      </c>
      <c r="B39064" t="s">
        <v>13706</v>
      </c>
      <c r="C39064" t="s">
        <v>11947</v>
      </c>
      <c r="D39064" s="183" t="s">
        <v>12525</v>
      </c>
    </row>
    <row r="39065" spans="1:4">
      <c r="A39065">
        <v>40915</v>
      </c>
      <c r="B39065" t="s">
        <v>13707</v>
      </c>
      <c r="C39065" t="s">
        <v>12216</v>
      </c>
      <c r="D39065" s="183" t="s">
        <v>12527</v>
      </c>
    </row>
    <row r="39066" spans="1:4">
      <c r="A39066">
        <v>1213</v>
      </c>
      <c r="B39066" t="s">
        <v>13708</v>
      </c>
      <c r="C39066" t="s">
        <v>11947</v>
      </c>
      <c r="D39066" s="183" t="s">
        <v>12525</v>
      </c>
    </row>
    <row r="39067" spans="1:4">
      <c r="A39067">
        <v>40914</v>
      </c>
      <c r="B39067" t="s">
        <v>13709</v>
      </c>
      <c r="C39067" t="s">
        <v>12216</v>
      </c>
      <c r="D39067" s="183" t="s">
        <v>12527</v>
      </c>
    </row>
    <row r="39068" spans="1:4">
      <c r="A39068">
        <v>5091</v>
      </c>
      <c r="B39068" t="s">
        <v>13710</v>
      </c>
      <c r="C39068" t="s">
        <v>11941</v>
      </c>
      <c r="D39068" s="183" t="s">
        <v>13711</v>
      </c>
    </row>
    <row r="39069" spans="1:4">
      <c r="A39069">
        <v>14615</v>
      </c>
      <c r="B39069" t="s">
        <v>13712</v>
      </c>
      <c r="C39069" t="s">
        <v>11941</v>
      </c>
      <c r="D39069" s="183" t="s">
        <v>13713</v>
      </c>
    </row>
    <row r="39070" spans="1:4">
      <c r="A39070">
        <v>2711</v>
      </c>
      <c r="B39070" t="s">
        <v>13714</v>
      </c>
      <c r="C39070" t="s">
        <v>11941</v>
      </c>
      <c r="D39070" s="183" t="s">
        <v>13715</v>
      </c>
    </row>
    <row r="39071" spans="1:4">
      <c r="A39071">
        <v>37727</v>
      </c>
      <c r="B39071" t="s">
        <v>13716</v>
      </c>
      <c r="C39071" t="s">
        <v>11941</v>
      </c>
      <c r="D39071" s="183" t="s">
        <v>13717</v>
      </c>
    </row>
    <row r="39072" spans="1:4">
      <c r="A39072">
        <v>37728</v>
      </c>
      <c r="B39072" t="s">
        <v>13718</v>
      </c>
      <c r="C39072" t="s">
        <v>11941</v>
      </c>
      <c r="D39072" s="183" t="s">
        <v>13719</v>
      </c>
    </row>
    <row r="39073" spans="1:4">
      <c r="A39073">
        <v>37729</v>
      </c>
      <c r="B39073" t="s">
        <v>13720</v>
      </c>
      <c r="C39073" t="s">
        <v>11941</v>
      </c>
      <c r="D39073" s="183" t="s">
        <v>13721</v>
      </c>
    </row>
    <row r="39074" spans="1:4">
      <c r="A39074">
        <v>37730</v>
      </c>
      <c r="B39074" t="s">
        <v>13722</v>
      </c>
      <c r="C39074" t="s">
        <v>11941</v>
      </c>
      <c r="D39074" s="183" t="s">
        <v>13723</v>
      </c>
    </row>
    <row r="39075" spans="1:4">
      <c r="A39075">
        <v>37731</v>
      </c>
      <c r="B39075" t="s">
        <v>13724</v>
      </c>
      <c r="C39075" t="s">
        <v>11941</v>
      </c>
      <c r="D39075" s="183" t="s">
        <v>13725</v>
      </c>
    </row>
    <row r="39076" spans="1:4">
      <c r="A39076">
        <v>37732</v>
      </c>
      <c r="B39076" t="s">
        <v>13726</v>
      </c>
      <c r="C39076" t="s">
        <v>11941</v>
      </c>
      <c r="D39076" s="183" t="s">
        <v>13727</v>
      </c>
    </row>
    <row r="39077" spans="1:4">
      <c r="A39077">
        <v>42250</v>
      </c>
      <c r="B39077" t="s">
        <v>13728</v>
      </c>
      <c r="C39077" t="s">
        <v>13729</v>
      </c>
      <c r="D39077" s="183" t="s">
        <v>13730</v>
      </c>
    </row>
    <row r="39078" spans="1:4">
      <c r="A39078">
        <v>42256</v>
      </c>
      <c r="B39078" t="s">
        <v>13731</v>
      </c>
      <c r="C39078" t="s">
        <v>12029</v>
      </c>
      <c r="D39078" s="183" t="s">
        <v>2202</v>
      </c>
    </row>
    <row r="39079" spans="1:4">
      <c r="A39079">
        <v>4743</v>
      </c>
      <c r="B39079" t="s">
        <v>13732</v>
      </c>
      <c r="C39079" t="s">
        <v>12212</v>
      </c>
      <c r="D39079" s="183" t="s">
        <v>5721</v>
      </c>
    </row>
    <row r="39080" spans="1:4">
      <c r="A39080">
        <v>4744</v>
      </c>
      <c r="B39080" t="s">
        <v>13733</v>
      </c>
      <c r="C39080" t="s">
        <v>12212</v>
      </c>
      <c r="D39080" s="183" t="s">
        <v>13734</v>
      </c>
    </row>
    <row r="39081" spans="1:4">
      <c r="A39081">
        <v>4745</v>
      </c>
      <c r="B39081" t="s">
        <v>13735</v>
      </c>
      <c r="C39081" t="s">
        <v>12212</v>
      </c>
      <c r="D39081" s="183" t="s">
        <v>13736</v>
      </c>
    </row>
    <row r="39082" spans="1:4">
      <c r="A39082">
        <v>36496</v>
      </c>
      <c r="B39082" t="s">
        <v>13737</v>
      </c>
      <c r="C39082" t="s">
        <v>11941</v>
      </c>
      <c r="D39082" s="183" t="s">
        <v>13738</v>
      </c>
    </row>
    <row r="39083" spans="1:4">
      <c r="A39083">
        <v>10630</v>
      </c>
      <c r="B39083" t="s">
        <v>13739</v>
      </c>
      <c r="C39083" t="s">
        <v>11941</v>
      </c>
      <c r="D39083" s="183" t="s">
        <v>13740</v>
      </c>
    </row>
    <row r="39084" spans="1:4">
      <c r="A39084">
        <v>37762</v>
      </c>
      <c r="B39084" t="s">
        <v>13741</v>
      </c>
      <c r="C39084" t="s">
        <v>11941</v>
      </c>
      <c r="D39084" s="183" t="s">
        <v>13742</v>
      </c>
    </row>
    <row r="39085" spans="1:4">
      <c r="A39085">
        <v>37763</v>
      </c>
      <c r="B39085" t="s">
        <v>13743</v>
      </c>
      <c r="C39085" t="s">
        <v>11941</v>
      </c>
      <c r="D39085" s="183" t="s">
        <v>13744</v>
      </c>
    </row>
    <row r="39086" spans="1:4">
      <c r="A39086">
        <v>41992</v>
      </c>
      <c r="B39086" t="s">
        <v>13745</v>
      </c>
      <c r="C39086" t="s">
        <v>11941</v>
      </c>
      <c r="D39086" s="183" t="s">
        <v>13746</v>
      </c>
    </row>
    <row r="39087" spans="1:4">
      <c r="A39087">
        <v>13215</v>
      </c>
      <c r="B39087" t="s">
        <v>13747</v>
      </c>
      <c r="C39087" t="s">
        <v>11941</v>
      </c>
      <c r="D39087" s="183" t="s">
        <v>13748</v>
      </c>
    </row>
    <row r="39088" spans="1:4">
      <c r="A39088">
        <v>4235</v>
      </c>
      <c r="B39088" t="s">
        <v>13749</v>
      </c>
      <c r="C39088" t="s">
        <v>11947</v>
      </c>
      <c r="D39088" s="183" t="s">
        <v>4574</v>
      </c>
    </row>
    <row r="39089" spans="1:4">
      <c r="A39089">
        <v>40976</v>
      </c>
      <c r="B39089" t="s">
        <v>13750</v>
      </c>
      <c r="C39089" t="s">
        <v>12216</v>
      </c>
      <c r="D39089" s="183" t="s">
        <v>13751</v>
      </c>
    </row>
    <row r="39090" spans="1:4">
      <c r="A39090">
        <v>39013</v>
      </c>
      <c r="B39090" t="s">
        <v>13752</v>
      </c>
      <c r="C39090" t="s">
        <v>11941</v>
      </c>
      <c r="D39090" s="183" t="s">
        <v>2228</v>
      </c>
    </row>
    <row r="39091" spans="1:4">
      <c r="A39091">
        <v>41967</v>
      </c>
      <c r="B39091" t="s">
        <v>13753</v>
      </c>
      <c r="C39091" t="s">
        <v>12032</v>
      </c>
      <c r="D39091" s="183" t="s">
        <v>6918</v>
      </c>
    </row>
    <row r="39092" spans="1:4">
      <c r="A39092">
        <v>12760</v>
      </c>
      <c r="B39092" t="s">
        <v>13754</v>
      </c>
      <c r="C39092" t="s">
        <v>11944</v>
      </c>
      <c r="D39092" s="183" t="s">
        <v>13755</v>
      </c>
    </row>
    <row r="39093" spans="1:4">
      <c r="A39093">
        <v>12759</v>
      </c>
      <c r="B39093" t="s">
        <v>13756</v>
      </c>
      <c r="C39093" t="s">
        <v>11944</v>
      </c>
      <c r="D39093" s="183" t="s">
        <v>13757</v>
      </c>
    </row>
    <row r="39094" spans="1:4">
      <c r="A39094">
        <v>40424</v>
      </c>
      <c r="B39094" t="s">
        <v>13758</v>
      </c>
      <c r="C39094" t="s">
        <v>12029</v>
      </c>
      <c r="D39094" s="183" t="s">
        <v>12044</v>
      </c>
    </row>
    <row r="39095" spans="1:4">
      <c r="A39095">
        <v>1325</v>
      </c>
      <c r="B39095" t="s">
        <v>13759</v>
      </c>
      <c r="C39095" t="s">
        <v>12029</v>
      </c>
      <c r="D39095" s="183" t="s">
        <v>4592</v>
      </c>
    </row>
    <row r="39096" spans="1:4">
      <c r="A39096">
        <v>1327</v>
      </c>
      <c r="B39096" t="s">
        <v>13760</v>
      </c>
      <c r="C39096" t="s">
        <v>12029</v>
      </c>
      <c r="D39096" s="183" t="s">
        <v>12061</v>
      </c>
    </row>
    <row r="39097" spans="1:4">
      <c r="A39097">
        <v>1328</v>
      </c>
      <c r="B39097" t="s">
        <v>13761</v>
      </c>
      <c r="C39097" t="s">
        <v>12029</v>
      </c>
      <c r="D39097" s="183" t="s">
        <v>11249</v>
      </c>
    </row>
    <row r="39098" spans="1:4">
      <c r="A39098">
        <v>1321</v>
      </c>
      <c r="B39098" t="s">
        <v>13762</v>
      </c>
      <c r="C39098" t="s">
        <v>12029</v>
      </c>
      <c r="D39098" s="183" t="s">
        <v>2346</v>
      </c>
    </row>
    <row r="39099" spans="1:4">
      <c r="A39099">
        <v>1318</v>
      </c>
      <c r="B39099" t="s">
        <v>13763</v>
      </c>
      <c r="C39099" t="s">
        <v>12029</v>
      </c>
      <c r="D39099" s="183" t="s">
        <v>1422</v>
      </c>
    </row>
    <row r="39100" spans="1:4">
      <c r="A39100">
        <v>1322</v>
      </c>
      <c r="B39100" t="s">
        <v>13764</v>
      </c>
      <c r="C39100" t="s">
        <v>12029</v>
      </c>
      <c r="D39100" s="183" t="s">
        <v>4590</v>
      </c>
    </row>
    <row r="39101" spans="1:4">
      <c r="A39101">
        <v>1323</v>
      </c>
      <c r="B39101" t="s">
        <v>13765</v>
      </c>
      <c r="C39101" t="s">
        <v>12029</v>
      </c>
      <c r="D39101" s="183" t="s">
        <v>9859</v>
      </c>
    </row>
    <row r="39102" spans="1:4">
      <c r="A39102">
        <v>1319</v>
      </c>
      <c r="B39102" t="s">
        <v>13766</v>
      </c>
      <c r="C39102" t="s">
        <v>12029</v>
      </c>
      <c r="D39102" s="183" t="s">
        <v>10272</v>
      </c>
    </row>
    <row r="39103" spans="1:4">
      <c r="A39103">
        <v>11026</v>
      </c>
      <c r="B39103" t="s">
        <v>13767</v>
      </c>
      <c r="C39103" t="s">
        <v>12029</v>
      </c>
      <c r="D39103" s="183" t="s">
        <v>1993</v>
      </c>
    </row>
    <row r="39104" spans="1:4">
      <c r="A39104">
        <v>11027</v>
      </c>
      <c r="B39104" t="s">
        <v>13768</v>
      </c>
      <c r="C39104" t="s">
        <v>12029</v>
      </c>
      <c r="D39104" s="183" t="s">
        <v>7698</v>
      </c>
    </row>
    <row r="39105" spans="1:4">
      <c r="A39105">
        <v>11046</v>
      </c>
      <c r="B39105" t="s">
        <v>13769</v>
      </c>
      <c r="C39105" t="s">
        <v>12029</v>
      </c>
      <c r="D39105" s="183" t="s">
        <v>2810</v>
      </c>
    </row>
    <row r="39106" spans="1:4">
      <c r="A39106">
        <v>11047</v>
      </c>
      <c r="B39106" t="s">
        <v>13770</v>
      </c>
      <c r="C39106" t="s">
        <v>12029</v>
      </c>
      <c r="D39106" s="183" t="s">
        <v>1863</v>
      </c>
    </row>
    <row r="39107" spans="1:4">
      <c r="A39107">
        <v>39630</v>
      </c>
      <c r="B39107" t="s">
        <v>13771</v>
      </c>
      <c r="C39107" t="s">
        <v>11944</v>
      </c>
      <c r="D39107" s="183" t="s">
        <v>11366</v>
      </c>
    </row>
    <row r="39108" spans="1:4">
      <c r="A39108">
        <v>11049</v>
      </c>
      <c r="B39108" t="s">
        <v>13772</v>
      </c>
      <c r="C39108" t="s">
        <v>12029</v>
      </c>
      <c r="D39108" s="183" t="s">
        <v>533</v>
      </c>
    </row>
    <row r="39109" spans="1:4">
      <c r="A39109">
        <v>39632</v>
      </c>
      <c r="B39109" t="s">
        <v>13773</v>
      </c>
      <c r="C39109" t="s">
        <v>11944</v>
      </c>
      <c r="D39109" s="183" t="s">
        <v>13774</v>
      </c>
    </row>
    <row r="39110" spans="1:4">
      <c r="A39110">
        <v>11051</v>
      </c>
      <c r="B39110" t="s">
        <v>13775</v>
      </c>
      <c r="C39110" t="s">
        <v>12029</v>
      </c>
      <c r="D39110" s="183" t="s">
        <v>2810</v>
      </c>
    </row>
    <row r="39111" spans="1:4">
      <c r="A39111">
        <v>11061</v>
      </c>
      <c r="B39111" t="s">
        <v>13776</v>
      </c>
      <c r="C39111" t="s">
        <v>12029</v>
      </c>
      <c r="D39111" s="183" t="s">
        <v>12046</v>
      </c>
    </row>
    <row r="39112" spans="1:4">
      <c r="A39112">
        <v>1336</v>
      </c>
      <c r="B39112" t="s">
        <v>13777</v>
      </c>
      <c r="C39112" t="s">
        <v>11944</v>
      </c>
      <c r="D39112" s="183" t="s">
        <v>13778</v>
      </c>
    </row>
    <row r="39113" spans="1:4">
      <c r="A39113">
        <v>1333</v>
      </c>
      <c r="B39113" t="s">
        <v>13779</v>
      </c>
      <c r="C39113" t="s">
        <v>12029</v>
      </c>
      <c r="D39113" s="183" t="s">
        <v>7382</v>
      </c>
    </row>
    <row r="39114" spans="1:4">
      <c r="A39114">
        <v>1330</v>
      </c>
      <c r="B39114" t="s">
        <v>13780</v>
      </c>
      <c r="C39114" t="s">
        <v>12029</v>
      </c>
      <c r="D39114" s="183" t="s">
        <v>2856</v>
      </c>
    </row>
    <row r="39115" spans="1:4">
      <c r="A39115">
        <v>10957</v>
      </c>
      <c r="B39115" t="s">
        <v>13781</v>
      </c>
      <c r="C39115" t="s">
        <v>12029</v>
      </c>
      <c r="D39115" s="183" t="s">
        <v>533</v>
      </c>
    </row>
    <row r="39116" spans="1:4">
      <c r="A39116">
        <v>1332</v>
      </c>
      <c r="B39116" t="s">
        <v>13782</v>
      </c>
      <c r="C39116" t="s">
        <v>12029</v>
      </c>
      <c r="D39116" s="183" t="s">
        <v>2113</v>
      </c>
    </row>
    <row r="39117" spans="1:4">
      <c r="A39117">
        <v>1334</v>
      </c>
      <c r="B39117" t="s">
        <v>13783</v>
      </c>
      <c r="C39117" t="s">
        <v>12029</v>
      </c>
      <c r="D39117" s="183" t="s">
        <v>4656</v>
      </c>
    </row>
    <row r="39118" spans="1:4">
      <c r="A39118">
        <v>1335</v>
      </c>
      <c r="B39118" t="s">
        <v>13784</v>
      </c>
      <c r="C39118" t="s">
        <v>12029</v>
      </c>
      <c r="D39118" s="183" t="s">
        <v>13785</v>
      </c>
    </row>
    <row r="39119" spans="1:4">
      <c r="A39119">
        <v>40425</v>
      </c>
      <c r="B39119" t="s">
        <v>13786</v>
      </c>
      <c r="C39119" t="s">
        <v>12029</v>
      </c>
      <c r="D39119" s="183" t="s">
        <v>13663</v>
      </c>
    </row>
    <row r="39120" spans="1:4">
      <c r="A39120">
        <v>1337</v>
      </c>
      <c r="B39120" t="s">
        <v>13787</v>
      </c>
      <c r="C39120" t="s">
        <v>12029</v>
      </c>
      <c r="D39120" s="183" t="s">
        <v>5163</v>
      </c>
    </row>
    <row r="39121" spans="1:4">
      <c r="A39121">
        <v>11122</v>
      </c>
      <c r="B39121" t="s">
        <v>13788</v>
      </c>
      <c r="C39121" t="s">
        <v>12029</v>
      </c>
      <c r="D39121" s="183" t="s">
        <v>13789</v>
      </c>
    </row>
    <row r="39122" spans="1:4">
      <c r="A39122">
        <v>11123</v>
      </c>
      <c r="B39122" t="s">
        <v>13790</v>
      </c>
      <c r="C39122" t="s">
        <v>12029</v>
      </c>
      <c r="D39122" s="183" t="s">
        <v>13789</v>
      </c>
    </row>
    <row r="39123" spans="1:4">
      <c r="A39123">
        <v>11125</v>
      </c>
      <c r="B39123" t="s">
        <v>13791</v>
      </c>
      <c r="C39123" t="s">
        <v>12029</v>
      </c>
      <c r="D39123" s="183" t="s">
        <v>13789</v>
      </c>
    </row>
    <row r="39124" spans="1:4">
      <c r="A39124">
        <v>39416</v>
      </c>
      <c r="B39124" t="s">
        <v>13792</v>
      </c>
      <c r="C39124" t="s">
        <v>11944</v>
      </c>
      <c r="D39124" s="183" t="s">
        <v>13793</v>
      </c>
    </row>
    <row r="39125" spans="1:4">
      <c r="A39125">
        <v>39417</v>
      </c>
      <c r="B39125" t="s">
        <v>13794</v>
      </c>
      <c r="C39125" t="s">
        <v>11944</v>
      </c>
      <c r="D39125" s="183" t="s">
        <v>1552</v>
      </c>
    </row>
    <row r="39126" spans="1:4">
      <c r="A39126">
        <v>39414</v>
      </c>
      <c r="B39126" t="s">
        <v>13795</v>
      </c>
      <c r="C39126" t="s">
        <v>11944</v>
      </c>
      <c r="D39126" s="183" t="s">
        <v>13796</v>
      </c>
    </row>
    <row r="39127" spans="1:4">
      <c r="A39127">
        <v>39415</v>
      </c>
      <c r="B39127" t="s">
        <v>13797</v>
      </c>
      <c r="C39127" t="s">
        <v>11944</v>
      </c>
      <c r="D39127" s="183" t="s">
        <v>13798</v>
      </c>
    </row>
    <row r="39128" spans="1:4">
      <c r="A39128">
        <v>39412</v>
      </c>
      <c r="B39128" t="s">
        <v>13799</v>
      </c>
      <c r="C39128" t="s">
        <v>11944</v>
      </c>
      <c r="D39128" s="183" t="s">
        <v>13800</v>
      </c>
    </row>
    <row r="39129" spans="1:4">
      <c r="A39129">
        <v>39413</v>
      </c>
      <c r="B39129" t="s">
        <v>13801</v>
      </c>
      <c r="C39129" t="s">
        <v>11944</v>
      </c>
      <c r="D39129" s="183" t="s">
        <v>2735</v>
      </c>
    </row>
    <row r="39130" spans="1:4">
      <c r="A39130">
        <v>1338</v>
      </c>
      <c r="B39130" t="s">
        <v>13802</v>
      </c>
      <c r="C39130" t="s">
        <v>11944</v>
      </c>
      <c r="D39130" s="183" t="s">
        <v>10231</v>
      </c>
    </row>
    <row r="39131" spans="1:4">
      <c r="A39131">
        <v>1340</v>
      </c>
      <c r="B39131" t="s">
        <v>13803</v>
      </c>
      <c r="C39131" t="s">
        <v>11944</v>
      </c>
      <c r="D39131" s="183" t="s">
        <v>13804</v>
      </c>
    </row>
    <row r="39132" spans="1:4">
      <c r="A39132">
        <v>1341</v>
      </c>
      <c r="B39132" t="s">
        <v>13805</v>
      </c>
      <c r="C39132" t="s">
        <v>11944</v>
      </c>
      <c r="D39132" s="183" t="s">
        <v>3529</v>
      </c>
    </row>
    <row r="39133" spans="1:4">
      <c r="A39133">
        <v>1364</v>
      </c>
      <c r="B39133" t="s">
        <v>13806</v>
      </c>
      <c r="C39133" t="s">
        <v>11944</v>
      </c>
      <c r="D39133" s="183" t="s">
        <v>6027</v>
      </c>
    </row>
    <row r="39134" spans="1:4">
      <c r="A39134">
        <v>1361</v>
      </c>
      <c r="B39134" t="s">
        <v>13807</v>
      </c>
      <c r="C39134" t="s">
        <v>11941</v>
      </c>
      <c r="D39134" s="183" t="s">
        <v>13808</v>
      </c>
    </row>
    <row r="39135" spans="1:4">
      <c r="A39135">
        <v>1362</v>
      </c>
      <c r="B39135" t="s">
        <v>13809</v>
      </c>
      <c r="C39135" t="s">
        <v>11944</v>
      </c>
      <c r="D39135" s="183" t="s">
        <v>13810</v>
      </c>
    </row>
    <row r="39136" spans="1:4">
      <c r="A39136">
        <v>11131</v>
      </c>
      <c r="B39136" t="s">
        <v>13811</v>
      </c>
      <c r="C39136" t="s">
        <v>11944</v>
      </c>
      <c r="D39136" s="183" t="s">
        <v>13812</v>
      </c>
    </row>
    <row r="39137" spans="1:4">
      <c r="A39137">
        <v>11132</v>
      </c>
      <c r="B39137" t="s">
        <v>13813</v>
      </c>
      <c r="C39137" t="s">
        <v>11944</v>
      </c>
      <c r="D39137" s="183" t="s">
        <v>13814</v>
      </c>
    </row>
    <row r="39138" spans="1:4">
      <c r="A39138">
        <v>1363</v>
      </c>
      <c r="B39138" t="s">
        <v>13815</v>
      </c>
      <c r="C39138" t="s">
        <v>11944</v>
      </c>
      <c r="D39138" s="183" t="s">
        <v>13816</v>
      </c>
    </row>
    <row r="39139" spans="1:4">
      <c r="A39139">
        <v>11130</v>
      </c>
      <c r="B39139" t="s">
        <v>13817</v>
      </c>
      <c r="C39139" t="s">
        <v>11944</v>
      </c>
      <c r="D39139" s="183" t="s">
        <v>6842</v>
      </c>
    </row>
    <row r="39140" spans="1:4">
      <c r="A39140">
        <v>11134</v>
      </c>
      <c r="B39140" t="s">
        <v>13818</v>
      </c>
      <c r="C39140" t="s">
        <v>11944</v>
      </c>
      <c r="D39140" s="183" t="s">
        <v>13819</v>
      </c>
    </row>
    <row r="39141" spans="1:4">
      <c r="A39141">
        <v>11135</v>
      </c>
      <c r="B39141" t="s">
        <v>13820</v>
      </c>
      <c r="C39141" t="s">
        <v>11944</v>
      </c>
      <c r="D39141" s="183" t="s">
        <v>13821</v>
      </c>
    </row>
    <row r="39142" spans="1:4">
      <c r="A39142">
        <v>11136</v>
      </c>
      <c r="B39142" t="s">
        <v>13822</v>
      </c>
      <c r="C39142" t="s">
        <v>11944</v>
      </c>
      <c r="D39142" s="183" t="s">
        <v>13823</v>
      </c>
    </row>
    <row r="39143" spans="1:4">
      <c r="A39143">
        <v>34743</v>
      </c>
      <c r="B39143" t="s">
        <v>13824</v>
      </c>
      <c r="C39143" t="s">
        <v>11944</v>
      </c>
      <c r="D39143" s="183" t="s">
        <v>13825</v>
      </c>
    </row>
    <row r="39144" spans="1:4">
      <c r="A39144">
        <v>11137</v>
      </c>
      <c r="B39144" t="s">
        <v>13826</v>
      </c>
      <c r="C39144" t="s">
        <v>11944</v>
      </c>
      <c r="D39144" s="183" t="s">
        <v>13827</v>
      </c>
    </row>
    <row r="39145" spans="1:4">
      <c r="A39145">
        <v>34745</v>
      </c>
      <c r="B39145" t="s">
        <v>13828</v>
      </c>
      <c r="C39145" t="s">
        <v>11944</v>
      </c>
      <c r="D39145" s="183" t="s">
        <v>13829</v>
      </c>
    </row>
    <row r="39146" spans="1:4">
      <c r="A39146">
        <v>34746</v>
      </c>
      <c r="B39146" t="s">
        <v>13830</v>
      </c>
      <c r="C39146" t="s">
        <v>11944</v>
      </c>
      <c r="D39146" s="183" t="s">
        <v>13831</v>
      </c>
    </row>
    <row r="39147" spans="1:4">
      <c r="A39147">
        <v>1360</v>
      </c>
      <c r="B39147" t="s">
        <v>13832</v>
      </c>
      <c r="C39147" t="s">
        <v>11944</v>
      </c>
      <c r="D39147" s="183" t="s">
        <v>10585</v>
      </c>
    </row>
    <row r="39148" spans="1:4">
      <c r="A39148">
        <v>1346</v>
      </c>
      <c r="B39148" t="s">
        <v>13833</v>
      </c>
      <c r="C39148" t="s">
        <v>11944</v>
      </c>
      <c r="D39148" s="183" t="s">
        <v>13834</v>
      </c>
    </row>
    <row r="39149" spans="1:4">
      <c r="A39149">
        <v>1345</v>
      </c>
      <c r="B39149" t="s">
        <v>13835</v>
      </c>
      <c r="C39149" t="s">
        <v>11944</v>
      </c>
      <c r="D39149" s="183" t="s">
        <v>1742</v>
      </c>
    </row>
    <row r="39150" spans="1:4">
      <c r="A39150">
        <v>1344</v>
      </c>
      <c r="B39150" t="s">
        <v>13836</v>
      </c>
      <c r="C39150" t="s">
        <v>11941</v>
      </c>
      <c r="D39150" s="183" t="s">
        <v>13837</v>
      </c>
    </row>
    <row r="39151" spans="1:4">
      <c r="A39151">
        <v>1342</v>
      </c>
      <c r="B39151" t="s">
        <v>13838</v>
      </c>
      <c r="C39151" t="s">
        <v>11941</v>
      </c>
      <c r="D39151" s="183" t="s">
        <v>2773</v>
      </c>
    </row>
    <row r="39152" spans="1:4">
      <c r="A39152">
        <v>1347</v>
      </c>
      <c r="B39152" t="s">
        <v>13839</v>
      </c>
      <c r="C39152" t="s">
        <v>11944</v>
      </c>
      <c r="D39152" s="183" t="s">
        <v>13840</v>
      </c>
    </row>
    <row r="39153" spans="1:4">
      <c r="A39153">
        <v>1349</v>
      </c>
      <c r="B39153" t="s">
        <v>13841</v>
      </c>
      <c r="C39153" t="s">
        <v>11941</v>
      </c>
      <c r="D39153" s="183" t="s">
        <v>13842</v>
      </c>
    </row>
    <row r="39154" spans="1:4">
      <c r="A39154">
        <v>1350</v>
      </c>
      <c r="B39154" t="s">
        <v>13843</v>
      </c>
      <c r="C39154" t="s">
        <v>11941</v>
      </c>
      <c r="D39154" s="183" t="s">
        <v>13844</v>
      </c>
    </row>
    <row r="39155" spans="1:4">
      <c r="A39155">
        <v>1357</v>
      </c>
      <c r="B39155" t="s">
        <v>13845</v>
      </c>
      <c r="C39155" t="s">
        <v>11941</v>
      </c>
      <c r="D39155" s="183" t="s">
        <v>13846</v>
      </c>
    </row>
    <row r="39156" spans="1:4">
      <c r="A39156">
        <v>1355</v>
      </c>
      <c r="B39156" t="s">
        <v>13847</v>
      </c>
      <c r="C39156" t="s">
        <v>11944</v>
      </c>
      <c r="D39156" s="183" t="s">
        <v>1951</v>
      </c>
    </row>
    <row r="39157" spans="1:4">
      <c r="A39157">
        <v>1358</v>
      </c>
      <c r="B39157" t="s">
        <v>13848</v>
      </c>
      <c r="C39157" t="s">
        <v>11944</v>
      </c>
      <c r="D39157" s="183" t="s">
        <v>13849</v>
      </c>
    </row>
    <row r="39158" spans="1:4">
      <c r="A39158">
        <v>1359</v>
      </c>
      <c r="B39158" t="s">
        <v>13850</v>
      </c>
      <c r="C39158" t="s">
        <v>11941</v>
      </c>
      <c r="D39158" s="183" t="s">
        <v>9674</v>
      </c>
    </row>
    <row r="39159" spans="1:4">
      <c r="A39159">
        <v>1351</v>
      </c>
      <c r="B39159" t="s">
        <v>13851</v>
      </c>
      <c r="C39159" t="s">
        <v>11941</v>
      </c>
      <c r="D39159" s="183" t="s">
        <v>10517</v>
      </c>
    </row>
    <row r="39160" spans="1:4">
      <c r="A39160">
        <v>34659</v>
      </c>
      <c r="B39160" t="s">
        <v>13852</v>
      </c>
      <c r="C39160" t="s">
        <v>11944</v>
      </c>
      <c r="D39160" s="183" t="s">
        <v>13853</v>
      </c>
    </row>
    <row r="39161" spans="1:4">
      <c r="A39161">
        <v>34514</v>
      </c>
      <c r="B39161" t="s">
        <v>13854</v>
      </c>
      <c r="C39161" t="s">
        <v>11944</v>
      </c>
      <c r="D39161" s="183" t="s">
        <v>8117</v>
      </c>
    </row>
    <row r="39162" spans="1:4">
      <c r="A39162">
        <v>34660</v>
      </c>
      <c r="B39162" t="s">
        <v>13855</v>
      </c>
      <c r="C39162" t="s">
        <v>11944</v>
      </c>
      <c r="D39162" s="183" t="s">
        <v>4924</v>
      </c>
    </row>
    <row r="39163" spans="1:4">
      <c r="A39163">
        <v>34661</v>
      </c>
      <c r="B39163" t="s">
        <v>13856</v>
      </c>
      <c r="C39163" t="s">
        <v>11944</v>
      </c>
      <c r="D39163" s="183" t="s">
        <v>13857</v>
      </c>
    </row>
    <row r="39164" spans="1:4">
      <c r="A39164">
        <v>34667</v>
      </c>
      <c r="B39164" t="s">
        <v>13858</v>
      </c>
      <c r="C39164" t="s">
        <v>11944</v>
      </c>
      <c r="D39164" s="183" t="s">
        <v>13859</v>
      </c>
    </row>
    <row r="39165" spans="1:4">
      <c r="A39165">
        <v>34668</v>
      </c>
      <c r="B39165" t="s">
        <v>13860</v>
      </c>
      <c r="C39165" t="s">
        <v>11944</v>
      </c>
      <c r="D39165" s="183" t="s">
        <v>11157</v>
      </c>
    </row>
    <row r="39166" spans="1:4">
      <c r="A39166">
        <v>34741</v>
      </c>
      <c r="B39166" t="s">
        <v>13861</v>
      </c>
      <c r="C39166" t="s">
        <v>11944</v>
      </c>
      <c r="D39166" s="183" t="s">
        <v>13862</v>
      </c>
    </row>
    <row r="39167" spans="1:4">
      <c r="A39167">
        <v>34664</v>
      </c>
      <c r="B39167" t="s">
        <v>13863</v>
      </c>
      <c r="C39167" t="s">
        <v>11944</v>
      </c>
      <c r="D39167" s="183" t="s">
        <v>13864</v>
      </c>
    </row>
    <row r="39168" spans="1:4">
      <c r="A39168">
        <v>34665</v>
      </c>
      <c r="B39168" t="s">
        <v>13865</v>
      </c>
      <c r="C39168" t="s">
        <v>11944</v>
      </c>
      <c r="D39168" s="183" t="s">
        <v>13866</v>
      </c>
    </row>
    <row r="39169" spans="1:4">
      <c r="A39169">
        <v>34666</v>
      </c>
      <c r="B39169" t="s">
        <v>13867</v>
      </c>
      <c r="C39169" t="s">
        <v>11944</v>
      </c>
      <c r="D39169" s="183" t="s">
        <v>13868</v>
      </c>
    </row>
    <row r="39170" spans="1:4">
      <c r="A39170">
        <v>34669</v>
      </c>
      <c r="B39170" t="s">
        <v>13869</v>
      </c>
      <c r="C39170" t="s">
        <v>11944</v>
      </c>
      <c r="D39170" s="183" t="s">
        <v>13870</v>
      </c>
    </row>
    <row r="39171" spans="1:4">
      <c r="A39171">
        <v>34670</v>
      </c>
      <c r="B39171" t="s">
        <v>13871</v>
      </c>
      <c r="C39171" t="s">
        <v>11944</v>
      </c>
      <c r="D39171" s="183" t="s">
        <v>6836</v>
      </c>
    </row>
    <row r="39172" spans="1:4">
      <c r="A39172">
        <v>34671</v>
      </c>
      <c r="B39172" t="s">
        <v>13872</v>
      </c>
      <c r="C39172" t="s">
        <v>11944</v>
      </c>
      <c r="D39172" s="183" t="s">
        <v>13873</v>
      </c>
    </row>
    <row r="39173" spans="1:4">
      <c r="A39173">
        <v>34672</v>
      </c>
      <c r="B39173" t="s">
        <v>13874</v>
      </c>
      <c r="C39173" t="s">
        <v>11944</v>
      </c>
      <c r="D39173" s="183" t="s">
        <v>1252</v>
      </c>
    </row>
    <row r="39174" spans="1:4">
      <c r="A39174">
        <v>34673</v>
      </c>
      <c r="B39174" t="s">
        <v>13875</v>
      </c>
      <c r="C39174" t="s">
        <v>11944</v>
      </c>
      <c r="D39174" s="183" t="s">
        <v>13876</v>
      </c>
    </row>
    <row r="39175" spans="1:4">
      <c r="A39175">
        <v>34674</v>
      </c>
      <c r="B39175" t="s">
        <v>13877</v>
      </c>
      <c r="C39175" t="s">
        <v>11944</v>
      </c>
      <c r="D39175" s="183" t="s">
        <v>13878</v>
      </c>
    </row>
    <row r="39176" spans="1:4">
      <c r="A39176">
        <v>34675</v>
      </c>
      <c r="B39176" t="s">
        <v>13879</v>
      </c>
      <c r="C39176" t="s">
        <v>11944</v>
      </c>
      <c r="D39176" s="183" t="s">
        <v>13880</v>
      </c>
    </row>
    <row r="39177" spans="1:4">
      <c r="A39177">
        <v>34676</v>
      </c>
      <c r="B39177" t="s">
        <v>13881</v>
      </c>
      <c r="C39177" t="s">
        <v>11944</v>
      </c>
      <c r="D39177" s="183" t="s">
        <v>5358</v>
      </c>
    </row>
    <row r="39178" spans="1:4">
      <c r="A39178">
        <v>34677</v>
      </c>
      <c r="B39178" t="s">
        <v>13882</v>
      </c>
      <c r="C39178" t="s">
        <v>11944</v>
      </c>
      <c r="D39178" s="183" t="s">
        <v>13883</v>
      </c>
    </row>
    <row r="39179" spans="1:4">
      <c r="A39179">
        <v>40623</v>
      </c>
      <c r="B39179" t="s">
        <v>13884</v>
      </c>
      <c r="C39179" t="s">
        <v>12658</v>
      </c>
      <c r="D39179" s="183" t="s">
        <v>13885</v>
      </c>
    </row>
    <row r="39180" spans="1:4">
      <c r="A39180">
        <v>11112</v>
      </c>
      <c r="B39180" t="s">
        <v>13886</v>
      </c>
      <c r="C39180" t="s">
        <v>12029</v>
      </c>
      <c r="D39180" s="183" t="s">
        <v>13789</v>
      </c>
    </row>
    <row r="39181" spans="1:4">
      <c r="A39181">
        <v>11115</v>
      </c>
      <c r="B39181" t="s">
        <v>13887</v>
      </c>
      <c r="C39181" t="s">
        <v>11964</v>
      </c>
      <c r="D39181" s="183" t="s">
        <v>13888</v>
      </c>
    </row>
    <row r="39182" spans="1:4">
      <c r="A39182">
        <v>11113</v>
      </c>
      <c r="B39182" t="s">
        <v>13889</v>
      </c>
      <c r="C39182" t="s">
        <v>12029</v>
      </c>
      <c r="D39182" s="183" t="s">
        <v>13789</v>
      </c>
    </row>
    <row r="39183" spans="1:4">
      <c r="A39183">
        <v>11114</v>
      </c>
      <c r="B39183" t="s">
        <v>13890</v>
      </c>
      <c r="C39183" t="s">
        <v>11964</v>
      </c>
      <c r="D39183" s="183" t="s">
        <v>9338</v>
      </c>
    </row>
    <row r="39184" spans="1:4">
      <c r="A39184">
        <v>12083</v>
      </c>
      <c r="B39184" t="s">
        <v>13891</v>
      </c>
      <c r="C39184" t="s">
        <v>11941</v>
      </c>
      <c r="D39184" s="183" t="s">
        <v>13892</v>
      </c>
    </row>
    <row r="39185" spans="1:4">
      <c r="A39185">
        <v>12081</v>
      </c>
      <c r="B39185" t="s">
        <v>13893</v>
      </c>
      <c r="C39185" t="s">
        <v>11941</v>
      </c>
      <c r="D39185" s="183" t="s">
        <v>13894</v>
      </c>
    </row>
    <row r="39186" spans="1:4">
      <c r="A39186">
        <v>12082</v>
      </c>
      <c r="B39186" t="s">
        <v>13895</v>
      </c>
      <c r="C39186" t="s">
        <v>11941</v>
      </c>
      <c r="D39186" s="183" t="s">
        <v>13896</v>
      </c>
    </row>
    <row r="39187" spans="1:4">
      <c r="A39187">
        <v>13354</v>
      </c>
      <c r="B39187" t="s">
        <v>13897</v>
      </c>
      <c r="C39187" t="s">
        <v>11941</v>
      </c>
      <c r="D39187" s="183" t="s">
        <v>13898</v>
      </c>
    </row>
    <row r="39188" spans="1:4">
      <c r="A39188">
        <v>14057</v>
      </c>
      <c r="B39188" t="s">
        <v>13899</v>
      </c>
      <c r="C39188" t="s">
        <v>11941</v>
      </c>
      <c r="D39188" s="183" t="s">
        <v>13900</v>
      </c>
    </row>
    <row r="39189" spans="1:4">
      <c r="A39189">
        <v>14058</v>
      </c>
      <c r="B39189" t="s">
        <v>13901</v>
      </c>
      <c r="C39189" t="s">
        <v>11941</v>
      </c>
      <c r="D39189" s="183" t="s">
        <v>13902</v>
      </c>
    </row>
    <row r="39190" spans="1:4">
      <c r="A39190">
        <v>20971</v>
      </c>
      <c r="B39190" t="s">
        <v>13903</v>
      </c>
      <c r="C39190" t="s">
        <v>11941</v>
      </c>
      <c r="D39190" s="183" t="s">
        <v>13061</v>
      </c>
    </row>
    <row r="39191" spans="1:4">
      <c r="A39191">
        <v>5047</v>
      </c>
      <c r="B39191" t="s">
        <v>13904</v>
      </c>
      <c r="C39191" t="s">
        <v>11941</v>
      </c>
      <c r="D39191" s="183" t="s">
        <v>13905</v>
      </c>
    </row>
    <row r="39192" spans="1:4">
      <c r="A39192">
        <v>13369</v>
      </c>
      <c r="B39192" t="s">
        <v>13906</v>
      </c>
      <c r="C39192" t="s">
        <v>11941</v>
      </c>
      <c r="D39192" s="183" t="s">
        <v>13907</v>
      </c>
    </row>
    <row r="39193" spans="1:4">
      <c r="A39193">
        <v>13370</v>
      </c>
      <c r="B39193" t="s">
        <v>13908</v>
      </c>
      <c r="C39193" t="s">
        <v>11941</v>
      </c>
      <c r="D39193" s="183" t="s">
        <v>13909</v>
      </c>
    </row>
    <row r="39194" spans="1:4">
      <c r="A39194">
        <v>13279</v>
      </c>
      <c r="B39194" t="s">
        <v>13910</v>
      </c>
      <c r="C39194" t="s">
        <v>12029</v>
      </c>
      <c r="D39194" s="183" t="s">
        <v>13911</v>
      </c>
    </row>
    <row r="39195" spans="1:4">
      <c r="A39195">
        <v>11977</v>
      </c>
      <c r="B39195" t="s">
        <v>13912</v>
      </c>
      <c r="C39195" t="s">
        <v>11941</v>
      </c>
      <c r="D39195" s="183" t="s">
        <v>6864</v>
      </c>
    </row>
    <row r="39196" spans="1:4">
      <c r="A39196">
        <v>11975</v>
      </c>
      <c r="B39196" t="s">
        <v>13913</v>
      </c>
      <c r="C39196" t="s">
        <v>11941</v>
      </c>
      <c r="D39196" s="183" t="s">
        <v>5425</v>
      </c>
    </row>
    <row r="39197" spans="1:4">
      <c r="A39197">
        <v>39746</v>
      </c>
      <c r="B39197" t="s">
        <v>13914</v>
      </c>
      <c r="C39197" t="s">
        <v>11941</v>
      </c>
      <c r="D39197" s="183" t="s">
        <v>13915</v>
      </c>
    </row>
    <row r="39198" spans="1:4">
      <c r="A39198">
        <v>11976</v>
      </c>
      <c r="B39198" t="s">
        <v>13916</v>
      </c>
      <c r="C39198" t="s">
        <v>11941</v>
      </c>
      <c r="D39198" s="183" t="s">
        <v>12086</v>
      </c>
    </row>
    <row r="39199" spans="1:4">
      <c r="A39199">
        <v>1368</v>
      </c>
      <c r="B39199" t="s">
        <v>13917</v>
      </c>
      <c r="C39199" t="s">
        <v>11941</v>
      </c>
      <c r="D39199" s="183" t="s">
        <v>13918</v>
      </c>
    </row>
    <row r="39200" spans="1:4">
      <c r="A39200">
        <v>1367</v>
      </c>
      <c r="B39200" t="s">
        <v>13919</v>
      </c>
      <c r="C39200" t="s">
        <v>11941</v>
      </c>
      <c r="D39200" s="183" t="s">
        <v>13920</v>
      </c>
    </row>
    <row r="39201" spans="1:4">
      <c r="A39201">
        <v>7608</v>
      </c>
      <c r="B39201" t="s">
        <v>13921</v>
      </c>
      <c r="C39201" t="s">
        <v>11941</v>
      </c>
      <c r="D39201" s="183" t="s">
        <v>4100</v>
      </c>
    </row>
    <row r="39202" spans="1:4">
      <c r="A39202">
        <v>41900</v>
      </c>
      <c r="B39202" t="s">
        <v>13922</v>
      </c>
      <c r="C39202" t="s">
        <v>12029</v>
      </c>
      <c r="D39202" s="183" t="s">
        <v>9406</v>
      </c>
    </row>
    <row r="39203" spans="1:4">
      <c r="A39203">
        <v>41899</v>
      </c>
      <c r="B39203" t="s">
        <v>13923</v>
      </c>
      <c r="C39203" t="s">
        <v>13729</v>
      </c>
      <c r="D39203" s="183" t="s">
        <v>13924</v>
      </c>
    </row>
    <row r="39204" spans="1:4">
      <c r="A39204">
        <v>1380</v>
      </c>
      <c r="B39204" t="s">
        <v>13925</v>
      </c>
      <c r="C39204" t="s">
        <v>12029</v>
      </c>
      <c r="D39204" s="183" t="s">
        <v>1684</v>
      </c>
    </row>
    <row r="39205" spans="1:4">
      <c r="A39205">
        <v>1375</v>
      </c>
      <c r="B39205" t="s">
        <v>13926</v>
      </c>
      <c r="C39205" t="s">
        <v>12029</v>
      </c>
      <c r="D39205" s="183" t="s">
        <v>13927</v>
      </c>
    </row>
    <row r="39206" spans="1:4">
      <c r="A39206">
        <v>1379</v>
      </c>
      <c r="B39206" t="s">
        <v>441</v>
      </c>
      <c r="C39206" t="s">
        <v>12029</v>
      </c>
      <c r="D39206" s="183" t="s">
        <v>2458</v>
      </c>
    </row>
    <row r="39207" spans="1:4">
      <c r="A39207">
        <v>10511</v>
      </c>
      <c r="B39207" t="s">
        <v>13928</v>
      </c>
      <c r="C39207" t="s">
        <v>13929</v>
      </c>
      <c r="D39207" s="183" t="s">
        <v>12022</v>
      </c>
    </row>
    <row r="39208" spans="1:4">
      <c r="A39208">
        <v>13284</v>
      </c>
      <c r="B39208" t="s">
        <v>13930</v>
      </c>
      <c r="C39208" t="s">
        <v>12029</v>
      </c>
      <c r="D39208" s="183" t="s">
        <v>11132</v>
      </c>
    </row>
    <row r="39209" spans="1:4">
      <c r="A39209">
        <v>25974</v>
      </c>
      <c r="B39209" t="s">
        <v>13931</v>
      </c>
      <c r="C39209" t="s">
        <v>12029</v>
      </c>
      <c r="D39209" s="183" t="s">
        <v>2400</v>
      </c>
    </row>
    <row r="39210" spans="1:4">
      <c r="A39210">
        <v>1382</v>
      </c>
      <c r="B39210" t="s">
        <v>13932</v>
      </c>
      <c r="C39210" t="s">
        <v>13929</v>
      </c>
      <c r="D39210" s="183" t="s">
        <v>7353</v>
      </c>
    </row>
    <row r="39211" spans="1:4">
      <c r="A39211">
        <v>34753</v>
      </c>
      <c r="B39211" t="s">
        <v>13933</v>
      </c>
      <c r="C39211" t="s">
        <v>12029</v>
      </c>
      <c r="D39211" s="183" t="s">
        <v>11164</v>
      </c>
    </row>
    <row r="39212" spans="1:4">
      <c r="A39212">
        <v>420</v>
      </c>
      <c r="B39212" t="s">
        <v>13934</v>
      </c>
      <c r="C39212" t="s">
        <v>11941</v>
      </c>
      <c r="D39212" s="183" t="s">
        <v>1956</v>
      </c>
    </row>
    <row r="39213" spans="1:4">
      <c r="A39213">
        <v>12327</v>
      </c>
      <c r="B39213" t="s">
        <v>13935</v>
      </c>
      <c r="C39213" t="s">
        <v>11941</v>
      </c>
      <c r="D39213" s="183" t="s">
        <v>13936</v>
      </c>
    </row>
    <row r="39214" spans="1:4">
      <c r="A39214">
        <v>36148</v>
      </c>
      <c r="B39214" t="s">
        <v>13937</v>
      </c>
      <c r="C39214" t="s">
        <v>11941</v>
      </c>
      <c r="D39214" s="183" t="s">
        <v>12926</v>
      </c>
    </row>
    <row r="39215" spans="1:4">
      <c r="A39215">
        <v>12329</v>
      </c>
      <c r="B39215" t="s">
        <v>13938</v>
      </c>
      <c r="C39215" t="s">
        <v>12029</v>
      </c>
      <c r="D39215" s="183" t="s">
        <v>13939</v>
      </c>
    </row>
    <row r="39216" spans="1:4">
      <c r="A39216">
        <v>1339</v>
      </c>
      <c r="B39216" t="s">
        <v>13940</v>
      </c>
      <c r="C39216" t="s">
        <v>12029</v>
      </c>
      <c r="D39216" s="183" t="s">
        <v>3462</v>
      </c>
    </row>
    <row r="39217" spans="1:4">
      <c r="A39217">
        <v>11849</v>
      </c>
      <c r="B39217" t="s">
        <v>13941</v>
      </c>
      <c r="C39217" t="s">
        <v>12032</v>
      </c>
      <c r="D39217" s="183" t="s">
        <v>7224</v>
      </c>
    </row>
    <row r="39218" spans="1:4">
      <c r="A39218">
        <v>37418</v>
      </c>
      <c r="B39218" t="s">
        <v>13942</v>
      </c>
      <c r="C39218" t="s">
        <v>11941</v>
      </c>
      <c r="D39218" s="183" t="s">
        <v>13943</v>
      </c>
    </row>
    <row r="39219" spans="1:4">
      <c r="A39219">
        <v>37419</v>
      </c>
      <c r="B39219" t="s">
        <v>13944</v>
      </c>
      <c r="C39219" t="s">
        <v>11941</v>
      </c>
      <c r="D39219" s="183" t="s">
        <v>10582</v>
      </c>
    </row>
    <row r="39220" spans="1:4">
      <c r="A39220">
        <v>1427</v>
      </c>
      <c r="B39220" t="s">
        <v>13945</v>
      </c>
      <c r="C39220" t="s">
        <v>11941</v>
      </c>
      <c r="D39220" s="183" t="s">
        <v>13946</v>
      </c>
    </row>
    <row r="39221" spans="1:4">
      <c r="A39221">
        <v>1402</v>
      </c>
      <c r="B39221" t="s">
        <v>13947</v>
      </c>
      <c r="C39221" t="s">
        <v>11941</v>
      </c>
      <c r="D39221" s="183" t="s">
        <v>6670</v>
      </c>
    </row>
    <row r="39222" spans="1:4">
      <c r="A39222">
        <v>1420</v>
      </c>
      <c r="B39222" t="s">
        <v>13948</v>
      </c>
      <c r="C39222" t="s">
        <v>11941</v>
      </c>
      <c r="D39222" s="183" t="s">
        <v>13949</v>
      </c>
    </row>
    <row r="39223" spans="1:4">
      <c r="A39223">
        <v>1419</v>
      </c>
      <c r="B39223" t="s">
        <v>13950</v>
      </c>
      <c r="C39223" t="s">
        <v>11941</v>
      </c>
      <c r="D39223" s="183" t="s">
        <v>13951</v>
      </c>
    </row>
    <row r="39224" spans="1:4">
      <c r="A39224">
        <v>1414</v>
      </c>
      <c r="B39224" t="s">
        <v>13952</v>
      </c>
      <c r="C39224" t="s">
        <v>11941</v>
      </c>
      <c r="D39224" s="183" t="s">
        <v>949</v>
      </c>
    </row>
    <row r="39225" spans="1:4">
      <c r="A39225">
        <v>1413</v>
      </c>
      <c r="B39225" t="s">
        <v>13953</v>
      </c>
      <c r="C39225" t="s">
        <v>11941</v>
      </c>
      <c r="D39225" s="183" t="s">
        <v>4209</v>
      </c>
    </row>
    <row r="39226" spans="1:4">
      <c r="A39226">
        <v>1412</v>
      </c>
      <c r="B39226" t="s">
        <v>13954</v>
      </c>
      <c r="C39226" t="s">
        <v>11941</v>
      </c>
      <c r="D39226" s="183" t="s">
        <v>13955</v>
      </c>
    </row>
    <row r="39227" spans="1:4">
      <c r="A39227">
        <v>1411</v>
      </c>
      <c r="B39227" t="s">
        <v>13956</v>
      </c>
      <c r="C39227" t="s">
        <v>11941</v>
      </c>
      <c r="D39227" s="183" t="s">
        <v>11653</v>
      </c>
    </row>
    <row r="39228" spans="1:4">
      <c r="A39228">
        <v>1406</v>
      </c>
      <c r="B39228" t="s">
        <v>13957</v>
      </c>
      <c r="C39228" t="s">
        <v>11941</v>
      </c>
      <c r="D39228" s="183" t="s">
        <v>13958</v>
      </c>
    </row>
    <row r="39229" spans="1:4">
      <c r="A39229">
        <v>1407</v>
      </c>
      <c r="B39229" t="s">
        <v>13959</v>
      </c>
      <c r="C39229" t="s">
        <v>11941</v>
      </c>
      <c r="D39229" s="183" t="s">
        <v>543</v>
      </c>
    </row>
    <row r="39230" spans="1:4">
      <c r="A39230">
        <v>1404</v>
      </c>
      <c r="B39230" t="s">
        <v>13960</v>
      </c>
      <c r="C39230" t="s">
        <v>11941</v>
      </c>
      <c r="D39230" s="183" t="s">
        <v>13961</v>
      </c>
    </row>
    <row r="39231" spans="1:4">
      <c r="A39231">
        <v>11281</v>
      </c>
      <c r="B39231" t="s">
        <v>13962</v>
      </c>
      <c r="C39231" t="s">
        <v>11941</v>
      </c>
      <c r="D39231" s="183" t="s">
        <v>13963</v>
      </c>
    </row>
    <row r="39232" spans="1:4">
      <c r="A39232">
        <v>40699</v>
      </c>
      <c r="B39232" t="s">
        <v>13964</v>
      </c>
      <c r="C39232" t="s">
        <v>11941</v>
      </c>
      <c r="D39232" s="183" t="s">
        <v>13965</v>
      </c>
    </row>
    <row r="39233" spans="1:4">
      <c r="A39233">
        <v>40701</v>
      </c>
      <c r="B39233" t="s">
        <v>13966</v>
      </c>
      <c r="C39233" t="s">
        <v>11941</v>
      </c>
      <c r="D39233" s="183" t="s">
        <v>13967</v>
      </c>
    </row>
    <row r="39234" spans="1:4">
      <c r="A39234">
        <v>1442</v>
      </c>
      <c r="B39234" t="s">
        <v>13968</v>
      </c>
      <c r="C39234" t="s">
        <v>11941</v>
      </c>
      <c r="D39234" s="183" t="s">
        <v>13969</v>
      </c>
    </row>
    <row r="39235" spans="1:4">
      <c r="A39235">
        <v>13457</v>
      </c>
      <c r="B39235" t="s">
        <v>13970</v>
      </c>
      <c r="C39235" t="s">
        <v>11941</v>
      </c>
      <c r="D39235" s="183" t="s">
        <v>13971</v>
      </c>
    </row>
    <row r="39236" spans="1:4">
      <c r="A39236">
        <v>40700</v>
      </c>
      <c r="B39236" t="s">
        <v>13972</v>
      </c>
      <c r="C39236" t="s">
        <v>11941</v>
      </c>
      <c r="D39236" s="183" t="s">
        <v>13973</v>
      </c>
    </row>
    <row r="39237" spans="1:4">
      <c r="A39237">
        <v>13458</v>
      </c>
      <c r="B39237" t="s">
        <v>13974</v>
      </c>
      <c r="C39237" t="s">
        <v>11941</v>
      </c>
      <c r="D39237" s="183" t="s">
        <v>13975</v>
      </c>
    </row>
    <row r="39238" spans="1:4">
      <c r="A39238">
        <v>36524</v>
      </c>
      <c r="B39238" t="s">
        <v>13976</v>
      </c>
      <c r="C39238" t="s">
        <v>11941</v>
      </c>
      <c r="D39238" s="183" t="s">
        <v>13977</v>
      </c>
    </row>
    <row r="39239" spans="1:4">
      <c r="A39239">
        <v>36526</v>
      </c>
      <c r="B39239" t="s">
        <v>13978</v>
      </c>
      <c r="C39239" t="s">
        <v>11941</v>
      </c>
      <c r="D39239" s="183" t="s">
        <v>13979</v>
      </c>
    </row>
    <row r="39240" spans="1:4">
      <c r="A39240">
        <v>36523</v>
      </c>
      <c r="B39240" t="s">
        <v>13980</v>
      </c>
      <c r="C39240" t="s">
        <v>11941</v>
      </c>
      <c r="D39240" s="183" t="s">
        <v>13981</v>
      </c>
    </row>
    <row r="39241" spans="1:4">
      <c r="A39241">
        <v>36527</v>
      </c>
      <c r="B39241" t="s">
        <v>13982</v>
      </c>
      <c r="C39241" t="s">
        <v>11941</v>
      </c>
      <c r="D39241" s="183" t="s">
        <v>13983</v>
      </c>
    </row>
    <row r="39242" spans="1:4">
      <c r="A39242">
        <v>13803</v>
      </c>
      <c r="B39242" t="s">
        <v>13984</v>
      </c>
      <c r="C39242" t="s">
        <v>11941</v>
      </c>
      <c r="D39242" s="183" t="s">
        <v>13985</v>
      </c>
    </row>
    <row r="39243" spans="1:4">
      <c r="A39243">
        <v>38642</v>
      </c>
      <c r="B39243" t="s">
        <v>13986</v>
      </c>
      <c r="C39243" t="s">
        <v>11941</v>
      </c>
      <c r="D39243" s="183" t="s">
        <v>13987</v>
      </c>
    </row>
    <row r="39244" spans="1:4">
      <c r="A39244">
        <v>36522</v>
      </c>
      <c r="B39244" t="s">
        <v>13988</v>
      </c>
      <c r="C39244" t="s">
        <v>11941</v>
      </c>
      <c r="D39244" s="183" t="s">
        <v>13989</v>
      </c>
    </row>
    <row r="39245" spans="1:4">
      <c r="A39245">
        <v>36525</v>
      </c>
      <c r="B39245" t="s">
        <v>13990</v>
      </c>
      <c r="C39245" t="s">
        <v>11941</v>
      </c>
      <c r="D39245" s="183" t="s">
        <v>13991</v>
      </c>
    </row>
    <row r="39246" spans="1:4">
      <c r="A39246">
        <v>41991</v>
      </c>
      <c r="B39246" t="s">
        <v>13992</v>
      </c>
      <c r="C39246" t="s">
        <v>11941</v>
      </c>
      <c r="D39246" s="183" t="s">
        <v>13993</v>
      </c>
    </row>
    <row r="39247" spans="1:4">
      <c r="A39247">
        <v>34348</v>
      </c>
      <c r="B39247" t="s">
        <v>13994</v>
      </c>
      <c r="C39247" t="s">
        <v>11964</v>
      </c>
      <c r="D39247" s="183" t="s">
        <v>5075</v>
      </c>
    </row>
    <row r="39248" spans="1:4">
      <c r="A39248">
        <v>34347</v>
      </c>
      <c r="B39248" t="s">
        <v>13995</v>
      </c>
      <c r="C39248" t="s">
        <v>11964</v>
      </c>
      <c r="D39248" s="183" t="s">
        <v>13996</v>
      </c>
    </row>
    <row r="39249" spans="1:4">
      <c r="A39249">
        <v>11146</v>
      </c>
      <c r="B39249" t="s">
        <v>13997</v>
      </c>
      <c r="C39249" t="s">
        <v>12212</v>
      </c>
      <c r="D39249" s="183" t="s">
        <v>13998</v>
      </c>
    </row>
    <row r="39250" spans="1:4">
      <c r="A39250">
        <v>11147</v>
      </c>
      <c r="B39250" t="s">
        <v>13999</v>
      </c>
      <c r="C39250" t="s">
        <v>12212</v>
      </c>
      <c r="D39250" s="183" t="s">
        <v>14000</v>
      </c>
    </row>
    <row r="39251" spans="1:4">
      <c r="A39251">
        <v>34872</v>
      </c>
      <c r="B39251" t="s">
        <v>14001</v>
      </c>
      <c r="C39251" t="s">
        <v>12212</v>
      </c>
      <c r="D39251" s="183" t="s">
        <v>14002</v>
      </c>
    </row>
    <row r="39252" spans="1:4">
      <c r="A39252">
        <v>34491</v>
      </c>
      <c r="B39252" t="s">
        <v>14003</v>
      </c>
      <c r="C39252" t="s">
        <v>12212</v>
      </c>
      <c r="D39252" s="183" t="s">
        <v>14004</v>
      </c>
    </row>
    <row r="39253" spans="1:4">
      <c r="A39253">
        <v>34770</v>
      </c>
      <c r="B39253" t="s">
        <v>14005</v>
      </c>
      <c r="C39253" t="s">
        <v>13729</v>
      </c>
      <c r="D39253" s="183" t="s">
        <v>14006</v>
      </c>
    </row>
    <row r="39254" spans="1:4">
      <c r="A39254">
        <v>1518</v>
      </c>
      <c r="B39254" t="s">
        <v>14007</v>
      </c>
      <c r="C39254" t="s">
        <v>13729</v>
      </c>
      <c r="D39254" s="183" t="s">
        <v>14008</v>
      </c>
    </row>
    <row r="39255" spans="1:4">
      <c r="A39255">
        <v>41965</v>
      </c>
      <c r="B39255" t="s">
        <v>14009</v>
      </c>
      <c r="C39255" t="s">
        <v>13729</v>
      </c>
      <c r="D39255" s="183" t="s">
        <v>14010</v>
      </c>
    </row>
    <row r="39256" spans="1:4">
      <c r="A39256">
        <v>34492</v>
      </c>
      <c r="B39256" t="s">
        <v>14011</v>
      </c>
      <c r="C39256" t="s">
        <v>12212</v>
      </c>
      <c r="D39256" s="183" t="s">
        <v>14012</v>
      </c>
    </row>
    <row r="39257" spans="1:4">
      <c r="A39257">
        <v>1524</v>
      </c>
      <c r="B39257" t="s">
        <v>14013</v>
      </c>
      <c r="C39257" t="s">
        <v>12212</v>
      </c>
      <c r="D39257" s="183" t="s">
        <v>14014</v>
      </c>
    </row>
    <row r="39258" spans="1:4">
      <c r="A39258">
        <v>38404</v>
      </c>
      <c r="B39258" t="s">
        <v>14015</v>
      </c>
      <c r="C39258" t="s">
        <v>12212</v>
      </c>
      <c r="D39258" s="183" t="s">
        <v>14016</v>
      </c>
    </row>
    <row r="39259" spans="1:4">
      <c r="A39259">
        <v>39849</v>
      </c>
      <c r="B39259" t="s">
        <v>14017</v>
      </c>
      <c r="C39259" t="s">
        <v>12212</v>
      </c>
      <c r="D39259" s="183" t="s">
        <v>14018</v>
      </c>
    </row>
    <row r="39260" spans="1:4">
      <c r="A39260">
        <v>38464</v>
      </c>
      <c r="B39260" t="s">
        <v>14019</v>
      </c>
      <c r="C39260" t="s">
        <v>12212</v>
      </c>
      <c r="D39260" s="183" t="s">
        <v>14020</v>
      </c>
    </row>
    <row r="39261" spans="1:4">
      <c r="A39261">
        <v>34493</v>
      </c>
      <c r="B39261" t="s">
        <v>14021</v>
      </c>
      <c r="C39261" t="s">
        <v>12212</v>
      </c>
      <c r="D39261" s="183" t="s">
        <v>14022</v>
      </c>
    </row>
    <row r="39262" spans="1:4">
      <c r="A39262">
        <v>1527</v>
      </c>
      <c r="B39262" t="s">
        <v>14023</v>
      </c>
      <c r="C39262" t="s">
        <v>12212</v>
      </c>
      <c r="D39262" s="183" t="s">
        <v>14024</v>
      </c>
    </row>
    <row r="39263" spans="1:4">
      <c r="A39263">
        <v>38405</v>
      </c>
      <c r="B39263" t="s">
        <v>14025</v>
      </c>
      <c r="C39263" t="s">
        <v>12212</v>
      </c>
      <c r="D39263" s="183" t="s">
        <v>14026</v>
      </c>
    </row>
    <row r="39264" spans="1:4">
      <c r="A39264">
        <v>38408</v>
      </c>
      <c r="B39264" t="s">
        <v>14027</v>
      </c>
      <c r="C39264" t="s">
        <v>12212</v>
      </c>
      <c r="D39264" s="183" t="s">
        <v>14028</v>
      </c>
    </row>
    <row r="39265" spans="1:4">
      <c r="A39265">
        <v>34494</v>
      </c>
      <c r="B39265" t="s">
        <v>14029</v>
      </c>
      <c r="C39265" t="s">
        <v>12212</v>
      </c>
      <c r="D39265" s="183" t="s">
        <v>14030</v>
      </c>
    </row>
    <row r="39266" spans="1:4">
      <c r="A39266">
        <v>1525</v>
      </c>
      <c r="B39266" t="s">
        <v>14031</v>
      </c>
      <c r="C39266" t="s">
        <v>12212</v>
      </c>
      <c r="D39266" s="183" t="s">
        <v>14032</v>
      </c>
    </row>
    <row r="39267" spans="1:4">
      <c r="A39267">
        <v>38406</v>
      </c>
      <c r="B39267" t="s">
        <v>14033</v>
      </c>
      <c r="C39267" t="s">
        <v>12212</v>
      </c>
      <c r="D39267" s="183" t="s">
        <v>14034</v>
      </c>
    </row>
    <row r="39268" spans="1:4">
      <c r="A39268">
        <v>38409</v>
      </c>
      <c r="B39268" t="s">
        <v>14035</v>
      </c>
      <c r="C39268" t="s">
        <v>12212</v>
      </c>
      <c r="D39268" s="183" t="s">
        <v>14036</v>
      </c>
    </row>
    <row r="39269" spans="1:4">
      <c r="A39269">
        <v>34495</v>
      </c>
      <c r="B39269" t="s">
        <v>14037</v>
      </c>
      <c r="C39269" t="s">
        <v>12212</v>
      </c>
      <c r="D39269" s="183" t="s">
        <v>14038</v>
      </c>
    </row>
    <row r="39270" spans="1:4">
      <c r="A39270">
        <v>11145</v>
      </c>
      <c r="B39270" t="s">
        <v>14039</v>
      </c>
      <c r="C39270" t="s">
        <v>12212</v>
      </c>
      <c r="D39270" s="183" t="s">
        <v>14040</v>
      </c>
    </row>
    <row r="39271" spans="1:4">
      <c r="A39271">
        <v>34496</v>
      </c>
      <c r="B39271" t="s">
        <v>14041</v>
      </c>
      <c r="C39271" t="s">
        <v>12212</v>
      </c>
      <c r="D39271" s="183" t="s">
        <v>14042</v>
      </c>
    </row>
    <row r="39272" spans="1:4">
      <c r="A39272">
        <v>34479</v>
      </c>
      <c r="B39272" t="s">
        <v>14043</v>
      </c>
      <c r="C39272" t="s">
        <v>12212</v>
      </c>
      <c r="D39272" s="183" t="s">
        <v>14044</v>
      </c>
    </row>
    <row r="39273" spans="1:4">
      <c r="A39273">
        <v>34481</v>
      </c>
      <c r="B39273" t="s">
        <v>14045</v>
      </c>
      <c r="C39273" t="s">
        <v>12212</v>
      </c>
      <c r="D39273" s="183" t="s">
        <v>14046</v>
      </c>
    </row>
    <row r="39274" spans="1:4">
      <c r="A39274">
        <v>34483</v>
      </c>
      <c r="B39274" t="s">
        <v>14047</v>
      </c>
      <c r="C39274" t="s">
        <v>12212</v>
      </c>
      <c r="D39274" s="183" t="s">
        <v>14048</v>
      </c>
    </row>
    <row r="39275" spans="1:4">
      <c r="A39275">
        <v>34485</v>
      </c>
      <c r="B39275" t="s">
        <v>14049</v>
      </c>
      <c r="C39275" t="s">
        <v>12212</v>
      </c>
      <c r="D39275" s="183" t="s">
        <v>14050</v>
      </c>
    </row>
    <row r="39276" spans="1:4">
      <c r="A39276">
        <v>34497</v>
      </c>
      <c r="B39276" t="s">
        <v>14051</v>
      </c>
      <c r="C39276" t="s">
        <v>12212</v>
      </c>
      <c r="D39276" s="183" t="s">
        <v>14052</v>
      </c>
    </row>
    <row r="39277" spans="1:4">
      <c r="A39277">
        <v>14041</v>
      </c>
      <c r="B39277" t="s">
        <v>14053</v>
      </c>
      <c r="C39277" t="s">
        <v>12212</v>
      </c>
      <c r="D39277" s="183" t="s">
        <v>8378</v>
      </c>
    </row>
    <row r="39278" spans="1:4">
      <c r="A39278">
        <v>1523</v>
      </c>
      <c r="B39278" t="s">
        <v>14054</v>
      </c>
      <c r="C39278" t="s">
        <v>12212</v>
      </c>
      <c r="D39278" s="183" t="s">
        <v>14055</v>
      </c>
    </row>
    <row r="39279" spans="1:4">
      <c r="A39279">
        <v>14052</v>
      </c>
      <c r="B39279" t="s">
        <v>14056</v>
      </c>
      <c r="C39279" t="s">
        <v>11941</v>
      </c>
      <c r="D39279" s="183" t="s">
        <v>8003</v>
      </c>
    </row>
    <row r="39280" spans="1:4">
      <c r="A39280">
        <v>14054</v>
      </c>
      <c r="B39280" t="s">
        <v>14057</v>
      </c>
      <c r="C39280" t="s">
        <v>11941</v>
      </c>
      <c r="D39280" s="183" t="s">
        <v>13012</v>
      </c>
    </row>
    <row r="39281" spans="1:4">
      <c r="A39281">
        <v>14053</v>
      </c>
      <c r="B39281" t="s">
        <v>14058</v>
      </c>
      <c r="C39281" t="s">
        <v>11941</v>
      </c>
      <c r="D39281" s="183" t="s">
        <v>14059</v>
      </c>
    </row>
    <row r="39282" spans="1:4">
      <c r="A39282">
        <v>2558</v>
      </c>
      <c r="B39282" t="s">
        <v>14060</v>
      </c>
      <c r="C39282" t="s">
        <v>11941</v>
      </c>
      <c r="D39282" s="183" t="s">
        <v>691</v>
      </c>
    </row>
    <row r="39283" spans="1:4">
      <c r="A39283">
        <v>2560</v>
      </c>
      <c r="B39283" t="s">
        <v>14061</v>
      </c>
      <c r="C39283" t="s">
        <v>11941</v>
      </c>
      <c r="D39283" s="183" t="s">
        <v>14062</v>
      </c>
    </row>
    <row r="39284" spans="1:4">
      <c r="A39284">
        <v>2559</v>
      </c>
      <c r="B39284" t="s">
        <v>14063</v>
      </c>
      <c r="C39284" t="s">
        <v>11941</v>
      </c>
      <c r="D39284" s="183" t="s">
        <v>14064</v>
      </c>
    </row>
    <row r="39285" spans="1:4">
      <c r="A39285">
        <v>2592</v>
      </c>
      <c r="B39285" t="s">
        <v>14065</v>
      </c>
      <c r="C39285" t="s">
        <v>11941</v>
      </c>
      <c r="D39285" s="183" t="s">
        <v>1071</v>
      </c>
    </row>
    <row r="39286" spans="1:4">
      <c r="A39286">
        <v>2566</v>
      </c>
      <c r="B39286" t="s">
        <v>14066</v>
      </c>
      <c r="C39286" t="s">
        <v>11941</v>
      </c>
      <c r="D39286" s="183" t="s">
        <v>11297</v>
      </c>
    </row>
    <row r="39287" spans="1:4">
      <c r="A39287">
        <v>2589</v>
      </c>
      <c r="B39287" t="s">
        <v>14067</v>
      </c>
      <c r="C39287" t="s">
        <v>11941</v>
      </c>
      <c r="D39287" s="183" t="s">
        <v>6522</v>
      </c>
    </row>
    <row r="39288" spans="1:4">
      <c r="A39288">
        <v>2591</v>
      </c>
      <c r="B39288" t="s">
        <v>14068</v>
      </c>
      <c r="C39288" t="s">
        <v>11941</v>
      </c>
      <c r="D39288" s="183" t="s">
        <v>9202</v>
      </c>
    </row>
    <row r="39289" spans="1:4">
      <c r="A39289">
        <v>2590</v>
      </c>
      <c r="B39289" t="s">
        <v>14069</v>
      </c>
      <c r="C39289" t="s">
        <v>11941</v>
      </c>
      <c r="D39289" s="183" t="s">
        <v>12193</v>
      </c>
    </row>
    <row r="39290" spans="1:4">
      <c r="A39290">
        <v>2567</v>
      </c>
      <c r="B39290" t="s">
        <v>14070</v>
      </c>
      <c r="C39290" t="s">
        <v>11941</v>
      </c>
      <c r="D39290" s="183" t="s">
        <v>14071</v>
      </c>
    </row>
    <row r="39291" spans="1:4">
      <c r="A39291">
        <v>2565</v>
      </c>
      <c r="B39291" t="s">
        <v>14072</v>
      </c>
      <c r="C39291" t="s">
        <v>11941</v>
      </c>
      <c r="D39291" s="183" t="s">
        <v>6874</v>
      </c>
    </row>
    <row r="39292" spans="1:4">
      <c r="A39292">
        <v>2568</v>
      </c>
      <c r="B39292" t="s">
        <v>14073</v>
      </c>
      <c r="C39292" t="s">
        <v>11941</v>
      </c>
      <c r="D39292" s="183" t="s">
        <v>14074</v>
      </c>
    </row>
    <row r="39293" spans="1:4">
      <c r="A39293">
        <v>2594</v>
      </c>
      <c r="B39293" t="s">
        <v>14075</v>
      </c>
      <c r="C39293" t="s">
        <v>11941</v>
      </c>
      <c r="D39293" s="183" t="s">
        <v>14076</v>
      </c>
    </row>
    <row r="39294" spans="1:4">
      <c r="A39294">
        <v>2587</v>
      </c>
      <c r="B39294" t="s">
        <v>14077</v>
      </c>
      <c r="C39294" t="s">
        <v>11941</v>
      </c>
      <c r="D39294" s="183" t="s">
        <v>6923</v>
      </c>
    </row>
    <row r="39295" spans="1:4">
      <c r="A39295">
        <v>2588</v>
      </c>
      <c r="B39295" t="s">
        <v>14078</v>
      </c>
      <c r="C39295" t="s">
        <v>11941</v>
      </c>
      <c r="D39295" s="183" t="s">
        <v>14079</v>
      </c>
    </row>
    <row r="39296" spans="1:4">
      <c r="A39296">
        <v>2569</v>
      </c>
      <c r="B39296" t="s">
        <v>14080</v>
      </c>
      <c r="C39296" t="s">
        <v>11941</v>
      </c>
      <c r="D39296" s="183" t="s">
        <v>4623</v>
      </c>
    </row>
    <row r="39297" spans="1:4">
      <c r="A39297">
        <v>2570</v>
      </c>
      <c r="B39297" t="s">
        <v>14081</v>
      </c>
      <c r="C39297" t="s">
        <v>11941</v>
      </c>
      <c r="D39297" s="183" t="s">
        <v>14082</v>
      </c>
    </row>
    <row r="39298" spans="1:4">
      <c r="A39298">
        <v>2571</v>
      </c>
      <c r="B39298" t="s">
        <v>14083</v>
      </c>
      <c r="C39298" t="s">
        <v>11941</v>
      </c>
      <c r="D39298" s="183" t="s">
        <v>1884</v>
      </c>
    </row>
    <row r="39299" spans="1:4">
      <c r="A39299">
        <v>2593</v>
      </c>
      <c r="B39299" t="s">
        <v>14084</v>
      </c>
      <c r="C39299" t="s">
        <v>11941</v>
      </c>
      <c r="D39299" s="183" t="s">
        <v>4642</v>
      </c>
    </row>
    <row r="39300" spans="1:4">
      <c r="A39300">
        <v>2572</v>
      </c>
      <c r="B39300" t="s">
        <v>14085</v>
      </c>
      <c r="C39300" t="s">
        <v>11941</v>
      </c>
      <c r="D39300" s="183" t="s">
        <v>14086</v>
      </c>
    </row>
    <row r="39301" spans="1:4">
      <c r="A39301">
        <v>2595</v>
      </c>
      <c r="B39301" t="s">
        <v>14087</v>
      </c>
      <c r="C39301" t="s">
        <v>11941</v>
      </c>
      <c r="D39301" s="183" t="s">
        <v>14088</v>
      </c>
    </row>
    <row r="39302" spans="1:4">
      <c r="A39302">
        <v>2576</v>
      </c>
      <c r="B39302" t="s">
        <v>14089</v>
      </c>
      <c r="C39302" t="s">
        <v>11941</v>
      </c>
      <c r="D39302" s="183" t="s">
        <v>557</v>
      </c>
    </row>
    <row r="39303" spans="1:4">
      <c r="A39303">
        <v>2575</v>
      </c>
      <c r="B39303" t="s">
        <v>14090</v>
      </c>
      <c r="C39303" t="s">
        <v>11941</v>
      </c>
      <c r="D39303" s="183" t="s">
        <v>11717</v>
      </c>
    </row>
    <row r="39304" spans="1:4">
      <c r="A39304">
        <v>2573</v>
      </c>
      <c r="B39304" t="s">
        <v>14091</v>
      </c>
      <c r="C39304" t="s">
        <v>11941</v>
      </c>
      <c r="D39304" s="183" t="s">
        <v>723</v>
      </c>
    </row>
    <row r="39305" spans="1:4">
      <c r="A39305">
        <v>2586</v>
      </c>
      <c r="B39305" t="s">
        <v>14092</v>
      </c>
      <c r="C39305" t="s">
        <v>11941</v>
      </c>
      <c r="D39305" s="183" t="s">
        <v>9373</v>
      </c>
    </row>
    <row r="39306" spans="1:4">
      <c r="A39306">
        <v>2577</v>
      </c>
      <c r="B39306" t="s">
        <v>14093</v>
      </c>
      <c r="C39306" t="s">
        <v>11941</v>
      </c>
      <c r="D39306" s="183" t="s">
        <v>14094</v>
      </c>
    </row>
    <row r="39307" spans="1:4">
      <c r="A39307">
        <v>2574</v>
      </c>
      <c r="B39307" t="s">
        <v>14095</v>
      </c>
      <c r="C39307" t="s">
        <v>11941</v>
      </c>
      <c r="D39307" s="183" t="s">
        <v>14096</v>
      </c>
    </row>
    <row r="39308" spans="1:4">
      <c r="A39308">
        <v>2578</v>
      </c>
      <c r="B39308" t="s">
        <v>14097</v>
      </c>
      <c r="C39308" t="s">
        <v>11941</v>
      </c>
      <c r="D39308" s="183" t="s">
        <v>14098</v>
      </c>
    </row>
    <row r="39309" spans="1:4">
      <c r="A39309">
        <v>2585</v>
      </c>
      <c r="B39309" t="s">
        <v>14099</v>
      </c>
      <c r="C39309" t="s">
        <v>11941</v>
      </c>
      <c r="D39309" s="183" t="s">
        <v>14100</v>
      </c>
    </row>
    <row r="39310" spans="1:4">
      <c r="A39310">
        <v>12008</v>
      </c>
      <c r="B39310" t="s">
        <v>14101</v>
      </c>
      <c r="C39310" t="s">
        <v>11941</v>
      </c>
      <c r="D39310" s="183" t="s">
        <v>14102</v>
      </c>
    </row>
    <row r="39311" spans="1:4">
      <c r="A39311">
        <v>2582</v>
      </c>
      <c r="B39311" t="s">
        <v>14103</v>
      </c>
      <c r="C39311" t="s">
        <v>11941</v>
      </c>
      <c r="D39311" s="183" t="s">
        <v>14104</v>
      </c>
    </row>
    <row r="39312" spans="1:4">
      <c r="A39312">
        <v>2597</v>
      </c>
      <c r="B39312" t="s">
        <v>14105</v>
      </c>
      <c r="C39312" t="s">
        <v>11941</v>
      </c>
      <c r="D39312" s="183" t="s">
        <v>3533</v>
      </c>
    </row>
    <row r="39313" spans="1:4">
      <c r="A39313">
        <v>2579</v>
      </c>
      <c r="B39313" t="s">
        <v>14106</v>
      </c>
      <c r="C39313" t="s">
        <v>11941</v>
      </c>
      <c r="D39313" s="183" t="s">
        <v>4714</v>
      </c>
    </row>
    <row r="39314" spans="1:4">
      <c r="A39314">
        <v>2581</v>
      </c>
      <c r="B39314" t="s">
        <v>14107</v>
      </c>
      <c r="C39314" t="s">
        <v>11941</v>
      </c>
      <c r="D39314" s="183" t="s">
        <v>9827</v>
      </c>
    </row>
    <row r="39315" spans="1:4">
      <c r="A39315">
        <v>2596</v>
      </c>
      <c r="B39315" t="s">
        <v>14108</v>
      </c>
      <c r="C39315" t="s">
        <v>11941</v>
      </c>
      <c r="D39315" s="183" t="s">
        <v>14109</v>
      </c>
    </row>
    <row r="39316" spans="1:4">
      <c r="A39316">
        <v>2580</v>
      </c>
      <c r="B39316" t="s">
        <v>14110</v>
      </c>
      <c r="C39316" t="s">
        <v>11941</v>
      </c>
      <c r="D39316" s="183" t="s">
        <v>14111</v>
      </c>
    </row>
    <row r="39317" spans="1:4">
      <c r="A39317">
        <v>2583</v>
      </c>
      <c r="B39317" t="s">
        <v>14112</v>
      </c>
      <c r="C39317" t="s">
        <v>11941</v>
      </c>
      <c r="D39317" s="183" t="s">
        <v>14113</v>
      </c>
    </row>
    <row r="39318" spans="1:4">
      <c r="A39318">
        <v>2584</v>
      </c>
      <c r="B39318" t="s">
        <v>14114</v>
      </c>
      <c r="C39318" t="s">
        <v>11941</v>
      </c>
      <c r="D39318" s="183" t="s">
        <v>14115</v>
      </c>
    </row>
    <row r="39319" spans="1:4">
      <c r="A39319">
        <v>12010</v>
      </c>
      <c r="B39319" t="s">
        <v>14116</v>
      </c>
      <c r="C39319" t="s">
        <v>11941</v>
      </c>
      <c r="D39319" s="183" t="s">
        <v>4656</v>
      </c>
    </row>
    <row r="39320" spans="1:4">
      <c r="A39320">
        <v>39329</v>
      </c>
      <c r="B39320" t="s">
        <v>14117</v>
      </c>
      <c r="C39320" t="s">
        <v>11941</v>
      </c>
      <c r="D39320" s="183" t="s">
        <v>2195</v>
      </c>
    </row>
    <row r="39321" spans="1:4">
      <c r="A39321">
        <v>39330</v>
      </c>
      <c r="B39321" t="s">
        <v>14118</v>
      </c>
      <c r="C39321" t="s">
        <v>11941</v>
      </c>
      <c r="D39321" s="183" t="s">
        <v>7844</v>
      </c>
    </row>
    <row r="39322" spans="1:4">
      <c r="A39322">
        <v>39332</v>
      </c>
      <c r="B39322" t="s">
        <v>14119</v>
      </c>
      <c r="C39322" t="s">
        <v>11941</v>
      </c>
      <c r="D39322" s="183" t="s">
        <v>14120</v>
      </c>
    </row>
    <row r="39323" spans="1:4">
      <c r="A39323">
        <v>39331</v>
      </c>
      <c r="B39323" t="s">
        <v>14121</v>
      </c>
      <c r="C39323" t="s">
        <v>11941</v>
      </c>
      <c r="D39323" s="183" t="s">
        <v>5195</v>
      </c>
    </row>
    <row r="39324" spans="1:4">
      <c r="A39324">
        <v>39333</v>
      </c>
      <c r="B39324" t="s">
        <v>14122</v>
      </c>
      <c r="C39324" t="s">
        <v>11941</v>
      </c>
      <c r="D39324" s="183" t="s">
        <v>969</v>
      </c>
    </row>
    <row r="39325" spans="1:4">
      <c r="A39325">
        <v>39335</v>
      </c>
      <c r="B39325" t="s">
        <v>14123</v>
      </c>
      <c r="C39325" t="s">
        <v>11941</v>
      </c>
      <c r="D39325" s="183" t="s">
        <v>5354</v>
      </c>
    </row>
    <row r="39326" spans="1:4">
      <c r="A39326">
        <v>39334</v>
      </c>
      <c r="B39326" t="s">
        <v>14124</v>
      </c>
      <c r="C39326" t="s">
        <v>11941</v>
      </c>
      <c r="D39326" s="183" t="s">
        <v>5312</v>
      </c>
    </row>
    <row r="39327" spans="1:4">
      <c r="A39327">
        <v>12016</v>
      </c>
      <c r="B39327" t="s">
        <v>14125</v>
      </c>
      <c r="C39327" t="s">
        <v>11941</v>
      </c>
      <c r="D39327" s="183" t="s">
        <v>10820</v>
      </c>
    </row>
    <row r="39328" spans="1:4">
      <c r="A39328">
        <v>12015</v>
      </c>
      <c r="B39328" t="s">
        <v>14126</v>
      </c>
      <c r="C39328" t="s">
        <v>11941</v>
      </c>
      <c r="D39328" s="183" t="s">
        <v>5326</v>
      </c>
    </row>
    <row r="39329" spans="1:4">
      <c r="A39329">
        <v>12020</v>
      </c>
      <c r="B39329" t="s">
        <v>14127</v>
      </c>
      <c r="C39329" t="s">
        <v>11941</v>
      </c>
      <c r="D39329" s="183" t="s">
        <v>10820</v>
      </c>
    </row>
    <row r="39330" spans="1:4">
      <c r="A39330">
        <v>12019</v>
      </c>
      <c r="B39330" t="s">
        <v>14128</v>
      </c>
      <c r="C39330" t="s">
        <v>11941</v>
      </c>
      <c r="D39330" s="183" t="s">
        <v>5326</v>
      </c>
    </row>
    <row r="39331" spans="1:4">
      <c r="A39331">
        <v>39336</v>
      </c>
      <c r="B39331" t="s">
        <v>14129</v>
      </c>
      <c r="C39331" t="s">
        <v>11941</v>
      </c>
      <c r="D39331" s="183" t="s">
        <v>7844</v>
      </c>
    </row>
    <row r="39332" spans="1:4">
      <c r="A39332">
        <v>39338</v>
      </c>
      <c r="B39332" t="s">
        <v>14130</v>
      </c>
      <c r="C39332" t="s">
        <v>11941</v>
      </c>
      <c r="D39332" s="183" t="s">
        <v>14120</v>
      </c>
    </row>
    <row r="39333" spans="1:4">
      <c r="A39333">
        <v>39337</v>
      </c>
      <c r="B39333" t="s">
        <v>14131</v>
      </c>
      <c r="C39333" t="s">
        <v>11941</v>
      </c>
      <c r="D39333" s="183" t="s">
        <v>5195</v>
      </c>
    </row>
    <row r="39334" spans="1:4">
      <c r="A39334">
        <v>39341</v>
      </c>
      <c r="B39334" t="s">
        <v>14132</v>
      </c>
      <c r="C39334" t="s">
        <v>11941</v>
      </c>
      <c r="D39334" s="183" t="s">
        <v>2525</v>
      </c>
    </row>
    <row r="39335" spans="1:4">
      <c r="A39335">
        <v>39340</v>
      </c>
      <c r="B39335" t="s">
        <v>14133</v>
      </c>
      <c r="C39335" t="s">
        <v>11941</v>
      </c>
      <c r="D39335" s="183" t="s">
        <v>14134</v>
      </c>
    </row>
    <row r="39336" spans="1:4">
      <c r="A39336">
        <v>12025</v>
      </c>
      <c r="B39336" t="s">
        <v>14135</v>
      </c>
      <c r="C39336" t="s">
        <v>11941</v>
      </c>
      <c r="D39336" s="183" t="s">
        <v>14136</v>
      </c>
    </row>
    <row r="39337" spans="1:4">
      <c r="A39337">
        <v>39342</v>
      </c>
      <c r="B39337" t="s">
        <v>14137</v>
      </c>
      <c r="C39337" t="s">
        <v>11941</v>
      </c>
      <c r="D39337" s="183" t="s">
        <v>2525</v>
      </c>
    </row>
    <row r="39338" spans="1:4">
      <c r="A39338">
        <v>39343</v>
      </c>
      <c r="B39338" t="s">
        <v>14138</v>
      </c>
      <c r="C39338" t="s">
        <v>11941</v>
      </c>
      <c r="D39338" s="183" t="s">
        <v>6796</v>
      </c>
    </row>
    <row r="39339" spans="1:4">
      <c r="A39339">
        <v>39345</v>
      </c>
      <c r="B39339" t="s">
        <v>14139</v>
      </c>
      <c r="C39339" t="s">
        <v>11941</v>
      </c>
      <c r="D39339" s="183" t="s">
        <v>4207</v>
      </c>
    </row>
    <row r="39340" spans="1:4">
      <c r="A39340">
        <v>39344</v>
      </c>
      <c r="B39340" t="s">
        <v>14140</v>
      </c>
      <c r="C39340" t="s">
        <v>11941</v>
      </c>
      <c r="D39340" s="183" t="s">
        <v>6656</v>
      </c>
    </row>
    <row r="39341" spans="1:4">
      <c r="A39341">
        <v>12623</v>
      </c>
      <c r="B39341" t="s">
        <v>14141</v>
      </c>
      <c r="C39341" t="s">
        <v>11964</v>
      </c>
      <c r="D39341" s="183" t="s">
        <v>1146</v>
      </c>
    </row>
    <row r="39342" spans="1:4">
      <c r="A39342">
        <v>34498</v>
      </c>
      <c r="B39342" t="s">
        <v>14142</v>
      </c>
      <c r="C39342" t="s">
        <v>11941</v>
      </c>
      <c r="D39342" s="183" t="s">
        <v>14143</v>
      </c>
    </row>
    <row r="39343" spans="1:4">
      <c r="A39343">
        <v>13244</v>
      </c>
      <c r="B39343" t="s">
        <v>14144</v>
      </c>
      <c r="C39343" t="s">
        <v>11941</v>
      </c>
      <c r="D39343" s="183" t="s">
        <v>14145</v>
      </c>
    </row>
    <row r="39344" spans="1:4">
      <c r="A39344">
        <v>38998</v>
      </c>
      <c r="B39344" t="s">
        <v>14146</v>
      </c>
      <c r="C39344" t="s">
        <v>11941</v>
      </c>
      <c r="D39344" s="183" t="s">
        <v>721</v>
      </c>
    </row>
    <row r="39345" spans="1:4">
      <c r="A39345">
        <v>38999</v>
      </c>
      <c r="B39345" t="s">
        <v>14147</v>
      </c>
      <c r="C39345" t="s">
        <v>11941</v>
      </c>
      <c r="D39345" s="183" t="s">
        <v>7648</v>
      </c>
    </row>
    <row r="39346" spans="1:4">
      <c r="A39346">
        <v>38996</v>
      </c>
      <c r="B39346" t="s">
        <v>14148</v>
      </c>
      <c r="C39346" t="s">
        <v>11941</v>
      </c>
      <c r="D39346" s="183" t="s">
        <v>2159</v>
      </c>
    </row>
    <row r="39347" spans="1:4">
      <c r="A39347">
        <v>38997</v>
      </c>
      <c r="B39347" t="s">
        <v>14149</v>
      </c>
      <c r="C39347" t="s">
        <v>11941</v>
      </c>
      <c r="D39347" s="183" t="s">
        <v>14150</v>
      </c>
    </row>
    <row r="39348" spans="1:4">
      <c r="A39348">
        <v>39862</v>
      </c>
      <c r="B39348" t="s">
        <v>14151</v>
      </c>
      <c r="C39348" t="s">
        <v>11941</v>
      </c>
      <c r="D39348" s="183" t="s">
        <v>6689</v>
      </c>
    </row>
    <row r="39349" spans="1:4">
      <c r="A39349">
        <v>39863</v>
      </c>
      <c r="B39349" t="s">
        <v>14152</v>
      </c>
      <c r="C39349" t="s">
        <v>11941</v>
      </c>
      <c r="D39349" s="183" t="s">
        <v>4678</v>
      </c>
    </row>
    <row r="39350" spans="1:4">
      <c r="A39350">
        <v>39864</v>
      </c>
      <c r="B39350" t="s">
        <v>14153</v>
      </c>
      <c r="C39350" t="s">
        <v>11941</v>
      </c>
      <c r="D39350" s="183" t="s">
        <v>14154</v>
      </c>
    </row>
    <row r="39351" spans="1:4">
      <c r="A39351">
        <v>39865</v>
      </c>
      <c r="B39351" t="s">
        <v>14155</v>
      </c>
      <c r="C39351" t="s">
        <v>11941</v>
      </c>
      <c r="D39351" s="183" t="s">
        <v>14156</v>
      </c>
    </row>
    <row r="39352" spans="1:4">
      <c r="A39352">
        <v>2517</v>
      </c>
      <c r="B39352" t="s">
        <v>14157</v>
      </c>
      <c r="C39352" t="s">
        <v>11941</v>
      </c>
      <c r="D39352" s="183" t="s">
        <v>809</v>
      </c>
    </row>
    <row r="39353" spans="1:4">
      <c r="A39353">
        <v>2522</v>
      </c>
      <c r="B39353" t="s">
        <v>14158</v>
      </c>
      <c r="C39353" t="s">
        <v>11941</v>
      </c>
      <c r="D39353" s="183" t="s">
        <v>537</v>
      </c>
    </row>
    <row r="39354" spans="1:4">
      <c r="A39354">
        <v>2548</v>
      </c>
      <c r="B39354" t="s">
        <v>14159</v>
      </c>
      <c r="C39354" t="s">
        <v>11941</v>
      </c>
      <c r="D39354" s="183" t="s">
        <v>14160</v>
      </c>
    </row>
    <row r="39355" spans="1:4">
      <c r="A39355">
        <v>2516</v>
      </c>
      <c r="B39355" t="s">
        <v>14161</v>
      </c>
      <c r="C39355" t="s">
        <v>11941</v>
      </c>
      <c r="D39355" s="183" t="s">
        <v>6672</v>
      </c>
    </row>
    <row r="39356" spans="1:4">
      <c r="A39356">
        <v>2518</v>
      </c>
      <c r="B39356" t="s">
        <v>14162</v>
      </c>
      <c r="C39356" t="s">
        <v>11941</v>
      </c>
      <c r="D39356" s="183" t="s">
        <v>14163</v>
      </c>
    </row>
    <row r="39357" spans="1:4">
      <c r="A39357">
        <v>2521</v>
      </c>
      <c r="B39357" t="s">
        <v>14164</v>
      </c>
      <c r="C39357" t="s">
        <v>11941</v>
      </c>
      <c r="D39357" s="183" t="s">
        <v>14165</v>
      </c>
    </row>
    <row r="39358" spans="1:4">
      <c r="A39358">
        <v>2515</v>
      </c>
      <c r="B39358" t="s">
        <v>14166</v>
      </c>
      <c r="C39358" t="s">
        <v>11941</v>
      </c>
      <c r="D39358" s="183" t="s">
        <v>6649</v>
      </c>
    </row>
    <row r="39359" spans="1:4">
      <c r="A39359">
        <v>2519</v>
      </c>
      <c r="B39359" t="s">
        <v>14167</v>
      </c>
      <c r="C39359" t="s">
        <v>11941</v>
      </c>
      <c r="D39359" s="183" t="s">
        <v>10641</v>
      </c>
    </row>
    <row r="39360" spans="1:4">
      <c r="A39360">
        <v>2520</v>
      </c>
      <c r="B39360" t="s">
        <v>14168</v>
      </c>
      <c r="C39360" t="s">
        <v>11941</v>
      </c>
      <c r="D39360" s="183" t="s">
        <v>14169</v>
      </c>
    </row>
    <row r="39361" spans="1:4">
      <c r="A39361">
        <v>1602</v>
      </c>
      <c r="B39361" t="s">
        <v>14170</v>
      </c>
      <c r="C39361" t="s">
        <v>11941</v>
      </c>
      <c r="D39361" s="183" t="s">
        <v>14171</v>
      </c>
    </row>
    <row r="39362" spans="1:4">
      <c r="A39362">
        <v>1601</v>
      </c>
      <c r="B39362" t="s">
        <v>14172</v>
      </c>
      <c r="C39362" t="s">
        <v>11941</v>
      </c>
      <c r="D39362" s="183" t="s">
        <v>14173</v>
      </c>
    </row>
    <row r="39363" spans="1:4">
      <c r="A39363">
        <v>1598</v>
      </c>
      <c r="B39363" t="s">
        <v>14174</v>
      </c>
      <c r="C39363" t="s">
        <v>11941</v>
      </c>
      <c r="D39363" s="183" t="s">
        <v>14175</v>
      </c>
    </row>
    <row r="39364" spans="1:4">
      <c r="A39364">
        <v>1600</v>
      </c>
      <c r="B39364" t="s">
        <v>14176</v>
      </c>
      <c r="C39364" t="s">
        <v>11941</v>
      </c>
      <c r="D39364" s="183" t="s">
        <v>4627</v>
      </c>
    </row>
    <row r="39365" spans="1:4">
      <c r="A39365">
        <v>1603</v>
      </c>
      <c r="B39365" t="s">
        <v>14177</v>
      </c>
      <c r="C39365" t="s">
        <v>11941</v>
      </c>
      <c r="D39365" s="183" t="s">
        <v>14178</v>
      </c>
    </row>
    <row r="39366" spans="1:4">
      <c r="A39366">
        <v>1599</v>
      </c>
      <c r="B39366" t="s">
        <v>14179</v>
      </c>
      <c r="C39366" t="s">
        <v>11941</v>
      </c>
      <c r="D39366" s="183" t="s">
        <v>1234</v>
      </c>
    </row>
    <row r="39367" spans="1:4">
      <c r="A39367">
        <v>1597</v>
      </c>
      <c r="B39367" t="s">
        <v>14180</v>
      </c>
      <c r="C39367" t="s">
        <v>11941</v>
      </c>
      <c r="D39367" s="183" t="s">
        <v>14181</v>
      </c>
    </row>
    <row r="39368" spans="1:4">
      <c r="A39368">
        <v>39600</v>
      </c>
      <c r="B39368" t="s">
        <v>14182</v>
      </c>
      <c r="C39368" t="s">
        <v>11941</v>
      </c>
      <c r="D39368" s="183" t="s">
        <v>9827</v>
      </c>
    </row>
    <row r="39369" spans="1:4">
      <c r="A39369">
        <v>39601</v>
      </c>
      <c r="B39369" t="s">
        <v>14183</v>
      </c>
      <c r="C39369" t="s">
        <v>11941</v>
      </c>
      <c r="D39369" s="183" t="s">
        <v>6309</v>
      </c>
    </row>
    <row r="39370" spans="1:4">
      <c r="A39370">
        <v>39602</v>
      </c>
      <c r="B39370" t="s">
        <v>14184</v>
      </c>
      <c r="C39370" t="s">
        <v>11941</v>
      </c>
      <c r="D39370" s="183" t="s">
        <v>14185</v>
      </c>
    </row>
    <row r="39371" spans="1:4">
      <c r="A39371">
        <v>39603</v>
      </c>
      <c r="B39371" t="s">
        <v>14186</v>
      </c>
      <c r="C39371" t="s">
        <v>11941</v>
      </c>
      <c r="D39371" s="183" t="s">
        <v>1724</v>
      </c>
    </row>
    <row r="39372" spans="1:4">
      <c r="A39372">
        <v>11821</v>
      </c>
      <c r="B39372" t="s">
        <v>14187</v>
      </c>
      <c r="C39372" t="s">
        <v>11941</v>
      </c>
      <c r="D39372" s="183" t="s">
        <v>4594</v>
      </c>
    </row>
    <row r="39373" spans="1:4">
      <c r="A39373">
        <v>1562</v>
      </c>
      <c r="B39373" t="s">
        <v>14188</v>
      </c>
      <c r="C39373" t="s">
        <v>11941</v>
      </c>
      <c r="D39373" s="183" t="s">
        <v>11418</v>
      </c>
    </row>
    <row r="39374" spans="1:4">
      <c r="A39374">
        <v>1563</v>
      </c>
      <c r="B39374" t="s">
        <v>14189</v>
      </c>
      <c r="C39374" t="s">
        <v>11941</v>
      </c>
      <c r="D39374" s="183" t="s">
        <v>7229</v>
      </c>
    </row>
    <row r="39375" spans="1:4">
      <c r="A39375">
        <v>11856</v>
      </c>
      <c r="B39375" t="s">
        <v>14190</v>
      </c>
      <c r="C39375" t="s">
        <v>11941</v>
      </c>
      <c r="D39375" s="183" t="s">
        <v>9276</v>
      </c>
    </row>
    <row r="39376" spans="1:4">
      <c r="A39376">
        <v>11857</v>
      </c>
      <c r="B39376" t="s">
        <v>14191</v>
      </c>
      <c r="C39376" t="s">
        <v>11941</v>
      </c>
      <c r="D39376" s="183" t="s">
        <v>1289</v>
      </c>
    </row>
    <row r="39377" spans="1:4">
      <c r="A39377">
        <v>11858</v>
      </c>
      <c r="B39377" t="s">
        <v>14192</v>
      </c>
      <c r="C39377" t="s">
        <v>11941</v>
      </c>
      <c r="D39377" s="183" t="s">
        <v>14193</v>
      </c>
    </row>
    <row r="39378" spans="1:4">
      <c r="A39378">
        <v>1539</v>
      </c>
      <c r="B39378" t="s">
        <v>14194</v>
      </c>
      <c r="C39378" t="s">
        <v>11941</v>
      </c>
      <c r="D39378" s="183" t="s">
        <v>1293</v>
      </c>
    </row>
    <row r="39379" spans="1:4">
      <c r="A39379">
        <v>11859</v>
      </c>
      <c r="B39379" t="s">
        <v>14195</v>
      </c>
      <c r="C39379" t="s">
        <v>11941</v>
      </c>
      <c r="D39379" s="183" t="s">
        <v>14196</v>
      </c>
    </row>
    <row r="39380" spans="1:4">
      <c r="A39380">
        <v>1550</v>
      </c>
      <c r="B39380" t="s">
        <v>14197</v>
      </c>
      <c r="C39380" t="s">
        <v>11941</v>
      </c>
      <c r="D39380" s="183" t="s">
        <v>1220</v>
      </c>
    </row>
    <row r="39381" spans="1:4">
      <c r="A39381">
        <v>11854</v>
      </c>
      <c r="B39381" t="s">
        <v>14198</v>
      </c>
      <c r="C39381" t="s">
        <v>11941</v>
      </c>
      <c r="D39381" s="183" t="s">
        <v>11249</v>
      </c>
    </row>
    <row r="39382" spans="1:4">
      <c r="A39382">
        <v>11862</v>
      </c>
      <c r="B39382" t="s">
        <v>14199</v>
      </c>
      <c r="C39382" t="s">
        <v>11941</v>
      </c>
      <c r="D39382" s="183" t="s">
        <v>5257</v>
      </c>
    </row>
    <row r="39383" spans="1:4">
      <c r="A39383">
        <v>11863</v>
      </c>
      <c r="B39383" t="s">
        <v>14200</v>
      </c>
      <c r="C39383" t="s">
        <v>11941</v>
      </c>
      <c r="D39383" s="183" t="s">
        <v>12781</v>
      </c>
    </row>
    <row r="39384" spans="1:4">
      <c r="A39384">
        <v>11855</v>
      </c>
      <c r="B39384" t="s">
        <v>14201</v>
      </c>
      <c r="C39384" t="s">
        <v>11941</v>
      </c>
      <c r="D39384" s="183" t="s">
        <v>5179</v>
      </c>
    </row>
    <row r="39385" spans="1:4">
      <c r="A39385">
        <v>11864</v>
      </c>
      <c r="B39385" t="s">
        <v>14202</v>
      </c>
      <c r="C39385" t="s">
        <v>11941</v>
      </c>
      <c r="D39385" s="183" t="s">
        <v>4472</v>
      </c>
    </row>
    <row r="39386" spans="1:4">
      <c r="A39386">
        <v>2527</v>
      </c>
      <c r="B39386" t="s">
        <v>14203</v>
      </c>
      <c r="C39386" t="s">
        <v>11941</v>
      </c>
      <c r="D39386" s="183" t="s">
        <v>4647</v>
      </c>
    </row>
    <row r="39387" spans="1:4">
      <c r="A39387">
        <v>2526</v>
      </c>
      <c r="B39387" t="s">
        <v>14204</v>
      </c>
      <c r="C39387" t="s">
        <v>11941</v>
      </c>
      <c r="D39387" s="183" t="s">
        <v>727</v>
      </c>
    </row>
    <row r="39388" spans="1:4">
      <c r="A39388">
        <v>2487</v>
      </c>
      <c r="B39388" t="s">
        <v>14205</v>
      </c>
      <c r="C39388" t="s">
        <v>11941</v>
      </c>
      <c r="D39388" s="183" t="s">
        <v>2312</v>
      </c>
    </row>
    <row r="39389" spans="1:4">
      <c r="A39389">
        <v>2483</v>
      </c>
      <c r="B39389" t="s">
        <v>14206</v>
      </c>
      <c r="C39389" t="s">
        <v>11941</v>
      </c>
      <c r="D39389" s="183" t="s">
        <v>14207</v>
      </c>
    </row>
    <row r="39390" spans="1:4">
      <c r="A39390">
        <v>2528</v>
      </c>
      <c r="B39390" t="s">
        <v>14208</v>
      </c>
      <c r="C39390" t="s">
        <v>11941</v>
      </c>
      <c r="D39390" s="183" t="s">
        <v>14209</v>
      </c>
    </row>
    <row r="39391" spans="1:4">
      <c r="A39391">
        <v>2489</v>
      </c>
      <c r="B39391" t="s">
        <v>14210</v>
      </c>
      <c r="C39391" t="s">
        <v>11941</v>
      </c>
      <c r="D39391" s="183" t="s">
        <v>2438</v>
      </c>
    </row>
    <row r="39392" spans="1:4">
      <c r="A39392">
        <v>2488</v>
      </c>
      <c r="B39392" t="s">
        <v>14211</v>
      </c>
      <c r="C39392" t="s">
        <v>11941</v>
      </c>
      <c r="D39392" s="183" t="s">
        <v>14212</v>
      </c>
    </row>
    <row r="39393" spans="1:4">
      <c r="A39393">
        <v>2484</v>
      </c>
      <c r="B39393" t="s">
        <v>14213</v>
      </c>
      <c r="C39393" t="s">
        <v>11941</v>
      </c>
      <c r="D39393" s="183" t="s">
        <v>14214</v>
      </c>
    </row>
    <row r="39394" spans="1:4">
      <c r="A39394">
        <v>2485</v>
      </c>
      <c r="B39394" t="s">
        <v>14215</v>
      </c>
      <c r="C39394" t="s">
        <v>11941</v>
      </c>
      <c r="D39394" s="183" t="s">
        <v>1897</v>
      </c>
    </row>
    <row r="39395" spans="1:4">
      <c r="A39395">
        <v>38005</v>
      </c>
      <c r="B39395" t="s">
        <v>14216</v>
      </c>
      <c r="C39395" t="s">
        <v>11941</v>
      </c>
      <c r="D39395" s="183" t="s">
        <v>14217</v>
      </c>
    </row>
    <row r="39396" spans="1:4">
      <c r="A39396">
        <v>38006</v>
      </c>
      <c r="B39396" t="s">
        <v>14218</v>
      </c>
      <c r="C39396" t="s">
        <v>11941</v>
      </c>
      <c r="D39396" s="183" t="s">
        <v>6545</v>
      </c>
    </row>
    <row r="39397" spans="1:4">
      <c r="A39397">
        <v>38428</v>
      </c>
      <c r="B39397" t="s">
        <v>14219</v>
      </c>
      <c r="C39397" t="s">
        <v>11941</v>
      </c>
      <c r="D39397" s="183" t="s">
        <v>14220</v>
      </c>
    </row>
    <row r="39398" spans="1:4">
      <c r="A39398">
        <v>38007</v>
      </c>
      <c r="B39398" t="s">
        <v>14221</v>
      </c>
      <c r="C39398" t="s">
        <v>11941</v>
      </c>
      <c r="D39398" s="183" t="s">
        <v>14222</v>
      </c>
    </row>
    <row r="39399" spans="1:4">
      <c r="A39399">
        <v>38008</v>
      </c>
      <c r="B39399" t="s">
        <v>14223</v>
      </c>
      <c r="C39399" t="s">
        <v>11941</v>
      </c>
      <c r="D39399" s="183" t="s">
        <v>14224</v>
      </c>
    </row>
    <row r="39400" spans="1:4">
      <c r="A39400">
        <v>38009</v>
      </c>
      <c r="B39400" t="s">
        <v>14225</v>
      </c>
      <c r="C39400" t="s">
        <v>11941</v>
      </c>
      <c r="D39400" s="183" t="s">
        <v>14226</v>
      </c>
    </row>
    <row r="39401" spans="1:4">
      <c r="A39401">
        <v>39279</v>
      </c>
      <c r="B39401" t="s">
        <v>14227</v>
      </c>
      <c r="C39401" t="s">
        <v>11941</v>
      </c>
      <c r="D39401" s="183" t="s">
        <v>5326</v>
      </c>
    </row>
    <row r="39402" spans="1:4">
      <c r="A39402">
        <v>38845</v>
      </c>
      <c r="B39402" t="s">
        <v>14228</v>
      </c>
      <c r="C39402" t="s">
        <v>11941</v>
      </c>
      <c r="D39402" s="183" t="s">
        <v>14229</v>
      </c>
    </row>
    <row r="39403" spans="1:4">
      <c r="A39403">
        <v>39280</v>
      </c>
      <c r="B39403" t="s">
        <v>14230</v>
      </c>
      <c r="C39403" t="s">
        <v>11941</v>
      </c>
      <c r="D39403" s="183" t="s">
        <v>5347</v>
      </c>
    </row>
    <row r="39404" spans="1:4">
      <c r="A39404">
        <v>39281</v>
      </c>
      <c r="B39404" t="s">
        <v>14231</v>
      </c>
      <c r="C39404" t="s">
        <v>11941</v>
      </c>
      <c r="D39404" s="183" t="s">
        <v>14232</v>
      </c>
    </row>
    <row r="39405" spans="1:4">
      <c r="A39405">
        <v>38849</v>
      </c>
      <c r="B39405" t="s">
        <v>14233</v>
      </c>
      <c r="C39405" t="s">
        <v>11941</v>
      </c>
      <c r="D39405" s="183" t="s">
        <v>4625</v>
      </c>
    </row>
    <row r="39406" spans="1:4">
      <c r="A39406">
        <v>39282</v>
      </c>
      <c r="B39406" t="s">
        <v>14234</v>
      </c>
      <c r="C39406" t="s">
        <v>11941</v>
      </c>
      <c r="D39406" s="183" t="s">
        <v>8384</v>
      </c>
    </row>
    <row r="39407" spans="1:4">
      <c r="A39407">
        <v>38852</v>
      </c>
      <c r="B39407" t="s">
        <v>14235</v>
      </c>
      <c r="C39407" t="s">
        <v>11941</v>
      </c>
      <c r="D39407" s="183" t="s">
        <v>14236</v>
      </c>
    </row>
    <row r="39408" spans="1:4">
      <c r="A39408">
        <v>38844</v>
      </c>
      <c r="B39408" t="s">
        <v>14237</v>
      </c>
      <c r="C39408" t="s">
        <v>11941</v>
      </c>
      <c r="D39408" s="183" t="s">
        <v>13949</v>
      </c>
    </row>
    <row r="39409" spans="1:4">
      <c r="A39409">
        <v>38846</v>
      </c>
      <c r="B39409" t="s">
        <v>14238</v>
      </c>
      <c r="C39409" t="s">
        <v>11941</v>
      </c>
      <c r="D39409" s="183" t="s">
        <v>2316</v>
      </c>
    </row>
    <row r="39410" spans="1:4">
      <c r="A39410">
        <v>38847</v>
      </c>
      <c r="B39410" t="s">
        <v>14239</v>
      </c>
      <c r="C39410" t="s">
        <v>11941</v>
      </c>
      <c r="D39410" s="183" t="s">
        <v>7681</v>
      </c>
    </row>
    <row r="39411" spans="1:4">
      <c r="A39411">
        <v>38850</v>
      </c>
      <c r="B39411" t="s">
        <v>14240</v>
      </c>
      <c r="C39411" t="s">
        <v>11941</v>
      </c>
      <c r="D39411" s="183" t="s">
        <v>2529</v>
      </c>
    </row>
    <row r="39412" spans="1:4">
      <c r="A39412">
        <v>38848</v>
      </c>
      <c r="B39412" t="s">
        <v>14241</v>
      </c>
      <c r="C39412" t="s">
        <v>11941</v>
      </c>
      <c r="D39412" s="183" t="s">
        <v>14217</v>
      </c>
    </row>
    <row r="39413" spans="1:4">
      <c r="A39413">
        <v>38851</v>
      </c>
      <c r="B39413" t="s">
        <v>14242</v>
      </c>
      <c r="C39413" t="s">
        <v>11941</v>
      </c>
      <c r="D39413" s="183" t="s">
        <v>14243</v>
      </c>
    </row>
    <row r="39414" spans="1:4">
      <c r="A39414">
        <v>38860</v>
      </c>
      <c r="B39414" t="s">
        <v>14244</v>
      </c>
      <c r="C39414" t="s">
        <v>11941</v>
      </c>
      <c r="D39414" s="183" t="s">
        <v>12063</v>
      </c>
    </row>
    <row r="39415" spans="1:4">
      <c r="A39415">
        <v>38861</v>
      </c>
      <c r="B39415" t="s">
        <v>14245</v>
      </c>
      <c r="C39415" t="s">
        <v>11941</v>
      </c>
      <c r="D39415" s="183" t="s">
        <v>14246</v>
      </c>
    </row>
    <row r="39416" spans="1:4">
      <c r="A39416">
        <v>38862</v>
      </c>
      <c r="B39416" t="s">
        <v>14247</v>
      </c>
      <c r="C39416" t="s">
        <v>11941</v>
      </c>
      <c r="D39416" s="183" t="s">
        <v>14248</v>
      </c>
    </row>
    <row r="39417" spans="1:4">
      <c r="A39417">
        <v>38863</v>
      </c>
      <c r="B39417" t="s">
        <v>14249</v>
      </c>
      <c r="C39417" t="s">
        <v>11941</v>
      </c>
      <c r="D39417" s="183" t="s">
        <v>1882</v>
      </c>
    </row>
    <row r="39418" spans="1:4">
      <c r="A39418">
        <v>38865</v>
      </c>
      <c r="B39418" t="s">
        <v>14250</v>
      </c>
      <c r="C39418" t="s">
        <v>11941</v>
      </c>
      <c r="D39418" s="183" t="s">
        <v>4564</v>
      </c>
    </row>
    <row r="39419" spans="1:4">
      <c r="A39419">
        <v>38864</v>
      </c>
      <c r="B39419" t="s">
        <v>14251</v>
      </c>
      <c r="C39419" t="s">
        <v>11941</v>
      </c>
      <c r="D39419" s="183" t="s">
        <v>11297</v>
      </c>
    </row>
    <row r="39420" spans="1:4">
      <c r="A39420">
        <v>38866</v>
      </c>
      <c r="B39420" t="s">
        <v>14252</v>
      </c>
      <c r="C39420" t="s">
        <v>11941</v>
      </c>
      <c r="D39420" s="183" t="s">
        <v>4688</v>
      </c>
    </row>
    <row r="39421" spans="1:4">
      <c r="A39421">
        <v>38868</v>
      </c>
      <c r="B39421" t="s">
        <v>14253</v>
      </c>
      <c r="C39421" t="s">
        <v>11941</v>
      </c>
      <c r="D39421" s="183" t="s">
        <v>2537</v>
      </c>
    </row>
    <row r="39422" spans="1:4">
      <c r="A39422">
        <v>38853</v>
      </c>
      <c r="B39422" t="s">
        <v>14254</v>
      </c>
      <c r="C39422" t="s">
        <v>11941</v>
      </c>
      <c r="D39422" s="183" t="s">
        <v>1692</v>
      </c>
    </row>
    <row r="39423" spans="1:4">
      <c r="A39423">
        <v>38854</v>
      </c>
      <c r="B39423" t="s">
        <v>14255</v>
      </c>
      <c r="C39423" t="s">
        <v>11941</v>
      </c>
      <c r="D39423" s="183" t="s">
        <v>7938</v>
      </c>
    </row>
    <row r="39424" spans="1:4">
      <c r="A39424">
        <v>38855</v>
      </c>
      <c r="B39424" t="s">
        <v>14256</v>
      </c>
      <c r="C39424" t="s">
        <v>11941</v>
      </c>
      <c r="D39424" s="183" t="s">
        <v>1929</v>
      </c>
    </row>
    <row r="39425" spans="1:4">
      <c r="A39425">
        <v>38856</v>
      </c>
      <c r="B39425" t="s">
        <v>14257</v>
      </c>
      <c r="C39425" t="s">
        <v>11941</v>
      </c>
      <c r="D39425" s="183" t="s">
        <v>1483</v>
      </c>
    </row>
    <row r="39426" spans="1:4">
      <c r="A39426">
        <v>38857</v>
      </c>
      <c r="B39426" t="s">
        <v>14258</v>
      </c>
      <c r="C39426" t="s">
        <v>11941</v>
      </c>
      <c r="D39426" s="183" t="s">
        <v>4980</v>
      </c>
    </row>
    <row r="39427" spans="1:4">
      <c r="A39427">
        <v>38858</v>
      </c>
      <c r="B39427" t="s">
        <v>14259</v>
      </c>
      <c r="C39427" t="s">
        <v>11941</v>
      </c>
      <c r="D39427" s="183" t="s">
        <v>9871</v>
      </c>
    </row>
    <row r="39428" spans="1:4">
      <c r="A39428">
        <v>38859</v>
      </c>
      <c r="B39428" t="s">
        <v>14260</v>
      </c>
      <c r="C39428" t="s">
        <v>11941</v>
      </c>
      <c r="D39428" s="183" t="s">
        <v>6299</v>
      </c>
    </row>
    <row r="39429" spans="1:4">
      <c r="A39429">
        <v>1607</v>
      </c>
      <c r="B39429" t="s">
        <v>14261</v>
      </c>
      <c r="C39429" t="s">
        <v>14262</v>
      </c>
      <c r="D39429" s="183" t="s">
        <v>1346</v>
      </c>
    </row>
    <row r="39430" spans="1:4">
      <c r="A39430">
        <v>11467</v>
      </c>
      <c r="B39430" t="s">
        <v>14263</v>
      </c>
      <c r="C39430" t="s">
        <v>11941</v>
      </c>
      <c r="D39430" s="183" t="s">
        <v>545</v>
      </c>
    </row>
    <row r="39431" spans="1:4">
      <c r="A39431">
        <v>38169</v>
      </c>
      <c r="B39431" t="s">
        <v>14264</v>
      </c>
      <c r="C39431" t="s">
        <v>14262</v>
      </c>
      <c r="D39431" s="183" t="s">
        <v>13405</v>
      </c>
    </row>
    <row r="39432" spans="1:4">
      <c r="A39432">
        <v>6142</v>
      </c>
      <c r="B39432" t="s">
        <v>14265</v>
      </c>
      <c r="C39432" t="s">
        <v>11941</v>
      </c>
      <c r="D39432" s="183" t="s">
        <v>8034</v>
      </c>
    </row>
    <row r="39433" spans="1:4">
      <c r="A39433">
        <v>11686</v>
      </c>
      <c r="B39433" t="s">
        <v>14266</v>
      </c>
      <c r="C39433" t="s">
        <v>11941</v>
      </c>
      <c r="D39433" s="183" t="s">
        <v>7844</v>
      </c>
    </row>
    <row r="39434" spans="1:4">
      <c r="A39434">
        <v>37598</v>
      </c>
      <c r="B39434" t="s">
        <v>14267</v>
      </c>
      <c r="C39434" t="s">
        <v>11941</v>
      </c>
      <c r="D39434" s="183" t="s">
        <v>2927</v>
      </c>
    </row>
    <row r="39435" spans="1:4">
      <c r="A39435">
        <v>25398</v>
      </c>
      <c r="B39435" t="s">
        <v>14268</v>
      </c>
      <c r="C39435" t="s">
        <v>11941</v>
      </c>
      <c r="D39435" s="183" t="s">
        <v>14269</v>
      </c>
    </row>
    <row r="39436" spans="1:4">
      <c r="A39436">
        <v>25399</v>
      </c>
      <c r="B39436" t="s">
        <v>14270</v>
      </c>
      <c r="C39436" t="s">
        <v>11941</v>
      </c>
      <c r="D39436" s="183" t="s">
        <v>14271</v>
      </c>
    </row>
    <row r="39437" spans="1:4">
      <c r="A39437">
        <v>10667</v>
      </c>
      <c r="B39437" t="s">
        <v>14272</v>
      </c>
      <c r="C39437" t="s">
        <v>11941</v>
      </c>
      <c r="D39437" s="183" t="s">
        <v>14273</v>
      </c>
    </row>
    <row r="39438" spans="1:4">
      <c r="A39438">
        <v>1613</v>
      </c>
      <c r="B39438" t="s">
        <v>14274</v>
      </c>
      <c r="C39438" t="s">
        <v>11941</v>
      </c>
      <c r="D39438" s="183" t="s">
        <v>14275</v>
      </c>
    </row>
    <row r="39439" spans="1:4">
      <c r="A39439">
        <v>1626</v>
      </c>
      <c r="B39439" t="s">
        <v>14276</v>
      </c>
      <c r="C39439" t="s">
        <v>11941</v>
      </c>
      <c r="D39439" s="183" t="s">
        <v>14277</v>
      </c>
    </row>
    <row r="39440" spans="1:4">
      <c r="A39440">
        <v>1625</v>
      </c>
      <c r="B39440" t="s">
        <v>14278</v>
      </c>
      <c r="C39440" t="s">
        <v>11941</v>
      </c>
      <c r="D39440" s="183" t="s">
        <v>14279</v>
      </c>
    </row>
    <row r="39441" spans="1:4">
      <c r="A39441">
        <v>1622</v>
      </c>
      <c r="B39441" t="s">
        <v>14280</v>
      </c>
      <c r="C39441" t="s">
        <v>11941</v>
      </c>
      <c r="D39441" s="183" t="s">
        <v>14281</v>
      </c>
    </row>
    <row r="39442" spans="1:4">
      <c r="A39442">
        <v>1620</v>
      </c>
      <c r="B39442" t="s">
        <v>14282</v>
      </c>
      <c r="C39442" t="s">
        <v>11941</v>
      </c>
      <c r="D39442" s="183" t="s">
        <v>14283</v>
      </c>
    </row>
    <row r="39443" spans="1:4">
      <c r="A39443">
        <v>1629</v>
      </c>
      <c r="B39443" t="s">
        <v>14284</v>
      </c>
      <c r="C39443" t="s">
        <v>11941</v>
      </c>
      <c r="D39443" s="183" t="s">
        <v>14285</v>
      </c>
    </row>
    <row r="39444" spans="1:4">
      <c r="A39444">
        <v>1627</v>
      </c>
      <c r="B39444" t="s">
        <v>14286</v>
      </c>
      <c r="C39444" t="s">
        <v>11941</v>
      </c>
      <c r="D39444" s="183" t="s">
        <v>14287</v>
      </c>
    </row>
    <row r="39445" spans="1:4">
      <c r="A39445">
        <v>1623</v>
      </c>
      <c r="B39445" t="s">
        <v>14288</v>
      </c>
      <c r="C39445" t="s">
        <v>11941</v>
      </c>
      <c r="D39445" s="183" t="s">
        <v>4489</v>
      </c>
    </row>
    <row r="39446" spans="1:4">
      <c r="A39446">
        <v>1619</v>
      </c>
      <c r="B39446" t="s">
        <v>14289</v>
      </c>
      <c r="C39446" t="s">
        <v>11941</v>
      </c>
      <c r="D39446" s="183" t="s">
        <v>14290</v>
      </c>
    </row>
    <row r="39447" spans="1:4">
      <c r="A39447">
        <v>1630</v>
      </c>
      <c r="B39447" t="s">
        <v>14291</v>
      </c>
      <c r="C39447" t="s">
        <v>11941</v>
      </c>
      <c r="D39447" s="183" t="s">
        <v>14292</v>
      </c>
    </row>
    <row r="39448" spans="1:4">
      <c r="A39448">
        <v>1616</v>
      </c>
      <c r="B39448" t="s">
        <v>14293</v>
      </c>
      <c r="C39448" t="s">
        <v>11941</v>
      </c>
      <c r="D39448" s="183" t="s">
        <v>14294</v>
      </c>
    </row>
    <row r="39449" spans="1:4">
      <c r="A39449">
        <v>1614</v>
      </c>
      <c r="B39449" t="s">
        <v>14295</v>
      </c>
      <c r="C39449" t="s">
        <v>11941</v>
      </c>
      <c r="D39449" s="183" t="s">
        <v>14296</v>
      </c>
    </row>
    <row r="39450" spans="1:4">
      <c r="A39450">
        <v>1617</v>
      </c>
      <c r="B39450" t="s">
        <v>14297</v>
      </c>
      <c r="C39450" t="s">
        <v>11941</v>
      </c>
      <c r="D39450" s="183" t="s">
        <v>14298</v>
      </c>
    </row>
    <row r="39451" spans="1:4">
      <c r="A39451">
        <v>1621</v>
      </c>
      <c r="B39451" t="s">
        <v>14299</v>
      </c>
      <c r="C39451" t="s">
        <v>11941</v>
      </c>
      <c r="D39451" s="183" t="s">
        <v>14300</v>
      </c>
    </row>
    <row r="39452" spans="1:4">
      <c r="A39452">
        <v>1624</v>
      </c>
      <c r="B39452" t="s">
        <v>14301</v>
      </c>
      <c r="C39452" t="s">
        <v>11941</v>
      </c>
      <c r="D39452" s="183" t="s">
        <v>14302</v>
      </c>
    </row>
    <row r="39453" spans="1:4">
      <c r="A39453">
        <v>1615</v>
      </c>
      <c r="B39453" t="s">
        <v>14303</v>
      </c>
      <c r="C39453" t="s">
        <v>11941</v>
      </c>
      <c r="D39453" s="183" t="s">
        <v>14304</v>
      </c>
    </row>
    <row r="39454" spans="1:4">
      <c r="A39454">
        <v>1612</v>
      </c>
      <c r="B39454" t="s">
        <v>14305</v>
      </c>
      <c r="C39454" t="s">
        <v>11941</v>
      </c>
      <c r="D39454" s="183" t="s">
        <v>14306</v>
      </c>
    </row>
    <row r="39455" spans="1:4">
      <c r="A39455">
        <v>1618</v>
      </c>
      <c r="B39455" t="s">
        <v>14307</v>
      </c>
      <c r="C39455" t="s">
        <v>11941</v>
      </c>
      <c r="D39455" s="183" t="s">
        <v>14308</v>
      </c>
    </row>
    <row r="39456" spans="1:4">
      <c r="A39456">
        <v>14211</v>
      </c>
      <c r="B39456" t="s">
        <v>14309</v>
      </c>
      <c r="C39456" t="s">
        <v>11941</v>
      </c>
      <c r="D39456" s="183" t="s">
        <v>14310</v>
      </c>
    </row>
    <row r="39457" spans="1:4">
      <c r="A39457">
        <v>34500</v>
      </c>
      <c r="B39457" t="s">
        <v>14311</v>
      </c>
      <c r="C39457" t="s">
        <v>11947</v>
      </c>
      <c r="D39457" s="183" t="s">
        <v>14312</v>
      </c>
    </row>
    <row r="39458" spans="1:4">
      <c r="A39458">
        <v>40934</v>
      </c>
      <c r="B39458" t="s">
        <v>14313</v>
      </c>
      <c r="C39458" t="s">
        <v>12216</v>
      </c>
      <c r="D39458" s="183" t="s">
        <v>14314</v>
      </c>
    </row>
    <row r="39459" spans="1:4">
      <c r="A39459">
        <v>5328</v>
      </c>
      <c r="B39459" t="s">
        <v>14315</v>
      </c>
      <c r="C39459" t="s">
        <v>11941</v>
      </c>
      <c r="D39459" s="183" t="s">
        <v>12361</v>
      </c>
    </row>
    <row r="39460" spans="1:4">
      <c r="A39460">
        <v>38200</v>
      </c>
      <c r="B39460" t="s">
        <v>14316</v>
      </c>
      <c r="C39460" t="s">
        <v>14317</v>
      </c>
      <c r="D39460" s="183" t="s">
        <v>14318</v>
      </c>
    </row>
    <row r="39461" spans="1:4">
      <c r="A39461">
        <v>39269</v>
      </c>
      <c r="B39461" t="s">
        <v>14319</v>
      </c>
      <c r="C39461" t="s">
        <v>11964</v>
      </c>
      <c r="D39461" s="183" t="s">
        <v>1812</v>
      </c>
    </row>
    <row r="39462" spans="1:4">
      <c r="A39462">
        <v>11889</v>
      </c>
      <c r="B39462" t="s">
        <v>14320</v>
      </c>
      <c r="C39462" t="s">
        <v>11964</v>
      </c>
      <c r="D39462" s="183" t="s">
        <v>11380</v>
      </c>
    </row>
    <row r="39463" spans="1:4">
      <c r="A39463">
        <v>39270</v>
      </c>
      <c r="B39463" t="s">
        <v>14321</v>
      </c>
      <c r="C39463" t="s">
        <v>11964</v>
      </c>
      <c r="D39463" s="183" t="s">
        <v>13209</v>
      </c>
    </row>
    <row r="39464" spans="1:4">
      <c r="A39464">
        <v>11890</v>
      </c>
      <c r="B39464" t="s">
        <v>14322</v>
      </c>
      <c r="C39464" t="s">
        <v>11964</v>
      </c>
      <c r="D39464" s="183" t="s">
        <v>2380</v>
      </c>
    </row>
    <row r="39465" spans="1:4">
      <c r="A39465">
        <v>11891</v>
      </c>
      <c r="B39465" t="s">
        <v>14323</v>
      </c>
      <c r="C39465" t="s">
        <v>11964</v>
      </c>
      <c r="D39465" s="183" t="s">
        <v>1333</v>
      </c>
    </row>
    <row r="39466" spans="1:4">
      <c r="A39466">
        <v>11892</v>
      </c>
      <c r="B39466" t="s">
        <v>14324</v>
      </c>
      <c r="C39466" t="s">
        <v>11964</v>
      </c>
      <c r="D39466" s="183" t="s">
        <v>1829</v>
      </c>
    </row>
    <row r="39467" spans="1:4">
      <c r="A39467">
        <v>37601</v>
      </c>
      <c r="B39467" t="s">
        <v>14325</v>
      </c>
      <c r="C39467" t="s">
        <v>11964</v>
      </c>
      <c r="D39467" s="183" t="s">
        <v>2154</v>
      </c>
    </row>
    <row r="39468" spans="1:4">
      <c r="A39468">
        <v>1634</v>
      </c>
      <c r="B39468" t="s">
        <v>14326</v>
      </c>
      <c r="C39468" t="s">
        <v>11964</v>
      </c>
      <c r="D39468" s="183" t="s">
        <v>10447</v>
      </c>
    </row>
    <row r="39469" spans="1:4">
      <c r="A39469">
        <v>5086</v>
      </c>
      <c r="B39469" t="s">
        <v>14327</v>
      </c>
      <c r="C39469" t="s">
        <v>12029</v>
      </c>
      <c r="D39469" s="183" t="s">
        <v>5436</v>
      </c>
    </row>
    <row r="39470" spans="1:4">
      <c r="A39470">
        <v>11280</v>
      </c>
      <c r="B39470" t="s">
        <v>14328</v>
      </c>
      <c r="C39470" t="s">
        <v>11941</v>
      </c>
      <c r="D39470" s="183" t="s">
        <v>14329</v>
      </c>
    </row>
    <row r="39471" spans="1:4">
      <c r="A39471">
        <v>40519</v>
      </c>
      <c r="B39471" t="s">
        <v>14330</v>
      </c>
      <c r="C39471" t="s">
        <v>11941</v>
      </c>
      <c r="D39471" s="183" t="s">
        <v>14331</v>
      </c>
    </row>
    <row r="39472" spans="1:4">
      <c r="A39472">
        <v>39869</v>
      </c>
      <c r="B39472" t="s">
        <v>14332</v>
      </c>
      <c r="C39472" t="s">
        <v>11941</v>
      </c>
      <c r="D39472" s="183" t="s">
        <v>5320</v>
      </c>
    </row>
    <row r="39473" spans="1:4">
      <c r="A39473">
        <v>39870</v>
      </c>
      <c r="B39473" t="s">
        <v>14333</v>
      </c>
      <c r="C39473" t="s">
        <v>11941</v>
      </c>
      <c r="D39473" s="183" t="s">
        <v>2159</v>
      </c>
    </row>
    <row r="39474" spans="1:4">
      <c r="A39474">
        <v>39871</v>
      </c>
      <c r="B39474" t="s">
        <v>14334</v>
      </c>
      <c r="C39474" t="s">
        <v>11941</v>
      </c>
      <c r="D39474" s="183" t="s">
        <v>5174</v>
      </c>
    </row>
    <row r="39475" spans="1:4">
      <c r="A39475">
        <v>12722</v>
      </c>
      <c r="B39475" t="s">
        <v>14335</v>
      </c>
      <c r="C39475" t="s">
        <v>11941</v>
      </c>
      <c r="D39475" s="183" t="s">
        <v>14336</v>
      </c>
    </row>
    <row r="39476" spans="1:4">
      <c r="A39476">
        <v>12714</v>
      </c>
      <c r="B39476" t="s">
        <v>14337</v>
      </c>
      <c r="C39476" t="s">
        <v>11941</v>
      </c>
      <c r="D39476" s="183" t="s">
        <v>1144</v>
      </c>
    </row>
    <row r="39477" spans="1:4">
      <c r="A39477">
        <v>12715</v>
      </c>
      <c r="B39477" t="s">
        <v>14338</v>
      </c>
      <c r="C39477" t="s">
        <v>11941</v>
      </c>
      <c r="D39477" s="183" t="s">
        <v>1422</v>
      </c>
    </row>
    <row r="39478" spans="1:4">
      <c r="A39478">
        <v>12716</v>
      </c>
      <c r="B39478" t="s">
        <v>14339</v>
      </c>
      <c r="C39478" t="s">
        <v>11941</v>
      </c>
      <c r="D39478" s="183" t="s">
        <v>9247</v>
      </c>
    </row>
    <row r="39479" spans="1:4">
      <c r="A39479">
        <v>12717</v>
      </c>
      <c r="B39479" t="s">
        <v>14340</v>
      </c>
      <c r="C39479" t="s">
        <v>11941</v>
      </c>
      <c r="D39479" s="183" t="s">
        <v>14341</v>
      </c>
    </row>
    <row r="39480" spans="1:4">
      <c r="A39480">
        <v>12718</v>
      </c>
      <c r="B39480" t="s">
        <v>14342</v>
      </c>
      <c r="C39480" t="s">
        <v>11941</v>
      </c>
      <c r="D39480" s="183" t="s">
        <v>14343</v>
      </c>
    </row>
    <row r="39481" spans="1:4">
      <c r="A39481">
        <v>12719</v>
      </c>
      <c r="B39481" t="s">
        <v>14344</v>
      </c>
      <c r="C39481" t="s">
        <v>11941</v>
      </c>
      <c r="D39481" s="183" t="s">
        <v>14345</v>
      </c>
    </row>
    <row r="39482" spans="1:4">
      <c r="A39482">
        <v>12720</v>
      </c>
      <c r="B39482" t="s">
        <v>14346</v>
      </c>
      <c r="C39482" t="s">
        <v>11941</v>
      </c>
      <c r="D39482" s="183" t="s">
        <v>14347</v>
      </c>
    </row>
    <row r="39483" spans="1:4">
      <c r="A39483">
        <v>12721</v>
      </c>
      <c r="B39483" t="s">
        <v>14348</v>
      </c>
      <c r="C39483" t="s">
        <v>11941</v>
      </c>
      <c r="D39483" s="183" t="s">
        <v>14349</v>
      </c>
    </row>
    <row r="39484" spans="1:4">
      <c r="A39484">
        <v>3468</v>
      </c>
      <c r="B39484" t="s">
        <v>14350</v>
      </c>
      <c r="C39484" t="s">
        <v>11941</v>
      </c>
      <c r="D39484" s="183" t="s">
        <v>579</v>
      </c>
    </row>
    <row r="39485" spans="1:4">
      <c r="A39485">
        <v>3465</v>
      </c>
      <c r="B39485" t="s">
        <v>14351</v>
      </c>
      <c r="C39485" t="s">
        <v>11941</v>
      </c>
      <c r="D39485" s="183" t="s">
        <v>3927</v>
      </c>
    </row>
    <row r="39486" spans="1:4">
      <c r="A39486">
        <v>12403</v>
      </c>
      <c r="B39486" t="s">
        <v>14352</v>
      </c>
      <c r="C39486" t="s">
        <v>11941</v>
      </c>
      <c r="D39486" s="183" t="s">
        <v>7292</v>
      </c>
    </row>
    <row r="39487" spans="1:4">
      <c r="A39487">
        <v>3463</v>
      </c>
      <c r="B39487" t="s">
        <v>14353</v>
      </c>
      <c r="C39487" t="s">
        <v>11941</v>
      </c>
      <c r="D39487" s="183" t="s">
        <v>13927</v>
      </c>
    </row>
    <row r="39488" spans="1:4">
      <c r="A39488">
        <v>3464</v>
      </c>
      <c r="B39488" t="s">
        <v>14354</v>
      </c>
      <c r="C39488" t="s">
        <v>11941</v>
      </c>
      <c r="D39488" s="183" t="s">
        <v>13927</v>
      </c>
    </row>
    <row r="39489" spans="1:4">
      <c r="A39489">
        <v>3466</v>
      </c>
      <c r="B39489" t="s">
        <v>14355</v>
      </c>
      <c r="C39489" t="s">
        <v>11941</v>
      </c>
      <c r="D39489" s="183" t="s">
        <v>14356</v>
      </c>
    </row>
    <row r="39490" spans="1:4">
      <c r="A39490">
        <v>3467</v>
      </c>
      <c r="B39490" t="s">
        <v>14357</v>
      </c>
      <c r="C39490" t="s">
        <v>11941</v>
      </c>
      <c r="D39490" s="183" t="s">
        <v>14358</v>
      </c>
    </row>
    <row r="39491" spans="1:4">
      <c r="A39491">
        <v>3462</v>
      </c>
      <c r="B39491" t="s">
        <v>14359</v>
      </c>
      <c r="C39491" t="s">
        <v>11941</v>
      </c>
      <c r="D39491" s="183" t="s">
        <v>14360</v>
      </c>
    </row>
    <row r="39492" spans="1:4">
      <c r="A39492">
        <v>3446</v>
      </c>
      <c r="B39492" t="s">
        <v>14361</v>
      </c>
      <c r="C39492" t="s">
        <v>11941</v>
      </c>
      <c r="D39492" s="183" t="s">
        <v>11667</v>
      </c>
    </row>
    <row r="39493" spans="1:4">
      <c r="A39493">
        <v>3445</v>
      </c>
      <c r="B39493" t="s">
        <v>14362</v>
      </c>
      <c r="C39493" t="s">
        <v>11941</v>
      </c>
      <c r="D39493" s="183" t="s">
        <v>14363</v>
      </c>
    </row>
    <row r="39494" spans="1:4">
      <c r="A39494">
        <v>3441</v>
      </c>
      <c r="B39494" t="s">
        <v>14364</v>
      </c>
      <c r="C39494" t="s">
        <v>11941</v>
      </c>
      <c r="D39494" s="183" t="s">
        <v>7124</v>
      </c>
    </row>
    <row r="39495" spans="1:4">
      <c r="A39495">
        <v>3444</v>
      </c>
      <c r="B39495" t="s">
        <v>14365</v>
      </c>
      <c r="C39495" t="s">
        <v>11941</v>
      </c>
      <c r="D39495" s="183" t="s">
        <v>7533</v>
      </c>
    </row>
    <row r="39496" spans="1:4">
      <c r="A39496">
        <v>12402</v>
      </c>
      <c r="B39496" t="s">
        <v>14366</v>
      </c>
      <c r="C39496" t="s">
        <v>11941</v>
      </c>
      <c r="D39496" s="183" t="s">
        <v>6987</v>
      </c>
    </row>
    <row r="39497" spans="1:4">
      <c r="A39497">
        <v>3447</v>
      </c>
      <c r="B39497" t="s">
        <v>14367</v>
      </c>
      <c r="C39497" t="s">
        <v>11941</v>
      </c>
      <c r="D39497" s="183" t="s">
        <v>14368</v>
      </c>
    </row>
    <row r="39498" spans="1:4">
      <c r="A39498">
        <v>3442</v>
      </c>
      <c r="B39498" t="s">
        <v>14369</v>
      </c>
      <c r="C39498" t="s">
        <v>11941</v>
      </c>
      <c r="D39498" s="183" t="s">
        <v>5156</v>
      </c>
    </row>
    <row r="39499" spans="1:4">
      <c r="A39499">
        <v>3448</v>
      </c>
      <c r="B39499" t="s">
        <v>14370</v>
      </c>
      <c r="C39499" t="s">
        <v>11941</v>
      </c>
      <c r="D39499" s="183" t="s">
        <v>14371</v>
      </c>
    </row>
    <row r="39500" spans="1:4">
      <c r="A39500">
        <v>3449</v>
      </c>
      <c r="B39500" t="s">
        <v>14372</v>
      </c>
      <c r="C39500" t="s">
        <v>11941</v>
      </c>
      <c r="D39500" s="183" t="s">
        <v>14373</v>
      </c>
    </row>
    <row r="39501" spans="1:4">
      <c r="A39501">
        <v>37438</v>
      </c>
      <c r="B39501" t="s">
        <v>14374</v>
      </c>
      <c r="C39501" t="s">
        <v>11941</v>
      </c>
      <c r="D39501" s="183" t="s">
        <v>14375</v>
      </c>
    </row>
    <row r="39502" spans="1:4">
      <c r="A39502">
        <v>37439</v>
      </c>
      <c r="B39502" t="s">
        <v>14376</v>
      </c>
      <c r="C39502" t="s">
        <v>11941</v>
      </c>
      <c r="D39502" s="183" t="s">
        <v>14377</v>
      </c>
    </row>
    <row r="39503" spans="1:4">
      <c r="A39503">
        <v>37435</v>
      </c>
      <c r="B39503" t="s">
        <v>14378</v>
      </c>
      <c r="C39503" t="s">
        <v>11941</v>
      </c>
      <c r="D39503" s="183" t="s">
        <v>14379</v>
      </c>
    </row>
    <row r="39504" spans="1:4">
      <c r="A39504">
        <v>37436</v>
      </c>
      <c r="B39504" t="s">
        <v>14380</v>
      </c>
      <c r="C39504" t="s">
        <v>11941</v>
      </c>
      <c r="D39504" s="183" t="s">
        <v>7478</v>
      </c>
    </row>
    <row r="39505" spans="1:4">
      <c r="A39505">
        <v>37437</v>
      </c>
      <c r="B39505" t="s">
        <v>14381</v>
      </c>
      <c r="C39505" t="s">
        <v>11941</v>
      </c>
      <c r="D39505" s="183" t="s">
        <v>5624</v>
      </c>
    </row>
    <row r="39506" spans="1:4">
      <c r="A39506">
        <v>3473</v>
      </c>
      <c r="B39506" t="s">
        <v>14382</v>
      </c>
      <c r="C39506" t="s">
        <v>11941</v>
      </c>
      <c r="D39506" s="183" t="s">
        <v>8761</v>
      </c>
    </row>
    <row r="39507" spans="1:4">
      <c r="A39507">
        <v>3474</v>
      </c>
      <c r="B39507" t="s">
        <v>14383</v>
      </c>
      <c r="C39507" t="s">
        <v>11941</v>
      </c>
      <c r="D39507" s="183" t="s">
        <v>14384</v>
      </c>
    </row>
    <row r="39508" spans="1:4">
      <c r="A39508">
        <v>3450</v>
      </c>
      <c r="B39508" t="s">
        <v>14385</v>
      </c>
      <c r="C39508" t="s">
        <v>11941</v>
      </c>
      <c r="D39508" s="183" t="s">
        <v>9009</v>
      </c>
    </row>
    <row r="39509" spans="1:4">
      <c r="A39509">
        <v>3443</v>
      </c>
      <c r="B39509" t="s">
        <v>14386</v>
      </c>
      <c r="C39509" t="s">
        <v>11941</v>
      </c>
      <c r="D39509" s="183" t="s">
        <v>9221</v>
      </c>
    </row>
    <row r="39510" spans="1:4">
      <c r="A39510">
        <v>3453</v>
      </c>
      <c r="B39510" t="s">
        <v>14387</v>
      </c>
      <c r="C39510" t="s">
        <v>11941</v>
      </c>
      <c r="D39510" s="183" t="s">
        <v>9702</v>
      </c>
    </row>
    <row r="39511" spans="1:4">
      <c r="A39511">
        <v>3452</v>
      </c>
      <c r="B39511" t="s">
        <v>14388</v>
      </c>
      <c r="C39511" t="s">
        <v>11941</v>
      </c>
      <c r="D39511" s="183" t="s">
        <v>14389</v>
      </c>
    </row>
    <row r="39512" spans="1:4">
      <c r="A39512">
        <v>3451</v>
      </c>
      <c r="B39512" t="s">
        <v>14390</v>
      </c>
      <c r="C39512" t="s">
        <v>11941</v>
      </c>
      <c r="D39512" s="183" t="s">
        <v>6814</v>
      </c>
    </row>
    <row r="39513" spans="1:4">
      <c r="A39513">
        <v>3454</v>
      </c>
      <c r="B39513" t="s">
        <v>14391</v>
      </c>
      <c r="C39513" t="s">
        <v>11941</v>
      </c>
      <c r="D39513" s="183" t="s">
        <v>14392</v>
      </c>
    </row>
    <row r="39514" spans="1:4">
      <c r="A39514">
        <v>3458</v>
      </c>
      <c r="B39514" t="s">
        <v>14393</v>
      </c>
      <c r="C39514" t="s">
        <v>11941</v>
      </c>
      <c r="D39514" s="183" t="s">
        <v>8184</v>
      </c>
    </row>
    <row r="39515" spans="1:4">
      <c r="A39515">
        <v>3457</v>
      </c>
      <c r="B39515" t="s">
        <v>14394</v>
      </c>
      <c r="C39515" t="s">
        <v>11941</v>
      </c>
      <c r="D39515" s="183" t="s">
        <v>10156</v>
      </c>
    </row>
    <row r="39516" spans="1:4">
      <c r="A39516">
        <v>3455</v>
      </c>
      <c r="B39516" t="s">
        <v>14395</v>
      </c>
      <c r="C39516" t="s">
        <v>11941</v>
      </c>
      <c r="D39516" s="183" t="s">
        <v>10449</v>
      </c>
    </row>
    <row r="39517" spans="1:4">
      <c r="A39517">
        <v>3472</v>
      </c>
      <c r="B39517" t="s">
        <v>14396</v>
      </c>
      <c r="C39517" t="s">
        <v>11941</v>
      </c>
      <c r="D39517" s="183" t="s">
        <v>6692</v>
      </c>
    </row>
    <row r="39518" spans="1:4">
      <c r="A39518">
        <v>3470</v>
      </c>
      <c r="B39518" t="s">
        <v>14397</v>
      </c>
      <c r="C39518" t="s">
        <v>11941</v>
      </c>
      <c r="D39518" s="183" t="s">
        <v>14398</v>
      </c>
    </row>
    <row r="39519" spans="1:4">
      <c r="A39519">
        <v>3471</v>
      </c>
      <c r="B39519" t="s">
        <v>14399</v>
      </c>
      <c r="C39519" t="s">
        <v>11941</v>
      </c>
      <c r="D39519" s="183" t="s">
        <v>14400</v>
      </c>
    </row>
    <row r="39520" spans="1:4">
      <c r="A39520">
        <v>3456</v>
      </c>
      <c r="B39520" t="s">
        <v>14401</v>
      </c>
      <c r="C39520" t="s">
        <v>11941</v>
      </c>
      <c r="D39520" s="183" t="s">
        <v>12295</v>
      </c>
    </row>
    <row r="39521" spans="1:4">
      <c r="A39521">
        <v>3459</v>
      </c>
      <c r="B39521" t="s">
        <v>14402</v>
      </c>
      <c r="C39521" t="s">
        <v>11941</v>
      </c>
      <c r="D39521" s="183" t="s">
        <v>14403</v>
      </c>
    </row>
    <row r="39522" spans="1:4">
      <c r="A39522">
        <v>3469</v>
      </c>
      <c r="B39522" t="s">
        <v>14404</v>
      </c>
      <c r="C39522" t="s">
        <v>11941</v>
      </c>
      <c r="D39522" s="183" t="s">
        <v>9545</v>
      </c>
    </row>
    <row r="39523" spans="1:4">
      <c r="A39523">
        <v>3460</v>
      </c>
      <c r="B39523" t="s">
        <v>14405</v>
      </c>
      <c r="C39523" t="s">
        <v>11941</v>
      </c>
      <c r="D39523" s="183" t="s">
        <v>14406</v>
      </c>
    </row>
    <row r="39524" spans="1:4">
      <c r="A39524">
        <v>3461</v>
      </c>
      <c r="B39524" t="s">
        <v>14407</v>
      </c>
      <c r="C39524" t="s">
        <v>11941</v>
      </c>
      <c r="D39524" s="183" t="s">
        <v>14408</v>
      </c>
    </row>
    <row r="39525" spans="1:4">
      <c r="A39525">
        <v>37433</v>
      </c>
      <c r="B39525" t="s">
        <v>14409</v>
      </c>
      <c r="C39525" t="s">
        <v>11941</v>
      </c>
      <c r="D39525" s="183" t="s">
        <v>14375</v>
      </c>
    </row>
    <row r="39526" spans="1:4">
      <c r="A39526">
        <v>37430</v>
      </c>
      <c r="B39526" t="s">
        <v>14410</v>
      </c>
      <c r="C39526" t="s">
        <v>11941</v>
      </c>
      <c r="D39526" s="183" t="s">
        <v>14411</v>
      </c>
    </row>
    <row r="39527" spans="1:4">
      <c r="A39527">
        <v>37434</v>
      </c>
      <c r="B39527" t="s">
        <v>14412</v>
      </c>
      <c r="C39527" t="s">
        <v>11941</v>
      </c>
      <c r="D39527" s="183" t="s">
        <v>14413</v>
      </c>
    </row>
    <row r="39528" spans="1:4">
      <c r="A39528">
        <v>37431</v>
      </c>
      <c r="B39528" t="s">
        <v>14414</v>
      </c>
      <c r="C39528" t="s">
        <v>11941</v>
      </c>
      <c r="D39528" s="183" t="s">
        <v>14415</v>
      </c>
    </row>
    <row r="39529" spans="1:4">
      <c r="A39529">
        <v>37432</v>
      </c>
      <c r="B39529" t="s">
        <v>14416</v>
      </c>
      <c r="C39529" t="s">
        <v>11941</v>
      </c>
      <c r="D39529" s="183" t="s">
        <v>14417</v>
      </c>
    </row>
    <row r="39530" spans="1:4">
      <c r="A39530">
        <v>37413</v>
      </c>
      <c r="B39530" t="s">
        <v>14418</v>
      </c>
      <c r="C39530" t="s">
        <v>11941</v>
      </c>
      <c r="D39530" s="183" t="s">
        <v>14419</v>
      </c>
    </row>
    <row r="39531" spans="1:4">
      <c r="A39531">
        <v>37414</v>
      </c>
      <c r="B39531" t="s">
        <v>14420</v>
      </c>
      <c r="C39531" t="s">
        <v>11941</v>
      </c>
      <c r="D39531" s="183" t="s">
        <v>6737</v>
      </c>
    </row>
    <row r="39532" spans="1:4">
      <c r="A39532">
        <v>37415</v>
      </c>
      <c r="B39532" t="s">
        <v>14421</v>
      </c>
      <c r="C39532" t="s">
        <v>11941</v>
      </c>
      <c r="D39532" s="183" t="s">
        <v>4623</v>
      </c>
    </row>
    <row r="39533" spans="1:4">
      <c r="A39533">
        <v>37416</v>
      </c>
      <c r="B39533" t="s">
        <v>14422</v>
      </c>
      <c r="C39533" t="s">
        <v>11941</v>
      </c>
      <c r="D39533" s="183" t="s">
        <v>14423</v>
      </c>
    </row>
    <row r="39534" spans="1:4">
      <c r="A39534">
        <v>37417</v>
      </c>
      <c r="B39534" t="s">
        <v>14424</v>
      </c>
      <c r="C39534" t="s">
        <v>11941</v>
      </c>
      <c r="D39534" s="183" t="s">
        <v>2063</v>
      </c>
    </row>
    <row r="39535" spans="1:4">
      <c r="A39535">
        <v>3112</v>
      </c>
      <c r="B39535" t="s">
        <v>14425</v>
      </c>
      <c r="C39535" t="s">
        <v>14262</v>
      </c>
      <c r="D39535" s="183" t="s">
        <v>12156</v>
      </c>
    </row>
    <row r="39536" spans="1:4">
      <c r="A39536">
        <v>3113</v>
      </c>
      <c r="B39536" t="s">
        <v>14426</v>
      </c>
      <c r="C39536" t="s">
        <v>14262</v>
      </c>
      <c r="D39536" s="183" t="s">
        <v>14427</v>
      </c>
    </row>
    <row r="39537" spans="1:4">
      <c r="A39537">
        <v>3114</v>
      </c>
      <c r="B39537" t="s">
        <v>14428</v>
      </c>
      <c r="C39537" t="s">
        <v>11941</v>
      </c>
      <c r="D39537" s="183" t="s">
        <v>4440</v>
      </c>
    </row>
    <row r="39538" spans="1:4">
      <c r="A39538">
        <v>34519</v>
      </c>
      <c r="B39538" t="s">
        <v>14429</v>
      </c>
      <c r="C39538" t="s">
        <v>11941</v>
      </c>
      <c r="D39538" s="183" t="s">
        <v>14430</v>
      </c>
    </row>
    <row r="39539" spans="1:4">
      <c r="A39539">
        <v>10510</v>
      </c>
      <c r="B39539" t="s">
        <v>14431</v>
      </c>
      <c r="C39539" t="s">
        <v>11941</v>
      </c>
      <c r="D39539" s="183" t="s">
        <v>1091</v>
      </c>
    </row>
    <row r="39540" spans="1:4">
      <c r="A39540">
        <v>1649</v>
      </c>
      <c r="B39540" t="s">
        <v>14432</v>
      </c>
      <c r="C39540" t="s">
        <v>11941</v>
      </c>
      <c r="D39540" s="183" t="s">
        <v>14433</v>
      </c>
    </row>
    <row r="39541" spans="1:4">
      <c r="A39541">
        <v>1653</v>
      </c>
      <c r="B39541" t="s">
        <v>14434</v>
      </c>
      <c r="C39541" t="s">
        <v>11941</v>
      </c>
      <c r="D39541" s="183" t="s">
        <v>14435</v>
      </c>
    </row>
    <row r="39542" spans="1:4">
      <c r="A39542">
        <v>1647</v>
      </c>
      <c r="B39542" t="s">
        <v>14436</v>
      </c>
      <c r="C39542" t="s">
        <v>11941</v>
      </c>
      <c r="D39542" s="183" t="s">
        <v>12134</v>
      </c>
    </row>
    <row r="39543" spans="1:4">
      <c r="A39543">
        <v>1648</v>
      </c>
      <c r="B39543" t="s">
        <v>14437</v>
      </c>
      <c r="C39543" t="s">
        <v>11941</v>
      </c>
      <c r="D39543" s="183" t="s">
        <v>14438</v>
      </c>
    </row>
    <row r="39544" spans="1:4">
      <c r="A39544">
        <v>1651</v>
      </c>
      <c r="B39544" t="s">
        <v>14439</v>
      </c>
      <c r="C39544" t="s">
        <v>11941</v>
      </c>
      <c r="D39544" s="183" t="s">
        <v>14440</v>
      </c>
    </row>
    <row r="39545" spans="1:4">
      <c r="A39545">
        <v>1650</v>
      </c>
      <c r="B39545" t="s">
        <v>14441</v>
      </c>
      <c r="C39545" t="s">
        <v>11941</v>
      </c>
      <c r="D39545" s="183" t="s">
        <v>14442</v>
      </c>
    </row>
    <row r="39546" spans="1:4">
      <c r="A39546">
        <v>1654</v>
      </c>
      <c r="B39546" t="s">
        <v>14443</v>
      </c>
      <c r="C39546" t="s">
        <v>11941</v>
      </c>
      <c r="D39546" s="183" t="s">
        <v>14079</v>
      </c>
    </row>
    <row r="39547" spans="1:4">
      <c r="A39547">
        <v>1652</v>
      </c>
      <c r="B39547" t="s">
        <v>14444</v>
      </c>
      <c r="C39547" t="s">
        <v>11941</v>
      </c>
      <c r="D39547" s="183" t="s">
        <v>14445</v>
      </c>
    </row>
    <row r="39548" spans="1:4">
      <c r="A39548">
        <v>1747</v>
      </c>
      <c r="B39548" t="s">
        <v>14446</v>
      </c>
      <c r="C39548" t="s">
        <v>11941</v>
      </c>
      <c r="D39548" s="183" t="s">
        <v>14447</v>
      </c>
    </row>
    <row r="39549" spans="1:4">
      <c r="A39549">
        <v>1744</v>
      </c>
      <c r="B39549" t="s">
        <v>14448</v>
      </c>
      <c r="C39549" t="s">
        <v>11941</v>
      </c>
      <c r="D39549" s="183" t="s">
        <v>14449</v>
      </c>
    </row>
    <row r="39550" spans="1:4">
      <c r="A39550">
        <v>1743</v>
      </c>
      <c r="B39550" t="s">
        <v>14450</v>
      </c>
      <c r="C39550" t="s">
        <v>11941</v>
      </c>
      <c r="D39550" s="183" t="s">
        <v>14451</v>
      </c>
    </row>
    <row r="39551" spans="1:4">
      <c r="A39551">
        <v>7241</v>
      </c>
      <c r="B39551" t="s">
        <v>14452</v>
      </c>
      <c r="C39551" t="s">
        <v>11944</v>
      </c>
      <c r="D39551" s="183" t="s">
        <v>5913</v>
      </c>
    </row>
    <row r="39552" spans="1:4">
      <c r="A39552">
        <v>39640</v>
      </c>
      <c r="B39552" t="s">
        <v>14453</v>
      </c>
      <c r="C39552" t="s">
        <v>11941</v>
      </c>
      <c r="D39552" s="183" t="s">
        <v>493</v>
      </c>
    </row>
    <row r="39553" spans="1:4">
      <c r="A39553">
        <v>11013</v>
      </c>
      <c r="B39553" t="s">
        <v>14454</v>
      </c>
      <c r="C39553" t="s">
        <v>11941</v>
      </c>
      <c r="D39553" s="183" t="s">
        <v>14455</v>
      </c>
    </row>
    <row r="39554" spans="1:4">
      <c r="A39554">
        <v>11017</v>
      </c>
      <c r="B39554" t="s">
        <v>14456</v>
      </c>
      <c r="C39554" t="s">
        <v>11941</v>
      </c>
      <c r="D39554" s="183" t="s">
        <v>11615</v>
      </c>
    </row>
    <row r="39555" spans="1:4">
      <c r="A39555">
        <v>20236</v>
      </c>
      <c r="B39555" t="s">
        <v>14457</v>
      </c>
      <c r="C39555" t="s">
        <v>11941</v>
      </c>
      <c r="D39555" s="183" t="s">
        <v>655</v>
      </c>
    </row>
    <row r="39556" spans="1:4">
      <c r="A39556">
        <v>7215</v>
      </c>
      <c r="B39556" t="s">
        <v>14458</v>
      </c>
      <c r="C39556" t="s">
        <v>11941</v>
      </c>
      <c r="D39556" s="183" t="s">
        <v>14459</v>
      </c>
    </row>
    <row r="39557" spans="1:4">
      <c r="A39557">
        <v>7216</v>
      </c>
      <c r="B39557" t="s">
        <v>14460</v>
      </c>
      <c r="C39557" t="s">
        <v>11941</v>
      </c>
      <c r="D39557" s="183" t="s">
        <v>8890</v>
      </c>
    </row>
    <row r="39558" spans="1:4">
      <c r="A39558">
        <v>20235</v>
      </c>
      <c r="B39558" t="s">
        <v>14461</v>
      </c>
      <c r="C39558" t="s">
        <v>11941</v>
      </c>
      <c r="D39558" s="183" t="s">
        <v>14462</v>
      </c>
    </row>
    <row r="39559" spans="1:4">
      <c r="A39559">
        <v>7181</v>
      </c>
      <c r="B39559" t="s">
        <v>14463</v>
      </c>
      <c r="C39559" t="s">
        <v>11941</v>
      </c>
      <c r="D39559" s="183" t="s">
        <v>12781</v>
      </c>
    </row>
    <row r="39560" spans="1:4">
      <c r="A39560">
        <v>40866</v>
      </c>
      <c r="B39560" t="s">
        <v>14464</v>
      </c>
      <c r="C39560" t="s">
        <v>11941</v>
      </c>
      <c r="D39560" s="183" t="s">
        <v>1788</v>
      </c>
    </row>
    <row r="39561" spans="1:4">
      <c r="A39561">
        <v>7214</v>
      </c>
      <c r="B39561" t="s">
        <v>14465</v>
      </c>
      <c r="C39561" t="s">
        <v>11941</v>
      </c>
      <c r="D39561" s="183" t="s">
        <v>10543</v>
      </c>
    </row>
    <row r="39562" spans="1:4">
      <c r="A39562">
        <v>7219</v>
      </c>
      <c r="B39562" t="s">
        <v>14466</v>
      </c>
      <c r="C39562" t="s">
        <v>11941</v>
      </c>
      <c r="D39562" s="183" t="s">
        <v>14467</v>
      </c>
    </row>
    <row r="39563" spans="1:4">
      <c r="A39563">
        <v>37972</v>
      </c>
      <c r="B39563" t="s">
        <v>14468</v>
      </c>
      <c r="C39563" t="s">
        <v>11941</v>
      </c>
      <c r="D39563" s="183" t="s">
        <v>1140</v>
      </c>
    </row>
    <row r="39564" spans="1:4">
      <c r="A39564">
        <v>37973</v>
      </c>
      <c r="B39564" t="s">
        <v>14469</v>
      </c>
      <c r="C39564" t="s">
        <v>11941</v>
      </c>
      <c r="D39564" s="183" t="s">
        <v>1848</v>
      </c>
    </row>
    <row r="39565" spans="1:4">
      <c r="A39565">
        <v>37971</v>
      </c>
      <c r="B39565" t="s">
        <v>14470</v>
      </c>
      <c r="C39565" t="s">
        <v>11941</v>
      </c>
      <c r="D39565" s="183" t="s">
        <v>9167</v>
      </c>
    </row>
    <row r="39566" spans="1:4">
      <c r="A39566">
        <v>20094</v>
      </c>
      <c r="B39566" t="s">
        <v>14471</v>
      </c>
      <c r="C39566" t="s">
        <v>11941</v>
      </c>
      <c r="D39566" s="183" t="s">
        <v>8384</v>
      </c>
    </row>
    <row r="39567" spans="1:4">
      <c r="A39567">
        <v>20095</v>
      </c>
      <c r="B39567" t="s">
        <v>14472</v>
      </c>
      <c r="C39567" t="s">
        <v>11941</v>
      </c>
      <c r="D39567" s="183" t="s">
        <v>1299</v>
      </c>
    </row>
    <row r="39568" spans="1:4">
      <c r="A39568">
        <v>1954</v>
      </c>
      <c r="B39568" t="s">
        <v>14473</v>
      </c>
      <c r="C39568" t="s">
        <v>11941</v>
      </c>
      <c r="D39568" s="183" t="s">
        <v>12367</v>
      </c>
    </row>
    <row r="39569" spans="1:4">
      <c r="A39569">
        <v>1926</v>
      </c>
      <c r="B39569" t="s">
        <v>14474</v>
      </c>
      <c r="C39569" t="s">
        <v>11941</v>
      </c>
      <c r="D39569" s="183" t="s">
        <v>1820</v>
      </c>
    </row>
    <row r="39570" spans="1:4">
      <c r="A39570">
        <v>1927</v>
      </c>
      <c r="B39570" t="s">
        <v>14475</v>
      </c>
      <c r="C39570" t="s">
        <v>11941</v>
      </c>
      <c r="D39570" s="183" t="s">
        <v>11282</v>
      </c>
    </row>
    <row r="39571" spans="1:4">
      <c r="A39571">
        <v>1923</v>
      </c>
      <c r="B39571" t="s">
        <v>14476</v>
      </c>
      <c r="C39571" t="s">
        <v>11941</v>
      </c>
      <c r="D39571" s="183" t="s">
        <v>12775</v>
      </c>
    </row>
    <row r="39572" spans="1:4">
      <c r="A39572">
        <v>1929</v>
      </c>
      <c r="B39572" t="s">
        <v>14477</v>
      </c>
      <c r="C39572" t="s">
        <v>11941</v>
      </c>
      <c r="D39572" s="183" t="s">
        <v>7130</v>
      </c>
    </row>
    <row r="39573" spans="1:4">
      <c r="A39573">
        <v>1930</v>
      </c>
      <c r="B39573" t="s">
        <v>14478</v>
      </c>
      <c r="C39573" t="s">
        <v>11941</v>
      </c>
      <c r="D39573" s="183" t="s">
        <v>1234</v>
      </c>
    </row>
    <row r="39574" spans="1:4">
      <c r="A39574">
        <v>1924</v>
      </c>
      <c r="B39574" t="s">
        <v>14479</v>
      </c>
      <c r="C39574" t="s">
        <v>11941</v>
      </c>
      <c r="D39574" s="183" t="s">
        <v>5411</v>
      </c>
    </row>
    <row r="39575" spans="1:4">
      <c r="A39575">
        <v>1922</v>
      </c>
      <c r="B39575" t="s">
        <v>14480</v>
      </c>
      <c r="C39575" t="s">
        <v>11941</v>
      </c>
      <c r="D39575" s="183" t="s">
        <v>1956</v>
      </c>
    </row>
    <row r="39576" spans="1:4">
      <c r="A39576">
        <v>1953</v>
      </c>
      <c r="B39576" t="s">
        <v>14481</v>
      </c>
      <c r="C39576" t="s">
        <v>11941</v>
      </c>
      <c r="D39576" s="183" t="s">
        <v>14482</v>
      </c>
    </row>
    <row r="39577" spans="1:4">
      <c r="A39577">
        <v>1962</v>
      </c>
      <c r="B39577" t="s">
        <v>14483</v>
      </c>
      <c r="C39577" t="s">
        <v>11941</v>
      </c>
      <c r="D39577" s="183" t="s">
        <v>14484</v>
      </c>
    </row>
    <row r="39578" spans="1:4">
      <c r="A39578">
        <v>1955</v>
      </c>
      <c r="B39578" t="s">
        <v>14485</v>
      </c>
      <c r="C39578" t="s">
        <v>11941</v>
      </c>
      <c r="D39578" s="183" t="s">
        <v>1949</v>
      </c>
    </row>
    <row r="39579" spans="1:4">
      <c r="A39579">
        <v>1956</v>
      </c>
      <c r="B39579" t="s">
        <v>14486</v>
      </c>
      <c r="C39579" t="s">
        <v>11941</v>
      </c>
      <c r="D39579" s="183" t="s">
        <v>1238</v>
      </c>
    </row>
    <row r="39580" spans="1:4">
      <c r="A39580">
        <v>1957</v>
      </c>
      <c r="B39580" t="s">
        <v>14487</v>
      </c>
      <c r="C39580" t="s">
        <v>11941</v>
      </c>
      <c r="D39580" s="183" t="s">
        <v>14488</v>
      </c>
    </row>
    <row r="39581" spans="1:4">
      <c r="A39581">
        <v>1958</v>
      </c>
      <c r="B39581" t="s">
        <v>14489</v>
      </c>
      <c r="C39581" t="s">
        <v>11941</v>
      </c>
      <c r="D39581" s="183" t="s">
        <v>14490</v>
      </c>
    </row>
    <row r="39582" spans="1:4">
      <c r="A39582">
        <v>1959</v>
      </c>
      <c r="B39582" t="s">
        <v>14491</v>
      </c>
      <c r="C39582" t="s">
        <v>11941</v>
      </c>
      <c r="D39582" s="183" t="s">
        <v>1786</v>
      </c>
    </row>
    <row r="39583" spans="1:4">
      <c r="A39583">
        <v>1925</v>
      </c>
      <c r="B39583" t="s">
        <v>14492</v>
      </c>
      <c r="C39583" t="s">
        <v>11941</v>
      </c>
      <c r="D39583" s="183" t="s">
        <v>14493</v>
      </c>
    </row>
    <row r="39584" spans="1:4">
      <c r="A39584">
        <v>1960</v>
      </c>
      <c r="B39584" t="s">
        <v>14494</v>
      </c>
      <c r="C39584" t="s">
        <v>11941</v>
      </c>
      <c r="D39584" s="183" t="s">
        <v>14495</v>
      </c>
    </row>
    <row r="39585" spans="1:4">
      <c r="A39585">
        <v>1961</v>
      </c>
      <c r="B39585" t="s">
        <v>14496</v>
      </c>
      <c r="C39585" t="s">
        <v>11941</v>
      </c>
      <c r="D39585" s="183" t="s">
        <v>14497</v>
      </c>
    </row>
    <row r="39586" spans="1:4">
      <c r="A39586">
        <v>38426</v>
      </c>
      <c r="B39586" t="s">
        <v>14498</v>
      </c>
      <c r="C39586" t="s">
        <v>11941</v>
      </c>
      <c r="D39586" s="183" t="s">
        <v>2793</v>
      </c>
    </row>
    <row r="39587" spans="1:4">
      <c r="A39587">
        <v>38423</v>
      </c>
      <c r="B39587" t="s">
        <v>14499</v>
      </c>
      <c r="C39587" t="s">
        <v>11941</v>
      </c>
      <c r="D39587" s="183" t="s">
        <v>14500</v>
      </c>
    </row>
    <row r="39588" spans="1:4">
      <c r="A39588">
        <v>38421</v>
      </c>
      <c r="B39588" t="s">
        <v>14501</v>
      </c>
      <c r="C39588" t="s">
        <v>11941</v>
      </c>
      <c r="D39588" s="183" t="s">
        <v>14502</v>
      </c>
    </row>
    <row r="39589" spans="1:4">
      <c r="A39589">
        <v>38422</v>
      </c>
      <c r="B39589" t="s">
        <v>14503</v>
      </c>
      <c r="C39589" t="s">
        <v>11941</v>
      </c>
      <c r="D39589" s="183" t="s">
        <v>7380</v>
      </c>
    </row>
    <row r="39590" spans="1:4">
      <c r="A39590">
        <v>39866</v>
      </c>
      <c r="B39590" t="s">
        <v>14504</v>
      </c>
      <c r="C39590" t="s">
        <v>11941</v>
      </c>
      <c r="D39590" s="183" t="s">
        <v>14505</v>
      </c>
    </row>
    <row r="39591" spans="1:4">
      <c r="A39591">
        <v>39867</v>
      </c>
      <c r="B39591" t="s">
        <v>14506</v>
      </c>
      <c r="C39591" t="s">
        <v>11941</v>
      </c>
      <c r="D39591" s="183" t="s">
        <v>14507</v>
      </c>
    </row>
    <row r="39592" spans="1:4">
      <c r="A39592">
        <v>39868</v>
      </c>
      <c r="B39592" t="s">
        <v>14508</v>
      </c>
      <c r="C39592" t="s">
        <v>11941</v>
      </c>
      <c r="D39592" s="183" t="s">
        <v>14509</v>
      </c>
    </row>
    <row r="39593" spans="1:4">
      <c r="A39593">
        <v>37999</v>
      </c>
      <c r="B39593" t="s">
        <v>14510</v>
      </c>
      <c r="C39593" t="s">
        <v>11941</v>
      </c>
      <c r="D39593" s="183" t="s">
        <v>14511</v>
      </c>
    </row>
    <row r="39594" spans="1:4">
      <c r="A39594">
        <v>38000</v>
      </c>
      <c r="B39594" t="s">
        <v>14512</v>
      </c>
      <c r="C39594" t="s">
        <v>11941</v>
      </c>
      <c r="D39594" s="183" t="s">
        <v>685</v>
      </c>
    </row>
    <row r="39595" spans="1:4">
      <c r="A39595">
        <v>38129</v>
      </c>
      <c r="B39595" t="s">
        <v>14513</v>
      </c>
      <c r="C39595" t="s">
        <v>11941</v>
      </c>
      <c r="D39595" s="183" t="s">
        <v>13478</v>
      </c>
    </row>
    <row r="39596" spans="1:4">
      <c r="A39596">
        <v>38025</v>
      </c>
      <c r="B39596" t="s">
        <v>14514</v>
      </c>
      <c r="C39596" t="s">
        <v>11941</v>
      </c>
      <c r="D39596" s="183" t="s">
        <v>2216</v>
      </c>
    </row>
    <row r="39597" spans="1:4">
      <c r="A39597">
        <v>38026</v>
      </c>
      <c r="B39597" t="s">
        <v>14515</v>
      </c>
      <c r="C39597" t="s">
        <v>11941</v>
      </c>
      <c r="D39597" s="183" t="s">
        <v>12278</v>
      </c>
    </row>
    <row r="39598" spans="1:4">
      <c r="A39598">
        <v>1858</v>
      </c>
      <c r="B39598" t="s">
        <v>14516</v>
      </c>
      <c r="C39598" t="s">
        <v>11941</v>
      </c>
      <c r="D39598" s="183" t="s">
        <v>10571</v>
      </c>
    </row>
    <row r="39599" spans="1:4">
      <c r="A39599">
        <v>1844</v>
      </c>
      <c r="B39599" t="s">
        <v>14517</v>
      </c>
      <c r="C39599" t="s">
        <v>11941</v>
      </c>
      <c r="D39599" s="183" t="s">
        <v>14518</v>
      </c>
    </row>
    <row r="39600" spans="1:4">
      <c r="A39600">
        <v>1863</v>
      </c>
      <c r="B39600" t="s">
        <v>14519</v>
      </c>
      <c r="C39600" t="s">
        <v>11941</v>
      </c>
      <c r="D39600" s="183" t="s">
        <v>4958</v>
      </c>
    </row>
    <row r="39601" spans="1:4">
      <c r="A39601">
        <v>1865</v>
      </c>
      <c r="B39601" t="s">
        <v>14520</v>
      </c>
      <c r="C39601" t="s">
        <v>11941</v>
      </c>
      <c r="D39601" s="183" t="s">
        <v>14521</v>
      </c>
    </row>
    <row r="39602" spans="1:4">
      <c r="A39602">
        <v>36355</v>
      </c>
      <c r="B39602" t="s">
        <v>14522</v>
      </c>
      <c r="C39602" t="s">
        <v>11941</v>
      </c>
      <c r="D39602" s="183" t="s">
        <v>14523</v>
      </c>
    </row>
    <row r="39603" spans="1:4">
      <c r="A39603">
        <v>36356</v>
      </c>
      <c r="B39603" t="s">
        <v>14524</v>
      </c>
      <c r="C39603" t="s">
        <v>11941</v>
      </c>
      <c r="D39603" s="183" t="s">
        <v>14181</v>
      </c>
    </row>
    <row r="39604" spans="1:4">
      <c r="A39604">
        <v>1932</v>
      </c>
      <c r="B39604" t="s">
        <v>14525</v>
      </c>
      <c r="C39604" t="s">
        <v>11941</v>
      </c>
      <c r="D39604" s="183" t="s">
        <v>12046</v>
      </c>
    </row>
    <row r="39605" spans="1:4">
      <c r="A39605">
        <v>1933</v>
      </c>
      <c r="B39605" t="s">
        <v>14526</v>
      </c>
      <c r="C39605" t="s">
        <v>11941</v>
      </c>
      <c r="D39605" s="183" t="s">
        <v>10845</v>
      </c>
    </row>
    <row r="39606" spans="1:4">
      <c r="A39606">
        <v>1951</v>
      </c>
      <c r="B39606" t="s">
        <v>14527</v>
      </c>
      <c r="C39606" t="s">
        <v>11941</v>
      </c>
      <c r="D39606" s="183" t="s">
        <v>14528</v>
      </c>
    </row>
    <row r="39607" spans="1:4">
      <c r="A39607">
        <v>1966</v>
      </c>
      <c r="B39607" t="s">
        <v>14529</v>
      </c>
      <c r="C39607" t="s">
        <v>11941</v>
      </c>
      <c r="D39607" s="183" t="s">
        <v>14530</v>
      </c>
    </row>
    <row r="39608" spans="1:4">
      <c r="A39608">
        <v>1952</v>
      </c>
      <c r="B39608" t="s">
        <v>14531</v>
      </c>
      <c r="C39608" t="s">
        <v>11941</v>
      </c>
      <c r="D39608" s="183" t="s">
        <v>14532</v>
      </c>
    </row>
    <row r="39609" spans="1:4">
      <c r="A39609">
        <v>20104</v>
      </c>
      <c r="B39609" t="s">
        <v>14533</v>
      </c>
      <c r="C39609" t="s">
        <v>11941</v>
      </c>
      <c r="D39609" s="183" t="s">
        <v>14534</v>
      </c>
    </row>
    <row r="39610" spans="1:4">
      <c r="A39610">
        <v>20105</v>
      </c>
      <c r="B39610" t="s">
        <v>14535</v>
      </c>
      <c r="C39610" t="s">
        <v>11941</v>
      </c>
      <c r="D39610" s="183" t="s">
        <v>14536</v>
      </c>
    </row>
    <row r="39611" spans="1:4">
      <c r="A39611">
        <v>1965</v>
      </c>
      <c r="B39611" t="s">
        <v>14537</v>
      </c>
      <c r="C39611" t="s">
        <v>11941</v>
      </c>
      <c r="D39611" s="183" t="s">
        <v>8173</v>
      </c>
    </row>
    <row r="39612" spans="1:4">
      <c r="A39612">
        <v>10765</v>
      </c>
      <c r="B39612" t="s">
        <v>14538</v>
      </c>
      <c r="C39612" t="s">
        <v>11941</v>
      </c>
      <c r="D39612" s="183" t="s">
        <v>14539</v>
      </c>
    </row>
    <row r="39613" spans="1:4">
      <c r="A39613">
        <v>10767</v>
      </c>
      <c r="B39613" t="s">
        <v>14540</v>
      </c>
      <c r="C39613" t="s">
        <v>11941</v>
      </c>
      <c r="D39613" s="183" t="s">
        <v>14541</v>
      </c>
    </row>
    <row r="39614" spans="1:4">
      <c r="A39614">
        <v>1970</v>
      </c>
      <c r="B39614" t="s">
        <v>14542</v>
      </c>
      <c r="C39614" t="s">
        <v>11941</v>
      </c>
      <c r="D39614" s="183" t="s">
        <v>14543</v>
      </c>
    </row>
    <row r="39615" spans="1:4">
      <c r="A39615">
        <v>1967</v>
      </c>
      <c r="B39615" t="s">
        <v>14544</v>
      </c>
      <c r="C39615" t="s">
        <v>11941</v>
      </c>
      <c r="D39615" s="183" t="s">
        <v>6840</v>
      </c>
    </row>
    <row r="39616" spans="1:4">
      <c r="A39616">
        <v>1968</v>
      </c>
      <c r="B39616" t="s">
        <v>14545</v>
      </c>
      <c r="C39616" t="s">
        <v>11941</v>
      </c>
      <c r="D39616" s="183" t="s">
        <v>5243</v>
      </c>
    </row>
    <row r="39617" spans="1:4">
      <c r="A39617">
        <v>1969</v>
      </c>
      <c r="B39617" t="s">
        <v>14546</v>
      </c>
      <c r="C39617" t="s">
        <v>11941</v>
      </c>
      <c r="D39617" s="183" t="s">
        <v>14547</v>
      </c>
    </row>
    <row r="39618" spans="1:4">
      <c r="A39618">
        <v>1839</v>
      </c>
      <c r="B39618" t="s">
        <v>14548</v>
      </c>
      <c r="C39618" t="s">
        <v>11941</v>
      </c>
      <c r="D39618" s="183" t="s">
        <v>14549</v>
      </c>
    </row>
    <row r="39619" spans="1:4">
      <c r="A39619">
        <v>1835</v>
      </c>
      <c r="B39619" t="s">
        <v>14550</v>
      </c>
      <c r="C39619" t="s">
        <v>11941</v>
      </c>
      <c r="D39619" s="183" t="s">
        <v>6278</v>
      </c>
    </row>
    <row r="39620" spans="1:4">
      <c r="A39620">
        <v>1823</v>
      </c>
      <c r="B39620" t="s">
        <v>14551</v>
      </c>
      <c r="C39620" t="s">
        <v>11941</v>
      </c>
      <c r="D39620" s="183" t="s">
        <v>14552</v>
      </c>
    </row>
    <row r="39621" spans="1:4">
      <c r="A39621">
        <v>1827</v>
      </c>
      <c r="B39621" t="s">
        <v>14553</v>
      </c>
      <c r="C39621" t="s">
        <v>11941</v>
      </c>
      <c r="D39621" s="183" t="s">
        <v>14554</v>
      </c>
    </row>
    <row r="39622" spans="1:4">
      <c r="A39622">
        <v>1831</v>
      </c>
      <c r="B39622" t="s">
        <v>14555</v>
      </c>
      <c r="C39622" t="s">
        <v>11941</v>
      </c>
      <c r="D39622" s="183" t="s">
        <v>14556</v>
      </c>
    </row>
    <row r="39623" spans="1:4">
      <c r="A39623">
        <v>1825</v>
      </c>
      <c r="B39623" t="s">
        <v>14557</v>
      </c>
      <c r="C39623" t="s">
        <v>11941</v>
      </c>
      <c r="D39623" s="183" t="s">
        <v>14558</v>
      </c>
    </row>
    <row r="39624" spans="1:4">
      <c r="A39624">
        <v>1828</v>
      </c>
      <c r="B39624" t="s">
        <v>14559</v>
      </c>
      <c r="C39624" t="s">
        <v>11941</v>
      </c>
      <c r="D39624" s="183" t="s">
        <v>3844</v>
      </c>
    </row>
    <row r="39625" spans="1:4">
      <c r="A39625">
        <v>1845</v>
      </c>
      <c r="B39625" t="s">
        <v>14560</v>
      </c>
      <c r="C39625" t="s">
        <v>11941</v>
      </c>
      <c r="D39625" s="183" t="s">
        <v>14561</v>
      </c>
    </row>
    <row r="39626" spans="1:4">
      <c r="A39626">
        <v>1824</v>
      </c>
      <c r="B39626" t="s">
        <v>14562</v>
      </c>
      <c r="C39626" t="s">
        <v>11941</v>
      </c>
      <c r="D39626" s="183" t="s">
        <v>14563</v>
      </c>
    </row>
    <row r="39627" spans="1:4">
      <c r="A39627">
        <v>1941</v>
      </c>
      <c r="B39627" t="s">
        <v>14564</v>
      </c>
      <c r="C39627" t="s">
        <v>11941</v>
      </c>
      <c r="D39627" s="183" t="s">
        <v>7322</v>
      </c>
    </row>
    <row r="39628" spans="1:4">
      <c r="A39628">
        <v>1940</v>
      </c>
      <c r="B39628" t="s">
        <v>14565</v>
      </c>
      <c r="C39628" t="s">
        <v>11941</v>
      </c>
      <c r="D39628" s="183" t="s">
        <v>713</v>
      </c>
    </row>
    <row r="39629" spans="1:4">
      <c r="A39629">
        <v>1937</v>
      </c>
      <c r="B39629" t="s">
        <v>14566</v>
      </c>
      <c r="C39629" t="s">
        <v>11941</v>
      </c>
      <c r="D39629" s="183" t="s">
        <v>14567</v>
      </c>
    </row>
    <row r="39630" spans="1:4">
      <c r="A39630">
        <v>1939</v>
      </c>
      <c r="B39630" t="s">
        <v>14568</v>
      </c>
      <c r="C39630" t="s">
        <v>11941</v>
      </c>
      <c r="D39630" s="183" t="s">
        <v>4651</v>
      </c>
    </row>
    <row r="39631" spans="1:4">
      <c r="A39631">
        <v>1942</v>
      </c>
      <c r="B39631" t="s">
        <v>14569</v>
      </c>
      <c r="C39631" t="s">
        <v>11941</v>
      </c>
      <c r="D39631" s="183" t="s">
        <v>14570</v>
      </c>
    </row>
    <row r="39632" spans="1:4">
      <c r="A39632">
        <v>1938</v>
      </c>
      <c r="B39632" t="s">
        <v>14571</v>
      </c>
      <c r="C39632" t="s">
        <v>11941</v>
      </c>
      <c r="D39632" s="183" t="s">
        <v>525</v>
      </c>
    </row>
    <row r="39633" spans="1:4">
      <c r="A39633">
        <v>42692</v>
      </c>
      <c r="B39633" t="s">
        <v>14572</v>
      </c>
      <c r="C39633" t="s">
        <v>11941</v>
      </c>
      <c r="D39633" s="183" t="s">
        <v>14573</v>
      </c>
    </row>
    <row r="39634" spans="1:4">
      <c r="A39634">
        <v>42693</v>
      </c>
      <c r="B39634" t="s">
        <v>14574</v>
      </c>
      <c r="C39634" t="s">
        <v>11941</v>
      </c>
      <c r="D39634" s="183" t="s">
        <v>14575</v>
      </c>
    </row>
    <row r="39635" spans="1:4">
      <c r="A39635">
        <v>42695</v>
      </c>
      <c r="B39635" t="s">
        <v>14576</v>
      </c>
      <c r="C39635" t="s">
        <v>11941</v>
      </c>
      <c r="D39635" s="183" t="s">
        <v>14577</v>
      </c>
    </row>
    <row r="39636" spans="1:4">
      <c r="A39636">
        <v>42694</v>
      </c>
      <c r="B39636" t="s">
        <v>14578</v>
      </c>
      <c r="C39636" t="s">
        <v>11941</v>
      </c>
      <c r="D39636" s="183" t="s">
        <v>14579</v>
      </c>
    </row>
    <row r="39637" spans="1:4">
      <c r="A39637">
        <v>20097</v>
      </c>
      <c r="B39637" t="s">
        <v>14580</v>
      </c>
      <c r="C39637" t="s">
        <v>11941</v>
      </c>
      <c r="D39637" s="183" t="s">
        <v>14581</v>
      </c>
    </row>
    <row r="39638" spans="1:4">
      <c r="A39638">
        <v>20098</v>
      </c>
      <c r="B39638" t="s">
        <v>14582</v>
      </c>
      <c r="C39638" t="s">
        <v>11941</v>
      </c>
      <c r="D39638" s="183" t="s">
        <v>14583</v>
      </c>
    </row>
    <row r="39639" spans="1:4">
      <c r="A39639">
        <v>20096</v>
      </c>
      <c r="B39639" t="s">
        <v>14584</v>
      </c>
      <c r="C39639" t="s">
        <v>11941</v>
      </c>
      <c r="D39639" s="183" t="s">
        <v>7535</v>
      </c>
    </row>
    <row r="39640" spans="1:4">
      <c r="A39640">
        <v>1964</v>
      </c>
      <c r="B39640" t="s">
        <v>14585</v>
      </c>
      <c r="C39640" t="s">
        <v>11941</v>
      </c>
      <c r="D39640" s="183" t="s">
        <v>14586</v>
      </c>
    </row>
    <row r="39641" spans="1:4">
      <c r="A39641">
        <v>1880</v>
      </c>
      <c r="B39641" t="s">
        <v>14587</v>
      </c>
      <c r="C39641" t="s">
        <v>11941</v>
      </c>
      <c r="D39641" s="183" t="s">
        <v>12814</v>
      </c>
    </row>
    <row r="39642" spans="1:4">
      <c r="A39642">
        <v>39274</v>
      </c>
      <c r="B39642" t="s">
        <v>14588</v>
      </c>
      <c r="C39642" t="s">
        <v>11941</v>
      </c>
      <c r="D39642" s="183" t="s">
        <v>9385</v>
      </c>
    </row>
    <row r="39643" spans="1:4">
      <c r="A39643">
        <v>2628</v>
      </c>
      <c r="B39643" t="s">
        <v>14589</v>
      </c>
      <c r="C39643" t="s">
        <v>11941</v>
      </c>
      <c r="D39643" s="183" t="s">
        <v>14590</v>
      </c>
    </row>
    <row r="39644" spans="1:4">
      <c r="A39644">
        <v>2622</v>
      </c>
      <c r="B39644" t="s">
        <v>14591</v>
      </c>
      <c r="C39644" t="s">
        <v>11941</v>
      </c>
      <c r="D39644" s="183" t="s">
        <v>14592</v>
      </c>
    </row>
    <row r="39645" spans="1:4">
      <c r="A39645">
        <v>2623</v>
      </c>
      <c r="B39645" t="s">
        <v>14593</v>
      </c>
      <c r="C39645" t="s">
        <v>11941</v>
      </c>
      <c r="D39645" s="183" t="s">
        <v>12044</v>
      </c>
    </row>
    <row r="39646" spans="1:4">
      <c r="A39646">
        <v>2624</v>
      </c>
      <c r="B39646" t="s">
        <v>14594</v>
      </c>
      <c r="C39646" t="s">
        <v>11941</v>
      </c>
      <c r="D39646" s="183" t="s">
        <v>6611</v>
      </c>
    </row>
    <row r="39647" spans="1:4">
      <c r="A39647">
        <v>2625</v>
      </c>
      <c r="B39647" t="s">
        <v>14595</v>
      </c>
      <c r="C39647" t="s">
        <v>11941</v>
      </c>
      <c r="D39647" s="183" t="s">
        <v>8042</v>
      </c>
    </row>
    <row r="39648" spans="1:4">
      <c r="A39648">
        <v>2626</v>
      </c>
      <c r="B39648" t="s">
        <v>14596</v>
      </c>
      <c r="C39648" t="s">
        <v>11941</v>
      </c>
      <c r="D39648" s="183" t="s">
        <v>1711</v>
      </c>
    </row>
    <row r="39649" spans="1:4">
      <c r="A39649">
        <v>2630</v>
      </c>
      <c r="B39649" t="s">
        <v>14597</v>
      </c>
      <c r="C39649" t="s">
        <v>11941</v>
      </c>
      <c r="D39649" s="183" t="s">
        <v>14598</v>
      </c>
    </row>
    <row r="39650" spans="1:4">
      <c r="A39650">
        <v>2627</v>
      </c>
      <c r="B39650" t="s">
        <v>14599</v>
      </c>
      <c r="C39650" t="s">
        <v>11941</v>
      </c>
      <c r="D39650" s="183" t="s">
        <v>9506</v>
      </c>
    </row>
    <row r="39651" spans="1:4">
      <c r="A39651">
        <v>2629</v>
      </c>
      <c r="B39651" t="s">
        <v>14600</v>
      </c>
      <c r="C39651" t="s">
        <v>11941</v>
      </c>
      <c r="D39651" s="183" t="s">
        <v>14601</v>
      </c>
    </row>
    <row r="39652" spans="1:4">
      <c r="A39652">
        <v>12033</v>
      </c>
      <c r="B39652" t="s">
        <v>14602</v>
      </c>
      <c r="C39652" t="s">
        <v>11941</v>
      </c>
      <c r="D39652" s="183" t="s">
        <v>5320</v>
      </c>
    </row>
    <row r="39653" spans="1:4">
      <c r="A39653">
        <v>40408</v>
      </c>
      <c r="B39653" t="s">
        <v>14603</v>
      </c>
      <c r="C39653" t="s">
        <v>11941</v>
      </c>
      <c r="D39653" s="183" t="s">
        <v>2017</v>
      </c>
    </row>
    <row r="39654" spans="1:4">
      <c r="A39654">
        <v>40409</v>
      </c>
      <c r="B39654" t="s">
        <v>14604</v>
      </c>
      <c r="C39654" t="s">
        <v>11941</v>
      </c>
      <c r="D39654" s="183" t="s">
        <v>1793</v>
      </c>
    </row>
    <row r="39655" spans="1:4">
      <c r="A39655">
        <v>39276</v>
      </c>
      <c r="B39655" t="s">
        <v>14605</v>
      </c>
      <c r="C39655" t="s">
        <v>11941</v>
      </c>
      <c r="D39655" s="183" t="s">
        <v>14606</v>
      </c>
    </row>
    <row r="39656" spans="1:4">
      <c r="A39656">
        <v>39277</v>
      </c>
      <c r="B39656" t="s">
        <v>14607</v>
      </c>
      <c r="C39656" t="s">
        <v>11941</v>
      </c>
      <c r="D39656" s="183" t="s">
        <v>14608</v>
      </c>
    </row>
    <row r="39657" spans="1:4">
      <c r="A39657">
        <v>12034</v>
      </c>
      <c r="B39657" t="s">
        <v>14609</v>
      </c>
      <c r="C39657" t="s">
        <v>11941</v>
      </c>
      <c r="D39657" s="183" t="s">
        <v>2088</v>
      </c>
    </row>
    <row r="39658" spans="1:4">
      <c r="A39658">
        <v>39879</v>
      </c>
      <c r="B39658" t="s">
        <v>14610</v>
      </c>
      <c r="C39658" t="s">
        <v>11941</v>
      </c>
      <c r="D39658" s="183" t="s">
        <v>14611</v>
      </c>
    </row>
    <row r="39659" spans="1:4">
      <c r="A39659">
        <v>39880</v>
      </c>
      <c r="B39659" t="s">
        <v>14612</v>
      </c>
      <c r="C39659" t="s">
        <v>11941</v>
      </c>
      <c r="D39659" s="183" t="s">
        <v>2438</v>
      </c>
    </row>
    <row r="39660" spans="1:4">
      <c r="A39660">
        <v>39881</v>
      </c>
      <c r="B39660" t="s">
        <v>14613</v>
      </c>
      <c r="C39660" t="s">
        <v>11941</v>
      </c>
      <c r="D39660" s="183" t="s">
        <v>14505</v>
      </c>
    </row>
    <row r="39661" spans="1:4">
      <c r="A39661">
        <v>39882</v>
      </c>
      <c r="B39661" t="s">
        <v>14614</v>
      </c>
      <c r="C39661" t="s">
        <v>11941</v>
      </c>
      <c r="D39661" s="183" t="s">
        <v>10279</v>
      </c>
    </row>
    <row r="39662" spans="1:4">
      <c r="A39662">
        <v>39883</v>
      </c>
      <c r="B39662" t="s">
        <v>14615</v>
      </c>
      <c r="C39662" t="s">
        <v>11941</v>
      </c>
      <c r="D39662" s="183" t="s">
        <v>14616</v>
      </c>
    </row>
    <row r="39663" spans="1:4">
      <c r="A39663">
        <v>39884</v>
      </c>
      <c r="B39663" t="s">
        <v>14617</v>
      </c>
      <c r="C39663" t="s">
        <v>11941</v>
      </c>
      <c r="D39663" s="183" t="s">
        <v>5727</v>
      </c>
    </row>
    <row r="39664" spans="1:4">
      <c r="A39664">
        <v>39885</v>
      </c>
      <c r="B39664" t="s">
        <v>14618</v>
      </c>
      <c r="C39664" t="s">
        <v>11941</v>
      </c>
      <c r="D39664" s="183" t="s">
        <v>14619</v>
      </c>
    </row>
    <row r="39665" spans="1:4">
      <c r="A39665">
        <v>1777</v>
      </c>
      <c r="B39665" t="s">
        <v>14620</v>
      </c>
      <c r="C39665" t="s">
        <v>11941</v>
      </c>
      <c r="D39665" s="183" t="s">
        <v>14621</v>
      </c>
    </row>
    <row r="39666" spans="1:4">
      <c r="A39666">
        <v>1819</v>
      </c>
      <c r="B39666" t="s">
        <v>14622</v>
      </c>
      <c r="C39666" t="s">
        <v>11941</v>
      </c>
      <c r="D39666" s="183" t="s">
        <v>14623</v>
      </c>
    </row>
    <row r="39667" spans="1:4">
      <c r="A39667">
        <v>1775</v>
      </c>
      <c r="B39667" t="s">
        <v>14624</v>
      </c>
      <c r="C39667" t="s">
        <v>11941</v>
      </c>
      <c r="D39667" s="183" t="s">
        <v>9247</v>
      </c>
    </row>
    <row r="39668" spans="1:4">
      <c r="A39668">
        <v>1776</v>
      </c>
      <c r="B39668" t="s">
        <v>14625</v>
      </c>
      <c r="C39668" t="s">
        <v>11941</v>
      </c>
      <c r="D39668" s="183" t="s">
        <v>1664</v>
      </c>
    </row>
    <row r="39669" spans="1:4">
      <c r="A39669">
        <v>1778</v>
      </c>
      <c r="B39669" t="s">
        <v>14626</v>
      </c>
      <c r="C39669" t="s">
        <v>11941</v>
      </c>
      <c r="D39669" s="183" t="s">
        <v>14627</v>
      </c>
    </row>
    <row r="39670" spans="1:4">
      <c r="A39670">
        <v>1818</v>
      </c>
      <c r="B39670" t="s">
        <v>14628</v>
      </c>
      <c r="C39670" t="s">
        <v>11941</v>
      </c>
      <c r="D39670" s="183" t="s">
        <v>13172</v>
      </c>
    </row>
    <row r="39671" spans="1:4">
      <c r="A39671">
        <v>1820</v>
      </c>
      <c r="B39671" t="s">
        <v>14629</v>
      </c>
      <c r="C39671" t="s">
        <v>11941</v>
      </c>
      <c r="D39671" s="183" t="s">
        <v>14630</v>
      </c>
    </row>
    <row r="39672" spans="1:4">
      <c r="A39672">
        <v>1779</v>
      </c>
      <c r="B39672" t="s">
        <v>14631</v>
      </c>
      <c r="C39672" t="s">
        <v>11941</v>
      </c>
      <c r="D39672" s="183" t="s">
        <v>14632</v>
      </c>
    </row>
    <row r="39673" spans="1:4">
      <c r="A39673">
        <v>1780</v>
      </c>
      <c r="B39673" t="s">
        <v>14633</v>
      </c>
      <c r="C39673" t="s">
        <v>11941</v>
      </c>
      <c r="D39673" s="183" t="s">
        <v>14634</v>
      </c>
    </row>
    <row r="39674" spans="1:4">
      <c r="A39674">
        <v>1783</v>
      </c>
      <c r="B39674" t="s">
        <v>14635</v>
      </c>
      <c r="C39674" t="s">
        <v>11941</v>
      </c>
      <c r="D39674" s="183" t="s">
        <v>5719</v>
      </c>
    </row>
    <row r="39675" spans="1:4">
      <c r="A39675">
        <v>1782</v>
      </c>
      <c r="B39675" t="s">
        <v>14636</v>
      </c>
      <c r="C39675" t="s">
        <v>11941</v>
      </c>
      <c r="D39675" s="183" t="s">
        <v>14637</v>
      </c>
    </row>
    <row r="39676" spans="1:4">
      <c r="A39676">
        <v>1817</v>
      </c>
      <c r="B39676" t="s">
        <v>14638</v>
      </c>
      <c r="C39676" t="s">
        <v>11941</v>
      </c>
      <c r="D39676" s="183" t="s">
        <v>4579</v>
      </c>
    </row>
    <row r="39677" spans="1:4">
      <c r="A39677">
        <v>1781</v>
      </c>
      <c r="B39677" t="s">
        <v>14639</v>
      </c>
      <c r="C39677" t="s">
        <v>11941</v>
      </c>
      <c r="D39677" s="183" t="s">
        <v>14222</v>
      </c>
    </row>
    <row r="39678" spans="1:4">
      <c r="A39678">
        <v>1784</v>
      </c>
      <c r="B39678" t="s">
        <v>14640</v>
      </c>
      <c r="C39678" t="s">
        <v>11941</v>
      </c>
      <c r="D39678" s="183" t="s">
        <v>14641</v>
      </c>
    </row>
    <row r="39679" spans="1:4">
      <c r="A39679">
        <v>1810</v>
      </c>
      <c r="B39679" t="s">
        <v>14642</v>
      </c>
      <c r="C39679" t="s">
        <v>11941</v>
      </c>
      <c r="D39679" s="183" t="s">
        <v>14643</v>
      </c>
    </row>
    <row r="39680" spans="1:4">
      <c r="A39680">
        <v>1811</v>
      </c>
      <c r="B39680" t="s">
        <v>14644</v>
      </c>
      <c r="C39680" t="s">
        <v>11941</v>
      </c>
      <c r="D39680" s="183" t="s">
        <v>12134</v>
      </c>
    </row>
    <row r="39681" spans="1:4">
      <c r="A39681">
        <v>1812</v>
      </c>
      <c r="B39681" t="s">
        <v>14645</v>
      </c>
      <c r="C39681" t="s">
        <v>11941</v>
      </c>
      <c r="D39681" s="183" t="s">
        <v>14646</v>
      </c>
    </row>
    <row r="39682" spans="1:4">
      <c r="A39682">
        <v>40386</v>
      </c>
      <c r="B39682" t="s">
        <v>14647</v>
      </c>
      <c r="C39682" t="s">
        <v>11941</v>
      </c>
      <c r="D39682" s="183" t="s">
        <v>14648</v>
      </c>
    </row>
    <row r="39683" spans="1:4">
      <c r="A39683">
        <v>40384</v>
      </c>
      <c r="B39683" t="s">
        <v>14649</v>
      </c>
      <c r="C39683" t="s">
        <v>11941</v>
      </c>
      <c r="D39683" s="183" t="s">
        <v>14650</v>
      </c>
    </row>
    <row r="39684" spans="1:4">
      <c r="A39684">
        <v>40379</v>
      </c>
      <c r="B39684" t="s">
        <v>14651</v>
      </c>
      <c r="C39684" t="s">
        <v>11941</v>
      </c>
      <c r="D39684" s="183" t="s">
        <v>2184</v>
      </c>
    </row>
    <row r="39685" spans="1:4">
      <c r="A39685">
        <v>40423</v>
      </c>
      <c r="B39685" t="s">
        <v>14652</v>
      </c>
      <c r="C39685" t="s">
        <v>11941</v>
      </c>
      <c r="D39685" s="183" t="s">
        <v>2019</v>
      </c>
    </row>
    <row r="39686" spans="1:4">
      <c r="A39686">
        <v>40389</v>
      </c>
      <c r="B39686" t="s">
        <v>14653</v>
      </c>
      <c r="C39686" t="s">
        <v>11941</v>
      </c>
      <c r="D39686" s="183" t="s">
        <v>14654</v>
      </c>
    </row>
    <row r="39687" spans="1:4">
      <c r="A39687">
        <v>40388</v>
      </c>
      <c r="B39687" t="s">
        <v>14655</v>
      </c>
      <c r="C39687" t="s">
        <v>11941</v>
      </c>
      <c r="D39687" s="183" t="s">
        <v>14656</v>
      </c>
    </row>
    <row r="39688" spans="1:4">
      <c r="A39688">
        <v>40381</v>
      </c>
      <c r="B39688" t="s">
        <v>14657</v>
      </c>
      <c r="C39688" t="s">
        <v>11941</v>
      </c>
      <c r="D39688" s="183" t="s">
        <v>13018</v>
      </c>
    </row>
    <row r="39689" spans="1:4">
      <c r="A39689">
        <v>40391</v>
      </c>
      <c r="B39689" t="s">
        <v>14658</v>
      </c>
      <c r="C39689" t="s">
        <v>11941</v>
      </c>
      <c r="D39689" s="183" t="s">
        <v>14659</v>
      </c>
    </row>
    <row r="39690" spans="1:4">
      <c r="A39690">
        <v>40414</v>
      </c>
      <c r="B39690" t="s">
        <v>14660</v>
      </c>
      <c r="C39690" t="s">
        <v>11941</v>
      </c>
      <c r="D39690" s="183" t="s">
        <v>5793</v>
      </c>
    </row>
    <row r="39691" spans="1:4">
      <c r="A39691">
        <v>40416</v>
      </c>
      <c r="B39691" t="s">
        <v>14661</v>
      </c>
      <c r="C39691" t="s">
        <v>11941</v>
      </c>
      <c r="D39691" s="183" t="s">
        <v>5202</v>
      </c>
    </row>
    <row r="39692" spans="1:4">
      <c r="A39692">
        <v>40418</v>
      </c>
      <c r="B39692" t="s">
        <v>14662</v>
      </c>
      <c r="C39692" t="s">
        <v>11941</v>
      </c>
      <c r="D39692" s="183" t="s">
        <v>14214</v>
      </c>
    </row>
    <row r="39693" spans="1:4">
      <c r="A39693">
        <v>2615</v>
      </c>
      <c r="B39693" t="s">
        <v>14663</v>
      </c>
      <c r="C39693" t="s">
        <v>11941</v>
      </c>
      <c r="D39693" s="183" t="s">
        <v>14664</v>
      </c>
    </row>
    <row r="39694" spans="1:4">
      <c r="A39694">
        <v>2635</v>
      </c>
      <c r="B39694" t="s">
        <v>14665</v>
      </c>
      <c r="C39694" t="s">
        <v>11941</v>
      </c>
      <c r="D39694" s="183" t="s">
        <v>2262</v>
      </c>
    </row>
    <row r="39695" spans="1:4">
      <c r="A39695">
        <v>2609</v>
      </c>
      <c r="B39695" t="s">
        <v>14666</v>
      </c>
      <c r="C39695" t="s">
        <v>11941</v>
      </c>
      <c r="D39695" s="183" t="s">
        <v>7148</v>
      </c>
    </row>
    <row r="39696" spans="1:4">
      <c r="A39696">
        <v>2634</v>
      </c>
      <c r="B39696" t="s">
        <v>14667</v>
      </c>
      <c r="C39696" t="s">
        <v>11941</v>
      </c>
      <c r="D39696" s="183" t="s">
        <v>13052</v>
      </c>
    </row>
    <row r="39697" spans="1:4">
      <c r="A39697">
        <v>2611</v>
      </c>
      <c r="B39697" t="s">
        <v>14668</v>
      </c>
      <c r="C39697" t="s">
        <v>11941</v>
      </c>
      <c r="D39697" s="183" t="s">
        <v>14669</v>
      </c>
    </row>
    <row r="39698" spans="1:4">
      <c r="A39698">
        <v>2612</v>
      </c>
      <c r="B39698" t="s">
        <v>14670</v>
      </c>
      <c r="C39698" t="s">
        <v>11941</v>
      </c>
      <c r="D39698" s="183" t="s">
        <v>14671</v>
      </c>
    </row>
    <row r="39699" spans="1:4">
      <c r="A39699">
        <v>2613</v>
      </c>
      <c r="B39699" t="s">
        <v>14672</v>
      </c>
      <c r="C39699" t="s">
        <v>11941</v>
      </c>
      <c r="D39699" s="183" t="s">
        <v>14673</v>
      </c>
    </row>
    <row r="39700" spans="1:4">
      <c r="A39700">
        <v>2614</v>
      </c>
      <c r="B39700" t="s">
        <v>14674</v>
      </c>
      <c r="C39700" t="s">
        <v>11941</v>
      </c>
      <c r="D39700" s="183" t="s">
        <v>6993</v>
      </c>
    </row>
    <row r="39701" spans="1:4">
      <c r="A39701">
        <v>34359</v>
      </c>
      <c r="B39701" t="s">
        <v>14675</v>
      </c>
      <c r="C39701" t="s">
        <v>11941</v>
      </c>
      <c r="D39701" s="183" t="s">
        <v>4698</v>
      </c>
    </row>
    <row r="39702" spans="1:4">
      <c r="A39702">
        <v>1789</v>
      </c>
      <c r="B39702" t="s">
        <v>14676</v>
      </c>
      <c r="C39702" t="s">
        <v>11941</v>
      </c>
      <c r="D39702" s="183" t="s">
        <v>14677</v>
      </c>
    </row>
    <row r="39703" spans="1:4">
      <c r="A39703">
        <v>1788</v>
      </c>
      <c r="B39703" t="s">
        <v>14678</v>
      </c>
      <c r="C39703" t="s">
        <v>11941</v>
      </c>
      <c r="D39703" s="183" t="s">
        <v>1529</v>
      </c>
    </row>
    <row r="39704" spans="1:4">
      <c r="A39704">
        <v>1786</v>
      </c>
      <c r="B39704" t="s">
        <v>14679</v>
      </c>
      <c r="C39704" t="s">
        <v>11941</v>
      </c>
      <c r="D39704" s="183" t="s">
        <v>14680</v>
      </c>
    </row>
    <row r="39705" spans="1:4">
      <c r="A39705">
        <v>1787</v>
      </c>
      <c r="B39705" t="s">
        <v>14681</v>
      </c>
      <c r="C39705" t="s">
        <v>11941</v>
      </c>
      <c r="D39705" s="183" t="s">
        <v>14682</v>
      </c>
    </row>
    <row r="39706" spans="1:4">
      <c r="A39706">
        <v>1791</v>
      </c>
      <c r="B39706" t="s">
        <v>14683</v>
      </c>
      <c r="C39706" t="s">
        <v>11941</v>
      </c>
      <c r="D39706" s="183" t="s">
        <v>7529</v>
      </c>
    </row>
    <row r="39707" spans="1:4">
      <c r="A39707">
        <v>1790</v>
      </c>
      <c r="B39707" t="s">
        <v>14684</v>
      </c>
      <c r="C39707" t="s">
        <v>11941</v>
      </c>
      <c r="D39707" s="183" t="s">
        <v>14685</v>
      </c>
    </row>
    <row r="39708" spans="1:4">
      <c r="A39708">
        <v>1813</v>
      </c>
      <c r="B39708" t="s">
        <v>14686</v>
      </c>
      <c r="C39708" t="s">
        <v>11941</v>
      </c>
      <c r="D39708" s="183" t="s">
        <v>12091</v>
      </c>
    </row>
    <row r="39709" spans="1:4">
      <c r="A39709">
        <v>1792</v>
      </c>
      <c r="B39709" t="s">
        <v>14687</v>
      </c>
      <c r="C39709" t="s">
        <v>11941</v>
      </c>
      <c r="D39709" s="183" t="s">
        <v>14688</v>
      </c>
    </row>
    <row r="39710" spans="1:4">
      <c r="A39710">
        <v>1793</v>
      </c>
      <c r="B39710" t="s">
        <v>14689</v>
      </c>
      <c r="C39710" t="s">
        <v>11941</v>
      </c>
      <c r="D39710" s="183" t="s">
        <v>14690</v>
      </c>
    </row>
    <row r="39711" spans="1:4">
      <c r="A39711">
        <v>1809</v>
      </c>
      <c r="B39711" t="s">
        <v>14691</v>
      </c>
      <c r="C39711" t="s">
        <v>11941</v>
      </c>
      <c r="D39711" s="183" t="s">
        <v>14692</v>
      </c>
    </row>
    <row r="39712" spans="1:4">
      <c r="A39712">
        <v>1814</v>
      </c>
      <c r="B39712" t="s">
        <v>14693</v>
      </c>
      <c r="C39712" t="s">
        <v>11941</v>
      </c>
      <c r="D39712" s="183" t="s">
        <v>3503</v>
      </c>
    </row>
    <row r="39713" spans="1:4">
      <c r="A39713">
        <v>1803</v>
      </c>
      <c r="B39713" t="s">
        <v>14694</v>
      </c>
      <c r="C39713" t="s">
        <v>11941</v>
      </c>
      <c r="D39713" s="183" t="s">
        <v>10041</v>
      </c>
    </row>
    <row r="39714" spans="1:4">
      <c r="A39714">
        <v>1805</v>
      </c>
      <c r="B39714" t="s">
        <v>14695</v>
      </c>
      <c r="C39714" t="s">
        <v>11941</v>
      </c>
      <c r="D39714" s="183" t="s">
        <v>10577</v>
      </c>
    </row>
    <row r="39715" spans="1:4">
      <c r="A39715">
        <v>1821</v>
      </c>
      <c r="B39715" t="s">
        <v>14696</v>
      </c>
      <c r="C39715" t="s">
        <v>11941</v>
      </c>
      <c r="D39715" s="183" t="s">
        <v>14697</v>
      </c>
    </row>
    <row r="39716" spans="1:4">
      <c r="A39716">
        <v>1806</v>
      </c>
      <c r="B39716" t="s">
        <v>14698</v>
      </c>
      <c r="C39716" t="s">
        <v>11941</v>
      </c>
      <c r="D39716" s="183" t="s">
        <v>14699</v>
      </c>
    </row>
    <row r="39717" spans="1:4">
      <c r="A39717">
        <v>1804</v>
      </c>
      <c r="B39717" t="s">
        <v>14700</v>
      </c>
      <c r="C39717" t="s">
        <v>11941</v>
      </c>
      <c r="D39717" s="183" t="s">
        <v>13348</v>
      </c>
    </row>
    <row r="39718" spans="1:4">
      <c r="A39718">
        <v>1807</v>
      </c>
      <c r="B39718" t="s">
        <v>14701</v>
      </c>
      <c r="C39718" t="s">
        <v>11941</v>
      </c>
      <c r="D39718" s="183" t="s">
        <v>14702</v>
      </c>
    </row>
    <row r="39719" spans="1:4">
      <c r="A39719">
        <v>1808</v>
      </c>
      <c r="B39719" t="s">
        <v>14703</v>
      </c>
      <c r="C39719" t="s">
        <v>11941</v>
      </c>
      <c r="D39719" s="183" t="s">
        <v>14704</v>
      </c>
    </row>
    <row r="39720" spans="1:4">
      <c r="A39720">
        <v>1797</v>
      </c>
      <c r="B39720" t="s">
        <v>14705</v>
      </c>
      <c r="C39720" t="s">
        <v>11941</v>
      </c>
      <c r="D39720" s="183" t="s">
        <v>5577</v>
      </c>
    </row>
    <row r="39721" spans="1:4">
      <c r="A39721">
        <v>1796</v>
      </c>
      <c r="B39721" t="s">
        <v>14706</v>
      </c>
      <c r="C39721" t="s">
        <v>11941</v>
      </c>
      <c r="D39721" s="183" t="s">
        <v>14707</v>
      </c>
    </row>
    <row r="39722" spans="1:4">
      <c r="A39722">
        <v>1794</v>
      </c>
      <c r="B39722" t="s">
        <v>14708</v>
      </c>
      <c r="C39722" t="s">
        <v>11941</v>
      </c>
      <c r="D39722" s="183" t="s">
        <v>6668</v>
      </c>
    </row>
    <row r="39723" spans="1:4">
      <c r="A39723">
        <v>1816</v>
      </c>
      <c r="B39723" t="s">
        <v>14709</v>
      </c>
      <c r="C39723" t="s">
        <v>11941</v>
      </c>
      <c r="D39723" s="183" t="s">
        <v>5916</v>
      </c>
    </row>
    <row r="39724" spans="1:4">
      <c r="A39724">
        <v>1815</v>
      </c>
      <c r="B39724" t="s">
        <v>14710</v>
      </c>
      <c r="C39724" t="s">
        <v>11941</v>
      </c>
      <c r="D39724" s="183" t="s">
        <v>14711</v>
      </c>
    </row>
    <row r="39725" spans="1:4">
      <c r="A39725">
        <v>1798</v>
      </c>
      <c r="B39725" t="s">
        <v>14712</v>
      </c>
      <c r="C39725" t="s">
        <v>11941</v>
      </c>
      <c r="D39725" s="183" t="s">
        <v>8412</v>
      </c>
    </row>
    <row r="39726" spans="1:4">
      <c r="A39726">
        <v>1795</v>
      </c>
      <c r="B39726" t="s">
        <v>14713</v>
      </c>
      <c r="C39726" t="s">
        <v>11941</v>
      </c>
      <c r="D39726" s="183" t="s">
        <v>5801</v>
      </c>
    </row>
    <row r="39727" spans="1:4">
      <c r="A39727">
        <v>1799</v>
      </c>
      <c r="B39727" t="s">
        <v>14714</v>
      </c>
      <c r="C39727" t="s">
        <v>11941</v>
      </c>
      <c r="D39727" s="183" t="s">
        <v>14715</v>
      </c>
    </row>
    <row r="39728" spans="1:4">
      <c r="A39728">
        <v>1800</v>
      </c>
      <c r="B39728" t="s">
        <v>14716</v>
      </c>
      <c r="C39728" t="s">
        <v>11941</v>
      </c>
      <c r="D39728" s="183" t="s">
        <v>14717</v>
      </c>
    </row>
    <row r="39729" spans="1:4">
      <c r="A39729">
        <v>1802</v>
      </c>
      <c r="B39729" t="s">
        <v>14718</v>
      </c>
      <c r="C39729" t="s">
        <v>11941</v>
      </c>
      <c r="D39729" s="183" t="s">
        <v>14719</v>
      </c>
    </row>
    <row r="39730" spans="1:4">
      <c r="A39730">
        <v>40385</v>
      </c>
      <c r="B39730" t="s">
        <v>14720</v>
      </c>
      <c r="C39730" t="s">
        <v>11941</v>
      </c>
      <c r="D39730" s="183" t="s">
        <v>14648</v>
      </c>
    </row>
    <row r="39731" spans="1:4">
      <c r="A39731">
        <v>40383</v>
      </c>
      <c r="B39731" t="s">
        <v>14721</v>
      </c>
      <c r="C39731" t="s">
        <v>11941</v>
      </c>
      <c r="D39731" s="183" t="s">
        <v>14650</v>
      </c>
    </row>
    <row r="39732" spans="1:4">
      <c r="A39732">
        <v>40378</v>
      </c>
      <c r="B39732" t="s">
        <v>14722</v>
      </c>
      <c r="C39732" t="s">
        <v>11941</v>
      </c>
      <c r="D39732" s="183" t="s">
        <v>2184</v>
      </c>
    </row>
    <row r="39733" spans="1:4">
      <c r="A39733">
        <v>40382</v>
      </c>
      <c r="B39733" t="s">
        <v>14723</v>
      </c>
      <c r="C39733" t="s">
        <v>11941</v>
      </c>
      <c r="D39733" s="183" t="s">
        <v>2019</v>
      </c>
    </row>
    <row r="39734" spans="1:4">
      <c r="A39734">
        <v>40422</v>
      </c>
      <c r="B39734" t="s">
        <v>14724</v>
      </c>
      <c r="C39734" t="s">
        <v>11941</v>
      </c>
      <c r="D39734" s="183" t="s">
        <v>14725</v>
      </c>
    </row>
    <row r="39735" spans="1:4">
      <c r="A39735">
        <v>40387</v>
      </c>
      <c r="B39735" t="s">
        <v>14726</v>
      </c>
      <c r="C39735" t="s">
        <v>11941</v>
      </c>
      <c r="D39735" s="183" t="s">
        <v>14727</v>
      </c>
    </row>
    <row r="39736" spans="1:4">
      <c r="A39736">
        <v>40380</v>
      </c>
      <c r="B39736" t="s">
        <v>14728</v>
      </c>
      <c r="C39736" t="s">
        <v>11941</v>
      </c>
      <c r="D39736" s="183" t="s">
        <v>13018</v>
      </c>
    </row>
    <row r="39737" spans="1:4">
      <c r="A39737">
        <v>40390</v>
      </c>
      <c r="B39737" t="s">
        <v>14729</v>
      </c>
      <c r="C39737" t="s">
        <v>11941</v>
      </c>
      <c r="D39737" s="183" t="s">
        <v>14730</v>
      </c>
    </row>
    <row r="39738" spans="1:4">
      <c r="A39738">
        <v>40413</v>
      </c>
      <c r="B39738" t="s">
        <v>14731</v>
      </c>
      <c r="C39738" t="s">
        <v>11941</v>
      </c>
      <c r="D39738" s="183" t="s">
        <v>955</v>
      </c>
    </row>
    <row r="39739" spans="1:4">
      <c r="A39739">
        <v>40415</v>
      </c>
      <c r="B39739" t="s">
        <v>14732</v>
      </c>
      <c r="C39739" t="s">
        <v>11941</v>
      </c>
      <c r="D39739" s="183" t="s">
        <v>14733</v>
      </c>
    </row>
    <row r="39740" spans="1:4">
      <c r="A39740">
        <v>40417</v>
      </c>
      <c r="B39740" t="s">
        <v>14734</v>
      </c>
      <c r="C39740" t="s">
        <v>11941</v>
      </c>
      <c r="D39740" s="183" t="s">
        <v>6981</v>
      </c>
    </row>
    <row r="39741" spans="1:4">
      <c r="A39741">
        <v>39271</v>
      </c>
      <c r="B39741" t="s">
        <v>14735</v>
      </c>
      <c r="C39741" t="s">
        <v>11941</v>
      </c>
      <c r="D39741" s="183" t="s">
        <v>12242</v>
      </c>
    </row>
    <row r="39742" spans="1:4">
      <c r="A39742">
        <v>39273</v>
      </c>
      <c r="B39742" t="s">
        <v>14736</v>
      </c>
      <c r="C39742" t="s">
        <v>11941</v>
      </c>
      <c r="D39742" s="183" t="s">
        <v>4974</v>
      </c>
    </row>
    <row r="39743" spans="1:4">
      <c r="A39743">
        <v>39272</v>
      </c>
      <c r="B39743" t="s">
        <v>14737</v>
      </c>
      <c r="C39743" t="s">
        <v>11941</v>
      </c>
      <c r="D39743" s="183" t="s">
        <v>14738</v>
      </c>
    </row>
    <row r="39744" spans="1:4">
      <c r="A39744">
        <v>1875</v>
      </c>
      <c r="B39744" t="s">
        <v>14739</v>
      </c>
      <c r="C39744" t="s">
        <v>11941</v>
      </c>
      <c r="D39744" s="183" t="s">
        <v>947</v>
      </c>
    </row>
    <row r="39745" spans="1:4">
      <c r="A39745">
        <v>1874</v>
      </c>
      <c r="B39745" t="s">
        <v>14740</v>
      </c>
      <c r="C39745" t="s">
        <v>11941</v>
      </c>
      <c r="D39745" s="183" t="s">
        <v>1878</v>
      </c>
    </row>
    <row r="39746" spans="1:4">
      <c r="A39746">
        <v>1870</v>
      </c>
      <c r="B39746" t="s">
        <v>14741</v>
      </c>
      <c r="C39746" t="s">
        <v>11941</v>
      </c>
      <c r="D39746" s="183" t="s">
        <v>1156</v>
      </c>
    </row>
    <row r="39747" spans="1:4">
      <c r="A39747">
        <v>1884</v>
      </c>
      <c r="B39747" t="s">
        <v>14742</v>
      </c>
      <c r="C39747" t="s">
        <v>11941</v>
      </c>
      <c r="D39747" s="183" t="s">
        <v>2055</v>
      </c>
    </row>
    <row r="39748" spans="1:4">
      <c r="A39748">
        <v>1887</v>
      </c>
      <c r="B39748" t="s">
        <v>14743</v>
      </c>
      <c r="C39748" t="s">
        <v>11941</v>
      </c>
      <c r="D39748" s="183" t="s">
        <v>7097</v>
      </c>
    </row>
    <row r="39749" spans="1:4">
      <c r="A39749">
        <v>1876</v>
      </c>
      <c r="B39749" t="s">
        <v>14744</v>
      </c>
      <c r="C39749" t="s">
        <v>11941</v>
      </c>
      <c r="D39749" s="183" t="s">
        <v>1521</v>
      </c>
    </row>
    <row r="39750" spans="1:4">
      <c r="A39750">
        <v>1879</v>
      </c>
      <c r="B39750" t="s">
        <v>14745</v>
      </c>
      <c r="C39750" t="s">
        <v>11941</v>
      </c>
      <c r="D39750" s="183" t="s">
        <v>1899</v>
      </c>
    </row>
    <row r="39751" spans="1:4">
      <c r="A39751">
        <v>1877</v>
      </c>
      <c r="B39751" t="s">
        <v>14746</v>
      </c>
      <c r="C39751" t="s">
        <v>11941</v>
      </c>
      <c r="D39751" s="183" t="s">
        <v>2563</v>
      </c>
    </row>
    <row r="39752" spans="1:4">
      <c r="A39752">
        <v>1878</v>
      </c>
      <c r="B39752" t="s">
        <v>14747</v>
      </c>
      <c r="C39752" t="s">
        <v>11941</v>
      </c>
      <c r="D39752" s="183" t="s">
        <v>14748</v>
      </c>
    </row>
    <row r="39753" spans="1:4">
      <c r="A39753">
        <v>2621</v>
      </c>
      <c r="B39753" t="s">
        <v>14749</v>
      </c>
      <c r="C39753" t="s">
        <v>11941</v>
      </c>
      <c r="D39753" s="183" t="s">
        <v>14750</v>
      </c>
    </row>
    <row r="39754" spans="1:4">
      <c r="A39754">
        <v>2616</v>
      </c>
      <c r="B39754" t="s">
        <v>14751</v>
      </c>
      <c r="C39754" t="s">
        <v>11941</v>
      </c>
      <c r="D39754" s="183" t="s">
        <v>1140</v>
      </c>
    </row>
    <row r="39755" spans="1:4">
      <c r="A39755">
        <v>2633</v>
      </c>
      <c r="B39755" t="s">
        <v>14752</v>
      </c>
      <c r="C39755" t="s">
        <v>11941</v>
      </c>
      <c r="D39755" s="183" t="s">
        <v>14753</v>
      </c>
    </row>
    <row r="39756" spans="1:4">
      <c r="A39756">
        <v>2617</v>
      </c>
      <c r="B39756" t="s">
        <v>14754</v>
      </c>
      <c r="C39756" t="s">
        <v>11941</v>
      </c>
      <c r="D39756" s="183" t="s">
        <v>13672</v>
      </c>
    </row>
    <row r="39757" spans="1:4">
      <c r="A39757">
        <v>2618</v>
      </c>
      <c r="B39757" t="s">
        <v>14755</v>
      </c>
      <c r="C39757" t="s">
        <v>11941</v>
      </c>
      <c r="D39757" s="183" t="s">
        <v>14530</v>
      </c>
    </row>
    <row r="39758" spans="1:4">
      <c r="A39758">
        <v>2632</v>
      </c>
      <c r="B39758" t="s">
        <v>14756</v>
      </c>
      <c r="C39758" t="s">
        <v>11941</v>
      </c>
      <c r="D39758" s="183" t="s">
        <v>14757</v>
      </c>
    </row>
    <row r="39759" spans="1:4">
      <c r="A39759">
        <v>2631</v>
      </c>
      <c r="B39759" t="s">
        <v>14758</v>
      </c>
      <c r="C39759" t="s">
        <v>11941</v>
      </c>
      <c r="D39759" s="183" t="s">
        <v>14759</v>
      </c>
    </row>
    <row r="39760" spans="1:4">
      <c r="A39760">
        <v>2619</v>
      </c>
      <c r="B39760" t="s">
        <v>14760</v>
      </c>
      <c r="C39760" t="s">
        <v>11941</v>
      </c>
      <c r="D39760" s="183" t="s">
        <v>5638</v>
      </c>
    </row>
    <row r="39761" spans="1:4">
      <c r="A39761">
        <v>2620</v>
      </c>
      <c r="B39761" t="s">
        <v>14761</v>
      </c>
      <c r="C39761" t="s">
        <v>11941</v>
      </c>
      <c r="D39761" s="183" t="s">
        <v>14762</v>
      </c>
    </row>
    <row r="39762" spans="1:4">
      <c r="A39762">
        <v>25968</v>
      </c>
      <c r="B39762" t="s">
        <v>14763</v>
      </c>
      <c r="C39762" t="s">
        <v>11941</v>
      </c>
      <c r="D39762" s="183" t="s">
        <v>14764</v>
      </c>
    </row>
    <row r="39763" spans="1:4">
      <c r="A39763">
        <v>38369</v>
      </c>
      <c r="B39763" t="s">
        <v>14765</v>
      </c>
      <c r="C39763" t="s">
        <v>11941</v>
      </c>
      <c r="D39763" s="183" t="s">
        <v>5271</v>
      </c>
    </row>
    <row r="39764" spans="1:4">
      <c r="A39764">
        <v>38370</v>
      </c>
      <c r="B39764" t="s">
        <v>14766</v>
      </c>
      <c r="C39764" t="s">
        <v>11941</v>
      </c>
      <c r="D39764" s="183" t="s">
        <v>5271</v>
      </c>
    </row>
    <row r="39765" spans="1:4">
      <c r="A39765">
        <v>38372</v>
      </c>
      <c r="B39765" t="s">
        <v>14767</v>
      </c>
      <c r="C39765" t="s">
        <v>11941</v>
      </c>
      <c r="D39765" s="183" t="s">
        <v>14768</v>
      </c>
    </row>
    <row r="39766" spans="1:4">
      <c r="A39766">
        <v>2357</v>
      </c>
      <c r="B39766" t="s">
        <v>14769</v>
      </c>
      <c r="C39766" t="s">
        <v>11947</v>
      </c>
      <c r="D39766" s="183" t="s">
        <v>14770</v>
      </c>
    </row>
    <row r="39767" spans="1:4">
      <c r="A39767">
        <v>40806</v>
      </c>
      <c r="B39767" t="s">
        <v>14771</v>
      </c>
      <c r="C39767" t="s">
        <v>12216</v>
      </c>
      <c r="D39767" s="183" t="s">
        <v>14772</v>
      </c>
    </row>
    <row r="39768" spans="1:4">
      <c r="A39768">
        <v>2355</v>
      </c>
      <c r="B39768" t="s">
        <v>14773</v>
      </c>
      <c r="C39768" t="s">
        <v>11947</v>
      </c>
      <c r="D39768" s="183" t="s">
        <v>14774</v>
      </c>
    </row>
    <row r="39769" spans="1:4">
      <c r="A39769">
        <v>40805</v>
      </c>
      <c r="B39769" t="s">
        <v>14775</v>
      </c>
      <c r="C39769" t="s">
        <v>12216</v>
      </c>
      <c r="D39769" s="183" t="s">
        <v>14776</v>
      </c>
    </row>
    <row r="39770" spans="1:4">
      <c r="A39770">
        <v>2358</v>
      </c>
      <c r="B39770" t="s">
        <v>14777</v>
      </c>
      <c r="C39770" t="s">
        <v>11947</v>
      </c>
      <c r="D39770" s="183" t="s">
        <v>14778</v>
      </c>
    </row>
    <row r="39771" spans="1:4">
      <c r="A39771">
        <v>40807</v>
      </c>
      <c r="B39771" t="s">
        <v>14779</v>
      </c>
      <c r="C39771" t="s">
        <v>12216</v>
      </c>
      <c r="D39771" s="183" t="s">
        <v>14780</v>
      </c>
    </row>
    <row r="39772" spans="1:4">
      <c r="A39772">
        <v>2359</v>
      </c>
      <c r="B39772" t="s">
        <v>14781</v>
      </c>
      <c r="C39772" t="s">
        <v>11947</v>
      </c>
      <c r="D39772" s="183" t="s">
        <v>14782</v>
      </c>
    </row>
    <row r="39773" spans="1:4">
      <c r="A39773">
        <v>40808</v>
      </c>
      <c r="B39773" t="s">
        <v>14783</v>
      </c>
      <c r="C39773" t="s">
        <v>12216</v>
      </c>
      <c r="D39773" s="183" t="s">
        <v>14784</v>
      </c>
    </row>
    <row r="39774" spans="1:4">
      <c r="A39774">
        <v>39397</v>
      </c>
      <c r="B39774" t="s">
        <v>14785</v>
      </c>
      <c r="C39774" t="s">
        <v>12032</v>
      </c>
      <c r="D39774" s="183" t="s">
        <v>5285</v>
      </c>
    </row>
    <row r="39775" spans="1:4">
      <c r="A39775">
        <v>2692</v>
      </c>
      <c r="B39775" t="s">
        <v>14786</v>
      </c>
      <c r="C39775" t="s">
        <v>12032</v>
      </c>
      <c r="D39775" s="183" t="s">
        <v>6744</v>
      </c>
    </row>
    <row r="39776" spans="1:4">
      <c r="A39776">
        <v>6</v>
      </c>
      <c r="B39776" t="s">
        <v>14787</v>
      </c>
      <c r="C39776" t="s">
        <v>12032</v>
      </c>
      <c r="D39776" s="183" t="s">
        <v>1826</v>
      </c>
    </row>
    <row r="39777" spans="1:4">
      <c r="A39777">
        <v>5330</v>
      </c>
      <c r="B39777" t="s">
        <v>14788</v>
      </c>
      <c r="C39777" t="s">
        <v>12032</v>
      </c>
      <c r="D39777" s="183" t="s">
        <v>3466</v>
      </c>
    </row>
    <row r="39778" spans="1:4">
      <c r="A39778">
        <v>26017</v>
      </c>
      <c r="B39778" t="s">
        <v>14789</v>
      </c>
      <c r="C39778" t="s">
        <v>11941</v>
      </c>
      <c r="D39778" s="183" t="s">
        <v>14790</v>
      </c>
    </row>
    <row r="39779" spans="1:4">
      <c r="A39779">
        <v>25931</v>
      </c>
      <c r="B39779" t="s">
        <v>14791</v>
      </c>
      <c r="C39779" t="s">
        <v>11941</v>
      </c>
      <c r="D39779" s="183" t="s">
        <v>14792</v>
      </c>
    </row>
    <row r="39780" spans="1:4">
      <c r="A39780">
        <v>38140</v>
      </c>
      <c r="B39780" t="s">
        <v>14793</v>
      </c>
      <c r="C39780" t="s">
        <v>11941</v>
      </c>
      <c r="D39780" s="183" t="s">
        <v>14794</v>
      </c>
    </row>
    <row r="39781" spans="1:4">
      <c r="A39781">
        <v>13887</v>
      </c>
      <c r="B39781" t="s">
        <v>14795</v>
      </c>
      <c r="C39781" t="s">
        <v>11941</v>
      </c>
      <c r="D39781" s="183" t="s">
        <v>14796</v>
      </c>
    </row>
    <row r="39782" spans="1:4">
      <c r="A39782">
        <v>26018</v>
      </c>
      <c r="B39782" t="s">
        <v>14797</v>
      </c>
      <c r="C39782" t="s">
        <v>11941</v>
      </c>
      <c r="D39782" s="183" t="s">
        <v>10023</v>
      </c>
    </row>
    <row r="39783" spans="1:4">
      <c r="A39783">
        <v>26019</v>
      </c>
      <c r="B39783" t="s">
        <v>14798</v>
      </c>
      <c r="C39783" t="s">
        <v>11941</v>
      </c>
      <c r="D39783" s="183" t="s">
        <v>14799</v>
      </c>
    </row>
    <row r="39784" spans="1:4">
      <c r="A39784">
        <v>26020</v>
      </c>
      <c r="B39784" t="s">
        <v>14800</v>
      </c>
      <c r="C39784" t="s">
        <v>11941</v>
      </c>
      <c r="D39784" s="183" t="s">
        <v>2316</v>
      </c>
    </row>
    <row r="39785" spans="1:4">
      <c r="A39785">
        <v>34544</v>
      </c>
      <c r="B39785" t="s">
        <v>14801</v>
      </c>
      <c r="C39785" t="s">
        <v>11941</v>
      </c>
      <c r="D39785" s="183" t="s">
        <v>14802</v>
      </c>
    </row>
    <row r="39786" spans="1:4">
      <c r="A39786">
        <v>34729</v>
      </c>
      <c r="B39786" t="s">
        <v>14803</v>
      </c>
      <c r="C39786" t="s">
        <v>11941</v>
      </c>
      <c r="D39786" s="183" t="s">
        <v>14804</v>
      </c>
    </row>
    <row r="39787" spans="1:4">
      <c r="A39787">
        <v>34734</v>
      </c>
      <c r="B39787" t="s">
        <v>14805</v>
      </c>
      <c r="C39787" t="s">
        <v>11941</v>
      </c>
      <c r="D39787" s="183" t="s">
        <v>14806</v>
      </c>
    </row>
    <row r="39788" spans="1:4">
      <c r="A39788">
        <v>34738</v>
      </c>
      <c r="B39788" t="s">
        <v>14807</v>
      </c>
      <c r="C39788" t="s">
        <v>11941</v>
      </c>
      <c r="D39788" s="183" t="s">
        <v>14808</v>
      </c>
    </row>
    <row r="39789" spans="1:4">
      <c r="A39789">
        <v>2391</v>
      </c>
      <c r="B39789" t="s">
        <v>14809</v>
      </c>
      <c r="C39789" t="s">
        <v>11941</v>
      </c>
      <c r="D39789" s="183" t="s">
        <v>14810</v>
      </c>
    </row>
    <row r="39790" spans="1:4">
      <c r="A39790">
        <v>2374</v>
      </c>
      <c r="B39790" t="s">
        <v>14811</v>
      </c>
      <c r="C39790" t="s">
        <v>11941</v>
      </c>
      <c r="D39790" s="183" t="s">
        <v>14812</v>
      </c>
    </row>
    <row r="39791" spans="1:4">
      <c r="A39791">
        <v>2377</v>
      </c>
      <c r="B39791" t="s">
        <v>14813</v>
      </c>
      <c r="C39791" t="s">
        <v>11941</v>
      </c>
      <c r="D39791" s="183" t="s">
        <v>14814</v>
      </c>
    </row>
    <row r="39792" spans="1:4">
      <c r="A39792">
        <v>2393</v>
      </c>
      <c r="B39792" t="s">
        <v>14815</v>
      </c>
      <c r="C39792" t="s">
        <v>11941</v>
      </c>
      <c r="D39792" s="183" t="s">
        <v>14816</v>
      </c>
    </row>
    <row r="39793" spans="1:4">
      <c r="A39793">
        <v>34705</v>
      </c>
      <c r="B39793" t="s">
        <v>14817</v>
      </c>
      <c r="C39793" t="s">
        <v>11941</v>
      </c>
      <c r="D39793" s="183" t="s">
        <v>14818</v>
      </c>
    </row>
    <row r="39794" spans="1:4">
      <c r="A39794">
        <v>34707</v>
      </c>
      <c r="B39794" t="s">
        <v>14819</v>
      </c>
      <c r="C39794" t="s">
        <v>11941</v>
      </c>
      <c r="D39794" s="183" t="s">
        <v>14820</v>
      </c>
    </row>
    <row r="39795" spans="1:4">
      <c r="A39795">
        <v>2378</v>
      </c>
      <c r="B39795" t="s">
        <v>14821</v>
      </c>
      <c r="C39795" t="s">
        <v>11941</v>
      </c>
      <c r="D39795" s="183" t="s">
        <v>14822</v>
      </c>
    </row>
    <row r="39796" spans="1:4">
      <c r="A39796">
        <v>2379</v>
      </c>
      <c r="B39796" t="s">
        <v>14823</v>
      </c>
      <c r="C39796" t="s">
        <v>11941</v>
      </c>
      <c r="D39796" s="183" t="s">
        <v>14822</v>
      </c>
    </row>
    <row r="39797" spans="1:4">
      <c r="A39797">
        <v>2376</v>
      </c>
      <c r="B39797" t="s">
        <v>14824</v>
      </c>
      <c r="C39797" t="s">
        <v>11941</v>
      </c>
      <c r="D39797" s="183" t="s">
        <v>14825</v>
      </c>
    </row>
    <row r="39798" spans="1:4">
      <c r="A39798">
        <v>2394</v>
      </c>
      <c r="B39798" t="s">
        <v>14826</v>
      </c>
      <c r="C39798" t="s">
        <v>11941</v>
      </c>
      <c r="D39798" s="183" t="s">
        <v>14827</v>
      </c>
    </row>
    <row r="39799" spans="1:4">
      <c r="A39799">
        <v>34686</v>
      </c>
      <c r="B39799" t="s">
        <v>14828</v>
      </c>
      <c r="C39799" t="s">
        <v>11941</v>
      </c>
      <c r="D39799" s="183" t="s">
        <v>9827</v>
      </c>
    </row>
    <row r="39800" spans="1:4">
      <c r="A39800">
        <v>34616</v>
      </c>
      <c r="B39800" t="s">
        <v>14829</v>
      </c>
      <c r="C39800" t="s">
        <v>11941</v>
      </c>
      <c r="D39800" s="183" t="s">
        <v>1602</v>
      </c>
    </row>
    <row r="39801" spans="1:4">
      <c r="A39801">
        <v>34623</v>
      </c>
      <c r="B39801" t="s">
        <v>14830</v>
      </c>
      <c r="C39801" t="s">
        <v>11941</v>
      </c>
      <c r="D39801" s="183" t="s">
        <v>14831</v>
      </c>
    </row>
    <row r="39802" spans="1:4">
      <c r="A39802">
        <v>34628</v>
      </c>
      <c r="B39802" t="s">
        <v>14832</v>
      </c>
      <c r="C39802" t="s">
        <v>11941</v>
      </c>
      <c r="D39802" s="183" t="s">
        <v>14833</v>
      </c>
    </row>
    <row r="39803" spans="1:4">
      <c r="A39803">
        <v>34653</v>
      </c>
      <c r="B39803" t="s">
        <v>14834</v>
      </c>
      <c r="C39803" t="s">
        <v>11941</v>
      </c>
      <c r="D39803" s="183" t="s">
        <v>4603</v>
      </c>
    </row>
    <row r="39804" spans="1:4">
      <c r="A39804">
        <v>34688</v>
      </c>
      <c r="B39804" t="s">
        <v>14835</v>
      </c>
      <c r="C39804" t="s">
        <v>11941</v>
      </c>
      <c r="D39804" s="183" t="s">
        <v>6983</v>
      </c>
    </row>
    <row r="39805" spans="1:4">
      <c r="A39805">
        <v>34709</v>
      </c>
      <c r="B39805" t="s">
        <v>14836</v>
      </c>
      <c r="C39805" t="s">
        <v>11941</v>
      </c>
      <c r="D39805" s="183" t="s">
        <v>8086</v>
      </c>
    </row>
    <row r="39806" spans="1:4">
      <c r="A39806">
        <v>34714</v>
      </c>
      <c r="B39806" t="s">
        <v>14837</v>
      </c>
      <c r="C39806" t="s">
        <v>11941</v>
      </c>
      <c r="D39806" s="183" t="s">
        <v>14838</v>
      </c>
    </row>
    <row r="39807" spans="1:4">
      <c r="A39807">
        <v>2388</v>
      </c>
      <c r="B39807" t="s">
        <v>14839</v>
      </c>
      <c r="C39807" t="s">
        <v>11941</v>
      </c>
      <c r="D39807" s="183" t="s">
        <v>14840</v>
      </c>
    </row>
    <row r="39808" spans="1:4">
      <c r="A39808">
        <v>34606</v>
      </c>
      <c r="B39808" t="s">
        <v>14841</v>
      </c>
      <c r="C39808" t="s">
        <v>11941</v>
      </c>
      <c r="D39808" s="183" t="s">
        <v>14842</v>
      </c>
    </row>
    <row r="39809" spans="1:4">
      <c r="A39809">
        <v>34689</v>
      </c>
      <c r="B39809" t="s">
        <v>14843</v>
      </c>
      <c r="C39809" t="s">
        <v>11941</v>
      </c>
      <c r="D39809" s="183" t="s">
        <v>14844</v>
      </c>
    </row>
    <row r="39810" spans="1:4">
      <c r="A39810">
        <v>2370</v>
      </c>
      <c r="B39810" t="s">
        <v>14845</v>
      </c>
      <c r="C39810" t="s">
        <v>11941</v>
      </c>
      <c r="D39810" s="183" t="s">
        <v>10150</v>
      </c>
    </row>
    <row r="39811" spans="1:4">
      <c r="A39811">
        <v>2386</v>
      </c>
      <c r="B39811" t="s">
        <v>14846</v>
      </c>
      <c r="C39811" t="s">
        <v>11941</v>
      </c>
      <c r="D39811" s="183" t="s">
        <v>14733</v>
      </c>
    </row>
    <row r="39812" spans="1:4">
      <c r="A39812">
        <v>2392</v>
      </c>
      <c r="B39812" t="s">
        <v>14847</v>
      </c>
      <c r="C39812" t="s">
        <v>11941</v>
      </c>
      <c r="D39812" s="183" t="s">
        <v>14848</v>
      </c>
    </row>
    <row r="39813" spans="1:4">
      <c r="A39813">
        <v>2373</v>
      </c>
      <c r="B39813" t="s">
        <v>14849</v>
      </c>
      <c r="C39813" t="s">
        <v>11941</v>
      </c>
      <c r="D39813" s="183" t="s">
        <v>14850</v>
      </c>
    </row>
    <row r="39814" spans="1:4">
      <c r="A39814">
        <v>39465</v>
      </c>
      <c r="B39814" t="s">
        <v>14851</v>
      </c>
      <c r="C39814" t="s">
        <v>11941</v>
      </c>
      <c r="D39814" s="183" t="s">
        <v>14852</v>
      </c>
    </row>
    <row r="39815" spans="1:4">
      <c r="A39815">
        <v>39466</v>
      </c>
      <c r="B39815" t="s">
        <v>14853</v>
      </c>
      <c r="C39815" t="s">
        <v>11941</v>
      </c>
      <c r="D39815" s="183" t="s">
        <v>14854</v>
      </c>
    </row>
    <row r="39816" spans="1:4">
      <c r="A39816">
        <v>39467</v>
      </c>
      <c r="B39816" t="s">
        <v>14855</v>
      </c>
      <c r="C39816" t="s">
        <v>11941</v>
      </c>
      <c r="D39816" s="183" t="s">
        <v>8675</v>
      </c>
    </row>
    <row r="39817" spans="1:4">
      <c r="A39817">
        <v>39468</v>
      </c>
      <c r="B39817" t="s">
        <v>14856</v>
      </c>
      <c r="C39817" t="s">
        <v>11941</v>
      </c>
      <c r="D39817" s="183" t="s">
        <v>14857</v>
      </c>
    </row>
    <row r="39818" spans="1:4">
      <c r="A39818">
        <v>39469</v>
      </c>
      <c r="B39818" t="s">
        <v>14858</v>
      </c>
      <c r="C39818" t="s">
        <v>11941</v>
      </c>
      <c r="D39818" s="183" t="s">
        <v>14859</v>
      </c>
    </row>
    <row r="39819" spans="1:4">
      <c r="A39819">
        <v>39470</v>
      </c>
      <c r="B39819" t="s">
        <v>14860</v>
      </c>
      <c r="C39819" t="s">
        <v>11941</v>
      </c>
      <c r="D39819" s="183" t="s">
        <v>14861</v>
      </c>
    </row>
    <row r="39820" spans="1:4">
      <c r="A39820">
        <v>39471</v>
      </c>
      <c r="B39820" t="s">
        <v>14862</v>
      </c>
      <c r="C39820" t="s">
        <v>11941</v>
      </c>
      <c r="D39820" s="183" t="s">
        <v>14863</v>
      </c>
    </row>
    <row r="39821" spans="1:4">
      <c r="A39821">
        <v>39472</v>
      </c>
      <c r="B39821" t="s">
        <v>14864</v>
      </c>
      <c r="C39821" t="s">
        <v>11941</v>
      </c>
      <c r="D39821" s="183" t="s">
        <v>14865</v>
      </c>
    </row>
    <row r="39822" spans="1:4">
      <c r="A39822">
        <v>39473</v>
      </c>
      <c r="B39822" t="s">
        <v>14866</v>
      </c>
      <c r="C39822" t="s">
        <v>11941</v>
      </c>
      <c r="D39822" s="183" t="s">
        <v>14867</v>
      </c>
    </row>
    <row r="39823" spans="1:4">
      <c r="A39823">
        <v>39474</v>
      </c>
      <c r="B39823" t="s">
        <v>14868</v>
      </c>
      <c r="C39823" t="s">
        <v>11941</v>
      </c>
      <c r="D39823" s="183" t="s">
        <v>14869</v>
      </c>
    </row>
    <row r="39824" spans="1:4">
      <c r="A39824">
        <v>39475</v>
      </c>
      <c r="B39824" t="s">
        <v>14870</v>
      </c>
      <c r="C39824" t="s">
        <v>11941</v>
      </c>
      <c r="D39824" s="183" t="s">
        <v>14871</v>
      </c>
    </row>
    <row r="39825" spans="1:4">
      <c r="A39825">
        <v>39476</v>
      </c>
      <c r="B39825" t="s">
        <v>14872</v>
      </c>
      <c r="C39825" t="s">
        <v>11941</v>
      </c>
      <c r="D39825" s="183" t="s">
        <v>14873</v>
      </c>
    </row>
    <row r="39826" spans="1:4">
      <c r="A39826">
        <v>39477</v>
      </c>
      <c r="B39826" t="s">
        <v>14874</v>
      </c>
      <c r="C39826" t="s">
        <v>11941</v>
      </c>
      <c r="D39826" s="183" t="s">
        <v>14875</v>
      </c>
    </row>
    <row r="39827" spans="1:4">
      <c r="A39827">
        <v>39478</v>
      </c>
      <c r="B39827" t="s">
        <v>14876</v>
      </c>
      <c r="C39827" t="s">
        <v>11941</v>
      </c>
      <c r="D39827" s="183" t="s">
        <v>14877</v>
      </c>
    </row>
    <row r="39828" spans="1:4">
      <c r="A39828">
        <v>39479</v>
      </c>
      <c r="B39828" t="s">
        <v>14878</v>
      </c>
      <c r="C39828" t="s">
        <v>11941</v>
      </c>
      <c r="D39828" s="183" t="s">
        <v>14879</v>
      </c>
    </row>
    <row r="39829" spans="1:4">
      <c r="A39829">
        <v>39480</v>
      </c>
      <c r="B39829" t="s">
        <v>14880</v>
      </c>
      <c r="C39829" t="s">
        <v>11941</v>
      </c>
      <c r="D39829" s="183" t="s">
        <v>14881</v>
      </c>
    </row>
    <row r="39830" spans="1:4">
      <c r="A39830">
        <v>39459</v>
      </c>
      <c r="B39830" t="s">
        <v>14882</v>
      </c>
      <c r="C39830" t="s">
        <v>11941</v>
      </c>
      <c r="D39830" s="183" t="s">
        <v>14883</v>
      </c>
    </row>
    <row r="39831" spans="1:4">
      <c r="A39831">
        <v>39445</v>
      </c>
      <c r="B39831" t="s">
        <v>14884</v>
      </c>
      <c r="C39831" t="s">
        <v>11941</v>
      </c>
      <c r="D39831" s="183" t="s">
        <v>14885</v>
      </c>
    </row>
    <row r="39832" spans="1:4">
      <c r="A39832">
        <v>39446</v>
      </c>
      <c r="B39832" t="s">
        <v>14886</v>
      </c>
      <c r="C39832" t="s">
        <v>11941</v>
      </c>
      <c r="D39832" s="183" t="s">
        <v>14887</v>
      </c>
    </row>
    <row r="39833" spans="1:4">
      <c r="A39833">
        <v>39447</v>
      </c>
      <c r="B39833" t="s">
        <v>14888</v>
      </c>
      <c r="C39833" t="s">
        <v>11941</v>
      </c>
      <c r="D39833" s="183" t="s">
        <v>14889</v>
      </c>
    </row>
    <row r="39834" spans="1:4">
      <c r="A39834">
        <v>39448</v>
      </c>
      <c r="B39834" t="s">
        <v>14890</v>
      </c>
      <c r="C39834" t="s">
        <v>11941</v>
      </c>
      <c r="D39834" s="183" t="s">
        <v>14891</v>
      </c>
    </row>
    <row r="39835" spans="1:4">
      <c r="A39835">
        <v>39450</v>
      </c>
      <c r="B39835" t="s">
        <v>14892</v>
      </c>
      <c r="C39835" t="s">
        <v>11941</v>
      </c>
      <c r="D39835" s="183" t="s">
        <v>14893</v>
      </c>
    </row>
    <row r="39836" spans="1:4">
      <c r="A39836">
        <v>39451</v>
      </c>
      <c r="B39836" t="s">
        <v>14894</v>
      </c>
      <c r="C39836" t="s">
        <v>11941</v>
      </c>
      <c r="D39836" s="183" t="s">
        <v>14895</v>
      </c>
    </row>
    <row r="39837" spans="1:4">
      <c r="A39837">
        <v>39452</v>
      </c>
      <c r="B39837" t="s">
        <v>14896</v>
      </c>
      <c r="C39837" t="s">
        <v>11941</v>
      </c>
      <c r="D39837" s="183" t="s">
        <v>14897</v>
      </c>
    </row>
    <row r="39838" spans="1:4">
      <c r="A39838">
        <v>39523</v>
      </c>
      <c r="B39838" t="s">
        <v>14898</v>
      </c>
      <c r="C39838" t="s">
        <v>11941</v>
      </c>
      <c r="D39838" s="183" t="s">
        <v>14899</v>
      </c>
    </row>
    <row r="39839" spans="1:4">
      <c r="A39839">
        <v>39449</v>
      </c>
      <c r="B39839" t="s">
        <v>14900</v>
      </c>
      <c r="C39839" t="s">
        <v>11941</v>
      </c>
      <c r="D39839" s="183" t="s">
        <v>14901</v>
      </c>
    </row>
    <row r="39840" spans="1:4">
      <c r="A39840">
        <v>39455</v>
      </c>
      <c r="B39840" t="s">
        <v>14902</v>
      </c>
      <c r="C39840" t="s">
        <v>11941</v>
      </c>
      <c r="D39840" s="183" t="s">
        <v>14903</v>
      </c>
    </row>
    <row r="39841" spans="1:4">
      <c r="A39841">
        <v>39456</v>
      </c>
      <c r="B39841" t="s">
        <v>14904</v>
      </c>
      <c r="C39841" t="s">
        <v>11941</v>
      </c>
      <c r="D39841" s="183" t="s">
        <v>14905</v>
      </c>
    </row>
    <row r="39842" spans="1:4">
      <c r="A39842">
        <v>39457</v>
      </c>
      <c r="B39842" t="s">
        <v>14906</v>
      </c>
      <c r="C39842" t="s">
        <v>11941</v>
      </c>
      <c r="D39842" s="183" t="s">
        <v>14907</v>
      </c>
    </row>
    <row r="39843" spans="1:4">
      <c r="A39843">
        <v>39458</v>
      </c>
      <c r="B39843" t="s">
        <v>14908</v>
      </c>
      <c r="C39843" t="s">
        <v>11941</v>
      </c>
      <c r="D39843" s="183" t="s">
        <v>14909</v>
      </c>
    </row>
    <row r="39844" spans="1:4">
      <c r="A39844">
        <v>39464</v>
      </c>
      <c r="B39844" t="s">
        <v>14910</v>
      </c>
      <c r="C39844" t="s">
        <v>11941</v>
      </c>
      <c r="D39844" s="183" t="s">
        <v>14911</v>
      </c>
    </row>
    <row r="39845" spans="1:4">
      <c r="A39845">
        <v>39460</v>
      </c>
      <c r="B39845" t="s">
        <v>14912</v>
      </c>
      <c r="C39845" t="s">
        <v>11941</v>
      </c>
      <c r="D39845" s="183" t="s">
        <v>14913</v>
      </c>
    </row>
    <row r="39846" spans="1:4">
      <c r="A39846">
        <v>39461</v>
      </c>
      <c r="B39846" t="s">
        <v>14914</v>
      </c>
      <c r="C39846" t="s">
        <v>11941</v>
      </c>
      <c r="D39846" s="183" t="s">
        <v>14915</v>
      </c>
    </row>
    <row r="39847" spans="1:4">
      <c r="A39847">
        <v>39462</v>
      </c>
      <c r="B39847" t="s">
        <v>14916</v>
      </c>
      <c r="C39847" t="s">
        <v>11941</v>
      </c>
      <c r="D39847" s="183" t="s">
        <v>14917</v>
      </c>
    </row>
    <row r="39848" spans="1:4">
      <c r="A39848">
        <v>39463</v>
      </c>
      <c r="B39848" t="s">
        <v>14918</v>
      </c>
      <c r="C39848" t="s">
        <v>11941</v>
      </c>
      <c r="D39848" s="183" t="s">
        <v>14919</v>
      </c>
    </row>
    <row r="39849" spans="1:4">
      <c r="A39849">
        <v>26039</v>
      </c>
      <c r="B39849" t="s">
        <v>14920</v>
      </c>
      <c r="C39849" t="s">
        <v>11941</v>
      </c>
      <c r="D39849" s="183" t="s">
        <v>14921</v>
      </c>
    </row>
    <row r="39850" spans="1:4">
      <c r="A39850">
        <v>2401</v>
      </c>
      <c r="B39850" t="s">
        <v>14922</v>
      </c>
      <c r="C39850" t="s">
        <v>11941</v>
      </c>
      <c r="D39850" s="183" t="s">
        <v>14923</v>
      </c>
    </row>
    <row r="39851" spans="1:4">
      <c r="A39851">
        <v>38870</v>
      </c>
      <c r="B39851" t="s">
        <v>14924</v>
      </c>
      <c r="C39851" t="s">
        <v>11941</v>
      </c>
      <c r="D39851" s="183" t="s">
        <v>14925</v>
      </c>
    </row>
    <row r="39852" spans="1:4">
      <c r="A39852">
        <v>38869</v>
      </c>
      <c r="B39852" t="s">
        <v>14926</v>
      </c>
      <c r="C39852" t="s">
        <v>11941</v>
      </c>
      <c r="D39852" s="183" t="s">
        <v>13936</v>
      </c>
    </row>
    <row r="39853" spans="1:4">
      <c r="A39853">
        <v>38872</v>
      </c>
      <c r="B39853" t="s">
        <v>14927</v>
      </c>
      <c r="C39853" t="s">
        <v>11941</v>
      </c>
      <c r="D39853" s="183" t="s">
        <v>6527</v>
      </c>
    </row>
    <row r="39854" spans="1:4">
      <c r="A39854">
        <v>38871</v>
      </c>
      <c r="B39854" t="s">
        <v>14928</v>
      </c>
      <c r="C39854" t="s">
        <v>11941</v>
      </c>
      <c r="D39854" s="183" t="s">
        <v>14929</v>
      </c>
    </row>
    <row r="39855" spans="1:4">
      <c r="A39855">
        <v>39283</v>
      </c>
      <c r="B39855" t="s">
        <v>14930</v>
      </c>
      <c r="C39855" t="s">
        <v>11941</v>
      </c>
      <c r="D39855" s="183" t="s">
        <v>14931</v>
      </c>
    </row>
    <row r="39856" spans="1:4">
      <c r="A39856">
        <v>39284</v>
      </c>
      <c r="B39856" t="s">
        <v>14932</v>
      </c>
      <c r="C39856" t="s">
        <v>11941</v>
      </c>
      <c r="D39856" s="183" t="s">
        <v>14933</v>
      </c>
    </row>
    <row r="39857" spans="1:4">
      <c r="A39857">
        <v>39285</v>
      </c>
      <c r="B39857" t="s">
        <v>14934</v>
      </c>
      <c r="C39857" t="s">
        <v>11941</v>
      </c>
      <c r="D39857" s="183" t="s">
        <v>14935</v>
      </c>
    </row>
    <row r="39858" spans="1:4">
      <c r="A39858">
        <v>39286</v>
      </c>
      <c r="B39858" t="s">
        <v>14936</v>
      </c>
      <c r="C39858" t="s">
        <v>11941</v>
      </c>
      <c r="D39858" s="183" t="s">
        <v>12722</v>
      </c>
    </row>
    <row r="39859" spans="1:4">
      <c r="A39859">
        <v>39287</v>
      </c>
      <c r="B39859" t="s">
        <v>14937</v>
      </c>
      <c r="C39859" t="s">
        <v>11941</v>
      </c>
      <c r="D39859" s="183" t="s">
        <v>14938</v>
      </c>
    </row>
    <row r="39860" spans="1:4">
      <c r="A39860">
        <v>39288</v>
      </c>
      <c r="B39860" t="s">
        <v>14939</v>
      </c>
      <c r="C39860" t="s">
        <v>11941</v>
      </c>
      <c r="D39860" s="183" t="s">
        <v>14940</v>
      </c>
    </row>
    <row r="39861" spans="1:4">
      <c r="A39861">
        <v>2414</v>
      </c>
      <c r="B39861" t="s">
        <v>14941</v>
      </c>
      <c r="C39861" t="s">
        <v>11944</v>
      </c>
      <c r="D39861" s="183" t="s">
        <v>14942</v>
      </c>
    </row>
    <row r="39862" spans="1:4">
      <c r="A39862">
        <v>2413</v>
      </c>
      <c r="B39862" t="s">
        <v>14943</v>
      </c>
      <c r="C39862" t="s">
        <v>11944</v>
      </c>
      <c r="D39862" s="183" t="s">
        <v>7359</v>
      </c>
    </row>
    <row r="39863" spans="1:4">
      <c r="A39863">
        <v>2405</v>
      </c>
      <c r="B39863" t="s">
        <v>14944</v>
      </c>
      <c r="C39863" t="s">
        <v>11944</v>
      </c>
      <c r="D39863" s="183" t="s">
        <v>14945</v>
      </c>
    </row>
    <row r="39864" spans="1:4">
      <c r="A39864">
        <v>13361</v>
      </c>
      <c r="B39864" t="s">
        <v>14946</v>
      </c>
      <c r="C39864" t="s">
        <v>11944</v>
      </c>
      <c r="D39864" s="183" t="s">
        <v>14947</v>
      </c>
    </row>
    <row r="39865" spans="1:4">
      <c r="A39865">
        <v>11987</v>
      </c>
      <c r="B39865" t="s">
        <v>14948</v>
      </c>
      <c r="C39865" t="s">
        <v>11944</v>
      </c>
      <c r="D39865" s="183" t="s">
        <v>14949</v>
      </c>
    </row>
    <row r="39866" spans="1:4">
      <c r="A39866">
        <v>2416</v>
      </c>
      <c r="B39866" t="s">
        <v>14950</v>
      </c>
      <c r="C39866" t="s">
        <v>11944</v>
      </c>
      <c r="D39866" s="183" t="s">
        <v>14951</v>
      </c>
    </row>
    <row r="39867" spans="1:4">
      <c r="A39867">
        <v>2412</v>
      </c>
      <c r="B39867" t="s">
        <v>14952</v>
      </c>
      <c r="C39867" t="s">
        <v>11944</v>
      </c>
      <c r="D39867" s="183" t="s">
        <v>14953</v>
      </c>
    </row>
    <row r="39868" spans="1:4">
      <c r="A39868">
        <v>2411</v>
      </c>
      <c r="B39868" t="s">
        <v>14954</v>
      </c>
      <c r="C39868" t="s">
        <v>11944</v>
      </c>
      <c r="D39868" s="183" t="s">
        <v>14947</v>
      </c>
    </row>
    <row r="39869" spans="1:4">
      <c r="A39869">
        <v>2406</v>
      </c>
      <c r="B39869" t="s">
        <v>14955</v>
      </c>
      <c r="C39869" t="s">
        <v>11944</v>
      </c>
      <c r="D39869" s="183" t="s">
        <v>14956</v>
      </c>
    </row>
    <row r="39870" spans="1:4">
      <c r="A39870">
        <v>10571</v>
      </c>
      <c r="B39870" t="s">
        <v>14957</v>
      </c>
      <c r="C39870" t="s">
        <v>11944</v>
      </c>
      <c r="D39870" s="183" t="s">
        <v>14958</v>
      </c>
    </row>
    <row r="39871" spans="1:4">
      <c r="A39871">
        <v>11985</v>
      </c>
      <c r="B39871" t="s">
        <v>14959</v>
      </c>
      <c r="C39871" t="s">
        <v>11944</v>
      </c>
      <c r="D39871" s="183" t="s">
        <v>14960</v>
      </c>
    </row>
    <row r="39872" spans="1:4">
      <c r="A39872">
        <v>2410</v>
      </c>
      <c r="B39872" t="s">
        <v>14961</v>
      </c>
      <c r="C39872" t="s">
        <v>11944</v>
      </c>
      <c r="D39872" s="183" t="s">
        <v>12318</v>
      </c>
    </row>
    <row r="39873" spans="1:4">
      <c r="A39873">
        <v>2417</v>
      </c>
      <c r="B39873" t="s">
        <v>14962</v>
      </c>
      <c r="C39873" t="s">
        <v>11944</v>
      </c>
      <c r="D39873" s="183" t="s">
        <v>14963</v>
      </c>
    </row>
    <row r="39874" spans="1:4">
      <c r="A39874">
        <v>2415</v>
      </c>
      <c r="B39874" t="s">
        <v>14964</v>
      </c>
      <c r="C39874" t="s">
        <v>11944</v>
      </c>
      <c r="D39874" s="183" t="s">
        <v>14965</v>
      </c>
    </row>
    <row r="39875" spans="1:4">
      <c r="A39875">
        <v>13360</v>
      </c>
      <c r="B39875" t="s">
        <v>14966</v>
      </c>
      <c r="C39875" t="s">
        <v>11944</v>
      </c>
      <c r="D39875" s="183" t="s">
        <v>14965</v>
      </c>
    </row>
    <row r="39876" spans="1:4">
      <c r="A39876">
        <v>11983</v>
      </c>
      <c r="B39876" t="s">
        <v>14967</v>
      </c>
      <c r="C39876" t="s">
        <v>11944</v>
      </c>
      <c r="D39876" s="183" t="s">
        <v>14968</v>
      </c>
    </row>
    <row r="39877" spans="1:4">
      <c r="A39877">
        <v>11986</v>
      </c>
      <c r="B39877" t="s">
        <v>14969</v>
      </c>
      <c r="C39877" t="s">
        <v>11944</v>
      </c>
      <c r="D39877" s="183" t="s">
        <v>14970</v>
      </c>
    </row>
    <row r="39878" spans="1:4">
      <c r="A39878">
        <v>25976</v>
      </c>
      <c r="B39878" t="s">
        <v>14971</v>
      </c>
      <c r="C39878" t="s">
        <v>11944</v>
      </c>
      <c r="D39878" s="183" t="s">
        <v>14972</v>
      </c>
    </row>
    <row r="39879" spans="1:4">
      <c r="A39879">
        <v>10629</v>
      </c>
      <c r="B39879" t="s">
        <v>14973</v>
      </c>
      <c r="C39879" t="s">
        <v>11944</v>
      </c>
      <c r="D39879" s="183" t="s">
        <v>14974</v>
      </c>
    </row>
    <row r="39880" spans="1:4">
      <c r="A39880">
        <v>10698</v>
      </c>
      <c r="B39880" t="s">
        <v>14975</v>
      </c>
      <c r="C39880" t="s">
        <v>11944</v>
      </c>
      <c r="D39880" s="183" t="s">
        <v>14976</v>
      </c>
    </row>
    <row r="39881" spans="1:4">
      <c r="A39881">
        <v>40521</v>
      </c>
      <c r="B39881" t="s">
        <v>14977</v>
      </c>
      <c r="C39881" t="s">
        <v>11941</v>
      </c>
      <c r="D39881" s="183" t="s">
        <v>14978</v>
      </c>
    </row>
    <row r="39882" spans="1:4">
      <c r="A39882">
        <v>2432</v>
      </c>
      <c r="B39882" t="s">
        <v>14979</v>
      </c>
      <c r="C39882" t="s">
        <v>11941</v>
      </c>
      <c r="D39882" s="183" t="s">
        <v>10055</v>
      </c>
    </row>
    <row r="39883" spans="1:4">
      <c r="A39883">
        <v>2418</v>
      </c>
      <c r="B39883" t="s">
        <v>14980</v>
      </c>
      <c r="C39883" t="s">
        <v>11941</v>
      </c>
      <c r="D39883" s="183" t="s">
        <v>6198</v>
      </c>
    </row>
    <row r="39884" spans="1:4">
      <c r="A39884">
        <v>2433</v>
      </c>
      <c r="B39884" t="s">
        <v>14981</v>
      </c>
      <c r="C39884" t="s">
        <v>11941</v>
      </c>
      <c r="D39884" s="183" t="s">
        <v>6793</v>
      </c>
    </row>
    <row r="39885" spans="1:4">
      <c r="A39885">
        <v>2420</v>
      </c>
      <c r="B39885" t="s">
        <v>14982</v>
      </c>
      <c r="C39885" t="s">
        <v>11941</v>
      </c>
      <c r="D39885" s="183" t="s">
        <v>14983</v>
      </c>
    </row>
    <row r="39886" spans="1:4">
      <c r="A39886">
        <v>2421</v>
      </c>
      <c r="B39886" t="s">
        <v>14984</v>
      </c>
      <c r="C39886" t="s">
        <v>11941</v>
      </c>
      <c r="D39886" s="183" t="s">
        <v>14985</v>
      </c>
    </row>
    <row r="39887" spans="1:4">
      <c r="A39887">
        <v>11447</v>
      </c>
      <c r="B39887" t="s">
        <v>14986</v>
      </c>
      <c r="C39887" t="s">
        <v>11941</v>
      </c>
      <c r="D39887" s="183" t="s">
        <v>14987</v>
      </c>
    </row>
    <row r="39888" spans="1:4">
      <c r="A39888">
        <v>2429</v>
      </c>
      <c r="B39888" t="s">
        <v>14988</v>
      </c>
      <c r="C39888" t="s">
        <v>11941</v>
      </c>
      <c r="D39888" s="183" t="s">
        <v>14989</v>
      </c>
    </row>
    <row r="39889" spans="1:4">
      <c r="A39889">
        <v>11449</v>
      </c>
      <c r="B39889" t="s">
        <v>14990</v>
      </c>
      <c r="C39889" t="s">
        <v>11941</v>
      </c>
      <c r="D39889" s="183" t="s">
        <v>14991</v>
      </c>
    </row>
    <row r="39890" spans="1:4">
      <c r="A39890">
        <v>11451</v>
      </c>
      <c r="B39890" t="s">
        <v>14992</v>
      </c>
      <c r="C39890" t="s">
        <v>11941</v>
      </c>
      <c r="D39890" s="183" t="s">
        <v>14993</v>
      </c>
    </row>
    <row r="39891" spans="1:4">
      <c r="A39891">
        <v>11116</v>
      </c>
      <c r="B39891" t="s">
        <v>14994</v>
      </c>
      <c r="C39891" t="s">
        <v>11941</v>
      </c>
      <c r="D39891" s="183" t="s">
        <v>14995</v>
      </c>
    </row>
    <row r="39892" spans="1:4">
      <c r="A39892">
        <v>38411</v>
      </c>
      <c r="B39892" t="s">
        <v>14996</v>
      </c>
      <c r="C39892" t="s">
        <v>11941</v>
      </c>
      <c r="D39892" s="183" t="s">
        <v>14997</v>
      </c>
    </row>
    <row r="39893" spans="1:4">
      <c r="A39893">
        <v>1370</v>
      </c>
      <c r="B39893" t="s">
        <v>14998</v>
      </c>
      <c r="C39893" t="s">
        <v>11941</v>
      </c>
      <c r="D39893" s="183" t="s">
        <v>14999</v>
      </c>
    </row>
    <row r="39894" spans="1:4">
      <c r="A39894">
        <v>38189</v>
      </c>
      <c r="B39894" t="s">
        <v>15000</v>
      </c>
      <c r="C39894" t="s">
        <v>11941</v>
      </c>
      <c r="D39894" s="183" t="s">
        <v>6017</v>
      </c>
    </row>
    <row r="39895" spans="1:4">
      <c r="A39895">
        <v>38190</v>
      </c>
      <c r="B39895" t="s">
        <v>15001</v>
      </c>
      <c r="C39895" t="s">
        <v>11941</v>
      </c>
      <c r="D39895" s="183" t="s">
        <v>15002</v>
      </c>
    </row>
    <row r="39896" spans="1:4">
      <c r="A39896">
        <v>36516</v>
      </c>
      <c r="B39896" t="s">
        <v>15003</v>
      </c>
      <c r="C39896" t="s">
        <v>11941</v>
      </c>
      <c r="D39896" s="183" t="s">
        <v>15004</v>
      </c>
    </row>
    <row r="39897" spans="1:4">
      <c r="A39897">
        <v>34777</v>
      </c>
      <c r="B39897" t="s">
        <v>15005</v>
      </c>
      <c r="C39897" t="s">
        <v>11941</v>
      </c>
      <c r="D39897" s="183" t="s">
        <v>13209</v>
      </c>
    </row>
    <row r="39898" spans="1:4">
      <c r="A39898">
        <v>7273</v>
      </c>
      <c r="B39898" t="s">
        <v>15006</v>
      </c>
      <c r="C39898" t="s">
        <v>11941</v>
      </c>
      <c r="D39898" s="183" t="s">
        <v>10845</v>
      </c>
    </row>
    <row r="39899" spans="1:4">
      <c r="A39899">
        <v>7272</v>
      </c>
      <c r="B39899" t="s">
        <v>15007</v>
      </c>
      <c r="C39899" t="s">
        <v>11941</v>
      </c>
      <c r="D39899" s="183" t="s">
        <v>677</v>
      </c>
    </row>
    <row r="39900" spans="1:4">
      <c r="A39900">
        <v>10605</v>
      </c>
      <c r="B39900" t="s">
        <v>15008</v>
      </c>
      <c r="C39900" t="s">
        <v>11941</v>
      </c>
      <c r="D39900" s="183" t="s">
        <v>9863</v>
      </c>
    </row>
    <row r="39901" spans="1:4">
      <c r="A39901">
        <v>10604</v>
      </c>
      <c r="B39901" t="s">
        <v>15009</v>
      </c>
      <c r="C39901" t="s">
        <v>11941</v>
      </c>
      <c r="D39901" s="183" t="s">
        <v>15010</v>
      </c>
    </row>
    <row r="39902" spans="1:4">
      <c r="A39902">
        <v>672</v>
      </c>
      <c r="B39902" t="s">
        <v>15011</v>
      </c>
      <c r="C39902" t="s">
        <v>11941</v>
      </c>
      <c r="D39902" s="183" t="s">
        <v>2085</v>
      </c>
    </row>
    <row r="39903" spans="1:4">
      <c r="A39903">
        <v>668</v>
      </c>
      <c r="B39903" t="s">
        <v>15012</v>
      </c>
      <c r="C39903" t="s">
        <v>11941</v>
      </c>
      <c r="D39903" s="183" t="s">
        <v>4976</v>
      </c>
    </row>
    <row r="39904" spans="1:4">
      <c r="A39904">
        <v>10578</v>
      </c>
      <c r="B39904" t="s">
        <v>15013</v>
      </c>
      <c r="C39904" t="s">
        <v>11941</v>
      </c>
      <c r="D39904" s="183" t="s">
        <v>7871</v>
      </c>
    </row>
    <row r="39905" spans="1:4">
      <c r="A39905">
        <v>666</v>
      </c>
      <c r="B39905" t="s">
        <v>15014</v>
      </c>
      <c r="C39905" t="s">
        <v>11941</v>
      </c>
      <c r="D39905" s="183" t="s">
        <v>15015</v>
      </c>
    </row>
    <row r="39906" spans="1:4">
      <c r="A39906">
        <v>665</v>
      </c>
      <c r="B39906" t="s">
        <v>15016</v>
      </c>
      <c r="C39906" t="s">
        <v>11941</v>
      </c>
      <c r="D39906" s="183" t="s">
        <v>545</v>
      </c>
    </row>
    <row r="39907" spans="1:4">
      <c r="A39907">
        <v>10577</v>
      </c>
      <c r="B39907" t="s">
        <v>15017</v>
      </c>
      <c r="C39907" t="s">
        <v>11941</v>
      </c>
      <c r="D39907" s="183" t="s">
        <v>807</v>
      </c>
    </row>
    <row r="39908" spans="1:4">
      <c r="A39908">
        <v>10583</v>
      </c>
      <c r="B39908" t="s">
        <v>15018</v>
      </c>
      <c r="C39908" t="s">
        <v>11941</v>
      </c>
      <c r="D39908" s="183" t="s">
        <v>5163</v>
      </c>
    </row>
    <row r="39909" spans="1:4">
      <c r="A39909">
        <v>10579</v>
      </c>
      <c r="B39909" t="s">
        <v>15019</v>
      </c>
      <c r="C39909" t="s">
        <v>11941</v>
      </c>
      <c r="D39909" s="183" t="s">
        <v>7026</v>
      </c>
    </row>
    <row r="39910" spans="1:4">
      <c r="A39910">
        <v>10582</v>
      </c>
      <c r="B39910" t="s">
        <v>15020</v>
      </c>
      <c r="C39910" t="s">
        <v>11941</v>
      </c>
      <c r="D39910" s="183" t="s">
        <v>14523</v>
      </c>
    </row>
    <row r="39911" spans="1:4">
      <c r="A39911">
        <v>2436</v>
      </c>
      <c r="B39911" t="s">
        <v>15021</v>
      </c>
      <c r="C39911" t="s">
        <v>11947</v>
      </c>
      <c r="D39911" s="183" t="s">
        <v>5349</v>
      </c>
    </row>
    <row r="39912" spans="1:4">
      <c r="A39912">
        <v>40918</v>
      </c>
      <c r="B39912" t="s">
        <v>15022</v>
      </c>
      <c r="C39912" t="s">
        <v>12216</v>
      </c>
      <c r="D39912" s="183" t="s">
        <v>15023</v>
      </c>
    </row>
    <row r="39913" spans="1:4">
      <c r="A39913">
        <v>2439</v>
      </c>
      <c r="B39913" t="s">
        <v>15024</v>
      </c>
      <c r="C39913" t="s">
        <v>11947</v>
      </c>
      <c r="D39913" s="183" t="s">
        <v>5349</v>
      </c>
    </row>
    <row r="39914" spans="1:4">
      <c r="A39914">
        <v>40923</v>
      </c>
      <c r="B39914" t="s">
        <v>15025</v>
      </c>
      <c r="C39914" t="s">
        <v>12216</v>
      </c>
      <c r="D39914" s="183" t="s">
        <v>15026</v>
      </c>
    </row>
    <row r="39915" spans="1:4">
      <c r="A39915">
        <v>10998</v>
      </c>
      <c r="B39915" t="s">
        <v>15027</v>
      </c>
      <c r="C39915" t="s">
        <v>12029</v>
      </c>
      <c r="D39915" s="183" t="s">
        <v>15028</v>
      </c>
    </row>
    <row r="39916" spans="1:4">
      <c r="A39916">
        <v>11002</v>
      </c>
      <c r="B39916" t="s">
        <v>15029</v>
      </c>
      <c r="C39916" t="s">
        <v>12029</v>
      </c>
      <c r="D39916" s="183" t="s">
        <v>4485</v>
      </c>
    </row>
    <row r="39917" spans="1:4">
      <c r="A39917">
        <v>10999</v>
      </c>
      <c r="B39917" t="s">
        <v>15030</v>
      </c>
      <c r="C39917" t="s">
        <v>12029</v>
      </c>
      <c r="D39917" s="183" t="s">
        <v>6767</v>
      </c>
    </row>
    <row r="39918" spans="1:4">
      <c r="A39918">
        <v>10997</v>
      </c>
      <c r="B39918" t="s">
        <v>15031</v>
      </c>
      <c r="C39918" t="s">
        <v>12029</v>
      </c>
      <c r="D39918" s="183" t="s">
        <v>13397</v>
      </c>
    </row>
    <row r="39919" spans="1:4">
      <c r="A39919">
        <v>2685</v>
      </c>
      <c r="B39919" t="s">
        <v>15032</v>
      </c>
      <c r="C39919" t="s">
        <v>11964</v>
      </c>
      <c r="D39919" s="183" t="s">
        <v>10787</v>
      </c>
    </row>
    <row r="39920" spans="1:4">
      <c r="A39920">
        <v>2680</v>
      </c>
      <c r="B39920" t="s">
        <v>15033</v>
      </c>
      <c r="C39920" t="s">
        <v>11964</v>
      </c>
      <c r="D39920" s="183" t="s">
        <v>1580</v>
      </c>
    </row>
    <row r="39921" spans="1:4">
      <c r="A39921">
        <v>2684</v>
      </c>
      <c r="B39921" t="s">
        <v>15034</v>
      </c>
      <c r="C39921" t="s">
        <v>11964</v>
      </c>
      <c r="D39921" s="183" t="s">
        <v>1609</v>
      </c>
    </row>
    <row r="39922" spans="1:4">
      <c r="A39922">
        <v>2673</v>
      </c>
      <c r="B39922" t="s">
        <v>15035</v>
      </c>
      <c r="C39922" t="s">
        <v>11964</v>
      </c>
      <c r="D39922" s="183" t="s">
        <v>15036</v>
      </c>
    </row>
    <row r="39923" spans="1:4">
      <c r="A39923">
        <v>2681</v>
      </c>
      <c r="B39923" t="s">
        <v>15037</v>
      </c>
      <c r="C39923" t="s">
        <v>11964</v>
      </c>
      <c r="D39923" s="183" t="s">
        <v>15038</v>
      </c>
    </row>
    <row r="39924" spans="1:4">
      <c r="A39924">
        <v>2682</v>
      </c>
      <c r="B39924" t="s">
        <v>15039</v>
      </c>
      <c r="C39924" t="s">
        <v>11964</v>
      </c>
      <c r="D39924" s="183" t="s">
        <v>15040</v>
      </c>
    </row>
    <row r="39925" spans="1:4">
      <c r="A39925">
        <v>2686</v>
      </c>
      <c r="B39925" t="s">
        <v>15041</v>
      </c>
      <c r="C39925" t="s">
        <v>11964</v>
      </c>
      <c r="D39925" s="183" t="s">
        <v>3521</v>
      </c>
    </row>
    <row r="39926" spans="1:4">
      <c r="A39926">
        <v>2674</v>
      </c>
      <c r="B39926" t="s">
        <v>15042</v>
      </c>
      <c r="C39926" t="s">
        <v>11964</v>
      </c>
      <c r="D39926" s="183" t="s">
        <v>2520</v>
      </c>
    </row>
    <row r="39927" spans="1:4">
      <c r="A39927">
        <v>2683</v>
      </c>
      <c r="B39927" t="s">
        <v>15043</v>
      </c>
      <c r="C39927" t="s">
        <v>11964</v>
      </c>
      <c r="D39927" s="183" t="s">
        <v>13798</v>
      </c>
    </row>
    <row r="39928" spans="1:4">
      <c r="A39928">
        <v>2676</v>
      </c>
      <c r="B39928" t="s">
        <v>15044</v>
      </c>
      <c r="C39928" t="s">
        <v>11964</v>
      </c>
      <c r="D39928" s="183" t="s">
        <v>11198</v>
      </c>
    </row>
    <row r="39929" spans="1:4">
      <c r="A39929">
        <v>2678</v>
      </c>
      <c r="B39929" t="s">
        <v>15045</v>
      </c>
      <c r="C39929" t="s">
        <v>11964</v>
      </c>
      <c r="D39929" s="183" t="s">
        <v>2511</v>
      </c>
    </row>
    <row r="39930" spans="1:4">
      <c r="A39930">
        <v>2679</v>
      </c>
      <c r="B39930" t="s">
        <v>15046</v>
      </c>
      <c r="C39930" t="s">
        <v>11964</v>
      </c>
      <c r="D39930" s="183" t="s">
        <v>10030</v>
      </c>
    </row>
    <row r="39931" spans="1:4">
      <c r="A39931">
        <v>12070</v>
      </c>
      <c r="B39931" t="s">
        <v>15047</v>
      </c>
      <c r="C39931" t="s">
        <v>11964</v>
      </c>
      <c r="D39931" s="183" t="s">
        <v>8030</v>
      </c>
    </row>
    <row r="39932" spans="1:4">
      <c r="A39932">
        <v>2675</v>
      </c>
      <c r="B39932" t="s">
        <v>15048</v>
      </c>
      <c r="C39932" t="s">
        <v>11964</v>
      </c>
      <c r="D39932" s="183" t="s">
        <v>7922</v>
      </c>
    </row>
    <row r="39933" spans="1:4">
      <c r="A39933">
        <v>12067</v>
      </c>
      <c r="B39933" t="s">
        <v>15049</v>
      </c>
      <c r="C39933" t="s">
        <v>11964</v>
      </c>
      <c r="D39933" s="183" t="s">
        <v>13949</v>
      </c>
    </row>
    <row r="39934" spans="1:4">
      <c r="A39934">
        <v>40401</v>
      </c>
      <c r="B39934" t="s">
        <v>15050</v>
      </c>
      <c r="C39934" t="s">
        <v>11964</v>
      </c>
      <c r="D39934" s="183" t="s">
        <v>11909</v>
      </c>
    </row>
    <row r="39935" spans="1:4">
      <c r="A39935">
        <v>40402</v>
      </c>
      <c r="B39935" t="s">
        <v>15051</v>
      </c>
      <c r="C39935" t="s">
        <v>11964</v>
      </c>
      <c r="D39935" s="183" t="s">
        <v>2591</v>
      </c>
    </row>
    <row r="39936" spans="1:4">
      <c r="A39936">
        <v>40400</v>
      </c>
      <c r="B39936" t="s">
        <v>15052</v>
      </c>
      <c r="C39936" t="s">
        <v>11964</v>
      </c>
      <c r="D39936" s="183" t="s">
        <v>11278</v>
      </c>
    </row>
    <row r="39937" spans="1:4">
      <c r="A39937">
        <v>2504</v>
      </c>
      <c r="B39937" t="s">
        <v>15053</v>
      </c>
      <c r="C39937" t="s">
        <v>11964</v>
      </c>
      <c r="D39937" s="183" t="s">
        <v>13299</v>
      </c>
    </row>
    <row r="39938" spans="1:4">
      <c r="A39938">
        <v>2501</v>
      </c>
      <c r="B39938" t="s">
        <v>15054</v>
      </c>
      <c r="C39938" t="s">
        <v>11964</v>
      </c>
      <c r="D39938" s="183" t="s">
        <v>14770</v>
      </c>
    </row>
    <row r="39939" spans="1:4">
      <c r="A39939">
        <v>2502</v>
      </c>
      <c r="B39939" t="s">
        <v>15055</v>
      </c>
      <c r="C39939" t="s">
        <v>11964</v>
      </c>
      <c r="D39939" s="183" t="s">
        <v>14243</v>
      </c>
    </row>
    <row r="39940" spans="1:4">
      <c r="A39940">
        <v>2503</v>
      </c>
      <c r="B39940" t="s">
        <v>15056</v>
      </c>
      <c r="C39940" t="s">
        <v>11964</v>
      </c>
      <c r="D39940" s="183" t="s">
        <v>1607</v>
      </c>
    </row>
    <row r="39941" spans="1:4">
      <c r="A39941">
        <v>2500</v>
      </c>
      <c r="B39941" t="s">
        <v>15057</v>
      </c>
      <c r="C39941" t="s">
        <v>11964</v>
      </c>
      <c r="D39941" s="183" t="s">
        <v>15058</v>
      </c>
    </row>
    <row r="39942" spans="1:4">
      <c r="A39942">
        <v>2505</v>
      </c>
      <c r="B39942" t="s">
        <v>15059</v>
      </c>
      <c r="C39942" t="s">
        <v>11964</v>
      </c>
      <c r="D39942" s="183" t="s">
        <v>15060</v>
      </c>
    </row>
    <row r="39943" spans="1:4">
      <c r="A39943">
        <v>12056</v>
      </c>
      <c r="B39943" t="s">
        <v>15061</v>
      </c>
      <c r="C39943" t="s">
        <v>11964</v>
      </c>
      <c r="D39943" s="183" t="s">
        <v>10055</v>
      </c>
    </row>
    <row r="39944" spans="1:4">
      <c r="A39944">
        <v>12057</v>
      </c>
      <c r="B39944" t="s">
        <v>15062</v>
      </c>
      <c r="C39944" t="s">
        <v>11964</v>
      </c>
      <c r="D39944" s="183" t="s">
        <v>15063</v>
      </c>
    </row>
    <row r="39945" spans="1:4">
      <c r="A39945">
        <v>12059</v>
      </c>
      <c r="B39945" t="s">
        <v>15064</v>
      </c>
      <c r="C39945" t="s">
        <v>11964</v>
      </c>
      <c r="D39945" s="183" t="s">
        <v>11249</v>
      </c>
    </row>
    <row r="39946" spans="1:4">
      <c r="A39946">
        <v>12058</v>
      </c>
      <c r="B39946" t="s">
        <v>15065</v>
      </c>
      <c r="C39946" t="s">
        <v>11964</v>
      </c>
      <c r="D39946" s="183" t="s">
        <v>6747</v>
      </c>
    </row>
    <row r="39947" spans="1:4">
      <c r="A39947">
        <v>12060</v>
      </c>
      <c r="B39947" t="s">
        <v>15066</v>
      </c>
      <c r="C39947" t="s">
        <v>11964</v>
      </c>
      <c r="D39947" s="183" t="s">
        <v>15067</v>
      </c>
    </row>
    <row r="39948" spans="1:4">
      <c r="A39948">
        <v>12061</v>
      </c>
      <c r="B39948" t="s">
        <v>15068</v>
      </c>
      <c r="C39948" t="s">
        <v>11964</v>
      </c>
      <c r="D39948" s="183" t="s">
        <v>6842</v>
      </c>
    </row>
    <row r="39949" spans="1:4">
      <c r="A39949">
        <v>12062</v>
      </c>
      <c r="B39949" t="s">
        <v>15069</v>
      </c>
      <c r="C39949" t="s">
        <v>11964</v>
      </c>
      <c r="D39949" s="183" t="s">
        <v>15070</v>
      </c>
    </row>
    <row r="39950" spans="1:4">
      <c r="A39950">
        <v>21137</v>
      </c>
      <c r="B39950" t="s">
        <v>15071</v>
      </c>
      <c r="C39950" t="s">
        <v>11964</v>
      </c>
      <c r="D39950" s="183" t="s">
        <v>535</v>
      </c>
    </row>
    <row r="39951" spans="1:4">
      <c r="A39951">
        <v>2687</v>
      </c>
      <c r="B39951" t="s">
        <v>15072</v>
      </c>
      <c r="C39951" t="s">
        <v>11964</v>
      </c>
      <c r="D39951" s="183" t="s">
        <v>737</v>
      </c>
    </row>
    <row r="39952" spans="1:4">
      <c r="A39952">
        <v>2689</v>
      </c>
      <c r="B39952" t="s">
        <v>15073</v>
      </c>
      <c r="C39952" t="s">
        <v>11964</v>
      </c>
      <c r="D39952" s="183" t="s">
        <v>12806</v>
      </c>
    </row>
    <row r="39953" spans="1:4">
      <c r="A39953">
        <v>2688</v>
      </c>
      <c r="B39953" t="s">
        <v>15074</v>
      </c>
      <c r="C39953" t="s">
        <v>11964</v>
      </c>
      <c r="D39953" s="183" t="s">
        <v>1458</v>
      </c>
    </row>
    <row r="39954" spans="1:4">
      <c r="A39954">
        <v>2690</v>
      </c>
      <c r="B39954" t="s">
        <v>15075</v>
      </c>
      <c r="C39954" t="s">
        <v>11964</v>
      </c>
      <c r="D39954" s="183" t="s">
        <v>10030</v>
      </c>
    </row>
    <row r="39955" spans="1:4">
      <c r="A39955">
        <v>39243</v>
      </c>
      <c r="B39955" t="s">
        <v>15076</v>
      </c>
      <c r="C39955" t="s">
        <v>11964</v>
      </c>
      <c r="D39955" s="183" t="s">
        <v>12999</v>
      </c>
    </row>
    <row r="39956" spans="1:4">
      <c r="A39956">
        <v>39244</v>
      </c>
      <c r="B39956" t="s">
        <v>15077</v>
      </c>
      <c r="C39956" t="s">
        <v>11964</v>
      </c>
      <c r="D39956" s="183" t="s">
        <v>12297</v>
      </c>
    </row>
    <row r="39957" spans="1:4">
      <c r="A39957">
        <v>39245</v>
      </c>
      <c r="B39957" t="s">
        <v>15078</v>
      </c>
      <c r="C39957" t="s">
        <v>11964</v>
      </c>
      <c r="D39957" s="183" t="s">
        <v>15079</v>
      </c>
    </row>
    <row r="39958" spans="1:4">
      <c r="A39958">
        <v>39254</v>
      </c>
      <c r="B39958" t="s">
        <v>15080</v>
      </c>
      <c r="C39958" t="s">
        <v>11964</v>
      </c>
      <c r="D39958" s="183" t="s">
        <v>6814</v>
      </c>
    </row>
    <row r="39959" spans="1:4">
      <c r="A39959">
        <v>39255</v>
      </c>
      <c r="B39959" t="s">
        <v>15081</v>
      </c>
      <c r="C39959" t="s">
        <v>11964</v>
      </c>
      <c r="D39959" s="183" t="s">
        <v>5330</v>
      </c>
    </row>
    <row r="39960" spans="1:4">
      <c r="A39960">
        <v>39253</v>
      </c>
      <c r="B39960" t="s">
        <v>15082</v>
      </c>
      <c r="C39960" t="s">
        <v>11964</v>
      </c>
      <c r="D39960" s="183" t="s">
        <v>15083</v>
      </c>
    </row>
    <row r="39961" spans="1:4">
      <c r="A39961">
        <v>2446</v>
      </c>
      <c r="B39961" t="s">
        <v>15084</v>
      </c>
      <c r="C39961" t="s">
        <v>11964</v>
      </c>
      <c r="D39961" s="183" t="s">
        <v>1400</v>
      </c>
    </row>
    <row r="39962" spans="1:4">
      <c r="A39962">
        <v>2442</v>
      </c>
      <c r="B39962" t="s">
        <v>15085</v>
      </c>
      <c r="C39962" t="s">
        <v>11964</v>
      </c>
      <c r="D39962" s="183" t="s">
        <v>15086</v>
      </c>
    </row>
    <row r="39963" spans="1:4">
      <c r="A39963">
        <v>39246</v>
      </c>
      <c r="B39963" t="s">
        <v>15087</v>
      </c>
      <c r="C39963" t="s">
        <v>11964</v>
      </c>
      <c r="D39963" s="183" t="s">
        <v>12775</v>
      </c>
    </row>
    <row r="39964" spans="1:4">
      <c r="A39964">
        <v>39247</v>
      </c>
      <c r="B39964" t="s">
        <v>15088</v>
      </c>
      <c r="C39964" t="s">
        <v>11964</v>
      </c>
      <c r="D39964" s="183" t="s">
        <v>9170</v>
      </c>
    </row>
    <row r="39965" spans="1:4">
      <c r="A39965">
        <v>39248</v>
      </c>
      <c r="B39965" t="s">
        <v>15089</v>
      </c>
      <c r="C39965" t="s">
        <v>11964</v>
      </c>
      <c r="D39965" s="183" t="s">
        <v>4702</v>
      </c>
    </row>
    <row r="39966" spans="1:4">
      <c r="A39966">
        <v>2438</v>
      </c>
      <c r="B39966" t="s">
        <v>15090</v>
      </c>
      <c r="C39966" t="s">
        <v>11947</v>
      </c>
      <c r="D39966" s="183" t="s">
        <v>8046</v>
      </c>
    </row>
    <row r="39967" spans="1:4">
      <c r="A39967">
        <v>40922</v>
      </c>
      <c r="B39967" t="s">
        <v>15091</v>
      </c>
      <c r="C39967" t="s">
        <v>12216</v>
      </c>
      <c r="D39967" s="183" t="s">
        <v>15092</v>
      </c>
    </row>
    <row r="39968" spans="1:4">
      <c r="A39968">
        <v>36486</v>
      </c>
      <c r="B39968" t="s">
        <v>15093</v>
      </c>
      <c r="C39968" t="s">
        <v>11941</v>
      </c>
      <c r="D39968" s="183" t="s">
        <v>15094</v>
      </c>
    </row>
    <row r="39969" spans="1:4">
      <c r="A39969">
        <v>37777</v>
      </c>
      <c r="B39969" t="s">
        <v>15095</v>
      </c>
      <c r="C39969" t="s">
        <v>11941</v>
      </c>
      <c r="D39969" s="183" t="s">
        <v>15096</v>
      </c>
    </row>
    <row r="39970" spans="1:4">
      <c r="A39970">
        <v>12624</v>
      </c>
      <c r="B39970" t="s">
        <v>15097</v>
      </c>
      <c r="C39970" t="s">
        <v>11941</v>
      </c>
      <c r="D39970" s="183" t="s">
        <v>5283</v>
      </c>
    </row>
    <row r="39971" spans="1:4">
      <c r="A39971">
        <v>10638</v>
      </c>
      <c r="B39971" t="s">
        <v>15098</v>
      </c>
      <c r="C39971" t="s">
        <v>11941</v>
      </c>
      <c r="D39971" s="183" t="s">
        <v>15099</v>
      </c>
    </row>
    <row r="39972" spans="1:4">
      <c r="A39972">
        <v>10635</v>
      </c>
      <c r="B39972" t="s">
        <v>15100</v>
      </c>
      <c r="C39972" t="s">
        <v>11941</v>
      </c>
      <c r="D39972" s="183" t="s">
        <v>15101</v>
      </c>
    </row>
    <row r="39973" spans="1:4">
      <c r="A39973">
        <v>10634</v>
      </c>
      <c r="B39973" t="s">
        <v>15102</v>
      </c>
      <c r="C39973" t="s">
        <v>11941</v>
      </c>
      <c r="D39973" s="183" t="s">
        <v>15103</v>
      </c>
    </row>
    <row r="39974" spans="1:4">
      <c r="A39974">
        <v>10636</v>
      </c>
      <c r="B39974" t="s">
        <v>15104</v>
      </c>
      <c r="C39974" t="s">
        <v>11941</v>
      </c>
      <c r="D39974" s="183" t="s">
        <v>15105</v>
      </c>
    </row>
    <row r="39975" spans="1:4">
      <c r="A39975">
        <v>10637</v>
      </c>
      <c r="B39975" t="s">
        <v>15106</v>
      </c>
      <c r="C39975" t="s">
        <v>11941</v>
      </c>
      <c r="D39975" s="183" t="s">
        <v>15107</v>
      </c>
    </row>
    <row r="39976" spans="1:4">
      <c r="A39976">
        <v>517</v>
      </c>
      <c r="B39976" t="s">
        <v>15108</v>
      </c>
      <c r="C39976" t="s">
        <v>12032</v>
      </c>
      <c r="D39976" s="183" t="s">
        <v>4555</v>
      </c>
    </row>
    <row r="39977" spans="1:4">
      <c r="A39977">
        <v>41904</v>
      </c>
      <c r="B39977" t="s">
        <v>15109</v>
      </c>
      <c r="C39977" t="s">
        <v>13729</v>
      </c>
      <c r="D39977" s="183" t="s">
        <v>15110</v>
      </c>
    </row>
    <row r="39978" spans="1:4">
      <c r="A39978">
        <v>41905</v>
      </c>
      <c r="B39978" t="s">
        <v>15111</v>
      </c>
      <c r="C39978" t="s">
        <v>12029</v>
      </c>
      <c r="D39978" s="183" t="s">
        <v>1344</v>
      </c>
    </row>
    <row r="39979" spans="1:4">
      <c r="A39979">
        <v>41903</v>
      </c>
      <c r="B39979" t="s">
        <v>15112</v>
      </c>
      <c r="C39979" t="s">
        <v>12029</v>
      </c>
      <c r="D39979" s="183" t="s">
        <v>15113</v>
      </c>
    </row>
    <row r="39980" spans="1:4">
      <c r="A39980">
        <v>37534</v>
      </c>
      <c r="B39980" t="s">
        <v>15114</v>
      </c>
      <c r="C39980" t="s">
        <v>12029</v>
      </c>
      <c r="D39980" s="183" t="s">
        <v>15063</v>
      </c>
    </row>
    <row r="39981" spans="1:4">
      <c r="A39981">
        <v>37535</v>
      </c>
      <c r="B39981" t="s">
        <v>15115</v>
      </c>
      <c r="C39981" t="s">
        <v>12029</v>
      </c>
      <c r="D39981" s="183" t="s">
        <v>15063</v>
      </c>
    </row>
    <row r="39982" spans="1:4">
      <c r="A39982">
        <v>37533</v>
      </c>
      <c r="B39982" t="s">
        <v>15116</v>
      </c>
      <c r="C39982" t="s">
        <v>12029</v>
      </c>
      <c r="D39982" s="183" t="s">
        <v>15063</v>
      </c>
    </row>
    <row r="39983" spans="1:4">
      <c r="A39983">
        <v>37537</v>
      </c>
      <c r="B39983" t="s">
        <v>15117</v>
      </c>
      <c r="C39983" t="s">
        <v>12029</v>
      </c>
      <c r="D39983" s="183" t="s">
        <v>10048</v>
      </c>
    </row>
    <row r="39984" spans="1:4">
      <c r="A39984">
        <v>37536</v>
      </c>
      <c r="B39984" t="s">
        <v>15118</v>
      </c>
      <c r="C39984" t="s">
        <v>12029</v>
      </c>
      <c r="D39984" s="183" t="s">
        <v>10048</v>
      </c>
    </row>
    <row r="39985" spans="1:4">
      <c r="A39985">
        <v>37532</v>
      </c>
      <c r="B39985" t="s">
        <v>15119</v>
      </c>
      <c r="C39985" t="s">
        <v>12029</v>
      </c>
      <c r="D39985" s="183" t="s">
        <v>10048</v>
      </c>
    </row>
    <row r="39986" spans="1:4">
      <c r="A39986">
        <v>2696</v>
      </c>
      <c r="B39986" t="s">
        <v>15120</v>
      </c>
      <c r="C39986" t="s">
        <v>11947</v>
      </c>
      <c r="D39986" s="183" t="s">
        <v>5349</v>
      </c>
    </row>
    <row r="39987" spans="1:4">
      <c r="A39987">
        <v>40928</v>
      </c>
      <c r="B39987" t="s">
        <v>15121</v>
      </c>
      <c r="C39987" t="s">
        <v>12216</v>
      </c>
      <c r="D39987" s="183" t="s">
        <v>15023</v>
      </c>
    </row>
    <row r="39988" spans="1:4">
      <c r="A39988">
        <v>4083</v>
      </c>
      <c r="B39988" t="s">
        <v>15122</v>
      </c>
      <c r="C39988" t="s">
        <v>11947</v>
      </c>
      <c r="D39988" s="183" t="s">
        <v>12525</v>
      </c>
    </row>
    <row r="39989" spans="1:4">
      <c r="A39989">
        <v>40818</v>
      </c>
      <c r="B39989" t="s">
        <v>15123</v>
      </c>
      <c r="C39989" t="s">
        <v>12216</v>
      </c>
      <c r="D39989" s="183" t="s">
        <v>12527</v>
      </c>
    </row>
    <row r="39990" spans="1:4">
      <c r="A39990">
        <v>2705</v>
      </c>
      <c r="B39990" t="s">
        <v>15124</v>
      </c>
      <c r="C39990" t="s">
        <v>15125</v>
      </c>
      <c r="D39990" s="183" t="s">
        <v>733</v>
      </c>
    </row>
    <row r="39991" spans="1:4">
      <c r="A39991">
        <v>14250</v>
      </c>
      <c r="B39991" t="s">
        <v>15126</v>
      </c>
      <c r="C39991" t="s">
        <v>15125</v>
      </c>
      <c r="D39991" s="183" t="s">
        <v>11555</v>
      </c>
    </row>
    <row r="39992" spans="1:4">
      <c r="A39992">
        <v>11683</v>
      </c>
      <c r="B39992" t="s">
        <v>15127</v>
      </c>
      <c r="C39992" t="s">
        <v>11941</v>
      </c>
      <c r="D39992" s="183" t="s">
        <v>15128</v>
      </c>
    </row>
    <row r="39993" spans="1:4">
      <c r="A39993">
        <v>11684</v>
      </c>
      <c r="B39993" t="s">
        <v>15129</v>
      </c>
      <c r="C39993" t="s">
        <v>11941</v>
      </c>
      <c r="D39993" s="183" t="s">
        <v>5438</v>
      </c>
    </row>
    <row r="39994" spans="1:4">
      <c r="A39994">
        <v>6141</v>
      </c>
      <c r="B39994" t="s">
        <v>15130</v>
      </c>
      <c r="C39994" t="s">
        <v>11941</v>
      </c>
      <c r="D39994" s="183" t="s">
        <v>1878</v>
      </c>
    </row>
    <row r="39995" spans="1:4">
      <c r="A39995">
        <v>11681</v>
      </c>
      <c r="B39995" t="s">
        <v>15131</v>
      </c>
      <c r="C39995" t="s">
        <v>11941</v>
      </c>
      <c r="D39995" s="183" t="s">
        <v>13288</v>
      </c>
    </row>
    <row r="39996" spans="1:4">
      <c r="A39996">
        <v>2706</v>
      </c>
      <c r="B39996" t="s">
        <v>15132</v>
      </c>
      <c r="C39996" t="s">
        <v>11947</v>
      </c>
      <c r="D39996" s="183" t="s">
        <v>2991</v>
      </c>
    </row>
    <row r="39997" spans="1:4">
      <c r="A39997">
        <v>40811</v>
      </c>
      <c r="B39997" t="s">
        <v>15133</v>
      </c>
      <c r="C39997" t="s">
        <v>12216</v>
      </c>
      <c r="D39997" s="183" t="s">
        <v>15134</v>
      </c>
    </row>
    <row r="39998" spans="1:4">
      <c r="A39998">
        <v>2707</v>
      </c>
      <c r="B39998" t="s">
        <v>15135</v>
      </c>
      <c r="C39998" t="s">
        <v>11947</v>
      </c>
      <c r="D39998" s="183" t="s">
        <v>6568</v>
      </c>
    </row>
    <row r="39999" spans="1:4">
      <c r="A39999">
        <v>40813</v>
      </c>
      <c r="B39999" t="s">
        <v>15136</v>
      </c>
      <c r="C39999" t="s">
        <v>12216</v>
      </c>
      <c r="D39999" s="183" t="s">
        <v>15137</v>
      </c>
    </row>
    <row r="40000" spans="1:4">
      <c r="A40000">
        <v>2708</v>
      </c>
      <c r="B40000" t="s">
        <v>15138</v>
      </c>
      <c r="C40000" t="s">
        <v>11947</v>
      </c>
      <c r="D40000" s="183" t="s">
        <v>15139</v>
      </c>
    </row>
    <row r="40001" spans="1:4">
      <c r="A40001">
        <v>40814</v>
      </c>
      <c r="B40001" t="s">
        <v>15140</v>
      </c>
      <c r="C40001" t="s">
        <v>12216</v>
      </c>
      <c r="D40001" s="183" t="s">
        <v>15141</v>
      </c>
    </row>
    <row r="40002" spans="1:4">
      <c r="A40002">
        <v>34779</v>
      </c>
      <c r="B40002" t="s">
        <v>15142</v>
      </c>
      <c r="C40002" t="s">
        <v>11947</v>
      </c>
      <c r="D40002" s="183" t="s">
        <v>15143</v>
      </c>
    </row>
    <row r="40003" spans="1:4">
      <c r="A40003">
        <v>40936</v>
      </c>
      <c r="B40003" t="s">
        <v>15144</v>
      </c>
      <c r="C40003" t="s">
        <v>12216</v>
      </c>
      <c r="D40003" s="183" t="s">
        <v>15145</v>
      </c>
    </row>
    <row r="40004" spans="1:4">
      <c r="A40004">
        <v>34780</v>
      </c>
      <c r="B40004" t="s">
        <v>15146</v>
      </c>
      <c r="C40004" t="s">
        <v>11947</v>
      </c>
      <c r="D40004" s="183" t="s">
        <v>15147</v>
      </c>
    </row>
    <row r="40005" spans="1:4">
      <c r="A40005">
        <v>40937</v>
      </c>
      <c r="B40005" t="s">
        <v>15148</v>
      </c>
      <c r="C40005" t="s">
        <v>12216</v>
      </c>
      <c r="D40005" s="183" t="s">
        <v>15149</v>
      </c>
    </row>
    <row r="40006" spans="1:4">
      <c r="A40006">
        <v>34782</v>
      </c>
      <c r="B40006" t="s">
        <v>15150</v>
      </c>
      <c r="C40006" t="s">
        <v>11947</v>
      </c>
      <c r="D40006" s="183" t="s">
        <v>15151</v>
      </c>
    </row>
    <row r="40007" spans="1:4">
      <c r="A40007">
        <v>40938</v>
      </c>
      <c r="B40007" t="s">
        <v>15152</v>
      </c>
      <c r="C40007" t="s">
        <v>12216</v>
      </c>
      <c r="D40007" s="183" t="s">
        <v>15153</v>
      </c>
    </row>
    <row r="40008" spans="1:4">
      <c r="A40008">
        <v>34783</v>
      </c>
      <c r="B40008" t="s">
        <v>15154</v>
      </c>
      <c r="C40008" t="s">
        <v>11947</v>
      </c>
      <c r="D40008" s="183" t="s">
        <v>15155</v>
      </c>
    </row>
    <row r="40009" spans="1:4">
      <c r="A40009">
        <v>40939</v>
      </c>
      <c r="B40009" t="s">
        <v>15156</v>
      </c>
      <c r="C40009" t="s">
        <v>12216</v>
      </c>
      <c r="D40009" s="183" t="s">
        <v>15157</v>
      </c>
    </row>
    <row r="40010" spans="1:4">
      <c r="A40010">
        <v>34785</v>
      </c>
      <c r="B40010" t="s">
        <v>15158</v>
      </c>
      <c r="C40010" t="s">
        <v>11947</v>
      </c>
      <c r="D40010" s="183" t="s">
        <v>15159</v>
      </c>
    </row>
    <row r="40011" spans="1:4">
      <c r="A40011">
        <v>40940</v>
      </c>
      <c r="B40011" t="s">
        <v>15160</v>
      </c>
      <c r="C40011" t="s">
        <v>12216</v>
      </c>
      <c r="D40011" s="183" t="s">
        <v>15161</v>
      </c>
    </row>
    <row r="40012" spans="1:4">
      <c r="A40012">
        <v>38403</v>
      </c>
      <c r="B40012" t="s">
        <v>15162</v>
      </c>
      <c r="C40012" t="s">
        <v>11941</v>
      </c>
      <c r="D40012" s="183" t="s">
        <v>15163</v>
      </c>
    </row>
    <row r="40013" spans="1:4">
      <c r="A40013">
        <v>37774</v>
      </c>
      <c r="B40013" t="s">
        <v>15164</v>
      </c>
      <c r="C40013" t="s">
        <v>11941</v>
      </c>
      <c r="D40013" s="183" t="s">
        <v>15165</v>
      </c>
    </row>
    <row r="40014" spans="1:4">
      <c r="A40014">
        <v>38630</v>
      </c>
      <c r="B40014" t="s">
        <v>15166</v>
      </c>
      <c r="C40014" t="s">
        <v>11941</v>
      </c>
      <c r="D40014" s="183" t="s">
        <v>15167</v>
      </c>
    </row>
    <row r="40015" spans="1:4">
      <c r="A40015">
        <v>38629</v>
      </c>
      <c r="B40015" t="s">
        <v>15168</v>
      </c>
      <c r="C40015" t="s">
        <v>11941</v>
      </c>
      <c r="D40015" s="183" t="s">
        <v>15169</v>
      </c>
    </row>
    <row r="40016" spans="1:4">
      <c r="A40016">
        <v>38476</v>
      </c>
      <c r="B40016" t="s">
        <v>15170</v>
      </c>
      <c r="C40016" t="s">
        <v>11941</v>
      </c>
      <c r="D40016" s="183" t="s">
        <v>15171</v>
      </c>
    </row>
    <row r="40017" spans="1:4">
      <c r="A40017">
        <v>38477</v>
      </c>
      <c r="B40017" t="s">
        <v>15172</v>
      </c>
      <c r="C40017" t="s">
        <v>11941</v>
      </c>
      <c r="D40017" s="183" t="s">
        <v>15173</v>
      </c>
    </row>
    <row r="40018" spans="1:4">
      <c r="A40018">
        <v>40635</v>
      </c>
      <c r="B40018" t="s">
        <v>15174</v>
      </c>
      <c r="C40018" t="s">
        <v>11941</v>
      </c>
      <c r="D40018" s="183" t="s">
        <v>15175</v>
      </c>
    </row>
    <row r="40019" spans="1:4">
      <c r="A40019">
        <v>36483</v>
      </c>
      <c r="B40019" t="s">
        <v>15176</v>
      </c>
      <c r="C40019" t="s">
        <v>11941</v>
      </c>
      <c r="D40019" s="183" t="s">
        <v>15177</v>
      </c>
    </row>
    <row r="40020" spans="1:4">
      <c r="A40020">
        <v>14525</v>
      </c>
      <c r="B40020" t="s">
        <v>15178</v>
      </c>
      <c r="C40020" t="s">
        <v>11941</v>
      </c>
      <c r="D40020" s="183" t="s">
        <v>15179</v>
      </c>
    </row>
    <row r="40021" spans="1:4">
      <c r="A40021">
        <v>36482</v>
      </c>
      <c r="B40021" t="s">
        <v>15180</v>
      </c>
      <c r="C40021" t="s">
        <v>11941</v>
      </c>
      <c r="D40021" s="183" t="s">
        <v>15181</v>
      </c>
    </row>
    <row r="40022" spans="1:4">
      <c r="A40022">
        <v>36408</v>
      </c>
      <c r="B40022" t="s">
        <v>15182</v>
      </c>
      <c r="C40022" t="s">
        <v>11941</v>
      </c>
      <c r="D40022" s="183" t="s">
        <v>15183</v>
      </c>
    </row>
    <row r="40023" spans="1:4">
      <c r="A40023">
        <v>2723</v>
      </c>
      <c r="B40023" t="s">
        <v>15184</v>
      </c>
      <c r="C40023" t="s">
        <v>11941</v>
      </c>
      <c r="D40023" s="183" t="s">
        <v>15185</v>
      </c>
    </row>
    <row r="40024" spans="1:4">
      <c r="A40024">
        <v>36481</v>
      </c>
      <c r="B40024" t="s">
        <v>15186</v>
      </c>
      <c r="C40024" t="s">
        <v>11941</v>
      </c>
      <c r="D40024" s="183" t="s">
        <v>15187</v>
      </c>
    </row>
    <row r="40025" spans="1:4">
      <c r="A40025">
        <v>10685</v>
      </c>
      <c r="B40025" t="s">
        <v>15188</v>
      </c>
      <c r="C40025" t="s">
        <v>11941</v>
      </c>
      <c r="D40025" s="183" t="s">
        <v>15189</v>
      </c>
    </row>
    <row r="40026" spans="1:4">
      <c r="A40026">
        <v>40636</v>
      </c>
      <c r="B40026" t="s">
        <v>15190</v>
      </c>
      <c r="C40026" t="s">
        <v>11941</v>
      </c>
      <c r="D40026" s="183" t="s">
        <v>15191</v>
      </c>
    </row>
    <row r="40027" spans="1:4">
      <c r="A40027">
        <v>4111</v>
      </c>
      <c r="B40027" t="s">
        <v>15192</v>
      </c>
      <c r="C40027" t="s">
        <v>11941</v>
      </c>
      <c r="D40027" s="183" t="s">
        <v>15193</v>
      </c>
    </row>
    <row r="40028" spans="1:4">
      <c r="A40028">
        <v>26021</v>
      </c>
      <c r="B40028" t="s">
        <v>15194</v>
      </c>
      <c r="C40028" t="s">
        <v>11941</v>
      </c>
      <c r="D40028" s="183" t="s">
        <v>8255</v>
      </c>
    </row>
    <row r="40029" spans="1:4">
      <c r="A40029">
        <v>12</v>
      </c>
      <c r="B40029" t="s">
        <v>15195</v>
      </c>
      <c r="C40029" t="s">
        <v>11941</v>
      </c>
      <c r="D40029" s="183" t="s">
        <v>6825</v>
      </c>
    </row>
    <row r="40030" spans="1:4">
      <c r="A40030">
        <v>37554</v>
      </c>
      <c r="B40030" t="s">
        <v>15196</v>
      </c>
      <c r="C40030" t="s">
        <v>11941</v>
      </c>
      <c r="D40030" s="183" t="s">
        <v>15197</v>
      </c>
    </row>
    <row r="40031" spans="1:4">
      <c r="A40031">
        <v>37555</v>
      </c>
      <c r="B40031" t="s">
        <v>15198</v>
      </c>
      <c r="C40031" t="s">
        <v>11941</v>
      </c>
      <c r="D40031" s="183" t="s">
        <v>15199</v>
      </c>
    </row>
    <row r="40032" spans="1:4">
      <c r="A40032">
        <v>10902</v>
      </c>
      <c r="B40032" t="s">
        <v>15200</v>
      </c>
      <c r="C40032" t="s">
        <v>11941</v>
      </c>
      <c r="D40032" s="183" t="s">
        <v>15201</v>
      </c>
    </row>
    <row r="40033" spans="1:4">
      <c r="A40033">
        <v>20965</v>
      </c>
      <c r="B40033" t="s">
        <v>15202</v>
      </c>
      <c r="C40033" t="s">
        <v>11941</v>
      </c>
      <c r="D40033" s="183" t="s">
        <v>10822</v>
      </c>
    </row>
    <row r="40034" spans="1:4">
      <c r="A40034">
        <v>20966</v>
      </c>
      <c r="B40034" t="s">
        <v>15203</v>
      </c>
      <c r="C40034" t="s">
        <v>11941</v>
      </c>
      <c r="D40034" s="183" t="s">
        <v>15204</v>
      </c>
    </row>
    <row r="40035" spans="1:4">
      <c r="A40035">
        <v>10903</v>
      </c>
      <c r="B40035" t="s">
        <v>15205</v>
      </c>
      <c r="C40035" t="s">
        <v>11941</v>
      </c>
      <c r="D40035" s="183" t="s">
        <v>15206</v>
      </c>
    </row>
    <row r="40036" spans="1:4">
      <c r="A40036">
        <v>20967</v>
      </c>
      <c r="B40036" t="s">
        <v>15207</v>
      </c>
      <c r="C40036" t="s">
        <v>11941</v>
      </c>
      <c r="D40036" s="183" t="s">
        <v>15206</v>
      </c>
    </row>
    <row r="40037" spans="1:4">
      <c r="A40037">
        <v>20968</v>
      </c>
      <c r="B40037" t="s">
        <v>15208</v>
      </c>
      <c r="C40037" t="s">
        <v>11941</v>
      </c>
      <c r="D40037" s="183" t="s">
        <v>15209</v>
      </c>
    </row>
    <row r="40038" spans="1:4">
      <c r="A40038">
        <v>11359</v>
      </c>
      <c r="B40038" t="s">
        <v>15210</v>
      </c>
      <c r="C40038" t="s">
        <v>11941</v>
      </c>
      <c r="D40038" s="183" t="s">
        <v>15211</v>
      </c>
    </row>
    <row r="40039" spans="1:4">
      <c r="A40039">
        <v>39017</v>
      </c>
      <c r="B40039" t="s">
        <v>15212</v>
      </c>
      <c r="C40039" t="s">
        <v>11941</v>
      </c>
      <c r="D40039" s="183" t="s">
        <v>1804</v>
      </c>
    </row>
    <row r="40040" spans="1:4">
      <c r="A40040">
        <v>39315</v>
      </c>
      <c r="B40040" t="s">
        <v>15213</v>
      </c>
      <c r="C40040" t="s">
        <v>11941</v>
      </c>
      <c r="D40040" s="183" t="s">
        <v>1840</v>
      </c>
    </row>
    <row r="40041" spans="1:4">
      <c r="A40041">
        <v>39016</v>
      </c>
      <c r="B40041" t="s">
        <v>15214</v>
      </c>
      <c r="C40041" t="s">
        <v>11941</v>
      </c>
      <c r="D40041" s="183" t="s">
        <v>1840</v>
      </c>
    </row>
    <row r="40042" spans="1:4">
      <c r="A40042">
        <v>40432</v>
      </c>
      <c r="B40042" t="s">
        <v>15215</v>
      </c>
      <c r="C40042" t="s">
        <v>11941</v>
      </c>
      <c r="D40042" s="183" t="s">
        <v>14738</v>
      </c>
    </row>
    <row r="40043" spans="1:4">
      <c r="A40043">
        <v>39481</v>
      </c>
      <c r="B40043" t="s">
        <v>15216</v>
      </c>
      <c r="C40043" t="s">
        <v>11941</v>
      </c>
      <c r="D40043" s="183" t="s">
        <v>1831</v>
      </c>
    </row>
    <row r="40044" spans="1:4">
      <c r="A40044">
        <v>40433</v>
      </c>
      <c r="B40044" t="s">
        <v>15217</v>
      </c>
      <c r="C40044" t="s">
        <v>11941</v>
      </c>
      <c r="D40044" s="183" t="s">
        <v>943</v>
      </c>
    </row>
    <row r="40045" spans="1:4">
      <c r="A40045">
        <v>20219</v>
      </c>
      <c r="B40045" t="s">
        <v>15218</v>
      </c>
      <c r="C40045" t="s">
        <v>11941</v>
      </c>
      <c r="D40045" s="183" t="s">
        <v>15219</v>
      </c>
    </row>
    <row r="40046" spans="1:4">
      <c r="A40046">
        <v>36484</v>
      </c>
      <c r="B40046" t="s">
        <v>15220</v>
      </c>
      <c r="C40046" t="s">
        <v>11941</v>
      </c>
      <c r="D40046" s="183" t="s">
        <v>15221</v>
      </c>
    </row>
    <row r="40047" spans="1:4">
      <c r="A40047">
        <v>38367</v>
      </c>
      <c r="B40047" t="s">
        <v>15222</v>
      </c>
      <c r="C40047" t="s">
        <v>11941</v>
      </c>
      <c r="D40047" s="183" t="s">
        <v>15223</v>
      </c>
    </row>
    <row r="40048" spans="1:4">
      <c r="A40048">
        <v>38368</v>
      </c>
      <c r="B40048" t="s">
        <v>15224</v>
      </c>
      <c r="C40048" t="s">
        <v>11941</v>
      </c>
      <c r="D40048" s="183" t="s">
        <v>2049</v>
      </c>
    </row>
    <row r="40049" spans="1:4">
      <c r="A40049">
        <v>38091</v>
      </c>
      <c r="B40049" t="s">
        <v>15225</v>
      </c>
      <c r="C40049" t="s">
        <v>11941</v>
      </c>
      <c r="D40049" s="183" t="s">
        <v>2258</v>
      </c>
    </row>
    <row r="40050" spans="1:4">
      <c r="A40050">
        <v>38095</v>
      </c>
      <c r="B40050" t="s">
        <v>15226</v>
      </c>
      <c r="C40050" t="s">
        <v>11941</v>
      </c>
      <c r="D40050" s="183" t="s">
        <v>15227</v>
      </c>
    </row>
    <row r="40051" spans="1:4">
      <c r="A40051">
        <v>38092</v>
      </c>
      <c r="B40051" t="s">
        <v>15228</v>
      </c>
      <c r="C40051" t="s">
        <v>11941</v>
      </c>
      <c r="D40051" s="183" t="s">
        <v>2591</v>
      </c>
    </row>
    <row r="40052" spans="1:4">
      <c r="A40052">
        <v>38093</v>
      </c>
      <c r="B40052" t="s">
        <v>15229</v>
      </c>
      <c r="C40052" t="s">
        <v>11941</v>
      </c>
      <c r="D40052" s="183" t="s">
        <v>11274</v>
      </c>
    </row>
    <row r="40053" spans="1:4">
      <c r="A40053">
        <v>38096</v>
      </c>
      <c r="B40053" t="s">
        <v>15230</v>
      </c>
      <c r="C40053" t="s">
        <v>11941</v>
      </c>
      <c r="D40053" s="183" t="s">
        <v>12036</v>
      </c>
    </row>
    <row r="40054" spans="1:4">
      <c r="A40054">
        <v>38094</v>
      </c>
      <c r="B40054" t="s">
        <v>15231</v>
      </c>
      <c r="C40054" t="s">
        <v>11941</v>
      </c>
      <c r="D40054" s="183" t="s">
        <v>6161</v>
      </c>
    </row>
    <row r="40055" spans="1:4">
      <c r="A40055">
        <v>38097</v>
      </c>
      <c r="B40055" t="s">
        <v>15232</v>
      </c>
      <c r="C40055" t="s">
        <v>11941</v>
      </c>
      <c r="D40055" s="183" t="s">
        <v>2342</v>
      </c>
    </row>
    <row r="40056" spans="1:4">
      <c r="A40056">
        <v>38098</v>
      </c>
      <c r="B40056" t="s">
        <v>15233</v>
      </c>
      <c r="C40056" t="s">
        <v>11941</v>
      </c>
      <c r="D40056" s="183" t="s">
        <v>2342</v>
      </c>
    </row>
    <row r="40057" spans="1:4">
      <c r="A40057">
        <v>11186</v>
      </c>
      <c r="B40057" t="s">
        <v>15234</v>
      </c>
      <c r="C40057" t="s">
        <v>11944</v>
      </c>
      <c r="D40057" s="183" t="s">
        <v>15235</v>
      </c>
    </row>
    <row r="40058" spans="1:4">
      <c r="A40058">
        <v>11558</v>
      </c>
      <c r="B40058" t="s">
        <v>15236</v>
      </c>
      <c r="C40058" t="s">
        <v>12658</v>
      </c>
      <c r="D40058" s="183" t="s">
        <v>15237</v>
      </c>
    </row>
    <row r="40059" spans="1:4">
      <c r="A40059">
        <v>11557</v>
      </c>
      <c r="B40059" t="s">
        <v>15238</v>
      </c>
      <c r="C40059" t="s">
        <v>12658</v>
      </c>
      <c r="D40059" s="183" t="s">
        <v>15239</v>
      </c>
    </row>
    <row r="40060" spans="1:4">
      <c r="A40060">
        <v>2759</v>
      </c>
      <c r="B40060" t="s">
        <v>15240</v>
      </c>
      <c r="C40060" t="s">
        <v>11941</v>
      </c>
      <c r="D40060" s="183" t="s">
        <v>685</v>
      </c>
    </row>
    <row r="40061" spans="1:4">
      <c r="A40061">
        <v>38124</v>
      </c>
      <c r="B40061" t="s">
        <v>15241</v>
      </c>
      <c r="C40061" t="s">
        <v>11941</v>
      </c>
      <c r="D40061" s="183" t="s">
        <v>4164</v>
      </c>
    </row>
    <row r="40062" spans="1:4">
      <c r="A40062">
        <v>38380</v>
      </c>
      <c r="B40062" t="s">
        <v>15242</v>
      </c>
      <c r="C40062" t="s">
        <v>11941</v>
      </c>
      <c r="D40062" s="183" t="s">
        <v>2015</v>
      </c>
    </row>
    <row r="40063" spans="1:4">
      <c r="A40063">
        <v>20059</v>
      </c>
      <c r="B40063" t="s">
        <v>15243</v>
      </c>
      <c r="C40063" t="s">
        <v>11941</v>
      </c>
      <c r="D40063" s="183" t="s">
        <v>6832</v>
      </c>
    </row>
    <row r="40064" spans="1:4">
      <c r="A40064">
        <v>42429</v>
      </c>
      <c r="B40064" t="s">
        <v>15244</v>
      </c>
      <c r="C40064" t="s">
        <v>11941</v>
      </c>
      <c r="D40064" s="183" t="s">
        <v>15245</v>
      </c>
    </row>
    <row r="40065" spans="1:4">
      <c r="A40065">
        <v>38538</v>
      </c>
      <c r="B40065" t="s">
        <v>15246</v>
      </c>
      <c r="C40065" t="s">
        <v>11964</v>
      </c>
      <c r="D40065" s="183" t="s">
        <v>15247</v>
      </c>
    </row>
    <row r="40066" spans="1:4">
      <c r="A40066">
        <v>38539</v>
      </c>
      <c r="B40066" t="s">
        <v>15248</v>
      </c>
      <c r="C40066" t="s">
        <v>11964</v>
      </c>
      <c r="D40066" s="183" t="s">
        <v>15249</v>
      </c>
    </row>
    <row r="40067" spans="1:4">
      <c r="A40067">
        <v>38540</v>
      </c>
      <c r="B40067" t="s">
        <v>15250</v>
      </c>
      <c r="C40067" t="s">
        <v>11964</v>
      </c>
      <c r="D40067" s="183" t="s">
        <v>15251</v>
      </c>
    </row>
    <row r="40068" spans="1:4">
      <c r="A40068">
        <v>38384</v>
      </c>
      <c r="B40068" t="s">
        <v>15252</v>
      </c>
      <c r="C40068" t="s">
        <v>11941</v>
      </c>
      <c r="D40068" s="183" t="s">
        <v>9224</v>
      </c>
    </row>
    <row r="40069" spans="1:4">
      <c r="A40069">
        <v>13</v>
      </c>
      <c r="B40069" t="s">
        <v>15253</v>
      </c>
      <c r="C40069" t="s">
        <v>12029</v>
      </c>
      <c r="D40069" s="183" t="s">
        <v>15254</v>
      </c>
    </row>
    <row r="40070" spans="1:4">
      <c r="A40070">
        <v>2762</v>
      </c>
      <c r="B40070" t="s">
        <v>15255</v>
      </c>
      <c r="C40070" t="s">
        <v>11964</v>
      </c>
      <c r="D40070" s="183" t="s">
        <v>9011</v>
      </c>
    </row>
    <row r="40071" spans="1:4">
      <c r="A40071">
        <v>21142</v>
      </c>
      <c r="B40071" t="s">
        <v>15256</v>
      </c>
      <c r="C40071" t="s">
        <v>11941</v>
      </c>
      <c r="D40071" s="183" t="s">
        <v>653</v>
      </c>
    </row>
    <row r="40072" spans="1:4">
      <c r="A40072">
        <v>12865</v>
      </c>
      <c r="B40072" t="s">
        <v>15257</v>
      </c>
      <c r="C40072" t="s">
        <v>11947</v>
      </c>
      <c r="D40072" s="183" t="s">
        <v>5289</v>
      </c>
    </row>
    <row r="40073" spans="1:4">
      <c r="A40073">
        <v>41074</v>
      </c>
      <c r="B40073" t="s">
        <v>15258</v>
      </c>
      <c r="C40073" t="s">
        <v>12216</v>
      </c>
      <c r="D40073" s="183" t="s">
        <v>15259</v>
      </c>
    </row>
    <row r="40074" spans="1:4">
      <c r="A40074">
        <v>4223</v>
      </c>
      <c r="B40074" t="s">
        <v>15260</v>
      </c>
      <c r="C40074" t="s">
        <v>12032</v>
      </c>
      <c r="D40074" s="183" t="s">
        <v>1480</v>
      </c>
    </row>
    <row r="40075" spans="1:4">
      <c r="A40075">
        <v>37372</v>
      </c>
      <c r="B40075" t="s">
        <v>15261</v>
      </c>
      <c r="C40075" t="s">
        <v>11947</v>
      </c>
      <c r="D40075" s="183" t="s">
        <v>2471</v>
      </c>
    </row>
    <row r="40076" spans="1:4">
      <c r="A40076">
        <v>40863</v>
      </c>
      <c r="B40076" t="s">
        <v>15262</v>
      </c>
      <c r="C40076" t="s">
        <v>12216</v>
      </c>
      <c r="D40076" s="183" t="s">
        <v>10324</v>
      </c>
    </row>
    <row r="40077" spans="1:4">
      <c r="A40077">
        <v>38475</v>
      </c>
      <c r="B40077" t="s">
        <v>15263</v>
      </c>
      <c r="C40077" t="s">
        <v>11941</v>
      </c>
      <c r="D40077" s="183" t="s">
        <v>15264</v>
      </c>
    </row>
    <row r="40078" spans="1:4">
      <c r="A40078">
        <v>38474</v>
      </c>
      <c r="B40078" t="s">
        <v>15265</v>
      </c>
      <c r="C40078" t="s">
        <v>11941</v>
      </c>
      <c r="D40078" s="183" t="s">
        <v>4460</v>
      </c>
    </row>
    <row r="40079" spans="1:4">
      <c r="A40079">
        <v>10886</v>
      </c>
      <c r="B40079" t="s">
        <v>15266</v>
      </c>
      <c r="C40079" t="s">
        <v>11941</v>
      </c>
      <c r="D40079" s="183" t="s">
        <v>15267</v>
      </c>
    </row>
    <row r="40080" spans="1:4">
      <c r="A40080">
        <v>10888</v>
      </c>
      <c r="B40080" t="s">
        <v>15268</v>
      </c>
      <c r="C40080" t="s">
        <v>11941</v>
      </c>
      <c r="D40080" s="183" t="s">
        <v>15269</v>
      </c>
    </row>
    <row r="40081" spans="1:4">
      <c r="A40081">
        <v>10889</v>
      </c>
      <c r="B40081" t="s">
        <v>15270</v>
      </c>
      <c r="C40081" t="s">
        <v>11941</v>
      </c>
      <c r="D40081" s="183" t="s">
        <v>15271</v>
      </c>
    </row>
    <row r="40082" spans="1:4">
      <c r="A40082">
        <v>10890</v>
      </c>
      <c r="B40082" t="s">
        <v>15272</v>
      </c>
      <c r="C40082" t="s">
        <v>11941</v>
      </c>
      <c r="D40082" s="183" t="s">
        <v>15273</v>
      </c>
    </row>
    <row r="40083" spans="1:4">
      <c r="A40083">
        <v>10891</v>
      </c>
      <c r="B40083" t="s">
        <v>15274</v>
      </c>
      <c r="C40083" t="s">
        <v>11941</v>
      </c>
      <c r="D40083" s="183" t="s">
        <v>15275</v>
      </c>
    </row>
    <row r="40084" spans="1:4">
      <c r="A40084">
        <v>10892</v>
      </c>
      <c r="B40084" t="s">
        <v>15276</v>
      </c>
      <c r="C40084" t="s">
        <v>11941</v>
      </c>
      <c r="D40084" s="183" t="s">
        <v>15277</v>
      </c>
    </row>
    <row r="40085" spans="1:4">
      <c r="A40085">
        <v>20977</v>
      </c>
      <c r="B40085" t="s">
        <v>15278</v>
      </c>
      <c r="C40085" t="s">
        <v>11941</v>
      </c>
      <c r="D40085" s="183" t="s">
        <v>15279</v>
      </c>
    </row>
    <row r="40086" spans="1:4">
      <c r="A40086">
        <v>3073</v>
      </c>
      <c r="B40086" t="s">
        <v>15280</v>
      </c>
      <c r="C40086" t="s">
        <v>11941</v>
      </c>
      <c r="D40086" s="183" t="s">
        <v>15281</v>
      </c>
    </row>
    <row r="40087" spans="1:4">
      <c r="A40087">
        <v>3068</v>
      </c>
      <c r="B40087" t="s">
        <v>15282</v>
      </c>
      <c r="C40087" t="s">
        <v>11941</v>
      </c>
      <c r="D40087" s="183" t="s">
        <v>14165</v>
      </c>
    </row>
    <row r="40088" spans="1:4">
      <c r="A40088">
        <v>3074</v>
      </c>
      <c r="B40088" t="s">
        <v>15283</v>
      </c>
      <c r="C40088" t="s">
        <v>11941</v>
      </c>
      <c r="D40088" s="183" t="s">
        <v>15284</v>
      </c>
    </row>
    <row r="40089" spans="1:4">
      <c r="A40089">
        <v>3076</v>
      </c>
      <c r="B40089" t="s">
        <v>15285</v>
      </c>
      <c r="C40089" t="s">
        <v>11941</v>
      </c>
      <c r="D40089" s="183" t="s">
        <v>15286</v>
      </c>
    </row>
    <row r="40090" spans="1:4">
      <c r="A40090">
        <v>3072</v>
      </c>
      <c r="B40090" t="s">
        <v>15287</v>
      </c>
      <c r="C40090" t="s">
        <v>11941</v>
      </c>
      <c r="D40090" s="183" t="s">
        <v>5799</v>
      </c>
    </row>
    <row r="40091" spans="1:4">
      <c r="A40091">
        <v>3075</v>
      </c>
      <c r="B40091" t="s">
        <v>15288</v>
      </c>
      <c r="C40091" t="s">
        <v>11941</v>
      </c>
      <c r="D40091" s="183" t="s">
        <v>15289</v>
      </c>
    </row>
    <row r="40092" spans="1:4">
      <c r="A40092">
        <v>10780</v>
      </c>
      <c r="B40092" t="s">
        <v>15290</v>
      </c>
      <c r="C40092" t="s">
        <v>11941</v>
      </c>
      <c r="D40092" s="183" t="s">
        <v>5255</v>
      </c>
    </row>
    <row r="40093" spans="1:4">
      <c r="A40093">
        <v>10781</v>
      </c>
      <c r="B40093" t="s">
        <v>15291</v>
      </c>
      <c r="C40093" t="s">
        <v>11941</v>
      </c>
      <c r="D40093" s="183" t="s">
        <v>683</v>
      </c>
    </row>
    <row r="40094" spans="1:4">
      <c r="A40094">
        <v>20106</v>
      </c>
      <c r="B40094" t="s">
        <v>15292</v>
      </c>
      <c r="C40094" t="s">
        <v>11941</v>
      </c>
      <c r="D40094" s="183" t="s">
        <v>12082</v>
      </c>
    </row>
    <row r="40095" spans="1:4">
      <c r="A40095">
        <v>20107</v>
      </c>
      <c r="B40095" t="s">
        <v>15293</v>
      </c>
      <c r="C40095" t="s">
        <v>11941</v>
      </c>
      <c r="D40095" s="183" t="s">
        <v>10449</v>
      </c>
    </row>
    <row r="40096" spans="1:4">
      <c r="A40096">
        <v>20108</v>
      </c>
      <c r="B40096" t="s">
        <v>15294</v>
      </c>
      <c r="C40096" t="s">
        <v>11941</v>
      </c>
      <c r="D40096" s="183" t="s">
        <v>6966</v>
      </c>
    </row>
    <row r="40097" spans="1:4">
      <c r="A40097">
        <v>20109</v>
      </c>
      <c r="B40097" t="s">
        <v>15295</v>
      </c>
      <c r="C40097" t="s">
        <v>11941</v>
      </c>
      <c r="D40097" s="183" t="s">
        <v>5255</v>
      </c>
    </row>
    <row r="40098" spans="1:4">
      <c r="A40098">
        <v>34795</v>
      </c>
      <c r="B40098" t="s">
        <v>15296</v>
      </c>
      <c r="C40098" t="s">
        <v>11944</v>
      </c>
      <c r="D40098" s="183" t="s">
        <v>1002</v>
      </c>
    </row>
    <row r="40099" spans="1:4">
      <c r="A40099">
        <v>34796</v>
      </c>
      <c r="B40099" t="s">
        <v>15297</v>
      </c>
      <c r="C40099" t="s">
        <v>11964</v>
      </c>
      <c r="D40099" s="183" t="s">
        <v>2001</v>
      </c>
    </row>
    <row r="40100" spans="1:4">
      <c r="A40100">
        <v>11474</v>
      </c>
      <c r="B40100" t="s">
        <v>15298</v>
      </c>
      <c r="C40100" t="s">
        <v>11941</v>
      </c>
      <c r="D40100" s="183" t="s">
        <v>12571</v>
      </c>
    </row>
    <row r="40101" spans="1:4">
      <c r="A40101">
        <v>11470</v>
      </c>
      <c r="B40101" t="s">
        <v>15299</v>
      </c>
      <c r="C40101" t="s">
        <v>11941</v>
      </c>
      <c r="D40101" s="183" t="s">
        <v>8949</v>
      </c>
    </row>
    <row r="40102" spans="1:4">
      <c r="A40102">
        <v>11480</v>
      </c>
      <c r="B40102" t="s">
        <v>15300</v>
      </c>
      <c r="C40102" t="s">
        <v>14262</v>
      </c>
      <c r="D40102" s="183" t="s">
        <v>10360</v>
      </c>
    </row>
    <row r="40103" spans="1:4">
      <c r="A40103">
        <v>38154</v>
      </c>
      <c r="B40103" t="s">
        <v>15301</v>
      </c>
      <c r="C40103" t="s">
        <v>14262</v>
      </c>
      <c r="D40103" s="183" t="s">
        <v>15302</v>
      </c>
    </row>
    <row r="40104" spans="1:4">
      <c r="A40104">
        <v>11482</v>
      </c>
      <c r="B40104" t="s">
        <v>15303</v>
      </c>
      <c r="C40104" t="s">
        <v>14262</v>
      </c>
      <c r="D40104" s="183" t="s">
        <v>12567</v>
      </c>
    </row>
    <row r="40105" spans="1:4">
      <c r="A40105">
        <v>3084</v>
      </c>
      <c r="B40105" t="s">
        <v>15304</v>
      </c>
      <c r="C40105" t="s">
        <v>14262</v>
      </c>
      <c r="D40105" s="183" t="s">
        <v>15305</v>
      </c>
    </row>
    <row r="40106" spans="1:4">
      <c r="A40106">
        <v>3103</v>
      </c>
      <c r="B40106" t="s">
        <v>15306</v>
      </c>
      <c r="C40106" t="s">
        <v>11941</v>
      </c>
      <c r="D40106" s="183" t="s">
        <v>14991</v>
      </c>
    </row>
    <row r="40107" spans="1:4">
      <c r="A40107">
        <v>11481</v>
      </c>
      <c r="B40107" t="s">
        <v>15307</v>
      </c>
      <c r="C40107" t="s">
        <v>11941</v>
      </c>
      <c r="D40107" s="183" t="s">
        <v>15308</v>
      </c>
    </row>
    <row r="40108" spans="1:4">
      <c r="A40108">
        <v>3097</v>
      </c>
      <c r="B40108" t="s">
        <v>15309</v>
      </c>
      <c r="C40108" t="s">
        <v>14262</v>
      </c>
      <c r="D40108" s="183" t="s">
        <v>15310</v>
      </c>
    </row>
    <row r="40109" spans="1:4">
      <c r="A40109">
        <v>38153</v>
      </c>
      <c r="B40109" t="s">
        <v>15311</v>
      </c>
      <c r="C40109" t="s">
        <v>14262</v>
      </c>
      <c r="D40109" s="183" t="s">
        <v>14790</v>
      </c>
    </row>
    <row r="40110" spans="1:4">
      <c r="A40110">
        <v>3099</v>
      </c>
      <c r="B40110" t="s">
        <v>15312</v>
      </c>
      <c r="C40110" t="s">
        <v>14262</v>
      </c>
      <c r="D40110" s="183" t="s">
        <v>15313</v>
      </c>
    </row>
    <row r="40111" spans="1:4">
      <c r="A40111">
        <v>3080</v>
      </c>
      <c r="B40111" t="s">
        <v>15314</v>
      </c>
      <c r="C40111" t="s">
        <v>14262</v>
      </c>
      <c r="D40111" s="183" t="s">
        <v>15315</v>
      </c>
    </row>
    <row r="40112" spans="1:4">
      <c r="A40112">
        <v>3081</v>
      </c>
      <c r="B40112" t="s">
        <v>15316</v>
      </c>
      <c r="C40112" t="s">
        <v>14262</v>
      </c>
      <c r="D40112" s="183" t="s">
        <v>15317</v>
      </c>
    </row>
    <row r="40113" spans="1:4">
      <c r="A40113">
        <v>38151</v>
      </c>
      <c r="B40113" t="s">
        <v>15318</v>
      </c>
      <c r="C40113" t="s">
        <v>14262</v>
      </c>
      <c r="D40113" s="183" t="s">
        <v>15319</v>
      </c>
    </row>
    <row r="40114" spans="1:4">
      <c r="A40114">
        <v>11479</v>
      </c>
      <c r="B40114" t="s">
        <v>15320</v>
      </c>
      <c r="C40114" t="s">
        <v>11941</v>
      </c>
      <c r="D40114" s="183" t="s">
        <v>15321</v>
      </c>
    </row>
    <row r="40115" spans="1:4">
      <c r="A40115">
        <v>38152</v>
      </c>
      <c r="B40115" t="s">
        <v>15322</v>
      </c>
      <c r="C40115" t="s">
        <v>14262</v>
      </c>
      <c r="D40115" s="183" t="s">
        <v>15323</v>
      </c>
    </row>
    <row r="40116" spans="1:4">
      <c r="A40116">
        <v>11478</v>
      </c>
      <c r="B40116" t="s">
        <v>15324</v>
      </c>
      <c r="C40116" t="s">
        <v>11941</v>
      </c>
      <c r="D40116" s="183" t="s">
        <v>15325</v>
      </c>
    </row>
    <row r="40117" spans="1:4">
      <c r="A40117">
        <v>3090</v>
      </c>
      <c r="B40117" t="s">
        <v>15326</v>
      </c>
      <c r="C40117" t="s">
        <v>14262</v>
      </c>
      <c r="D40117" s="183" t="s">
        <v>3507</v>
      </c>
    </row>
    <row r="40118" spans="1:4">
      <c r="A40118">
        <v>3093</v>
      </c>
      <c r="B40118" t="s">
        <v>15327</v>
      </c>
      <c r="C40118" t="s">
        <v>14262</v>
      </c>
      <c r="D40118" s="183" t="s">
        <v>9652</v>
      </c>
    </row>
    <row r="40119" spans="1:4">
      <c r="A40119">
        <v>11476</v>
      </c>
      <c r="B40119" t="s">
        <v>15328</v>
      </c>
      <c r="C40119" t="s">
        <v>11941</v>
      </c>
      <c r="D40119" s="183" t="s">
        <v>15329</v>
      </c>
    </row>
    <row r="40120" spans="1:4">
      <c r="A40120">
        <v>3082</v>
      </c>
      <c r="B40120" t="s">
        <v>15330</v>
      </c>
      <c r="C40120" t="s">
        <v>14262</v>
      </c>
      <c r="D40120" s="183" t="s">
        <v>15331</v>
      </c>
    </row>
    <row r="40121" spans="1:4">
      <c r="A40121">
        <v>11484</v>
      </c>
      <c r="B40121" t="s">
        <v>15332</v>
      </c>
      <c r="C40121" t="s">
        <v>11941</v>
      </c>
      <c r="D40121" s="183" t="s">
        <v>15333</v>
      </c>
    </row>
    <row r="40122" spans="1:4">
      <c r="A40122">
        <v>38155</v>
      </c>
      <c r="B40122" t="s">
        <v>15334</v>
      </c>
      <c r="C40122" t="s">
        <v>11941</v>
      </c>
      <c r="D40122" s="183" t="s">
        <v>15335</v>
      </c>
    </row>
    <row r="40123" spans="1:4">
      <c r="A40123">
        <v>11468</v>
      </c>
      <c r="B40123" t="s">
        <v>15336</v>
      </c>
      <c r="C40123" t="s">
        <v>11941</v>
      </c>
      <c r="D40123" s="183" t="s">
        <v>8127</v>
      </c>
    </row>
    <row r="40124" spans="1:4">
      <c r="A40124">
        <v>11469</v>
      </c>
      <c r="B40124" t="s">
        <v>15337</v>
      </c>
      <c r="C40124" t="s">
        <v>11941</v>
      </c>
      <c r="D40124" s="183" t="s">
        <v>6520</v>
      </c>
    </row>
    <row r="40125" spans="1:4">
      <c r="A40125">
        <v>11477</v>
      </c>
      <c r="B40125" t="s">
        <v>15338</v>
      </c>
      <c r="C40125" t="s">
        <v>14262</v>
      </c>
      <c r="D40125" s="183" t="s">
        <v>15339</v>
      </c>
    </row>
    <row r="40126" spans="1:4">
      <c r="A40126">
        <v>40311</v>
      </c>
      <c r="B40126" t="s">
        <v>15340</v>
      </c>
      <c r="C40126" t="s">
        <v>14262</v>
      </c>
      <c r="D40126" s="183" t="s">
        <v>6372</v>
      </c>
    </row>
    <row r="40127" spans="1:4">
      <c r="A40127">
        <v>38165</v>
      </c>
      <c r="B40127" t="s">
        <v>15341</v>
      </c>
      <c r="C40127" t="s">
        <v>14262</v>
      </c>
      <c r="D40127" s="183" t="s">
        <v>15342</v>
      </c>
    </row>
    <row r="40128" spans="1:4">
      <c r="A40128">
        <v>3096</v>
      </c>
      <c r="B40128" t="s">
        <v>15343</v>
      </c>
      <c r="C40128" t="s">
        <v>14262</v>
      </c>
      <c r="D40128" s="183" t="s">
        <v>7310</v>
      </c>
    </row>
    <row r="40129" spans="1:4">
      <c r="A40129">
        <v>11456</v>
      </c>
      <c r="B40129" t="s">
        <v>15344</v>
      </c>
      <c r="C40129" t="s">
        <v>11941</v>
      </c>
      <c r="D40129" s="183" t="s">
        <v>9367</v>
      </c>
    </row>
    <row r="40130" spans="1:4">
      <c r="A40130">
        <v>3119</v>
      </c>
      <c r="B40130" t="s">
        <v>15345</v>
      </c>
      <c r="C40130" t="s">
        <v>11941</v>
      </c>
      <c r="D40130" s="183" t="s">
        <v>9385</v>
      </c>
    </row>
    <row r="40131" spans="1:4">
      <c r="A40131">
        <v>3122</v>
      </c>
      <c r="B40131" t="s">
        <v>15346</v>
      </c>
      <c r="C40131" t="s">
        <v>11941</v>
      </c>
      <c r="D40131" s="183" t="s">
        <v>4974</v>
      </c>
    </row>
    <row r="40132" spans="1:4">
      <c r="A40132">
        <v>3121</v>
      </c>
      <c r="B40132" t="s">
        <v>15347</v>
      </c>
      <c r="C40132" t="s">
        <v>11941</v>
      </c>
      <c r="D40132" s="183" t="s">
        <v>9276</v>
      </c>
    </row>
    <row r="40133" spans="1:4">
      <c r="A40133">
        <v>3120</v>
      </c>
      <c r="B40133" t="s">
        <v>15348</v>
      </c>
      <c r="C40133" t="s">
        <v>11941</v>
      </c>
      <c r="D40133" s="183" t="s">
        <v>1698</v>
      </c>
    </row>
    <row r="40134" spans="1:4">
      <c r="A40134">
        <v>11455</v>
      </c>
      <c r="B40134" t="s">
        <v>15349</v>
      </c>
      <c r="C40134" t="s">
        <v>11941</v>
      </c>
      <c r="D40134" s="183" t="s">
        <v>7029</v>
      </c>
    </row>
    <row r="40135" spans="1:4">
      <c r="A40135">
        <v>3111</v>
      </c>
      <c r="B40135" t="s">
        <v>15350</v>
      </c>
      <c r="C40135" t="s">
        <v>11941</v>
      </c>
      <c r="D40135" s="183" t="s">
        <v>10281</v>
      </c>
    </row>
    <row r="40136" spans="1:4">
      <c r="A40136">
        <v>3108</v>
      </c>
      <c r="B40136" t="s">
        <v>15351</v>
      </c>
      <c r="C40136" t="s">
        <v>11941</v>
      </c>
      <c r="D40136" s="183" t="s">
        <v>15352</v>
      </c>
    </row>
    <row r="40137" spans="1:4">
      <c r="A40137">
        <v>3105</v>
      </c>
      <c r="B40137" t="s">
        <v>15353</v>
      </c>
      <c r="C40137" t="s">
        <v>11941</v>
      </c>
      <c r="D40137" s="183" t="s">
        <v>15354</v>
      </c>
    </row>
    <row r="40138" spans="1:4">
      <c r="A40138">
        <v>38178</v>
      </c>
      <c r="B40138" t="s">
        <v>15355</v>
      </c>
      <c r="C40138" t="s">
        <v>11941</v>
      </c>
      <c r="D40138" s="183" t="s">
        <v>5464</v>
      </c>
    </row>
    <row r="40139" spans="1:4">
      <c r="A40139">
        <v>11458</v>
      </c>
      <c r="B40139" t="s">
        <v>15356</v>
      </c>
      <c r="C40139" t="s">
        <v>11941</v>
      </c>
      <c r="D40139" s="183" t="s">
        <v>5460</v>
      </c>
    </row>
    <row r="40140" spans="1:4">
      <c r="A40140">
        <v>42481</v>
      </c>
      <c r="B40140" t="s">
        <v>15357</v>
      </c>
      <c r="C40140" t="s">
        <v>11944</v>
      </c>
      <c r="D40140" s="183" t="s">
        <v>9999</v>
      </c>
    </row>
    <row r="40141" spans="1:4">
      <c r="A40141">
        <v>11461</v>
      </c>
      <c r="B40141" t="s">
        <v>15358</v>
      </c>
      <c r="C40141" t="s">
        <v>11941</v>
      </c>
      <c r="D40141" s="183" t="s">
        <v>15359</v>
      </c>
    </row>
    <row r="40142" spans="1:4">
      <c r="A40142">
        <v>3106</v>
      </c>
      <c r="B40142" t="s">
        <v>15360</v>
      </c>
      <c r="C40142" t="s">
        <v>11941</v>
      </c>
      <c r="D40142" s="183" t="s">
        <v>15361</v>
      </c>
    </row>
    <row r="40143" spans="1:4">
      <c r="A40143">
        <v>3107</v>
      </c>
      <c r="B40143" t="s">
        <v>15362</v>
      </c>
      <c r="C40143" t="s">
        <v>11941</v>
      </c>
      <c r="D40143" s="183" t="s">
        <v>15363</v>
      </c>
    </row>
    <row r="40144" spans="1:4">
      <c r="A40144">
        <v>25951</v>
      </c>
      <c r="B40144" t="s">
        <v>15364</v>
      </c>
      <c r="C40144" t="s">
        <v>12029</v>
      </c>
      <c r="D40144" s="183" t="s">
        <v>14207</v>
      </c>
    </row>
    <row r="40145" spans="1:4">
      <c r="A40145">
        <v>3123</v>
      </c>
      <c r="B40145" t="s">
        <v>15365</v>
      </c>
      <c r="C40145" t="s">
        <v>12029</v>
      </c>
      <c r="D40145" s="183" t="s">
        <v>12779</v>
      </c>
    </row>
    <row r="40146" spans="1:4">
      <c r="A40146">
        <v>38125</v>
      </c>
      <c r="B40146" t="s">
        <v>15366</v>
      </c>
      <c r="C40146" t="s">
        <v>12029</v>
      </c>
      <c r="D40146" s="183" t="s">
        <v>11553</v>
      </c>
    </row>
    <row r="40147" spans="1:4">
      <c r="A40147">
        <v>39014</v>
      </c>
      <c r="B40147" t="s">
        <v>15367</v>
      </c>
      <c r="C40147" t="s">
        <v>12029</v>
      </c>
      <c r="D40147" s="183" t="s">
        <v>11290</v>
      </c>
    </row>
    <row r="40148" spans="1:4">
      <c r="A40148">
        <v>11894</v>
      </c>
      <c r="B40148" t="s">
        <v>15368</v>
      </c>
      <c r="C40148" t="s">
        <v>11941</v>
      </c>
      <c r="D40148" s="183" t="s">
        <v>15369</v>
      </c>
    </row>
    <row r="40149" spans="1:4">
      <c r="A40149">
        <v>39365</v>
      </c>
      <c r="B40149" t="s">
        <v>15370</v>
      </c>
      <c r="C40149" t="s">
        <v>11941</v>
      </c>
      <c r="D40149" s="183" t="s">
        <v>15371</v>
      </c>
    </row>
    <row r="40150" spans="1:4">
      <c r="A40150">
        <v>39366</v>
      </c>
      <c r="B40150" t="s">
        <v>15372</v>
      </c>
      <c r="C40150" t="s">
        <v>11941</v>
      </c>
      <c r="D40150" s="183" t="s">
        <v>15373</v>
      </c>
    </row>
    <row r="40151" spans="1:4">
      <c r="A40151">
        <v>39367</v>
      </c>
      <c r="B40151" t="s">
        <v>15374</v>
      </c>
      <c r="C40151" t="s">
        <v>11941</v>
      </c>
      <c r="D40151" s="183" t="s">
        <v>15375</v>
      </c>
    </row>
    <row r="40152" spans="1:4">
      <c r="A40152">
        <v>37394</v>
      </c>
      <c r="B40152" t="s">
        <v>15376</v>
      </c>
      <c r="C40152" t="s">
        <v>15377</v>
      </c>
      <c r="D40152" s="183" t="s">
        <v>8404</v>
      </c>
    </row>
    <row r="40153" spans="1:4">
      <c r="A40153">
        <v>14146</v>
      </c>
      <c r="B40153" t="s">
        <v>15378</v>
      </c>
      <c r="C40153" t="s">
        <v>15377</v>
      </c>
      <c r="D40153" s="183" t="s">
        <v>15379</v>
      </c>
    </row>
    <row r="40154" spans="1:4">
      <c r="A40154">
        <v>38134</v>
      </c>
      <c r="B40154" t="s">
        <v>15380</v>
      </c>
      <c r="C40154" t="s">
        <v>12029</v>
      </c>
      <c r="D40154" s="183" t="s">
        <v>7357</v>
      </c>
    </row>
    <row r="40155" spans="1:4">
      <c r="A40155">
        <v>38132</v>
      </c>
      <c r="B40155" t="s">
        <v>15381</v>
      </c>
      <c r="C40155" t="s">
        <v>12029</v>
      </c>
      <c r="D40155" s="183" t="s">
        <v>15382</v>
      </c>
    </row>
    <row r="40156" spans="1:4">
      <c r="A40156">
        <v>38133</v>
      </c>
      <c r="B40156" t="s">
        <v>15383</v>
      </c>
      <c r="C40156" t="s">
        <v>12029</v>
      </c>
      <c r="D40156" s="183" t="s">
        <v>15384</v>
      </c>
    </row>
    <row r="40157" spans="1:4">
      <c r="A40157">
        <v>938</v>
      </c>
      <c r="B40157" t="s">
        <v>15385</v>
      </c>
      <c r="C40157" t="s">
        <v>11964</v>
      </c>
      <c r="D40157" s="183" t="s">
        <v>785</v>
      </c>
    </row>
    <row r="40158" spans="1:4">
      <c r="A40158">
        <v>937</v>
      </c>
      <c r="B40158" t="s">
        <v>15386</v>
      </c>
      <c r="C40158" t="s">
        <v>11964</v>
      </c>
      <c r="D40158" s="183" t="s">
        <v>2856</v>
      </c>
    </row>
    <row r="40159" spans="1:4">
      <c r="A40159">
        <v>939</v>
      </c>
      <c r="B40159" t="s">
        <v>15387</v>
      </c>
      <c r="C40159" t="s">
        <v>11964</v>
      </c>
      <c r="D40159" s="183" t="s">
        <v>15388</v>
      </c>
    </row>
    <row r="40160" spans="1:4">
      <c r="A40160">
        <v>944</v>
      </c>
      <c r="B40160" t="s">
        <v>15389</v>
      </c>
      <c r="C40160" t="s">
        <v>11964</v>
      </c>
      <c r="D40160" s="183" t="s">
        <v>15390</v>
      </c>
    </row>
    <row r="40161" spans="1:4">
      <c r="A40161">
        <v>940</v>
      </c>
      <c r="B40161" t="s">
        <v>15391</v>
      </c>
      <c r="C40161" t="s">
        <v>11964</v>
      </c>
      <c r="D40161" s="183" t="s">
        <v>8030</v>
      </c>
    </row>
    <row r="40162" spans="1:4">
      <c r="A40162">
        <v>936</v>
      </c>
      <c r="B40162" t="s">
        <v>15392</v>
      </c>
      <c r="C40162" t="s">
        <v>11964</v>
      </c>
      <c r="D40162" s="183" t="s">
        <v>12494</v>
      </c>
    </row>
    <row r="40163" spans="1:4">
      <c r="A40163">
        <v>935</v>
      </c>
      <c r="B40163" t="s">
        <v>15393</v>
      </c>
      <c r="C40163" t="s">
        <v>11964</v>
      </c>
      <c r="D40163" s="183" t="s">
        <v>11257</v>
      </c>
    </row>
    <row r="40164" spans="1:4">
      <c r="A40164">
        <v>406</v>
      </c>
      <c r="B40164" t="s">
        <v>15394</v>
      </c>
      <c r="C40164" t="s">
        <v>11941</v>
      </c>
      <c r="D40164" s="183" t="s">
        <v>15395</v>
      </c>
    </row>
    <row r="40165" spans="1:4">
      <c r="A40165">
        <v>42529</v>
      </c>
      <c r="B40165" t="s">
        <v>15396</v>
      </c>
      <c r="C40165" t="s">
        <v>11964</v>
      </c>
      <c r="D40165" s="183" t="s">
        <v>11196</v>
      </c>
    </row>
    <row r="40166" spans="1:4">
      <c r="A40166">
        <v>39634</v>
      </c>
      <c r="B40166" t="s">
        <v>435</v>
      </c>
      <c r="C40166" t="s">
        <v>11964</v>
      </c>
      <c r="D40166" s="183" t="s">
        <v>2066</v>
      </c>
    </row>
    <row r="40167" spans="1:4">
      <c r="A40167">
        <v>39701</v>
      </c>
      <c r="B40167" t="s">
        <v>15397</v>
      </c>
      <c r="C40167" t="s">
        <v>11941</v>
      </c>
      <c r="D40167" s="183" t="s">
        <v>15398</v>
      </c>
    </row>
    <row r="40168" spans="1:4">
      <c r="A40168">
        <v>12815</v>
      </c>
      <c r="B40168" t="s">
        <v>15399</v>
      </c>
      <c r="C40168" t="s">
        <v>11941</v>
      </c>
      <c r="D40168" s="183" t="s">
        <v>2195</v>
      </c>
    </row>
    <row r="40169" spans="1:4">
      <c r="A40169">
        <v>407</v>
      </c>
      <c r="B40169" t="s">
        <v>15400</v>
      </c>
      <c r="C40169" t="s">
        <v>12029</v>
      </c>
      <c r="D40169" s="183" t="s">
        <v>15401</v>
      </c>
    </row>
    <row r="40170" spans="1:4">
      <c r="A40170">
        <v>39431</v>
      </c>
      <c r="B40170" t="s">
        <v>15402</v>
      </c>
      <c r="C40170" t="s">
        <v>11964</v>
      </c>
      <c r="D40170" s="183" t="s">
        <v>1907</v>
      </c>
    </row>
    <row r="40171" spans="1:4">
      <c r="A40171">
        <v>39432</v>
      </c>
      <c r="B40171" t="s">
        <v>15403</v>
      </c>
      <c r="C40171" t="s">
        <v>11964</v>
      </c>
      <c r="D40171" s="183" t="s">
        <v>15404</v>
      </c>
    </row>
    <row r="40172" spans="1:4">
      <c r="A40172">
        <v>20111</v>
      </c>
      <c r="B40172" t="s">
        <v>15405</v>
      </c>
      <c r="C40172" t="s">
        <v>11941</v>
      </c>
      <c r="D40172" s="183" t="s">
        <v>5291</v>
      </c>
    </row>
    <row r="40173" spans="1:4">
      <c r="A40173">
        <v>21127</v>
      </c>
      <c r="B40173" t="s">
        <v>15406</v>
      </c>
      <c r="C40173" t="s">
        <v>11941</v>
      </c>
      <c r="D40173" s="183" t="s">
        <v>2063</v>
      </c>
    </row>
    <row r="40174" spans="1:4">
      <c r="A40174">
        <v>404</v>
      </c>
      <c r="B40174" t="s">
        <v>15407</v>
      </c>
      <c r="C40174" t="s">
        <v>11964</v>
      </c>
      <c r="D40174" s="183" t="s">
        <v>778</v>
      </c>
    </row>
    <row r="40175" spans="1:4">
      <c r="A40175">
        <v>14151</v>
      </c>
      <c r="B40175" t="s">
        <v>15408</v>
      </c>
      <c r="C40175" t="s">
        <v>11941</v>
      </c>
      <c r="D40175" s="183" t="s">
        <v>15409</v>
      </c>
    </row>
    <row r="40176" spans="1:4">
      <c r="A40176">
        <v>14153</v>
      </c>
      <c r="B40176" t="s">
        <v>15410</v>
      </c>
      <c r="C40176" t="s">
        <v>11941</v>
      </c>
      <c r="D40176" s="183" t="s">
        <v>15411</v>
      </c>
    </row>
    <row r="40177" spans="1:4">
      <c r="A40177">
        <v>14152</v>
      </c>
      <c r="B40177" t="s">
        <v>15412</v>
      </c>
      <c r="C40177" t="s">
        <v>11941</v>
      </c>
      <c r="D40177" s="183" t="s">
        <v>5836</v>
      </c>
    </row>
    <row r="40178" spans="1:4">
      <c r="A40178">
        <v>14154</v>
      </c>
      <c r="B40178" t="s">
        <v>15413</v>
      </c>
      <c r="C40178" t="s">
        <v>11941</v>
      </c>
      <c r="D40178" s="183" t="s">
        <v>15414</v>
      </c>
    </row>
    <row r="40179" spans="1:4">
      <c r="A40179">
        <v>42015</v>
      </c>
      <c r="B40179" t="s">
        <v>15415</v>
      </c>
      <c r="C40179" t="s">
        <v>11964</v>
      </c>
      <c r="D40179" s="183" t="s">
        <v>2279</v>
      </c>
    </row>
    <row r="40180" spans="1:4">
      <c r="A40180">
        <v>3146</v>
      </c>
      <c r="B40180" t="s">
        <v>15416</v>
      </c>
      <c r="C40180" t="s">
        <v>11941</v>
      </c>
      <c r="D40180" s="183" t="s">
        <v>2289</v>
      </c>
    </row>
    <row r="40181" spans="1:4">
      <c r="A40181">
        <v>3143</v>
      </c>
      <c r="B40181" t="s">
        <v>15417</v>
      </c>
      <c r="C40181" t="s">
        <v>11941</v>
      </c>
      <c r="D40181" s="183" t="s">
        <v>6722</v>
      </c>
    </row>
    <row r="40182" spans="1:4">
      <c r="A40182">
        <v>3148</v>
      </c>
      <c r="B40182" t="s">
        <v>15418</v>
      </c>
      <c r="C40182" t="s">
        <v>11941</v>
      </c>
      <c r="D40182" s="183" t="s">
        <v>6179</v>
      </c>
    </row>
    <row r="40183" spans="1:4">
      <c r="A40183">
        <v>4310</v>
      </c>
      <c r="B40183" t="s">
        <v>15419</v>
      </c>
      <c r="C40183" t="s">
        <v>11941</v>
      </c>
      <c r="D40183" s="183" t="s">
        <v>6185</v>
      </c>
    </row>
    <row r="40184" spans="1:4">
      <c r="A40184">
        <v>4311</v>
      </c>
      <c r="B40184" t="s">
        <v>15420</v>
      </c>
      <c r="C40184" t="s">
        <v>11941</v>
      </c>
      <c r="D40184" s="183" t="s">
        <v>15421</v>
      </c>
    </row>
    <row r="40185" spans="1:4">
      <c r="A40185">
        <v>4312</v>
      </c>
      <c r="B40185" t="s">
        <v>15422</v>
      </c>
      <c r="C40185" t="s">
        <v>11941</v>
      </c>
      <c r="D40185" s="183" t="s">
        <v>2145</v>
      </c>
    </row>
    <row r="40186" spans="1:4">
      <c r="A40186">
        <v>11162</v>
      </c>
      <c r="B40186" t="s">
        <v>15423</v>
      </c>
      <c r="C40186" t="s">
        <v>11941</v>
      </c>
      <c r="D40186" s="183" t="s">
        <v>12806</v>
      </c>
    </row>
    <row r="40187" spans="1:4">
      <c r="A40187">
        <v>13261</v>
      </c>
      <c r="B40187" t="s">
        <v>15424</v>
      </c>
      <c r="C40187" t="s">
        <v>11941</v>
      </c>
      <c r="D40187" s="183" t="s">
        <v>12359</v>
      </c>
    </row>
    <row r="40188" spans="1:4">
      <c r="A40188">
        <v>3255</v>
      </c>
      <c r="B40188" t="s">
        <v>15425</v>
      </c>
      <c r="C40188" t="s">
        <v>11941</v>
      </c>
      <c r="D40188" s="183" t="s">
        <v>1929</v>
      </c>
    </row>
    <row r="40189" spans="1:4">
      <c r="A40189">
        <v>3254</v>
      </c>
      <c r="B40189" t="s">
        <v>15426</v>
      </c>
      <c r="C40189" t="s">
        <v>11941</v>
      </c>
      <c r="D40189" s="183" t="s">
        <v>15427</v>
      </c>
    </row>
    <row r="40190" spans="1:4">
      <c r="A40190">
        <v>3259</v>
      </c>
      <c r="B40190" t="s">
        <v>15428</v>
      </c>
      <c r="C40190" t="s">
        <v>11941</v>
      </c>
      <c r="D40190" s="183" t="s">
        <v>15429</v>
      </c>
    </row>
    <row r="40191" spans="1:4">
      <c r="A40191">
        <v>3258</v>
      </c>
      <c r="B40191" t="s">
        <v>15430</v>
      </c>
      <c r="C40191" t="s">
        <v>11941</v>
      </c>
      <c r="D40191" s="183" t="s">
        <v>6739</v>
      </c>
    </row>
    <row r="40192" spans="1:4">
      <c r="A40192">
        <v>3251</v>
      </c>
      <c r="B40192" t="s">
        <v>15431</v>
      </c>
      <c r="C40192" t="s">
        <v>11941</v>
      </c>
      <c r="D40192" s="183" t="s">
        <v>1822</v>
      </c>
    </row>
    <row r="40193" spans="1:4">
      <c r="A40193">
        <v>3256</v>
      </c>
      <c r="B40193" t="s">
        <v>15432</v>
      </c>
      <c r="C40193" t="s">
        <v>11941</v>
      </c>
      <c r="D40193" s="183" t="s">
        <v>6761</v>
      </c>
    </row>
    <row r="40194" spans="1:4">
      <c r="A40194">
        <v>3261</v>
      </c>
      <c r="B40194" t="s">
        <v>15433</v>
      </c>
      <c r="C40194" t="s">
        <v>11941</v>
      </c>
      <c r="D40194" s="183" t="s">
        <v>15434</v>
      </c>
    </row>
    <row r="40195" spans="1:4">
      <c r="A40195">
        <v>3260</v>
      </c>
      <c r="B40195" t="s">
        <v>15435</v>
      </c>
      <c r="C40195" t="s">
        <v>11941</v>
      </c>
      <c r="D40195" s="183" t="s">
        <v>6297</v>
      </c>
    </row>
    <row r="40196" spans="1:4">
      <c r="A40196">
        <v>3272</v>
      </c>
      <c r="B40196" t="s">
        <v>15436</v>
      </c>
      <c r="C40196" t="s">
        <v>11941</v>
      </c>
      <c r="D40196" s="183" t="s">
        <v>15437</v>
      </c>
    </row>
    <row r="40197" spans="1:4">
      <c r="A40197">
        <v>3265</v>
      </c>
      <c r="B40197" t="s">
        <v>15438</v>
      </c>
      <c r="C40197" t="s">
        <v>11941</v>
      </c>
      <c r="D40197" s="183" t="s">
        <v>15439</v>
      </c>
    </row>
    <row r="40198" spans="1:4">
      <c r="A40198">
        <v>3262</v>
      </c>
      <c r="B40198" t="s">
        <v>15440</v>
      </c>
      <c r="C40198" t="s">
        <v>11941</v>
      </c>
      <c r="D40198" s="183" t="s">
        <v>6968</v>
      </c>
    </row>
    <row r="40199" spans="1:4">
      <c r="A40199">
        <v>3264</v>
      </c>
      <c r="B40199" t="s">
        <v>15441</v>
      </c>
      <c r="C40199" t="s">
        <v>11941</v>
      </c>
      <c r="D40199" s="183" t="s">
        <v>15442</v>
      </c>
    </row>
    <row r="40200" spans="1:4">
      <c r="A40200">
        <v>3267</v>
      </c>
      <c r="B40200" t="s">
        <v>15443</v>
      </c>
      <c r="C40200" t="s">
        <v>11941</v>
      </c>
      <c r="D40200" s="183" t="s">
        <v>15444</v>
      </c>
    </row>
    <row r="40201" spans="1:4">
      <c r="A40201">
        <v>3266</v>
      </c>
      <c r="B40201" t="s">
        <v>15445</v>
      </c>
      <c r="C40201" t="s">
        <v>11941</v>
      </c>
      <c r="D40201" s="183" t="s">
        <v>1736</v>
      </c>
    </row>
    <row r="40202" spans="1:4">
      <c r="A40202">
        <v>3263</v>
      </c>
      <c r="B40202" t="s">
        <v>15446</v>
      </c>
      <c r="C40202" t="s">
        <v>11941</v>
      </c>
      <c r="D40202" s="183" t="s">
        <v>13395</v>
      </c>
    </row>
    <row r="40203" spans="1:4">
      <c r="A40203">
        <v>3268</v>
      </c>
      <c r="B40203" t="s">
        <v>15447</v>
      </c>
      <c r="C40203" t="s">
        <v>11941</v>
      </c>
      <c r="D40203" s="183" t="s">
        <v>15448</v>
      </c>
    </row>
    <row r="40204" spans="1:4">
      <c r="A40204">
        <v>3271</v>
      </c>
      <c r="B40204" t="s">
        <v>15449</v>
      </c>
      <c r="C40204" t="s">
        <v>11941</v>
      </c>
      <c r="D40204" s="183" t="s">
        <v>14521</v>
      </c>
    </row>
    <row r="40205" spans="1:4">
      <c r="A40205">
        <v>3270</v>
      </c>
      <c r="B40205" t="s">
        <v>15450</v>
      </c>
      <c r="C40205" t="s">
        <v>11941</v>
      </c>
      <c r="D40205" s="183" t="s">
        <v>15451</v>
      </c>
    </row>
    <row r="40206" spans="1:4">
      <c r="A40206">
        <v>3275</v>
      </c>
      <c r="B40206" t="s">
        <v>15452</v>
      </c>
      <c r="C40206" t="s">
        <v>11944</v>
      </c>
      <c r="D40206" s="183" t="s">
        <v>15453</v>
      </c>
    </row>
    <row r="40207" spans="1:4">
      <c r="A40207">
        <v>39512</v>
      </c>
      <c r="B40207" t="s">
        <v>15454</v>
      </c>
      <c r="C40207" t="s">
        <v>11944</v>
      </c>
      <c r="D40207" s="183" t="s">
        <v>15455</v>
      </c>
    </row>
    <row r="40208" spans="1:4">
      <c r="A40208">
        <v>39511</v>
      </c>
      <c r="B40208" t="s">
        <v>15456</v>
      </c>
      <c r="C40208" t="s">
        <v>11944</v>
      </c>
      <c r="D40208" s="183" t="s">
        <v>15457</v>
      </c>
    </row>
    <row r="40209" spans="1:4">
      <c r="A40209">
        <v>39513</v>
      </c>
      <c r="B40209" t="s">
        <v>15458</v>
      </c>
      <c r="C40209" t="s">
        <v>11944</v>
      </c>
      <c r="D40209" s="183" t="s">
        <v>15459</v>
      </c>
    </row>
    <row r="40210" spans="1:4">
      <c r="A40210">
        <v>3286</v>
      </c>
      <c r="B40210" t="s">
        <v>15460</v>
      </c>
      <c r="C40210" t="s">
        <v>11944</v>
      </c>
      <c r="D40210" s="183" t="s">
        <v>8243</v>
      </c>
    </row>
    <row r="40211" spans="1:4">
      <c r="A40211">
        <v>3287</v>
      </c>
      <c r="B40211" t="s">
        <v>15461</v>
      </c>
      <c r="C40211" t="s">
        <v>11944</v>
      </c>
      <c r="D40211" s="183" t="s">
        <v>15462</v>
      </c>
    </row>
    <row r="40212" spans="1:4">
      <c r="A40212">
        <v>3283</v>
      </c>
      <c r="B40212" t="s">
        <v>15463</v>
      </c>
      <c r="C40212" t="s">
        <v>11944</v>
      </c>
      <c r="D40212" s="183" t="s">
        <v>7224</v>
      </c>
    </row>
    <row r="40213" spans="1:4">
      <c r="A40213">
        <v>11587</v>
      </c>
      <c r="B40213" t="s">
        <v>15464</v>
      </c>
      <c r="C40213" t="s">
        <v>11944</v>
      </c>
      <c r="D40213" s="183" t="s">
        <v>15465</v>
      </c>
    </row>
    <row r="40214" spans="1:4">
      <c r="A40214">
        <v>36225</v>
      </c>
      <c r="B40214" t="s">
        <v>15466</v>
      </c>
      <c r="C40214" t="s">
        <v>11944</v>
      </c>
      <c r="D40214" s="183" t="s">
        <v>7011</v>
      </c>
    </row>
    <row r="40215" spans="1:4">
      <c r="A40215">
        <v>36230</v>
      </c>
      <c r="B40215" t="s">
        <v>15467</v>
      </c>
      <c r="C40215" t="s">
        <v>11944</v>
      </c>
      <c r="D40215" s="183" t="s">
        <v>12075</v>
      </c>
    </row>
    <row r="40216" spans="1:4">
      <c r="A40216">
        <v>36238</v>
      </c>
      <c r="B40216" t="s">
        <v>15468</v>
      </c>
      <c r="C40216" t="s">
        <v>11944</v>
      </c>
      <c r="D40216" s="183" t="s">
        <v>3520</v>
      </c>
    </row>
    <row r="40217" spans="1:4">
      <c r="A40217">
        <v>11887</v>
      </c>
      <c r="B40217" t="s">
        <v>15469</v>
      </c>
      <c r="C40217" t="s">
        <v>11941</v>
      </c>
      <c r="D40217" s="183" t="s">
        <v>15470</v>
      </c>
    </row>
    <row r="40218" spans="1:4">
      <c r="A40218">
        <v>11883</v>
      </c>
      <c r="B40218" t="s">
        <v>15471</v>
      </c>
      <c r="C40218" t="s">
        <v>11941</v>
      </c>
      <c r="D40218" s="183" t="s">
        <v>15472</v>
      </c>
    </row>
    <row r="40219" spans="1:4">
      <c r="A40219">
        <v>11884</v>
      </c>
      <c r="B40219" t="s">
        <v>15473</v>
      </c>
      <c r="C40219" t="s">
        <v>11941</v>
      </c>
      <c r="D40219" s="183" t="s">
        <v>15474</v>
      </c>
    </row>
    <row r="40220" spans="1:4">
      <c r="A40220">
        <v>11885</v>
      </c>
      <c r="B40220" t="s">
        <v>15475</v>
      </c>
      <c r="C40220" t="s">
        <v>11941</v>
      </c>
      <c r="D40220" s="183" t="s">
        <v>15476</v>
      </c>
    </row>
    <row r="40221" spans="1:4">
      <c r="A40221">
        <v>11886</v>
      </c>
      <c r="B40221" t="s">
        <v>15477</v>
      </c>
      <c r="C40221" t="s">
        <v>11941</v>
      </c>
      <c r="D40221" s="183" t="s">
        <v>15478</v>
      </c>
    </row>
    <row r="40222" spans="1:4">
      <c r="A40222">
        <v>11888</v>
      </c>
      <c r="B40222" t="s">
        <v>15479</v>
      </c>
      <c r="C40222" t="s">
        <v>11941</v>
      </c>
      <c r="D40222" s="183" t="s">
        <v>15480</v>
      </c>
    </row>
    <row r="40223" spans="1:4">
      <c r="A40223">
        <v>3277</v>
      </c>
      <c r="B40223" t="s">
        <v>15481</v>
      </c>
      <c r="C40223" t="s">
        <v>11941</v>
      </c>
      <c r="D40223" s="183" t="s">
        <v>15482</v>
      </c>
    </row>
    <row r="40224" spans="1:4">
      <c r="A40224">
        <v>3281</v>
      </c>
      <c r="B40224" t="s">
        <v>15483</v>
      </c>
      <c r="C40224" t="s">
        <v>11941</v>
      </c>
      <c r="D40224" s="183" t="s">
        <v>15484</v>
      </c>
    </row>
    <row r="40225" spans="1:4">
      <c r="A40225">
        <v>39363</v>
      </c>
      <c r="B40225" t="s">
        <v>15485</v>
      </c>
      <c r="C40225" t="s">
        <v>11941</v>
      </c>
      <c r="D40225" s="183" t="s">
        <v>15486</v>
      </c>
    </row>
    <row r="40226" spans="1:4">
      <c r="A40226">
        <v>39361</v>
      </c>
      <c r="B40226" t="s">
        <v>15487</v>
      </c>
      <c r="C40226" t="s">
        <v>11941</v>
      </c>
      <c r="D40226" s="183" t="s">
        <v>15488</v>
      </c>
    </row>
    <row r="40227" spans="1:4">
      <c r="A40227">
        <v>39362</v>
      </c>
      <c r="B40227" t="s">
        <v>15489</v>
      </c>
      <c r="C40227" t="s">
        <v>11941</v>
      </c>
      <c r="D40227" s="183" t="s">
        <v>15490</v>
      </c>
    </row>
    <row r="40228" spans="1:4">
      <c r="A40228">
        <v>39364</v>
      </c>
      <c r="B40228" t="s">
        <v>15491</v>
      </c>
      <c r="C40228" t="s">
        <v>11941</v>
      </c>
      <c r="D40228" s="183" t="s">
        <v>15492</v>
      </c>
    </row>
    <row r="40229" spans="1:4">
      <c r="A40229">
        <v>14576</v>
      </c>
      <c r="B40229" t="s">
        <v>15493</v>
      </c>
      <c r="C40229" t="s">
        <v>11941</v>
      </c>
      <c r="D40229" s="183" t="s">
        <v>15494</v>
      </c>
    </row>
    <row r="40230" spans="1:4">
      <c r="A40230">
        <v>13877</v>
      </c>
      <c r="B40230" t="s">
        <v>15495</v>
      </c>
      <c r="C40230" t="s">
        <v>11941</v>
      </c>
      <c r="D40230" s="183" t="s">
        <v>15496</v>
      </c>
    </row>
    <row r="40231" spans="1:4">
      <c r="A40231">
        <v>7307</v>
      </c>
      <c r="B40231" t="s">
        <v>15497</v>
      </c>
      <c r="C40231" t="s">
        <v>12032</v>
      </c>
      <c r="D40231" s="183" t="s">
        <v>13876</v>
      </c>
    </row>
    <row r="40232" spans="1:4">
      <c r="A40232">
        <v>38122</v>
      </c>
      <c r="B40232" t="s">
        <v>15498</v>
      </c>
      <c r="C40232" t="s">
        <v>12032</v>
      </c>
      <c r="D40232" s="183" t="s">
        <v>9351</v>
      </c>
    </row>
    <row r="40233" spans="1:4">
      <c r="A40233">
        <v>6086</v>
      </c>
      <c r="B40233" t="s">
        <v>15499</v>
      </c>
      <c r="C40233" t="s">
        <v>15500</v>
      </c>
      <c r="D40233" s="183" t="s">
        <v>15501</v>
      </c>
    </row>
    <row r="40234" spans="1:4">
      <c r="A40234">
        <v>38633</v>
      </c>
      <c r="B40234" t="s">
        <v>15502</v>
      </c>
      <c r="C40234" t="s">
        <v>11941</v>
      </c>
      <c r="D40234" s="183" t="s">
        <v>9266</v>
      </c>
    </row>
    <row r="40235" spans="1:4">
      <c r="A40235">
        <v>12344</v>
      </c>
      <c r="B40235" t="s">
        <v>15503</v>
      </c>
      <c r="C40235" t="s">
        <v>11941</v>
      </c>
      <c r="D40235" s="183" t="s">
        <v>14611</v>
      </c>
    </row>
    <row r="40236" spans="1:4">
      <c r="A40236">
        <v>12343</v>
      </c>
      <c r="B40236" t="s">
        <v>15504</v>
      </c>
      <c r="C40236" t="s">
        <v>11941</v>
      </c>
      <c r="D40236" s="183" t="s">
        <v>10447</v>
      </c>
    </row>
    <row r="40237" spans="1:4">
      <c r="A40237">
        <v>3295</v>
      </c>
      <c r="B40237" t="s">
        <v>15505</v>
      </c>
      <c r="C40237" t="s">
        <v>11941</v>
      </c>
      <c r="D40237" s="183" t="s">
        <v>4168</v>
      </c>
    </row>
    <row r="40238" spans="1:4">
      <c r="A40238">
        <v>3302</v>
      </c>
      <c r="B40238" t="s">
        <v>15506</v>
      </c>
      <c r="C40238" t="s">
        <v>11941</v>
      </c>
      <c r="D40238" s="183" t="s">
        <v>823</v>
      </c>
    </row>
    <row r="40239" spans="1:4">
      <c r="A40239">
        <v>3297</v>
      </c>
      <c r="B40239" t="s">
        <v>15507</v>
      </c>
      <c r="C40239" t="s">
        <v>11941</v>
      </c>
      <c r="D40239" s="183" t="s">
        <v>9184</v>
      </c>
    </row>
    <row r="40240" spans="1:4">
      <c r="A40240">
        <v>3294</v>
      </c>
      <c r="B40240" t="s">
        <v>15508</v>
      </c>
      <c r="C40240" t="s">
        <v>11941</v>
      </c>
      <c r="D40240" s="183" t="s">
        <v>13537</v>
      </c>
    </row>
    <row r="40241" spans="1:4">
      <c r="A40241">
        <v>3292</v>
      </c>
      <c r="B40241" t="s">
        <v>15509</v>
      </c>
      <c r="C40241" t="s">
        <v>11941</v>
      </c>
      <c r="D40241" s="183" t="s">
        <v>14757</v>
      </c>
    </row>
    <row r="40242" spans="1:4">
      <c r="A40242">
        <v>3298</v>
      </c>
      <c r="B40242" t="s">
        <v>15510</v>
      </c>
      <c r="C40242" t="s">
        <v>11941</v>
      </c>
      <c r="D40242" s="183" t="s">
        <v>8028</v>
      </c>
    </row>
    <row r="40243" spans="1:4">
      <c r="A40243">
        <v>11596</v>
      </c>
      <c r="B40243" t="s">
        <v>15511</v>
      </c>
      <c r="C40243" t="s">
        <v>11941</v>
      </c>
      <c r="D40243" s="183" t="s">
        <v>15512</v>
      </c>
    </row>
    <row r="40244" spans="1:4">
      <c r="A40244">
        <v>34802</v>
      </c>
      <c r="B40244" t="s">
        <v>15513</v>
      </c>
      <c r="C40244" t="s">
        <v>11941</v>
      </c>
      <c r="D40244" s="183" t="s">
        <v>15514</v>
      </c>
    </row>
    <row r="40245" spans="1:4">
      <c r="A40245">
        <v>11588</v>
      </c>
      <c r="B40245" t="s">
        <v>15515</v>
      </c>
      <c r="C40245" t="s">
        <v>11941</v>
      </c>
      <c r="D40245" s="183" t="s">
        <v>15516</v>
      </c>
    </row>
    <row r="40246" spans="1:4">
      <c r="A40246">
        <v>34383</v>
      </c>
      <c r="B40246" t="s">
        <v>15517</v>
      </c>
      <c r="C40246" t="s">
        <v>11941</v>
      </c>
      <c r="D40246" s="183" t="s">
        <v>15518</v>
      </c>
    </row>
    <row r="40247" spans="1:4">
      <c r="A40247">
        <v>40451</v>
      </c>
      <c r="B40247" t="s">
        <v>15519</v>
      </c>
      <c r="C40247" t="s">
        <v>11944</v>
      </c>
      <c r="D40247" s="183" t="s">
        <v>15520</v>
      </c>
    </row>
    <row r="40248" spans="1:4">
      <c r="A40248">
        <v>40453</v>
      </c>
      <c r="B40248" t="s">
        <v>15521</v>
      </c>
      <c r="C40248" t="s">
        <v>11944</v>
      </c>
      <c r="D40248" s="183" t="s">
        <v>15522</v>
      </c>
    </row>
    <row r="40249" spans="1:4">
      <c r="A40249">
        <v>40452</v>
      </c>
      <c r="B40249" t="s">
        <v>15523</v>
      </c>
      <c r="C40249" t="s">
        <v>11944</v>
      </c>
      <c r="D40249" s="183" t="s">
        <v>15524</v>
      </c>
    </row>
    <row r="40250" spans="1:4">
      <c r="A40250">
        <v>11594</v>
      </c>
      <c r="B40250" t="s">
        <v>15525</v>
      </c>
      <c r="C40250" t="s">
        <v>11941</v>
      </c>
      <c r="D40250" s="183" t="s">
        <v>15526</v>
      </c>
    </row>
    <row r="40251" spans="1:4">
      <c r="A40251">
        <v>3311</v>
      </c>
      <c r="B40251" t="s">
        <v>15527</v>
      </c>
      <c r="C40251" t="s">
        <v>12212</v>
      </c>
      <c r="D40251" s="183" t="s">
        <v>15526</v>
      </c>
    </row>
    <row r="40252" spans="1:4">
      <c r="A40252">
        <v>11599</v>
      </c>
      <c r="B40252" t="s">
        <v>15528</v>
      </c>
      <c r="C40252" t="s">
        <v>11941</v>
      </c>
      <c r="D40252" s="183" t="s">
        <v>15529</v>
      </c>
    </row>
    <row r="40253" spans="1:4">
      <c r="A40253">
        <v>11593</v>
      </c>
      <c r="B40253" t="s">
        <v>15530</v>
      </c>
      <c r="C40253" t="s">
        <v>11941</v>
      </c>
      <c r="D40253" s="183" t="s">
        <v>15531</v>
      </c>
    </row>
    <row r="40254" spans="1:4">
      <c r="A40254">
        <v>3314</v>
      </c>
      <c r="B40254" t="s">
        <v>15532</v>
      </c>
      <c r="C40254" t="s">
        <v>12212</v>
      </c>
      <c r="D40254" s="183" t="s">
        <v>15533</v>
      </c>
    </row>
    <row r="40255" spans="1:4">
      <c r="A40255">
        <v>11597</v>
      </c>
      <c r="B40255" t="s">
        <v>15534</v>
      </c>
      <c r="C40255" t="s">
        <v>11941</v>
      </c>
      <c r="D40255" s="183" t="s">
        <v>15535</v>
      </c>
    </row>
    <row r="40256" spans="1:4">
      <c r="A40256">
        <v>3309</v>
      </c>
      <c r="B40256" t="s">
        <v>15536</v>
      </c>
      <c r="C40256" t="s">
        <v>12212</v>
      </c>
      <c r="D40256" s="183" t="s">
        <v>15512</v>
      </c>
    </row>
    <row r="40257" spans="1:4">
      <c r="A40257">
        <v>34612</v>
      </c>
      <c r="B40257" t="s">
        <v>15537</v>
      </c>
      <c r="C40257" t="s">
        <v>11941</v>
      </c>
      <c r="D40257" s="183" t="s">
        <v>15538</v>
      </c>
    </row>
    <row r="40258" spans="1:4">
      <c r="A40258">
        <v>34635</v>
      </c>
      <c r="B40258" t="s">
        <v>15539</v>
      </c>
      <c r="C40258" t="s">
        <v>11941</v>
      </c>
      <c r="D40258" s="183" t="s">
        <v>15540</v>
      </c>
    </row>
    <row r="40259" spans="1:4">
      <c r="A40259">
        <v>34633</v>
      </c>
      <c r="B40259" t="s">
        <v>15541</v>
      </c>
      <c r="C40259" t="s">
        <v>11941</v>
      </c>
      <c r="D40259" s="183" t="s">
        <v>15542</v>
      </c>
    </row>
    <row r="40260" spans="1:4">
      <c r="A40260">
        <v>40440</v>
      </c>
      <c r="B40260" t="s">
        <v>15543</v>
      </c>
      <c r="C40260" t="s">
        <v>12212</v>
      </c>
      <c r="D40260" s="183" t="s">
        <v>15544</v>
      </c>
    </row>
    <row r="40261" spans="1:4">
      <c r="A40261">
        <v>40441</v>
      </c>
      <c r="B40261" t="s">
        <v>15545</v>
      </c>
      <c r="C40261" t="s">
        <v>12212</v>
      </c>
      <c r="D40261" s="183" t="s">
        <v>15546</v>
      </c>
    </row>
    <row r="40262" spans="1:4">
      <c r="A40262">
        <v>40449</v>
      </c>
      <c r="B40262" t="s">
        <v>15547</v>
      </c>
      <c r="C40262" t="s">
        <v>12212</v>
      </c>
      <c r="D40262" s="183" t="s">
        <v>15548</v>
      </c>
    </row>
    <row r="40263" spans="1:4">
      <c r="A40263">
        <v>34800</v>
      </c>
      <c r="B40263" t="s">
        <v>15549</v>
      </c>
      <c r="C40263" t="s">
        <v>12212</v>
      </c>
      <c r="D40263" s="183" t="s">
        <v>15550</v>
      </c>
    </row>
    <row r="40264" spans="1:4">
      <c r="A40264">
        <v>11592</v>
      </c>
      <c r="B40264" t="s">
        <v>15551</v>
      </c>
      <c r="C40264" t="s">
        <v>11941</v>
      </c>
      <c r="D40264" s="183" t="s">
        <v>15533</v>
      </c>
    </row>
    <row r="40265" spans="1:4">
      <c r="A40265">
        <v>40438</v>
      </c>
      <c r="B40265" t="s">
        <v>15552</v>
      </c>
      <c r="C40265" t="s">
        <v>12212</v>
      </c>
      <c r="D40265" s="183" t="s">
        <v>15553</v>
      </c>
    </row>
    <row r="40266" spans="1:4">
      <c r="A40266">
        <v>40436</v>
      </c>
      <c r="B40266" t="s">
        <v>15554</v>
      </c>
      <c r="C40266" t="s">
        <v>12212</v>
      </c>
      <c r="D40266" s="183" t="s">
        <v>15555</v>
      </c>
    </row>
    <row r="40267" spans="1:4">
      <c r="A40267">
        <v>4315</v>
      </c>
      <c r="B40267" t="s">
        <v>15556</v>
      </c>
      <c r="C40267" t="s">
        <v>11941</v>
      </c>
      <c r="D40267" s="183" t="s">
        <v>1150</v>
      </c>
    </row>
    <row r="40268" spans="1:4">
      <c r="A40268">
        <v>42482</v>
      </c>
      <c r="B40268" t="s">
        <v>15557</v>
      </c>
      <c r="C40268" t="s">
        <v>11941</v>
      </c>
      <c r="D40268" s="183" t="s">
        <v>12357</v>
      </c>
    </row>
    <row r="40269" spans="1:4">
      <c r="A40269">
        <v>402</v>
      </c>
      <c r="B40269" t="s">
        <v>15558</v>
      </c>
      <c r="C40269" t="s">
        <v>11941</v>
      </c>
      <c r="D40269" s="183" t="s">
        <v>5246</v>
      </c>
    </row>
    <row r="40270" spans="1:4">
      <c r="A40270">
        <v>4226</v>
      </c>
      <c r="B40270" t="s">
        <v>15559</v>
      </c>
      <c r="C40270" t="s">
        <v>12029</v>
      </c>
      <c r="D40270" s="183" t="s">
        <v>7727</v>
      </c>
    </row>
    <row r="40271" spans="1:4">
      <c r="A40271">
        <v>4222</v>
      </c>
      <c r="B40271" t="s">
        <v>15560</v>
      </c>
      <c r="C40271" t="s">
        <v>12032</v>
      </c>
      <c r="D40271" s="183" t="s">
        <v>13086</v>
      </c>
    </row>
    <row r="40272" spans="1:4">
      <c r="A40272">
        <v>34804</v>
      </c>
      <c r="B40272" t="s">
        <v>15561</v>
      </c>
      <c r="C40272" t="s">
        <v>11944</v>
      </c>
      <c r="D40272" s="183" t="s">
        <v>15562</v>
      </c>
    </row>
    <row r="40273" spans="1:4">
      <c r="A40273">
        <v>4013</v>
      </c>
      <c r="B40273" t="s">
        <v>15563</v>
      </c>
      <c r="C40273" t="s">
        <v>11944</v>
      </c>
      <c r="D40273" s="183" t="s">
        <v>12034</v>
      </c>
    </row>
    <row r="40274" spans="1:4">
      <c r="A40274">
        <v>4011</v>
      </c>
      <c r="B40274" t="s">
        <v>15564</v>
      </c>
      <c r="C40274" t="s">
        <v>11944</v>
      </c>
      <c r="D40274" s="183" t="s">
        <v>9955</v>
      </c>
    </row>
    <row r="40275" spans="1:4">
      <c r="A40275">
        <v>4021</v>
      </c>
      <c r="B40275" t="s">
        <v>15565</v>
      </c>
      <c r="C40275" t="s">
        <v>11944</v>
      </c>
      <c r="D40275" s="183" t="s">
        <v>4735</v>
      </c>
    </row>
    <row r="40276" spans="1:4">
      <c r="A40276">
        <v>4019</v>
      </c>
      <c r="B40276" t="s">
        <v>15566</v>
      </c>
      <c r="C40276" t="s">
        <v>11944</v>
      </c>
      <c r="D40276" s="183" t="s">
        <v>14134</v>
      </c>
    </row>
    <row r="40277" spans="1:4">
      <c r="A40277">
        <v>4012</v>
      </c>
      <c r="B40277" t="s">
        <v>15567</v>
      </c>
      <c r="C40277" t="s">
        <v>11944</v>
      </c>
      <c r="D40277" s="183" t="s">
        <v>8125</v>
      </c>
    </row>
    <row r="40278" spans="1:4">
      <c r="A40278">
        <v>4020</v>
      </c>
      <c r="B40278" t="s">
        <v>15568</v>
      </c>
      <c r="C40278" t="s">
        <v>11944</v>
      </c>
      <c r="D40278" s="183" t="s">
        <v>15569</v>
      </c>
    </row>
    <row r="40279" spans="1:4">
      <c r="A40279">
        <v>4018</v>
      </c>
      <c r="B40279" t="s">
        <v>15570</v>
      </c>
      <c r="C40279" t="s">
        <v>11944</v>
      </c>
      <c r="D40279" s="183" t="s">
        <v>5700</v>
      </c>
    </row>
    <row r="40280" spans="1:4">
      <c r="A40280">
        <v>36498</v>
      </c>
      <c r="B40280" t="s">
        <v>15571</v>
      </c>
      <c r="C40280" t="s">
        <v>11941</v>
      </c>
      <c r="D40280" s="183" t="s">
        <v>15572</v>
      </c>
    </row>
    <row r="40281" spans="1:4">
      <c r="A40281">
        <v>12872</v>
      </c>
      <c r="B40281" t="s">
        <v>15573</v>
      </c>
      <c r="C40281" t="s">
        <v>11947</v>
      </c>
      <c r="D40281" s="183" t="s">
        <v>12525</v>
      </c>
    </row>
    <row r="40282" spans="1:4">
      <c r="A40282">
        <v>41075</v>
      </c>
      <c r="B40282" t="s">
        <v>15574</v>
      </c>
      <c r="C40282" t="s">
        <v>12216</v>
      </c>
      <c r="D40282" s="183" t="s">
        <v>12527</v>
      </c>
    </row>
    <row r="40283" spans="1:4">
      <c r="A40283">
        <v>3315</v>
      </c>
      <c r="B40283" t="s">
        <v>15575</v>
      </c>
      <c r="C40283" t="s">
        <v>12029</v>
      </c>
      <c r="D40283" s="183" t="s">
        <v>12759</v>
      </c>
    </row>
    <row r="40284" spans="1:4">
      <c r="A40284">
        <v>36870</v>
      </c>
      <c r="B40284" t="s">
        <v>15576</v>
      </c>
      <c r="C40284" t="s">
        <v>12029</v>
      </c>
      <c r="D40284" s="183" t="s">
        <v>12759</v>
      </c>
    </row>
    <row r="40285" spans="1:4">
      <c r="A40285">
        <v>5092</v>
      </c>
      <c r="B40285" t="s">
        <v>15577</v>
      </c>
      <c r="C40285" t="s">
        <v>12658</v>
      </c>
      <c r="D40285" s="183" t="s">
        <v>1672</v>
      </c>
    </row>
    <row r="40286" spans="1:4">
      <c r="A40286">
        <v>11462</v>
      </c>
      <c r="B40286" t="s">
        <v>15578</v>
      </c>
      <c r="C40286" t="s">
        <v>12658</v>
      </c>
      <c r="D40286" s="183" t="s">
        <v>15579</v>
      </c>
    </row>
    <row r="40287" spans="1:4">
      <c r="A40287">
        <v>36529</v>
      </c>
      <c r="B40287" t="s">
        <v>15580</v>
      </c>
      <c r="C40287" t="s">
        <v>11941</v>
      </c>
      <c r="D40287" s="183" t="s">
        <v>15581</v>
      </c>
    </row>
    <row r="40288" spans="1:4">
      <c r="A40288">
        <v>3318</v>
      </c>
      <c r="B40288" t="s">
        <v>15582</v>
      </c>
      <c r="C40288" t="s">
        <v>11941</v>
      </c>
      <c r="D40288" s="183" t="s">
        <v>15583</v>
      </c>
    </row>
    <row r="40289" spans="1:4">
      <c r="A40289">
        <v>38968</v>
      </c>
      <c r="B40289" t="s">
        <v>15584</v>
      </c>
      <c r="C40289" t="s">
        <v>11944</v>
      </c>
      <c r="D40289" s="183" t="s">
        <v>15585</v>
      </c>
    </row>
    <row r="40290" spans="1:4">
      <c r="A40290">
        <v>3324</v>
      </c>
      <c r="B40290" t="s">
        <v>15586</v>
      </c>
      <c r="C40290" t="s">
        <v>11944</v>
      </c>
      <c r="D40290" s="183" t="s">
        <v>15587</v>
      </c>
    </row>
    <row r="40291" spans="1:4">
      <c r="A40291">
        <v>3322</v>
      </c>
      <c r="B40291" t="s">
        <v>15588</v>
      </c>
      <c r="C40291" t="s">
        <v>11944</v>
      </c>
      <c r="D40291" s="183" t="s">
        <v>6793</v>
      </c>
    </row>
    <row r="40292" spans="1:4">
      <c r="A40292">
        <v>5076</v>
      </c>
      <c r="B40292" t="s">
        <v>15589</v>
      </c>
      <c r="C40292" t="s">
        <v>12029</v>
      </c>
      <c r="D40292" s="183" t="s">
        <v>15590</v>
      </c>
    </row>
    <row r="40293" spans="1:4">
      <c r="A40293">
        <v>5077</v>
      </c>
      <c r="B40293" t="s">
        <v>15591</v>
      </c>
      <c r="C40293" t="s">
        <v>12029</v>
      </c>
      <c r="D40293" s="183" t="s">
        <v>2414</v>
      </c>
    </row>
    <row r="40294" spans="1:4">
      <c r="A40294">
        <v>11837</v>
      </c>
      <c r="B40294" t="s">
        <v>15592</v>
      </c>
      <c r="C40294" t="s">
        <v>11941</v>
      </c>
      <c r="D40294" s="183" t="s">
        <v>5748</v>
      </c>
    </row>
    <row r="40295" spans="1:4">
      <c r="A40295">
        <v>38055</v>
      </c>
      <c r="B40295" t="s">
        <v>15593</v>
      </c>
      <c r="C40295" t="s">
        <v>11941</v>
      </c>
      <c r="D40295" s="183" t="s">
        <v>1772</v>
      </c>
    </row>
    <row r="40296" spans="1:4">
      <c r="A40296">
        <v>415</v>
      </c>
      <c r="B40296" t="s">
        <v>15594</v>
      </c>
      <c r="C40296" t="s">
        <v>11941</v>
      </c>
      <c r="D40296" s="183" t="s">
        <v>8005</v>
      </c>
    </row>
    <row r="40297" spans="1:4">
      <c r="A40297">
        <v>416</v>
      </c>
      <c r="B40297" t="s">
        <v>15595</v>
      </c>
      <c r="C40297" t="s">
        <v>11941</v>
      </c>
      <c r="D40297" s="183" t="s">
        <v>4636</v>
      </c>
    </row>
    <row r="40298" spans="1:4">
      <c r="A40298">
        <v>425</v>
      </c>
      <c r="B40298" t="s">
        <v>15596</v>
      </c>
      <c r="C40298" t="s">
        <v>11941</v>
      </c>
      <c r="D40298" s="183" t="s">
        <v>2262</v>
      </c>
    </row>
    <row r="40299" spans="1:4">
      <c r="A40299">
        <v>426</v>
      </c>
      <c r="B40299" t="s">
        <v>15597</v>
      </c>
      <c r="C40299" t="s">
        <v>11941</v>
      </c>
      <c r="D40299" s="183" t="s">
        <v>7853</v>
      </c>
    </row>
    <row r="40300" spans="1:4">
      <c r="A40300">
        <v>38056</v>
      </c>
      <c r="B40300" t="s">
        <v>15598</v>
      </c>
      <c r="C40300" t="s">
        <v>11941</v>
      </c>
      <c r="D40300" s="183" t="s">
        <v>15599</v>
      </c>
    </row>
    <row r="40301" spans="1:4">
      <c r="A40301">
        <v>1564</v>
      </c>
      <c r="B40301" t="s">
        <v>15600</v>
      </c>
      <c r="C40301" t="s">
        <v>11941</v>
      </c>
      <c r="D40301" s="183" t="s">
        <v>6653</v>
      </c>
    </row>
    <row r="40302" spans="1:4">
      <c r="A40302">
        <v>11032</v>
      </c>
      <c r="B40302" t="s">
        <v>15601</v>
      </c>
      <c r="C40302" t="s">
        <v>11941</v>
      </c>
      <c r="D40302" s="183" t="s">
        <v>1639</v>
      </c>
    </row>
    <row r="40303" spans="1:4">
      <c r="A40303">
        <v>36786</v>
      </c>
      <c r="B40303" t="s">
        <v>15602</v>
      </c>
      <c r="C40303" t="s">
        <v>15603</v>
      </c>
      <c r="D40303" s="183" t="s">
        <v>11521</v>
      </c>
    </row>
    <row r="40304" spans="1:4">
      <c r="A40304">
        <v>36785</v>
      </c>
      <c r="B40304" t="s">
        <v>15604</v>
      </c>
      <c r="C40304" t="s">
        <v>15603</v>
      </c>
      <c r="D40304" s="183" t="s">
        <v>15605</v>
      </c>
    </row>
    <row r="40305" spans="1:4">
      <c r="A40305">
        <v>36782</v>
      </c>
      <c r="B40305" t="s">
        <v>15606</v>
      </c>
      <c r="C40305" t="s">
        <v>15603</v>
      </c>
      <c r="D40305" s="183" t="s">
        <v>15607</v>
      </c>
    </row>
    <row r="40306" spans="1:4">
      <c r="A40306">
        <v>25930</v>
      </c>
      <c r="B40306" t="s">
        <v>15608</v>
      </c>
      <c r="C40306" t="s">
        <v>15603</v>
      </c>
      <c r="D40306" s="183" t="s">
        <v>15609</v>
      </c>
    </row>
    <row r="40307" spans="1:4">
      <c r="A40307">
        <v>4824</v>
      </c>
      <c r="B40307" t="s">
        <v>15610</v>
      </c>
      <c r="C40307" t="s">
        <v>12029</v>
      </c>
      <c r="D40307" s="183" t="s">
        <v>1240</v>
      </c>
    </row>
    <row r="40308" spans="1:4">
      <c r="A40308">
        <v>11795</v>
      </c>
      <c r="B40308" t="s">
        <v>15611</v>
      </c>
      <c r="C40308" t="s">
        <v>11944</v>
      </c>
      <c r="D40308" s="183" t="s">
        <v>15612</v>
      </c>
    </row>
    <row r="40309" spans="1:4">
      <c r="A40309">
        <v>134</v>
      </c>
      <c r="B40309" t="s">
        <v>15613</v>
      </c>
      <c r="C40309" t="s">
        <v>12029</v>
      </c>
      <c r="D40309" s="183" t="s">
        <v>2044</v>
      </c>
    </row>
    <row r="40310" spans="1:4">
      <c r="A40310">
        <v>4229</v>
      </c>
      <c r="B40310" t="s">
        <v>15614</v>
      </c>
      <c r="C40310" t="s">
        <v>12029</v>
      </c>
      <c r="D40310" s="183" t="s">
        <v>15615</v>
      </c>
    </row>
    <row r="40311" spans="1:4">
      <c r="A40311">
        <v>37402</v>
      </c>
      <c r="B40311" t="s">
        <v>15616</v>
      </c>
      <c r="C40311" t="s">
        <v>11941</v>
      </c>
      <c r="D40311" s="183" t="s">
        <v>15617</v>
      </c>
    </row>
    <row r="40312" spans="1:4">
      <c r="A40312">
        <v>11244</v>
      </c>
      <c r="B40312" t="s">
        <v>15618</v>
      </c>
      <c r="C40312" t="s">
        <v>11941</v>
      </c>
      <c r="D40312" s="183" t="s">
        <v>15619</v>
      </c>
    </row>
    <row r="40313" spans="1:4">
      <c r="A40313">
        <v>11245</v>
      </c>
      <c r="B40313" t="s">
        <v>15620</v>
      </c>
      <c r="C40313" t="s">
        <v>11941</v>
      </c>
      <c r="D40313" s="183" t="s">
        <v>15621</v>
      </c>
    </row>
    <row r="40314" spans="1:4">
      <c r="A40314">
        <v>11235</v>
      </c>
      <c r="B40314" t="s">
        <v>15622</v>
      </c>
      <c r="C40314" t="s">
        <v>11941</v>
      </c>
      <c r="D40314" s="183" t="s">
        <v>15623</v>
      </c>
    </row>
    <row r="40315" spans="1:4">
      <c r="A40315">
        <v>11236</v>
      </c>
      <c r="B40315" t="s">
        <v>15624</v>
      </c>
      <c r="C40315" t="s">
        <v>11941</v>
      </c>
      <c r="D40315" s="183" t="s">
        <v>15625</v>
      </c>
    </row>
    <row r="40316" spans="1:4">
      <c r="A40316">
        <v>11731</v>
      </c>
      <c r="B40316" t="s">
        <v>15626</v>
      </c>
      <c r="C40316" t="s">
        <v>11941</v>
      </c>
      <c r="D40316" s="183" t="s">
        <v>6670</v>
      </c>
    </row>
    <row r="40317" spans="1:4">
      <c r="A40317">
        <v>11732</v>
      </c>
      <c r="B40317" t="s">
        <v>15627</v>
      </c>
      <c r="C40317" t="s">
        <v>11941</v>
      </c>
      <c r="D40317" s="183" t="s">
        <v>15628</v>
      </c>
    </row>
    <row r="40318" spans="1:4">
      <c r="A40318">
        <v>36494</v>
      </c>
      <c r="B40318" t="s">
        <v>15629</v>
      </c>
      <c r="C40318" t="s">
        <v>11941</v>
      </c>
      <c r="D40318" s="183" t="s">
        <v>15630</v>
      </c>
    </row>
    <row r="40319" spans="1:4">
      <c r="A40319">
        <v>36493</v>
      </c>
      <c r="B40319" t="s">
        <v>15631</v>
      </c>
      <c r="C40319" t="s">
        <v>11941</v>
      </c>
      <c r="D40319" s="183" t="s">
        <v>15632</v>
      </c>
    </row>
    <row r="40320" spans="1:4">
      <c r="A40320">
        <v>36492</v>
      </c>
      <c r="B40320" t="s">
        <v>15633</v>
      </c>
      <c r="C40320" t="s">
        <v>11941</v>
      </c>
      <c r="D40320" s="183" t="s">
        <v>15634</v>
      </c>
    </row>
    <row r="40321" spans="1:4">
      <c r="A40321">
        <v>13333</v>
      </c>
      <c r="B40321" t="s">
        <v>15635</v>
      </c>
      <c r="C40321" t="s">
        <v>11941</v>
      </c>
      <c r="D40321" s="183" t="s">
        <v>15636</v>
      </c>
    </row>
    <row r="40322" spans="1:4">
      <c r="A40322">
        <v>13533</v>
      </c>
      <c r="B40322" t="s">
        <v>15637</v>
      </c>
      <c r="C40322" t="s">
        <v>11941</v>
      </c>
      <c r="D40322" s="183" t="s">
        <v>15638</v>
      </c>
    </row>
    <row r="40323" spans="1:4">
      <c r="A40323">
        <v>36499</v>
      </c>
      <c r="B40323" t="s">
        <v>15639</v>
      </c>
      <c r="C40323" t="s">
        <v>11941</v>
      </c>
      <c r="D40323" s="183" t="s">
        <v>15640</v>
      </c>
    </row>
    <row r="40324" spans="1:4">
      <c r="A40324">
        <v>39585</v>
      </c>
      <c r="B40324" t="s">
        <v>15641</v>
      </c>
      <c r="C40324" t="s">
        <v>11941</v>
      </c>
      <c r="D40324" s="183" t="s">
        <v>15642</v>
      </c>
    </row>
    <row r="40325" spans="1:4">
      <c r="A40325">
        <v>39586</v>
      </c>
      <c r="B40325" t="s">
        <v>15643</v>
      </c>
      <c r="C40325" t="s">
        <v>11941</v>
      </c>
      <c r="D40325" s="183" t="s">
        <v>15644</v>
      </c>
    </row>
    <row r="40326" spans="1:4">
      <c r="A40326">
        <v>39587</v>
      </c>
      <c r="B40326" t="s">
        <v>15645</v>
      </c>
      <c r="C40326" t="s">
        <v>11941</v>
      </c>
      <c r="D40326" s="183" t="s">
        <v>15646</v>
      </c>
    </row>
    <row r="40327" spans="1:4">
      <c r="A40327">
        <v>39588</v>
      </c>
      <c r="B40327" t="s">
        <v>15647</v>
      </c>
      <c r="C40327" t="s">
        <v>11941</v>
      </c>
      <c r="D40327" s="183" t="s">
        <v>15648</v>
      </c>
    </row>
    <row r="40328" spans="1:4">
      <c r="A40328">
        <v>39584</v>
      </c>
      <c r="B40328" t="s">
        <v>15649</v>
      </c>
      <c r="C40328" t="s">
        <v>11941</v>
      </c>
      <c r="D40328" s="183" t="s">
        <v>15650</v>
      </c>
    </row>
    <row r="40329" spans="1:4">
      <c r="A40329">
        <v>39590</v>
      </c>
      <c r="B40329" t="s">
        <v>15651</v>
      </c>
      <c r="C40329" t="s">
        <v>11941</v>
      </c>
      <c r="D40329" s="183" t="s">
        <v>15652</v>
      </c>
    </row>
    <row r="40330" spans="1:4">
      <c r="A40330">
        <v>39592</v>
      </c>
      <c r="B40330" t="s">
        <v>15653</v>
      </c>
      <c r="C40330" t="s">
        <v>11941</v>
      </c>
      <c r="D40330" s="183" t="s">
        <v>15654</v>
      </c>
    </row>
    <row r="40331" spans="1:4">
      <c r="A40331">
        <v>39593</v>
      </c>
      <c r="B40331" t="s">
        <v>15655</v>
      </c>
      <c r="C40331" t="s">
        <v>11941</v>
      </c>
      <c r="D40331" s="183" t="s">
        <v>15646</v>
      </c>
    </row>
    <row r="40332" spans="1:4">
      <c r="A40332">
        <v>14254</v>
      </c>
      <c r="B40332" t="s">
        <v>15656</v>
      </c>
      <c r="C40332" t="s">
        <v>11941</v>
      </c>
      <c r="D40332" s="183" t="s">
        <v>15657</v>
      </c>
    </row>
    <row r="40333" spans="1:4">
      <c r="A40333">
        <v>25987</v>
      </c>
      <c r="B40333" t="s">
        <v>15658</v>
      </c>
      <c r="C40333" t="s">
        <v>11941</v>
      </c>
      <c r="D40333" s="183" t="s">
        <v>15659</v>
      </c>
    </row>
    <row r="40334" spans="1:4">
      <c r="A40334">
        <v>25019</v>
      </c>
      <c r="B40334" t="s">
        <v>15660</v>
      </c>
      <c r="C40334" t="s">
        <v>11941</v>
      </c>
      <c r="D40334" s="183" t="s">
        <v>15661</v>
      </c>
    </row>
    <row r="40335" spans="1:4">
      <c r="A40335">
        <v>36501</v>
      </c>
      <c r="B40335" t="s">
        <v>15662</v>
      </c>
      <c r="C40335" t="s">
        <v>11941</v>
      </c>
      <c r="D40335" s="183" t="s">
        <v>15663</v>
      </c>
    </row>
    <row r="40336" spans="1:4">
      <c r="A40336">
        <v>25986</v>
      </c>
      <c r="B40336" t="s">
        <v>15664</v>
      </c>
      <c r="C40336" t="s">
        <v>11941</v>
      </c>
      <c r="D40336" s="183" t="s">
        <v>15665</v>
      </c>
    </row>
    <row r="40337" spans="1:4">
      <c r="A40337">
        <v>36500</v>
      </c>
      <c r="B40337" t="s">
        <v>15666</v>
      </c>
      <c r="C40337" t="s">
        <v>11941</v>
      </c>
      <c r="D40337" s="183" t="s">
        <v>15667</v>
      </c>
    </row>
    <row r="40338" spans="1:4">
      <c r="A40338">
        <v>20017</v>
      </c>
      <c r="B40338" t="s">
        <v>15668</v>
      </c>
      <c r="C40338" t="s">
        <v>11964</v>
      </c>
      <c r="D40338" s="183" t="s">
        <v>4649</v>
      </c>
    </row>
    <row r="40339" spans="1:4">
      <c r="A40339">
        <v>20007</v>
      </c>
      <c r="B40339" t="s">
        <v>15669</v>
      </c>
      <c r="C40339" t="s">
        <v>11964</v>
      </c>
      <c r="D40339" s="183" t="s">
        <v>679</v>
      </c>
    </row>
    <row r="40340" spans="1:4">
      <c r="A40340">
        <v>39836</v>
      </c>
      <c r="B40340" t="s">
        <v>15670</v>
      </c>
      <c r="C40340" t="s">
        <v>12719</v>
      </c>
      <c r="D40340" s="183" t="s">
        <v>15671</v>
      </c>
    </row>
    <row r="40341" spans="1:4">
      <c r="A40341">
        <v>39830</v>
      </c>
      <c r="B40341" t="s">
        <v>15672</v>
      </c>
      <c r="C40341" t="s">
        <v>12719</v>
      </c>
      <c r="D40341" s="183" t="s">
        <v>15673</v>
      </c>
    </row>
    <row r="40342" spans="1:4">
      <c r="A40342">
        <v>39831</v>
      </c>
      <c r="B40342" t="s">
        <v>15674</v>
      </c>
      <c r="C40342" t="s">
        <v>12719</v>
      </c>
      <c r="D40342" s="183" t="s">
        <v>15675</v>
      </c>
    </row>
    <row r="40343" spans="1:4">
      <c r="A40343">
        <v>36888</v>
      </c>
      <c r="B40343" t="s">
        <v>15676</v>
      </c>
      <c r="C40343" t="s">
        <v>11964</v>
      </c>
      <c r="D40343" s="183" t="s">
        <v>9925</v>
      </c>
    </row>
    <row r="40344" spans="1:4">
      <c r="A40344">
        <v>40527</v>
      </c>
      <c r="B40344" t="s">
        <v>15677</v>
      </c>
      <c r="C40344" t="s">
        <v>11941</v>
      </c>
      <c r="D40344" s="183" t="s">
        <v>15678</v>
      </c>
    </row>
    <row r="40345" spans="1:4">
      <c r="A40345">
        <v>36497</v>
      </c>
      <c r="B40345" t="s">
        <v>15679</v>
      </c>
      <c r="C40345" t="s">
        <v>11941</v>
      </c>
      <c r="D40345" s="183" t="s">
        <v>15680</v>
      </c>
    </row>
    <row r="40346" spans="1:4">
      <c r="A40346">
        <v>36487</v>
      </c>
      <c r="B40346" t="s">
        <v>15681</v>
      </c>
      <c r="C40346" t="s">
        <v>11941</v>
      </c>
      <c r="D40346" s="183" t="s">
        <v>15682</v>
      </c>
    </row>
    <row r="40347" spans="1:4">
      <c r="A40347">
        <v>25952</v>
      </c>
      <c r="B40347" t="s">
        <v>15683</v>
      </c>
      <c r="C40347" t="s">
        <v>11941</v>
      </c>
      <c r="D40347" s="183" t="s">
        <v>15684</v>
      </c>
    </row>
    <row r="40348" spans="1:4">
      <c r="A40348">
        <v>25954</v>
      </c>
      <c r="B40348" t="s">
        <v>15685</v>
      </c>
      <c r="C40348" t="s">
        <v>11941</v>
      </c>
      <c r="D40348" s="183" t="s">
        <v>15686</v>
      </c>
    </row>
    <row r="40349" spans="1:4">
      <c r="A40349">
        <v>25953</v>
      </c>
      <c r="B40349" t="s">
        <v>15687</v>
      </c>
      <c r="C40349" t="s">
        <v>11941</v>
      </c>
      <c r="D40349" s="183" t="s">
        <v>15688</v>
      </c>
    </row>
    <row r="40350" spans="1:4">
      <c r="A40350">
        <v>37776</v>
      </c>
      <c r="B40350" t="s">
        <v>15689</v>
      </c>
      <c r="C40350" t="s">
        <v>11941</v>
      </c>
      <c r="D40350" s="183" t="s">
        <v>15690</v>
      </c>
    </row>
    <row r="40351" spans="1:4">
      <c r="A40351">
        <v>37775</v>
      </c>
      <c r="B40351" t="s">
        <v>15691</v>
      </c>
      <c r="C40351" t="s">
        <v>11941</v>
      </c>
      <c r="D40351" s="183" t="s">
        <v>15692</v>
      </c>
    </row>
    <row r="40352" spans="1:4">
      <c r="A40352">
        <v>36491</v>
      </c>
      <c r="B40352" t="s">
        <v>15693</v>
      </c>
      <c r="C40352" t="s">
        <v>11941</v>
      </c>
      <c r="D40352" s="183" t="s">
        <v>15694</v>
      </c>
    </row>
    <row r="40353" spans="1:4">
      <c r="A40353">
        <v>10712</v>
      </c>
      <c r="B40353" t="s">
        <v>15695</v>
      </c>
      <c r="C40353" t="s">
        <v>11941</v>
      </c>
      <c r="D40353" s="183" t="s">
        <v>15696</v>
      </c>
    </row>
    <row r="40354" spans="1:4">
      <c r="A40354">
        <v>3363</v>
      </c>
      <c r="B40354" t="s">
        <v>15697</v>
      </c>
      <c r="C40354" t="s">
        <v>11941</v>
      </c>
      <c r="D40354" s="183" t="s">
        <v>15698</v>
      </c>
    </row>
    <row r="40355" spans="1:4">
      <c r="A40355">
        <v>3365</v>
      </c>
      <c r="B40355" t="s">
        <v>15699</v>
      </c>
      <c r="C40355" t="s">
        <v>11941</v>
      </c>
      <c r="D40355" s="183" t="s">
        <v>15700</v>
      </c>
    </row>
    <row r="40356" spans="1:4">
      <c r="A40356">
        <v>7569</v>
      </c>
      <c r="B40356" t="s">
        <v>15701</v>
      </c>
      <c r="C40356" t="s">
        <v>11941</v>
      </c>
      <c r="D40356" s="183" t="s">
        <v>5713</v>
      </c>
    </row>
    <row r="40357" spans="1:4">
      <c r="A40357">
        <v>34349</v>
      </c>
      <c r="B40357" t="s">
        <v>15702</v>
      </c>
      <c r="C40357" t="s">
        <v>11941</v>
      </c>
      <c r="D40357" s="183" t="s">
        <v>15703</v>
      </c>
    </row>
    <row r="40358" spans="1:4">
      <c r="A40358">
        <v>11991</v>
      </c>
      <c r="B40358" t="s">
        <v>15704</v>
      </c>
      <c r="C40358" t="s">
        <v>11941</v>
      </c>
      <c r="D40358" s="183" t="s">
        <v>15705</v>
      </c>
    </row>
    <row r="40359" spans="1:4">
      <c r="A40359">
        <v>20062</v>
      </c>
      <c r="B40359" t="s">
        <v>15706</v>
      </c>
      <c r="C40359" t="s">
        <v>11941</v>
      </c>
      <c r="D40359" s="183" t="s">
        <v>10841</v>
      </c>
    </row>
    <row r="40360" spans="1:4">
      <c r="A40360">
        <v>11029</v>
      </c>
      <c r="B40360" t="s">
        <v>15707</v>
      </c>
      <c r="C40360" t="s">
        <v>14262</v>
      </c>
      <c r="D40360" s="183" t="s">
        <v>11271</v>
      </c>
    </row>
    <row r="40361" spans="1:4">
      <c r="A40361">
        <v>4316</v>
      </c>
      <c r="B40361" t="s">
        <v>15708</v>
      </c>
      <c r="C40361" t="s">
        <v>11941</v>
      </c>
      <c r="D40361" s="183" t="s">
        <v>2336</v>
      </c>
    </row>
    <row r="40362" spans="1:4">
      <c r="A40362">
        <v>4313</v>
      </c>
      <c r="B40362" t="s">
        <v>15709</v>
      </c>
      <c r="C40362" t="s">
        <v>14262</v>
      </c>
      <c r="D40362" s="183" t="s">
        <v>15710</v>
      </c>
    </row>
    <row r="40363" spans="1:4">
      <c r="A40363">
        <v>4317</v>
      </c>
      <c r="B40363" t="s">
        <v>15711</v>
      </c>
      <c r="C40363" t="s">
        <v>11941</v>
      </c>
      <c r="D40363" s="183" t="s">
        <v>11245</v>
      </c>
    </row>
    <row r="40364" spans="1:4">
      <c r="A40364">
        <v>4314</v>
      </c>
      <c r="B40364" t="s">
        <v>15712</v>
      </c>
      <c r="C40364" t="s">
        <v>14262</v>
      </c>
      <c r="D40364" s="183" t="s">
        <v>1678</v>
      </c>
    </row>
    <row r="40365" spans="1:4">
      <c r="A40365">
        <v>10561</v>
      </c>
      <c r="B40365" t="s">
        <v>15713</v>
      </c>
      <c r="C40365" t="s">
        <v>12029</v>
      </c>
      <c r="D40365" s="183" t="s">
        <v>11262</v>
      </c>
    </row>
    <row r="40366" spans="1:4">
      <c r="A40366">
        <v>10921</v>
      </c>
      <c r="B40366" t="s">
        <v>15714</v>
      </c>
      <c r="C40366" t="s">
        <v>11941</v>
      </c>
      <c r="D40366" s="183" t="s">
        <v>15715</v>
      </c>
    </row>
    <row r="40367" spans="1:4">
      <c r="A40367">
        <v>10922</v>
      </c>
      <c r="B40367" t="s">
        <v>15716</v>
      </c>
      <c r="C40367" t="s">
        <v>11941</v>
      </c>
      <c r="D40367" s="183" t="s">
        <v>15717</v>
      </c>
    </row>
    <row r="40368" spans="1:4">
      <c r="A40368">
        <v>10923</v>
      </c>
      <c r="B40368" t="s">
        <v>15718</v>
      </c>
      <c r="C40368" t="s">
        <v>11941</v>
      </c>
      <c r="D40368" s="183" t="s">
        <v>15719</v>
      </c>
    </row>
    <row r="40369" spans="1:4">
      <c r="A40369">
        <v>10924</v>
      </c>
      <c r="B40369" t="s">
        <v>15720</v>
      </c>
      <c r="C40369" t="s">
        <v>11941</v>
      </c>
      <c r="D40369" s="183" t="s">
        <v>15721</v>
      </c>
    </row>
    <row r="40370" spans="1:4">
      <c r="A40370">
        <v>37772</v>
      </c>
      <c r="B40370" t="s">
        <v>15722</v>
      </c>
      <c r="C40370" t="s">
        <v>11941</v>
      </c>
      <c r="D40370" s="183" t="s">
        <v>15723</v>
      </c>
    </row>
    <row r="40371" spans="1:4">
      <c r="A40371">
        <v>37771</v>
      </c>
      <c r="B40371" t="s">
        <v>15724</v>
      </c>
      <c r="C40371" t="s">
        <v>11941</v>
      </c>
      <c r="D40371" s="183" t="s">
        <v>15725</v>
      </c>
    </row>
    <row r="40372" spans="1:4">
      <c r="A40372">
        <v>12770</v>
      </c>
      <c r="B40372" t="s">
        <v>15726</v>
      </c>
      <c r="C40372" t="s">
        <v>11941</v>
      </c>
      <c r="D40372" s="183" t="s">
        <v>15727</v>
      </c>
    </row>
    <row r="40373" spans="1:4">
      <c r="A40373">
        <v>12772</v>
      </c>
      <c r="B40373" t="s">
        <v>15728</v>
      </c>
      <c r="C40373" t="s">
        <v>11941</v>
      </c>
      <c r="D40373" s="183" t="s">
        <v>15729</v>
      </c>
    </row>
    <row r="40374" spans="1:4">
      <c r="A40374">
        <v>12768</v>
      </c>
      <c r="B40374" t="s">
        <v>15730</v>
      </c>
      <c r="C40374" t="s">
        <v>11941</v>
      </c>
      <c r="D40374" s="183" t="s">
        <v>15731</v>
      </c>
    </row>
    <row r="40375" spans="1:4">
      <c r="A40375">
        <v>12775</v>
      </c>
      <c r="B40375" t="s">
        <v>15732</v>
      </c>
      <c r="C40375" t="s">
        <v>11941</v>
      </c>
      <c r="D40375" s="183" t="s">
        <v>15733</v>
      </c>
    </row>
    <row r="40376" spans="1:4">
      <c r="A40376">
        <v>12769</v>
      </c>
      <c r="B40376" t="s">
        <v>15734</v>
      </c>
      <c r="C40376" t="s">
        <v>11941</v>
      </c>
      <c r="D40376" s="183" t="s">
        <v>15735</v>
      </c>
    </row>
    <row r="40377" spans="1:4">
      <c r="A40377">
        <v>12773</v>
      </c>
      <c r="B40377" t="s">
        <v>15736</v>
      </c>
      <c r="C40377" t="s">
        <v>11941</v>
      </c>
      <c r="D40377" s="183" t="s">
        <v>15737</v>
      </c>
    </row>
    <row r="40378" spans="1:4">
      <c r="A40378">
        <v>12774</v>
      </c>
      <c r="B40378" t="s">
        <v>15738</v>
      </c>
      <c r="C40378" t="s">
        <v>11941</v>
      </c>
      <c r="D40378" s="183" t="s">
        <v>15739</v>
      </c>
    </row>
    <row r="40379" spans="1:4">
      <c r="A40379">
        <v>12776</v>
      </c>
      <c r="B40379" t="s">
        <v>15740</v>
      </c>
      <c r="C40379" t="s">
        <v>11941</v>
      </c>
      <c r="D40379" s="183" t="s">
        <v>15741</v>
      </c>
    </row>
    <row r="40380" spans="1:4">
      <c r="A40380">
        <v>12777</v>
      </c>
      <c r="B40380" t="s">
        <v>15742</v>
      </c>
      <c r="C40380" t="s">
        <v>11941</v>
      </c>
      <c r="D40380" s="183" t="s">
        <v>15743</v>
      </c>
    </row>
    <row r="40381" spans="1:4">
      <c r="A40381">
        <v>3391</v>
      </c>
      <c r="B40381" t="s">
        <v>15744</v>
      </c>
      <c r="C40381" t="s">
        <v>11941</v>
      </c>
      <c r="D40381" s="183" t="s">
        <v>15745</v>
      </c>
    </row>
    <row r="40382" spans="1:4">
      <c r="A40382">
        <v>3389</v>
      </c>
      <c r="B40382" t="s">
        <v>15746</v>
      </c>
      <c r="C40382" t="s">
        <v>11941</v>
      </c>
      <c r="D40382" s="183" t="s">
        <v>15747</v>
      </c>
    </row>
    <row r="40383" spans="1:4">
      <c r="A40383">
        <v>3390</v>
      </c>
      <c r="B40383" t="s">
        <v>15748</v>
      </c>
      <c r="C40383" t="s">
        <v>11941</v>
      </c>
      <c r="D40383" s="183" t="s">
        <v>15749</v>
      </c>
    </row>
    <row r="40384" spans="1:4">
      <c r="A40384">
        <v>12873</v>
      </c>
      <c r="B40384" t="s">
        <v>15750</v>
      </c>
      <c r="C40384" t="s">
        <v>11947</v>
      </c>
      <c r="D40384" s="183" t="s">
        <v>12525</v>
      </c>
    </row>
    <row r="40385" spans="1:4">
      <c r="A40385">
        <v>41076</v>
      </c>
      <c r="B40385" t="s">
        <v>15751</v>
      </c>
      <c r="C40385" t="s">
        <v>12216</v>
      </c>
      <c r="D40385" s="183" t="s">
        <v>12527</v>
      </c>
    </row>
    <row r="40386" spans="1:4">
      <c r="A40386">
        <v>140</v>
      </c>
      <c r="B40386" t="s">
        <v>15752</v>
      </c>
      <c r="C40386" t="s">
        <v>12029</v>
      </c>
      <c r="D40386" s="183" t="s">
        <v>15753</v>
      </c>
    </row>
    <row r="40387" spans="1:4">
      <c r="A40387">
        <v>151</v>
      </c>
      <c r="B40387" t="s">
        <v>15754</v>
      </c>
      <c r="C40387" t="s">
        <v>12032</v>
      </c>
      <c r="D40387" s="183" t="s">
        <v>7906</v>
      </c>
    </row>
    <row r="40388" spans="1:4">
      <c r="A40388">
        <v>7340</v>
      </c>
      <c r="B40388" t="s">
        <v>15755</v>
      </c>
      <c r="C40388" t="s">
        <v>12032</v>
      </c>
      <c r="D40388" s="183" t="s">
        <v>507</v>
      </c>
    </row>
    <row r="40389" spans="1:4">
      <c r="A40389">
        <v>2701</v>
      </c>
      <c r="B40389" t="s">
        <v>15756</v>
      </c>
      <c r="C40389" t="s">
        <v>11947</v>
      </c>
      <c r="D40389" s="183" t="s">
        <v>7648</v>
      </c>
    </row>
    <row r="40390" spans="1:4">
      <c r="A40390">
        <v>40929</v>
      </c>
      <c r="B40390" t="s">
        <v>15757</v>
      </c>
      <c r="C40390" t="s">
        <v>12216</v>
      </c>
      <c r="D40390" s="183" t="s">
        <v>15758</v>
      </c>
    </row>
    <row r="40391" spans="1:4">
      <c r="A40391">
        <v>38114</v>
      </c>
      <c r="B40391" t="s">
        <v>15759</v>
      </c>
      <c r="C40391" t="s">
        <v>11941</v>
      </c>
      <c r="D40391" s="183" t="s">
        <v>15760</v>
      </c>
    </row>
    <row r="40392" spans="1:4">
      <c r="A40392">
        <v>38064</v>
      </c>
      <c r="B40392" t="s">
        <v>15761</v>
      </c>
      <c r="C40392" t="s">
        <v>11941</v>
      </c>
      <c r="D40392" s="183" t="s">
        <v>741</v>
      </c>
    </row>
    <row r="40393" spans="1:4">
      <c r="A40393">
        <v>38115</v>
      </c>
      <c r="B40393" t="s">
        <v>15762</v>
      </c>
      <c r="C40393" t="s">
        <v>11941</v>
      </c>
      <c r="D40393" s="183" t="s">
        <v>11701</v>
      </c>
    </row>
    <row r="40394" spans="1:4">
      <c r="A40394">
        <v>38065</v>
      </c>
      <c r="B40394" t="s">
        <v>15763</v>
      </c>
      <c r="C40394" t="s">
        <v>11941</v>
      </c>
      <c r="D40394" s="183" t="s">
        <v>15764</v>
      </c>
    </row>
    <row r="40395" spans="1:4">
      <c r="A40395">
        <v>38078</v>
      </c>
      <c r="B40395" t="s">
        <v>15765</v>
      </c>
      <c r="C40395" t="s">
        <v>11941</v>
      </c>
      <c r="D40395" s="183" t="s">
        <v>12091</v>
      </c>
    </row>
    <row r="40396" spans="1:4">
      <c r="A40396">
        <v>38113</v>
      </c>
      <c r="B40396" t="s">
        <v>15766</v>
      </c>
      <c r="C40396" t="s">
        <v>11941</v>
      </c>
      <c r="D40396" s="183" t="s">
        <v>2281</v>
      </c>
    </row>
    <row r="40397" spans="1:4">
      <c r="A40397">
        <v>38063</v>
      </c>
      <c r="B40397" t="s">
        <v>15767</v>
      </c>
      <c r="C40397" t="s">
        <v>11941</v>
      </c>
      <c r="D40397" s="183" t="s">
        <v>15768</v>
      </c>
    </row>
    <row r="40398" spans="1:4">
      <c r="A40398">
        <v>38080</v>
      </c>
      <c r="B40398" t="s">
        <v>15769</v>
      </c>
      <c r="C40398" t="s">
        <v>11941</v>
      </c>
      <c r="D40398" s="183" t="s">
        <v>15770</v>
      </c>
    </row>
    <row r="40399" spans="1:4">
      <c r="A40399">
        <v>38069</v>
      </c>
      <c r="B40399" t="s">
        <v>15771</v>
      </c>
      <c r="C40399" t="s">
        <v>11941</v>
      </c>
      <c r="D40399" s="183" t="s">
        <v>15772</v>
      </c>
    </row>
    <row r="40400" spans="1:4">
      <c r="A40400">
        <v>38077</v>
      </c>
      <c r="B40400" t="s">
        <v>15773</v>
      </c>
      <c r="C40400" t="s">
        <v>11941</v>
      </c>
      <c r="D40400" s="183" t="s">
        <v>15774</v>
      </c>
    </row>
    <row r="40401" spans="1:4">
      <c r="A40401">
        <v>38073</v>
      </c>
      <c r="B40401" t="s">
        <v>15775</v>
      </c>
      <c r="C40401" t="s">
        <v>11941</v>
      </c>
      <c r="D40401" s="183" t="s">
        <v>10577</v>
      </c>
    </row>
    <row r="40402" spans="1:4">
      <c r="A40402">
        <v>38112</v>
      </c>
      <c r="B40402" t="s">
        <v>15776</v>
      </c>
      <c r="C40402" t="s">
        <v>11941</v>
      </c>
      <c r="D40402" s="183" t="s">
        <v>1609</v>
      </c>
    </row>
    <row r="40403" spans="1:4">
      <c r="A40403">
        <v>38062</v>
      </c>
      <c r="B40403" t="s">
        <v>15777</v>
      </c>
      <c r="C40403" t="s">
        <v>11941</v>
      </c>
      <c r="D40403" s="183" t="s">
        <v>10452</v>
      </c>
    </row>
    <row r="40404" spans="1:4">
      <c r="A40404">
        <v>12128</v>
      </c>
      <c r="B40404" t="s">
        <v>15778</v>
      </c>
      <c r="C40404" t="s">
        <v>11941</v>
      </c>
      <c r="D40404" s="183" t="s">
        <v>15779</v>
      </c>
    </row>
    <row r="40405" spans="1:4">
      <c r="A40405">
        <v>12129</v>
      </c>
      <c r="B40405" t="s">
        <v>15780</v>
      </c>
      <c r="C40405" t="s">
        <v>11941</v>
      </c>
      <c r="D40405" s="183" t="s">
        <v>5864</v>
      </c>
    </row>
    <row r="40406" spans="1:4">
      <c r="A40406">
        <v>38081</v>
      </c>
      <c r="B40406" t="s">
        <v>15781</v>
      </c>
      <c r="C40406" t="s">
        <v>11941</v>
      </c>
      <c r="D40406" s="183" t="s">
        <v>13533</v>
      </c>
    </row>
    <row r="40407" spans="1:4">
      <c r="A40407">
        <v>38070</v>
      </c>
      <c r="B40407" t="s">
        <v>15782</v>
      </c>
      <c r="C40407" t="s">
        <v>11941</v>
      </c>
      <c r="D40407" s="183" t="s">
        <v>15783</v>
      </c>
    </row>
    <row r="40408" spans="1:4">
      <c r="A40408">
        <v>38074</v>
      </c>
      <c r="B40408" t="s">
        <v>15784</v>
      </c>
      <c r="C40408" t="s">
        <v>11941</v>
      </c>
      <c r="D40408" s="183" t="s">
        <v>11671</v>
      </c>
    </row>
    <row r="40409" spans="1:4">
      <c r="A40409">
        <v>38079</v>
      </c>
      <c r="B40409" t="s">
        <v>15785</v>
      </c>
      <c r="C40409" t="s">
        <v>11941</v>
      </c>
      <c r="D40409" s="183" t="s">
        <v>8082</v>
      </c>
    </row>
    <row r="40410" spans="1:4">
      <c r="A40410">
        <v>38072</v>
      </c>
      <c r="B40410" t="s">
        <v>15786</v>
      </c>
      <c r="C40410" t="s">
        <v>11941</v>
      </c>
      <c r="D40410" s="183" t="s">
        <v>13616</v>
      </c>
    </row>
    <row r="40411" spans="1:4">
      <c r="A40411">
        <v>38068</v>
      </c>
      <c r="B40411" t="s">
        <v>15787</v>
      </c>
      <c r="C40411" t="s">
        <v>11941</v>
      </c>
      <c r="D40411" s="183" t="s">
        <v>5285</v>
      </c>
    </row>
    <row r="40412" spans="1:4">
      <c r="A40412">
        <v>38071</v>
      </c>
      <c r="B40412" t="s">
        <v>15788</v>
      </c>
      <c r="C40412" t="s">
        <v>11941</v>
      </c>
      <c r="D40412" s="183" t="s">
        <v>6983</v>
      </c>
    </row>
    <row r="40413" spans="1:4">
      <c r="A40413">
        <v>38412</v>
      </c>
      <c r="B40413" t="s">
        <v>15789</v>
      </c>
      <c r="C40413" t="s">
        <v>11941</v>
      </c>
      <c r="D40413" s="183" t="s">
        <v>15790</v>
      </c>
    </row>
    <row r="40414" spans="1:4">
      <c r="A40414">
        <v>3405</v>
      </c>
      <c r="B40414" t="s">
        <v>15791</v>
      </c>
      <c r="C40414" t="s">
        <v>11941</v>
      </c>
      <c r="D40414" s="183" t="s">
        <v>15792</v>
      </c>
    </row>
    <row r="40415" spans="1:4">
      <c r="A40415">
        <v>3394</v>
      </c>
      <c r="B40415" t="s">
        <v>15793</v>
      </c>
      <c r="C40415" t="s">
        <v>11941</v>
      </c>
      <c r="D40415" s="183" t="s">
        <v>15794</v>
      </c>
    </row>
    <row r="40416" spans="1:4">
      <c r="A40416">
        <v>3393</v>
      </c>
      <c r="B40416" t="s">
        <v>15795</v>
      </c>
      <c r="C40416" t="s">
        <v>11941</v>
      </c>
      <c r="D40416" s="183" t="s">
        <v>15796</v>
      </c>
    </row>
    <row r="40417" spans="1:4">
      <c r="A40417">
        <v>3406</v>
      </c>
      <c r="B40417" t="s">
        <v>15797</v>
      </c>
      <c r="C40417" t="s">
        <v>11941</v>
      </c>
      <c r="D40417" s="183" t="s">
        <v>7188</v>
      </c>
    </row>
    <row r="40418" spans="1:4">
      <c r="A40418">
        <v>3395</v>
      </c>
      <c r="B40418" t="s">
        <v>15798</v>
      </c>
      <c r="C40418" t="s">
        <v>11941</v>
      </c>
      <c r="D40418" s="183" t="s">
        <v>15799</v>
      </c>
    </row>
    <row r="40419" spans="1:4">
      <c r="A40419">
        <v>3398</v>
      </c>
      <c r="B40419" t="s">
        <v>15800</v>
      </c>
      <c r="C40419" t="s">
        <v>11941</v>
      </c>
      <c r="D40419" s="183" t="s">
        <v>10456</v>
      </c>
    </row>
    <row r="40420" spans="1:4">
      <c r="A40420">
        <v>34379</v>
      </c>
      <c r="B40420" t="s">
        <v>15801</v>
      </c>
      <c r="C40420" t="s">
        <v>11941</v>
      </c>
      <c r="D40420" s="183" t="s">
        <v>15802</v>
      </c>
    </row>
    <row r="40421" spans="1:4">
      <c r="A40421">
        <v>34378</v>
      </c>
      <c r="B40421" t="s">
        <v>15803</v>
      </c>
      <c r="C40421" t="s">
        <v>11941</v>
      </c>
      <c r="D40421" s="183" t="s">
        <v>15804</v>
      </c>
    </row>
    <row r="40422" spans="1:4">
      <c r="A40422">
        <v>34377</v>
      </c>
      <c r="B40422" t="s">
        <v>15805</v>
      </c>
      <c r="C40422" t="s">
        <v>11941</v>
      </c>
      <c r="D40422" s="183" t="s">
        <v>15806</v>
      </c>
    </row>
    <row r="40423" spans="1:4">
      <c r="A40423">
        <v>581</v>
      </c>
      <c r="B40423" t="s">
        <v>15807</v>
      </c>
      <c r="C40423" t="s">
        <v>11944</v>
      </c>
      <c r="D40423" s="183" t="s">
        <v>15808</v>
      </c>
    </row>
    <row r="40424" spans="1:4">
      <c r="A40424">
        <v>40662</v>
      </c>
      <c r="B40424" t="s">
        <v>15809</v>
      </c>
      <c r="C40424" t="s">
        <v>11941</v>
      </c>
      <c r="D40424" s="183" t="s">
        <v>15810</v>
      </c>
    </row>
    <row r="40425" spans="1:4">
      <c r="A40425">
        <v>3437</v>
      </c>
      <c r="B40425" t="s">
        <v>15811</v>
      </c>
      <c r="C40425" t="s">
        <v>11944</v>
      </c>
      <c r="D40425" s="183" t="s">
        <v>15812</v>
      </c>
    </row>
    <row r="40426" spans="1:4">
      <c r="A40426">
        <v>11183</v>
      </c>
      <c r="B40426" t="s">
        <v>15813</v>
      </c>
      <c r="C40426" t="s">
        <v>11941</v>
      </c>
      <c r="D40426" s="183" t="s">
        <v>15814</v>
      </c>
    </row>
    <row r="40427" spans="1:4">
      <c r="A40427">
        <v>11190</v>
      </c>
      <c r="B40427" t="s">
        <v>15815</v>
      </c>
      <c r="C40427" t="s">
        <v>11941</v>
      </c>
      <c r="D40427" s="183" t="s">
        <v>15816</v>
      </c>
    </row>
    <row r="40428" spans="1:4">
      <c r="A40428">
        <v>616</v>
      </c>
      <c r="B40428" t="s">
        <v>15817</v>
      </c>
      <c r="C40428" t="s">
        <v>11941</v>
      </c>
      <c r="D40428" s="183" t="s">
        <v>15818</v>
      </c>
    </row>
    <row r="40429" spans="1:4">
      <c r="A40429">
        <v>615</v>
      </c>
      <c r="B40429" t="s">
        <v>15817</v>
      </c>
      <c r="C40429" t="s">
        <v>11944</v>
      </c>
      <c r="D40429" s="183" t="s">
        <v>15819</v>
      </c>
    </row>
    <row r="40430" spans="1:4">
      <c r="A40430">
        <v>11192</v>
      </c>
      <c r="B40430" t="s">
        <v>15820</v>
      </c>
      <c r="C40430" t="s">
        <v>11941</v>
      </c>
      <c r="D40430" s="183" t="s">
        <v>15821</v>
      </c>
    </row>
    <row r="40431" spans="1:4">
      <c r="A40431">
        <v>11231</v>
      </c>
      <c r="B40431" t="s">
        <v>15820</v>
      </c>
      <c r="C40431" t="s">
        <v>11944</v>
      </c>
      <c r="D40431" s="183" t="s">
        <v>15822</v>
      </c>
    </row>
    <row r="40432" spans="1:4">
      <c r="A40432">
        <v>3428</v>
      </c>
      <c r="B40432" t="s">
        <v>15823</v>
      </c>
      <c r="C40432" t="s">
        <v>11944</v>
      </c>
      <c r="D40432" s="183" t="s">
        <v>15824</v>
      </c>
    </row>
    <row r="40433" spans="1:4">
      <c r="A40433">
        <v>3429</v>
      </c>
      <c r="B40433" t="s">
        <v>15825</v>
      </c>
      <c r="C40433" t="s">
        <v>11944</v>
      </c>
      <c r="D40433" s="183" t="s">
        <v>15826</v>
      </c>
    </row>
    <row r="40434" spans="1:4">
      <c r="A40434">
        <v>34371</v>
      </c>
      <c r="B40434" t="s">
        <v>15827</v>
      </c>
      <c r="C40434" t="s">
        <v>11941</v>
      </c>
      <c r="D40434" s="183" t="s">
        <v>15828</v>
      </c>
    </row>
    <row r="40435" spans="1:4">
      <c r="A40435">
        <v>34370</v>
      </c>
      <c r="B40435" t="s">
        <v>15829</v>
      </c>
      <c r="C40435" t="s">
        <v>11941</v>
      </c>
      <c r="D40435" s="183" t="s">
        <v>15830</v>
      </c>
    </row>
    <row r="40436" spans="1:4">
      <c r="A40436">
        <v>34372</v>
      </c>
      <c r="B40436" t="s">
        <v>15831</v>
      </c>
      <c r="C40436" t="s">
        <v>11941</v>
      </c>
      <c r="D40436" s="183" t="s">
        <v>15832</v>
      </c>
    </row>
    <row r="40437" spans="1:4">
      <c r="A40437">
        <v>34373</v>
      </c>
      <c r="B40437" t="s">
        <v>15833</v>
      </c>
      <c r="C40437" t="s">
        <v>11941</v>
      </c>
      <c r="D40437" s="183" t="s">
        <v>15834</v>
      </c>
    </row>
    <row r="40438" spans="1:4">
      <c r="A40438">
        <v>36896</v>
      </c>
      <c r="B40438" t="s">
        <v>15835</v>
      </c>
      <c r="C40438" t="s">
        <v>11941</v>
      </c>
      <c r="D40438" s="183" t="s">
        <v>15836</v>
      </c>
    </row>
    <row r="40439" spans="1:4">
      <c r="A40439">
        <v>34367</v>
      </c>
      <c r="B40439" t="s">
        <v>15837</v>
      </c>
      <c r="C40439" t="s">
        <v>11941</v>
      </c>
      <c r="D40439" s="183" t="s">
        <v>15838</v>
      </c>
    </row>
    <row r="40440" spans="1:4">
      <c r="A40440">
        <v>36897</v>
      </c>
      <c r="B40440" t="s">
        <v>15839</v>
      </c>
      <c r="C40440" t="s">
        <v>11941</v>
      </c>
      <c r="D40440" s="183" t="s">
        <v>15840</v>
      </c>
    </row>
    <row r="40441" spans="1:4">
      <c r="A40441">
        <v>36884</v>
      </c>
      <c r="B40441" t="s">
        <v>15839</v>
      </c>
      <c r="C40441" t="s">
        <v>11944</v>
      </c>
      <c r="D40441" s="183" t="s">
        <v>15841</v>
      </c>
    </row>
    <row r="40442" spans="1:4">
      <c r="A40442">
        <v>597</v>
      </c>
      <c r="B40442" t="s">
        <v>15842</v>
      </c>
      <c r="C40442" t="s">
        <v>11944</v>
      </c>
      <c r="D40442" s="183" t="s">
        <v>15843</v>
      </c>
    </row>
    <row r="40443" spans="1:4">
      <c r="A40443">
        <v>34369</v>
      </c>
      <c r="B40443" t="s">
        <v>15844</v>
      </c>
      <c r="C40443" t="s">
        <v>11941</v>
      </c>
      <c r="D40443" s="183" t="s">
        <v>15845</v>
      </c>
    </row>
    <row r="40444" spans="1:4">
      <c r="A40444">
        <v>34362</v>
      </c>
      <c r="B40444" t="s">
        <v>15846</v>
      </c>
      <c r="C40444" t="s">
        <v>11941</v>
      </c>
      <c r="D40444" s="183" t="s">
        <v>15847</v>
      </c>
    </row>
    <row r="40445" spans="1:4">
      <c r="A40445">
        <v>34363</v>
      </c>
      <c r="B40445" t="s">
        <v>15848</v>
      </c>
      <c r="C40445" t="s">
        <v>11941</v>
      </c>
      <c r="D40445" s="183" t="s">
        <v>15849</v>
      </c>
    </row>
    <row r="40446" spans="1:4">
      <c r="A40446">
        <v>34364</v>
      </c>
      <c r="B40446" t="s">
        <v>15850</v>
      </c>
      <c r="C40446" t="s">
        <v>11941</v>
      </c>
      <c r="D40446" s="183" t="s">
        <v>15851</v>
      </c>
    </row>
    <row r="40447" spans="1:4">
      <c r="A40447">
        <v>34365</v>
      </c>
      <c r="B40447" t="s">
        <v>15852</v>
      </c>
      <c r="C40447" t="s">
        <v>11941</v>
      </c>
      <c r="D40447" s="183" t="s">
        <v>15853</v>
      </c>
    </row>
    <row r="40448" spans="1:4">
      <c r="A40448">
        <v>11199</v>
      </c>
      <c r="B40448" t="s">
        <v>15854</v>
      </c>
      <c r="C40448" t="s">
        <v>11941</v>
      </c>
      <c r="D40448" s="183" t="s">
        <v>15855</v>
      </c>
    </row>
    <row r="40449" spans="1:4">
      <c r="A40449">
        <v>34801</v>
      </c>
      <c r="B40449" t="s">
        <v>15856</v>
      </c>
      <c r="C40449" t="s">
        <v>11941</v>
      </c>
      <c r="D40449" s="183" t="s">
        <v>15857</v>
      </c>
    </row>
    <row r="40450" spans="1:4">
      <c r="A40450">
        <v>34799</v>
      </c>
      <c r="B40450" t="s">
        <v>15858</v>
      </c>
      <c r="C40450" t="s">
        <v>11941</v>
      </c>
      <c r="D40450" s="183" t="s">
        <v>15859</v>
      </c>
    </row>
    <row r="40451" spans="1:4">
      <c r="A40451">
        <v>622</v>
      </c>
      <c r="B40451" t="s">
        <v>15860</v>
      </c>
      <c r="C40451" t="s">
        <v>11941</v>
      </c>
      <c r="D40451" s="183" t="s">
        <v>15861</v>
      </c>
    </row>
    <row r="40452" spans="1:4">
      <c r="A40452">
        <v>34805</v>
      </c>
      <c r="B40452" t="s">
        <v>15862</v>
      </c>
      <c r="C40452" t="s">
        <v>11944</v>
      </c>
      <c r="D40452" s="183" t="s">
        <v>15863</v>
      </c>
    </row>
    <row r="40453" spans="1:4">
      <c r="A40453">
        <v>34803</v>
      </c>
      <c r="B40453" t="s">
        <v>15864</v>
      </c>
      <c r="C40453" t="s">
        <v>11941</v>
      </c>
      <c r="D40453" s="183" t="s">
        <v>15865</v>
      </c>
    </row>
    <row r="40454" spans="1:4">
      <c r="A40454">
        <v>606</v>
      </c>
      <c r="B40454" t="s">
        <v>15866</v>
      </c>
      <c r="C40454" t="s">
        <v>11944</v>
      </c>
      <c r="D40454" s="183" t="s">
        <v>15867</v>
      </c>
    </row>
    <row r="40455" spans="1:4">
      <c r="A40455">
        <v>11227</v>
      </c>
      <c r="B40455" t="s">
        <v>15868</v>
      </c>
      <c r="C40455" t="s">
        <v>11941</v>
      </c>
      <c r="D40455" s="183" t="s">
        <v>15869</v>
      </c>
    </row>
    <row r="40456" spans="1:4">
      <c r="A40456">
        <v>11193</v>
      </c>
      <c r="B40456" t="s">
        <v>15870</v>
      </c>
      <c r="C40456" t="s">
        <v>11944</v>
      </c>
      <c r="D40456" s="183" t="s">
        <v>15871</v>
      </c>
    </row>
    <row r="40457" spans="1:4">
      <c r="A40457">
        <v>11194</v>
      </c>
      <c r="B40457" t="s">
        <v>15872</v>
      </c>
      <c r="C40457" t="s">
        <v>11944</v>
      </c>
      <c r="D40457" s="183" t="s">
        <v>15873</v>
      </c>
    </row>
    <row r="40458" spans="1:4">
      <c r="A40458">
        <v>605</v>
      </c>
      <c r="B40458" t="s">
        <v>15874</v>
      </c>
      <c r="C40458" t="s">
        <v>11944</v>
      </c>
      <c r="D40458" s="183" t="s">
        <v>15875</v>
      </c>
    </row>
    <row r="40459" spans="1:4">
      <c r="A40459">
        <v>11197</v>
      </c>
      <c r="B40459" t="s">
        <v>15876</v>
      </c>
      <c r="C40459" t="s">
        <v>11941</v>
      </c>
      <c r="D40459" s="183" t="s">
        <v>15877</v>
      </c>
    </row>
    <row r="40460" spans="1:4">
      <c r="A40460">
        <v>40659</v>
      </c>
      <c r="B40460" t="s">
        <v>15878</v>
      </c>
      <c r="C40460" t="s">
        <v>11944</v>
      </c>
      <c r="D40460" s="183" t="s">
        <v>15879</v>
      </c>
    </row>
    <row r="40461" spans="1:4">
      <c r="A40461">
        <v>40660</v>
      </c>
      <c r="B40461" t="s">
        <v>15880</v>
      </c>
      <c r="C40461" t="s">
        <v>11944</v>
      </c>
      <c r="D40461" s="183" t="s">
        <v>15881</v>
      </c>
    </row>
    <row r="40462" spans="1:4">
      <c r="A40462">
        <v>40661</v>
      </c>
      <c r="B40462" t="s">
        <v>15882</v>
      </c>
      <c r="C40462" t="s">
        <v>11944</v>
      </c>
      <c r="D40462" s="183" t="s">
        <v>15883</v>
      </c>
    </row>
    <row r="40463" spans="1:4">
      <c r="A40463">
        <v>3421</v>
      </c>
      <c r="B40463" t="s">
        <v>15884</v>
      </c>
      <c r="C40463" t="s">
        <v>11944</v>
      </c>
      <c r="D40463" s="183" t="s">
        <v>15885</v>
      </c>
    </row>
    <row r="40464" spans="1:4">
      <c r="A40464">
        <v>599</v>
      </c>
      <c r="B40464" t="s">
        <v>15886</v>
      </c>
      <c r="C40464" t="s">
        <v>11944</v>
      </c>
      <c r="D40464" s="183" t="s">
        <v>15887</v>
      </c>
    </row>
    <row r="40465" spans="1:4">
      <c r="A40465">
        <v>34380</v>
      </c>
      <c r="B40465" t="s">
        <v>15888</v>
      </c>
      <c r="C40465" t="s">
        <v>11941</v>
      </c>
      <c r="D40465" s="183" t="s">
        <v>15889</v>
      </c>
    </row>
    <row r="40466" spans="1:4">
      <c r="A40466">
        <v>34381</v>
      </c>
      <c r="B40466" t="s">
        <v>15890</v>
      </c>
      <c r="C40466" t="s">
        <v>11941</v>
      </c>
      <c r="D40466" s="183" t="s">
        <v>15891</v>
      </c>
    </row>
    <row r="40467" spans="1:4">
      <c r="A40467">
        <v>601</v>
      </c>
      <c r="B40467" t="s">
        <v>15890</v>
      </c>
      <c r="C40467" t="s">
        <v>11944</v>
      </c>
      <c r="D40467" s="183" t="s">
        <v>15892</v>
      </c>
    </row>
    <row r="40468" spans="1:4">
      <c r="A40468">
        <v>3423</v>
      </c>
      <c r="B40468" t="s">
        <v>15893</v>
      </c>
      <c r="C40468" t="s">
        <v>11944</v>
      </c>
      <c r="D40468" s="183" t="s">
        <v>15894</v>
      </c>
    </row>
    <row r="40469" spans="1:4">
      <c r="A40469">
        <v>34797</v>
      </c>
      <c r="B40469" t="s">
        <v>15895</v>
      </c>
      <c r="C40469" t="s">
        <v>11941</v>
      </c>
      <c r="D40469" s="183" t="s">
        <v>15896</v>
      </c>
    </row>
    <row r="40470" spans="1:4">
      <c r="A40470">
        <v>624</v>
      </c>
      <c r="B40470" t="s">
        <v>15897</v>
      </c>
      <c r="C40470" t="s">
        <v>11944</v>
      </c>
      <c r="D40470" s="183" t="s">
        <v>15898</v>
      </c>
    </row>
    <row r="40471" spans="1:4">
      <c r="A40471">
        <v>623</v>
      </c>
      <c r="B40471" t="s">
        <v>15899</v>
      </c>
      <c r="C40471" t="s">
        <v>11944</v>
      </c>
      <c r="D40471" s="183" t="s">
        <v>15900</v>
      </c>
    </row>
    <row r="40472" spans="1:4">
      <c r="A40472">
        <v>25964</v>
      </c>
      <c r="B40472" t="s">
        <v>15901</v>
      </c>
      <c r="C40472" t="s">
        <v>11947</v>
      </c>
      <c r="D40472" s="183" t="s">
        <v>5425</v>
      </c>
    </row>
    <row r="40473" spans="1:4">
      <c r="A40473">
        <v>41077</v>
      </c>
      <c r="B40473" t="s">
        <v>15902</v>
      </c>
      <c r="C40473" t="s">
        <v>12216</v>
      </c>
      <c r="D40473" s="183" t="s">
        <v>15903</v>
      </c>
    </row>
    <row r="40474" spans="1:4">
      <c r="A40474">
        <v>20159</v>
      </c>
      <c r="B40474" t="s">
        <v>15904</v>
      </c>
      <c r="C40474" t="s">
        <v>11941</v>
      </c>
      <c r="D40474" s="183" t="s">
        <v>4958</v>
      </c>
    </row>
    <row r="40475" spans="1:4">
      <c r="A40475">
        <v>37963</v>
      </c>
      <c r="B40475" t="s">
        <v>15905</v>
      </c>
      <c r="C40475" t="s">
        <v>11941</v>
      </c>
      <c r="D40475" s="183" t="s">
        <v>6120</v>
      </c>
    </row>
    <row r="40476" spans="1:4">
      <c r="A40476">
        <v>37964</v>
      </c>
      <c r="B40476" t="s">
        <v>15906</v>
      </c>
      <c r="C40476" t="s">
        <v>11941</v>
      </c>
      <c r="D40476" s="183" t="s">
        <v>15907</v>
      </c>
    </row>
    <row r="40477" spans="1:4">
      <c r="A40477">
        <v>37965</v>
      </c>
      <c r="B40477" t="s">
        <v>15908</v>
      </c>
      <c r="C40477" t="s">
        <v>11941</v>
      </c>
      <c r="D40477" s="183" t="s">
        <v>15587</v>
      </c>
    </row>
    <row r="40478" spans="1:4">
      <c r="A40478">
        <v>37966</v>
      </c>
      <c r="B40478" t="s">
        <v>15909</v>
      </c>
      <c r="C40478" t="s">
        <v>11941</v>
      </c>
      <c r="D40478" s="183" t="s">
        <v>7681</v>
      </c>
    </row>
    <row r="40479" spans="1:4">
      <c r="A40479">
        <v>37967</v>
      </c>
      <c r="B40479" t="s">
        <v>15910</v>
      </c>
      <c r="C40479" t="s">
        <v>11941</v>
      </c>
      <c r="D40479" s="183" t="s">
        <v>15911</v>
      </c>
    </row>
    <row r="40480" spans="1:4">
      <c r="A40480">
        <v>37968</v>
      </c>
      <c r="B40480" t="s">
        <v>15912</v>
      </c>
      <c r="C40480" t="s">
        <v>11941</v>
      </c>
      <c r="D40480" s="183" t="s">
        <v>15913</v>
      </c>
    </row>
    <row r="40481" spans="1:4">
      <c r="A40481">
        <v>37969</v>
      </c>
      <c r="B40481" t="s">
        <v>15914</v>
      </c>
      <c r="C40481" t="s">
        <v>11941</v>
      </c>
      <c r="D40481" s="183" t="s">
        <v>15915</v>
      </c>
    </row>
    <row r="40482" spans="1:4">
      <c r="A40482">
        <v>37970</v>
      </c>
      <c r="B40482" t="s">
        <v>15916</v>
      </c>
      <c r="C40482" t="s">
        <v>11941</v>
      </c>
      <c r="D40482" s="183" t="s">
        <v>15917</v>
      </c>
    </row>
    <row r="40483" spans="1:4">
      <c r="A40483">
        <v>21118</v>
      </c>
      <c r="B40483" t="s">
        <v>15918</v>
      </c>
      <c r="C40483" t="s">
        <v>11941</v>
      </c>
      <c r="D40483" s="183" t="s">
        <v>13209</v>
      </c>
    </row>
    <row r="40484" spans="1:4">
      <c r="A40484">
        <v>37956</v>
      </c>
      <c r="B40484" t="s">
        <v>15919</v>
      </c>
      <c r="C40484" t="s">
        <v>11941</v>
      </c>
      <c r="D40484" s="183" t="s">
        <v>1354</v>
      </c>
    </row>
    <row r="40485" spans="1:4">
      <c r="A40485">
        <v>37957</v>
      </c>
      <c r="B40485" t="s">
        <v>15920</v>
      </c>
      <c r="C40485" t="s">
        <v>11941</v>
      </c>
      <c r="D40485" s="183" t="s">
        <v>2589</v>
      </c>
    </row>
    <row r="40486" spans="1:4">
      <c r="A40486">
        <v>37958</v>
      </c>
      <c r="B40486" t="s">
        <v>15921</v>
      </c>
      <c r="C40486" t="s">
        <v>11941</v>
      </c>
      <c r="D40486" s="183" t="s">
        <v>7681</v>
      </c>
    </row>
    <row r="40487" spans="1:4">
      <c r="A40487">
        <v>37959</v>
      </c>
      <c r="B40487" t="s">
        <v>15922</v>
      </c>
      <c r="C40487" t="s">
        <v>11941</v>
      </c>
      <c r="D40487" s="183" t="s">
        <v>15911</v>
      </c>
    </row>
    <row r="40488" spans="1:4">
      <c r="A40488">
        <v>37960</v>
      </c>
      <c r="B40488" t="s">
        <v>15923</v>
      </c>
      <c r="C40488" t="s">
        <v>11941</v>
      </c>
      <c r="D40488" s="183" t="s">
        <v>15924</v>
      </c>
    </row>
    <row r="40489" spans="1:4">
      <c r="A40489">
        <v>37961</v>
      </c>
      <c r="B40489" t="s">
        <v>15925</v>
      </c>
      <c r="C40489" t="s">
        <v>11941</v>
      </c>
      <c r="D40489" s="183" t="s">
        <v>6378</v>
      </c>
    </row>
    <row r="40490" spans="1:4">
      <c r="A40490">
        <v>37962</v>
      </c>
      <c r="B40490" t="s">
        <v>15926</v>
      </c>
      <c r="C40490" t="s">
        <v>11941</v>
      </c>
      <c r="D40490" s="183" t="s">
        <v>15927</v>
      </c>
    </row>
    <row r="40491" spans="1:4">
      <c r="A40491">
        <v>3533</v>
      </c>
      <c r="B40491" t="s">
        <v>15928</v>
      </c>
      <c r="C40491" t="s">
        <v>11941</v>
      </c>
      <c r="D40491" s="183" t="s">
        <v>13169</v>
      </c>
    </row>
    <row r="40492" spans="1:4">
      <c r="A40492">
        <v>3538</v>
      </c>
      <c r="B40492" t="s">
        <v>15929</v>
      </c>
      <c r="C40492" t="s">
        <v>11941</v>
      </c>
      <c r="D40492" s="183" t="s">
        <v>9366</v>
      </c>
    </row>
    <row r="40493" spans="1:4">
      <c r="A40493">
        <v>3497</v>
      </c>
      <c r="B40493" t="s">
        <v>15930</v>
      </c>
      <c r="C40493" t="s">
        <v>11941</v>
      </c>
      <c r="D40493" s="183" t="s">
        <v>4576</v>
      </c>
    </row>
    <row r="40494" spans="1:4">
      <c r="A40494">
        <v>3498</v>
      </c>
      <c r="B40494" t="s">
        <v>15931</v>
      </c>
      <c r="C40494" t="s">
        <v>11941</v>
      </c>
      <c r="D40494" s="183" t="s">
        <v>15907</v>
      </c>
    </row>
    <row r="40495" spans="1:4">
      <c r="A40495">
        <v>3496</v>
      </c>
      <c r="B40495" t="s">
        <v>15932</v>
      </c>
      <c r="C40495" t="s">
        <v>11941</v>
      </c>
      <c r="D40495" s="183" t="s">
        <v>15933</v>
      </c>
    </row>
    <row r="40496" spans="1:4">
      <c r="A40496">
        <v>38429</v>
      </c>
      <c r="B40496" t="s">
        <v>15934</v>
      </c>
      <c r="C40496" t="s">
        <v>11941</v>
      </c>
      <c r="D40496" s="183" t="s">
        <v>687</v>
      </c>
    </row>
    <row r="40497" spans="1:4">
      <c r="A40497">
        <v>38431</v>
      </c>
      <c r="B40497" t="s">
        <v>15935</v>
      </c>
      <c r="C40497" t="s">
        <v>11941</v>
      </c>
      <c r="D40497" s="183" t="s">
        <v>2810</v>
      </c>
    </row>
    <row r="40498" spans="1:4">
      <c r="A40498">
        <v>38430</v>
      </c>
      <c r="B40498" t="s">
        <v>15936</v>
      </c>
      <c r="C40498" t="s">
        <v>11941</v>
      </c>
      <c r="D40498" s="183" t="s">
        <v>5281</v>
      </c>
    </row>
    <row r="40499" spans="1:4">
      <c r="A40499">
        <v>36348</v>
      </c>
      <c r="B40499" t="s">
        <v>15937</v>
      </c>
      <c r="C40499" t="s">
        <v>11941</v>
      </c>
      <c r="D40499" s="183" t="s">
        <v>2218</v>
      </c>
    </row>
    <row r="40500" spans="1:4">
      <c r="A40500">
        <v>36349</v>
      </c>
      <c r="B40500" t="s">
        <v>15938</v>
      </c>
      <c r="C40500" t="s">
        <v>11941</v>
      </c>
      <c r="D40500" s="183" t="s">
        <v>13209</v>
      </c>
    </row>
    <row r="40501" spans="1:4">
      <c r="A40501">
        <v>38433</v>
      </c>
      <c r="B40501" t="s">
        <v>15939</v>
      </c>
      <c r="C40501" t="s">
        <v>11941</v>
      </c>
      <c r="D40501" s="183" t="s">
        <v>9366</v>
      </c>
    </row>
    <row r="40502" spans="1:4">
      <c r="A40502">
        <v>38440</v>
      </c>
      <c r="B40502" t="s">
        <v>15940</v>
      </c>
      <c r="C40502" t="s">
        <v>11941</v>
      </c>
      <c r="D40502" s="183" t="s">
        <v>15941</v>
      </c>
    </row>
    <row r="40503" spans="1:4">
      <c r="A40503">
        <v>36359</v>
      </c>
      <c r="B40503" t="s">
        <v>15942</v>
      </c>
      <c r="C40503" t="s">
        <v>11941</v>
      </c>
      <c r="D40503" s="183" t="s">
        <v>11265</v>
      </c>
    </row>
    <row r="40504" spans="1:4">
      <c r="A40504">
        <v>36360</v>
      </c>
      <c r="B40504" t="s">
        <v>15943</v>
      </c>
      <c r="C40504" t="s">
        <v>11941</v>
      </c>
      <c r="D40504" s="183" t="s">
        <v>10007</v>
      </c>
    </row>
    <row r="40505" spans="1:4">
      <c r="A40505">
        <v>38434</v>
      </c>
      <c r="B40505" t="s">
        <v>15944</v>
      </c>
      <c r="C40505" t="s">
        <v>11941</v>
      </c>
      <c r="D40505" s="183" t="s">
        <v>13595</v>
      </c>
    </row>
    <row r="40506" spans="1:4">
      <c r="A40506">
        <v>38435</v>
      </c>
      <c r="B40506" t="s">
        <v>15945</v>
      </c>
      <c r="C40506" t="s">
        <v>11941</v>
      </c>
      <c r="D40506" s="183" t="s">
        <v>11615</v>
      </c>
    </row>
    <row r="40507" spans="1:4">
      <c r="A40507">
        <v>38436</v>
      </c>
      <c r="B40507" t="s">
        <v>15946</v>
      </c>
      <c r="C40507" t="s">
        <v>11941</v>
      </c>
      <c r="D40507" s="183" t="s">
        <v>10837</v>
      </c>
    </row>
    <row r="40508" spans="1:4">
      <c r="A40508">
        <v>38437</v>
      </c>
      <c r="B40508" t="s">
        <v>15947</v>
      </c>
      <c r="C40508" t="s">
        <v>11941</v>
      </c>
      <c r="D40508" s="183" t="s">
        <v>8995</v>
      </c>
    </row>
    <row r="40509" spans="1:4">
      <c r="A40509">
        <v>38438</v>
      </c>
      <c r="B40509" t="s">
        <v>15948</v>
      </c>
      <c r="C40509" t="s">
        <v>11941</v>
      </c>
      <c r="D40509" s="183" t="s">
        <v>7969</v>
      </c>
    </row>
    <row r="40510" spans="1:4">
      <c r="A40510">
        <v>38439</v>
      </c>
      <c r="B40510" t="s">
        <v>15949</v>
      </c>
      <c r="C40510" t="s">
        <v>11941</v>
      </c>
      <c r="D40510" s="183" t="s">
        <v>15950</v>
      </c>
    </row>
    <row r="40511" spans="1:4">
      <c r="A40511">
        <v>10836</v>
      </c>
      <c r="B40511" t="s">
        <v>15951</v>
      </c>
      <c r="C40511" t="s">
        <v>11941</v>
      </c>
      <c r="D40511" s="183" t="s">
        <v>2159</v>
      </c>
    </row>
    <row r="40512" spans="1:4">
      <c r="A40512">
        <v>20128</v>
      </c>
      <c r="B40512" t="s">
        <v>15952</v>
      </c>
      <c r="C40512" t="s">
        <v>11941</v>
      </c>
      <c r="D40512" s="183" t="s">
        <v>15953</v>
      </c>
    </row>
    <row r="40513" spans="1:4">
      <c r="A40513">
        <v>20131</v>
      </c>
      <c r="B40513" t="s">
        <v>15954</v>
      </c>
      <c r="C40513" t="s">
        <v>11941</v>
      </c>
      <c r="D40513" s="183" t="s">
        <v>15955</v>
      </c>
    </row>
    <row r="40514" spans="1:4">
      <c r="A40514">
        <v>3521</v>
      </c>
      <c r="B40514" t="s">
        <v>15956</v>
      </c>
      <c r="C40514" t="s">
        <v>11941</v>
      </c>
      <c r="D40514" s="183" t="s">
        <v>15957</v>
      </c>
    </row>
    <row r="40515" spans="1:4">
      <c r="A40515">
        <v>3531</v>
      </c>
      <c r="B40515" t="s">
        <v>15958</v>
      </c>
      <c r="C40515" t="s">
        <v>11941</v>
      </c>
      <c r="D40515" s="183" t="s">
        <v>15959</v>
      </c>
    </row>
    <row r="40516" spans="1:4">
      <c r="A40516">
        <v>3522</v>
      </c>
      <c r="B40516" t="s">
        <v>15960</v>
      </c>
      <c r="C40516" t="s">
        <v>11941</v>
      </c>
      <c r="D40516" s="183" t="s">
        <v>2120</v>
      </c>
    </row>
    <row r="40517" spans="1:4">
      <c r="A40517">
        <v>3527</v>
      </c>
      <c r="B40517" t="s">
        <v>15961</v>
      </c>
      <c r="C40517" t="s">
        <v>11941</v>
      </c>
      <c r="D40517" s="183" t="s">
        <v>6755</v>
      </c>
    </row>
    <row r="40518" spans="1:4">
      <c r="A40518">
        <v>10835</v>
      </c>
      <c r="B40518" t="s">
        <v>15962</v>
      </c>
      <c r="C40518" t="s">
        <v>11941</v>
      </c>
      <c r="D40518" s="183" t="s">
        <v>1911</v>
      </c>
    </row>
    <row r="40519" spans="1:4">
      <c r="A40519">
        <v>3475</v>
      </c>
      <c r="B40519" t="s">
        <v>15963</v>
      </c>
      <c r="C40519" t="s">
        <v>11941</v>
      </c>
      <c r="D40519" s="183" t="s">
        <v>782</v>
      </c>
    </row>
    <row r="40520" spans="1:4">
      <c r="A40520">
        <v>3485</v>
      </c>
      <c r="B40520" t="s">
        <v>15964</v>
      </c>
      <c r="C40520" t="s">
        <v>11941</v>
      </c>
      <c r="D40520" s="183" t="s">
        <v>6852</v>
      </c>
    </row>
    <row r="40521" spans="1:4">
      <c r="A40521">
        <v>3534</v>
      </c>
      <c r="B40521" t="s">
        <v>15965</v>
      </c>
      <c r="C40521" t="s">
        <v>11941</v>
      </c>
      <c r="D40521" s="183" t="s">
        <v>677</v>
      </c>
    </row>
    <row r="40522" spans="1:4">
      <c r="A40522">
        <v>3543</v>
      </c>
      <c r="B40522" t="s">
        <v>15966</v>
      </c>
      <c r="C40522" t="s">
        <v>11941</v>
      </c>
      <c r="D40522" s="183" t="s">
        <v>12999</v>
      </c>
    </row>
    <row r="40523" spans="1:4">
      <c r="A40523">
        <v>3482</v>
      </c>
      <c r="B40523" t="s">
        <v>15967</v>
      </c>
      <c r="C40523" t="s">
        <v>11941</v>
      </c>
      <c r="D40523" s="183" t="s">
        <v>2161</v>
      </c>
    </row>
    <row r="40524" spans="1:4">
      <c r="A40524">
        <v>3505</v>
      </c>
      <c r="B40524" t="s">
        <v>15968</v>
      </c>
      <c r="C40524" t="s">
        <v>11941</v>
      </c>
      <c r="D40524" s="183" t="s">
        <v>2679</v>
      </c>
    </row>
    <row r="40525" spans="1:4">
      <c r="A40525">
        <v>3516</v>
      </c>
      <c r="B40525" t="s">
        <v>15969</v>
      </c>
      <c r="C40525" t="s">
        <v>11941</v>
      </c>
      <c r="D40525" s="183" t="s">
        <v>1802</v>
      </c>
    </row>
    <row r="40526" spans="1:4">
      <c r="A40526">
        <v>3517</v>
      </c>
      <c r="B40526" t="s">
        <v>15970</v>
      </c>
      <c r="C40526" t="s">
        <v>11941</v>
      </c>
      <c r="D40526" s="183" t="s">
        <v>11274</v>
      </c>
    </row>
    <row r="40527" spans="1:4">
      <c r="A40527">
        <v>3515</v>
      </c>
      <c r="B40527" t="s">
        <v>15971</v>
      </c>
      <c r="C40527" t="s">
        <v>11941</v>
      </c>
      <c r="D40527" s="183" t="s">
        <v>7148</v>
      </c>
    </row>
    <row r="40528" spans="1:4">
      <c r="A40528">
        <v>20147</v>
      </c>
      <c r="B40528" t="s">
        <v>15972</v>
      </c>
      <c r="C40528" t="s">
        <v>11941</v>
      </c>
      <c r="D40528" s="183" t="s">
        <v>13086</v>
      </c>
    </row>
    <row r="40529" spans="1:4">
      <c r="A40529">
        <v>3524</v>
      </c>
      <c r="B40529" t="s">
        <v>15973</v>
      </c>
      <c r="C40529" t="s">
        <v>11941</v>
      </c>
      <c r="D40529" s="183" t="s">
        <v>12557</v>
      </c>
    </row>
    <row r="40530" spans="1:4">
      <c r="A40530">
        <v>3532</v>
      </c>
      <c r="B40530" t="s">
        <v>15974</v>
      </c>
      <c r="C40530" t="s">
        <v>11941</v>
      </c>
      <c r="D40530" s="183" t="s">
        <v>15975</v>
      </c>
    </row>
    <row r="40531" spans="1:4">
      <c r="A40531">
        <v>3528</v>
      </c>
      <c r="B40531" t="s">
        <v>15976</v>
      </c>
      <c r="C40531" t="s">
        <v>11941</v>
      </c>
      <c r="D40531" s="183" t="s">
        <v>7215</v>
      </c>
    </row>
    <row r="40532" spans="1:4">
      <c r="A40532">
        <v>37952</v>
      </c>
      <c r="B40532" t="s">
        <v>15977</v>
      </c>
      <c r="C40532" t="s">
        <v>11941</v>
      </c>
      <c r="D40532" s="183" t="s">
        <v>2775</v>
      </c>
    </row>
    <row r="40533" spans="1:4">
      <c r="A40533">
        <v>37951</v>
      </c>
      <c r="B40533" t="s">
        <v>15978</v>
      </c>
      <c r="C40533" t="s">
        <v>11941</v>
      </c>
      <c r="D40533" s="183" t="s">
        <v>6183</v>
      </c>
    </row>
    <row r="40534" spans="1:4">
      <c r="A40534">
        <v>3518</v>
      </c>
      <c r="B40534" t="s">
        <v>15979</v>
      </c>
      <c r="C40534" t="s">
        <v>11941</v>
      </c>
      <c r="D40534" s="183" t="s">
        <v>2145</v>
      </c>
    </row>
    <row r="40535" spans="1:4">
      <c r="A40535">
        <v>3519</v>
      </c>
      <c r="B40535" t="s">
        <v>15980</v>
      </c>
      <c r="C40535" t="s">
        <v>11941</v>
      </c>
      <c r="D40535" s="183" t="s">
        <v>14606</v>
      </c>
    </row>
    <row r="40536" spans="1:4">
      <c r="A40536">
        <v>3520</v>
      </c>
      <c r="B40536" t="s">
        <v>15981</v>
      </c>
      <c r="C40536" t="s">
        <v>11941</v>
      </c>
      <c r="D40536" s="183" t="s">
        <v>15359</v>
      </c>
    </row>
    <row r="40537" spans="1:4">
      <c r="A40537">
        <v>37950</v>
      </c>
      <c r="B40537" t="s">
        <v>15982</v>
      </c>
      <c r="C40537" t="s">
        <v>11941</v>
      </c>
      <c r="D40537" s="183" t="s">
        <v>15955</v>
      </c>
    </row>
    <row r="40538" spans="1:4">
      <c r="A40538">
        <v>37949</v>
      </c>
      <c r="B40538" t="s">
        <v>15983</v>
      </c>
      <c r="C40538" t="s">
        <v>11941</v>
      </c>
      <c r="D40538" s="183" t="s">
        <v>11278</v>
      </c>
    </row>
    <row r="40539" spans="1:4">
      <c r="A40539">
        <v>3526</v>
      </c>
      <c r="B40539" t="s">
        <v>15984</v>
      </c>
      <c r="C40539" t="s">
        <v>11941</v>
      </c>
      <c r="D40539" s="183" t="s">
        <v>2400</v>
      </c>
    </row>
    <row r="40540" spans="1:4">
      <c r="A40540">
        <v>3509</v>
      </c>
      <c r="B40540" t="s">
        <v>15985</v>
      </c>
      <c r="C40540" t="s">
        <v>11941</v>
      </c>
      <c r="D40540" s="183" t="s">
        <v>525</v>
      </c>
    </row>
    <row r="40541" spans="1:4">
      <c r="A40541">
        <v>3530</v>
      </c>
      <c r="B40541" t="s">
        <v>15986</v>
      </c>
      <c r="C40541" t="s">
        <v>11941</v>
      </c>
      <c r="D40541" s="183" t="s">
        <v>15987</v>
      </c>
    </row>
    <row r="40542" spans="1:4">
      <c r="A40542">
        <v>3542</v>
      </c>
      <c r="B40542" t="s">
        <v>15988</v>
      </c>
      <c r="C40542" t="s">
        <v>11941</v>
      </c>
      <c r="D40542" s="183" t="s">
        <v>1414</v>
      </c>
    </row>
    <row r="40543" spans="1:4">
      <c r="A40543">
        <v>3529</v>
      </c>
      <c r="B40543" t="s">
        <v>15989</v>
      </c>
      <c r="C40543" t="s">
        <v>11941</v>
      </c>
      <c r="D40543" s="183" t="s">
        <v>2128</v>
      </c>
    </row>
    <row r="40544" spans="1:4">
      <c r="A40544">
        <v>3536</v>
      </c>
      <c r="B40544" t="s">
        <v>15990</v>
      </c>
      <c r="C40544" t="s">
        <v>11941</v>
      </c>
      <c r="D40544" s="183" t="s">
        <v>778</v>
      </c>
    </row>
    <row r="40545" spans="1:4">
      <c r="A40545">
        <v>3535</v>
      </c>
      <c r="B40545" t="s">
        <v>15991</v>
      </c>
      <c r="C40545" t="s">
        <v>11941</v>
      </c>
      <c r="D40545" s="183" t="s">
        <v>2211</v>
      </c>
    </row>
    <row r="40546" spans="1:4">
      <c r="A40546">
        <v>3540</v>
      </c>
      <c r="B40546" t="s">
        <v>15992</v>
      </c>
      <c r="C40546" t="s">
        <v>11941</v>
      </c>
      <c r="D40546" s="183" t="s">
        <v>1470</v>
      </c>
    </row>
    <row r="40547" spans="1:4">
      <c r="A40547">
        <v>3539</v>
      </c>
      <c r="B40547" t="s">
        <v>15993</v>
      </c>
      <c r="C40547" t="s">
        <v>11941</v>
      </c>
      <c r="D40547" s="183" t="s">
        <v>13100</v>
      </c>
    </row>
    <row r="40548" spans="1:4">
      <c r="A40548">
        <v>3513</v>
      </c>
      <c r="B40548" t="s">
        <v>15994</v>
      </c>
      <c r="C40548" t="s">
        <v>11941</v>
      </c>
      <c r="D40548" s="183" t="s">
        <v>15995</v>
      </c>
    </row>
    <row r="40549" spans="1:4">
      <c r="A40549">
        <v>3492</v>
      </c>
      <c r="B40549" t="s">
        <v>15996</v>
      </c>
      <c r="C40549" t="s">
        <v>11941</v>
      </c>
      <c r="D40549" s="183" t="s">
        <v>10026</v>
      </c>
    </row>
    <row r="40550" spans="1:4">
      <c r="A40550">
        <v>3491</v>
      </c>
      <c r="B40550" t="s">
        <v>15997</v>
      </c>
      <c r="C40550" t="s">
        <v>11941</v>
      </c>
      <c r="D40550" s="183" t="s">
        <v>7029</v>
      </c>
    </row>
    <row r="40551" spans="1:4">
      <c r="A40551">
        <v>3493</v>
      </c>
      <c r="B40551" t="s">
        <v>15998</v>
      </c>
      <c r="C40551" t="s">
        <v>11941</v>
      </c>
      <c r="D40551" s="183" t="s">
        <v>5620</v>
      </c>
    </row>
    <row r="40552" spans="1:4">
      <c r="A40552">
        <v>12628</v>
      </c>
      <c r="B40552" t="s">
        <v>15999</v>
      </c>
      <c r="C40552" t="s">
        <v>11941</v>
      </c>
      <c r="D40552" s="183" t="s">
        <v>2195</v>
      </c>
    </row>
    <row r="40553" spans="1:4">
      <c r="A40553">
        <v>12629</v>
      </c>
      <c r="B40553" t="s">
        <v>16000</v>
      </c>
      <c r="C40553" t="s">
        <v>11941</v>
      </c>
      <c r="D40553" s="183" t="s">
        <v>13951</v>
      </c>
    </row>
    <row r="40554" spans="1:4">
      <c r="A40554">
        <v>3481</v>
      </c>
      <c r="B40554" t="s">
        <v>16001</v>
      </c>
      <c r="C40554" t="s">
        <v>11941</v>
      </c>
      <c r="D40554" s="183" t="s">
        <v>5322</v>
      </c>
    </row>
    <row r="40555" spans="1:4">
      <c r="A40555">
        <v>3510</v>
      </c>
      <c r="B40555" t="s">
        <v>16002</v>
      </c>
      <c r="C40555" t="s">
        <v>11941</v>
      </c>
      <c r="D40555" s="183" t="s">
        <v>6752</v>
      </c>
    </row>
    <row r="40556" spans="1:4">
      <c r="A40556">
        <v>3508</v>
      </c>
      <c r="B40556" t="s">
        <v>16003</v>
      </c>
      <c r="C40556" t="s">
        <v>11941</v>
      </c>
      <c r="D40556" s="183" t="s">
        <v>16004</v>
      </c>
    </row>
    <row r="40557" spans="1:4">
      <c r="A40557">
        <v>38939</v>
      </c>
      <c r="B40557" t="s">
        <v>16005</v>
      </c>
      <c r="C40557" t="s">
        <v>11941</v>
      </c>
      <c r="D40557" s="183" t="s">
        <v>4583</v>
      </c>
    </row>
    <row r="40558" spans="1:4">
      <c r="A40558">
        <v>38940</v>
      </c>
      <c r="B40558" t="s">
        <v>16006</v>
      </c>
      <c r="C40558" t="s">
        <v>11941</v>
      </c>
      <c r="D40558" s="183" t="s">
        <v>6439</v>
      </c>
    </row>
    <row r="40559" spans="1:4">
      <c r="A40559">
        <v>38941</v>
      </c>
      <c r="B40559" t="s">
        <v>16007</v>
      </c>
      <c r="C40559" t="s">
        <v>11941</v>
      </c>
      <c r="D40559" s="183" t="s">
        <v>16008</v>
      </c>
    </row>
    <row r="40560" spans="1:4">
      <c r="A40560">
        <v>38942</v>
      </c>
      <c r="B40560" t="s">
        <v>16009</v>
      </c>
      <c r="C40560" t="s">
        <v>11941</v>
      </c>
      <c r="D40560" s="183" t="s">
        <v>5916</v>
      </c>
    </row>
    <row r="40561" spans="1:4">
      <c r="A40561">
        <v>38987</v>
      </c>
      <c r="B40561" t="s">
        <v>16010</v>
      </c>
      <c r="C40561" t="s">
        <v>11941</v>
      </c>
      <c r="D40561" s="183" t="s">
        <v>10470</v>
      </c>
    </row>
    <row r="40562" spans="1:4">
      <c r="A40562">
        <v>38988</v>
      </c>
      <c r="B40562" t="s">
        <v>16011</v>
      </c>
      <c r="C40562" t="s">
        <v>11941</v>
      </c>
      <c r="D40562" s="183" t="s">
        <v>5358</v>
      </c>
    </row>
    <row r="40563" spans="1:4">
      <c r="A40563">
        <v>38989</v>
      </c>
      <c r="B40563" t="s">
        <v>16012</v>
      </c>
      <c r="C40563" t="s">
        <v>11941</v>
      </c>
      <c r="D40563" s="183" t="s">
        <v>14757</v>
      </c>
    </row>
    <row r="40564" spans="1:4">
      <c r="A40564">
        <v>38990</v>
      </c>
      <c r="B40564" t="s">
        <v>16013</v>
      </c>
      <c r="C40564" t="s">
        <v>11941</v>
      </c>
      <c r="D40564" s="183" t="s">
        <v>16014</v>
      </c>
    </row>
    <row r="40565" spans="1:4">
      <c r="A40565">
        <v>38991</v>
      </c>
      <c r="B40565" t="s">
        <v>16015</v>
      </c>
      <c r="C40565" t="s">
        <v>11941</v>
      </c>
      <c r="D40565" s="183" t="s">
        <v>1943</v>
      </c>
    </row>
    <row r="40566" spans="1:4">
      <c r="A40566">
        <v>38913</v>
      </c>
      <c r="B40566" t="s">
        <v>16016</v>
      </c>
      <c r="C40566" t="s">
        <v>11941</v>
      </c>
      <c r="D40566" s="183" t="s">
        <v>5401</v>
      </c>
    </row>
    <row r="40567" spans="1:4">
      <c r="A40567">
        <v>38914</v>
      </c>
      <c r="B40567" t="s">
        <v>16017</v>
      </c>
      <c r="C40567" t="s">
        <v>11941</v>
      </c>
      <c r="D40567" s="183" t="s">
        <v>803</v>
      </c>
    </row>
    <row r="40568" spans="1:4">
      <c r="A40568">
        <v>38915</v>
      </c>
      <c r="B40568" t="s">
        <v>16018</v>
      </c>
      <c r="C40568" t="s">
        <v>11941</v>
      </c>
      <c r="D40568" s="183" t="s">
        <v>16019</v>
      </c>
    </row>
    <row r="40569" spans="1:4">
      <c r="A40569">
        <v>38916</v>
      </c>
      <c r="B40569" t="s">
        <v>16020</v>
      </c>
      <c r="C40569" t="s">
        <v>11941</v>
      </c>
      <c r="D40569" s="183" t="s">
        <v>16021</v>
      </c>
    </row>
    <row r="40570" spans="1:4">
      <c r="A40570">
        <v>39300</v>
      </c>
      <c r="B40570" t="s">
        <v>16022</v>
      </c>
      <c r="C40570" t="s">
        <v>11941</v>
      </c>
      <c r="D40570" s="183" t="s">
        <v>10041</v>
      </c>
    </row>
    <row r="40571" spans="1:4">
      <c r="A40571">
        <v>39301</v>
      </c>
      <c r="B40571" t="s">
        <v>16023</v>
      </c>
      <c r="C40571" t="s">
        <v>11941</v>
      </c>
      <c r="D40571" s="183" t="s">
        <v>5330</v>
      </c>
    </row>
    <row r="40572" spans="1:4">
      <c r="A40572">
        <v>39302</v>
      </c>
      <c r="B40572" t="s">
        <v>16024</v>
      </c>
      <c r="C40572" t="s">
        <v>11941</v>
      </c>
      <c r="D40572" s="183" t="s">
        <v>16025</v>
      </c>
    </row>
    <row r="40573" spans="1:4">
      <c r="A40573">
        <v>39303</v>
      </c>
      <c r="B40573" t="s">
        <v>16026</v>
      </c>
      <c r="C40573" t="s">
        <v>11941</v>
      </c>
      <c r="D40573" s="183" t="s">
        <v>10556</v>
      </c>
    </row>
    <row r="40574" spans="1:4">
      <c r="A40574">
        <v>38923</v>
      </c>
      <c r="B40574" t="s">
        <v>16027</v>
      </c>
      <c r="C40574" t="s">
        <v>11941</v>
      </c>
      <c r="D40574" s="183" t="s">
        <v>9937</v>
      </c>
    </row>
    <row r="40575" spans="1:4">
      <c r="A40575">
        <v>38925</v>
      </c>
      <c r="B40575" t="s">
        <v>16028</v>
      </c>
      <c r="C40575" t="s">
        <v>11941</v>
      </c>
      <c r="D40575" s="183" t="s">
        <v>15975</v>
      </c>
    </row>
    <row r="40576" spans="1:4">
      <c r="A40576">
        <v>38926</v>
      </c>
      <c r="B40576" t="s">
        <v>16029</v>
      </c>
      <c r="C40576" t="s">
        <v>11941</v>
      </c>
      <c r="D40576" s="183" t="s">
        <v>16030</v>
      </c>
    </row>
    <row r="40577" spans="1:4">
      <c r="A40577">
        <v>38927</v>
      </c>
      <c r="B40577" t="s">
        <v>16031</v>
      </c>
      <c r="C40577" t="s">
        <v>11941</v>
      </c>
      <c r="D40577" s="183" t="s">
        <v>7542</v>
      </c>
    </row>
    <row r="40578" spans="1:4">
      <c r="A40578">
        <v>39304</v>
      </c>
      <c r="B40578" t="s">
        <v>16032</v>
      </c>
      <c r="C40578" t="s">
        <v>11941</v>
      </c>
      <c r="D40578" s="183" t="s">
        <v>14082</v>
      </c>
    </row>
    <row r="40579" spans="1:4">
      <c r="A40579">
        <v>38924</v>
      </c>
      <c r="B40579" t="s">
        <v>16033</v>
      </c>
      <c r="C40579" t="s">
        <v>11941</v>
      </c>
      <c r="D40579" s="183" t="s">
        <v>7740</v>
      </c>
    </row>
    <row r="40580" spans="1:4">
      <c r="A40580">
        <v>39305</v>
      </c>
      <c r="B40580" t="s">
        <v>16034</v>
      </c>
      <c r="C40580" t="s">
        <v>11941</v>
      </c>
      <c r="D40580" s="183" t="s">
        <v>6949</v>
      </c>
    </row>
    <row r="40581" spans="1:4">
      <c r="A40581">
        <v>39306</v>
      </c>
      <c r="B40581" t="s">
        <v>16035</v>
      </c>
      <c r="C40581" t="s">
        <v>11941</v>
      </c>
      <c r="D40581" s="183" t="s">
        <v>12945</v>
      </c>
    </row>
    <row r="40582" spans="1:4">
      <c r="A40582">
        <v>38928</v>
      </c>
      <c r="B40582" t="s">
        <v>16036</v>
      </c>
      <c r="C40582" t="s">
        <v>11941</v>
      </c>
      <c r="D40582" s="183" t="s">
        <v>13344</v>
      </c>
    </row>
    <row r="40583" spans="1:4">
      <c r="A40583">
        <v>38929</v>
      </c>
      <c r="B40583" t="s">
        <v>16037</v>
      </c>
      <c r="C40583" t="s">
        <v>11941</v>
      </c>
      <c r="D40583" s="183" t="s">
        <v>837</v>
      </c>
    </row>
    <row r="40584" spans="1:4">
      <c r="A40584">
        <v>39307</v>
      </c>
      <c r="B40584" t="s">
        <v>16038</v>
      </c>
      <c r="C40584" t="s">
        <v>11941</v>
      </c>
      <c r="D40584" s="183" t="s">
        <v>7043</v>
      </c>
    </row>
    <row r="40585" spans="1:4">
      <c r="A40585">
        <v>38930</v>
      </c>
      <c r="B40585" t="s">
        <v>16039</v>
      </c>
      <c r="C40585" t="s">
        <v>11941</v>
      </c>
      <c r="D40585" s="183" t="s">
        <v>3503</v>
      </c>
    </row>
    <row r="40586" spans="1:4">
      <c r="A40586">
        <v>38931</v>
      </c>
      <c r="B40586" t="s">
        <v>16040</v>
      </c>
      <c r="C40586" t="s">
        <v>11941</v>
      </c>
      <c r="D40586" s="183" t="s">
        <v>8520</v>
      </c>
    </row>
    <row r="40587" spans="1:4">
      <c r="A40587">
        <v>38932</v>
      </c>
      <c r="B40587" t="s">
        <v>16041</v>
      </c>
      <c r="C40587" t="s">
        <v>11941</v>
      </c>
      <c r="D40587" s="183" t="s">
        <v>7871</v>
      </c>
    </row>
    <row r="40588" spans="1:4">
      <c r="A40588">
        <v>38934</v>
      </c>
      <c r="B40588" t="s">
        <v>16042</v>
      </c>
      <c r="C40588" t="s">
        <v>11941</v>
      </c>
      <c r="D40588" s="183" t="s">
        <v>16043</v>
      </c>
    </row>
    <row r="40589" spans="1:4">
      <c r="A40589">
        <v>38935</v>
      </c>
      <c r="B40589" t="s">
        <v>16044</v>
      </c>
      <c r="C40589" t="s">
        <v>11941</v>
      </c>
      <c r="D40589" s="183" t="s">
        <v>11643</v>
      </c>
    </row>
    <row r="40590" spans="1:4">
      <c r="A40590">
        <v>38936</v>
      </c>
      <c r="B40590" t="s">
        <v>16045</v>
      </c>
      <c r="C40590" t="s">
        <v>11941</v>
      </c>
      <c r="D40590" s="183" t="s">
        <v>16046</v>
      </c>
    </row>
    <row r="40591" spans="1:4">
      <c r="A40591">
        <v>38937</v>
      </c>
      <c r="B40591" t="s">
        <v>16047</v>
      </c>
      <c r="C40591" t="s">
        <v>11941</v>
      </c>
      <c r="D40591" s="183" t="s">
        <v>16048</v>
      </c>
    </row>
    <row r="40592" spans="1:4">
      <c r="A40592">
        <v>38938</v>
      </c>
      <c r="B40592" t="s">
        <v>16049</v>
      </c>
      <c r="C40592" t="s">
        <v>11941</v>
      </c>
      <c r="D40592" s="183" t="s">
        <v>2497</v>
      </c>
    </row>
    <row r="40593" spans="1:4">
      <c r="A40593">
        <v>3489</v>
      </c>
      <c r="B40593" t="s">
        <v>16050</v>
      </c>
      <c r="C40593" t="s">
        <v>11941</v>
      </c>
      <c r="D40593" s="183" t="s">
        <v>2551</v>
      </c>
    </row>
    <row r="40594" spans="1:4">
      <c r="A40594">
        <v>20151</v>
      </c>
      <c r="B40594" t="s">
        <v>16051</v>
      </c>
      <c r="C40594" t="s">
        <v>11941</v>
      </c>
      <c r="D40594" s="183" t="s">
        <v>16052</v>
      </c>
    </row>
    <row r="40595" spans="1:4">
      <c r="A40595">
        <v>20152</v>
      </c>
      <c r="B40595" t="s">
        <v>16053</v>
      </c>
      <c r="C40595" t="s">
        <v>11941</v>
      </c>
      <c r="D40595" s="183" t="s">
        <v>5606</v>
      </c>
    </row>
    <row r="40596" spans="1:4">
      <c r="A40596">
        <v>20148</v>
      </c>
      <c r="B40596" t="s">
        <v>16054</v>
      </c>
      <c r="C40596" t="s">
        <v>11941</v>
      </c>
      <c r="D40596" s="183" t="s">
        <v>16055</v>
      </c>
    </row>
    <row r="40597" spans="1:4">
      <c r="A40597">
        <v>20149</v>
      </c>
      <c r="B40597" t="s">
        <v>16056</v>
      </c>
      <c r="C40597" t="s">
        <v>11941</v>
      </c>
      <c r="D40597" s="183" t="s">
        <v>14753</v>
      </c>
    </row>
    <row r="40598" spans="1:4">
      <c r="A40598">
        <v>20150</v>
      </c>
      <c r="B40598" t="s">
        <v>16057</v>
      </c>
      <c r="C40598" t="s">
        <v>11941</v>
      </c>
      <c r="D40598" s="183" t="s">
        <v>14505</v>
      </c>
    </row>
    <row r="40599" spans="1:4">
      <c r="A40599">
        <v>20157</v>
      </c>
      <c r="B40599" t="s">
        <v>16058</v>
      </c>
      <c r="C40599" t="s">
        <v>11941</v>
      </c>
      <c r="D40599" s="183" t="s">
        <v>16059</v>
      </c>
    </row>
    <row r="40600" spans="1:4">
      <c r="A40600">
        <v>20158</v>
      </c>
      <c r="B40600" t="s">
        <v>16060</v>
      </c>
      <c r="C40600" t="s">
        <v>11941</v>
      </c>
      <c r="D40600" s="183" t="s">
        <v>16061</v>
      </c>
    </row>
    <row r="40601" spans="1:4">
      <c r="A40601">
        <v>20154</v>
      </c>
      <c r="B40601" t="s">
        <v>16062</v>
      </c>
      <c r="C40601" t="s">
        <v>11941</v>
      </c>
      <c r="D40601" s="183" t="s">
        <v>2139</v>
      </c>
    </row>
    <row r="40602" spans="1:4">
      <c r="A40602">
        <v>20155</v>
      </c>
      <c r="B40602" t="s">
        <v>16063</v>
      </c>
      <c r="C40602" t="s">
        <v>11941</v>
      </c>
      <c r="D40602" s="183" t="s">
        <v>707</v>
      </c>
    </row>
    <row r="40603" spans="1:4">
      <c r="A40603">
        <v>20156</v>
      </c>
      <c r="B40603" t="s">
        <v>16064</v>
      </c>
      <c r="C40603" t="s">
        <v>11941</v>
      </c>
      <c r="D40603" s="183" t="s">
        <v>6437</v>
      </c>
    </row>
    <row r="40604" spans="1:4">
      <c r="A40604">
        <v>3512</v>
      </c>
      <c r="B40604" t="s">
        <v>16065</v>
      </c>
      <c r="C40604" t="s">
        <v>11941</v>
      </c>
      <c r="D40604" s="183" t="s">
        <v>16066</v>
      </c>
    </row>
    <row r="40605" spans="1:4">
      <c r="A40605">
        <v>3499</v>
      </c>
      <c r="B40605" t="s">
        <v>16067</v>
      </c>
      <c r="C40605" t="s">
        <v>11941</v>
      </c>
      <c r="D40605" s="183" t="s">
        <v>1997</v>
      </c>
    </row>
    <row r="40606" spans="1:4">
      <c r="A40606">
        <v>3500</v>
      </c>
      <c r="B40606" t="s">
        <v>16068</v>
      </c>
      <c r="C40606" t="s">
        <v>11941</v>
      </c>
      <c r="D40606" s="183" t="s">
        <v>2011</v>
      </c>
    </row>
    <row r="40607" spans="1:4">
      <c r="A40607">
        <v>3501</v>
      </c>
      <c r="B40607" t="s">
        <v>16069</v>
      </c>
      <c r="C40607" t="s">
        <v>11941</v>
      </c>
      <c r="D40607" s="183" t="s">
        <v>16070</v>
      </c>
    </row>
    <row r="40608" spans="1:4">
      <c r="A40608">
        <v>3502</v>
      </c>
      <c r="B40608" t="s">
        <v>16071</v>
      </c>
      <c r="C40608" t="s">
        <v>11941</v>
      </c>
      <c r="D40608" s="183" t="s">
        <v>1940</v>
      </c>
    </row>
    <row r="40609" spans="1:4">
      <c r="A40609">
        <v>3503</v>
      </c>
      <c r="B40609" t="s">
        <v>16072</v>
      </c>
      <c r="C40609" t="s">
        <v>11941</v>
      </c>
      <c r="D40609" s="183" t="s">
        <v>10276</v>
      </c>
    </row>
    <row r="40610" spans="1:4">
      <c r="A40610">
        <v>3477</v>
      </c>
      <c r="B40610" t="s">
        <v>16073</v>
      </c>
      <c r="C40610" t="s">
        <v>11941</v>
      </c>
      <c r="D40610" s="183" t="s">
        <v>5204</v>
      </c>
    </row>
    <row r="40611" spans="1:4">
      <c r="A40611">
        <v>3478</v>
      </c>
      <c r="B40611" t="s">
        <v>16074</v>
      </c>
      <c r="C40611" t="s">
        <v>11941</v>
      </c>
      <c r="D40611" s="183" t="s">
        <v>16075</v>
      </c>
    </row>
    <row r="40612" spans="1:4">
      <c r="A40612">
        <v>3525</v>
      </c>
      <c r="B40612" t="s">
        <v>16076</v>
      </c>
      <c r="C40612" t="s">
        <v>11941</v>
      </c>
      <c r="D40612" s="183" t="s">
        <v>16077</v>
      </c>
    </row>
    <row r="40613" spans="1:4">
      <c r="A40613">
        <v>3511</v>
      </c>
      <c r="B40613" t="s">
        <v>16078</v>
      </c>
      <c r="C40613" t="s">
        <v>11941</v>
      </c>
      <c r="D40613" s="183" t="s">
        <v>3671</v>
      </c>
    </row>
    <row r="40614" spans="1:4">
      <c r="A40614">
        <v>38917</v>
      </c>
      <c r="B40614" t="s">
        <v>16079</v>
      </c>
      <c r="C40614" t="s">
        <v>11941</v>
      </c>
      <c r="D40614" s="183" t="s">
        <v>2179</v>
      </c>
    </row>
    <row r="40615" spans="1:4">
      <c r="A40615">
        <v>38919</v>
      </c>
      <c r="B40615" t="s">
        <v>16080</v>
      </c>
      <c r="C40615" t="s">
        <v>11941</v>
      </c>
      <c r="D40615" s="183" t="s">
        <v>7058</v>
      </c>
    </row>
    <row r="40616" spans="1:4">
      <c r="A40616">
        <v>38922</v>
      </c>
      <c r="B40616" t="s">
        <v>16081</v>
      </c>
      <c r="C40616" t="s">
        <v>11941</v>
      </c>
      <c r="D40616" s="183" t="s">
        <v>11447</v>
      </c>
    </row>
    <row r="40617" spans="1:4">
      <c r="A40617">
        <v>38921</v>
      </c>
      <c r="B40617" t="s">
        <v>16082</v>
      </c>
      <c r="C40617" t="s">
        <v>11941</v>
      </c>
      <c r="D40617" s="183" t="s">
        <v>1065</v>
      </c>
    </row>
    <row r="40618" spans="1:4">
      <c r="A40618">
        <v>38918</v>
      </c>
      <c r="B40618" t="s">
        <v>16083</v>
      </c>
      <c r="C40618" t="s">
        <v>11941</v>
      </c>
      <c r="D40618" s="183" t="s">
        <v>16084</v>
      </c>
    </row>
    <row r="40619" spans="1:4">
      <c r="A40619">
        <v>38920</v>
      </c>
      <c r="B40619" t="s">
        <v>16085</v>
      </c>
      <c r="C40619" t="s">
        <v>11941</v>
      </c>
      <c r="D40619" s="183" t="s">
        <v>625</v>
      </c>
    </row>
    <row r="40620" spans="1:4">
      <c r="A40620">
        <v>3104</v>
      </c>
      <c r="B40620" t="s">
        <v>16086</v>
      </c>
      <c r="C40620" t="s">
        <v>14262</v>
      </c>
      <c r="D40620" s="183" t="s">
        <v>16087</v>
      </c>
    </row>
    <row r="40621" spans="1:4">
      <c r="A40621">
        <v>12032</v>
      </c>
      <c r="B40621" t="s">
        <v>16088</v>
      </c>
      <c r="C40621" t="s">
        <v>12719</v>
      </c>
      <c r="D40621" s="183" t="s">
        <v>13837</v>
      </c>
    </row>
    <row r="40622" spans="1:4">
      <c r="A40622">
        <v>12030</v>
      </c>
      <c r="B40622" t="s">
        <v>16089</v>
      </c>
      <c r="C40622" t="s">
        <v>12719</v>
      </c>
      <c r="D40622" s="183" t="s">
        <v>16090</v>
      </c>
    </row>
    <row r="40623" spans="1:4">
      <c r="A40623">
        <v>10908</v>
      </c>
      <c r="B40623" t="s">
        <v>16091</v>
      </c>
      <c r="C40623" t="s">
        <v>11941</v>
      </c>
      <c r="D40623" s="183" t="s">
        <v>16092</v>
      </c>
    </row>
    <row r="40624" spans="1:4">
      <c r="A40624">
        <v>10909</v>
      </c>
      <c r="B40624" t="s">
        <v>16093</v>
      </c>
      <c r="C40624" t="s">
        <v>11941</v>
      </c>
      <c r="D40624" s="183" t="s">
        <v>16094</v>
      </c>
    </row>
    <row r="40625" spans="1:4">
      <c r="A40625">
        <v>3669</v>
      </c>
      <c r="B40625" t="s">
        <v>16095</v>
      </c>
      <c r="C40625" t="s">
        <v>11941</v>
      </c>
      <c r="D40625" s="183" t="s">
        <v>1923</v>
      </c>
    </row>
    <row r="40626" spans="1:4">
      <c r="A40626">
        <v>20138</v>
      </c>
      <c r="B40626" t="s">
        <v>16096</v>
      </c>
      <c r="C40626" t="s">
        <v>11941</v>
      </c>
      <c r="D40626" s="183" t="s">
        <v>1487</v>
      </c>
    </row>
    <row r="40627" spans="1:4">
      <c r="A40627">
        <v>20139</v>
      </c>
      <c r="B40627" t="s">
        <v>16097</v>
      </c>
      <c r="C40627" t="s">
        <v>11941</v>
      </c>
      <c r="D40627" s="183" t="s">
        <v>16098</v>
      </c>
    </row>
    <row r="40628" spans="1:4">
      <c r="A40628">
        <v>3668</v>
      </c>
      <c r="B40628" t="s">
        <v>16099</v>
      </c>
      <c r="C40628" t="s">
        <v>11941</v>
      </c>
      <c r="D40628" s="183" t="s">
        <v>14759</v>
      </c>
    </row>
    <row r="40629" spans="1:4">
      <c r="A40629">
        <v>3656</v>
      </c>
      <c r="B40629" t="s">
        <v>16100</v>
      </c>
      <c r="C40629" t="s">
        <v>11941</v>
      </c>
      <c r="D40629" s="183" t="s">
        <v>4738</v>
      </c>
    </row>
    <row r="40630" spans="1:4">
      <c r="A40630">
        <v>10911</v>
      </c>
      <c r="B40630" t="s">
        <v>16101</v>
      </c>
      <c r="C40630" t="s">
        <v>11941</v>
      </c>
      <c r="D40630" s="183" t="s">
        <v>5219</v>
      </c>
    </row>
    <row r="40631" spans="1:4">
      <c r="A40631">
        <v>3654</v>
      </c>
      <c r="B40631" t="s">
        <v>16102</v>
      </c>
      <c r="C40631" t="s">
        <v>11941</v>
      </c>
      <c r="D40631" s="183" t="s">
        <v>11238</v>
      </c>
    </row>
    <row r="40632" spans="1:4">
      <c r="A40632">
        <v>3664</v>
      </c>
      <c r="B40632" t="s">
        <v>16103</v>
      </c>
      <c r="C40632" t="s">
        <v>11941</v>
      </c>
      <c r="D40632" s="183" t="s">
        <v>14753</v>
      </c>
    </row>
    <row r="40633" spans="1:4">
      <c r="A40633">
        <v>3657</v>
      </c>
      <c r="B40633" t="s">
        <v>16104</v>
      </c>
      <c r="C40633" t="s">
        <v>11941</v>
      </c>
      <c r="D40633" s="183" t="s">
        <v>8092</v>
      </c>
    </row>
    <row r="40634" spans="1:4">
      <c r="A40634">
        <v>12625</v>
      </c>
      <c r="B40634" t="s">
        <v>16105</v>
      </c>
      <c r="C40634" t="s">
        <v>11941</v>
      </c>
      <c r="D40634" s="183" t="s">
        <v>16106</v>
      </c>
    </row>
    <row r="40635" spans="1:4">
      <c r="A40635">
        <v>20136</v>
      </c>
      <c r="B40635" t="s">
        <v>16107</v>
      </c>
      <c r="C40635" t="s">
        <v>11941</v>
      </c>
      <c r="D40635" s="183" t="s">
        <v>16108</v>
      </c>
    </row>
    <row r="40636" spans="1:4">
      <c r="A40636">
        <v>20144</v>
      </c>
      <c r="B40636" t="s">
        <v>16109</v>
      </c>
      <c r="C40636" t="s">
        <v>11941</v>
      </c>
      <c r="D40636" s="183" t="s">
        <v>16110</v>
      </c>
    </row>
    <row r="40637" spans="1:4">
      <c r="A40637">
        <v>20143</v>
      </c>
      <c r="B40637" t="s">
        <v>16111</v>
      </c>
      <c r="C40637" t="s">
        <v>11941</v>
      </c>
      <c r="D40637" s="183" t="s">
        <v>15058</v>
      </c>
    </row>
    <row r="40638" spans="1:4">
      <c r="A40638">
        <v>20145</v>
      </c>
      <c r="B40638" t="s">
        <v>16112</v>
      </c>
      <c r="C40638" t="s">
        <v>11941</v>
      </c>
      <c r="D40638" s="183" t="s">
        <v>16113</v>
      </c>
    </row>
    <row r="40639" spans="1:4">
      <c r="A40639">
        <v>20146</v>
      </c>
      <c r="B40639" t="s">
        <v>16114</v>
      </c>
      <c r="C40639" t="s">
        <v>11941</v>
      </c>
      <c r="D40639" s="183" t="s">
        <v>16115</v>
      </c>
    </row>
    <row r="40640" spans="1:4">
      <c r="A40640">
        <v>20140</v>
      </c>
      <c r="B40640" t="s">
        <v>16116</v>
      </c>
      <c r="C40640" t="s">
        <v>11941</v>
      </c>
      <c r="D40640" s="183" t="s">
        <v>2154</v>
      </c>
    </row>
    <row r="40641" spans="1:4">
      <c r="A40641">
        <v>20141</v>
      </c>
      <c r="B40641" t="s">
        <v>16117</v>
      </c>
      <c r="C40641" t="s">
        <v>11941</v>
      </c>
      <c r="D40641" s="183" t="s">
        <v>4642</v>
      </c>
    </row>
    <row r="40642" spans="1:4">
      <c r="A40642">
        <v>20142</v>
      </c>
      <c r="B40642" t="s">
        <v>16118</v>
      </c>
      <c r="C40642" t="s">
        <v>11941</v>
      </c>
      <c r="D40642" s="183" t="s">
        <v>7264</v>
      </c>
    </row>
    <row r="40643" spans="1:4">
      <c r="A40643">
        <v>3659</v>
      </c>
      <c r="B40643" t="s">
        <v>16119</v>
      </c>
      <c r="C40643" t="s">
        <v>11941</v>
      </c>
      <c r="D40643" s="183" t="s">
        <v>1890</v>
      </c>
    </row>
    <row r="40644" spans="1:4">
      <c r="A40644">
        <v>3660</v>
      </c>
      <c r="B40644" t="s">
        <v>16120</v>
      </c>
      <c r="C40644" t="s">
        <v>11941</v>
      </c>
      <c r="D40644" s="183" t="s">
        <v>16121</v>
      </c>
    </row>
    <row r="40645" spans="1:4">
      <c r="A40645">
        <v>3662</v>
      </c>
      <c r="B40645" t="s">
        <v>16122</v>
      </c>
      <c r="C40645" t="s">
        <v>11941</v>
      </c>
      <c r="D40645" s="183" t="s">
        <v>16123</v>
      </c>
    </row>
    <row r="40646" spans="1:4">
      <c r="A40646">
        <v>3661</v>
      </c>
      <c r="B40646" t="s">
        <v>16124</v>
      </c>
      <c r="C40646" t="s">
        <v>11941</v>
      </c>
      <c r="D40646" s="183" t="s">
        <v>1639</v>
      </c>
    </row>
    <row r="40647" spans="1:4">
      <c r="A40647">
        <v>3658</v>
      </c>
      <c r="B40647" t="s">
        <v>16125</v>
      </c>
      <c r="C40647" t="s">
        <v>11941</v>
      </c>
      <c r="D40647" s="183" t="s">
        <v>14505</v>
      </c>
    </row>
    <row r="40648" spans="1:4">
      <c r="A40648">
        <v>3670</v>
      </c>
      <c r="B40648" t="s">
        <v>16126</v>
      </c>
      <c r="C40648" t="s">
        <v>11941</v>
      </c>
      <c r="D40648" s="183" t="s">
        <v>12461</v>
      </c>
    </row>
    <row r="40649" spans="1:4">
      <c r="A40649">
        <v>3666</v>
      </c>
      <c r="B40649" t="s">
        <v>16127</v>
      </c>
      <c r="C40649" t="s">
        <v>11941</v>
      </c>
      <c r="D40649" s="183" t="s">
        <v>11274</v>
      </c>
    </row>
    <row r="40650" spans="1:4">
      <c r="A40650">
        <v>14157</v>
      </c>
      <c r="B40650" t="s">
        <v>16128</v>
      </c>
      <c r="C40650" t="s">
        <v>11941</v>
      </c>
      <c r="D40650" s="183" t="s">
        <v>1838</v>
      </c>
    </row>
    <row r="40651" spans="1:4">
      <c r="A40651">
        <v>3653</v>
      </c>
      <c r="B40651" t="s">
        <v>16129</v>
      </c>
      <c r="C40651" t="s">
        <v>11941</v>
      </c>
      <c r="D40651" s="183" t="s">
        <v>16130</v>
      </c>
    </row>
    <row r="40652" spans="1:4">
      <c r="A40652">
        <v>3649</v>
      </c>
      <c r="B40652" t="s">
        <v>16131</v>
      </c>
      <c r="C40652" t="s">
        <v>11941</v>
      </c>
      <c r="D40652" s="183" t="s">
        <v>16132</v>
      </c>
    </row>
    <row r="40653" spans="1:4">
      <c r="A40653">
        <v>42696</v>
      </c>
      <c r="B40653" t="s">
        <v>16133</v>
      </c>
      <c r="C40653" t="s">
        <v>11941</v>
      </c>
      <c r="D40653" s="183" t="s">
        <v>16134</v>
      </c>
    </row>
    <row r="40654" spans="1:4">
      <c r="A40654">
        <v>42697</v>
      </c>
      <c r="B40654" t="s">
        <v>16135</v>
      </c>
      <c r="C40654" t="s">
        <v>11941</v>
      </c>
      <c r="D40654" s="183" t="s">
        <v>16136</v>
      </c>
    </row>
    <row r="40655" spans="1:4">
      <c r="A40655">
        <v>42698</v>
      </c>
      <c r="B40655" t="s">
        <v>16137</v>
      </c>
      <c r="C40655" t="s">
        <v>11941</v>
      </c>
      <c r="D40655" s="183" t="s">
        <v>16138</v>
      </c>
    </row>
    <row r="40656" spans="1:4">
      <c r="A40656">
        <v>39875</v>
      </c>
      <c r="B40656" t="s">
        <v>16139</v>
      </c>
      <c r="C40656" t="s">
        <v>11941</v>
      </c>
      <c r="D40656" s="183" t="s">
        <v>16140</v>
      </c>
    </row>
    <row r="40657" spans="1:4">
      <c r="A40657">
        <v>39876</v>
      </c>
      <c r="B40657" t="s">
        <v>16141</v>
      </c>
      <c r="C40657" t="s">
        <v>11941</v>
      </c>
      <c r="D40657" s="183" t="s">
        <v>16142</v>
      </c>
    </row>
    <row r="40658" spans="1:4">
      <c r="A40658">
        <v>39877</v>
      </c>
      <c r="B40658" t="s">
        <v>16143</v>
      </c>
      <c r="C40658" t="s">
        <v>11941</v>
      </c>
      <c r="D40658" s="183" t="s">
        <v>16144</v>
      </c>
    </row>
    <row r="40659" spans="1:4">
      <c r="A40659">
        <v>39878</v>
      </c>
      <c r="B40659" t="s">
        <v>16145</v>
      </c>
      <c r="C40659" t="s">
        <v>11941</v>
      </c>
      <c r="D40659" s="183" t="s">
        <v>16146</v>
      </c>
    </row>
    <row r="40660" spans="1:4">
      <c r="A40660">
        <v>39872</v>
      </c>
      <c r="B40660" t="s">
        <v>16147</v>
      </c>
      <c r="C40660" t="s">
        <v>11941</v>
      </c>
      <c r="D40660" s="183" t="s">
        <v>16148</v>
      </c>
    </row>
    <row r="40661" spans="1:4">
      <c r="A40661">
        <v>39873</v>
      </c>
      <c r="B40661" t="s">
        <v>16149</v>
      </c>
      <c r="C40661" t="s">
        <v>11941</v>
      </c>
      <c r="D40661" s="183" t="s">
        <v>16150</v>
      </c>
    </row>
    <row r="40662" spans="1:4">
      <c r="A40662">
        <v>39874</v>
      </c>
      <c r="B40662" t="s">
        <v>16151</v>
      </c>
      <c r="C40662" t="s">
        <v>11941</v>
      </c>
      <c r="D40662" s="183" t="s">
        <v>16152</v>
      </c>
    </row>
    <row r="40663" spans="1:4">
      <c r="A40663">
        <v>3674</v>
      </c>
      <c r="B40663" t="s">
        <v>16153</v>
      </c>
      <c r="C40663" t="s">
        <v>11964</v>
      </c>
      <c r="D40663" s="183" t="s">
        <v>16154</v>
      </c>
    </row>
    <row r="40664" spans="1:4">
      <c r="A40664">
        <v>3681</v>
      </c>
      <c r="B40664" t="s">
        <v>16155</v>
      </c>
      <c r="C40664" t="s">
        <v>11964</v>
      </c>
      <c r="D40664" s="183" t="s">
        <v>16156</v>
      </c>
    </row>
    <row r="40665" spans="1:4">
      <c r="A40665">
        <v>3676</v>
      </c>
      <c r="B40665" t="s">
        <v>16157</v>
      </c>
      <c r="C40665" t="s">
        <v>11964</v>
      </c>
      <c r="D40665" s="183" t="s">
        <v>16158</v>
      </c>
    </row>
    <row r="40666" spans="1:4">
      <c r="A40666">
        <v>3679</v>
      </c>
      <c r="B40666" t="s">
        <v>16159</v>
      </c>
      <c r="C40666" t="s">
        <v>11964</v>
      </c>
      <c r="D40666" s="183" t="s">
        <v>16160</v>
      </c>
    </row>
    <row r="40667" spans="1:4">
      <c r="A40667">
        <v>3672</v>
      </c>
      <c r="B40667" t="s">
        <v>16161</v>
      </c>
      <c r="C40667" t="s">
        <v>11964</v>
      </c>
      <c r="D40667" s="183" t="s">
        <v>2188</v>
      </c>
    </row>
    <row r="40668" spans="1:4">
      <c r="A40668">
        <v>3671</v>
      </c>
      <c r="B40668" t="s">
        <v>16162</v>
      </c>
      <c r="C40668" t="s">
        <v>11964</v>
      </c>
      <c r="D40668" s="183" t="s">
        <v>945</v>
      </c>
    </row>
    <row r="40669" spans="1:4">
      <c r="A40669">
        <v>3673</v>
      </c>
      <c r="B40669" t="s">
        <v>16163</v>
      </c>
      <c r="C40669" t="s">
        <v>11964</v>
      </c>
      <c r="D40669" s="183" t="s">
        <v>11271</v>
      </c>
    </row>
    <row r="40670" spans="1:4">
      <c r="A40670">
        <v>38394</v>
      </c>
      <c r="B40670" t="s">
        <v>16164</v>
      </c>
      <c r="C40670" t="s">
        <v>11941</v>
      </c>
      <c r="D40670" s="183" t="s">
        <v>16165</v>
      </c>
    </row>
    <row r="40671" spans="1:4">
      <c r="A40671">
        <v>3729</v>
      </c>
      <c r="B40671" t="s">
        <v>16166</v>
      </c>
      <c r="C40671" t="s">
        <v>11941</v>
      </c>
      <c r="D40671" s="183" t="s">
        <v>16167</v>
      </c>
    </row>
    <row r="40672" spans="1:4">
      <c r="A40672">
        <v>39357</v>
      </c>
      <c r="B40672" t="s">
        <v>16168</v>
      </c>
      <c r="C40672" t="s">
        <v>11941</v>
      </c>
      <c r="D40672" s="183" t="s">
        <v>16169</v>
      </c>
    </row>
    <row r="40673" spans="1:4">
      <c r="A40673">
        <v>39358</v>
      </c>
      <c r="B40673" t="s">
        <v>16170</v>
      </c>
      <c r="C40673" t="s">
        <v>11941</v>
      </c>
      <c r="D40673" s="183" t="s">
        <v>16171</v>
      </c>
    </row>
    <row r="40674" spans="1:4">
      <c r="A40674">
        <v>39356</v>
      </c>
      <c r="B40674" t="s">
        <v>16172</v>
      </c>
      <c r="C40674" t="s">
        <v>11941</v>
      </c>
      <c r="D40674" s="183" t="s">
        <v>16173</v>
      </c>
    </row>
    <row r="40675" spans="1:4">
      <c r="A40675">
        <v>39355</v>
      </c>
      <c r="B40675" t="s">
        <v>16174</v>
      </c>
      <c r="C40675" t="s">
        <v>11941</v>
      </c>
      <c r="D40675" s="183" t="s">
        <v>16175</v>
      </c>
    </row>
    <row r="40676" spans="1:4">
      <c r="A40676">
        <v>39353</v>
      </c>
      <c r="B40676" t="s">
        <v>16176</v>
      </c>
      <c r="C40676" t="s">
        <v>11941</v>
      </c>
      <c r="D40676" s="183" t="s">
        <v>16177</v>
      </c>
    </row>
    <row r="40677" spans="1:4">
      <c r="A40677">
        <v>39354</v>
      </c>
      <c r="B40677" t="s">
        <v>16178</v>
      </c>
      <c r="C40677" t="s">
        <v>11941</v>
      </c>
      <c r="D40677" s="183" t="s">
        <v>16179</v>
      </c>
    </row>
    <row r="40678" spans="1:4">
      <c r="A40678">
        <v>39398</v>
      </c>
      <c r="B40678" t="s">
        <v>16180</v>
      </c>
      <c r="C40678" t="s">
        <v>11941</v>
      </c>
      <c r="D40678" s="183" t="s">
        <v>16181</v>
      </c>
    </row>
    <row r="40679" spans="1:4">
      <c r="A40679">
        <v>13343</v>
      </c>
      <c r="B40679" t="s">
        <v>16182</v>
      </c>
      <c r="C40679" t="s">
        <v>11941</v>
      </c>
      <c r="D40679" s="183" t="s">
        <v>16183</v>
      </c>
    </row>
    <row r="40680" spans="1:4">
      <c r="A40680">
        <v>12118</v>
      </c>
      <c r="B40680" t="s">
        <v>16184</v>
      </c>
      <c r="C40680" t="s">
        <v>11941</v>
      </c>
      <c r="D40680" s="183" t="s">
        <v>16019</v>
      </c>
    </row>
    <row r="40681" spans="1:4">
      <c r="A40681">
        <v>39482</v>
      </c>
      <c r="B40681" t="s">
        <v>16185</v>
      </c>
      <c r="C40681" t="s">
        <v>11941</v>
      </c>
      <c r="D40681" s="183" t="s">
        <v>16186</v>
      </c>
    </row>
    <row r="40682" spans="1:4">
      <c r="A40682">
        <v>39486</v>
      </c>
      <c r="B40682" t="s">
        <v>16187</v>
      </c>
      <c r="C40682" t="s">
        <v>11941</v>
      </c>
      <c r="D40682" s="183" t="s">
        <v>16188</v>
      </c>
    </row>
    <row r="40683" spans="1:4">
      <c r="A40683">
        <v>39483</v>
      </c>
      <c r="B40683" t="s">
        <v>16189</v>
      </c>
      <c r="C40683" t="s">
        <v>11941</v>
      </c>
      <c r="D40683" s="183" t="s">
        <v>16190</v>
      </c>
    </row>
    <row r="40684" spans="1:4">
      <c r="A40684">
        <v>39487</v>
      </c>
      <c r="B40684" t="s">
        <v>16191</v>
      </c>
      <c r="C40684" t="s">
        <v>11941</v>
      </c>
      <c r="D40684" s="183" t="s">
        <v>16192</v>
      </c>
    </row>
    <row r="40685" spans="1:4">
      <c r="A40685">
        <v>39484</v>
      </c>
      <c r="B40685" t="s">
        <v>16193</v>
      </c>
      <c r="C40685" t="s">
        <v>11941</v>
      </c>
      <c r="D40685" s="183" t="s">
        <v>16194</v>
      </c>
    </row>
    <row r="40686" spans="1:4">
      <c r="A40686">
        <v>39488</v>
      </c>
      <c r="B40686" t="s">
        <v>16195</v>
      </c>
      <c r="C40686" t="s">
        <v>11941</v>
      </c>
      <c r="D40686" s="183" t="s">
        <v>16196</v>
      </c>
    </row>
    <row r="40687" spans="1:4">
      <c r="A40687">
        <v>39485</v>
      </c>
      <c r="B40687" t="s">
        <v>16197</v>
      </c>
      <c r="C40687" t="s">
        <v>11941</v>
      </c>
      <c r="D40687" s="183" t="s">
        <v>16198</v>
      </c>
    </row>
    <row r="40688" spans="1:4">
      <c r="A40688">
        <v>39489</v>
      </c>
      <c r="B40688" t="s">
        <v>16199</v>
      </c>
      <c r="C40688" t="s">
        <v>11941</v>
      </c>
      <c r="D40688" s="183" t="s">
        <v>16200</v>
      </c>
    </row>
    <row r="40689" spans="1:4">
      <c r="A40689">
        <v>39494</v>
      </c>
      <c r="B40689" t="s">
        <v>16201</v>
      </c>
      <c r="C40689" t="s">
        <v>11941</v>
      </c>
      <c r="D40689" s="183" t="s">
        <v>16202</v>
      </c>
    </row>
    <row r="40690" spans="1:4">
      <c r="A40690">
        <v>39490</v>
      </c>
      <c r="B40690" t="s">
        <v>16203</v>
      </c>
      <c r="C40690" t="s">
        <v>11941</v>
      </c>
      <c r="D40690" s="183" t="s">
        <v>16204</v>
      </c>
    </row>
    <row r="40691" spans="1:4">
      <c r="A40691">
        <v>39495</v>
      </c>
      <c r="B40691" t="s">
        <v>16205</v>
      </c>
      <c r="C40691" t="s">
        <v>11941</v>
      </c>
      <c r="D40691" s="183" t="s">
        <v>16186</v>
      </c>
    </row>
    <row r="40692" spans="1:4">
      <c r="A40692">
        <v>39491</v>
      </c>
      <c r="B40692" t="s">
        <v>16206</v>
      </c>
      <c r="C40692" t="s">
        <v>11941</v>
      </c>
      <c r="D40692" s="183" t="s">
        <v>16207</v>
      </c>
    </row>
    <row r="40693" spans="1:4">
      <c r="A40693">
        <v>39496</v>
      </c>
      <c r="B40693" t="s">
        <v>16208</v>
      </c>
      <c r="C40693" t="s">
        <v>11941</v>
      </c>
      <c r="D40693" s="183" t="s">
        <v>16209</v>
      </c>
    </row>
    <row r="40694" spans="1:4">
      <c r="A40694">
        <v>39492</v>
      </c>
      <c r="B40694" t="s">
        <v>16210</v>
      </c>
      <c r="C40694" t="s">
        <v>11941</v>
      </c>
      <c r="D40694" s="183" t="s">
        <v>16211</v>
      </c>
    </row>
    <row r="40695" spans="1:4">
      <c r="A40695">
        <v>39497</v>
      </c>
      <c r="B40695" t="s">
        <v>16212</v>
      </c>
      <c r="C40695" t="s">
        <v>11941</v>
      </c>
      <c r="D40695" s="183" t="s">
        <v>16213</v>
      </c>
    </row>
    <row r="40696" spans="1:4">
      <c r="A40696">
        <v>39493</v>
      </c>
      <c r="B40696" t="s">
        <v>16214</v>
      </c>
      <c r="C40696" t="s">
        <v>11941</v>
      </c>
      <c r="D40696" s="183" t="s">
        <v>16215</v>
      </c>
    </row>
    <row r="40697" spans="1:4">
      <c r="A40697">
        <v>39500</v>
      </c>
      <c r="B40697" t="s">
        <v>16216</v>
      </c>
      <c r="C40697" t="s">
        <v>11941</v>
      </c>
      <c r="D40697" s="183" t="s">
        <v>16217</v>
      </c>
    </row>
    <row r="40698" spans="1:4">
      <c r="A40698">
        <v>39498</v>
      </c>
      <c r="B40698" t="s">
        <v>16218</v>
      </c>
      <c r="C40698" t="s">
        <v>11941</v>
      </c>
      <c r="D40698" s="183" t="s">
        <v>16219</v>
      </c>
    </row>
    <row r="40699" spans="1:4">
      <c r="A40699">
        <v>39501</v>
      </c>
      <c r="B40699" t="s">
        <v>16220</v>
      </c>
      <c r="C40699" t="s">
        <v>11941</v>
      </c>
      <c r="D40699" s="183" t="s">
        <v>16221</v>
      </c>
    </row>
    <row r="40700" spans="1:4">
      <c r="A40700">
        <v>39499</v>
      </c>
      <c r="B40700" t="s">
        <v>16222</v>
      </c>
      <c r="C40700" t="s">
        <v>11941</v>
      </c>
      <c r="D40700" s="183" t="s">
        <v>16223</v>
      </c>
    </row>
    <row r="40701" spans="1:4">
      <c r="A40701">
        <v>3733</v>
      </c>
      <c r="B40701" t="s">
        <v>16224</v>
      </c>
      <c r="C40701" t="s">
        <v>11944</v>
      </c>
      <c r="D40701" s="183" t="s">
        <v>16225</v>
      </c>
    </row>
    <row r="40702" spans="1:4">
      <c r="A40702">
        <v>3731</v>
      </c>
      <c r="B40702" t="s">
        <v>16226</v>
      </c>
      <c r="C40702" t="s">
        <v>11944</v>
      </c>
      <c r="D40702" s="183" t="s">
        <v>8370</v>
      </c>
    </row>
    <row r="40703" spans="1:4">
      <c r="A40703">
        <v>38137</v>
      </c>
      <c r="B40703" t="s">
        <v>16227</v>
      </c>
      <c r="C40703" t="s">
        <v>11944</v>
      </c>
      <c r="D40703" s="183" t="s">
        <v>16228</v>
      </c>
    </row>
    <row r="40704" spans="1:4">
      <c r="A40704">
        <v>38135</v>
      </c>
      <c r="B40704" t="s">
        <v>16229</v>
      </c>
      <c r="C40704" t="s">
        <v>11944</v>
      </c>
      <c r="D40704" s="183" t="s">
        <v>16230</v>
      </c>
    </row>
    <row r="40705" spans="1:4">
      <c r="A40705">
        <v>38138</v>
      </c>
      <c r="B40705" t="s">
        <v>16231</v>
      </c>
      <c r="C40705" t="s">
        <v>11944</v>
      </c>
      <c r="D40705" s="183" t="s">
        <v>16232</v>
      </c>
    </row>
    <row r="40706" spans="1:4">
      <c r="A40706">
        <v>3736</v>
      </c>
      <c r="B40706" t="s">
        <v>16233</v>
      </c>
      <c r="C40706" t="s">
        <v>11944</v>
      </c>
      <c r="D40706" s="183" t="s">
        <v>7500</v>
      </c>
    </row>
    <row r="40707" spans="1:4">
      <c r="A40707">
        <v>3741</v>
      </c>
      <c r="B40707" t="s">
        <v>16234</v>
      </c>
      <c r="C40707" t="s">
        <v>11944</v>
      </c>
      <c r="D40707" s="183" t="s">
        <v>9829</v>
      </c>
    </row>
    <row r="40708" spans="1:4">
      <c r="A40708">
        <v>3745</v>
      </c>
      <c r="B40708" t="s">
        <v>16235</v>
      </c>
      <c r="C40708" t="s">
        <v>11944</v>
      </c>
      <c r="D40708" s="183" t="s">
        <v>16236</v>
      </c>
    </row>
    <row r="40709" spans="1:4">
      <c r="A40709">
        <v>3743</v>
      </c>
      <c r="B40709" t="s">
        <v>16237</v>
      </c>
      <c r="C40709" t="s">
        <v>11944</v>
      </c>
      <c r="D40709" s="183" t="s">
        <v>16238</v>
      </c>
    </row>
    <row r="40710" spans="1:4">
      <c r="A40710">
        <v>3744</v>
      </c>
      <c r="B40710" t="s">
        <v>16239</v>
      </c>
      <c r="C40710" t="s">
        <v>11944</v>
      </c>
      <c r="D40710" s="183" t="s">
        <v>16240</v>
      </c>
    </row>
    <row r="40711" spans="1:4">
      <c r="A40711">
        <v>3739</v>
      </c>
      <c r="B40711" t="s">
        <v>16241</v>
      </c>
      <c r="C40711" t="s">
        <v>11944</v>
      </c>
      <c r="D40711" s="183" t="s">
        <v>16242</v>
      </c>
    </row>
    <row r="40712" spans="1:4">
      <c r="A40712">
        <v>3737</v>
      </c>
      <c r="B40712" t="s">
        <v>16243</v>
      </c>
      <c r="C40712" t="s">
        <v>11944</v>
      </c>
      <c r="D40712" s="183" t="s">
        <v>14764</v>
      </c>
    </row>
    <row r="40713" spans="1:4">
      <c r="A40713">
        <v>3738</v>
      </c>
      <c r="B40713" t="s">
        <v>16244</v>
      </c>
      <c r="C40713" t="s">
        <v>11944</v>
      </c>
      <c r="D40713" s="183" t="s">
        <v>11229</v>
      </c>
    </row>
    <row r="40714" spans="1:4">
      <c r="A40714">
        <v>3747</v>
      </c>
      <c r="B40714" t="s">
        <v>16245</v>
      </c>
      <c r="C40714" t="s">
        <v>11944</v>
      </c>
      <c r="D40714" s="183" t="s">
        <v>16240</v>
      </c>
    </row>
    <row r="40715" spans="1:4">
      <c r="A40715">
        <v>11649</v>
      </c>
      <c r="B40715" t="s">
        <v>16246</v>
      </c>
      <c r="C40715" t="s">
        <v>11941</v>
      </c>
      <c r="D40715" s="183" t="s">
        <v>16247</v>
      </c>
    </row>
    <row r="40716" spans="1:4">
      <c r="A40716">
        <v>11650</v>
      </c>
      <c r="B40716" t="s">
        <v>16248</v>
      </c>
      <c r="C40716" t="s">
        <v>11941</v>
      </c>
      <c r="D40716" s="183" t="s">
        <v>16249</v>
      </c>
    </row>
    <row r="40717" spans="1:4">
      <c r="A40717">
        <v>3742</v>
      </c>
      <c r="B40717" t="s">
        <v>16250</v>
      </c>
      <c r="C40717" t="s">
        <v>11944</v>
      </c>
      <c r="D40717" s="183" t="s">
        <v>16251</v>
      </c>
    </row>
    <row r="40718" spans="1:4">
      <c r="A40718">
        <v>3746</v>
      </c>
      <c r="B40718" t="s">
        <v>16252</v>
      </c>
      <c r="C40718" t="s">
        <v>11944</v>
      </c>
      <c r="D40718" s="183" t="s">
        <v>7795</v>
      </c>
    </row>
    <row r="40719" spans="1:4">
      <c r="A40719">
        <v>13250</v>
      </c>
      <c r="B40719" t="s">
        <v>16253</v>
      </c>
      <c r="C40719" t="s">
        <v>11941</v>
      </c>
      <c r="D40719" s="183" t="s">
        <v>11838</v>
      </c>
    </row>
    <row r="40720" spans="1:4">
      <c r="A40720">
        <v>11641</v>
      </c>
      <c r="B40720" t="s">
        <v>16254</v>
      </c>
      <c r="C40720" t="s">
        <v>11944</v>
      </c>
      <c r="D40720" s="183" t="s">
        <v>16255</v>
      </c>
    </row>
    <row r="40721" spans="1:4">
      <c r="A40721">
        <v>21106</v>
      </c>
      <c r="B40721" t="s">
        <v>16256</v>
      </c>
      <c r="C40721" t="s">
        <v>12029</v>
      </c>
      <c r="D40721" s="183" t="s">
        <v>11724</v>
      </c>
    </row>
    <row r="40722" spans="1:4">
      <c r="A40722">
        <v>3755</v>
      </c>
      <c r="B40722" t="s">
        <v>16257</v>
      </c>
      <c r="C40722" t="s">
        <v>11941</v>
      </c>
      <c r="D40722" s="183" t="s">
        <v>9306</v>
      </c>
    </row>
    <row r="40723" spans="1:4">
      <c r="A40723">
        <v>3750</v>
      </c>
      <c r="B40723" t="s">
        <v>16258</v>
      </c>
      <c r="C40723" t="s">
        <v>11941</v>
      </c>
      <c r="D40723" s="183" t="s">
        <v>16259</v>
      </c>
    </row>
    <row r="40724" spans="1:4">
      <c r="A40724">
        <v>3756</v>
      </c>
      <c r="B40724" t="s">
        <v>16260</v>
      </c>
      <c r="C40724" t="s">
        <v>11941</v>
      </c>
      <c r="D40724" s="183" t="s">
        <v>16261</v>
      </c>
    </row>
    <row r="40725" spans="1:4">
      <c r="A40725">
        <v>39377</v>
      </c>
      <c r="B40725" t="s">
        <v>16262</v>
      </c>
      <c r="C40725" t="s">
        <v>11941</v>
      </c>
      <c r="D40725" s="183" t="s">
        <v>16263</v>
      </c>
    </row>
    <row r="40726" spans="1:4">
      <c r="A40726">
        <v>38191</v>
      </c>
      <c r="B40726" t="s">
        <v>16264</v>
      </c>
      <c r="C40726" t="s">
        <v>11941</v>
      </c>
      <c r="D40726" s="183" t="s">
        <v>13346</v>
      </c>
    </row>
    <row r="40727" spans="1:4">
      <c r="A40727">
        <v>39381</v>
      </c>
      <c r="B40727" t="s">
        <v>16265</v>
      </c>
      <c r="C40727" t="s">
        <v>11941</v>
      </c>
      <c r="D40727" s="183" t="s">
        <v>8152</v>
      </c>
    </row>
    <row r="40728" spans="1:4">
      <c r="A40728">
        <v>38780</v>
      </c>
      <c r="B40728" t="s">
        <v>451</v>
      </c>
      <c r="C40728" t="s">
        <v>11941</v>
      </c>
      <c r="D40728" s="183" t="s">
        <v>10814</v>
      </c>
    </row>
    <row r="40729" spans="1:4">
      <c r="A40729">
        <v>38781</v>
      </c>
      <c r="B40729" t="s">
        <v>16266</v>
      </c>
      <c r="C40729" t="s">
        <v>11941</v>
      </c>
      <c r="D40729" s="183" t="s">
        <v>16267</v>
      </c>
    </row>
    <row r="40730" spans="1:4">
      <c r="A40730">
        <v>38192</v>
      </c>
      <c r="B40730" t="s">
        <v>16268</v>
      </c>
      <c r="C40730" t="s">
        <v>11941</v>
      </c>
      <c r="D40730" s="183" t="s">
        <v>16269</v>
      </c>
    </row>
    <row r="40731" spans="1:4">
      <c r="A40731">
        <v>3753</v>
      </c>
      <c r="B40731" t="s">
        <v>16270</v>
      </c>
      <c r="C40731" t="s">
        <v>11941</v>
      </c>
      <c r="D40731" s="183" t="s">
        <v>4621</v>
      </c>
    </row>
    <row r="40732" spans="1:4">
      <c r="A40732">
        <v>38782</v>
      </c>
      <c r="B40732" t="s">
        <v>16271</v>
      </c>
      <c r="C40732" t="s">
        <v>11941</v>
      </c>
      <c r="D40732" s="183" t="s">
        <v>7369</v>
      </c>
    </row>
    <row r="40733" spans="1:4">
      <c r="A40733">
        <v>38778</v>
      </c>
      <c r="B40733" t="s">
        <v>16272</v>
      </c>
      <c r="C40733" t="s">
        <v>11941</v>
      </c>
      <c r="D40733" s="183" t="s">
        <v>16273</v>
      </c>
    </row>
    <row r="40734" spans="1:4">
      <c r="A40734">
        <v>38779</v>
      </c>
      <c r="B40734" t="s">
        <v>16274</v>
      </c>
      <c r="C40734" t="s">
        <v>11941</v>
      </c>
      <c r="D40734" s="183" t="s">
        <v>4746</v>
      </c>
    </row>
    <row r="40735" spans="1:4">
      <c r="A40735">
        <v>39388</v>
      </c>
      <c r="B40735" t="s">
        <v>16275</v>
      </c>
      <c r="C40735" t="s">
        <v>11941</v>
      </c>
      <c r="D40735" s="183" t="s">
        <v>16276</v>
      </c>
    </row>
    <row r="40736" spans="1:4">
      <c r="A40736">
        <v>39387</v>
      </c>
      <c r="B40736" t="s">
        <v>16277</v>
      </c>
      <c r="C40736" t="s">
        <v>11941</v>
      </c>
      <c r="D40736" s="183" t="s">
        <v>4261</v>
      </c>
    </row>
    <row r="40737" spans="1:4">
      <c r="A40737">
        <v>39386</v>
      </c>
      <c r="B40737" t="s">
        <v>16278</v>
      </c>
      <c r="C40737" t="s">
        <v>11941</v>
      </c>
      <c r="D40737" s="183" t="s">
        <v>10525</v>
      </c>
    </row>
    <row r="40738" spans="1:4">
      <c r="A40738">
        <v>38194</v>
      </c>
      <c r="B40738" t="s">
        <v>16279</v>
      </c>
      <c r="C40738" t="s">
        <v>11941</v>
      </c>
      <c r="D40738" s="183" t="s">
        <v>11349</v>
      </c>
    </row>
    <row r="40739" spans="1:4">
      <c r="A40739">
        <v>38193</v>
      </c>
      <c r="B40739" t="s">
        <v>16280</v>
      </c>
      <c r="C40739" t="s">
        <v>11941</v>
      </c>
      <c r="D40739" s="183" t="s">
        <v>3527</v>
      </c>
    </row>
    <row r="40740" spans="1:4">
      <c r="A40740">
        <v>12216</v>
      </c>
      <c r="B40740" t="s">
        <v>16281</v>
      </c>
      <c r="C40740" t="s">
        <v>11941</v>
      </c>
      <c r="D40740" s="183" t="s">
        <v>16282</v>
      </c>
    </row>
    <row r="40741" spans="1:4">
      <c r="A40741">
        <v>3757</v>
      </c>
      <c r="B40741" t="s">
        <v>16283</v>
      </c>
      <c r="C40741" t="s">
        <v>11941</v>
      </c>
      <c r="D40741" s="183" t="s">
        <v>16284</v>
      </c>
    </row>
    <row r="40742" spans="1:4">
      <c r="A40742">
        <v>3758</v>
      </c>
      <c r="B40742" t="s">
        <v>16285</v>
      </c>
      <c r="C40742" t="s">
        <v>11941</v>
      </c>
      <c r="D40742" s="183" t="s">
        <v>16286</v>
      </c>
    </row>
    <row r="40743" spans="1:4">
      <c r="A40743">
        <v>12214</v>
      </c>
      <c r="B40743" t="s">
        <v>16287</v>
      </c>
      <c r="C40743" t="s">
        <v>11941</v>
      </c>
      <c r="D40743" s="183" t="s">
        <v>6540</v>
      </c>
    </row>
    <row r="40744" spans="1:4">
      <c r="A40744">
        <v>3749</v>
      </c>
      <c r="B40744" t="s">
        <v>16288</v>
      </c>
      <c r="C40744" t="s">
        <v>11941</v>
      </c>
      <c r="D40744" s="183" t="s">
        <v>16289</v>
      </c>
    </row>
    <row r="40745" spans="1:4">
      <c r="A40745">
        <v>3751</v>
      </c>
      <c r="B40745" t="s">
        <v>16290</v>
      </c>
      <c r="C40745" t="s">
        <v>11941</v>
      </c>
      <c r="D40745" s="183" t="s">
        <v>753</v>
      </c>
    </row>
    <row r="40746" spans="1:4">
      <c r="A40746">
        <v>39376</v>
      </c>
      <c r="B40746" t="s">
        <v>16291</v>
      </c>
      <c r="C40746" t="s">
        <v>11941</v>
      </c>
      <c r="D40746" s="183" t="s">
        <v>16292</v>
      </c>
    </row>
    <row r="40747" spans="1:4">
      <c r="A40747">
        <v>3752</v>
      </c>
      <c r="B40747" t="s">
        <v>16293</v>
      </c>
      <c r="C40747" t="s">
        <v>11941</v>
      </c>
      <c r="D40747" s="183" t="s">
        <v>16294</v>
      </c>
    </row>
    <row r="40748" spans="1:4">
      <c r="A40748">
        <v>746</v>
      </c>
      <c r="B40748" t="s">
        <v>16295</v>
      </c>
      <c r="C40748" t="s">
        <v>11941</v>
      </c>
      <c r="D40748" s="183" t="s">
        <v>16296</v>
      </c>
    </row>
    <row r="40749" spans="1:4">
      <c r="A40749">
        <v>36521</v>
      </c>
      <c r="B40749" t="s">
        <v>16297</v>
      </c>
      <c r="C40749" t="s">
        <v>11941</v>
      </c>
      <c r="D40749" s="183" t="s">
        <v>16298</v>
      </c>
    </row>
    <row r="40750" spans="1:4">
      <c r="A40750">
        <v>36794</v>
      </c>
      <c r="B40750" t="s">
        <v>16299</v>
      </c>
      <c r="C40750" t="s">
        <v>11941</v>
      </c>
      <c r="D40750" s="183" t="s">
        <v>16300</v>
      </c>
    </row>
    <row r="40751" spans="1:4">
      <c r="A40751">
        <v>10426</v>
      </c>
      <c r="B40751" t="s">
        <v>16301</v>
      </c>
      <c r="C40751" t="s">
        <v>11941</v>
      </c>
      <c r="D40751" s="183" t="s">
        <v>16302</v>
      </c>
    </row>
    <row r="40752" spans="1:4">
      <c r="A40752">
        <v>10425</v>
      </c>
      <c r="B40752" t="s">
        <v>16303</v>
      </c>
      <c r="C40752" t="s">
        <v>11941</v>
      </c>
      <c r="D40752" s="183" t="s">
        <v>16304</v>
      </c>
    </row>
    <row r="40753" spans="1:4">
      <c r="A40753">
        <v>10431</v>
      </c>
      <c r="B40753" t="s">
        <v>16305</v>
      </c>
      <c r="C40753" t="s">
        <v>11941</v>
      </c>
      <c r="D40753" s="183" t="s">
        <v>16306</v>
      </c>
    </row>
    <row r="40754" spans="1:4">
      <c r="A40754">
        <v>10429</v>
      </c>
      <c r="B40754" t="s">
        <v>16307</v>
      </c>
      <c r="C40754" t="s">
        <v>11941</v>
      </c>
      <c r="D40754" s="183" t="s">
        <v>16308</v>
      </c>
    </row>
    <row r="40755" spans="1:4">
      <c r="A40755">
        <v>20269</v>
      </c>
      <c r="B40755" t="s">
        <v>16309</v>
      </c>
      <c r="C40755" t="s">
        <v>11941</v>
      </c>
      <c r="D40755" s="183" t="s">
        <v>16310</v>
      </c>
    </row>
    <row r="40756" spans="1:4">
      <c r="A40756">
        <v>20270</v>
      </c>
      <c r="B40756" t="s">
        <v>16311</v>
      </c>
      <c r="C40756" t="s">
        <v>11941</v>
      </c>
      <c r="D40756" s="183" t="s">
        <v>16312</v>
      </c>
    </row>
    <row r="40757" spans="1:4">
      <c r="A40757">
        <v>11696</v>
      </c>
      <c r="B40757" t="s">
        <v>16313</v>
      </c>
      <c r="C40757" t="s">
        <v>11941</v>
      </c>
      <c r="D40757" s="183" t="s">
        <v>16314</v>
      </c>
    </row>
    <row r="40758" spans="1:4">
      <c r="A40758">
        <v>10427</v>
      </c>
      <c r="B40758" t="s">
        <v>16315</v>
      </c>
      <c r="C40758" t="s">
        <v>11941</v>
      </c>
      <c r="D40758" s="183" t="s">
        <v>16316</v>
      </c>
    </row>
    <row r="40759" spans="1:4">
      <c r="A40759">
        <v>10428</v>
      </c>
      <c r="B40759" t="s">
        <v>16317</v>
      </c>
      <c r="C40759" t="s">
        <v>11941</v>
      </c>
      <c r="D40759" s="183" t="s">
        <v>16318</v>
      </c>
    </row>
    <row r="40760" spans="1:4">
      <c r="A40760">
        <v>2354</v>
      </c>
      <c r="B40760" t="s">
        <v>16319</v>
      </c>
      <c r="C40760" t="s">
        <v>11947</v>
      </c>
      <c r="D40760" s="183" t="s">
        <v>16320</v>
      </c>
    </row>
    <row r="40761" spans="1:4">
      <c r="A40761">
        <v>40932</v>
      </c>
      <c r="B40761" t="s">
        <v>16321</v>
      </c>
      <c r="C40761" t="s">
        <v>12216</v>
      </c>
      <c r="D40761" s="183" t="s">
        <v>16322</v>
      </c>
    </row>
    <row r="40762" spans="1:4">
      <c r="A40762">
        <v>10853</v>
      </c>
      <c r="B40762" t="s">
        <v>16323</v>
      </c>
      <c r="C40762" t="s">
        <v>11941</v>
      </c>
      <c r="D40762" s="183" t="s">
        <v>15995</v>
      </c>
    </row>
    <row r="40763" spans="1:4">
      <c r="A40763">
        <v>5093</v>
      </c>
      <c r="B40763" t="s">
        <v>16324</v>
      </c>
      <c r="C40763" t="s">
        <v>12658</v>
      </c>
      <c r="D40763" s="183" t="s">
        <v>7089</v>
      </c>
    </row>
    <row r="40764" spans="1:4">
      <c r="A40764">
        <v>37768</v>
      </c>
      <c r="B40764" t="s">
        <v>16325</v>
      </c>
      <c r="C40764" t="s">
        <v>11941</v>
      </c>
      <c r="D40764" s="183" t="s">
        <v>16326</v>
      </c>
    </row>
    <row r="40765" spans="1:4">
      <c r="A40765">
        <v>37773</v>
      </c>
      <c r="B40765" t="s">
        <v>16327</v>
      </c>
      <c r="C40765" t="s">
        <v>11941</v>
      </c>
      <c r="D40765" s="183" t="s">
        <v>16328</v>
      </c>
    </row>
    <row r="40766" spans="1:4">
      <c r="A40766">
        <v>37769</v>
      </c>
      <c r="B40766" t="s">
        <v>16329</v>
      </c>
      <c r="C40766" t="s">
        <v>11941</v>
      </c>
      <c r="D40766" s="183" t="s">
        <v>16330</v>
      </c>
    </row>
    <row r="40767" spans="1:4">
      <c r="A40767">
        <v>37770</v>
      </c>
      <c r="B40767" t="s">
        <v>16331</v>
      </c>
      <c r="C40767" t="s">
        <v>11941</v>
      </c>
      <c r="D40767" s="183" t="s">
        <v>16332</v>
      </c>
    </row>
    <row r="40768" spans="1:4">
      <c r="A40768">
        <v>38382</v>
      </c>
      <c r="B40768" t="s">
        <v>16333</v>
      </c>
      <c r="C40768" t="s">
        <v>11941</v>
      </c>
      <c r="D40768" s="183" t="s">
        <v>6674</v>
      </c>
    </row>
    <row r="40769" spans="1:4">
      <c r="A40769">
        <v>6091</v>
      </c>
      <c r="B40769" t="s">
        <v>16334</v>
      </c>
      <c r="C40769" t="s">
        <v>12032</v>
      </c>
      <c r="D40769" s="183" t="s">
        <v>5204</v>
      </c>
    </row>
    <row r="40770" spans="1:4">
      <c r="A40770">
        <v>38383</v>
      </c>
      <c r="B40770" t="s">
        <v>16335</v>
      </c>
      <c r="C40770" t="s">
        <v>11941</v>
      </c>
      <c r="D40770" s="183" t="s">
        <v>9393</v>
      </c>
    </row>
    <row r="40771" spans="1:4">
      <c r="A40771">
        <v>3768</v>
      </c>
      <c r="B40771" t="s">
        <v>16336</v>
      </c>
      <c r="C40771" t="s">
        <v>11941</v>
      </c>
      <c r="D40771" s="183" t="s">
        <v>9160</v>
      </c>
    </row>
    <row r="40772" spans="1:4">
      <c r="A40772">
        <v>3767</v>
      </c>
      <c r="B40772" t="s">
        <v>16337</v>
      </c>
      <c r="C40772" t="s">
        <v>11941</v>
      </c>
      <c r="D40772" s="183" t="s">
        <v>1419</v>
      </c>
    </row>
    <row r="40773" spans="1:4">
      <c r="A40773">
        <v>13192</v>
      </c>
      <c r="B40773" t="s">
        <v>16338</v>
      </c>
      <c r="C40773" t="s">
        <v>11941</v>
      </c>
      <c r="D40773" s="183" t="s">
        <v>16339</v>
      </c>
    </row>
    <row r="40774" spans="1:4">
      <c r="A40774">
        <v>38413</v>
      </c>
      <c r="B40774" t="s">
        <v>16340</v>
      </c>
      <c r="C40774" t="s">
        <v>11941</v>
      </c>
      <c r="D40774" s="183" t="s">
        <v>16341</v>
      </c>
    </row>
    <row r="40775" spans="1:4">
      <c r="A40775">
        <v>42440</v>
      </c>
      <c r="B40775" t="s">
        <v>16342</v>
      </c>
      <c r="C40775" t="s">
        <v>11941</v>
      </c>
      <c r="D40775" s="183" t="s">
        <v>16343</v>
      </c>
    </row>
    <row r="40776" spans="1:4">
      <c r="A40776">
        <v>20193</v>
      </c>
      <c r="B40776" t="s">
        <v>16344</v>
      </c>
      <c r="C40776" t="s">
        <v>16345</v>
      </c>
      <c r="D40776" s="183" t="s">
        <v>703</v>
      </c>
    </row>
    <row r="40777" spans="1:4">
      <c r="A40777">
        <v>10527</v>
      </c>
      <c r="B40777" t="s">
        <v>16346</v>
      </c>
      <c r="C40777" t="s">
        <v>16347</v>
      </c>
      <c r="D40777" s="183" t="s">
        <v>2787</v>
      </c>
    </row>
    <row r="40778" spans="1:4">
      <c r="A40778">
        <v>41805</v>
      </c>
      <c r="B40778" t="s">
        <v>16348</v>
      </c>
      <c r="C40778" t="s">
        <v>12216</v>
      </c>
      <c r="D40778" s="183" t="s">
        <v>16349</v>
      </c>
    </row>
    <row r="40779" spans="1:4">
      <c r="A40779">
        <v>40271</v>
      </c>
      <c r="B40779" t="s">
        <v>16350</v>
      </c>
      <c r="C40779" t="s">
        <v>12216</v>
      </c>
      <c r="D40779" s="183" t="s">
        <v>14096</v>
      </c>
    </row>
    <row r="40780" spans="1:4">
      <c r="A40780">
        <v>40287</v>
      </c>
      <c r="B40780" t="s">
        <v>16351</v>
      </c>
      <c r="C40780" t="s">
        <v>12216</v>
      </c>
      <c r="D40780" s="183" t="s">
        <v>16352</v>
      </c>
    </row>
    <row r="40781" spans="1:4">
      <c r="A40781">
        <v>40295</v>
      </c>
      <c r="B40781" t="s">
        <v>16353</v>
      </c>
      <c r="C40781" t="s">
        <v>11947</v>
      </c>
      <c r="D40781" s="183" t="s">
        <v>12024</v>
      </c>
    </row>
    <row r="40782" spans="1:4">
      <c r="A40782">
        <v>745</v>
      </c>
      <c r="B40782" t="s">
        <v>16354</v>
      </c>
      <c r="C40782" t="s">
        <v>11947</v>
      </c>
      <c r="D40782" s="183" t="s">
        <v>15036</v>
      </c>
    </row>
    <row r="40783" spans="1:4">
      <c r="A40783">
        <v>4084</v>
      </c>
      <c r="B40783" t="s">
        <v>16355</v>
      </c>
      <c r="C40783" t="s">
        <v>11947</v>
      </c>
      <c r="D40783" s="183" t="s">
        <v>2085</v>
      </c>
    </row>
    <row r="40784" spans="1:4">
      <c r="A40784">
        <v>743</v>
      </c>
      <c r="B40784" t="s">
        <v>16356</v>
      </c>
      <c r="C40784" t="s">
        <v>11947</v>
      </c>
      <c r="D40784" s="183" t="s">
        <v>2085</v>
      </c>
    </row>
    <row r="40785" spans="1:4">
      <c r="A40785">
        <v>40293</v>
      </c>
      <c r="B40785" t="s">
        <v>16357</v>
      </c>
      <c r="C40785" t="s">
        <v>11947</v>
      </c>
      <c r="D40785" s="183" t="s">
        <v>12497</v>
      </c>
    </row>
    <row r="40786" spans="1:4">
      <c r="A40786">
        <v>40294</v>
      </c>
      <c r="B40786" t="s">
        <v>16358</v>
      </c>
      <c r="C40786" t="s">
        <v>11947</v>
      </c>
      <c r="D40786" s="183" t="s">
        <v>2085</v>
      </c>
    </row>
    <row r="40787" spans="1:4">
      <c r="A40787">
        <v>4085</v>
      </c>
      <c r="B40787" t="s">
        <v>16359</v>
      </c>
      <c r="C40787" t="s">
        <v>11947</v>
      </c>
      <c r="D40787" s="183" t="s">
        <v>685</v>
      </c>
    </row>
    <row r="40788" spans="1:4">
      <c r="A40788">
        <v>1383</v>
      </c>
      <c r="B40788" t="s">
        <v>16360</v>
      </c>
      <c r="C40788" t="s">
        <v>11947</v>
      </c>
      <c r="D40788" s="183" t="s">
        <v>1911</v>
      </c>
    </row>
    <row r="40789" spans="1:4">
      <c r="A40789">
        <v>10775</v>
      </c>
      <c r="B40789" t="s">
        <v>16361</v>
      </c>
      <c r="C40789" t="s">
        <v>12216</v>
      </c>
      <c r="D40789" s="183" t="s">
        <v>16362</v>
      </c>
    </row>
    <row r="40790" spans="1:4">
      <c r="A40790">
        <v>10776</v>
      </c>
      <c r="B40790" t="s">
        <v>16363</v>
      </c>
      <c r="C40790" t="s">
        <v>12216</v>
      </c>
      <c r="D40790" s="183" t="s">
        <v>16364</v>
      </c>
    </row>
    <row r="40791" spans="1:4">
      <c r="A40791">
        <v>10779</v>
      </c>
      <c r="B40791" t="s">
        <v>16365</v>
      </c>
      <c r="C40791" t="s">
        <v>12216</v>
      </c>
      <c r="D40791" s="183" t="s">
        <v>16366</v>
      </c>
    </row>
    <row r="40792" spans="1:4">
      <c r="A40792">
        <v>10777</v>
      </c>
      <c r="B40792" t="s">
        <v>16367</v>
      </c>
      <c r="C40792" t="s">
        <v>12216</v>
      </c>
      <c r="D40792" s="183" t="s">
        <v>16368</v>
      </c>
    </row>
    <row r="40793" spans="1:4">
      <c r="A40793">
        <v>10778</v>
      </c>
      <c r="B40793" t="s">
        <v>16369</v>
      </c>
      <c r="C40793" t="s">
        <v>12216</v>
      </c>
      <c r="D40793" s="183" t="s">
        <v>16366</v>
      </c>
    </row>
    <row r="40794" spans="1:4">
      <c r="A40794">
        <v>40339</v>
      </c>
      <c r="B40794" t="s">
        <v>16370</v>
      </c>
      <c r="C40794" t="s">
        <v>12216</v>
      </c>
      <c r="D40794" s="183" t="s">
        <v>16352</v>
      </c>
    </row>
    <row r="40795" spans="1:4">
      <c r="A40795">
        <v>3355</v>
      </c>
      <c r="B40795" t="s">
        <v>16371</v>
      </c>
      <c r="C40795" t="s">
        <v>11947</v>
      </c>
      <c r="D40795" s="183" t="s">
        <v>16372</v>
      </c>
    </row>
    <row r="40796" spans="1:4">
      <c r="A40796">
        <v>39814</v>
      </c>
      <c r="B40796" t="s">
        <v>16373</v>
      </c>
      <c r="C40796" t="s">
        <v>11947</v>
      </c>
      <c r="D40796" s="183" t="s">
        <v>16374</v>
      </c>
    </row>
    <row r="40797" spans="1:4">
      <c r="A40797">
        <v>10749</v>
      </c>
      <c r="B40797" t="s">
        <v>16375</v>
      </c>
      <c r="C40797" t="s">
        <v>12216</v>
      </c>
      <c r="D40797" s="183" t="s">
        <v>10834</v>
      </c>
    </row>
    <row r="40798" spans="1:4">
      <c r="A40798">
        <v>40290</v>
      </c>
      <c r="B40798" t="s">
        <v>16376</v>
      </c>
      <c r="C40798" t="s">
        <v>12216</v>
      </c>
      <c r="D40798" s="183" t="s">
        <v>7698</v>
      </c>
    </row>
    <row r="40799" spans="1:4">
      <c r="A40799">
        <v>3346</v>
      </c>
      <c r="B40799" t="s">
        <v>16377</v>
      </c>
      <c r="C40799" t="s">
        <v>11947</v>
      </c>
      <c r="D40799" s="183" t="s">
        <v>16378</v>
      </c>
    </row>
    <row r="40800" spans="1:4">
      <c r="A40800">
        <v>3348</v>
      </c>
      <c r="B40800" t="s">
        <v>16379</v>
      </c>
      <c r="C40800" t="s">
        <v>11947</v>
      </c>
      <c r="D40800" s="183" t="s">
        <v>16380</v>
      </c>
    </row>
    <row r="40801" spans="1:4">
      <c r="A40801">
        <v>3345</v>
      </c>
      <c r="B40801" t="s">
        <v>16381</v>
      </c>
      <c r="C40801" t="s">
        <v>11947</v>
      </c>
      <c r="D40801" s="183" t="s">
        <v>16382</v>
      </c>
    </row>
    <row r="40802" spans="1:4">
      <c r="A40802">
        <v>39833</v>
      </c>
      <c r="B40802" t="s">
        <v>16383</v>
      </c>
      <c r="C40802" t="s">
        <v>11947</v>
      </c>
      <c r="D40802" s="183" t="s">
        <v>13215</v>
      </c>
    </row>
    <row r="40803" spans="1:4">
      <c r="A40803">
        <v>39834</v>
      </c>
      <c r="B40803" t="s">
        <v>16384</v>
      </c>
      <c r="C40803" t="s">
        <v>11947</v>
      </c>
      <c r="D40803" s="183" t="s">
        <v>16385</v>
      </c>
    </row>
    <row r="40804" spans="1:4">
      <c r="A40804">
        <v>39835</v>
      </c>
      <c r="B40804" t="s">
        <v>16386</v>
      </c>
      <c r="C40804" t="s">
        <v>11947</v>
      </c>
      <c r="D40804" s="183" t="s">
        <v>13045</v>
      </c>
    </row>
    <row r="40805" spans="1:4">
      <c r="A40805">
        <v>7252</v>
      </c>
      <c r="B40805" t="s">
        <v>16387</v>
      </c>
      <c r="C40805" t="s">
        <v>11947</v>
      </c>
      <c r="D40805" s="183" t="s">
        <v>2120</v>
      </c>
    </row>
    <row r="40806" spans="1:4">
      <c r="A40806">
        <v>4778</v>
      </c>
      <c r="B40806" t="s">
        <v>16388</v>
      </c>
      <c r="C40806" t="s">
        <v>11947</v>
      </c>
      <c r="D40806" s="183" t="s">
        <v>10804</v>
      </c>
    </row>
    <row r="40807" spans="1:4">
      <c r="A40807">
        <v>4780</v>
      </c>
      <c r="B40807" t="s">
        <v>16389</v>
      </c>
      <c r="C40807" t="s">
        <v>11947</v>
      </c>
      <c r="D40807" s="183" t="s">
        <v>13636</v>
      </c>
    </row>
    <row r="40808" spans="1:4">
      <c r="A40808">
        <v>10809</v>
      </c>
      <c r="B40808" t="s">
        <v>16390</v>
      </c>
      <c r="C40808" t="s">
        <v>11947</v>
      </c>
      <c r="D40808" s="183" t="s">
        <v>1868</v>
      </c>
    </row>
    <row r="40809" spans="1:4">
      <c r="A40809">
        <v>10811</v>
      </c>
      <c r="B40809" t="s">
        <v>16391</v>
      </c>
      <c r="C40809" t="s">
        <v>11947</v>
      </c>
      <c r="D40809" s="183" t="s">
        <v>15957</v>
      </c>
    </row>
    <row r="40810" spans="1:4">
      <c r="A40810">
        <v>7247</v>
      </c>
      <c r="B40810" t="s">
        <v>16392</v>
      </c>
      <c r="C40810" t="s">
        <v>11947</v>
      </c>
      <c r="D40810" s="183" t="s">
        <v>2120</v>
      </c>
    </row>
    <row r="40811" spans="1:4">
      <c r="A40811">
        <v>40291</v>
      </c>
      <c r="B40811" t="s">
        <v>16393</v>
      </c>
      <c r="C40811" t="s">
        <v>12216</v>
      </c>
      <c r="D40811" s="183" t="s">
        <v>16394</v>
      </c>
    </row>
    <row r="40812" spans="1:4">
      <c r="A40812">
        <v>40275</v>
      </c>
      <c r="B40812" t="s">
        <v>16395</v>
      </c>
      <c r="C40812" t="s">
        <v>12216</v>
      </c>
      <c r="D40812" s="183" t="s">
        <v>2787</v>
      </c>
    </row>
    <row r="40813" spans="1:4">
      <c r="A40813">
        <v>3777</v>
      </c>
      <c r="B40813" t="s">
        <v>16396</v>
      </c>
      <c r="C40813" t="s">
        <v>11944</v>
      </c>
      <c r="D40813" s="183" t="s">
        <v>2451</v>
      </c>
    </row>
    <row r="40814" spans="1:4">
      <c r="A40814">
        <v>43067</v>
      </c>
      <c r="B40814" t="s">
        <v>16397</v>
      </c>
      <c r="C40814" t="s">
        <v>11944</v>
      </c>
      <c r="D40814" s="183" t="s">
        <v>11278</v>
      </c>
    </row>
    <row r="40815" spans="1:4">
      <c r="A40815">
        <v>3779</v>
      </c>
      <c r="B40815" t="s">
        <v>16398</v>
      </c>
      <c r="C40815" t="s">
        <v>11964</v>
      </c>
      <c r="D40815" s="183" t="s">
        <v>4579</v>
      </c>
    </row>
    <row r="40816" spans="1:4">
      <c r="A40816">
        <v>3798</v>
      </c>
      <c r="B40816" t="s">
        <v>16399</v>
      </c>
      <c r="C40816" t="s">
        <v>11941</v>
      </c>
      <c r="D40816" s="183" t="s">
        <v>16400</v>
      </c>
    </row>
    <row r="40817" spans="1:4">
      <c r="A40817">
        <v>38769</v>
      </c>
      <c r="B40817" t="s">
        <v>16401</v>
      </c>
      <c r="C40817" t="s">
        <v>11941</v>
      </c>
      <c r="D40817" s="183" t="s">
        <v>14637</v>
      </c>
    </row>
    <row r="40818" spans="1:4">
      <c r="A40818">
        <v>39510</v>
      </c>
      <c r="B40818" t="s">
        <v>16402</v>
      </c>
      <c r="C40818" t="s">
        <v>11941</v>
      </c>
      <c r="D40818" s="183" t="s">
        <v>1441</v>
      </c>
    </row>
    <row r="40819" spans="1:4">
      <c r="A40819">
        <v>38776</v>
      </c>
      <c r="B40819" t="s">
        <v>16403</v>
      </c>
      <c r="C40819" t="s">
        <v>11941</v>
      </c>
      <c r="D40819" s="183" t="s">
        <v>16404</v>
      </c>
    </row>
    <row r="40820" spans="1:4">
      <c r="A40820">
        <v>38774</v>
      </c>
      <c r="B40820" t="s">
        <v>16405</v>
      </c>
      <c r="C40820" t="s">
        <v>11941</v>
      </c>
      <c r="D40820" s="183" t="s">
        <v>1611</v>
      </c>
    </row>
    <row r="40821" spans="1:4">
      <c r="A40821">
        <v>42977</v>
      </c>
      <c r="B40821" t="s">
        <v>16406</v>
      </c>
      <c r="C40821" t="s">
        <v>11941</v>
      </c>
      <c r="D40821" s="183" t="s">
        <v>16407</v>
      </c>
    </row>
    <row r="40822" spans="1:4">
      <c r="A40822">
        <v>38889</v>
      </c>
      <c r="B40822" t="s">
        <v>16408</v>
      </c>
      <c r="C40822" t="s">
        <v>11941</v>
      </c>
      <c r="D40822" s="183" t="s">
        <v>13800</v>
      </c>
    </row>
    <row r="40823" spans="1:4">
      <c r="A40823">
        <v>38784</v>
      </c>
      <c r="B40823" t="s">
        <v>16409</v>
      </c>
      <c r="C40823" t="s">
        <v>11941</v>
      </c>
      <c r="D40823" s="183" t="s">
        <v>16410</v>
      </c>
    </row>
    <row r="40824" spans="1:4">
      <c r="A40824">
        <v>3788</v>
      </c>
      <c r="B40824" t="s">
        <v>16411</v>
      </c>
      <c r="C40824" t="s">
        <v>11941</v>
      </c>
      <c r="D40824" s="183" t="s">
        <v>16412</v>
      </c>
    </row>
    <row r="40825" spans="1:4">
      <c r="A40825">
        <v>12230</v>
      </c>
      <c r="B40825" t="s">
        <v>16413</v>
      </c>
      <c r="C40825" t="s">
        <v>11941</v>
      </c>
      <c r="D40825" s="183" t="s">
        <v>12656</v>
      </c>
    </row>
    <row r="40826" spans="1:4">
      <c r="A40826">
        <v>3780</v>
      </c>
      <c r="B40826" t="s">
        <v>16414</v>
      </c>
      <c r="C40826" t="s">
        <v>11941</v>
      </c>
      <c r="D40826" s="183" t="s">
        <v>16415</v>
      </c>
    </row>
    <row r="40827" spans="1:4">
      <c r="A40827">
        <v>12231</v>
      </c>
      <c r="B40827" t="s">
        <v>16416</v>
      </c>
      <c r="C40827" t="s">
        <v>11941</v>
      </c>
      <c r="D40827" s="183" t="s">
        <v>16417</v>
      </c>
    </row>
    <row r="40828" spans="1:4">
      <c r="A40828">
        <v>3811</v>
      </c>
      <c r="B40828" t="s">
        <v>16418</v>
      </c>
      <c r="C40828" t="s">
        <v>11941</v>
      </c>
      <c r="D40828" s="183" t="s">
        <v>2416</v>
      </c>
    </row>
    <row r="40829" spans="1:4">
      <c r="A40829">
        <v>12232</v>
      </c>
      <c r="B40829" t="s">
        <v>16419</v>
      </c>
      <c r="C40829" t="s">
        <v>11941</v>
      </c>
      <c r="D40829" s="183" t="s">
        <v>13911</v>
      </c>
    </row>
    <row r="40830" spans="1:4">
      <c r="A40830">
        <v>3799</v>
      </c>
      <c r="B40830" t="s">
        <v>16420</v>
      </c>
      <c r="C40830" t="s">
        <v>11941</v>
      </c>
      <c r="D40830" s="183" t="s">
        <v>16421</v>
      </c>
    </row>
    <row r="40831" spans="1:4">
      <c r="A40831">
        <v>12239</v>
      </c>
      <c r="B40831" t="s">
        <v>16422</v>
      </c>
      <c r="C40831" t="s">
        <v>11941</v>
      </c>
      <c r="D40831" s="183" t="s">
        <v>10105</v>
      </c>
    </row>
    <row r="40832" spans="1:4">
      <c r="A40832">
        <v>38773</v>
      </c>
      <c r="B40832" t="s">
        <v>16423</v>
      </c>
      <c r="C40832" t="s">
        <v>11941</v>
      </c>
      <c r="D40832" s="183" t="s">
        <v>13478</v>
      </c>
    </row>
    <row r="40833" spans="1:4">
      <c r="A40833">
        <v>12271</v>
      </c>
      <c r="B40833" t="s">
        <v>16424</v>
      </c>
      <c r="C40833" t="s">
        <v>11941</v>
      </c>
      <c r="D40833" s="183" t="s">
        <v>16425</v>
      </c>
    </row>
    <row r="40834" spans="1:4">
      <c r="A40834">
        <v>12245</v>
      </c>
      <c r="B40834" t="s">
        <v>16426</v>
      </c>
      <c r="C40834" t="s">
        <v>11941</v>
      </c>
      <c r="D40834" s="183" t="s">
        <v>16427</v>
      </c>
    </row>
    <row r="40835" spans="1:4">
      <c r="A40835">
        <v>38785</v>
      </c>
      <c r="B40835" t="s">
        <v>16428</v>
      </c>
      <c r="C40835" t="s">
        <v>11941</v>
      </c>
      <c r="D40835" s="183" t="s">
        <v>16429</v>
      </c>
    </row>
    <row r="40836" spans="1:4">
      <c r="A40836">
        <v>38786</v>
      </c>
      <c r="B40836" t="s">
        <v>16430</v>
      </c>
      <c r="C40836" t="s">
        <v>11941</v>
      </c>
      <c r="D40836" s="183" t="s">
        <v>16431</v>
      </c>
    </row>
    <row r="40837" spans="1:4">
      <c r="A40837">
        <v>39385</v>
      </c>
      <c r="B40837" t="s">
        <v>16432</v>
      </c>
      <c r="C40837" t="s">
        <v>11941</v>
      </c>
      <c r="D40837" s="183" t="s">
        <v>16433</v>
      </c>
    </row>
    <row r="40838" spans="1:4">
      <c r="A40838">
        <v>39389</v>
      </c>
      <c r="B40838" t="s">
        <v>16434</v>
      </c>
      <c r="C40838" t="s">
        <v>11941</v>
      </c>
      <c r="D40838" s="183" t="s">
        <v>13161</v>
      </c>
    </row>
    <row r="40839" spans="1:4">
      <c r="A40839">
        <v>39390</v>
      </c>
      <c r="B40839" t="s">
        <v>16435</v>
      </c>
      <c r="C40839" t="s">
        <v>11941</v>
      </c>
      <c r="D40839" s="183" t="s">
        <v>16436</v>
      </c>
    </row>
    <row r="40840" spans="1:4">
      <c r="A40840">
        <v>39391</v>
      </c>
      <c r="B40840" t="s">
        <v>16437</v>
      </c>
      <c r="C40840" t="s">
        <v>11941</v>
      </c>
      <c r="D40840" s="183" t="s">
        <v>16438</v>
      </c>
    </row>
    <row r="40841" spans="1:4">
      <c r="A40841">
        <v>3803</v>
      </c>
      <c r="B40841" t="s">
        <v>16439</v>
      </c>
      <c r="C40841" t="s">
        <v>11941</v>
      </c>
      <c r="D40841" s="183" t="s">
        <v>16440</v>
      </c>
    </row>
    <row r="40842" spans="1:4">
      <c r="A40842">
        <v>38770</v>
      </c>
      <c r="B40842" t="s">
        <v>16441</v>
      </c>
      <c r="C40842" t="s">
        <v>11941</v>
      </c>
      <c r="D40842" s="183" t="s">
        <v>16442</v>
      </c>
    </row>
    <row r="40843" spans="1:4">
      <c r="A40843">
        <v>12267</v>
      </c>
      <c r="B40843" t="s">
        <v>16443</v>
      </c>
      <c r="C40843" t="s">
        <v>11941</v>
      </c>
      <c r="D40843" s="183" t="s">
        <v>16444</v>
      </c>
    </row>
    <row r="40844" spans="1:4">
      <c r="A40844">
        <v>43068</v>
      </c>
      <c r="B40844" t="s">
        <v>16445</v>
      </c>
      <c r="C40844" t="s">
        <v>11941</v>
      </c>
      <c r="D40844" s="183" t="s">
        <v>16446</v>
      </c>
    </row>
    <row r="40845" spans="1:4">
      <c r="A40845">
        <v>12266</v>
      </c>
      <c r="B40845" t="s">
        <v>16447</v>
      </c>
      <c r="C40845" t="s">
        <v>11941</v>
      </c>
      <c r="D40845" s="183" t="s">
        <v>16448</v>
      </c>
    </row>
    <row r="40846" spans="1:4">
      <c r="A40846">
        <v>39378</v>
      </c>
      <c r="B40846" t="s">
        <v>16449</v>
      </c>
      <c r="C40846" t="s">
        <v>11941</v>
      </c>
      <c r="D40846" s="183" t="s">
        <v>5717</v>
      </c>
    </row>
    <row r="40847" spans="1:4">
      <c r="A40847">
        <v>38775</v>
      </c>
      <c r="B40847" t="s">
        <v>16450</v>
      </c>
      <c r="C40847" t="s">
        <v>11941</v>
      </c>
      <c r="D40847" s="183" t="s">
        <v>16451</v>
      </c>
    </row>
    <row r="40848" spans="1:4">
      <c r="A40848">
        <v>21119</v>
      </c>
      <c r="B40848" t="s">
        <v>16452</v>
      </c>
      <c r="C40848" t="s">
        <v>11941</v>
      </c>
      <c r="D40848" s="183" t="s">
        <v>11553</v>
      </c>
    </row>
    <row r="40849" spans="1:4">
      <c r="A40849">
        <v>37974</v>
      </c>
      <c r="B40849" t="s">
        <v>16453</v>
      </c>
      <c r="C40849" t="s">
        <v>11941</v>
      </c>
      <c r="D40849" s="183" t="s">
        <v>1150</v>
      </c>
    </row>
    <row r="40850" spans="1:4">
      <c r="A40850">
        <v>37975</v>
      </c>
      <c r="B40850" t="s">
        <v>16454</v>
      </c>
      <c r="C40850" t="s">
        <v>11941</v>
      </c>
      <c r="D40850" s="183" t="s">
        <v>1144</v>
      </c>
    </row>
    <row r="40851" spans="1:4">
      <c r="A40851">
        <v>37976</v>
      </c>
      <c r="B40851" t="s">
        <v>16455</v>
      </c>
      <c r="C40851" t="s">
        <v>11941</v>
      </c>
      <c r="D40851" s="183" t="s">
        <v>689</v>
      </c>
    </row>
    <row r="40852" spans="1:4">
      <c r="A40852">
        <v>37977</v>
      </c>
      <c r="B40852" t="s">
        <v>16456</v>
      </c>
      <c r="C40852" t="s">
        <v>11941</v>
      </c>
      <c r="D40852" s="183" t="s">
        <v>7844</v>
      </c>
    </row>
    <row r="40853" spans="1:4">
      <c r="A40853">
        <v>37978</v>
      </c>
      <c r="B40853" t="s">
        <v>16457</v>
      </c>
      <c r="C40853" t="s">
        <v>11941</v>
      </c>
      <c r="D40853" s="183" t="s">
        <v>2122</v>
      </c>
    </row>
    <row r="40854" spans="1:4">
      <c r="A40854">
        <v>37979</v>
      </c>
      <c r="B40854" t="s">
        <v>16458</v>
      </c>
      <c r="C40854" t="s">
        <v>11941</v>
      </c>
      <c r="D40854" s="183" t="s">
        <v>16459</v>
      </c>
    </row>
    <row r="40855" spans="1:4">
      <c r="A40855">
        <v>37980</v>
      </c>
      <c r="B40855" t="s">
        <v>16460</v>
      </c>
      <c r="C40855" t="s">
        <v>11941</v>
      </c>
      <c r="D40855" s="183" t="s">
        <v>9837</v>
      </c>
    </row>
    <row r="40856" spans="1:4">
      <c r="A40856">
        <v>36147</v>
      </c>
      <c r="B40856" t="s">
        <v>16461</v>
      </c>
      <c r="C40856" t="s">
        <v>12658</v>
      </c>
      <c r="D40856" s="183" t="s">
        <v>16462</v>
      </c>
    </row>
    <row r="40857" spans="1:4">
      <c r="A40857">
        <v>12731</v>
      </c>
      <c r="B40857" t="s">
        <v>16463</v>
      </c>
      <c r="C40857" t="s">
        <v>11941</v>
      </c>
      <c r="D40857" s="183" t="s">
        <v>16464</v>
      </c>
    </row>
    <row r="40858" spans="1:4">
      <c r="A40858">
        <v>12723</v>
      </c>
      <c r="B40858" t="s">
        <v>16465</v>
      </c>
      <c r="C40858" t="s">
        <v>11941</v>
      </c>
      <c r="D40858" s="183" t="s">
        <v>9163</v>
      </c>
    </row>
    <row r="40859" spans="1:4">
      <c r="A40859">
        <v>12724</v>
      </c>
      <c r="B40859" t="s">
        <v>16466</v>
      </c>
      <c r="C40859" t="s">
        <v>11941</v>
      </c>
      <c r="D40859" s="183" t="s">
        <v>2055</v>
      </c>
    </row>
    <row r="40860" spans="1:4">
      <c r="A40860">
        <v>12725</v>
      </c>
      <c r="B40860" t="s">
        <v>16467</v>
      </c>
      <c r="C40860" t="s">
        <v>11941</v>
      </c>
      <c r="D40860" s="183" t="s">
        <v>5169</v>
      </c>
    </row>
    <row r="40861" spans="1:4">
      <c r="A40861">
        <v>12726</v>
      </c>
      <c r="B40861" t="s">
        <v>16468</v>
      </c>
      <c r="C40861" t="s">
        <v>11941</v>
      </c>
      <c r="D40861" s="183" t="s">
        <v>16469</v>
      </c>
    </row>
    <row r="40862" spans="1:4">
      <c r="A40862">
        <v>12727</v>
      </c>
      <c r="B40862" t="s">
        <v>16470</v>
      </c>
      <c r="C40862" t="s">
        <v>11941</v>
      </c>
      <c r="D40862" s="183" t="s">
        <v>16471</v>
      </c>
    </row>
    <row r="40863" spans="1:4">
      <c r="A40863">
        <v>12728</v>
      </c>
      <c r="B40863" t="s">
        <v>16472</v>
      </c>
      <c r="C40863" t="s">
        <v>11941</v>
      </c>
      <c r="D40863" s="183" t="s">
        <v>16473</v>
      </c>
    </row>
    <row r="40864" spans="1:4">
      <c r="A40864">
        <v>12729</v>
      </c>
      <c r="B40864" t="s">
        <v>16474</v>
      </c>
      <c r="C40864" t="s">
        <v>11941</v>
      </c>
      <c r="D40864" s="183" t="s">
        <v>16475</v>
      </c>
    </row>
    <row r="40865" spans="1:4">
      <c r="A40865">
        <v>12730</v>
      </c>
      <c r="B40865" t="s">
        <v>16476</v>
      </c>
      <c r="C40865" t="s">
        <v>11941</v>
      </c>
      <c r="D40865" s="183" t="s">
        <v>16477</v>
      </c>
    </row>
    <row r="40866" spans="1:4">
      <c r="A40866">
        <v>3840</v>
      </c>
      <c r="B40866" t="s">
        <v>16478</v>
      </c>
      <c r="C40866" t="s">
        <v>11941</v>
      </c>
      <c r="D40866" s="183" t="s">
        <v>7146</v>
      </c>
    </row>
    <row r="40867" spans="1:4">
      <c r="A40867">
        <v>3838</v>
      </c>
      <c r="B40867" t="s">
        <v>16479</v>
      </c>
      <c r="C40867" t="s">
        <v>11941</v>
      </c>
      <c r="D40867" s="183" t="s">
        <v>16480</v>
      </c>
    </row>
    <row r="40868" spans="1:4">
      <c r="A40868">
        <v>3844</v>
      </c>
      <c r="B40868" t="s">
        <v>16481</v>
      </c>
      <c r="C40868" t="s">
        <v>11941</v>
      </c>
      <c r="D40868" s="183" t="s">
        <v>16482</v>
      </c>
    </row>
    <row r="40869" spans="1:4">
      <c r="A40869">
        <v>3839</v>
      </c>
      <c r="B40869" t="s">
        <v>16483</v>
      </c>
      <c r="C40869" t="s">
        <v>11941</v>
      </c>
      <c r="D40869" s="183" t="s">
        <v>16484</v>
      </c>
    </row>
    <row r="40870" spans="1:4">
      <c r="A40870">
        <v>3843</v>
      </c>
      <c r="B40870" t="s">
        <v>16485</v>
      </c>
      <c r="C40870" t="s">
        <v>11941</v>
      </c>
      <c r="D40870" s="183" t="s">
        <v>16486</v>
      </c>
    </row>
    <row r="40871" spans="1:4">
      <c r="A40871">
        <v>3900</v>
      </c>
      <c r="B40871" t="s">
        <v>16487</v>
      </c>
      <c r="C40871" t="s">
        <v>11941</v>
      </c>
      <c r="D40871" s="183" t="s">
        <v>16488</v>
      </c>
    </row>
    <row r="40872" spans="1:4">
      <c r="A40872">
        <v>3846</v>
      </c>
      <c r="B40872" t="s">
        <v>16489</v>
      </c>
      <c r="C40872" t="s">
        <v>11941</v>
      </c>
      <c r="D40872" s="183" t="s">
        <v>4700</v>
      </c>
    </row>
    <row r="40873" spans="1:4">
      <c r="A40873">
        <v>3886</v>
      </c>
      <c r="B40873" t="s">
        <v>16490</v>
      </c>
      <c r="C40873" t="s">
        <v>11941</v>
      </c>
      <c r="D40873" s="183" t="s">
        <v>6870</v>
      </c>
    </row>
    <row r="40874" spans="1:4">
      <c r="A40874">
        <v>3854</v>
      </c>
      <c r="B40874" t="s">
        <v>16491</v>
      </c>
      <c r="C40874" t="s">
        <v>11941</v>
      </c>
      <c r="D40874" s="183" t="s">
        <v>6685</v>
      </c>
    </row>
    <row r="40875" spans="1:4">
      <c r="A40875">
        <v>3873</v>
      </c>
      <c r="B40875" t="s">
        <v>16492</v>
      </c>
      <c r="C40875" t="s">
        <v>11941</v>
      </c>
      <c r="D40875" s="183" t="s">
        <v>16493</v>
      </c>
    </row>
    <row r="40876" spans="1:4">
      <c r="A40876">
        <v>38021</v>
      </c>
      <c r="B40876" t="s">
        <v>16494</v>
      </c>
      <c r="C40876" t="s">
        <v>11941</v>
      </c>
      <c r="D40876" s="183" t="s">
        <v>8042</v>
      </c>
    </row>
    <row r="40877" spans="1:4">
      <c r="A40877">
        <v>3847</v>
      </c>
      <c r="B40877" t="s">
        <v>16495</v>
      </c>
      <c r="C40877" t="s">
        <v>11941</v>
      </c>
      <c r="D40877" s="183" t="s">
        <v>1299</v>
      </c>
    </row>
    <row r="40878" spans="1:4">
      <c r="A40878">
        <v>38022</v>
      </c>
      <c r="B40878" t="s">
        <v>16496</v>
      </c>
      <c r="C40878" t="s">
        <v>11941</v>
      </c>
      <c r="D40878" s="183" t="s">
        <v>16497</v>
      </c>
    </row>
    <row r="40879" spans="1:4">
      <c r="A40879">
        <v>3833</v>
      </c>
      <c r="B40879" t="s">
        <v>16498</v>
      </c>
      <c r="C40879" t="s">
        <v>11941</v>
      </c>
      <c r="D40879" s="183" t="s">
        <v>2661</v>
      </c>
    </row>
    <row r="40880" spans="1:4">
      <c r="A40880">
        <v>3835</v>
      </c>
      <c r="B40880" t="s">
        <v>16499</v>
      </c>
      <c r="C40880" t="s">
        <v>11941</v>
      </c>
      <c r="D40880" s="183" t="s">
        <v>16500</v>
      </c>
    </row>
    <row r="40881" spans="1:4">
      <c r="A40881">
        <v>3836</v>
      </c>
      <c r="B40881" t="s">
        <v>16501</v>
      </c>
      <c r="C40881" t="s">
        <v>11941</v>
      </c>
      <c r="D40881" s="183" t="s">
        <v>16502</v>
      </c>
    </row>
    <row r="40882" spans="1:4">
      <c r="A40882">
        <v>3830</v>
      </c>
      <c r="B40882" t="s">
        <v>16503</v>
      </c>
      <c r="C40882" t="s">
        <v>11941</v>
      </c>
      <c r="D40882" s="183" t="s">
        <v>16504</v>
      </c>
    </row>
    <row r="40883" spans="1:4">
      <c r="A40883">
        <v>3831</v>
      </c>
      <c r="B40883" t="s">
        <v>16505</v>
      </c>
      <c r="C40883" t="s">
        <v>11941</v>
      </c>
      <c r="D40883" s="183" t="s">
        <v>16506</v>
      </c>
    </row>
    <row r="40884" spans="1:4">
      <c r="A40884">
        <v>37981</v>
      </c>
      <c r="B40884" t="s">
        <v>16507</v>
      </c>
      <c r="C40884" t="s">
        <v>11941</v>
      </c>
      <c r="D40884" s="183" t="s">
        <v>2293</v>
      </c>
    </row>
    <row r="40885" spans="1:4">
      <c r="A40885">
        <v>37982</v>
      </c>
      <c r="B40885" t="s">
        <v>16508</v>
      </c>
      <c r="C40885" t="s">
        <v>11941</v>
      </c>
      <c r="D40885" s="183" t="s">
        <v>685</v>
      </c>
    </row>
    <row r="40886" spans="1:4">
      <c r="A40886">
        <v>37983</v>
      </c>
      <c r="B40886" t="s">
        <v>16509</v>
      </c>
      <c r="C40886" t="s">
        <v>11941</v>
      </c>
      <c r="D40886" s="183" t="s">
        <v>10473</v>
      </c>
    </row>
    <row r="40887" spans="1:4">
      <c r="A40887">
        <v>37984</v>
      </c>
      <c r="B40887" t="s">
        <v>16510</v>
      </c>
      <c r="C40887" t="s">
        <v>11941</v>
      </c>
      <c r="D40887" s="183" t="s">
        <v>1085</v>
      </c>
    </row>
    <row r="40888" spans="1:4">
      <c r="A40888">
        <v>37985</v>
      </c>
      <c r="B40888" t="s">
        <v>16511</v>
      </c>
      <c r="C40888" t="s">
        <v>11941</v>
      </c>
      <c r="D40888" s="183" t="s">
        <v>1191</v>
      </c>
    </row>
    <row r="40889" spans="1:4">
      <c r="A40889">
        <v>3826</v>
      </c>
      <c r="B40889" t="s">
        <v>16512</v>
      </c>
      <c r="C40889" t="s">
        <v>11941</v>
      </c>
      <c r="D40889" s="183" t="s">
        <v>16090</v>
      </c>
    </row>
    <row r="40890" spans="1:4">
      <c r="A40890">
        <v>3825</v>
      </c>
      <c r="B40890" t="s">
        <v>16513</v>
      </c>
      <c r="C40890" t="s">
        <v>11941</v>
      </c>
      <c r="D40890" s="183" t="s">
        <v>2761</v>
      </c>
    </row>
    <row r="40891" spans="1:4">
      <c r="A40891">
        <v>3827</v>
      </c>
      <c r="B40891" t="s">
        <v>16514</v>
      </c>
      <c r="C40891" t="s">
        <v>11941</v>
      </c>
      <c r="D40891" s="183" t="s">
        <v>16515</v>
      </c>
    </row>
    <row r="40892" spans="1:4">
      <c r="A40892">
        <v>20165</v>
      </c>
      <c r="B40892" t="s">
        <v>16516</v>
      </c>
      <c r="C40892" t="s">
        <v>11941</v>
      </c>
      <c r="D40892" s="183" t="s">
        <v>6701</v>
      </c>
    </row>
    <row r="40893" spans="1:4">
      <c r="A40893">
        <v>20166</v>
      </c>
      <c r="B40893" t="s">
        <v>16517</v>
      </c>
      <c r="C40893" t="s">
        <v>11941</v>
      </c>
      <c r="D40893" s="183" t="s">
        <v>16518</v>
      </c>
    </row>
    <row r="40894" spans="1:4">
      <c r="A40894">
        <v>20164</v>
      </c>
      <c r="B40894" t="s">
        <v>16519</v>
      </c>
      <c r="C40894" t="s">
        <v>11941</v>
      </c>
      <c r="D40894" s="183" t="s">
        <v>8003</v>
      </c>
    </row>
    <row r="40895" spans="1:4">
      <c r="A40895">
        <v>3893</v>
      </c>
      <c r="B40895" t="s">
        <v>16520</v>
      </c>
      <c r="C40895" t="s">
        <v>11941</v>
      </c>
      <c r="D40895" s="183" t="s">
        <v>4629</v>
      </c>
    </row>
    <row r="40896" spans="1:4">
      <c r="A40896">
        <v>3848</v>
      </c>
      <c r="B40896" t="s">
        <v>16521</v>
      </c>
      <c r="C40896" t="s">
        <v>11941</v>
      </c>
      <c r="D40896" s="183" t="s">
        <v>16522</v>
      </c>
    </row>
    <row r="40897" spans="1:4">
      <c r="A40897">
        <v>3895</v>
      </c>
      <c r="B40897" t="s">
        <v>16523</v>
      </c>
      <c r="C40897" t="s">
        <v>11941</v>
      </c>
      <c r="D40897" s="183" t="s">
        <v>6542</v>
      </c>
    </row>
    <row r="40898" spans="1:4">
      <c r="A40898">
        <v>12404</v>
      </c>
      <c r="B40898" t="s">
        <v>16524</v>
      </c>
      <c r="C40898" t="s">
        <v>11941</v>
      </c>
      <c r="D40898" s="183" t="s">
        <v>16525</v>
      </c>
    </row>
    <row r="40899" spans="1:4">
      <c r="A40899">
        <v>3939</v>
      </c>
      <c r="B40899" t="s">
        <v>16526</v>
      </c>
      <c r="C40899" t="s">
        <v>11941</v>
      </c>
      <c r="D40899" s="183" t="s">
        <v>16417</v>
      </c>
    </row>
    <row r="40900" spans="1:4">
      <c r="A40900">
        <v>3911</v>
      </c>
      <c r="B40900" t="s">
        <v>16527</v>
      </c>
      <c r="C40900" t="s">
        <v>11941</v>
      </c>
      <c r="D40900" s="183" t="s">
        <v>16528</v>
      </c>
    </row>
    <row r="40901" spans="1:4">
      <c r="A40901">
        <v>3908</v>
      </c>
      <c r="B40901" t="s">
        <v>16529</v>
      </c>
      <c r="C40901" t="s">
        <v>11941</v>
      </c>
      <c r="D40901" s="183" t="s">
        <v>1462</v>
      </c>
    </row>
    <row r="40902" spans="1:4">
      <c r="A40902">
        <v>3910</v>
      </c>
      <c r="B40902" t="s">
        <v>16530</v>
      </c>
      <c r="C40902" t="s">
        <v>11941</v>
      </c>
      <c r="D40902" s="183" t="s">
        <v>7113</v>
      </c>
    </row>
    <row r="40903" spans="1:4">
      <c r="A40903">
        <v>3913</v>
      </c>
      <c r="B40903" t="s">
        <v>16531</v>
      </c>
      <c r="C40903" t="s">
        <v>11941</v>
      </c>
      <c r="D40903" s="183" t="s">
        <v>16532</v>
      </c>
    </row>
    <row r="40904" spans="1:4">
      <c r="A40904">
        <v>3912</v>
      </c>
      <c r="B40904" t="s">
        <v>16533</v>
      </c>
      <c r="C40904" t="s">
        <v>11941</v>
      </c>
      <c r="D40904" s="183" t="s">
        <v>16534</v>
      </c>
    </row>
    <row r="40905" spans="1:4">
      <c r="A40905">
        <v>3909</v>
      </c>
      <c r="B40905" t="s">
        <v>16535</v>
      </c>
      <c r="C40905" t="s">
        <v>11941</v>
      </c>
      <c r="D40905" s="183" t="s">
        <v>965</v>
      </c>
    </row>
    <row r="40906" spans="1:4">
      <c r="A40906">
        <v>3914</v>
      </c>
      <c r="B40906" t="s">
        <v>16536</v>
      </c>
      <c r="C40906" t="s">
        <v>11941</v>
      </c>
      <c r="D40906" s="183" t="s">
        <v>10747</v>
      </c>
    </row>
    <row r="40907" spans="1:4">
      <c r="A40907">
        <v>3915</v>
      </c>
      <c r="B40907" t="s">
        <v>16537</v>
      </c>
      <c r="C40907" t="s">
        <v>11941</v>
      </c>
      <c r="D40907" s="183" t="s">
        <v>16538</v>
      </c>
    </row>
    <row r="40908" spans="1:4">
      <c r="A40908">
        <v>3916</v>
      </c>
      <c r="B40908" t="s">
        <v>16539</v>
      </c>
      <c r="C40908" t="s">
        <v>11941</v>
      </c>
      <c r="D40908" s="183" t="s">
        <v>16540</v>
      </c>
    </row>
    <row r="40909" spans="1:4">
      <c r="A40909">
        <v>3917</v>
      </c>
      <c r="B40909" t="s">
        <v>16541</v>
      </c>
      <c r="C40909" t="s">
        <v>11941</v>
      </c>
      <c r="D40909" s="183" t="s">
        <v>16542</v>
      </c>
    </row>
    <row r="40910" spans="1:4">
      <c r="A40910">
        <v>1904</v>
      </c>
      <c r="B40910" t="s">
        <v>16543</v>
      </c>
      <c r="C40910" t="s">
        <v>11941</v>
      </c>
      <c r="D40910" s="183" t="s">
        <v>2057</v>
      </c>
    </row>
    <row r="40911" spans="1:4">
      <c r="A40911">
        <v>1899</v>
      </c>
      <c r="B40911" t="s">
        <v>16544</v>
      </c>
      <c r="C40911" t="s">
        <v>11941</v>
      </c>
      <c r="D40911" s="183" t="s">
        <v>945</v>
      </c>
    </row>
    <row r="40912" spans="1:4">
      <c r="A40912">
        <v>1900</v>
      </c>
      <c r="B40912" t="s">
        <v>16545</v>
      </c>
      <c r="C40912" t="s">
        <v>11941</v>
      </c>
      <c r="D40912" s="183" t="s">
        <v>737</v>
      </c>
    </row>
    <row r="40913" spans="1:4">
      <c r="A40913">
        <v>12407</v>
      </c>
      <c r="B40913" t="s">
        <v>16546</v>
      </c>
      <c r="C40913" t="s">
        <v>11941</v>
      </c>
      <c r="D40913" s="183" t="s">
        <v>16547</v>
      </c>
    </row>
    <row r="40914" spans="1:4">
      <c r="A40914">
        <v>12408</v>
      </c>
      <c r="B40914" t="s">
        <v>16548</v>
      </c>
      <c r="C40914" t="s">
        <v>11941</v>
      </c>
      <c r="D40914" s="183" t="s">
        <v>6613</v>
      </c>
    </row>
    <row r="40915" spans="1:4">
      <c r="A40915">
        <v>12409</v>
      </c>
      <c r="B40915" t="s">
        <v>16549</v>
      </c>
      <c r="C40915" t="s">
        <v>11941</v>
      </c>
      <c r="D40915" s="183" t="s">
        <v>6613</v>
      </c>
    </row>
    <row r="40916" spans="1:4">
      <c r="A40916">
        <v>12410</v>
      </c>
      <c r="B40916" t="s">
        <v>16550</v>
      </c>
      <c r="C40916" t="s">
        <v>11941</v>
      </c>
      <c r="D40916" s="183" t="s">
        <v>6295</v>
      </c>
    </row>
    <row r="40917" spans="1:4">
      <c r="A40917">
        <v>3936</v>
      </c>
      <c r="B40917" t="s">
        <v>16551</v>
      </c>
      <c r="C40917" t="s">
        <v>11941</v>
      </c>
      <c r="D40917" s="183" t="s">
        <v>16552</v>
      </c>
    </row>
    <row r="40918" spans="1:4">
      <c r="A40918">
        <v>3922</v>
      </c>
      <c r="B40918" t="s">
        <v>16553</v>
      </c>
      <c r="C40918" t="s">
        <v>11941</v>
      </c>
      <c r="D40918" s="183" t="s">
        <v>16554</v>
      </c>
    </row>
    <row r="40919" spans="1:4">
      <c r="A40919">
        <v>3924</v>
      </c>
      <c r="B40919" t="s">
        <v>16555</v>
      </c>
      <c r="C40919" t="s">
        <v>11941</v>
      </c>
      <c r="D40919" s="183" t="s">
        <v>16552</v>
      </c>
    </row>
    <row r="40920" spans="1:4">
      <c r="A40920">
        <v>3923</v>
      </c>
      <c r="B40920" t="s">
        <v>16556</v>
      </c>
      <c r="C40920" t="s">
        <v>11941</v>
      </c>
      <c r="D40920" s="183" t="s">
        <v>16552</v>
      </c>
    </row>
    <row r="40921" spans="1:4">
      <c r="A40921">
        <v>3937</v>
      </c>
      <c r="B40921" t="s">
        <v>16557</v>
      </c>
      <c r="C40921" t="s">
        <v>11941</v>
      </c>
      <c r="D40921" s="183" t="s">
        <v>16558</v>
      </c>
    </row>
    <row r="40922" spans="1:4">
      <c r="A40922">
        <v>3921</v>
      </c>
      <c r="B40922" t="s">
        <v>16559</v>
      </c>
      <c r="C40922" t="s">
        <v>11941</v>
      </c>
      <c r="D40922" s="183" t="s">
        <v>16558</v>
      </c>
    </row>
    <row r="40923" spans="1:4">
      <c r="A40923">
        <v>3920</v>
      </c>
      <c r="B40923" t="s">
        <v>16560</v>
      </c>
      <c r="C40923" t="s">
        <v>11941</v>
      </c>
      <c r="D40923" s="183" t="s">
        <v>16558</v>
      </c>
    </row>
    <row r="40924" spans="1:4">
      <c r="A40924">
        <v>3938</v>
      </c>
      <c r="B40924" t="s">
        <v>16561</v>
      </c>
      <c r="C40924" t="s">
        <v>11941</v>
      </c>
      <c r="D40924" s="183" t="s">
        <v>16562</v>
      </c>
    </row>
    <row r="40925" spans="1:4">
      <c r="A40925">
        <v>3919</v>
      </c>
      <c r="B40925" t="s">
        <v>16563</v>
      </c>
      <c r="C40925" t="s">
        <v>11941</v>
      </c>
      <c r="D40925" s="183" t="s">
        <v>5084</v>
      </c>
    </row>
    <row r="40926" spans="1:4">
      <c r="A40926">
        <v>3927</v>
      </c>
      <c r="B40926" t="s">
        <v>16564</v>
      </c>
      <c r="C40926" t="s">
        <v>11941</v>
      </c>
      <c r="D40926" s="183" t="s">
        <v>16565</v>
      </c>
    </row>
    <row r="40927" spans="1:4">
      <c r="A40927">
        <v>3928</v>
      </c>
      <c r="B40927" t="s">
        <v>16566</v>
      </c>
      <c r="C40927" t="s">
        <v>11941</v>
      </c>
      <c r="D40927" s="183" t="s">
        <v>16565</v>
      </c>
    </row>
    <row r="40928" spans="1:4">
      <c r="A40928">
        <v>3926</v>
      </c>
      <c r="B40928" t="s">
        <v>16567</v>
      </c>
      <c r="C40928" t="s">
        <v>11941</v>
      </c>
      <c r="D40928" s="183" t="s">
        <v>1557</v>
      </c>
    </row>
    <row r="40929" spans="1:4">
      <c r="A40929">
        <v>3935</v>
      </c>
      <c r="B40929" t="s">
        <v>16568</v>
      </c>
      <c r="C40929" t="s">
        <v>11941</v>
      </c>
      <c r="D40929" s="183" t="s">
        <v>1557</v>
      </c>
    </row>
    <row r="40930" spans="1:4">
      <c r="A40930">
        <v>3925</v>
      </c>
      <c r="B40930" t="s">
        <v>16569</v>
      </c>
      <c r="C40930" t="s">
        <v>11941</v>
      </c>
      <c r="D40930" s="183" t="s">
        <v>1557</v>
      </c>
    </row>
    <row r="40931" spans="1:4">
      <c r="A40931">
        <v>12406</v>
      </c>
      <c r="B40931" t="s">
        <v>16570</v>
      </c>
      <c r="C40931" t="s">
        <v>11941</v>
      </c>
      <c r="D40931" s="183" t="s">
        <v>4669</v>
      </c>
    </row>
    <row r="40932" spans="1:4">
      <c r="A40932">
        <v>3929</v>
      </c>
      <c r="B40932" t="s">
        <v>16571</v>
      </c>
      <c r="C40932" t="s">
        <v>11941</v>
      </c>
      <c r="D40932" s="183" t="s">
        <v>8253</v>
      </c>
    </row>
    <row r="40933" spans="1:4">
      <c r="A40933">
        <v>3931</v>
      </c>
      <c r="B40933" t="s">
        <v>16572</v>
      </c>
      <c r="C40933" t="s">
        <v>11941</v>
      </c>
      <c r="D40933" s="183" t="s">
        <v>8253</v>
      </c>
    </row>
    <row r="40934" spans="1:4">
      <c r="A40934">
        <v>3930</v>
      </c>
      <c r="B40934" t="s">
        <v>16573</v>
      </c>
      <c r="C40934" t="s">
        <v>11941</v>
      </c>
      <c r="D40934" s="183" t="s">
        <v>8253</v>
      </c>
    </row>
    <row r="40935" spans="1:4">
      <c r="A40935">
        <v>3932</v>
      </c>
      <c r="B40935" t="s">
        <v>16574</v>
      </c>
      <c r="C40935" t="s">
        <v>11941</v>
      </c>
      <c r="D40935" s="183" t="s">
        <v>16575</v>
      </c>
    </row>
    <row r="40936" spans="1:4">
      <c r="A40936">
        <v>3933</v>
      </c>
      <c r="B40936" t="s">
        <v>16576</v>
      </c>
      <c r="C40936" t="s">
        <v>11941</v>
      </c>
      <c r="D40936" s="183" t="s">
        <v>16575</v>
      </c>
    </row>
    <row r="40937" spans="1:4">
      <c r="A40937">
        <v>3934</v>
      </c>
      <c r="B40937" t="s">
        <v>16577</v>
      </c>
      <c r="C40937" t="s">
        <v>11941</v>
      </c>
      <c r="D40937" s="183" t="s">
        <v>16575</v>
      </c>
    </row>
    <row r="40938" spans="1:4">
      <c r="A40938">
        <v>40355</v>
      </c>
      <c r="B40938" t="s">
        <v>16578</v>
      </c>
      <c r="C40938" t="s">
        <v>11941</v>
      </c>
      <c r="D40938" s="183" t="s">
        <v>4658</v>
      </c>
    </row>
    <row r="40939" spans="1:4">
      <c r="A40939">
        <v>40364</v>
      </c>
      <c r="B40939" t="s">
        <v>16579</v>
      </c>
      <c r="C40939" t="s">
        <v>11941</v>
      </c>
      <c r="D40939" s="183" t="s">
        <v>16580</v>
      </c>
    </row>
    <row r="40940" spans="1:4">
      <c r="A40940">
        <v>40361</v>
      </c>
      <c r="B40940" t="s">
        <v>16581</v>
      </c>
      <c r="C40940" t="s">
        <v>11941</v>
      </c>
      <c r="D40940" s="183" t="s">
        <v>1927</v>
      </c>
    </row>
    <row r="40941" spans="1:4">
      <c r="A40941">
        <v>40358</v>
      </c>
      <c r="B40941" t="s">
        <v>16582</v>
      </c>
      <c r="C40941" t="s">
        <v>11941</v>
      </c>
      <c r="D40941" s="183" t="s">
        <v>6741</v>
      </c>
    </row>
    <row r="40942" spans="1:4">
      <c r="A40942">
        <v>40370</v>
      </c>
      <c r="B40942" t="s">
        <v>16583</v>
      </c>
      <c r="C40942" t="s">
        <v>11941</v>
      </c>
      <c r="D40942" s="183" t="s">
        <v>16584</v>
      </c>
    </row>
    <row r="40943" spans="1:4">
      <c r="A40943">
        <v>40367</v>
      </c>
      <c r="B40943" t="s">
        <v>16585</v>
      </c>
      <c r="C40943" t="s">
        <v>11941</v>
      </c>
      <c r="D40943" s="183" t="s">
        <v>16586</v>
      </c>
    </row>
    <row r="40944" spans="1:4">
      <c r="A40944">
        <v>40373</v>
      </c>
      <c r="B40944" t="s">
        <v>16587</v>
      </c>
      <c r="C40944" t="s">
        <v>11941</v>
      </c>
      <c r="D40944" s="183" t="s">
        <v>16588</v>
      </c>
    </row>
    <row r="40945" spans="1:4">
      <c r="A40945">
        <v>38947</v>
      </c>
      <c r="B40945" t="s">
        <v>16589</v>
      </c>
      <c r="C40945" t="s">
        <v>11941</v>
      </c>
      <c r="D40945" s="183" t="s">
        <v>16590</v>
      </c>
    </row>
    <row r="40946" spans="1:4">
      <c r="A40946">
        <v>38948</v>
      </c>
      <c r="B40946" t="s">
        <v>16591</v>
      </c>
      <c r="C40946" t="s">
        <v>11941</v>
      </c>
      <c r="D40946" s="183" t="s">
        <v>2810</v>
      </c>
    </row>
    <row r="40947" spans="1:4">
      <c r="A40947">
        <v>38949</v>
      </c>
      <c r="B40947" t="s">
        <v>16592</v>
      </c>
      <c r="C40947" t="s">
        <v>11941</v>
      </c>
      <c r="D40947" s="183" t="s">
        <v>6179</v>
      </c>
    </row>
    <row r="40948" spans="1:4">
      <c r="A40948">
        <v>38951</v>
      </c>
      <c r="B40948" t="s">
        <v>16593</v>
      </c>
      <c r="C40948" t="s">
        <v>11941</v>
      </c>
      <c r="D40948" s="183" t="s">
        <v>11100</v>
      </c>
    </row>
    <row r="40949" spans="1:4">
      <c r="A40949">
        <v>39312</v>
      </c>
      <c r="B40949" t="s">
        <v>16594</v>
      </c>
      <c r="C40949" t="s">
        <v>11941</v>
      </c>
      <c r="D40949" s="183" t="s">
        <v>8973</v>
      </c>
    </row>
    <row r="40950" spans="1:4">
      <c r="A40950">
        <v>39313</v>
      </c>
      <c r="B40950" t="s">
        <v>16595</v>
      </c>
      <c r="C40950" t="s">
        <v>11941</v>
      </c>
      <c r="D40950" s="183" t="s">
        <v>3515</v>
      </c>
    </row>
    <row r="40951" spans="1:4">
      <c r="A40951">
        <v>38950</v>
      </c>
      <c r="B40951" t="s">
        <v>16596</v>
      </c>
      <c r="C40951" t="s">
        <v>11941</v>
      </c>
      <c r="D40951" s="183" t="s">
        <v>13533</v>
      </c>
    </row>
    <row r="40952" spans="1:4">
      <c r="A40952">
        <v>39314</v>
      </c>
      <c r="B40952" t="s">
        <v>16597</v>
      </c>
      <c r="C40952" t="s">
        <v>11941</v>
      </c>
      <c r="D40952" s="183" t="s">
        <v>14759</v>
      </c>
    </row>
    <row r="40953" spans="1:4">
      <c r="A40953">
        <v>3907</v>
      </c>
      <c r="B40953" t="s">
        <v>16598</v>
      </c>
      <c r="C40953" t="s">
        <v>11941</v>
      </c>
      <c r="D40953" s="183" t="s">
        <v>16070</v>
      </c>
    </row>
    <row r="40954" spans="1:4">
      <c r="A40954">
        <v>3889</v>
      </c>
      <c r="B40954" t="s">
        <v>16599</v>
      </c>
      <c r="C40954" t="s">
        <v>11941</v>
      </c>
      <c r="D40954" s="183" t="s">
        <v>15036</v>
      </c>
    </row>
    <row r="40955" spans="1:4">
      <c r="A40955">
        <v>3868</v>
      </c>
      <c r="B40955" t="s">
        <v>16600</v>
      </c>
      <c r="C40955" t="s">
        <v>11941</v>
      </c>
      <c r="D40955" s="183" t="s">
        <v>1812</v>
      </c>
    </row>
    <row r="40956" spans="1:4">
      <c r="A40956">
        <v>3869</v>
      </c>
      <c r="B40956" t="s">
        <v>16601</v>
      </c>
      <c r="C40956" t="s">
        <v>11941</v>
      </c>
      <c r="D40956" s="183" t="s">
        <v>13606</v>
      </c>
    </row>
    <row r="40957" spans="1:4">
      <c r="A40957">
        <v>3872</v>
      </c>
      <c r="B40957" t="s">
        <v>16602</v>
      </c>
      <c r="C40957" t="s">
        <v>11941</v>
      </c>
      <c r="D40957" s="183" t="s">
        <v>1814</v>
      </c>
    </row>
    <row r="40958" spans="1:4">
      <c r="A40958">
        <v>3850</v>
      </c>
      <c r="B40958" t="s">
        <v>16603</v>
      </c>
      <c r="C40958" t="s">
        <v>11941</v>
      </c>
      <c r="D40958" s="183" t="s">
        <v>8001</v>
      </c>
    </row>
    <row r="40959" spans="1:4">
      <c r="A40959">
        <v>38023</v>
      </c>
      <c r="B40959" t="s">
        <v>16604</v>
      </c>
      <c r="C40959" t="s">
        <v>11941</v>
      </c>
      <c r="D40959" s="183" t="s">
        <v>677</v>
      </c>
    </row>
    <row r="40960" spans="1:4">
      <c r="A40960">
        <v>37986</v>
      </c>
      <c r="B40960" t="s">
        <v>16605</v>
      </c>
      <c r="C40960" t="s">
        <v>11941</v>
      </c>
      <c r="D40960" s="183" t="s">
        <v>16606</v>
      </c>
    </row>
    <row r="40961" spans="1:4">
      <c r="A40961">
        <v>37987</v>
      </c>
      <c r="B40961" t="s">
        <v>16607</v>
      </c>
      <c r="C40961" t="s">
        <v>11941</v>
      </c>
      <c r="D40961" s="183" t="s">
        <v>11312</v>
      </c>
    </row>
    <row r="40962" spans="1:4">
      <c r="A40962">
        <v>37988</v>
      </c>
      <c r="B40962" t="s">
        <v>16608</v>
      </c>
      <c r="C40962" t="s">
        <v>11941</v>
      </c>
      <c r="D40962" s="183" t="s">
        <v>16609</v>
      </c>
    </row>
    <row r="40963" spans="1:4">
      <c r="A40963">
        <v>21120</v>
      </c>
      <c r="B40963" t="s">
        <v>16610</v>
      </c>
      <c r="C40963" t="s">
        <v>11941</v>
      </c>
      <c r="D40963" s="183" t="s">
        <v>4592</v>
      </c>
    </row>
    <row r="40964" spans="1:4">
      <c r="A40964">
        <v>39318</v>
      </c>
      <c r="B40964" t="s">
        <v>16611</v>
      </c>
      <c r="C40964" t="s">
        <v>11941</v>
      </c>
      <c r="D40964" s="183" t="s">
        <v>13663</v>
      </c>
    </row>
    <row r="40965" spans="1:4">
      <c r="A40965">
        <v>20162</v>
      </c>
      <c r="B40965" t="s">
        <v>16612</v>
      </c>
      <c r="C40965" t="s">
        <v>11941</v>
      </c>
      <c r="D40965" s="183" t="s">
        <v>16613</v>
      </c>
    </row>
    <row r="40966" spans="1:4">
      <c r="A40966">
        <v>40366</v>
      </c>
      <c r="B40966" t="s">
        <v>16614</v>
      </c>
      <c r="C40966" t="s">
        <v>11941</v>
      </c>
      <c r="D40966" s="183" t="s">
        <v>12692</v>
      </c>
    </row>
    <row r="40967" spans="1:4">
      <c r="A40967">
        <v>40363</v>
      </c>
      <c r="B40967" t="s">
        <v>16615</v>
      </c>
      <c r="C40967" t="s">
        <v>11941</v>
      </c>
      <c r="D40967" s="183" t="s">
        <v>5202</v>
      </c>
    </row>
    <row r="40968" spans="1:4">
      <c r="A40968">
        <v>40354</v>
      </c>
      <c r="B40968" t="s">
        <v>16616</v>
      </c>
      <c r="C40968" t="s">
        <v>11941</v>
      </c>
      <c r="D40968" s="183" t="s">
        <v>16617</v>
      </c>
    </row>
    <row r="40969" spans="1:4">
      <c r="A40969">
        <v>40360</v>
      </c>
      <c r="B40969" t="s">
        <v>16618</v>
      </c>
      <c r="C40969" t="s">
        <v>11941</v>
      </c>
      <c r="D40969" s="183" t="s">
        <v>5356</v>
      </c>
    </row>
    <row r="40970" spans="1:4">
      <c r="A40970">
        <v>40372</v>
      </c>
      <c r="B40970" t="s">
        <v>16619</v>
      </c>
      <c r="C40970" t="s">
        <v>11941</v>
      </c>
      <c r="D40970" s="183" t="s">
        <v>16620</v>
      </c>
    </row>
    <row r="40971" spans="1:4">
      <c r="A40971">
        <v>40369</v>
      </c>
      <c r="B40971" t="s">
        <v>16621</v>
      </c>
      <c r="C40971" t="s">
        <v>11941</v>
      </c>
      <c r="D40971" s="183" t="s">
        <v>5206</v>
      </c>
    </row>
    <row r="40972" spans="1:4">
      <c r="A40972">
        <v>40357</v>
      </c>
      <c r="B40972" t="s">
        <v>16622</v>
      </c>
      <c r="C40972" t="s">
        <v>11941</v>
      </c>
      <c r="D40972" s="183" t="s">
        <v>6741</v>
      </c>
    </row>
    <row r="40973" spans="1:4">
      <c r="A40973">
        <v>40375</v>
      </c>
      <c r="B40973" t="s">
        <v>16623</v>
      </c>
      <c r="C40973" t="s">
        <v>11941</v>
      </c>
      <c r="D40973" s="183" t="s">
        <v>16624</v>
      </c>
    </row>
    <row r="40974" spans="1:4">
      <c r="A40974">
        <v>1893</v>
      </c>
      <c r="B40974" t="s">
        <v>16625</v>
      </c>
      <c r="C40974" t="s">
        <v>11941</v>
      </c>
      <c r="D40974" s="183" t="s">
        <v>1724</v>
      </c>
    </row>
    <row r="40975" spans="1:4">
      <c r="A40975">
        <v>1902</v>
      </c>
      <c r="B40975" t="s">
        <v>16626</v>
      </c>
      <c r="C40975" t="s">
        <v>11941</v>
      </c>
      <c r="D40975" s="183" t="s">
        <v>14738</v>
      </c>
    </row>
    <row r="40976" spans="1:4">
      <c r="A40976">
        <v>1901</v>
      </c>
      <c r="B40976" t="s">
        <v>16627</v>
      </c>
      <c r="C40976" t="s">
        <v>11941</v>
      </c>
      <c r="D40976" s="183" t="s">
        <v>11262</v>
      </c>
    </row>
    <row r="40977" spans="1:4">
      <c r="A40977">
        <v>1892</v>
      </c>
      <c r="B40977" t="s">
        <v>16628</v>
      </c>
      <c r="C40977" t="s">
        <v>11941</v>
      </c>
      <c r="D40977" s="183" t="s">
        <v>11271</v>
      </c>
    </row>
    <row r="40978" spans="1:4">
      <c r="A40978">
        <v>1907</v>
      </c>
      <c r="B40978" t="s">
        <v>16629</v>
      </c>
      <c r="C40978" t="s">
        <v>11941</v>
      </c>
      <c r="D40978" s="183" t="s">
        <v>5867</v>
      </c>
    </row>
    <row r="40979" spans="1:4">
      <c r="A40979">
        <v>1894</v>
      </c>
      <c r="B40979" t="s">
        <v>16630</v>
      </c>
      <c r="C40979" t="s">
        <v>11941</v>
      </c>
      <c r="D40979" s="183" t="s">
        <v>2238</v>
      </c>
    </row>
    <row r="40980" spans="1:4">
      <c r="A40980">
        <v>1891</v>
      </c>
      <c r="B40980" t="s">
        <v>16631</v>
      </c>
      <c r="C40980" t="s">
        <v>11941</v>
      </c>
      <c r="D40980" s="183" t="s">
        <v>9387</v>
      </c>
    </row>
    <row r="40981" spans="1:4">
      <c r="A40981">
        <v>1896</v>
      </c>
      <c r="B40981" t="s">
        <v>16632</v>
      </c>
      <c r="C40981" t="s">
        <v>11941</v>
      </c>
      <c r="D40981" s="183" t="s">
        <v>4568</v>
      </c>
    </row>
    <row r="40982" spans="1:4">
      <c r="A40982">
        <v>1895</v>
      </c>
      <c r="B40982" t="s">
        <v>16633</v>
      </c>
      <c r="C40982" t="s">
        <v>11941</v>
      </c>
      <c r="D40982" s="183" t="s">
        <v>16048</v>
      </c>
    </row>
    <row r="40983" spans="1:4">
      <c r="A40983">
        <v>2641</v>
      </c>
      <c r="B40983" t="s">
        <v>16634</v>
      </c>
      <c r="C40983" t="s">
        <v>11941</v>
      </c>
      <c r="D40983" s="183" t="s">
        <v>14556</v>
      </c>
    </row>
    <row r="40984" spans="1:4">
      <c r="A40984">
        <v>2636</v>
      </c>
      <c r="B40984" t="s">
        <v>16635</v>
      </c>
      <c r="C40984" t="s">
        <v>11941</v>
      </c>
      <c r="D40984" s="183" t="s">
        <v>12242</v>
      </c>
    </row>
    <row r="40985" spans="1:4">
      <c r="A40985">
        <v>2637</v>
      </c>
      <c r="B40985" t="s">
        <v>16636</v>
      </c>
      <c r="C40985" t="s">
        <v>11941</v>
      </c>
      <c r="D40985" s="183" t="s">
        <v>15388</v>
      </c>
    </row>
    <row r="40986" spans="1:4">
      <c r="A40986">
        <v>2638</v>
      </c>
      <c r="B40986" t="s">
        <v>16637</v>
      </c>
      <c r="C40986" t="s">
        <v>11941</v>
      </c>
      <c r="D40986" s="183" t="s">
        <v>1925</v>
      </c>
    </row>
    <row r="40987" spans="1:4">
      <c r="A40987">
        <v>2639</v>
      </c>
      <c r="B40987" t="s">
        <v>16638</v>
      </c>
      <c r="C40987" t="s">
        <v>11941</v>
      </c>
      <c r="D40987" s="183" t="s">
        <v>6733</v>
      </c>
    </row>
    <row r="40988" spans="1:4">
      <c r="A40988">
        <v>2644</v>
      </c>
      <c r="B40988" t="s">
        <v>16639</v>
      </c>
      <c r="C40988" t="s">
        <v>11941</v>
      </c>
      <c r="D40988" s="183" t="s">
        <v>685</v>
      </c>
    </row>
    <row r="40989" spans="1:4">
      <c r="A40989">
        <v>2643</v>
      </c>
      <c r="B40989" t="s">
        <v>16640</v>
      </c>
      <c r="C40989" t="s">
        <v>11941</v>
      </c>
      <c r="D40989" s="183" t="s">
        <v>4596</v>
      </c>
    </row>
    <row r="40990" spans="1:4">
      <c r="A40990">
        <v>2640</v>
      </c>
      <c r="B40990" t="s">
        <v>16641</v>
      </c>
      <c r="C40990" t="s">
        <v>11941</v>
      </c>
      <c r="D40990" s="183" t="s">
        <v>4700</v>
      </c>
    </row>
    <row r="40991" spans="1:4">
      <c r="A40991">
        <v>2642</v>
      </c>
      <c r="B40991" t="s">
        <v>16642</v>
      </c>
      <c r="C40991" t="s">
        <v>11941</v>
      </c>
      <c r="D40991" s="183" t="s">
        <v>10015</v>
      </c>
    </row>
    <row r="40992" spans="1:4">
      <c r="A40992">
        <v>38943</v>
      </c>
      <c r="B40992" t="s">
        <v>16643</v>
      </c>
      <c r="C40992" t="s">
        <v>11941</v>
      </c>
      <c r="D40992" s="183" t="s">
        <v>12785</v>
      </c>
    </row>
    <row r="40993" spans="1:4">
      <c r="A40993">
        <v>38944</v>
      </c>
      <c r="B40993" t="s">
        <v>16644</v>
      </c>
      <c r="C40993" t="s">
        <v>11941</v>
      </c>
      <c r="D40993" s="183" t="s">
        <v>9011</v>
      </c>
    </row>
    <row r="40994" spans="1:4">
      <c r="A40994">
        <v>38945</v>
      </c>
      <c r="B40994" t="s">
        <v>16645</v>
      </c>
      <c r="C40994" t="s">
        <v>11941</v>
      </c>
      <c r="D40994" s="183" t="s">
        <v>699</v>
      </c>
    </row>
    <row r="40995" spans="1:4">
      <c r="A40995">
        <v>38946</v>
      </c>
      <c r="B40995" t="s">
        <v>16646</v>
      </c>
      <c r="C40995" t="s">
        <v>11941</v>
      </c>
      <c r="D40995" s="183" t="s">
        <v>2657</v>
      </c>
    </row>
    <row r="40996" spans="1:4">
      <c r="A40996">
        <v>39308</v>
      </c>
      <c r="B40996" t="s">
        <v>16647</v>
      </c>
      <c r="C40996" t="s">
        <v>11941</v>
      </c>
      <c r="D40996" s="183" t="s">
        <v>7844</v>
      </c>
    </row>
    <row r="40997" spans="1:4">
      <c r="A40997">
        <v>39309</v>
      </c>
      <c r="B40997" t="s">
        <v>16648</v>
      </c>
      <c r="C40997" t="s">
        <v>11941</v>
      </c>
      <c r="D40997" s="183" t="s">
        <v>13274</v>
      </c>
    </row>
    <row r="40998" spans="1:4">
      <c r="A40998">
        <v>39310</v>
      </c>
      <c r="B40998" t="s">
        <v>16649</v>
      </c>
      <c r="C40998" t="s">
        <v>11941</v>
      </c>
      <c r="D40998" s="183" t="s">
        <v>7244</v>
      </c>
    </row>
    <row r="40999" spans="1:4">
      <c r="A40999">
        <v>39311</v>
      </c>
      <c r="B40999" t="s">
        <v>16650</v>
      </c>
      <c r="C40999" t="s">
        <v>11941</v>
      </c>
      <c r="D40999" s="183" t="s">
        <v>16651</v>
      </c>
    </row>
    <row r="41000" spans="1:4">
      <c r="A41000">
        <v>39855</v>
      </c>
      <c r="B41000" t="s">
        <v>16652</v>
      </c>
      <c r="C41000" t="s">
        <v>11941</v>
      </c>
      <c r="D41000" s="183" t="s">
        <v>16653</v>
      </c>
    </row>
    <row r="41001" spans="1:4">
      <c r="A41001">
        <v>39856</v>
      </c>
      <c r="B41001" t="s">
        <v>16654</v>
      </c>
      <c r="C41001" t="s">
        <v>11941</v>
      </c>
      <c r="D41001" s="183" t="s">
        <v>6849</v>
      </c>
    </row>
    <row r="41002" spans="1:4">
      <c r="A41002">
        <v>39857</v>
      </c>
      <c r="B41002" t="s">
        <v>16655</v>
      </c>
      <c r="C41002" t="s">
        <v>11941</v>
      </c>
      <c r="D41002" s="183" t="s">
        <v>5169</v>
      </c>
    </row>
    <row r="41003" spans="1:4">
      <c r="A41003">
        <v>39858</v>
      </c>
      <c r="B41003" t="s">
        <v>16656</v>
      </c>
      <c r="C41003" t="s">
        <v>11941</v>
      </c>
      <c r="D41003" s="183" t="s">
        <v>16657</v>
      </c>
    </row>
    <row r="41004" spans="1:4">
      <c r="A41004">
        <v>39859</v>
      </c>
      <c r="B41004" t="s">
        <v>16658</v>
      </c>
      <c r="C41004" t="s">
        <v>11941</v>
      </c>
      <c r="D41004" s="183" t="s">
        <v>16659</v>
      </c>
    </row>
    <row r="41005" spans="1:4">
      <c r="A41005">
        <v>39860</v>
      </c>
      <c r="B41005" t="s">
        <v>16660</v>
      </c>
      <c r="C41005" t="s">
        <v>11941</v>
      </c>
      <c r="D41005" s="183" t="s">
        <v>16661</v>
      </c>
    </row>
    <row r="41006" spans="1:4">
      <c r="A41006">
        <v>39861</v>
      </c>
      <c r="B41006" t="s">
        <v>16662</v>
      </c>
      <c r="C41006" t="s">
        <v>11941</v>
      </c>
      <c r="D41006" s="183" t="s">
        <v>16475</v>
      </c>
    </row>
    <row r="41007" spans="1:4">
      <c r="A41007">
        <v>38447</v>
      </c>
      <c r="B41007" t="s">
        <v>16663</v>
      </c>
      <c r="C41007" t="s">
        <v>11941</v>
      </c>
      <c r="D41007" s="183" t="s">
        <v>7617</v>
      </c>
    </row>
    <row r="41008" spans="1:4">
      <c r="A41008">
        <v>36320</v>
      </c>
      <c r="B41008" t="s">
        <v>16664</v>
      </c>
      <c r="C41008" t="s">
        <v>11941</v>
      </c>
      <c r="D41008" s="183" t="s">
        <v>2218</v>
      </c>
    </row>
    <row r="41009" spans="1:4">
      <c r="A41009">
        <v>36324</v>
      </c>
      <c r="B41009" t="s">
        <v>16665</v>
      </c>
      <c r="C41009" t="s">
        <v>11941</v>
      </c>
      <c r="D41009" s="183" t="s">
        <v>761</v>
      </c>
    </row>
    <row r="41010" spans="1:4">
      <c r="A41010">
        <v>38441</v>
      </c>
      <c r="B41010" t="s">
        <v>16666</v>
      </c>
      <c r="C41010" t="s">
        <v>11941</v>
      </c>
      <c r="D41010" s="183" t="s">
        <v>1676</v>
      </c>
    </row>
    <row r="41011" spans="1:4">
      <c r="A41011">
        <v>38442</v>
      </c>
      <c r="B41011" t="s">
        <v>16667</v>
      </c>
      <c r="C41011" t="s">
        <v>11941</v>
      </c>
      <c r="D41011" s="183" t="s">
        <v>707</v>
      </c>
    </row>
    <row r="41012" spans="1:4">
      <c r="A41012">
        <v>38443</v>
      </c>
      <c r="B41012" t="s">
        <v>16668</v>
      </c>
      <c r="C41012" t="s">
        <v>11941</v>
      </c>
      <c r="D41012" s="183" t="s">
        <v>16669</v>
      </c>
    </row>
    <row r="41013" spans="1:4">
      <c r="A41013">
        <v>38444</v>
      </c>
      <c r="B41013" t="s">
        <v>16670</v>
      </c>
      <c r="C41013" t="s">
        <v>11941</v>
      </c>
      <c r="D41013" s="183" t="s">
        <v>7692</v>
      </c>
    </row>
    <row r="41014" spans="1:4">
      <c r="A41014">
        <v>38445</v>
      </c>
      <c r="B41014" t="s">
        <v>16671</v>
      </c>
      <c r="C41014" t="s">
        <v>11941</v>
      </c>
      <c r="D41014" s="183" t="s">
        <v>7176</v>
      </c>
    </row>
    <row r="41015" spans="1:4">
      <c r="A41015">
        <v>38446</v>
      </c>
      <c r="B41015" t="s">
        <v>16672</v>
      </c>
      <c r="C41015" t="s">
        <v>11941</v>
      </c>
      <c r="D41015" s="183" t="s">
        <v>16673</v>
      </c>
    </row>
    <row r="41016" spans="1:4">
      <c r="A41016">
        <v>3867</v>
      </c>
      <c r="B41016" t="s">
        <v>16674</v>
      </c>
      <c r="C41016" t="s">
        <v>11941</v>
      </c>
      <c r="D41016" s="183" t="s">
        <v>9126</v>
      </c>
    </row>
    <row r="41017" spans="1:4">
      <c r="A41017">
        <v>3861</v>
      </c>
      <c r="B41017" t="s">
        <v>16675</v>
      </c>
      <c r="C41017" t="s">
        <v>11941</v>
      </c>
      <c r="D41017" s="183" t="s">
        <v>2443</v>
      </c>
    </row>
    <row r="41018" spans="1:4">
      <c r="A41018">
        <v>3904</v>
      </c>
      <c r="B41018" t="s">
        <v>16676</v>
      </c>
      <c r="C41018" t="s">
        <v>11941</v>
      </c>
      <c r="D41018" s="183" t="s">
        <v>11262</v>
      </c>
    </row>
    <row r="41019" spans="1:4">
      <c r="A41019">
        <v>3903</v>
      </c>
      <c r="B41019" t="s">
        <v>16677</v>
      </c>
      <c r="C41019" t="s">
        <v>11941</v>
      </c>
      <c r="D41019" s="183" t="s">
        <v>14212</v>
      </c>
    </row>
    <row r="41020" spans="1:4">
      <c r="A41020">
        <v>3862</v>
      </c>
      <c r="B41020" t="s">
        <v>16678</v>
      </c>
      <c r="C41020" t="s">
        <v>11941</v>
      </c>
      <c r="D41020" s="183" t="s">
        <v>2484</v>
      </c>
    </row>
    <row r="41021" spans="1:4">
      <c r="A41021">
        <v>3863</v>
      </c>
      <c r="B41021" t="s">
        <v>16679</v>
      </c>
      <c r="C41021" t="s">
        <v>11941</v>
      </c>
      <c r="D41021" s="183" t="s">
        <v>2088</v>
      </c>
    </row>
    <row r="41022" spans="1:4">
      <c r="A41022">
        <v>3864</v>
      </c>
      <c r="B41022" t="s">
        <v>16680</v>
      </c>
      <c r="C41022" t="s">
        <v>11941</v>
      </c>
      <c r="D41022" s="183" t="s">
        <v>6918</v>
      </c>
    </row>
    <row r="41023" spans="1:4">
      <c r="A41023">
        <v>3865</v>
      </c>
      <c r="B41023" t="s">
        <v>16681</v>
      </c>
      <c r="C41023" t="s">
        <v>11941</v>
      </c>
      <c r="D41023" s="183" t="s">
        <v>10026</v>
      </c>
    </row>
    <row r="41024" spans="1:4">
      <c r="A41024">
        <v>3866</v>
      </c>
      <c r="B41024" t="s">
        <v>16682</v>
      </c>
      <c r="C41024" t="s">
        <v>11941</v>
      </c>
      <c r="D41024" s="183" t="s">
        <v>6525</v>
      </c>
    </row>
    <row r="41025" spans="1:4">
      <c r="A41025">
        <v>3902</v>
      </c>
      <c r="B41025" t="s">
        <v>16683</v>
      </c>
      <c r="C41025" t="s">
        <v>11941</v>
      </c>
      <c r="D41025" s="183" t="s">
        <v>7535</v>
      </c>
    </row>
    <row r="41026" spans="1:4">
      <c r="A41026">
        <v>3878</v>
      </c>
      <c r="B41026" t="s">
        <v>16684</v>
      </c>
      <c r="C41026" t="s">
        <v>11941</v>
      </c>
      <c r="D41026" s="183" t="s">
        <v>13663</v>
      </c>
    </row>
    <row r="41027" spans="1:4">
      <c r="A41027">
        <v>3877</v>
      </c>
      <c r="B41027" t="s">
        <v>16685</v>
      </c>
      <c r="C41027" t="s">
        <v>11941</v>
      </c>
      <c r="D41027" s="183" t="s">
        <v>1075</v>
      </c>
    </row>
    <row r="41028" spans="1:4">
      <c r="A41028">
        <v>3879</v>
      </c>
      <c r="B41028" t="s">
        <v>16686</v>
      </c>
      <c r="C41028" t="s">
        <v>11941</v>
      </c>
      <c r="D41028" s="183" t="s">
        <v>6747</v>
      </c>
    </row>
    <row r="41029" spans="1:4">
      <c r="A41029">
        <v>3880</v>
      </c>
      <c r="B41029" t="s">
        <v>16687</v>
      </c>
      <c r="C41029" t="s">
        <v>11941</v>
      </c>
      <c r="D41029" s="183" t="s">
        <v>16688</v>
      </c>
    </row>
    <row r="41030" spans="1:4">
      <c r="A41030">
        <v>12892</v>
      </c>
      <c r="B41030" t="s">
        <v>16689</v>
      </c>
      <c r="C41030" t="s">
        <v>12658</v>
      </c>
      <c r="D41030" s="183" t="s">
        <v>16690</v>
      </c>
    </row>
    <row r="41031" spans="1:4">
      <c r="A41031">
        <v>3883</v>
      </c>
      <c r="B41031" t="s">
        <v>16691</v>
      </c>
      <c r="C41031" t="s">
        <v>11941</v>
      </c>
      <c r="D41031" s="183" t="s">
        <v>1329</v>
      </c>
    </row>
    <row r="41032" spans="1:4">
      <c r="A41032">
        <v>3876</v>
      </c>
      <c r="B41032" t="s">
        <v>16692</v>
      </c>
      <c r="C41032" t="s">
        <v>11941</v>
      </c>
      <c r="D41032" s="183" t="s">
        <v>8056</v>
      </c>
    </row>
    <row r="41033" spans="1:4">
      <c r="A41033">
        <v>3884</v>
      </c>
      <c r="B41033" t="s">
        <v>16693</v>
      </c>
      <c r="C41033" t="s">
        <v>11941</v>
      </c>
      <c r="D41033" s="183" t="s">
        <v>1382</v>
      </c>
    </row>
    <row r="41034" spans="1:4">
      <c r="A41034">
        <v>3837</v>
      </c>
      <c r="B41034" t="s">
        <v>16694</v>
      </c>
      <c r="C41034" t="s">
        <v>11941</v>
      </c>
      <c r="D41034" s="183" t="s">
        <v>16695</v>
      </c>
    </row>
    <row r="41035" spans="1:4">
      <c r="A41035">
        <v>3845</v>
      </c>
      <c r="B41035" t="s">
        <v>16696</v>
      </c>
      <c r="C41035" t="s">
        <v>11941</v>
      </c>
      <c r="D41035" s="183" t="s">
        <v>6192</v>
      </c>
    </row>
    <row r="41036" spans="1:4">
      <c r="A41036">
        <v>11045</v>
      </c>
      <c r="B41036" t="s">
        <v>16697</v>
      </c>
      <c r="C41036" t="s">
        <v>11941</v>
      </c>
      <c r="D41036" s="183" t="s">
        <v>4170</v>
      </c>
    </row>
    <row r="41037" spans="1:4">
      <c r="A41037">
        <v>20170</v>
      </c>
      <c r="B41037" t="s">
        <v>16698</v>
      </c>
      <c r="C41037" t="s">
        <v>11941</v>
      </c>
      <c r="D41037" s="183" t="s">
        <v>13010</v>
      </c>
    </row>
    <row r="41038" spans="1:4">
      <c r="A41038">
        <v>20171</v>
      </c>
      <c r="B41038" t="s">
        <v>16699</v>
      </c>
      <c r="C41038" t="s">
        <v>11941</v>
      </c>
      <c r="D41038" s="183" t="s">
        <v>16700</v>
      </c>
    </row>
    <row r="41039" spans="1:4">
      <c r="A41039">
        <v>20167</v>
      </c>
      <c r="B41039" t="s">
        <v>16701</v>
      </c>
      <c r="C41039" t="s">
        <v>11941</v>
      </c>
      <c r="D41039" s="183" t="s">
        <v>6142</v>
      </c>
    </row>
    <row r="41040" spans="1:4">
      <c r="A41040">
        <v>20168</v>
      </c>
      <c r="B41040" t="s">
        <v>16702</v>
      </c>
      <c r="C41040" t="s">
        <v>11941</v>
      </c>
      <c r="D41040" s="183" t="s">
        <v>7150</v>
      </c>
    </row>
    <row r="41041" spans="1:4">
      <c r="A41041">
        <v>20169</v>
      </c>
      <c r="B41041" t="s">
        <v>16703</v>
      </c>
      <c r="C41041" t="s">
        <v>11941</v>
      </c>
      <c r="D41041" s="183" t="s">
        <v>5149</v>
      </c>
    </row>
    <row r="41042" spans="1:4">
      <c r="A41042">
        <v>3899</v>
      </c>
      <c r="B41042" t="s">
        <v>16704</v>
      </c>
      <c r="C41042" t="s">
        <v>11941</v>
      </c>
      <c r="D41042" s="183" t="s">
        <v>6737</v>
      </c>
    </row>
    <row r="41043" spans="1:4">
      <c r="A41043">
        <v>38676</v>
      </c>
      <c r="B41043" t="s">
        <v>16705</v>
      </c>
      <c r="C41043" t="s">
        <v>11941</v>
      </c>
      <c r="D41043" s="183" t="s">
        <v>6972</v>
      </c>
    </row>
    <row r="41044" spans="1:4">
      <c r="A41044">
        <v>3897</v>
      </c>
      <c r="B41044" t="s">
        <v>16706</v>
      </c>
      <c r="C41044" t="s">
        <v>11941</v>
      </c>
      <c r="D41044" s="183" t="s">
        <v>1561</v>
      </c>
    </row>
    <row r="41045" spans="1:4">
      <c r="A41045">
        <v>3875</v>
      </c>
      <c r="B41045" t="s">
        <v>16707</v>
      </c>
      <c r="C41045" t="s">
        <v>11941</v>
      </c>
      <c r="D41045" s="183" t="s">
        <v>15710</v>
      </c>
    </row>
    <row r="41046" spans="1:4">
      <c r="A41046">
        <v>3898</v>
      </c>
      <c r="B41046" t="s">
        <v>16708</v>
      </c>
      <c r="C41046" t="s">
        <v>11941</v>
      </c>
      <c r="D41046" s="183" t="s">
        <v>12102</v>
      </c>
    </row>
    <row r="41047" spans="1:4">
      <c r="A41047">
        <v>3855</v>
      </c>
      <c r="B41047" t="s">
        <v>16709</v>
      </c>
      <c r="C41047" t="s">
        <v>11941</v>
      </c>
      <c r="D41047" s="183" t="s">
        <v>6737</v>
      </c>
    </row>
    <row r="41048" spans="1:4">
      <c r="A41048">
        <v>3874</v>
      </c>
      <c r="B41048" t="s">
        <v>16710</v>
      </c>
      <c r="C41048" t="s">
        <v>11941</v>
      </c>
      <c r="D41048" s="183" t="s">
        <v>12361</v>
      </c>
    </row>
    <row r="41049" spans="1:4">
      <c r="A41049">
        <v>3870</v>
      </c>
      <c r="B41049" t="s">
        <v>16711</v>
      </c>
      <c r="C41049" t="s">
        <v>11941</v>
      </c>
      <c r="D41049" s="183" t="s">
        <v>965</v>
      </c>
    </row>
    <row r="41050" spans="1:4">
      <c r="A41050">
        <v>38678</v>
      </c>
      <c r="B41050" t="s">
        <v>16712</v>
      </c>
      <c r="C41050" t="s">
        <v>11941</v>
      </c>
      <c r="D41050" s="183" t="s">
        <v>16713</v>
      </c>
    </row>
    <row r="41051" spans="1:4">
      <c r="A41051">
        <v>3859</v>
      </c>
      <c r="B41051" t="s">
        <v>16714</v>
      </c>
      <c r="C41051" t="s">
        <v>11941</v>
      </c>
      <c r="D41051" s="183" t="s">
        <v>9337</v>
      </c>
    </row>
    <row r="41052" spans="1:4">
      <c r="A41052">
        <v>3856</v>
      </c>
      <c r="B41052" t="s">
        <v>16715</v>
      </c>
      <c r="C41052" t="s">
        <v>11941</v>
      </c>
      <c r="D41052" s="183" t="s">
        <v>9369</v>
      </c>
    </row>
    <row r="41053" spans="1:4">
      <c r="A41053">
        <v>3906</v>
      </c>
      <c r="B41053" t="s">
        <v>16716</v>
      </c>
      <c r="C41053" t="s">
        <v>11941</v>
      </c>
      <c r="D41053" s="183" t="s">
        <v>2336</v>
      </c>
    </row>
    <row r="41054" spans="1:4">
      <c r="A41054">
        <v>3860</v>
      </c>
      <c r="B41054" t="s">
        <v>16717</v>
      </c>
      <c r="C41054" t="s">
        <v>11941</v>
      </c>
      <c r="D41054" s="183" t="s">
        <v>1133</v>
      </c>
    </row>
    <row r="41055" spans="1:4">
      <c r="A41055">
        <v>3905</v>
      </c>
      <c r="B41055" t="s">
        <v>16718</v>
      </c>
      <c r="C41055" t="s">
        <v>11941</v>
      </c>
      <c r="D41055" s="183" t="s">
        <v>6774</v>
      </c>
    </row>
    <row r="41056" spans="1:4">
      <c r="A41056">
        <v>3871</v>
      </c>
      <c r="B41056" t="s">
        <v>16719</v>
      </c>
      <c r="C41056" t="s">
        <v>11941</v>
      </c>
      <c r="D41056" s="183" t="s">
        <v>10269</v>
      </c>
    </row>
    <row r="41057" spans="1:4">
      <c r="A41057">
        <v>37429</v>
      </c>
      <c r="B41057" t="s">
        <v>16720</v>
      </c>
      <c r="C41057" t="s">
        <v>11941</v>
      </c>
      <c r="D41057" s="183" t="s">
        <v>16721</v>
      </c>
    </row>
    <row r="41058" spans="1:4">
      <c r="A41058">
        <v>37426</v>
      </c>
      <c r="B41058" t="s">
        <v>16722</v>
      </c>
      <c r="C41058" t="s">
        <v>11941</v>
      </c>
      <c r="D41058" s="183" t="s">
        <v>2927</v>
      </c>
    </row>
    <row r="41059" spans="1:4">
      <c r="A41059">
        <v>37427</v>
      </c>
      <c r="B41059" t="s">
        <v>16723</v>
      </c>
      <c r="C41059" t="s">
        <v>11941</v>
      </c>
      <c r="D41059" s="183" t="s">
        <v>14178</v>
      </c>
    </row>
    <row r="41060" spans="1:4">
      <c r="A41060">
        <v>37424</v>
      </c>
      <c r="B41060" t="s">
        <v>16724</v>
      </c>
      <c r="C41060" t="s">
        <v>11941</v>
      </c>
      <c r="D41060" s="183" t="s">
        <v>7117</v>
      </c>
    </row>
    <row r="41061" spans="1:4">
      <c r="A41061">
        <v>37428</v>
      </c>
      <c r="B41061" t="s">
        <v>16725</v>
      </c>
      <c r="C41061" t="s">
        <v>11941</v>
      </c>
      <c r="D41061" s="183" t="s">
        <v>16726</v>
      </c>
    </row>
    <row r="41062" spans="1:4">
      <c r="A41062">
        <v>37425</v>
      </c>
      <c r="B41062" t="s">
        <v>16727</v>
      </c>
      <c r="C41062" t="s">
        <v>11941</v>
      </c>
      <c r="D41062" s="183" t="s">
        <v>15015</v>
      </c>
    </row>
    <row r="41063" spans="1:4">
      <c r="A41063">
        <v>11519</v>
      </c>
      <c r="B41063" t="s">
        <v>16728</v>
      </c>
      <c r="C41063" t="s">
        <v>12658</v>
      </c>
      <c r="D41063" s="183" t="s">
        <v>16729</v>
      </c>
    </row>
    <row r="41064" spans="1:4">
      <c r="A41064">
        <v>11520</v>
      </c>
      <c r="B41064" t="s">
        <v>16730</v>
      </c>
      <c r="C41064" t="s">
        <v>12658</v>
      </c>
      <c r="D41064" s="183" t="s">
        <v>11924</v>
      </c>
    </row>
    <row r="41065" spans="1:4">
      <c r="A41065">
        <v>11518</v>
      </c>
      <c r="B41065" t="s">
        <v>16731</v>
      </c>
      <c r="C41065" t="s">
        <v>12658</v>
      </c>
      <c r="D41065" s="183" t="s">
        <v>16732</v>
      </c>
    </row>
    <row r="41066" spans="1:4">
      <c r="A41066">
        <v>38473</v>
      </c>
      <c r="B41066" t="s">
        <v>16733</v>
      </c>
      <c r="C41066" t="s">
        <v>11941</v>
      </c>
      <c r="D41066" s="183" t="s">
        <v>16734</v>
      </c>
    </row>
    <row r="41067" spans="1:4">
      <c r="A41067">
        <v>4244</v>
      </c>
      <c r="B41067" t="s">
        <v>16735</v>
      </c>
      <c r="C41067" t="s">
        <v>11947</v>
      </c>
      <c r="D41067" s="183" t="s">
        <v>7740</v>
      </c>
    </row>
    <row r="41068" spans="1:4">
      <c r="A41068">
        <v>40977</v>
      </c>
      <c r="B41068" t="s">
        <v>16736</v>
      </c>
      <c r="C41068" t="s">
        <v>12216</v>
      </c>
      <c r="D41068" s="183" t="s">
        <v>16737</v>
      </c>
    </row>
    <row r="41069" spans="1:4">
      <c r="A41069">
        <v>2742</v>
      </c>
      <c r="B41069" t="s">
        <v>16738</v>
      </c>
      <c r="C41069" t="s">
        <v>11964</v>
      </c>
      <c r="D41069" s="183" t="s">
        <v>11241</v>
      </c>
    </row>
    <row r="41070" spans="1:4">
      <c r="A41070">
        <v>2748</v>
      </c>
      <c r="B41070" t="s">
        <v>16739</v>
      </c>
      <c r="C41070" t="s">
        <v>11964</v>
      </c>
      <c r="D41070" s="183" t="s">
        <v>16590</v>
      </c>
    </row>
    <row r="41071" spans="1:4">
      <c r="A41071">
        <v>2736</v>
      </c>
      <c r="B41071" t="s">
        <v>16740</v>
      </c>
      <c r="C41071" t="s">
        <v>11964</v>
      </c>
      <c r="D41071" s="183" t="s">
        <v>9205</v>
      </c>
    </row>
    <row r="41072" spans="1:4">
      <c r="A41072">
        <v>2745</v>
      </c>
      <c r="B41072" t="s">
        <v>16741</v>
      </c>
      <c r="C41072" t="s">
        <v>11964</v>
      </c>
      <c r="D41072" s="183" t="s">
        <v>12806</v>
      </c>
    </row>
    <row r="41073" spans="1:4">
      <c r="A41073">
        <v>2751</v>
      </c>
      <c r="B41073" t="s">
        <v>16742</v>
      </c>
      <c r="C41073" t="s">
        <v>11964</v>
      </c>
      <c r="D41073" s="183" t="s">
        <v>961</v>
      </c>
    </row>
    <row r="41074" spans="1:4">
      <c r="A41074">
        <v>14439</v>
      </c>
      <c r="B41074" t="s">
        <v>16743</v>
      </c>
      <c r="C41074" t="s">
        <v>11964</v>
      </c>
      <c r="D41074" s="183" t="s">
        <v>12816</v>
      </c>
    </row>
    <row r="41075" spans="1:4">
      <c r="A41075">
        <v>2731</v>
      </c>
      <c r="B41075" t="s">
        <v>16744</v>
      </c>
      <c r="C41075" t="s">
        <v>11964</v>
      </c>
      <c r="D41075" s="183" t="s">
        <v>16745</v>
      </c>
    </row>
    <row r="41076" spans="1:4">
      <c r="A41076">
        <v>21138</v>
      </c>
      <c r="B41076" t="s">
        <v>16746</v>
      </c>
      <c r="C41076" t="s">
        <v>11964</v>
      </c>
      <c r="D41076" s="183" t="s">
        <v>6739</v>
      </c>
    </row>
    <row r="41077" spans="1:4">
      <c r="A41077">
        <v>2747</v>
      </c>
      <c r="B41077" t="s">
        <v>16747</v>
      </c>
      <c r="C41077" t="s">
        <v>11964</v>
      </c>
      <c r="D41077" s="183" t="s">
        <v>6483</v>
      </c>
    </row>
    <row r="41078" spans="1:4">
      <c r="A41078">
        <v>4115</v>
      </c>
      <c r="B41078" t="s">
        <v>16748</v>
      </c>
      <c r="C41078" t="s">
        <v>11964</v>
      </c>
      <c r="D41078" s="183" t="s">
        <v>6772</v>
      </c>
    </row>
    <row r="41079" spans="1:4">
      <c r="A41079">
        <v>2729</v>
      </c>
      <c r="B41079" t="s">
        <v>16749</v>
      </c>
      <c r="C41079" t="s">
        <v>11941</v>
      </c>
      <c r="D41079" s="183" t="s">
        <v>6701</v>
      </c>
    </row>
    <row r="41080" spans="1:4">
      <c r="A41080">
        <v>4119</v>
      </c>
      <c r="B41080" t="s">
        <v>16750</v>
      </c>
      <c r="C41080" t="s">
        <v>11964</v>
      </c>
      <c r="D41080" s="183" t="s">
        <v>16751</v>
      </c>
    </row>
    <row r="41081" spans="1:4">
      <c r="A41081">
        <v>2794</v>
      </c>
      <c r="B41081" t="s">
        <v>16752</v>
      </c>
      <c r="C41081" t="s">
        <v>11964</v>
      </c>
      <c r="D41081" s="183" t="s">
        <v>16753</v>
      </c>
    </row>
    <row r="41082" spans="1:4">
      <c r="A41082">
        <v>2788</v>
      </c>
      <c r="B41082" t="s">
        <v>16754</v>
      </c>
      <c r="C41082" t="s">
        <v>11964</v>
      </c>
      <c r="D41082" s="183" t="s">
        <v>10647</v>
      </c>
    </row>
    <row r="41083" spans="1:4">
      <c r="A41083">
        <v>4006</v>
      </c>
      <c r="B41083" t="s">
        <v>16755</v>
      </c>
      <c r="C41083" t="s">
        <v>12212</v>
      </c>
      <c r="D41083" s="183" t="s">
        <v>16756</v>
      </c>
    </row>
    <row r="41084" spans="1:4">
      <c r="A41084">
        <v>36151</v>
      </c>
      <c r="B41084" t="s">
        <v>16757</v>
      </c>
      <c r="C41084" t="s">
        <v>11941</v>
      </c>
      <c r="D41084" s="183" t="s">
        <v>16758</v>
      </c>
    </row>
    <row r="41085" spans="1:4">
      <c r="A41085">
        <v>37457</v>
      </c>
      <c r="B41085" t="s">
        <v>16759</v>
      </c>
      <c r="C41085" t="s">
        <v>11964</v>
      </c>
      <c r="D41085" s="183" t="s">
        <v>12770</v>
      </c>
    </row>
    <row r="41086" spans="1:4">
      <c r="A41086">
        <v>37456</v>
      </c>
      <c r="B41086" t="s">
        <v>16760</v>
      </c>
      <c r="C41086" t="s">
        <v>11964</v>
      </c>
      <c r="D41086" s="183" t="s">
        <v>2204</v>
      </c>
    </row>
    <row r="41087" spans="1:4">
      <c r="A41087">
        <v>37461</v>
      </c>
      <c r="B41087" t="s">
        <v>16761</v>
      </c>
      <c r="C41087" t="s">
        <v>11964</v>
      </c>
      <c r="D41087" s="183" t="s">
        <v>4638</v>
      </c>
    </row>
    <row r="41088" spans="1:4">
      <c r="A41088">
        <v>37460</v>
      </c>
      <c r="B41088" t="s">
        <v>16762</v>
      </c>
      <c r="C41088" t="s">
        <v>11964</v>
      </c>
      <c r="D41088" s="183" t="s">
        <v>1222</v>
      </c>
    </row>
    <row r="41089" spans="1:4">
      <c r="A41089">
        <v>37458</v>
      </c>
      <c r="B41089" t="s">
        <v>16763</v>
      </c>
      <c r="C41089" t="s">
        <v>11964</v>
      </c>
      <c r="D41089" s="183" t="s">
        <v>16764</v>
      </c>
    </row>
    <row r="41090" spans="1:4">
      <c r="A41090">
        <v>37454</v>
      </c>
      <c r="B41090" t="s">
        <v>16765</v>
      </c>
      <c r="C41090" t="s">
        <v>11964</v>
      </c>
      <c r="D41090" s="183" t="s">
        <v>2213</v>
      </c>
    </row>
    <row r="41091" spans="1:4">
      <c r="A41091">
        <v>37455</v>
      </c>
      <c r="B41091" t="s">
        <v>16766</v>
      </c>
      <c r="C41091" t="s">
        <v>11964</v>
      </c>
      <c r="D41091" s="183" t="s">
        <v>11380</v>
      </c>
    </row>
    <row r="41092" spans="1:4">
      <c r="A41092">
        <v>37459</v>
      </c>
      <c r="B41092" t="s">
        <v>16767</v>
      </c>
      <c r="C41092" t="s">
        <v>11964</v>
      </c>
      <c r="D41092" s="183" t="s">
        <v>7148</v>
      </c>
    </row>
    <row r="41093" spans="1:4">
      <c r="A41093">
        <v>21029</v>
      </c>
      <c r="B41093" t="s">
        <v>16768</v>
      </c>
      <c r="C41093" t="s">
        <v>11941</v>
      </c>
      <c r="D41093" s="183" t="s">
        <v>16769</v>
      </c>
    </row>
    <row r="41094" spans="1:4">
      <c r="A41094">
        <v>21030</v>
      </c>
      <c r="B41094" t="s">
        <v>16770</v>
      </c>
      <c r="C41094" t="s">
        <v>11941</v>
      </c>
      <c r="D41094" s="183" t="s">
        <v>16771</v>
      </c>
    </row>
    <row r="41095" spans="1:4">
      <c r="A41095">
        <v>21031</v>
      </c>
      <c r="B41095" t="s">
        <v>16772</v>
      </c>
      <c r="C41095" t="s">
        <v>11941</v>
      </c>
      <c r="D41095" s="183" t="s">
        <v>16773</v>
      </c>
    </row>
    <row r="41096" spans="1:4">
      <c r="A41096">
        <v>21032</v>
      </c>
      <c r="B41096" t="s">
        <v>16774</v>
      </c>
      <c r="C41096" t="s">
        <v>11941</v>
      </c>
      <c r="D41096" s="183" t="s">
        <v>12330</v>
      </c>
    </row>
    <row r="41097" spans="1:4">
      <c r="A41097">
        <v>37527</v>
      </c>
      <c r="B41097" t="s">
        <v>16775</v>
      </c>
      <c r="C41097" t="s">
        <v>11941</v>
      </c>
      <c r="D41097" s="183" t="s">
        <v>16776</v>
      </c>
    </row>
    <row r="41098" spans="1:4">
      <c r="A41098">
        <v>37528</v>
      </c>
      <c r="B41098" t="s">
        <v>16777</v>
      </c>
      <c r="C41098" t="s">
        <v>11941</v>
      </c>
      <c r="D41098" s="183" t="s">
        <v>16778</v>
      </c>
    </row>
    <row r="41099" spans="1:4">
      <c r="A41099">
        <v>37529</v>
      </c>
      <c r="B41099" t="s">
        <v>16779</v>
      </c>
      <c r="C41099" t="s">
        <v>11941</v>
      </c>
      <c r="D41099" s="183" t="s">
        <v>16780</v>
      </c>
    </row>
    <row r="41100" spans="1:4">
      <c r="A41100">
        <v>37530</v>
      </c>
      <c r="B41100" t="s">
        <v>16781</v>
      </c>
      <c r="C41100" t="s">
        <v>11941</v>
      </c>
      <c r="D41100" s="183" t="s">
        <v>16782</v>
      </c>
    </row>
    <row r="41101" spans="1:4">
      <c r="A41101">
        <v>21034</v>
      </c>
      <c r="B41101" t="s">
        <v>16783</v>
      </c>
      <c r="C41101" t="s">
        <v>11941</v>
      </c>
      <c r="D41101" s="183" t="s">
        <v>16784</v>
      </c>
    </row>
    <row r="41102" spans="1:4">
      <c r="A41102">
        <v>37531</v>
      </c>
      <c r="B41102" t="s">
        <v>16785</v>
      </c>
      <c r="C41102" t="s">
        <v>11941</v>
      </c>
      <c r="D41102" s="183" t="s">
        <v>16786</v>
      </c>
    </row>
    <row r="41103" spans="1:4">
      <c r="A41103">
        <v>21036</v>
      </c>
      <c r="B41103" t="s">
        <v>16787</v>
      </c>
      <c r="C41103" t="s">
        <v>11941</v>
      </c>
      <c r="D41103" s="183" t="s">
        <v>16788</v>
      </c>
    </row>
    <row r="41104" spans="1:4">
      <c r="A41104">
        <v>21037</v>
      </c>
      <c r="B41104" t="s">
        <v>16789</v>
      </c>
      <c r="C41104" t="s">
        <v>11941</v>
      </c>
      <c r="D41104" s="183" t="s">
        <v>16790</v>
      </c>
    </row>
    <row r="41105" spans="1:4">
      <c r="A41105">
        <v>20185</v>
      </c>
      <c r="B41105" t="s">
        <v>16791</v>
      </c>
      <c r="C41105" t="s">
        <v>11964</v>
      </c>
      <c r="D41105" s="183" t="s">
        <v>16792</v>
      </c>
    </row>
    <row r="41106" spans="1:4">
      <c r="A41106">
        <v>20260</v>
      </c>
      <c r="B41106" t="s">
        <v>16793</v>
      </c>
      <c r="C41106" t="s">
        <v>11941</v>
      </c>
      <c r="D41106" s="183" t="s">
        <v>6749</v>
      </c>
    </row>
    <row r="41107" spans="1:4">
      <c r="A41107">
        <v>37523</v>
      </c>
      <c r="B41107" t="s">
        <v>16794</v>
      </c>
      <c r="C41107" t="s">
        <v>11941</v>
      </c>
      <c r="D41107" s="183" t="s">
        <v>16795</v>
      </c>
    </row>
    <row r="41108" spans="1:4">
      <c r="A41108">
        <v>37515</v>
      </c>
      <c r="B41108" t="s">
        <v>16796</v>
      </c>
      <c r="C41108" t="s">
        <v>11941</v>
      </c>
      <c r="D41108" s="183" t="s">
        <v>16797</v>
      </c>
    </row>
    <row r="41109" spans="1:4">
      <c r="A41109">
        <v>12899</v>
      </c>
      <c r="B41109" t="s">
        <v>16798</v>
      </c>
      <c r="C41109" t="s">
        <v>11941</v>
      </c>
      <c r="D41109" s="183" t="s">
        <v>16799</v>
      </c>
    </row>
    <row r="41110" spans="1:4">
      <c r="A41110">
        <v>12898</v>
      </c>
      <c r="B41110" t="s">
        <v>16800</v>
      </c>
      <c r="C41110" t="s">
        <v>11941</v>
      </c>
      <c r="D41110" s="183" t="s">
        <v>16801</v>
      </c>
    </row>
    <row r="41111" spans="1:4">
      <c r="A41111">
        <v>42528</v>
      </c>
      <c r="B41111" t="s">
        <v>16802</v>
      </c>
      <c r="C41111" t="s">
        <v>11944</v>
      </c>
      <c r="D41111" s="183" t="s">
        <v>6761</v>
      </c>
    </row>
    <row r="41112" spans="1:4">
      <c r="A41112">
        <v>39696</v>
      </c>
      <c r="B41112" t="s">
        <v>16803</v>
      </c>
      <c r="C41112" t="s">
        <v>11944</v>
      </c>
      <c r="D41112" s="183" t="s">
        <v>6719</v>
      </c>
    </row>
    <row r="41113" spans="1:4">
      <c r="A41113">
        <v>39700</v>
      </c>
      <c r="B41113" t="s">
        <v>16804</v>
      </c>
      <c r="C41113" t="s">
        <v>11944</v>
      </c>
      <c r="D41113" s="183" t="s">
        <v>10384</v>
      </c>
    </row>
    <row r="41114" spans="1:4">
      <c r="A41114">
        <v>11621</v>
      </c>
      <c r="B41114" t="s">
        <v>16805</v>
      </c>
      <c r="C41114" t="s">
        <v>11944</v>
      </c>
      <c r="D41114" s="183" t="s">
        <v>16806</v>
      </c>
    </row>
    <row r="41115" spans="1:4">
      <c r="A41115">
        <v>4014</v>
      </c>
      <c r="B41115" t="s">
        <v>16807</v>
      </c>
      <c r="C41115" t="s">
        <v>11944</v>
      </c>
      <c r="D41115" s="183" t="s">
        <v>16808</v>
      </c>
    </row>
    <row r="41116" spans="1:4">
      <c r="A41116">
        <v>4015</v>
      </c>
      <c r="B41116" t="s">
        <v>16809</v>
      </c>
      <c r="C41116" t="s">
        <v>11944</v>
      </c>
      <c r="D41116" s="183" t="s">
        <v>5645</v>
      </c>
    </row>
    <row r="41117" spans="1:4">
      <c r="A41117">
        <v>4017</v>
      </c>
      <c r="B41117" t="s">
        <v>16810</v>
      </c>
      <c r="C41117" t="s">
        <v>11944</v>
      </c>
      <c r="D41117" s="183" t="s">
        <v>16811</v>
      </c>
    </row>
    <row r="41118" spans="1:4">
      <c r="A41118">
        <v>4016</v>
      </c>
      <c r="B41118" t="s">
        <v>16812</v>
      </c>
      <c r="C41118" t="s">
        <v>11944</v>
      </c>
      <c r="D41118" s="183" t="s">
        <v>16813</v>
      </c>
    </row>
    <row r="41119" spans="1:4">
      <c r="A41119">
        <v>39699</v>
      </c>
      <c r="B41119" t="s">
        <v>16814</v>
      </c>
      <c r="C41119" t="s">
        <v>11944</v>
      </c>
      <c r="D41119" s="183" t="s">
        <v>9207</v>
      </c>
    </row>
    <row r="41120" spans="1:4">
      <c r="A41120">
        <v>38544</v>
      </c>
      <c r="B41120" t="s">
        <v>16815</v>
      </c>
      <c r="C41120" t="s">
        <v>11944</v>
      </c>
      <c r="D41120" s="183" t="s">
        <v>4723</v>
      </c>
    </row>
    <row r="41121" spans="1:4">
      <c r="A41121">
        <v>38545</v>
      </c>
      <c r="B41121" t="s">
        <v>16816</v>
      </c>
      <c r="C41121" t="s">
        <v>11944</v>
      </c>
      <c r="D41121" s="183" t="s">
        <v>9272</v>
      </c>
    </row>
    <row r="41122" spans="1:4">
      <c r="A41122">
        <v>42527</v>
      </c>
      <c r="B41122" t="s">
        <v>16817</v>
      </c>
      <c r="C41122" t="s">
        <v>11944</v>
      </c>
      <c r="D41122" s="183" t="s">
        <v>16818</v>
      </c>
    </row>
    <row r="41123" spans="1:4">
      <c r="A41123">
        <v>39323</v>
      </c>
      <c r="B41123" t="s">
        <v>16819</v>
      </c>
      <c r="C41123" t="s">
        <v>11944</v>
      </c>
      <c r="D41123" s="183" t="s">
        <v>14363</v>
      </c>
    </row>
    <row r="41124" spans="1:4">
      <c r="A41124">
        <v>626</v>
      </c>
      <c r="B41124" t="s">
        <v>16820</v>
      </c>
      <c r="C41124" t="s">
        <v>12029</v>
      </c>
      <c r="D41124" s="183" t="s">
        <v>16821</v>
      </c>
    </row>
    <row r="41125" spans="1:4">
      <c r="A41125">
        <v>25860</v>
      </c>
      <c r="B41125" t="s">
        <v>16822</v>
      </c>
      <c r="C41125" t="s">
        <v>11944</v>
      </c>
      <c r="D41125" s="183" t="s">
        <v>5102</v>
      </c>
    </row>
    <row r="41126" spans="1:4">
      <c r="A41126">
        <v>25861</v>
      </c>
      <c r="B41126" t="s">
        <v>16823</v>
      </c>
      <c r="C41126" t="s">
        <v>11944</v>
      </c>
      <c r="D41126" s="183" t="s">
        <v>7351</v>
      </c>
    </row>
    <row r="41127" spans="1:4">
      <c r="A41127">
        <v>25862</v>
      </c>
      <c r="B41127" t="s">
        <v>16824</v>
      </c>
      <c r="C41127" t="s">
        <v>11944</v>
      </c>
      <c r="D41127" s="183" t="s">
        <v>16825</v>
      </c>
    </row>
    <row r="41128" spans="1:4">
      <c r="A41128">
        <v>25863</v>
      </c>
      <c r="B41128" t="s">
        <v>16826</v>
      </c>
      <c r="C41128" t="s">
        <v>11944</v>
      </c>
      <c r="D41128" s="183" t="s">
        <v>6698</v>
      </c>
    </row>
    <row r="41129" spans="1:4">
      <c r="A41129">
        <v>25864</v>
      </c>
      <c r="B41129" t="s">
        <v>16827</v>
      </c>
      <c r="C41129" t="s">
        <v>11944</v>
      </c>
      <c r="D41129" s="183" t="s">
        <v>16828</v>
      </c>
    </row>
    <row r="41130" spans="1:4">
      <c r="A41130">
        <v>25865</v>
      </c>
      <c r="B41130" t="s">
        <v>16829</v>
      </c>
      <c r="C41130" t="s">
        <v>11944</v>
      </c>
      <c r="D41130" s="183" t="s">
        <v>14509</v>
      </c>
    </row>
    <row r="41131" spans="1:4">
      <c r="A41131">
        <v>25866</v>
      </c>
      <c r="B41131" t="s">
        <v>16830</v>
      </c>
      <c r="C41131" t="s">
        <v>11944</v>
      </c>
      <c r="D41131" s="183" t="s">
        <v>16831</v>
      </c>
    </row>
    <row r="41132" spans="1:4">
      <c r="A41132">
        <v>25868</v>
      </c>
      <c r="B41132" t="s">
        <v>16832</v>
      </c>
      <c r="C41132" t="s">
        <v>11944</v>
      </c>
      <c r="D41132" s="183" t="s">
        <v>16833</v>
      </c>
    </row>
    <row r="41133" spans="1:4">
      <c r="A41133">
        <v>25869</v>
      </c>
      <c r="B41133" t="s">
        <v>16834</v>
      </c>
      <c r="C41133" t="s">
        <v>11944</v>
      </c>
      <c r="D41133" s="183" t="s">
        <v>16835</v>
      </c>
    </row>
    <row r="41134" spans="1:4">
      <c r="A41134">
        <v>25870</v>
      </c>
      <c r="B41134" t="s">
        <v>16836</v>
      </c>
      <c r="C41134" t="s">
        <v>11944</v>
      </c>
      <c r="D41134" s="183" t="s">
        <v>11751</v>
      </c>
    </row>
    <row r="41135" spans="1:4">
      <c r="A41135">
        <v>25871</v>
      </c>
      <c r="B41135" t="s">
        <v>16837</v>
      </c>
      <c r="C41135" t="s">
        <v>11944</v>
      </c>
      <c r="D41135" s="183" t="s">
        <v>7353</v>
      </c>
    </row>
    <row r="41136" spans="1:4">
      <c r="A41136">
        <v>25867</v>
      </c>
      <c r="B41136" t="s">
        <v>16838</v>
      </c>
      <c r="C41136" t="s">
        <v>11944</v>
      </c>
      <c r="D41136" s="183" t="s">
        <v>16839</v>
      </c>
    </row>
    <row r="41137" spans="1:4">
      <c r="A41137">
        <v>25872</v>
      </c>
      <c r="B41137" t="s">
        <v>16840</v>
      </c>
      <c r="C41137" t="s">
        <v>11944</v>
      </c>
      <c r="D41137" s="183" t="s">
        <v>16841</v>
      </c>
    </row>
    <row r="41138" spans="1:4">
      <c r="A41138">
        <v>25873</v>
      </c>
      <c r="B41138" t="s">
        <v>16842</v>
      </c>
      <c r="C41138" t="s">
        <v>11944</v>
      </c>
      <c r="D41138" s="183" t="s">
        <v>16843</v>
      </c>
    </row>
    <row r="41139" spans="1:4">
      <c r="A41139">
        <v>40637</v>
      </c>
      <c r="B41139" t="s">
        <v>16844</v>
      </c>
      <c r="C41139" t="s">
        <v>11941</v>
      </c>
      <c r="D41139" s="183" t="s">
        <v>16845</v>
      </c>
    </row>
    <row r="41140" spans="1:4">
      <c r="A41140">
        <v>13836</v>
      </c>
      <c r="B41140" t="s">
        <v>16846</v>
      </c>
      <c r="C41140" t="s">
        <v>11941</v>
      </c>
      <c r="D41140" s="183" t="s">
        <v>16847</v>
      </c>
    </row>
    <row r="41141" spans="1:4">
      <c r="A41141">
        <v>14534</v>
      </c>
      <c r="B41141" t="s">
        <v>16848</v>
      </c>
      <c r="C41141" t="s">
        <v>11941</v>
      </c>
      <c r="D41141" s="183" t="s">
        <v>16849</v>
      </c>
    </row>
    <row r="41142" spans="1:4">
      <c r="A41142">
        <v>14619</v>
      </c>
      <c r="B41142" t="s">
        <v>16850</v>
      </c>
      <c r="C41142" t="s">
        <v>11941</v>
      </c>
      <c r="D41142" s="183" t="s">
        <v>16851</v>
      </c>
    </row>
    <row r="41143" spans="1:4">
      <c r="A41143">
        <v>14535</v>
      </c>
      <c r="B41143" t="s">
        <v>16852</v>
      </c>
      <c r="C41143" t="s">
        <v>11941</v>
      </c>
      <c r="D41143" s="183" t="s">
        <v>16853</v>
      </c>
    </row>
    <row r="41144" spans="1:4">
      <c r="A41144">
        <v>39813</v>
      </c>
      <c r="B41144" t="s">
        <v>16854</v>
      </c>
      <c r="C41144" t="s">
        <v>11941</v>
      </c>
      <c r="D41144" s="183" t="s">
        <v>16855</v>
      </c>
    </row>
    <row r="41145" spans="1:4">
      <c r="A41145">
        <v>12868</v>
      </c>
      <c r="B41145" t="s">
        <v>16856</v>
      </c>
      <c r="C41145" t="s">
        <v>11947</v>
      </c>
      <c r="D41145" s="183" t="s">
        <v>13996</v>
      </c>
    </row>
    <row r="41146" spans="1:4">
      <c r="A41146">
        <v>40916</v>
      </c>
      <c r="B41146" t="s">
        <v>16857</v>
      </c>
      <c r="C41146" t="s">
        <v>12216</v>
      </c>
      <c r="D41146" s="183" t="s">
        <v>16858</v>
      </c>
    </row>
    <row r="41147" spans="1:4">
      <c r="A41147">
        <v>4755</v>
      </c>
      <c r="B41147" t="s">
        <v>16859</v>
      </c>
      <c r="C41147" t="s">
        <v>11947</v>
      </c>
      <c r="D41147" s="183" t="s">
        <v>16469</v>
      </c>
    </row>
    <row r="41148" spans="1:4">
      <c r="A41148">
        <v>41067</v>
      </c>
      <c r="B41148" t="s">
        <v>16860</v>
      </c>
      <c r="C41148" t="s">
        <v>12216</v>
      </c>
      <c r="D41148" s="183" t="s">
        <v>16861</v>
      </c>
    </row>
    <row r="41149" spans="1:4">
      <c r="A41149">
        <v>38463</v>
      </c>
      <c r="B41149" t="s">
        <v>16862</v>
      </c>
      <c r="C41149" t="s">
        <v>11941</v>
      </c>
      <c r="D41149" s="183" t="s">
        <v>16863</v>
      </c>
    </row>
    <row r="41150" spans="1:4">
      <c r="A41150">
        <v>40703</v>
      </c>
      <c r="B41150" t="s">
        <v>16864</v>
      </c>
      <c r="C41150" t="s">
        <v>11941</v>
      </c>
      <c r="D41150" s="183" t="s">
        <v>16865</v>
      </c>
    </row>
    <row r="41151" spans="1:4">
      <c r="A41151">
        <v>14531</v>
      </c>
      <c r="B41151" t="s">
        <v>16866</v>
      </c>
      <c r="C41151" t="s">
        <v>11941</v>
      </c>
      <c r="D41151" s="183" t="s">
        <v>16867</v>
      </c>
    </row>
    <row r="41152" spans="1:4">
      <c r="A41152">
        <v>36533</v>
      </c>
      <c r="B41152" t="s">
        <v>16868</v>
      </c>
      <c r="C41152" t="s">
        <v>11941</v>
      </c>
      <c r="D41152" s="183" t="s">
        <v>16869</v>
      </c>
    </row>
    <row r="41153" spans="1:4">
      <c r="A41153">
        <v>11616</v>
      </c>
      <c r="B41153" t="s">
        <v>16870</v>
      </c>
      <c r="C41153" t="s">
        <v>11941</v>
      </c>
      <c r="D41153" s="183" t="s">
        <v>16871</v>
      </c>
    </row>
    <row r="41154" spans="1:4">
      <c r="A41154">
        <v>41898</v>
      </c>
      <c r="B41154" t="s">
        <v>16872</v>
      </c>
      <c r="C41154" t="s">
        <v>11941</v>
      </c>
      <c r="D41154" s="183" t="s">
        <v>16873</v>
      </c>
    </row>
    <row r="41155" spans="1:4">
      <c r="A41155">
        <v>13447</v>
      </c>
      <c r="B41155" t="s">
        <v>16874</v>
      </c>
      <c r="C41155" t="s">
        <v>11941</v>
      </c>
      <c r="D41155" s="183" t="s">
        <v>16875</v>
      </c>
    </row>
    <row r="41156" spans="1:4">
      <c r="A41156">
        <v>14529</v>
      </c>
      <c r="B41156" t="s">
        <v>16876</v>
      </c>
      <c r="C41156" t="s">
        <v>11941</v>
      </c>
      <c r="D41156" s="183" t="s">
        <v>16877</v>
      </c>
    </row>
    <row r="41157" spans="1:4">
      <c r="A41157">
        <v>10747</v>
      </c>
      <c r="B41157" t="s">
        <v>16878</v>
      </c>
      <c r="C41157" t="s">
        <v>11941</v>
      </c>
      <c r="D41157" s="183" t="s">
        <v>16879</v>
      </c>
    </row>
    <row r="41158" spans="1:4">
      <c r="A41158">
        <v>36141</v>
      </c>
      <c r="B41158" t="s">
        <v>16880</v>
      </c>
      <c r="C41158" t="s">
        <v>11941</v>
      </c>
      <c r="D41158" s="183" t="s">
        <v>16881</v>
      </c>
    </row>
    <row r="41159" spans="1:4">
      <c r="A41159">
        <v>4053</v>
      </c>
      <c r="B41159" t="s">
        <v>16882</v>
      </c>
      <c r="C41159" t="s">
        <v>15500</v>
      </c>
      <c r="D41159" s="183" t="s">
        <v>16421</v>
      </c>
    </row>
    <row r="41160" spans="1:4">
      <c r="A41160">
        <v>4052</v>
      </c>
      <c r="B41160" t="s">
        <v>16883</v>
      </c>
      <c r="C41160" t="s">
        <v>12196</v>
      </c>
      <c r="D41160" s="183" t="s">
        <v>16884</v>
      </c>
    </row>
    <row r="41161" spans="1:4">
      <c r="A41161">
        <v>4056</v>
      </c>
      <c r="B41161" t="s">
        <v>16885</v>
      </c>
      <c r="C41161" t="s">
        <v>15500</v>
      </c>
      <c r="D41161" s="183" t="s">
        <v>16886</v>
      </c>
    </row>
    <row r="41162" spans="1:4">
      <c r="A41162">
        <v>4051</v>
      </c>
      <c r="B41162" t="s">
        <v>16887</v>
      </c>
      <c r="C41162" t="s">
        <v>12196</v>
      </c>
      <c r="D41162" s="183" t="s">
        <v>16888</v>
      </c>
    </row>
    <row r="41163" spans="1:4">
      <c r="A41163">
        <v>4048</v>
      </c>
      <c r="B41163" t="s">
        <v>16887</v>
      </c>
      <c r="C41163" t="s">
        <v>12032</v>
      </c>
      <c r="D41163" s="183" t="s">
        <v>1297</v>
      </c>
    </row>
    <row r="41164" spans="1:4">
      <c r="A41164">
        <v>4047</v>
      </c>
      <c r="B41164" t="s">
        <v>16887</v>
      </c>
      <c r="C41164" t="s">
        <v>15500</v>
      </c>
      <c r="D41164" s="183" t="s">
        <v>16889</v>
      </c>
    </row>
    <row r="41165" spans="1:4">
      <c r="A41165">
        <v>39434</v>
      </c>
      <c r="B41165" t="s">
        <v>16890</v>
      </c>
      <c r="C41165" t="s">
        <v>12029</v>
      </c>
      <c r="D41165" s="183" t="s">
        <v>8092</v>
      </c>
    </row>
    <row r="41166" spans="1:4">
      <c r="A41166">
        <v>39433</v>
      </c>
      <c r="B41166" t="s">
        <v>16891</v>
      </c>
      <c r="C41166" t="s">
        <v>12029</v>
      </c>
      <c r="D41166" s="183" t="s">
        <v>16892</v>
      </c>
    </row>
    <row r="41167" spans="1:4">
      <c r="A41167">
        <v>4049</v>
      </c>
      <c r="B41167" t="s">
        <v>16893</v>
      </c>
      <c r="C41167" t="s">
        <v>12032</v>
      </c>
      <c r="D41167" s="183" t="s">
        <v>12712</v>
      </c>
    </row>
    <row r="41168" spans="1:4">
      <c r="A41168">
        <v>38120</v>
      </c>
      <c r="B41168" t="s">
        <v>16894</v>
      </c>
      <c r="C41168" t="s">
        <v>12029</v>
      </c>
      <c r="D41168" s="183" t="s">
        <v>16895</v>
      </c>
    </row>
    <row r="41169" spans="1:4">
      <c r="A41169">
        <v>38877</v>
      </c>
      <c r="B41169" t="s">
        <v>16896</v>
      </c>
      <c r="C41169" t="s">
        <v>12029</v>
      </c>
      <c r="D41169" s="183" t="s">
        <v>1521</v>
      </c>
    </row>
    <row r="41170" spans="1:4">
      <c r="A41170">
        <v>34546</v>
      </c>
      <c r="B41170" t="s">
        <v>16897</v>
      </c>
      <c r="C41170" t="s">
        <v>12029</v>
      </c>
      <c r="D41170" s="183" t="s">
        <v>693</v>
      </c>
    </row>
    <row r="41171" spans="1:4">
      <c r="A41171">
        <v>10498</v>
      </c>
      <c r="B41171" t="s">
        <v>16898</v>
      </c>
      <c r="C41171" t="s">
        <v>12029</v>
      </c>
      <c r="D41171" s="183" t="s">
        <v>709</v>
      </c>
    </row>
    <row r="41172" spans="1:4">
      <c r="A41172">
        <v>4823</v>
      </c>
      <c r="B41172" t="s">
        <v>16899</v>
      </c>
      <c r="C41172" t="s">
        <v>12029</v>
      </c>
      <c r="D41172" s="183" t="s">
        <v>16900</v>
      </c>
    </row>
    <row r="41173" spans="1:4">
      <c r="A41173">
        <v>12357</v>
      </c>
      <c r="B41173" t="s">
        <v>16901</v>
      </c>
      <c r="C41173" t="s">
        <v>11941</v>
      </c>
      <c r="D41173" s="183" t="s">
        <v>16902</v>
      </c>
    </row>
    <row r="41174" spans="1:4">
      <c r="A41174">
        <v>12358</v>
      </c>
      <c r="B41174" t="s">
        <v>16903</v>
      </c>
      <c r="C41174" t="s">
        <v>11941</v>
      </c>
      <c r="D41174" s="183" t="s">
        <v>10204</v>
      </c>
    </row>
    <row r="41175" spans="1:4">
      <c r="A41175">
        <v>11079</v>
      </c>
      <c r="B41175" t="s">
        <v>16904</v>
      </c>
      <c r="C41175" t="s">
        <v>12212</v>
      </c>
      <c r="D41175" s="183" t="s">
        <v>16905</v>
      </c>
    </row>
    <row r="41176" spans="1:4">
      <c r="A41176">
        <v>11082</v>
      </c>
      <c r="B41176" t="s">
        <v>16906</v>
      </c>
      <c r="C41176" t="s">
        <v>12212</v>
      </c>
      <c r="D41176" s="183" t="s">
        <v>16907</v>
      </c>
    </row>
    <row r="41177" spans="1:4">
      <c r="A41177">
        <v>4058</v>
      </c>
      <c r="B41177" t="s">
        <v>16908</v>
      </c>
      <c r="C41177" t="s">
        <v>11947</v>
      </c>
      <c r="D41177" s="183" t="s">
        <v>10168</v>
      </c>
    </row>
    <row r="41178" spans="1:4">
      <c r="A41178">
        <v>40974</v>
      </c>
      <c r="B41178" t="s">
        <v>16909</v>
      </c>
      <c r="C41178" t="s">
        <v>12216</v>
      </c>
      <c r="D41178" s="183" t="s">
        <v>16910</v>
      </c>
    </row>
    <row r="41179" spans="1:4">
      <c r="A41179">
        <v>34794</v>
      </c>
      <c r="B41179" t="s">
        <v>16911</v>
      </c>
      <c r="C41179" t="s">
        <v>11947</v>
      </c>
      <c r="D41179" s="183" t="s">
        <v>16912</v>
      </c>
    </row>
    <row r="41180" spans="1:4">
      <c r="A41180">
        <v>40925</v>
      </c>
      <c r="B41180" t="s">
        <v>16913</v>
      </c>
      <c r="C41180" t="s">
        <v>12216</v>
      </c>
      <c r="D41180" s="183" t="s">
        <v>16914</v>
      </c>
    </row>
    <row r="41181" spans="1:4">
      <c r="A41181">
        <v>13741</v>
      </c>
      <c r="B41181" t="s">
        <v>16915</v>
      </c>
      <c r="C41181" t="s">
        <v>11941</v>
      </c>
      <c r="D41181" s="183" t="s">
        <v>16916</v>
      </c>
    </row>
    <row r="41182" spans="1:4">
      <c r="A41182">
        <v>3288</v>
      </c>
      <c r="B41182" t="s">
        <v>16917</v>
      </c>
      <c r="C41182" t="s">
        <v>11964</v>
      </c>
      <c r="D41182" s="183" t="s">
        <v>1400</v>
      </c>
    </row>
    <row r="41183" spans="1:4">
      <c r="A41183">
        <v>13587</v>
      </c>
      <c r="B41183" t="s">
        <v>16918</v>
      </c>
      <c r="C41183" t="s">
        <v>11964</v>
      </c>
      <c r="D41183" s="183" t="s">
        <v>15113</v>
      </c>
    </row>
    <row r="41184" spans="1:4">
      <c r="A41184">
        <v>38598</v>
      </c>
      <c r="B41184" t="s">
        <v>16919</v>
      </c>
      <c r="C41184" t="s">
        <v>11941</v>
      </c>
      <c r="D41184" s="183" t="s">
        <v>10007</v>
      </c>
    </row>
    <row r="41185" spans="1:4">
      <c r="A41185">
        <v>38595</v>
      </c>
      <c r="B41185" t="s">
        <v>16920</v>
      </c>
      <c r="C41185" t="s">
        <v>11941</v>
      </c>
      <c r="D41185" s="183" t="s">
        <v>1820</v>
      </c>
    </row>
    <row r="41186" spans="1:4">
      <c r="A41186">
        <v>38592</v>
      </c>
      <c r="B41186" t="s">
        <v>16921</v>
      </c>
      <c r="C41186" t="s">
        <v>11941</v>
      </c>
      <c r="D41186" s="183" t="s">
        <v>1793</v>
      </c>
    </row>
    <row r="41187" spans="1:4">
      <c r="A41187">
        <v>38588</v>
      </c>
      <c r="B41187" t="s">
        <v>16922</v>
      </c>
      <c r="C41187" t="s">
        <v>11941</v>
      </c>
      <c r="D41187" s="183" t="s">
        <v>11196</v>
      </c>
    </row>
    <row r="41188" spans="1:4">
      <c r="A41188">
        <v>38593</v>
      </c>
      <c r="B41188" t="s">
        <v>16923</v>
      </c>
      <c r="C41188" t="s">
        <v>11941</v>
      </c>
      <c r="D41188" s="183" t="s">
        <v>1925</v>
      </c>
    </row>
    <row r="41189" spans="1:4">
      <c r="A41189">
        <v>38589</v>
      </c>
      <c r="B41189" t="s">
        <v>16924</v>
      </c>
      <c r="C41189" t="s">
        <v>11941</v>
      </c>
      <c r="D41189" s="183" t="s">
        <v>15421</v>
      </c>
    </row>
    <row r="41190" spans="1:4">
      <c r="A41190">
        <v>38594</v>
      </c>
      <c r="B41190" t="s">
        <v>16925</v>
      </c>
      <c r="C41190" t="s">
        <v>11941</v>
      </c>
      <c r="D41190" s="183" t="s">
        <v>16926</v>
      </c>
    </row>
    <row r="41191" spans="1:4">
      <c r="A41191">
        <v>34787</v>
      </c>
      <c r="B41191" t="s">
        <v>16927</v>
      </c>
      <c r="C41191" t="s">
        <v>11941</v>
      </c>
      <c r="D41191" s="183" t="s">
        <v>1838</v>
      </c>
    </row>
    <row r="41192" spans="1:4">
      <c r="A41192">
        <v>34788</v>
      </c>
      <c r="B41192" t="s">
        <v>16928</v>
      </c>
      <c r="C41192" t="s">
        <v>11941</v>
      </c>
      <c r="D41192" s="183" t="s">
        <v>757</v>
      </c>
    </row>
    <row r="41193" spans="1:4">
      <c r="A41193">
        <v>34784</v>
      </c>
      <c r="B41193" t="s">
        <v>16929</v>
      </c>
      <c r="C41193" t="s">
        <v>11941</v>
      </c>
      <c r="D41193" s="183" t="s">
        <v>9337</v>
      </c>
    </row>
    <row r="41194" spans="1:4">
      <c r="A41194">
        <v>34781</v>
      </c>
      <c r="B41194" t="s">
        <v>16930</v>
      </c>
      <c r="C41194" t="s">
        <v>11941</v>
      </c>
      <c r="D41194" s="183" t="s">
        <v>9399</v>
      </c>
    </row>
    <row r="41195" spans="1:4">
      <c r="A41195">
        <v>34773</v>
      </c>
      <c r="B41195" t="s">
        <v>16931</v>
      </c>
      <c r="C41195" t="s">
        <v>11941</v>
      </c>
      <c r="D41195" s="183" t="s">
        <v>12494</v>
      </c>
    </row>
    <row r="41196" spans="1:4">
      <c r="A41196">
        <v>34769</v>
      </c>
      <c r="B41196" t="s">
        <v>16932</v>
      </c>
      <c r="C41196" t="s">
        <v>11941</v>
      </c>
      <c r="D41196" s="183" t="s">
        <v>15388</v>
      </c>
    </row>
    <row r="41197" spans="1:4">
      <c r="A41197">
        <v>34763</v>
      </c>
      <c r="B41197" t="s">
        <v>16933</v>
      </c>
      <c r="C41197" t="s">
        <v>11941</v>
      </c>
      <c r="D41197" s="183" t="s">
        <v>1755</v>
      </c>
    </row>
    <row r="41198" spans="1:4">
      <c r="A41198">
        <v>34774</v>
      </c>
      <c r="B41198" t="s">
        <v>16934</v>
      </c>
      <c r="C41198" t="s">
        <v>11941</v>
      </c>
      <c r="D41198" s="183" t="s">
        <v>737</v>
      </c>
    </row>
    <row r="41199" spans="1:4">
      <c r="A41199">
        <v>34771</v>
      </c>
      <c r="B41199" t="s">
        <v>16935</v>
      </c>
      <c r="C41199" t="s">
        <v>11941</v>
      </c>
      <c r="D41199" s="183" t="s">
        <v>14212</v>
      </c>
    </row>
    <row r="41200" spans="1:4">
      <c r="A41200">
        <v>34764</v>
      </c>
      <c r="B41200" t="s">
        <v>16936</v>
      </c>
      <c r="C41200" t="s">
        <v>11941</v>
      </c>
      <c r="D41200" s="183" t="s">
        <v>2152</v>
      </c>
    </row>
    <row r="41201" spans="1:4">
      <c r="A41201">
        <v>4062</v>
      </c>
      <c r="B41201" t="s">
        <v>16937</v>
      </c>
      <c r="C41201" t="s">
        <v>11941</v>
      </c>
      <c r="D41201" s="183" t="s">
        <v>2200</v>
      </c>
    </row>
    <row r="41202" spans="1:4">
      <c r="A41202">
        <v>4059</v>
      </c>
      <c r="B41202" t="s">
        <v>16938</v>
      </c>
      <c r="C41202" t="s">
        <v>11964</v>
      </c>
      <c r="D41202" s="183" t="s">
        <v>7328</v>
      </c>
    </row>
    <row r="41203" spans="1:4">
      <c r="A41203">
        <v>4061</v>
      </c>
      <c r="B41203" t="s">
        <v>16939</v>
      </c>
      <c r="C41203" t="s">
        <v>11941</v>
      </c>
      <c r="D41203" s="183" t="s">
        <v>16940</v>
      </c>
    </row>
    <row r="41204" spans="1:4">
      <c r="A41204">
        <v>10608</v>
      </c>
      <c r="B41204" t="s">
        <v>16941</v>
      </c>
      <c r="C41204" t="s">
        <v>11941</v>
      </c>
      <c r="D41204" s="183" t="s">
        <v>16942</v>
      </c>
    </row>
    <row r="41205" spans="1:4">
      <c r="A41205">
        <v>4069</v>
      </c>
      <c r="B41205" t="s">
        <v>16943</v>
      </c>
      <c r="C41205" t="s">
        <v>11947</v>
      </c>
      <c r="D41205" s="183" t="s">
        <v>5434</v>
      </c>
    </row>
    <row r="41206" spans="1:4">
      <c r="A41206">
        <v>40819</v>
      </c>
      <c r="B41206" t="s">
        <v>16944</v>
      </c>
      <c r="C41206" t="s">
        <v>12216</v>
      </c>
      <c r="D41206" s="183" t="s">
        <v>16945</v>
      </c>
    </row>
    <row r="41207" spans="1:4">
      <c r="A41207">
        <v>34361</v>
      </c>
      <c r="B41207" t="s">
        <v>16946</v>
      </c>
      <c r="C41207" t="s">
        <v>12029</v>
      </c>
      <c r="D41207" s="183" t="s">
        <v>6185</v>
      </c>
    </row>
    <row r="41208" spans="1:4">
      <c r="A41208">
        <v>36512</v>
      </c>
      <c r="B41208" t="s">
        <v>16947</v>
      </c>
      <c r="C41208" t="s">
        <v>11941</v>
      </c>
      <c r="D41208" s="183" t="s">
        <v>16948</v>
      </c>
    </row>
    <row r="41209" spans="1:4">
      <c r="A41209">
        <v>25972</v>
      </c>
      <c r="B41209" t="s">
        <v>16949</v>
      </c>
      <c r="C41209" t="s">
        <v>12029</v>
      </c>
      <c r="D41209" s="183" t="s">
        <v>16493</v>
      </c>
    </row>
    <row r="41210" spans="1:4">
      <c r="A41210">
        <v>25973</v>
      </c>
      <c r="B41210" t="s">
        <v>16950</v>
      </c>
      <c r="C41210" t="s">
        <v>12029</v>
      </c>
      <c r="D41210" s="183" t="s">
        <v>16493</v>
      </c>
    </row>
    <row r="41211" spans="1:4">
      <c r="A41211">
        <v>11697</v>
      </c>
      <c r="B41211" t="s">
        <v>16951</v>
      </c>
      <c r="C41211" t="s">
        <v>11941</v>
      </c>
      <c r="D41211" s="183" t="s">
        <v>16952</v>
      </c>
    </row>
    <row r="41212" spans="1:4">
      <c r="A41212">
        <v>11698</v>
      </c>
      <c r="B41212" t="s">
        <v>16953</v>
      </c>
      <c r="C41212" t="s">
        <v>11941</v>
      </c>
      <c r="D41212" s="183" t="s">
        <v>16954</v>
      </c>
    </row>
    <row r="41213" spans="1:4">
      <c r="A41213">
        <v>11699</v>
      </c>
      <c r="B41213" t="s">
        <v>16955</v>
      </c>
      <c r="C41213" t="s">
        <v>11941</v>
      </c>
      <c r="D41213" s="183" t="s">
        <v>16956</v>
      </c>
    </row>
    <row r="41214" spans="1:4">
      <c r="A41214">
        <v>10432</v>
      </c>
      <c r="B41214" t="s">
        <v>16957</v>
      </c>
      <c r="C41214" t="s">
        <v>11941</v>
      </c>
      <c r="D41214" s="183" t="s">
        <v>16958</v>
      </c>
    </row>
    <row r="41215" spans="1:4">
      <c r="A41215">
        <v>10430</v>
      </c>
      <c r="B41215" t="s">
        <v>16959</v>
      </c>
      <c r="C41215" t="s">
        <v>11941</v>
      </c>
      <c r="D41215" s="183" t="s">
        <v>16960</v>
      </c>
    </row>
    <row r="41216" spans="1:4">
      <c r="A41216">
        <v>37514</v>
      </c>
      <c r="B41216" t="s">
        <v>16961</v>
      </c>
      <c r="C41216" t="s">
        <v>11941</v>
      </c>
      <c r="D41216" s="183" t="s">
        <v>16962</v>
      </c>
    </row>
    <row r="41217" spans="1:4">
      <c r="A41217">
        <v>37519</v>
      </c>
      <c r="B41217" t="s">
        <v>16963</v>
      </c>
      <c r="C41217" t="s">
        <v>11941</v>
      </c>
      <c r="D41217" s="183" t="s">
        <v>16964</v>
      </c>
    </row>
    <row r="41218" spans="1:4">
      <c r="A41218">
        <v>37520</v>
      </c>
      <c r="B41218" t="s">
        <v>16965</v>
      </c>
      <c r="C41218" t="s">
        <v>11941</v>
      </c>
      <c r="D41218" s="183" t="s">
        <v>16966</v>
      </c>
    </row>
    <row r="41219" spans="1:4">
      <c r="A41219">
        <v>37521</v>
      </c>
      <c r="B41219" t="s">
        <v>16967</v>
      </c>
      <c r="C41219" t="s">
        <v>11941</v>
      </c>
      <c r="D41219" s="183" t="s">
        <v>16968</v>
      </c>
    </row>
    <row r="41220" spans="1:4">
      <c r="A41220">
        <v>37522</v>
      </c>
      <c r="B41220" t="s">
        <v>16969</v>
      </c>
      <c r="C41220" t="s">
        <v>11941</v>
      </c>
      <c r="D41220" s="183" t="s">
        <v>16970</v>
      </c>
    </row>
    <row r="41221" spans="1:4">
      <c r="A41221">
        <v>21109</v>
      </c>
      <c r="B41221" t="s">
        <v>16971</v>
      </c>
      <c r="C41221" t="s">
        <v>11941</v>
      </c>
      <c r="D41221" s="183" t="s">
        <v>16972</v>
      </c>
    </row>
    <row r="41222" spans="1:4">
      <c r="A41222">
        <v>36800</v>
      </c>
      <c r="B41222" t="s">
        <v>16973</v>
      </c>
      <c r="C41222" t="s">
        <v>11941</v>
      </c>
      <c r="D41222" s="183" t="s">
        <v>16974</v>
      </c>
    </row>
    <row r="41223" spans="1:4">
      <c r="A41223">
        <v>11769</v>
      </c>
      <c r="B41223" t="s">
        <v>16975</v>
      </c>
      <c r="C41223" t="s">
        <v>11941</v>
      </c>
      <c r="D41223" s="183" t="s">
        <v>16976</v>
      </c>
    </row>
    <row r="41224" spans="1:4">
      <c r="A41224">
        <v>36793</v>
      </c>
      <c r="B41224" t="s">
        <v>16977</v>
      </c>
      <c r="C41224" t="s">
        <v>11941</v>
      </c>
      <c r="D41224" s="183" t="s">
        <v>16978</v>
      </c>
    </row>
    <row r="41225" spans="1:4">
      <c r="A41225">
        <v>37546</v>
      </c>
      <c r="B41225" t="s">
        <v>16979</v>
      </c>
      <c r="C41225" t="s">
        <v>11941</v>
      </c>
      <c r="D41225" s="183" t="s">
        <v>16980</v>
      </c>
    </row>
    <row r="41226" spans="1:4">
      <c r="A41226">
        <v>37544</v>
      </c>
      <c r="B41226" t="s">
        <v>16981</v>
      </c>
      <c r="C41226" t="s">
        <v>11941</v>
      </c>
      <c r="D41226" s="183" t="s">
        <v>16982</v>
      </c>
    </row>
    <row r="41227" spans="1:4">
      <c r="A41227">
        <v>37545</v>
      </c>
      <c r="B41227" t="s">
        <v>16983</v>
      </c>
      <c r="C41227" t="s">
        <v>11941</v>
      </c>
      <c r="D41227" s="183" t="s">
        <v>16984</v>
      </c>
    </row>
    <row r="41228" spans="1:4">
      <c r="A41228">
        <v>11771</v>
      </c>
      <c r="B41228" t="s">
        <v>16985</v>
      </c>
      <c r="C41228" t="s">
        <v>11941</v>
      </c>
      <c r="D41228" s="183" t="s">
        <v>16986</v>
      </c>
    </row>
    <row r="41229" spans="1:4">
      <c r="A41229">
        <v>39919</v>
      </c>
      <c r="B41229" t="s">
        <v>16987</v>
      </c>
      <c r="C41229" t="s">
        <v>11941</v>
      </c>
      <c r="D41229" s="183" t="s">
        <v>16988</v>
      </c>
    </row>
    <row r="41230" spans="1:4">
      <c r="A41230">
        <v>38385</v>
      </c>
      <c r="B41230" t="s">
        <v>16989</v>
      </c>
      <c r="C41230" t="s">
        <v>11941</v>
      </c>
      <c r="D41230" s="183" t="s">
        <v>16990</v>
      </c>
    </row>
    <row r="41231" spans="1:4">
      <c r="A41231">
        <v>37587</v>
      </c>
      <c r="B41231" t="s">
        <v>16991</v>
      </c>
      <c r="C41231" t="s">
        <v>11941</v>
      </c>
      <c r="D41231" s="183" t="s">
        <v>16992</v>
      </c>
    </row>
    <row r="41232" spans="1:4">
      <c r="A41232">
        <v>11571</v>
      </c>
      <c r="B41232" t="s">
        <v>16993</v>
      </c>
      <c r="C41232" t="s">
        <v>11941</v>
      </c>
      <c r="D41232" s="183" t="s">
        <v>16994</v>
      </c>
    </row>
    <row r="41233" spans="1:4">
      <c r="A41233">
        <v>11561</v>
      </c>
      <c r="B41233" t="s">
        <v>16995</v>
      </c>
      <c r="C41233" t="s">
        <v>11941</v>
      </c>
      <c r="D41233" s="183" t="s">
        <v>16996</v>
      </c>
    </row>
    <row r="41234" spans="1:4">
      <c r="A41234">
        <v>11560</v>
      </c>
      <c r="B41234" t="s">
        <v>16997</v>
      </c>
      <c r="C41234" t="s">
        <v>11941</v>
      </c>
      <c r="D41234" s="183" t="s">
        <v>16998</v>
      </c>
    </row>
    <row r="41235" spans="1:4">
      <c r="A41235">
        <v>11499</v>
      </c>
      <c r="B41235" t="s">
        <v>16999</v>
      </c>
      <c r="C41235" t="s">
        <v>11941</v>
      </c>
      <c r="D41235" s="183" t="s">
        <v>17000</v>
      </c>
    </row>
    <row r="41236" spans="1:4">
      <c r="A41236">
        <v>34761</v>
      </c>
      <c r="B41236" t="s">
        <v>17001</v>
      </c>
      <c r="C41236" t="s">
        <v>11947</v>
      </c>
      <c r="D41236" s="183" t="s">
        <v>6705</v>
      </c>
    </row>
    <row r="41237" spans="1:4">
      <c r="A41237">
        <v>40924</v>
      </c>
      <c r="B41237" t="s">
        <v>17002</v>
      </c>
      <c r="C41237" t="s">
        <v>12216</v>
      </c>
      <c r="D41237" s="183" t="s">
        <v>17003</v>
      </c>
    </row>
    <row r="41238" spans="1:4">
      <c r="A41238">
        <v>25957</v>
      </c>
      <c r="B41238" t="s">
        <v>17004</v>
      </c>
      <c r="C41238" t="s">
        <v>11947</v>
      </c>
      <c r="D41238" s="183" t="s">
        <v>9019</v>
      </c>
    </row>
    <row r="41239" spans="1:4">
      <c r="A41239">
        <v>40983</v>
      </c>
      <c r="B41239" t="s">
        <v>17005</v>
      </c>
      <c r="C41239" t="s">
        <v>12216</v>
      </c>
      <c r="D41239" s="183" t="s">
        <v>17006</v>
      </c>
    </row>
    <row r="41240" spans="1:4">
      <c r="A41240">
        <v>2437</v>
      </c>
      <c r="B41240" t="s">
        <v>17007</v>
      </c>
      <c r="C41240" t="s">
        <v>11947</v>
      </c>
      <c r="D41240" s="183" t="s">
        <v>17008</v>
      </c>
    </row>
    <row r="41241" spans="1:4">
      <c r="A41241">
        <v>40921</v>
      </c>
      <c r="B41241" t="s">
        <v>17009</v>
      </c>
      <c r="C41241" t="s">
        <v>12216</v>
      </c>
      <c r="D41241" s="183" t="s">
        <v>17010</v>
      </c>
    </row>
    <row r="41242" spans="1:4">
      <c r="A41242">
        <v>40534</v>
      </c>
      <c r="B41242" t="s">
        <v>17011</v>
      </c>
      <c r="C41242" t="s">
        <v>11941</v>
      </c>
      <c r="D41242" s="183" t="s">
        <v>17012</v>
      </c>
    </row>
    <row r="41243" spans="1:4">
      <c r="A41243">
        <v>14252</v>
      </c>
      <c r="B41243" t="s">
        <v>17013</v>
      </c>
      <c r="C41243" t="s">
        <v>11941</v>
      </c>
      <c r="D41243" s="183" t="s">
        <v>17014</v>
      </c>
    </row>
    <row r="41244" spans="1:4">
      <c r="A41244">
        <v>730</v>
      </c>
      <c r="B41244" t="s">
        <v>17015</v>
      </c>
      <c r="C41244" t="s">
        <v>11941</v>
      </c>
      <c r="D41244" s="183" t="s">
        <v>17016</v>
      </c>
    </row>
    <row r="41245" spans="1:4">
      <c r="A41245">
        <v>723</v>
      </c>
      <c r="B41245" t="s">
        <v>17017</v>
      </c>
      <c r="C41245" t="s">
        <v>11941</v>
      </c>
      <c r="D41245" s="183" t="s">
        <v>17018</v>
      </c>
    </row>
    <row r="41246" spans="1:4">
      <c r="A41246">
        <v>36502</v>
      </c>
      <c r="B41246" t="s">
        <v>17019</v>
      </c>
      <c r="C41246" t="s">
        <v>11941</v>
      </c>
      <c r="D41246" s="183" t="s">
        <v>17020</v>
      </c>
    </row>
    <row r="41247" spans="1:4">
      <c r="A41247">
        <v>36503</v>
      </c>
      <c r="B41247" t="s">
        <v>17021</v>
      </c>
      <c r="C41247" t="s">
        <v>11941</v>
      </c>
      <c r="D41247" s="183" t="s">
        <v>17022</v>
      </c>
    </row>
    <row r="41248" spans="1:4">
      <c r="A41248">
        <v>4090</v>
      </c>
      <c r="B41248" t="s">
        <v>17023</v>
      </c>
      <c r="C41248" t="s">
        <v>11941</v>
      </c>
      <c r="D41248" s="183" t="s">
        <v>17024</v>
      </c>
    </row>
    <row r="41249" spans="1:4">
      <c r="A41249">
        <v>13227</v>
      </c>
      <c r="B41249" t="s">
        <v>17025</v>
      </c>
      <c r="C41249" t="s">
        <v>11941</v>
      </c>
      <c r="D41249" s="183" t="s">
        <v>17026</v>
      </c>
    </row>
    <row r="41250" spans="1:4">
      <c r="A41250">
        <v>10597</v>
      </c>
      <c r="B41250" t="s">
        <v>17027</v>
      </c>
      <c r="C41250" t="s">
        <v>11941</v>
      </c>
      <c r="D41250" s="183" t="s">
        <v>17028</v>
      </c>
    </row>
    <row r="41251" spans="1:4">
      <c r="A41251">
        <v>39628</v>
      </c>
      <c r="B41251" t="s">
        <v>17029</v>
      </c>
      <c r="C41251" t="s">
        <v>11941</v>
      </c>
      <c r="D41251" s="183" t="s">
        <v>17030</v>
      </c>
    </row>
    <row r="41252" spans="1:4">
      <c r="A41252">
        <v>39404</v>
      </c>
      <c r="B41252" t="s">
        <v>17031</v>
      </c>
      <c r="C41252" t="s">
        <v>11941</v>
      </c>
      <c r="D41252" s="183" t="s">
        <v>17032</v>
      </c>
    </row>
    <row r="41253" spans="1:4">
      <c r="A41253">
        <v>39402</v>
      </c>
      <c r="B41253" t="s">
        <v>17033</v>
      </c>
      <c r="C41253" t="s">
        <v>11941</v>
      </c>
      <c r="D41253" s="183" t="s">
        <v>17034</v>
      </c>
    </row>
    <row r="41254" spans="1:4">
      <c r="A41254">
        <v>39403</v>
      </c>
      <c r="B41254" t="s">
        <v>17035</v>
      </c>
      <c r="C41254" t="s">
        <v>11941</v>
      </c>
      <c r="D41254" s="183" t="s">
        <v>17036</v>
      </c>
    </row>
    <row r="41255" spans="1:4">
      <c r="A41255">
        <v>4093</v>
      </c>
      <c r="B41255" t="s">
        <v>17037</v>
      </c>
      <c r="C41255" t="s">
        <v>11947</v>
      </c>
      <c r="D41255" s="183" t="s">
        <v>16030</v>
      </c>
    </row>
    <row r="41256" spans="1:4">
      <c r="A41256">
        <v>10512</v>
      </c>
      <c r="B41256" t="s">
        <v>17038</v>
      </c>
      <c r="C41256" t="s">
        <v>12216</v>
      </c>
      <c r="D41256" s="183" t="s">
        <v>12527</v>
      </c>
    </row>
    <row r="41257" spans="1:4">
      <c r="A41257">
        <v>20020</v>
      </c>
      <c r="B41257" t="s">
        <v>17039</v>
      </c>
      <c r="C41257" t="s">
        <v>11947</v>
      </c>
      <c r="D41257" s="183" t="s">
        <v>17040</v>
      </c>
    </row>
    <row r="41258" spans="1:4">
      <c r="A41258">
        <v>41038</v>
      </c>
      <c r="B41258" t="s">
        <v>17041</v>
      </c>
      <c r="C41258" t="s">
        <v>12216</v>
      </c>
      <c r="D41258" s="183" t="s">
        <v>17042</v>
      </c>
    </row>
    <row r="41259" spans="1:4">
      <c r="A41259">
        <v>4094</v>
      </c>
      <c r="B41259" t="s">
        <v>17043</v>
      </c>
      <c r="C41259" t="s">
        <v>11947</v>
      </c>
      <c r="D41259" s="183" t="s">
        <v>17044</v>
      </c>
    </row>
    <row r="41260" spans="1:4">
      <c r="A41260">
        <v>40988</v>
      </c>
      <c r="B41260" t="s">
        <v>17045</v>
      </c>
      <c r="C41260" t="s">
        <v>12216</v>
      </c>
      <c r="D41260" s="183" t="s">
        <v>17046</v>
      </c>
    </row>
    <row r="41261" spans="1:4">
      <c r="A41261">
        <v>4095</v>
      </c>
      <c r="B41261" t="s">
        <v>17047</v>
      </c>
      <c r="C41261" t="s">
        <v>11947</v>
      </c>
      <c r="D41261" s="183" t="s">
        <v>12563</v>
      </c>
    </row>
    <row r="41262" spans="1:4">
      <c r="A41262">
        <v>40990</v>
      </c>
      <c r="B41262" t="s">
        <v>17048</v>
      </c>
      <c r="C41262" t="s">
        <v>12216</v>
      </c>
      <c r="D41262" s="183" t="s">
        <v>17049</v>
      </c>
    </row>
    <row r="41263" spans="1:4">
      <c r="A41263">
        <v>4097</v>
      </c>
      <c r="B41263" t="s">
        <v>17050</v>
      </c>
      <c r="C41263" t="s">
        <v>11947</v>
      </c>
      <c r="D41263" s="183" t="s">
        <v>17051</v>
      </c>
    </row>
    <row r="41264" spans="1:4">
      <c r="A41264">
        <v>40994</v>
      </c>
      <c r="B41264" t="s">
        <v>17052</v>
      </c>
      <c r="C41264" t="s">
        <v>12216</v>
      </c>
      <c r="D41264" s="183" t="s">
        <v>17053</v>
      </c>
    </row>
    <row r="41265" spans="1:4">
      <c r="A41265">
        <v>4096</v>
      </c>
      <c r="B41265" t="s">
        <v>17054</v>
      </c>
      <c r="C41265" t="s">
        <v>11947</v>
      </c>
      <c r="D41265" s="183" t="s">
        <v>12563</v>
      </c>
    </row>
    <row r="41266" spans="1:4">
      <c r="A41266">
        <v>40992</v>
      </c>
      <c r="B41266" t="s">
        <v>17055</v>
      </c>
      <c r="C41266" t="s">
        <v>12216</v>
      </c>
      <c r="D41266" s="183" t="s">
        <v>17049</v>
      </c>
    </row>
    <row r="41267" spans="1:4">
      <c r="A41267">
        <v>13955</v>
      </c>
      <c r="B41267" t="s">
        <v>17056</v>
      </c>
      <c r="C41267" t="s">
        <v>11941</v>
      </c>
      <c r="D41267" s="183" t="s">
        <v>17057</v>
      </c>
    </row>
    <row r="41268" spans="1:4">
      <c r="A41268">
        <v>4114</v>
      </c>
      <c r="B41268" t="s">
        <v>17058</v>
      </c>
      <c r="C41268" t="s">
        <v>11941</v>
      </c>
      <c r="D41268" s="183" t="s">
        <v>17059</v>
      </c>
    </row>
    <row r="41269" spans="1:4">
      <c r="A41269">
        <v>36797</v>
      </c>
      <c r="B41269" t="s">
        <v>17060</v>
      </c>
      <c r="C41269" t="s">
        <v>11941</v>
      </c>
      <c r="D41269" s="183" t="s">
        <v>17061</v>
      </c>
    </row>
    <row r="41270" spans="1:4">
      <c r="A41270">
        <v>4107</v>
      </c>
      <c r="B41270" t="s">
        <v>17062</v>
      </c>
      <c r="C41270" t="s">
        <v>11941</v>
      </c>
      <c r="D41270" s="183" t="s">
        <v>17063</v>
      </c>
    </row>
    <row r="41271" spans="1:4">
      <c r="A41271">
        <v>36799</v>
      </c>
      <c r="B41271" t="s">
        <v>17064</v>
      </c>
      <c r="C41271" t="s">
        <v>11941</v>
      </c>
      <c r="D41271" s="183" t="s">
        <v>17065</v>
      </c>
    </row>
    <row r="41272" spans="1:4">
      <c r="A41272">
        <v>4108</v>
      </c>
      <c r="B41272" t="s">
        <v>17066</v>
      </c>
      <c r="C41272" t="s">
        <v>11941</v>
      </c>
      <c r="D41272" s="183" t="s">
        <v>17067</v>
      </c>
    </row>
    <row r="41273" spans="1:4">
      <c r="A41273">
        <v>4102</v>
      </c>
      <c r="B41273" t="s">
        <v>17068</v>
      </c>
      <c r="C41273" t="s">
        <v>11941</v>
      </c>
      <c r="D41273" s="183" t="s">
        <v>17069</v>
      </c>
    </row>
    <row r="41274" spans="1:4">
      <c r="A41274">
        <v>10826</v>
      </c>
      <c r="B41274" t="s">
        <v>17070</v>
      </c>
      <c r="C41274" t="s">
        <v>11941</v>
      </c>
      <c r="D41274" s="183" t="s">
        <v>17071</v>
      </c>
    </row>
    <row r="41275" spans="1:4">
      <c r="A41275">
        <v>365</v>
      </c>
      <c r="B41275" t="s">
        <v>17072</v>
      </c>
      <c r="C41275" t="s">
        <v>11941</v>
      </c>
      <c r="D41275" s="183" t="s">
        <v>17073</v>
      </c>
    </row>
    <row r="41276" spans="1:4">
      <c r="A41276">
        <v>38639</v>
      </c>
      <c r="B41276" t="s">
        <v>17074</v>
      </c>
      <c r="C41276" t="s">
        <v>11941</v>
      </c>
      <c r="D41276" s="183" t="s">
        <v>17075</v>
      </c>
    </row>
    <row r="41277" spans="1:4">
      <c r="A41277">
        <v>38640</v>
      </c>
      <c r="B41277" t="s">
        <v>17076</v>
      </c>
      <c r="C41277" t="s">
        <v>11941</v>
      </c>
      <c r="D41277" s="183" t="s">
        <v>1925</v>
      </c>
    </row>
    <row r="41278" spans="1:4">
      <c r="A41278">
        <v>358</v>
      </c>
      <c r="B41278" t="s">
        <v>17077</v>
      </c>
      <c r="C41278" t="s">
        <v>11941</v>
      </c>
      <c r="D41278" s="183" t="s">
        <v>1492</v>
      </c>
    </row>
    <row r="41279" spans="1:4">
      <c r="A41279">
        <v>359</v>
      </c>
      <c r="B41279" t="s">
        <v>17078</v>
      </c>
      <c r="C41279" t="s">
        <v>11941</v>
      </c>
      <c r="D41279" s="183" t="s">
        <v>17079</v>
      </c>
    </row>
    <row r="41280" spans="1:4">
      <c r="A41280">
        <v>38641</v>
      </c>
      <c r="B41280" t="s">
        <v>17080</v>
      </c>
      <c r="C41280" t="s">
        <v>11941</v>
      </c>
      <c r="D41280" s="183" t="s">
        <v>17081</v>
      </c>
    </row>
    <row r="41281" spans="1:4">
      <c r="A41281">
        <v>360</v>
      </c>
      <c r="B41281" t="s">
        <v>17082</v>
      </c>
      <c r="C41281" t="s">
        <v>11941</v>
      </c>
      <c r="D41281" s="183" t="s">
        <v>9385</v>
      </c>
    </row>
    <row r="41282" spans="1:4">
      <c r="A41282">
        <v>4127</v>
      </c>
      <c r="B41282" t="s">
        <v>17083</v>
      </c>
      <c r="C41282" t="s">
        <v>11941</v>
      </c>
      <c r="D41282" s="183" t="s">
        <v>17084</v>
      </c>
    </row>
    <row r="41283" spans="1:4">
      <c r="A41283">
        <v>4154</v>
      </c>
      <c r="B41283" t="s">
        <v>17085</v>
      </c>
      <c r="C41283" t="s">
        <v>11941</v>
      </c>
      <c r="D41283" s="183" t="s">
        <v>17086</v>
      </c>
    </row>
    <row r="41284" spans="1:4">
      <c r="A41284">
        <v>4168</v>
      </c>
      <c r="B41284" t="s">
        <v>17087</v>
      </c>
      <c r="C41284" t="s">
        <v>11941</v>
      </c>
      <c r="D41284" s="183" t="s">
        <v>17088</v>
      </c>
    </row>
    <row r="41285" spans="1:4">
      <c r="A41285">
        <v>4161</v>
      </c>
      <c r="B41285" t="s">
        <v>17089</v>
      </c>
      <c r="C41285" t="s">
        <v>11941</v>
      </c>
      <c r="D41285" s="183" t="s">
        <v>17090</v>
      </c>
    </row>
    <row r="41286" spans="1:4">
      <c r="A41286">
        <v>42430</v>
      </c>
      <c r="B41286" t="s">
        <v>17091</v>
      </c>
      <c r="C41286" t="s">
        <v>11941</v>
      </c>
      <c r="D41286" s="183" t="s">
        <v>17092</v>
      </c>
    </row>
    <row r="41287" spans="1:4">
      <c r="A41287">
        <v>4214</v>
      </c>
      <c r="B41287" t="s">
        <v>17093</v>
      </c>
      <c r="C41287" t="s">
        <v>11941</v>
      </c>
      <c r="D41287" s="183" t="s">
        <v>4695</v>
      </c>
    </row>
    <row r="41288" spans="1:4">
      <c r="A41288">
        <v>4215</v>
      </c>
      <c r="B41288" t="s">
        <v>17094</v>
      </c>
      <c r="C41288" t="s">
        <v>11941</v>
      </c>
      <c r="D41288" s="183" t="s">
        <v>17095</v>
      </c>
    </row>
    <row r="41289" spans="1:4">
      <c r="A41289">
        <v>4210</v>
      </c>
      <c r="B41289" t="s">
        <v>17096</v>
      </c>
      <c r="C41289" t="s">
        <v>11941</v>
      </c>
      <c r="D41289" s="183" t="s">
        <v>1809</v>
      </c>
    </row>
    <row r="41290" spans="1:4">
      <c r="A41290">
        <v>4212</v>
      </c>
      <c r="B41290" t="s">
        <v>17097</v>
      </c>
      <c r="C41290" t="s">
        <v>11941</v>
      </c>
      <c r="D41290" s="183" t="s">
        <v>671</v>
      </c>
    </row>
    <row r="41291" spans="1:4">
      <c r="A41291">
        <v>4213</v>
      </c>
      <c r="B41291" t="s">
        <v>17098</v>
      </c>
      <c r="C41291" t="s">
        <v>11941</v>
      </c>
      <c r="D41291" s="183" t="s">
        <v>2209</v>
      </c>
    </row>
    <row r="41292" spans="1:4">
      <c r="A41292">
        <v>4211</v>
      </c>
      <c r="B41292" t="s">
        <v>17099</v>
      </c>
      <c r="C41292" t="s">
        <v>11941</v>
      </c>
      <c r="D41292" s="183" t="s">
        <v>16606</v>
      </c>
    </row>
    <row r="41293" spans="1:4">
      <c r="A41293">
        <v>4209</v>
      </c>
      <c r="B41293" t="s">
        <v>17100</v>
      </c>
      <c r="C41293" t="s">
        <v>11941</v>
      </c>
      <c r="D41293" s="183" t="s">
        <v>17101</v>
      </c>
    </row>
    <row r="41294" spans="1:4">
      <c r="A41294">
        <v>4180</v>
      </c>
      <c r="B41294" t="s">
        <v>17102</v>
      </c>
      <c r="C41294" t="s">
        <v>11941</v>
      </c>
      <c r="D41294" s="183" t="s">
        <v>4688</v>
      </c>
    </row>
    <row r="41295" spans="1:4">
      <c r="A41295">
        <v>4177</v>
      </c>
      <c r="B41295" t="s">
        <v>17103</v>
      </c>
      <c r="C41295" t="s">
        <v>11941</v>
      </c>
      <c r="D41295" s="183" t="s">
        <v>2085</v>
      </c>
    </row>
    <row r="41296" spans="1:4">
      <c r="A41296">
        <v>4179</v>
      </c>
      <c r="B41296" t="s">
        <v>17104</v>
      </c>
      <c r="C41296" t="s">
        <v>11941</v>
      </c>
      <c r="D41296" s="183" t="s">
        <v>4590</v>
      </c>
    </row>
    <row r="41297" spans="1:4">
      <c r="A41297">
        <v>4208</v>
      </c>
      <c r="B41297" t="s">
        <v>17105</v>
      </c>
      <c r="C41297" t="s">
        <v>11941</v>
      </c>
      <c r="D41297" s="183" t="s">
        <v>17106</v>
      </c>
    </row>
    <row r="41298" spans="1:4">
      <c r="A41298">
        <v>4181</v>
      </c>
      <c r="B41298" t="s">
        <v>17107</v>
      </c>
      <c r="C41298" t="s">
        <v>11941</v>
      </c>
      <c r="D41298" s="183" t="s">
        <v>3542</v>
      </c>
    </row>
    <row r="41299" spans="1:4">
      <c r="A41299">
        <v>4178</v>
      </c>
      <c r="B41299" t="s">
        <v>17108</v>
      </c>
      <c r="C41299" t="s">
        <v>11941</v>
      </c>
      <c r="D41299" s="183" t="s">
        <v>17109</v>
      </c>
    </row>
    <row r="41300" spans="1:4">
      <c r="A41300">
        <v>4182</v>
      </c>
      <c r="B41300" t="s">
        <v>17110</v>
      </c>
      <c r="C41300" t="s">
        <v>11941</v>
      </c>
      <c r="D41300" s="183" t="s">
        <v>17111</v>
      </c>
    </row>
    <row r="41301" spans="1:4">
      <c r="A41301">
        <v>4183</v>
      </c>
      <c r="B41301" t="s">
        <v>17112</v>
      </c>
      <c r="C41301" t="s">
        <v>11941</v>
      </c>
      <c r="D41301" s="183" t="s">
        <v>17113</v>
      </c>
    </row>
    <row r="41302" spans="1:4">
      <c r="A41302">
        <v>4184</v>
      </c>
      <c r="B41302" t="s">
        <v>17114</v>
      </c>
      <c r="C41302" t="s">
        <v>11941</v>
      </c>
      <c r="D41302" s="183" t="s">
        <v>17115</v>
      </c>
    </row>
    <row r="41303" spans="1:4">
      <c r="A41303">
        <v>4185</v>
      </c>
      <c r="B41303" t="s">
        <v>17116</v>
      </c>
      <c r="C41303" t="s">
        <v>11941</v>
      </c>
      <c r="D41303" s="183" t="s">
        <v>17117</v>
      </c>
    </row>
    <row r="41304" spans="1:4">
      <c r="A41304">
        <v>4205</v>
      </c>
      <c r="B41304" t="s">
        <v>17118</v>
      </c>
      <c r="C41304" t="s">
        <v>11941</v>
      </c>
      <c r="D41304" s="183" t="s">
        <v>8042</v>
      </c>
    </row>
    <row r="41305" spans="1:4">
      <c r="A41305">
        <v>4192</v>
      </c>
      <c r="B41305" t="s">
        <v>17119</v>
      </c>
      <c r="C41305" t="s">
        <v>11941</v>
      </c>
      <c r="D41305" s="183" t="s">
        <v>8042</v>
      </c>
    </row>
    <row r="41306" spans="1:4">
      <c r="A41306">
        <v>4191</v>
      </c>
      <c r="B41306" t="s">
        <v>17120</v>
      </c>
      <c r="C41306" t="s">
        <v>11941</v>
      </c>
      <c r="D41306" s="183" t="s">
        <v>8042</v>
      </c>
    </row>
    <row r="41307" spans="1:4">
      <c r="A41307">
        <v>4207</v>
      </c>
      <c r="B41307" t="s">
        <v>17121</v>
      </c>
      <c r="C41307" t="s">
        <v>11941</v>
      </c>
      <c r="D41307" s="183" t="s">
        <v>13911</v>
      </c>
    </row>
    <row r="41308" spans="1:4">
      <c r="A41308">
        <v>4206</v>
      </c>
      <c r="B41308" t="s">
        <v>17122</v>
      </c>
      <c r="C41308" t="s">
        <v>11941</v>
      </c>
      <c r="D41308" s="183" t="s">
        <v>12075</v>
      </c>
    </row>
    <row r="41309" spans="1:4">
      <c r="A41309">
        <v>4190</v>
      </c>
      <c r="B41309" t="s">
        <v>17123</v>
      </c>
      <c r="C41309" t="s">
        <v>11941</v>
      </c>
      <c r="D41309" s="183" t="s">
        <v>12075</v>
      </c>
    </row>
    <row r="41310" spans="1:4">
      <c r="A41310">
        <v>4186</v>
      </c>
      <c r="B41310" t="s">
        <v>17124</v>
      </c>
      <c r="C41310" t="s">
        <v>11941</v>
      </c>
      <c r="D41310" s="183" t="s">
        <v>17125</v>
      </c>
    </row>
    <row r="41311" spans="1:4">
      <c r="A41311">
        <v>4188</v>
      </c>
      <c r="B41311" t="s">
        <v>17126</v>
      </c>
      <c r="C41311" t="s">
        <v>11941</v>
      </c>
      <c r="D41311" s="183" t="s">
        <v>11306</v>
      </c>
    </row>
    <row r="41312" spans="1:4">
      <c r="A41312">
        <v>4189</v>
      </c>
      <c r="B41312" t="s">
        <v>17127</v>
      </c>
      <c r="C41312" t="s">
        <v>11941</v>
      </c>
      <c r="D41312" s="183" t="s">
        <v>11306</v>
      </c>
    </row>
    <row r="41313" spans="1:4">
      <c r="A41313">
        <v>4197</v>
      </c>
      <c r="B41313" t="s">
        <v>17128</v>
      </c>
      <c r="C41313" t="s">
        <v>11941</v>
      </c>
      <c r="D41313" s="183" t="s">
        <v>17129</v>
      </c>
    </row>
    <row r="41314" spans="1:4">
      <c r="A41314">
        <v>4194</v>
      </c>
      <c r="B41314" t="s">
        <v>17130</v>
      </c>
      <c r="C41314" t="s">
        <v>11941</v>
      </c>
      <c r="D41314" s="183" t="s">
        <v>10147</v>
      </c>
    </row>
    <row r="41315" spans="1:4">
      <c r="A41315">
        <v>4193</v>
      </c>
      <c r="B41315" t="s">
        <v>17131</v>
      </c>
      <c r="C41315" t="s">
        <v>11941</v>
      </c>
      <c r="D41315" s="183" t="s">
        <v>10147</v>
      </c>
    </row>
    <row r="41316" spans="1:4">
      <c r="A41316">
        <v>4204</v>
      </c>
      <c r="B41316" t="s">
        <v>17132</v>
      </c>
      <c r="C41316" t="s">
        <v>11941</v>
      </c>
      <c r="D41316" s="183" t="s">
        <v>10147</v>
      </c>
    </row>
    <row r="41317" spans="1:4">
      <c r="A41317">
        <v>4187</v>
      </c>
      <c r="B41317" t="s">
        <v>17133</v>
      </c>
      <c r="C41317" t="s">
        <v>11941</v>
      </c>
      <c r="D41317" s="183" t="s">
        <v>1186</v>
      </c>
    </row>
    <row r="41318" spans="1:4">
      <c r="A41318">
        <v>4202</v>
      </c>
      <c r="B41318" t="s">
        <v>17134</v>
      </c>
      <c r="C41318" t="s">
        <v>11941</v>
      </c>
      <c r="D41318" s="183" t="s">
        <v>17135</v>
      </c>
    </row>
    <row r="41319" spans="1:4">
      <c r="A41319">
        <v>4203</v>
      </c>
      <c r="B41319" t="s">
        <v>17136</v>
      </c>
      <c r="C41319" t="s">
        <v>11941</v>
      </c>
      <c r="D41319" s="183" t="s">
        <v>5036</v>
      </c>
    </row>
    <row r="41320" spans="1:4">
      <c r="A41320">
        <v>40368</v>
      </c>
      <c r="B41320" t="s">
        <v>17137</v>
      </c>
      <c r="C41320" t="s">
        <v>11941</v>
      </c>
      <c r="D41320" s="183" t="s">
        <v>5211</v>
      </c>
    </row>
    <row r="41321" spans="1:4">
      <c r="A41321">
        <v>40365</v>
      </c>
      <c r="B41321" t="s">
        <v>17138</v>
      </c>
      <c r="C41321" t="s">
        <v>11941</v>
      </c>
      <c r="D41321" s="183" t="s">
        <v>8070</v>
      </c>
    </row>
    <row r="41322" spans="1:4">
      <c r="A41322">
        <v>40356</v>
      </c>
      <c r="B41322" t="s">
        <v>17139</v>
      </c>
      <c r="C41322" t="s">
        <v>11941</v>
      </c>
      <c r="D41322" s="183" t="s">
        <v>7110</v>
      </c>
    </row>
    <row r="41323" spans="1:4">
      <c r="A41323">
        <v>40362</v>
      </c>
      <c r="B41323" t="s">
        <v>17140</v>
      </c>
      <c r="C41323" t="s">
        <v>11941</v>
      </c>
      <c r="D41323" s="183" t="s">
        <v>4980</v>
      </c>
    </row>
    <row r="41324" spans="1:4">
      <c r="A41324">
        <v>40374</v>
      </c>
      <c r="B41324" t="s">
        <v>17141</v>
      </c>
      <c r="C41324" t="s">
        <v>11941</v>
      </c>
      <c r="D41324" s="183" t="s">
        <v>17142</v>
      </c>
    </row>
    <row r="41325" spans="1:4">
      <c r="A41325">
        <v>40371</v>
      </c>
      <c r="B41325" t="s">
        <v>17143</v>
      </c>
      <c r="C41325" t="s">
        <v>11941</v>
      </c>
      <c r="D41325" s="183" t="s">
        <v>12179</v>
      </c>
    </row>
    <row r="41326" spans="1:4">
      <c r="A41326">
        <v>40359</v>
      </c>
      <c r="B41326" t="s">
        <v>17144</v>
      </c>
      <c r="C41326" t="s">
        <v>11941</v>
      </c>
      <c r="D41326" s="183" t="s">
        <v>8065</v>
      </c>
    </row>
    <row r="41327" spans="1:4">
      <c r="A41327">
        <v>7595</v>
      </c>
      <c r="B41327" t="s">
        <v>17145</v>
      </c>
      <c r="C41327" t="s">
        <v>11947</v>
      </c>
      <c r="D41327" s="183" t="s">
        <v>2177</v>
      </c>
    </row>
    <row r="41328" spans="1:4">
      <c r="A41328">
        <v>41094</v>
      </c>
      <c r="B41328" t="s">
        <v>17146</v>
      </c>
      <c r="C41328" t="s">
        <v>12216</v>
      </c>
      <c r="D41328" s="183" t="s">
        <v>17147</v>
      </c>
    </row>
    <row r="41329" spans="1:4">
      <c r="A41329">
        <v>38175</v>
      </c>
      <c r="B41329" t="s">
        <v>17148</v>
      </c>
      <c r="C41329" t="s">
        <v>11941</v>
      </c>
      <c r="D41329" s="183" t="s">
        <v>9170</v>
      </c>
    </row>
    <row r="41330" spans="1:4">
      <c r="A41330">
        <v>38176</v>
      </c>
      <c r="B41330" t="s">
        <v>17149</v>
      </c>
      <c r="C41330" t="s">
        <v>11941</v>
      </c>
      <c r="D41330" s="183" t="s">
        <v>4695</v>
      </c>
    </row>
    <row r="41331" spans="1:4">
      <c r="A41331">
        <v>36152</v>
      </c>
      <c r="B41331" t="s">
        <v>17150</v>
      </c>
      <c r="C41331" t="s">
        <v>11941</v>
      </c>
      <c r="D41331" s="183" t="s">
        <v>6878</v>
      </c>
    </row>
    <row r="41332" spans="1:4">
      <c r="A41332">
        <v>11138</v>
      </c>
      <c r="B41332" t="s">
        <v>17151</v>
      </c>
      <c r="C41332" t="s">
        <v>12032</v>
      </c>
      <c r="D41332" s="183" t="s">
        <v>4974</v>
      </c>
    </row>
    <row r="41333" spans="1:4">
      <c r="A41333">
        <v>5333</v>
      </c>
      <c r="B41333" t="s">
        <v>17152</v>
      </c>
      <c r="C41333" t="s">
        <v>12032</v>
      </c>
      <c r="D41333" s="183" t="s">
        <v>8549</v>
      </c>
    </row>
    <row r="41334" spans="1:4">
      <c r="A41334">
        <v>4221</v>
      </c>
      <c r="B41334" t="s">
        <v>17153</v>
      </c>
      <c r="C41334" t="s">
        <v>12032</v>
      </c>
      <c r="D41334" s="183" t="s">
        <v>2186</v>
      </c>
    </row>
    <row r="41335" spans="1:4">
      <c r="A41335">
        <v>4227</v>
      </c>
      <c r="B41335" t="s">
        <v>17154</v>
      </c>
      <c r="C41335" t="s">
        <v>12032</v>
      </c>
      <c r="D41335" s="183" t="s">
        <v>17155</v>
      </c>
    </row>
    <row r="41336" spans="1:4">
      <c r="A41336">
        <v>38170</v>
      </c>
      <c r="B41336" t="s">
        <v>17156</v>
      </c>
      <c r="C41336" t="s">
        <v>11941</v>
      </c>
      <c r="D41336" s="183" t="s">
        <v>6538</v>
      </c>
    </row>
    <row r="41337" spans="1:4">
      <c r="A41337">
        <v>4252</v>
      </c>
      <c r="B41337" t="s">
        <v>17157</v>
      </c>
      <c r="C41337" t="s">
        <v>11947</v>
      </c>
      <c r="D41337" s="183" t="s">
        <v>17158</v>
      </c>
    </row>
    <row r="41338" spans="1:4">
      <c r="A41338">
        <v>40980</v>
      </c>
      <c r="B41338" t="s">
        <v>17159</v>
      </c>
      <c r="C41338" t="s">
        <v>12216</v>
      </c>
      <c r="D41338" s="183" t="s">
        <v>17160</v>
      </c>
    </row>
    <row r="41339" spans="1:4">
      <c r="A41339">
        <v>4243</v>
      </c>
      <c r="B41339" t="s">
        <v>17161</v>
      </c>
      <c r="C41339" t="s">
        <v>11947</v>
      </c>
      <c r="D41339" s="183" t="s">
        <v>17162</v>
      </c>
    </row>
    <row r="41340" spans="1:4">
      <c r="A41340">
        <v>41031</v>
      </c>
      <c r="B41340" t="s">
        <v>17163</v>
      </c>
      <c r="C41340" t="s">
        <v>12216</v>
      </c>
      <c r="D41340" s="183" t="s">
        <v>17164</v>
      </c>
    </row>
    <row r="41341" spans="1:4">
      <c r="A41341">
        <v>40986</v>
      </c>
      <c r="B41341" t="s">
        <v>17165</v>
      </c>
      <c r="C41341" t="s">
        <v>12216</v>
      </c>
      <c r="D41341" s="183" t="s">
        <v>17166</v>
      </c>
    </row>
    <row r="41342" spans="1:4">
      <c r="A41342">
        <v>37666</v>
      </c>
      <c r="B41342" t="s">
        <v>17167</v>
      </c>
      <c r="C41342" t="s">
        <v>11947</v>
      </c>
      <c r="D41342" s="183" t="s">
        <v>17168</v>
      </c>
    </row>
    <row r="41343" spans="1:4">
      <c r="A41343">
        <v>4250</v>
      </c>
      <c r="B41343" t="s">
        <v>17169</v>
      </c>
      <c r="C41343" t="s">
        <v>11947</v>
      </c>
      <c r="D41343" s="183" t="s">
        <v>8157</v>
      </c>
    </row>
    <row r="41344" spans="1:4">
      <c r="A41344">
        <v>40978</v>
      </c>
      <c r="B41344" t="s">
        <v>17170</v>
      </c>
      <c r="C41344" t="s">
        <v>12216</v>
      </c>
      <c r="D41344" s="183" t="s">
        <v>17171</v>
      </c>
    </row>
    <row r="41345" spans="1:4">
      <c r="A41345">
        <v>25960</v>
      </c>
      <c r="B41345" t="s">
        <v>17172</v>
      </c>
      <c r="C41345" t="s">
        <v>11947</v>
      </c>
      <c r="D41345" s="183" t="s">
        <v>809</v>
      </c>
    </row>
    <row r="41346" spans="1:4">
      <c r="A41346">
        <v>41043</v>
      </c>
      <c r="B41346" t="s">
        <v>17173</v>
      </c>
      <c r="C41346" t="s">
        <v>12216</v>
      </c>
      <c r="D41346" s="183" t="s">
        <v>17174</v>
      </c>
    </row>
    <row r="41347" spans="1:4">
      <c r="A41347">
        <v>4234</v>
      </c>
      <c r="B41347" t="s">
        <v>17175</v>
      </c>
      <c r="C41347" t="s">
        <v>11947</v>
      </c>
      <c r="D41347" s="183" t="s">
        <v>12525</v>
      </c>
    </row>
    <row r="41348" spans="1:4">
      <c r="A41348">
        <v>40987</v>
      </c>
      <c r="B41348" t="s">
        <v>17176</v>
      </c>
      <c r="C41348" t="s">
        <v>12216</v>
      </c>
      <c r="D41348" s="183" t="s">
        <v>12527</v>
      </c>
    </row>
    <row r="41349" spans="1:4">
      <c r="A41349">
        <v>4253</v>
      </c>
      <c r="B41349" t="s">
        <v>17177</v>
      </c>
      <c r="C41349" t="s">
        <v>11947</v>
      </c>
      <c r="D41349" s="183" t="s">
        <v>12563</v>
      </c>
    </row>
    <row r="41350" spans="1:4">
      <c r="A41350">
        <v>40981</v>
      </c>
      <c r="B41350" t="s">
        <v>17178</v>
      </c>
      <c r="C41350" t="s">
        <v>12216</v>
      </c>
      <c r="D41350" s="183" t="s">
        <v>12565</v>
      </c>
    </row>
    <row r="41351" spans="1:4">
      <c r="A41351">
        <v>4254</v>
      </c>
      <c r="B41351" t="s">
        <v>17179</v>
      </c>
      <c r="C41351" t="s">
        <v>11947</v>
      </c>
      <c r="D41351" s="183" t="s">
        <v>12563</v>
      </c>
    </row>
    <row r="41352" spans="1:4">
      <c r="A41352">
        <v>41036</v>
      </c>
      <c r="B41352" t="s">
        <v>17180</v>
      </c>
      <c r="C41352" t="s">
        <v>12216</v>
      </c>
      <c r="D41352" s="183" t="s">
        <v>12565</v>
      </c>
    </row>
    <row r="41353" spans="1:4">
      <c r="A41353">
        <v>4251</v>
      </c>
      <c r="B41353" t="s">
        <v>17181</v>
      </c>
      <c r="C41353" t="s">
        <v>11947</v>
      </c>
      <c r="D41353" s="183" t="s">
        <v>11712</v>
      </c>
    </row>
    <row r="41354" spans="1:4">
      <c r="A41354">
        <v>40979</v>
      </c>
      <c r="B41354" t="s">
        <v>17182</v>
      </c>
      <c r="C41354" t="s">
        <v>12216</v>
      </c>
      <c r="D41354" s="183" t="s">
        <v>17183</v>
      </c>
    </row>
    <row r="41355" spans="1:4">
      <c r="A41355">
        <v>4230</v>
      </c>
      <c r="B41355" t="s">
        <v>17184</v>
      </c>
      <c r="C41355" t="s">
        <v>11947</v>
      </c>
      <c r="D41355" s="183" t="s">
        <v>8157</v>
      </c>
    </row>
    <row r="41356" spans="1:4">
      <c r="A41356">
        <v>40998</v>
      </c>
      <c r="B41356" t="s">
        <v>17185</v>
      </c>
      <c r="C41356" t="s">
        <v>12216</v>
      </c>
      <c r="D41356" s="183" t="s">
        <v>17186</v>
      </c>
    </row>
    <row r="41357" spans="1:4">
      <c r="A41357">
        <v>4257</v>
      </c>
      <c r="B41357" t="s">
        <v>17187</v>
      </c>
      <c r="C41357" t="s">
        <v>11947</v>
      </c>
      <c r="D41357" s="183" t="s">
        <v>13348</v>
      </c>
    </row>
    <row r="41358" spans="1:4">
      <c r="A41358">
        <v>40982</v>
      </c>
      <c r="B41358" t="s">
        <v>17188</v>
      </c>
      <c r="C41358" t="s">
        <v>12216</v>
      </c>
      <c r="D41358" s="183" t="s">
        <v>17189</v>
      </c>
    </row>
    <row r="41359" spans="1:4">
      <c r="A41359">
        <v>4240</v>
      </c>
      <c r="B41359" t="s">
        <v>17190</v>
      </c>
      <c r="C41359" t="s">
        <v>11947</v>
      </c>
      <c r="D41359" s="183" t="s">
        <v>5332</v>
      </c>
    </row>
    <row r="41360" spans="1:4">
      <c r="A41360">
        <v>41026</v>
      </c>
      <c r="B41360" t="s">
        <v>17191</v>
      </c>
      <c r="C41360" t="s">
        <v>12216</v>
      </c>
      <c r="D41360" s="183" t="s">
        <v>17192</v>
      </c>
    </row>
    <row r="41361" spans="1:4">
      <c r="A41361">
        <v>4239</v>
      </c>
      <c r="B41361" t="s">
        <v>17193</v>
      </c>
      <c r="C41361" t="s">
        <v>11947</v>
      </c>
      <c r="D41361" s="183" t="s">
        <v>16048</v>
      </c>
    </row>
    <row r="41362" spans="1:4">
      <c r="A41362">
        <v>41024</v>
      </c>
      <c r="B41362" t="s">
        <v>17194</v>
      </c>
      <c r="C41362" t="s">
        <v>12216</v>
      </c>
      <c r="D41362" s="183" t="s">
        <v>17195</v>
      </c>
    </row>
    <row r="41363" spans="1:4">
      <c r="A41363">
        <v>4248</v>
      </c>
      <c r="B41363" t="s">
        <v>17196</v>
      </c>
      <c r="C41363" t="s">
        <v>11947</v>
      </c>
      <c r="D41363" s="183" t="s">
        <v>10841</v>
      </c>
    </row>
    <row r="41364" spans="1:4">
      <c r="A41364">
        <v>41033</v>
      </c>
      <c r="B41364" t="s">
        <v>17197</v>
      </c>
      <c r="C41364" t="s">
        <v>12216</v>
      </c>
      <c r="D41364" s="183" t="s">
        <v>17198</v>
      </c>
    </row>
    <row r="41365" spans="1:4">
      <c r="A41365">
        <v>25959</v>
      </c>
      <c r="B41365" t="s">
        <v>17199</v>
      </c>
      <c r="C41365" t="s">
        <v>11947</v>
      </c>
      <c r="D41365" s="183" t="s">
        <v>17200</v>
      </c>
    </row>
    <row r="41366" spans="1:4">
      <c r="A41366">
        <v>41040</v>
      </c>
      <c r="B41366" t="s">
        <v>17201</v>
      </c>
      <c r="C41366" t="s">
        <v>12216</v>
      </c>
      <c r="D41366" s="183" t="s">
        <v>17202</v>
      </c>
    </row>
    <row r="41367" spans="1:4">
      <c r="A41367">
        <v>4238</v>
      </c>
      <c r="B41367" t="s">
        <v>17203</v>
      </c>
      <c r="C41367" t="s">
        <v>11947</v>
      </c>
      <c r="D41367" s="183" t="s">
        <v>17204</v>
      </c>
    </row>
    <row r="41368" spans="1:4">
      <c r="A41368">
        <v>41012</v>
      </c>
      <c r="B41368" t="s">
        <v>17205</v>
      </c>
      <c r="C41368" t="s">
        <v>12216</v>
      </c>
      <c r="D41368" s="183" t="s">
        <v>17206</v>
      </c>
    </row>
    <row r="41369" spans="1:4">
      <c r="A41369">
        <v>4237</v>
      </c>
      <c r="B41369" t="s">
        <v>17207</v>
      </c>
      <c r="C41369" t="s">
        <v>11947</v>
      </c>
      <c r="D41369" s="183" t="s">
        <v>12563</v>
      </c>
    </row>
    <row r="41370" spans="1:4">
      <c r="A41370">
        <v>41002</v>
      </c>
      <c r="B41370" t="s">
        <v>17208</v>
      </c>
      <c r="C41370" t="s">
        <v>12216</v>
      </c>
      <c r="D41370" s="183" t="s">
        <v>12565</v>
      </c>
    </row>
    <row r="41371" spans="1:4">
      <c r="A41371">
        <v>4233</v>
      </c>
      <c r="B41371" t="s">
        <v>17209</v>
      </c>
      <c r="C41371" t="s">
        <v>11947</v>
      </c>
      <c r="D41371" s="183" t="s">
        <v>16121</v>
      </c>
    </row>
    <row r="41372" spans="1:4">
      <c r="A41372">
        <v>41001</v>
      </c>
      <c r="B41372" t="s">
        <v>17210</v>
      </c>
      <c r="C41372" t="s">
        <v>12216</v>
      </c>
      <c r="D41372" s="183" t="s">
        <v>17211</v>
      </c>
    </row>
    <row r="41373" spans="1:4">
      <c r="A41373">
        <v>2</v>
      </c>
      <c r="B41373" t="s">
        <v>17212</v>
      </c>
      <c r="C41373" t="s">
        <v>12212</v>
      </c>
      <c r="D41373" s="183" t="s">
        <v>8520</v>
      </c>
    </row>
    <row r="41374" spans="1:4">
      <c r="A41374">
        <v>36517</v>
      </c>
      <c r="B41374" t="s">
        <v>17213</v>
      </c>
      <c r="C41374" t="s">
        <v>11941</v>
      </c>
      <c r="D41374" s="183" t="s">
        <v>17214</v>
      </c>
    </row>
    <row r="41375" spans="1:4">
      <c r="A41375">
        <v>4262</v>
      </c>
      <c r="B41375" t="s">
        <v>17215</v>
      </c>
      <c r="C41375" t="s">
        <v>11941</v>
      </c>
      <c r="D41375" s="183" t="s">
        <v>17216</v>
      </c>
    </row>
    <row r="41376" spans="1:4">
      <c r="A41376">
        <v>4263</v>
      </c>
      <c r="B41376" t="s">
        <v>17217</v>
      </c>
      <c r="C41376" t="s">
        <v>11941</v>
      </c>
      <c r="D41376" s="183" t="s">
        <v>17218</v>
      </c>
    </row>
    <row r="41377" spans="1:4">
      <c r="A41377">
        <v>36518</v>
      </c>
      <c r="B41377" t="s">
        <v>17219</v>
      </c>
      <c r="C41377" t="s">
        <v>11941</v>
      </c>
      <c r="D41377" s="183" t="s">
        <v>17220</v>
      </c>
    </row>
    <row r="41378" spans="1:4">
      <c r="A41378">
        <v>14221</v>
      </c>
      <c r="B41378" t="s">
        <v>17221</v>
      </c>
      <c r="C41378" t="s">
        <v>11941</v>
      </c>
      <c r="D41378" s="183" t="s">
        <v>17222</v>
      </c>
    </row>
    <row r="41379" spans="1:4">
      <c r="A41379">
        <v>38402</v>
      </c>
      <c r="B41379" t="s">
        <v>17223</v>
      </c>
      <c r="C41379" t="s">
        <v>11941</v>
      </c>
      <c r="D41379" s="183" t="s">
        <v>17224</v>
      </c>
    </row>
    <row r="41380" spans="1:4">
      <c r="A41380">
        <v>3412</v>
      </c>
      <c r="B41380" t="s">
        <v>17225</v>
      </c>
      <c r="C41380" t="s">
        <v>11944</v>
      </c>
      <c r="D41380" s="183" t="s">
        <v>3515</v>
      </c>
    </row>
    <row r="41381" spans="1:4">
      <c r="A41381">
        <v>3413</v>
      </c>
      <c r="B41381" t="s">
        <v>17226</v>
      </c>
      <c r="C41381" t="s">
        <v>11944</v>
      </c>
      <c r="D41381" s="183" t="s">
        <v>17227</v>
      </c>
    </row>
    <row r="41382" spans="1:4">
      <c r="A41382">
        <v>39744</v>
      </c>
      <c r="B41382" t="s">
        <v>17228</v>
      </c>
      <c r="C41382" t="s">
        <v>11944</v>
      </c>
      <c r="D41382" s="183" t="s">
        <v>17229</v>
      </c>
    </row>
    <row r="41383" spans="1:4">
      <c r="A41383">
        <v>39745</v>
      </c>
      <c r="B41383" t="s">
        <v>17230</v>
      </c>
      <c r="C41383" t="s">
        <v>11944</v>
      </c>
      <c r="D41383" s="183" t="s">
        <v>17231</v>
      </c>
    </row>
    <row r="41384" spans="1:4">
      <c r="A41384">
        <v>39637</v>
      </c>
      <c r="B41384" t="s">
        <v>17232</v>
      </c>
      <c r="C41384" t="s">
        <v>11944</v>
      </c>
      <c r="D41384" s="183" t="s">
        <v>17233</v>
      </c>
    </row>
    <row r="41385" spans="1:4">
      <c r="A41385">
        <v>39638</v>
      </c>
      <c r="B41385" t="s">
        <v>17234</v>
      </c>
      <c r="C41385" t="s">
        <v>11944</v>
      </c>
      <c r="D41385" s="183" t="s">
        <v>17235</v>
      </c>
    </row>
    <row r="41386" spans="1:4">
      <c r="A41386">
        <v>39639</v>
      </c>
      <c r="B41386" t="s">
        <v>17236</v>
      </c>
      <c r="C41386" t="s">
        <v>11944</v>
      </c>
      <c r="D41386" s="183" t="s">
        <v>17237</v>
      </c>
    </row>
    <row r="41387" spans="1:4">
      <c r="A41387">
        <v>39517</v>
      </c>
      <c r="B41387" t="s">
        <v>17238</v>
      </c>
      <c r="C41387" t="s">
        <v>11944</v>
      </c>
      <c r="D41387" s="183" t="s">
        <v>17239</v>
      </c>
    </row>
    <row r="41388" spans="1:4">
      <c r="A41388">
        <v>39518</v>
      </c>
      <c r="B41388" t="s">
        <v>17240</v>
      </c>
      <c r="C41388" t="s">
        <v>11944</v>
      </c>
      <c r="D41388" s="183" t="s">
        <v>17241</v>
      </c>
    </row>
    <row r="41389" spans="1:4">
      <c r="A41389">
        <v>38366</v>
      </c>
      <c r="B41389" t="s">
        <v>17242</v>
      </c>
      <c r="C41389" t="s">
        <v>11944</v>
      </c>
      <c r="D41389" s="183" t="s">
        <v>947</v>
      </c>
    </row>
    <row r="41390" spans="1:4">
      <c r="A41390">
        <v>11703</v>
      </c>
      <c r="B41390" t="s">
        <v>17243</v>
      </c>
      <c r="C41390" t="s">
        <v>11941</v>
      </c>
      <c r="D41390" s="183" t="s">
        <v>7070</v>
      </c>
    </row>
    <row r="41391" spans="1:4">
      <c r="A41391">
        <v>37400</v>
      </c>
      <c r="B41391" t="s">
        <v>17244</v>
      </c>
      <c r="C41391" t="s">
        <v>11941</v>
      </c>
      <c r="D41391" s="183" t="s">
        <v>17245</v>
      </c>
    </row>
    <row r="41392" spans="1:4">
      <c r="A41392">
        <v>25400</v>
      </c>
      <c r="B41392" t="s">
        <v>17246</v>
      </c>
      <c r="C41392" t="s">
        <v>11941</v>
      </c>
      <c r="D41392" s="183" t="s">
        <v>17247</v>
      </c>
    </row>
    <row r="41393" spans="1:4">
      <c r="A41393">
        <v>4272</v>
      </c>
      <c r="B41393" t="s">
        <v>17248</v>
      </c>
      <c r="C41393" t="s">
        <v>11941</v>
      </c>
      <c r="D41393" s="183" t="s">
        <v>17249</v>
      </c>
    </row>
    <row r="41394" spans="1:4">
      <c r="A41394">
        <v>4276</v>
      </c>
      <c r="B41394" t="s">
        <v>17250</v>
      </c>
      <c r="C41394" t="s">
        <v>11941</v>
      </c>
      <c r="D41394" s="183" t="s">
        <v>17251</v>
      </c>
    </row>
    <row r="41395" spans="1:4">
      <c r="A41395">
        <v>4273</v>
      </c>
      <c r="B41395" t="s">
        <v>17252</v>
      </c>
      <c r="C41395" t="s">
        <v>11941</v>
      </c>
      <c r="D41395" s="183" t="s">
        <v>17253</v>
      </c>
    </row>
    <row r="41396" spans="1:4">
      <c r="A41396">
        <v>4274</v>
      </c>
      <c r="B41396" t="s">
        <v>17254</v>
      </c>
      <c r="C41396" t="s">
        <v>11941</v>
      </c>
      <c r="D41396" s="183" t="s">
        <v>17255</v>
      </c>
    </row>
    <row r="41397" spans="1:4">
      <c r="A41397">
        <v>39438</v>
      </c>
      <c r="B41397" t="s">
        <v>17256</v>
      </c>
      <c r="C41397" t="s">
        <v>11941</v>
      </c>
      <c r="D41397" s="183" t="s">
        <v>2371</v>
      </c>
    </row>
    <row r="41398" spans="1:4">
      <c r="A41398">
        <v>11963</v>
      </c>
      <c r="B41398" t="s">
        <v>17257</v>
      </c>
      <c r="C41398" t="s">
        <v>11941</v>
      </c>
      <c r="D41398" s="183" t="s">
        <v>2581</v>
      </c>
    </row>
    <row r="41399" spans="1:4">
      <c r="A41399">
        <v>11964</v>
      </c>
      <c r="B41399" t="s">
        <v>17258</v>
      </c>
      <c r="C41399" t="s">
        <v>11941</v>
      </c>
      <c r="D41399" s="183" t="s">
        <v>12816</v>
      </c>
    </row>
    <row r="41400" spans="1:4">
      <c r="A41400">
        <v>4379</v>
      </c>
      <c r="B41400" t="s">
        <v>17259</v>
      </c>
      <c r="C41400" t="s">
        <v>11941</v>
      </c>
      <c r="D41400" s="183" t="s">
        <v>1704</v>
      </c>
    </row>
    <row r="41401" spans="1:4">
      <c r="A41401">
        <v>4377</v>
      </c>
      <c r="B41401" t="s">
        <v>17260</v>
      </c>
      <c r="C41401" t="s">
        <v>11941</v>
      </c>
      <c r="D41401" s="183" t="s">
        <v>1817</v>
      </c>
    </row>
    <row r="41402" spans="1:4">
      <c r="A41402">
        <v>4356</v>
      </c>
      <c r="B41402" t="s">
        <v>17261</v>
      </c>
      <c r="C41402" t="s">
        <v>11941</v>
      </c>
      <c r="D41402" s="183" t="s">
        <v>1240</v>
      </c>
    </row>
    <row r="41403" spans="1:4">
      <c r="A41403">
        <v>13246</v>
      </c>
      <c r="B41403" t="s">
        <v>17262</v>
      </c>
      <c r="C41403" t="s">
        <v>11941</v>
      </c>
      <c r="D41403" s="183" t="s">
        <v>1430</v>
      </c>
    </row>
    <row r="41404" spans="1:4">
      <c r="A41404">
        <v>4346</v>
      </c>
      <c r="B41404" t="s">
        <v>17263</v>
      </c>
      <c r="C41404" t="s">
        <v>11941</v>
      </c>
      <c r="D41404" s="183" t="s">
        <v>4720</v>
      </c>
    </row>
    <row r="41405" spans="1:4">
      <c r="A41405">
        <v>11955</v>
      </c>
      <c r="B41405" t="s">
        <v>17264</v>
      </c>
      <c r="C41405" t="s">
        <v>11941</v>
      </c>
      <c r="D41405" s="183" t="s">
        <v>14423</v>
      </c>
    </row>
    <row r="41406" spans="1:4">
      <c r="A41406">
        <v>11960</v>
      </c>
      <c r="B41406" t="s">
        <v>17265</v>
      </c>
      <c r="C41406" t="s">
        <v>11941</v>
      </c>
      <c r="D41406" s="183" t="s">
        <v>2279</v>
      </c>
    </row>
    <row r="41407" spans="1:4">
      <c r="A41407">
        <v>4333</v>
      </c>
      <c r="B41407" t="s">
        <v>17266</v>
      </c>
      <c r="C41407" t="s">
        <v>11941</v>
      </c>
      <c r="D41407" s="183" t="s">
        <v>1240</v>
      </c>
    </row>
    <row r="41408" spans="1:4">
      <c r="A41408">
        <v>4358</v>
      </c>
      <c r="B41408" t="s">
        <v>17267</v>
      </c>
      <c r="C41408" t="s">
        <v>11941</v>
      </c>
      <c r="D41408" s="183" t="s">
        <v>14212</v>
      </c>
    </row>
    <row r="41409" spans="1:4">
      <c r="A41409">
        <v>39435</v>
      </c>
      <c r="B41409" t="s">
        <v>17268</v>
      </c>
      <c r="C41409" t="s">
        <v>11941</v>
      </c>
      <c r="D41409" s="183" t="s">
        <v>1283</v>
      </c>
    </row>
    <row r="41410" spans="1:4">
      <c r="A41410">
        <v>39436</v>
      </c>
      <c r="B41410" t="s">
        <v>17269</v>
      </c>
      <c r="C41410" t="s">
        <v>11941</v>
      </c>
      <c r="D41410" s="183" t="s">
        <v>1600</v>
      </c>
    </row>
    <row r="41411" spans="1:4">
      <c r="A41411">
        <v>39437</v>
      </c>
      <c r="B41411" t="s">
        <v>17270</v>
      </c>
      <c r="C41411" t="s">
        <v>11941</v>
      </c>
      <c r="D41411" s="183" t="s">
        <v>1346</v>
      </c>
    </row>
    <row r="41412" spans="1:4">
      <c r="A41412">
        <v>39439</v>
      </c>
      <c r="B41412" t="s">
        <v>17271</v>
      </c>
      <c r="C41412" t="s">
        <v>11941</v>
      </c>
      <c r="D41412" s="183" t="s">
        <v>2071</v>
      </c>
    </row>
    <row r="41413" spans="1:4">
      <c r="A41413">
        <v>39440</v>
      </c>
      <c r="B41413" t="s">
        <v>17272</v>
      </c>
      <c r="C41413" t="s">
        <v>11941</v>
      </c>
      <c r="D41413" s="183" t="s">
        <v>1804</v>
      </c>
    </row>
    <row r="41414" spans="1:4">
      <c r="A41414">
        <v>39441</v>
      </c>
      <c r="B41414" t="s">
        <v>17273</v>
      </c>
      <c r="C41414" t="s">
        <v>11941</v>
      </c>
      <c r="D41414" s="183" t="s">
        <v>2371</v>
      </c>
    </row>
    <row r="41415" spans="1:4">
      <c r="A41415">
        <v>39442</v>
      </c>
      <c r="B41415" t="s">
        <v>17274</v>
      </c>
      <c r="C41415" t="s">
        <v>11941</v>
      </c>
      <c r="D41415" s="183" t="s">
        <v>1817</v>
      </c>
    </row>
    <row r="41416" spans="1:4">
      <c r="A41416">
        <v>39443</v>
      </c>
      <c r="B41416" t="s">
        <v>17275</v>
      </c>
      <c r="C41416" t="s">
        <v>11941</v>
      </c>
      <c r="D41416" s="183" t="s">
        <v>1702</v>
      </c>
    </row>
    <row r="41417" spans="1:4">
      <c r="A41417">
        <v>4329</v>
      </c>
      <c r="B41417" t="s">
        <v>17276</v>
      </c>
      <c r="C41417" t="s">
        <v>11941</v>
      </c>
      <c r="D41417" s="183" t="s">
        <v>17277</v>
      </c>
    </row>
    <row r="41418" spans="1:4">
      <c r="A41418">
        <v>4383</v>
      </c>
      <c r="B41418" t="s">
        <v>17278</v>
      </c>
      <c r="C41418" t="s">
        <v>11941</v>
      </c>
      <c r="D41418" s="183" t="s">
        <v>4612</v>
      </c>
    </row>
    <row r="41419" spans="1:4">
      <c r="A41419">
        <v>4344</v>
      </c>
      <c r="B41419" t="s">
        <v>17279</v>
      </c>
      <c r="C41419" t="s">
        <v>11941</v>
      </c>
      <c r="D41419" s="183" t="s">
        <v>15579</v>
      </c>
    </row>
    <row r="41420" spans="1:4">
      <c r="A41420">
        <v>436</v>
      </c>
      <c r="B41420" t="s">
        <v>17280</v>
      </c>
      <c r="C41420" t="s">
        <v>11941</v>
      </c>
      <c r="D41420" s="183" t="s">
        <v>691</v>
      </c>
    </row>
    <row r="41421" spans="1:4">
      <c r="A41421">
        <v>442</v>
      </c>
      <c r="B41421" t="s">
        <v>17281</v>
      </c>
      <c r="C41421" t="s">
        <v>11941</v>
      </c>
      <c r="D41421" s="183" t="s">
        <v>1291</v>
      </c>
    </row>
    <row r="41422" spans="1:4">
      <c r="A41422">
        <v>11953</v>
      </c>
      <c r="B41422" t="s">
        <v>17282</v>
      </c>
      <c r="C41422" t="s">
        <v>11941</v>
      </c>
      <c r="D41422" s="183" t="s">
        <v>17283</v>
      </c>
    </row>
    <row r="41423" spans="1:4">
      <c r="A41423">
        <v>4335</v>
      </c>
      <c r="B41423" t="s">
        <v>17284</v>
      </c>
      <c r="C41423" t="s">
        <v>11941</v>
      </c>
      <c r="D41423" s="183" t="s">
        <v>13299</v>
      </c>
    </row>
    <row r="41424" spans="1:4">
      <c r="A41424">
        <v>4334</v>
      </c>
      <c r="B41424" t="s">
        <v>17285</v>
      </c>
      <c r="C41424" t="s">
        <v>11941</v>
      </c>
      <c r="D41424" s="183" t="s">
        <v>17286</v>
      </c>
    </row>
    <row r="41425" spans="1:4">
      <c r="A41425">
        <v>4343</v>
      </c>
      <c r="B41425" t="s">
        <v>17287</v>
      </c>
      <c r="C41425" t="s">
        <v>11941</v>
      </c>
      <c r="D41425" s="183" t="s">
        <v>16352</v>
      </c>
    </row>
    <row r="41426" spans="1:4">
      <c r="A41426">
        <v>430</v>
      </c>
      <c r="B41426" t="s">
        <v>17288</v>
      </c>
      <c r="C41426" t="s">
        <v>11941</v>
      </c>
      <c r="D41426" s="183" t="s">
        <v>4647</v>
      </c>
    </row>
    <row r="41427" spans="1:4">
      <c r="A41427">
        <v>441</v>
      </c>
      <c r="B41427" t="s">
        <v>17289</v>
      </c>
      <c r="C41427" t="s">
        <v>11941</v>
      </c>
      <c r="D41427" s="183" t="s">
        <v>14248</v>
      </c>
    </row>
    <row r="41428" spans="1:4">
      <c r="A41428">
        <v>431</v>
      </c>
      <c r="B41428" t="s">
        <v>17290</v>
      </c>
      <c r="C41428" t="s">
        <v>11941</v>
      </c>
      <c r="D41428" s="183" t="s">
        <v>6761</v>
      </c>
    </row>
    <row r="41429" spans="1:4">
      <c r="A41429">
        <v>432</v>
      </c>
      <c r="B41429" t="s">
        <v>17291</v>
      </c>
      <c r="C41429" t="s">
        <v>11941</v>
      </c>
      <c r="D41429" s="183" t="s">
        <v>5084</v>
      </c>
    </row>
    <row r="41430" spans="1:4">
      <c r="A41430">
        <v>429</v>
      </c>
      <c r="B41430" t="s">
        <v>17292</v>
      </c>
      <c r="C41430" t="s">
        <v>11941</v>
      </c>
      <c r="D41430" s="183" t="s">
        <v>16833</v>
      </c>
    </row>
    <row r="41431" spans="1:4">
      <c r="A41431">
        <v>439</v>
      </c>
      <c r="B41431" t="s">
        <v>17293</v>
      </c>
      <c r="C41431" t="s">
        <v>11941</v>
      </c>
      <c r="D41431" s="183" t="s">
        <v>6656</v>
      </c>
    </row>
    <row r="41432" spans="1:4">
      <c r="A41432">
        <v>433</v>
      </c>
      <c r="B41432" t="s">
        <v>17294</v>
      </c>
      <c r="C41432" t="s">
        <v>11941</v>
      </c>
      <c r="D41432" s="183" t="s">
        <v>14062</v>
      </c>
    </row>
    <row r="41433" spans="1:4">
      <c r="A41433">
        <v>437</v>
      </c>
      <c r="B41433" t="s">
        <v>17295</v>
      </c>
      <c r="C41433" t="s">
        <v>11941</v>
      </c>
      <c r="D41433" s="183" t="s">
        <v>17158</v>
      </c>
    </row>
    <row r="41434" spans="1:4">
      <c r="A41434">
        <v>11790</v>
      </c>
      <c r="B41434" t="s">
        <v>17296</v>
      </c>
      <c r="C41434" t="s">
        <v>11941</v>
      </c>
      <c r="D41434" s="183" t="s">
        <v>17297</v>
      </c>
    </row>
    <row r="41435" spans="1:4">
      <c r="A41435">
        <v>428</v>
      </c>
      <c r="B41435" t="s">
        <v>17298</v>
      </c>
      <c r="C41435" t="s">
        <v>11941</v>
      </c>
      <c r="D41435" s="183" t="s">
        <v>17299</v>
      </c>
    </row>
    <row r="41436" spans="1:4">
      <c r="A41436">
        <v>4384</v>
      </c>
      <c r="B41436" t="s">
        <v>17300</v>
      </c>
      <c r="C41436" t="s">
        <v>11941</v>
      </c>
      <c r="D41436" s="183" t="s">
        <v>823</v>
      </c>
    </row>
    <row r="41437" spans="1:4">
      <c r="A41437">
        <v>4351</v>
      </c>
      <c r="B41437" t="s">
        <v>17301</v>
      </c>
      <c r="C41437" t="s">
        <v>11941</v>
      </c>
      <c r="D41437" s="183" t="s">
        <v>4738</v>
      </c>
    </row>
    <row r="41438" spans="1:4">
      <c r="A41438">
        <v>11054</v>
      </c>
      <c r="B41438" t="s">
        <v>17302</v>
      </c>
      <c r="C41438" t="s">
        <v>11941</v>
      </c>
      <c r="D41438" s="183" t="s">
        <v>1866</v>
      </c>
    </row>
    <row r="41439" spans="1:4">
      <c r="A41439">
        <v>11055</v>
      </c>
      <c r="B41439" t="s">
        <v>17303</v>
      </c>
      <c r="C41439" t="s">
        <v>11941</v>
      </c>
      <c r="D41439" s="183" t="s">
        <v>1554</v>
      </c>
    </row>
    <row r="41440" spans="1:4">
      <c r="A41440">
        <v>11056</v>
      </c>
      <c r="B41440" t="s">
        <v>17304</v>
      </c>
      <c r="C41440" t="s">
        <v>11941</v>
      </c>
      <c r="D41440" s="183" t="s">
        <v>1554</v>
      </c>
    </row>
    <row r="41441" spans="1:4">
      <c r="A41441">
        <v>11057</v>
      </c>
      <c r="B41441" t="s">
        <v>17305</v>
      </c>
      <c r="C41441" t="s">
        <v>11941</v>
      </c>
      <c r="D41441" s="183" t="s">
        <v>2279</v>
      </c>
    </row>
    <row r="41442" spans="1:4">
      <c r="A41442">
        <v>11059</v>
      </c>
      <c r="B41442" t="s">
        <v>17306</v>
      </c>
      <c r="C41442" t="s">
        <v>11941</v>
      </c>
      <c r="D41442" s="183" t="s">
        <v>2038</v>
      </c>
    </row>
    <row r="41443" spans="1:4">
      <c r="A41443">
        <v>11058</v>
      </c>
      <c r="B41443" t="s">
        <v>17307</v>
      </c>
      <c r="C41443" t="s">
        <v>11941</v>
      </c>
      <c r="D41443" s="183" t="s">
        <v>1907</v>
      </c>
    </row>
    <row r="41444" spans="1:4">
      <c r="A41444">
        <v>4380</v>
      </c>
      <c r="B41444" t="s">
        <v>17308</v>
      </c>
      <c r="C41444" t="s">
        <v>11941</v>
      </c>
      <c r="D41444" s="183" t="s">
        <v>2220</v>
      </c>
    </row>
    <row r="41445" spans="1:4">
      <c r="A41445">
        <v>4299</v>
      </c>
      <c r="B41445" t="s">
        <v>17309</v>
      </c>
      <c r="C41445" t="s">
        <v>11941</v>
      </c>
      <c r="D41445" s="183" t="s">
        <v>1510</v>
      </c>
    </row>
    <row r="41446" spans="1:4">
      <c r="A41446">
        <v>4304</v>
      </c>
      <c r="B41446" t="s">
        <v>17310</v>
      </c>
      <c r="C41446" t="s">
        <v>11941</v>
      </c>
      <c r="D41446" s="183" t="s">
        <v>13510</v>
      </c>
    </row>
    <row r="41447" spans="1:4">
      <c r="A41447">
        <v>4305</v>
      </c>
      <c r="B41447" t="s">
        <v>17311</v>
      </c>
      <c r="C41447" t="s">
        <v>11941</v>
      </c>
      <c r="D41447" s="183" t="s">
        <v>15421</v>
      </c>
    </row>
    <row r="41448" spans="1:4">
      <c r="A41448">
        <v>4306</v>
      </c>
      <c r="B41448" t="s">
        <v>17312</v>
      </c>
      <c r="C41448" t="s">
        <v>11941</v>
      </c>
      <c r="D41448" s="183" t="s">
        <v>9163</v>
      </c>
    </row>
    <row r="41449" spans="1:4">
      <c r="A41449">
        <v>4308</v>
      </c>
      <c r="B41449" t="s">
        <v>17313</v>
      </c>
      <c r="C41449" t="s">
        <v>11941</v>
      </c>
      <c r="D41449" s="183" t="s">
        <v>6142</v>
      </c>
    </row>
    <row r="41450" spans="1:4">
      <c r="A41450">
        <v>4302</v>
      </c>
      <c r="B41450" t="s">
        <v>17314</v>
      </c>
      <c r="C41450" t="s">
        <v>11941</v>
      </c>
      <c r="D41450" s="183" t="s">
        <v>13095</v>
      </c>
    </row>
    <row r="41451" spans="1:4">
      <c r="A41451">
        <v>4300</v>
      </c>
      <c r="B41451" t="s">
        <v>17315</v>
      </c>
      <c r="C41451" t="s">
        <v>11941</v>
      </c>
      <c r="D41451" s="183" t="s">
        <v>11262</v>
      </c>
    </row>
    <row r="41452" spans="1:4">
      <c r="A41452">
        <v>4301</v>
      </c>
      <c r="B41452" t="s">
        <v>17316</v>
      </c>
      <c r="C41452" t="s">
        <v>11941</v>
      </c>
      <c r="D41452" s="183" t="s">
        <v>2083</v>
      </c>
    </row>
    <row r="41453" spans="1:4">
      <c r="A41453">
        <v>4320</v>
      </c>
      <c r="B41453" t="s">
        <v>17317</v>
      </c>
      <c r="C41453" t="s">
        <v>11941</v>
      </c>
      <c r="D41453" s="183" t="s">
        <v>10843</v>
      </c>
    </row>
    <row r="41454" spans="1:4">
      <c r="A41454">
        <v>4318</v>
      </c>
      <c r="B41454" t="s">
        <v>17318</v>
      </c>
      <c r="C41454" t="s">
        <v>11941</v>
      </c>
      <c r="D41454" s="183" t="s">
        <v>943</v>
      </c>
    </row>
    <row r="41455" spans="1:4">
      <c r="A41455">
        <v>40547</v>
      </c>
      <c r="B41455" t="s">
        <v>17319</v>
      </c>
      <c r="C41455" t="s">
        <v>15377</v>
      </c>
      <c r="D41455" s="183" t="s">
        <v>17320</v>
      </c>
    </row>
    <row r="41456" spans="1:4">
      <c r="A41456">
        <v>11962</v>
      </c>
      <c r="B41456" t="s">
        <v>17321</v>
      </c>
      <c r="C41456" t="s">
        <v>11941</v>
      </c>
      <c r="D41456" s="183" t="s">
        <v>1346</v>
      </c>
    </row>
    <row r="41457" spans="1:4">
      <c r="A41457">
        <v>4332</v>
      </c>
      <c r="B41457" t="s">
        <v>17322</v>
      </c>
      <c r="C41457" t="s">
        <v>11941</v>
      </c>
      <c r="D41457" s="183" t="s">
        <v>945</v>
      </c>
    </row>
    <row r="41458" spans="1:4">
      <c r="A41458">
        <v>4331</v>
      </c>
      <c r="B41458" t="s">
        <v>17323</v>
      </c>
      <c r="C41458" t="s">
        <v>11941</v>
      </c>
      <c r="D41458" s="183" t="s">
        <v>17324</v>
      </c>
    </row>
    <row r="41459" spans="1:4">
      <c r="A41459">
        <v>4336</v>
      </c>
      <c r="B41459" t="s">
        <v>17325</v>
      </c>
      <c r="C41459" t="s">
        <v>11941</v>
      </c>
      <c r="D41459" s="183" t="s">
        <v>1291</v>
      </c>
    </row>
    <row r="41460" spans="1:4">
      <c r="A41460">
        <v>13294</v>
      </c>
      <c r="B41460" t="s">
        <v>17326</v>
      </c>
      <c r="C41460" t="s">
        <v>11941</v>
      </c>
      <c r="D41460" s="183" t="s">
        <v>2204</v>
      </c>
    </row>
    <row r="41461" spans="1:4">
      <c r="A41461">
        <v>11948</v>
      </c>
      <c r="B41461" t="s">
        <v>17327</v>
      </c>
      <c r="C41461" t="s">
        <v>11941</v>
      </c>
      <c r="D41461" s="183" t="s">
        <v>2443</v>
      </c>
    </row>
    <row r="41462" spans="1:4">
      <c r="A41462">
        <v>4382</v>
      </c>
      <c r="B41462" t="s">
        <v>17328</v>
      </c>
      <c r="C41462" t="s">
        <v>11941</v>
      </c>
      <c r="D41462" s="183" t="s">
        <v>1561</v>
      </c>
    </row>
    <row r="41463" spans="1:4">
      <c r="A41463">
        <v>4354</v>
      </c>
      <c r="B41463" t="s">
        <v>17329</v>
      </c>
      <c r="C41463" t="s">
        <v>11941</v>
      </c>
      <c r="D41463" s="183" t="s">
        <v>17330</v>
      </c>
    </row>
    <row r="41464" spans="1:4">
      <c r="A41464">
        <v>40839</v>
      </c>
      <c r="B41464" t="s">
        <v>17331</v>
      </c>
      <c r="C41464" t="s">
        <v>15377</v>
      </c>
      <c r="D41464" s="183" t="s">
        <v>17332</v>
      </c>
    </row>
    <row r="41465" spans="1:4">
      <c r="A41465">
        <v>40552</v>
      </c>
      <c r="B41465" t="s">
        <v>17333</v>
      </c>
      <c r="C41465" t="s">
        <v>15377</v>
      </c>
      <c r="D41465" s="183" t="s">
        <v>17334</v>
      </c>
    </row>
    <row r="41466" spans="1:4">
      <c r="A41466">
        <v>40549</v>
      </c>
      <c r="B41466" t="s">
        <v>17335</v>
      </c>
      <c r="C41466" t="s">
        <v>15377</v>
      </c>
      <c r="D41466" s="183" t="s">
        <v>1028</v>
      </c>
    </row>
    <row r="41467" spans="1:4">
      <c r="A41467">
        <v>4385</v>
      </c>
      <c r="B41467" t="s">
        <v>17336</v>
      </c>
      <c r="C41467" t="s">
        <v>12751</v>
      </c>
      <c r="D41467" s="183" t="s">
        <v>17337</v>
      </c>
    </row>
    <row r="41468" spans="1:4">
      <c r="A41468">
        <v>4386</v>
      </c>
      <c r="B41468" t="s">
        <v>17336</v>
      </c>
      <c r="C41468" t="s">
        <v>11944</v>
      </c>
      <c r="D41468" s="183" t="s">
        <v>17338</v>
      </c>
    </row>
    <row r="41469" spans="1:4">
      <c r="A41469">
        <v>38397</v>
      </c>
      <c r="B41469" t="s">
        <v>17339</v>
      </c>
      <c r="C41469" t="s">
        <v>12029</v>
      </c>
      <c r="D41469" s="183" t="s">
        <v>11249</v>
      </c>
    </row>
    <row r="41470" spans="1:4">
      <c r="A41470">
        <v>20078</v>
      </c>
      <c r="B41470" t="s">
        <v>17340</v>
      </c>
      <c r="C41470" t="s">
        <v>11941</v>
      </c>
      <c r="D41470" s="183" t="s">
        <v>17341</v>
      </c>
    </row>
    <row r="41471" spans="1:4">
      <c r="A41471">
        <v>20079</v>
      </c>
      <c r="B41471" t="s">
        <v>17342</v>
      </c>
      <c r="C41471" t="s">
        <v>11941</v>
      </c>
      <c r="D41471" s="183" t="s">
        <v>17343</v>
      </c>
    </row>
    <row r="41472" spans="1:4">
      <c r="A41472">
        <v>39897</v>
      </c>
      <c r="B41472" t="s">
        <v>17344</v>
      </c>
      <c r="C41472" t="s">
        <v>11941</v>
      </c>
      <c r="D41472" s="183" t="s">
        <v>14782</v>
      </c>
    </row>
    <row r="41473" spans="1:4">
      <c r="A41473">
        <v>118</v>
      </c>
      <c r="B41473" t="s">
        <v>17345</v>
      </c>
      <c r="C41473" t="s">
        <v>11941</v>
      </c>
      <c r="D41473" s="183" t="s">
        <v>17346</v>
      </c>
    </row>
    <row r="41474" spans="1:4">
      <c r="A41474">
        <v>4396</v>
      </c>
      <c r="B41474" t="s">
        <v>17347</v>
      </c>
      <c r="C41474" t="s">
        <v>11944</v>
      </c>
      <c r="D41474" s="183" t="s">
        <v>17348</v>
      </c>
    </row>
    <row r="41475" spans="1:4">
      <c r="A41475">
        <v>36881</v>
      </c>
      <c r="B41475" t="s">
        <v>17349</v>
      </c>
      <c r="C41475" t="s">
        <v>11944</v>
      </c>
      <c r="D41475" s="183" t="s">
        <v>17350</v>
      </c>
    </row>
    <row r="41476" spans="1:4">
      <c r="A41476">
        <v>36882</v>
      </c>
      <c r="B41476" t="s">
        <v>17351</v>
      </c>
      <c r="C41476" t="s">
        <v>11944</v>
      </c>
      <c r="D41476" s="183" t="s">
        <v>17352</v>
      </c>
    </row>
    <row r="41477" spans="1:4">
      <c r="A41477">
        <v>4397</v>
      </c>
      <c r="B41477" t="s">
        <v>17353</v>
      </c>
      <c r="C41477" t="s">
        <v>11944</v>
      </c>
      <c r="D41477" s="183" t="s">
        <v>17354</v>
      </c>
    </row>
    <row r="41478" spans="1:4">
      <c r="A41478">
        <v>34754</v>
      </c>
      <c r="B41478" t="s">
        <v>17355</v>
      </c>
      <c r="C41478" t="s">
        <v>11944</v>
      </c>
      <c r="D41478" s="183" t="s">
        <v>17356</v>
      </c>
    </row>
    <row r="41479" spans="1:4">
      <c r="A41479">
        <v>25962</v>
      </c>
      <c r="B41479" t="s">
        <v>17357</v>
      </c>
      <c r="C41479" t="s">
        <v>11944</v>
      </c>
      <c r="D41479" s="183" t="s">
        <v>17358</v>
      </c>
    </row>
    <row r="41480" spans="1:4">
      <c r="A41480">
        <v>34752</v>
      </c>
      <c r="B41480" t="s">
        <v>17359</v>
      </c>
      <c r="C41480" t="s">
        <v>11944</v>
      </c>
      <c r="D41480" s="183" t="s">
        <v>17360</v>
      </c>
    </row>
    <row r="41481" spans="1:4">
      <c r="A41481">
        <v>4751</v>
      </c>
      <c r="B41481" t="s">
        <v>17361</v>
      </c>
      <c r="C41481" t="s">
        <v>11947</v>
      </c>
      <c r="D41481" s="183" t="s">
        <v>17362</v>
      </c>
    </row>
    <row r="41482" spans="1:4">
      <c r="A41482">
        <v>41066</v>
      </c>
      <c r="B41482" t="s">
        <v>17363</v>
      </c>
      <c r="C41482" t="s">
        <v>12216</v>
      </c>
      <c r="D41482" s="183" t="s">
        <v>17364</v>
      </c>
    </row>
    <row r="41483" spans="1:4">
      <c r="A41483">
        <v>39604</v>
      </c>
      <c r="B41483" t="s">
        <v>17365</v>
      </c>
      <c r="C41483" t="s">
        <v>11941</v>
      </c>
      <c r="D41483" s="183" t="s">
        <v>12004</v>
      </c>
    </row>
    <row r="41484" spans="1:4">
      <c r="A41484">
        <v>39605</v>
      </c>
      <c r="B41484" t="s">
        <v>17366</v>
      </c>
      <c r="C41484" t="s">
        <v>11941</v>
      </c>
      <c r="D41484" s="183" t="s">
        <v>5289</v>
      </c>
    </row>
    <row r="41485" spans="1:4">
      <c r="A41485">
        <v>39606</v>
      </c>
      <c r="B41485" t="s">
        <v>17367</v>
      </c>
      <c r="C41485" t="s">
        <v>11941</v>
      </c>
      <c r="D41485" s="183" t="s">
        <v>17368</v>
      </c>
    </row>
    <row r="41486" spans="1:4">
      <c r="A41486">
        <v>39607</v>
      </c>
      <c r="B41486" t="s">
        <v>17369</v>
      </c>
      <c r="C41486" t="s">
        <v>11941</v>
      </c>
      <c r="D41486" s="183" t="s">
        <v>16004</v>
      </c>
    </row>
    <row r="41487" spans="1:4">
      <c r="A41487">
        <v>39594</v>
      </c>
      <c r="B41487" t="s">
        <v>17370</v>
      </c>
      <c r="C41487" t="s">
        <v>11941</v>
      </c>
      <c r="D41487" s="183" t="s">
        <v>17371</v>
      </c>
    </row>
    <row r="41488" spans="1:4">
      <c r="A41488">
        <v>39596</v>
      </c>
      <c r="B41488" t="s">
        <v>17372</v>
      </c>
      <c r="C41488" t="s">
        <v>11941</v>
      </c>
      <c r="D41488" s="183" t="s">
        <v>17373</v>
      </c>
    </row>
    <row r="41489" spans="1:4">
      <c r="A41489">
        <v>39595</v>
      </c>
      <c r="B41489" t="s">
        <v>17374</v>
      </c>
      <c r="C41489" t="s">
        <v>11941</v>
      </c>
      <c r="D41489" s="183" t="s">
        <v>17375</v>
      </c>
    </row>
    <row r="41490" spans="1:4">
      <c r="A41490">
        <v>39597</v>
      </c>
      <c r="B41490" t="s">
        <v>17376</v>
      </c>
      <c r="C41490" t="s">
        <v>11941</v>
      </c>
      <c r="D41490" s="183" t="s">
        <v>17377</v>
      </c>
    </row>
    <row r="41491" spans="1:4">
      <c r="A41491">
        <v>20209</v>
      </c>
      <c r="B41491" t="s">
        <v>17378</v>
      </c>
      <c r="C41491" t="s">
        <v>11964</v>
      </c>
      <c r="D41491" s="183" t="s">
        <v>17379</v>
      </c>
    </row>
    <row r="41492" spans="1:4">
      <c r="A41492">
        <v>4433</v>
      </c>
      <c r="B41492" t="s">
        <v>17380</v>
      </c>
      <c r="C41492" t="s">
        <v>11964</v>
      </c>
      <c r="D41492" s="183" t="s">
        <v>7172</v>
      </c>
    </row>
    <row r="41493" spans="1:4">
      <c r="A41493">
        <v>10731</v>
      </c>
      <c r="B41493" t="s">
        <v>17381</v>
      </c>
      <c r="C41493" t="s">
        <v>11944</v>
      </c>
      <c r="D41493" s="183" t="s">
        <v>770</v>
      </c>
    </row>
    <row r="41494" spans="1:4">
      <c r="A41494">
        <v>4704</v>
      </c>
      <c r="B41494" t="s">
        <v>17382</v>
      </c>
      <c r="C41494" t="s">
        <v>11944</v>
      </c>
      <c r="D41494" s="183" t="s">
        <v>17383</v>
      </c>
    </row>
    <row r="41495" spans="1:4">
      <c r="A41495">
        <v>10730</v>
      </c>
      <c r="B41495" t="s">
        <v>17384</v>
      </c>
      <c r="C41495" t="s">
        <v>11944</v>
      </c>
      <c r="D41495" s="183" t="s">
        <v>17385</v>
      </c>
    </row>
    <row r="41496" spans="1:4">
      <c r="A41496">
        <v>4729</v>
      </c>
      <c r="B41496" t="s">
        <v>17386</v>
      </c>
      <c r="C41496" t="s">
        <v>12212</v>
      </c>
      <c r="D41496" s="183" t="s">
        <v>17387</v>
      </c>
    </row>
    <row r="41497" spans="1:4">
      <c r="A41497">
        <v>4720</v>
      </c>
      <c r="B41497" t="s">
        <v>17388</v>
      </c>
      <c r="C41497" t="s">
        <v>12212</v>
      </c>
      <c r="D41497" s="183" t="s">
        <v>17389</v>
      </c>
    </row>
    <row r="41498" spans="1:4">
      <c r="A41498">
        <v>4721</v>
      </c>
      <c r="B41498" t="s">
        <v>17390</v>
      </c>
      <c r="C41498" t="s">
        <v>12212</v>
      </c>
      <c r="D41498" s="183" t="s">
        <v>17391</v>
      </c>
    </row>
    <row r="41499" spans="1:4">
      <c r="A41499">
        <v>4718</v>
      </c>
      <c r="B41499" t="s">
        <v>17392</v>
      </c>
      <c r="C41499" t="s">
        <v>12212</v>
      </c>
      <c r="D41499" s="183" t="s">
        <v>17391</v>
      </c>
    </row>
    <row r="41500" spans="1:4">
      <c r="A41500">
        <v>4722</v>
      </c>
      <c r="B41500" t="s">
        <v>17393</v>
      </c>
      <c r="C41500" t="s">
        <v>12212</v>
      </c>
      <c r="D41500" s="183" t="s">
        <v>17391</v>
      </c>
    </row>
    <row r="41501" spans="1:4">
      <c r="A41501">
        <v>4723</v>
      </c>
      <c r="B41501" t="s">
        <v>17394</v>
      </c>
      <c r="C41501" t="s">
        <v>12212</v>
      </c>
      <c r="D41501" s="183" t="s">
        <v>17395</v>
      </c>
    </row>
    <row r="41502" spans="1:4">
      <c r="A41502">
        <v>4727</v>
      </c>
      <c r="B41502" t="s">
        <v>17396</v>
      </c>
      <c r="C41502" t="s">
        <v>12212</v>
      </c>
      <c r="D41502" s="183" t="s">
        <v>17397</v>
      </c>
    </row>
    <row r="41503" spans="1:4">
      <c r="A41503">
        <v>4748</v>
      </c>
      <c r="B41503" t="s">
        <v>17398</v>
      </c>
      <c r="C41503" t="s">
        <v>12212</v>
      </c>
      <c r="D41503" s="183" t="s">
        <v>17399</v>
      </c>
    </row>
    <row r="41504" spans="1:4">
      <c r="A41504">
        <v>4730</v>
      </c>
      <c r="B41504" t="s">
        <v>17400</v>
      </c>
      <c r="C41504" t="s">
        <v>12212</v>
      </c>
      <c r="D41504" s="183" t="s">
        <v>17401</v>
      </c>
    </row>
    <row r="41505" spans="1:4">
      <c r="A41505">
        <v>13186</v>
      </c>
      <c r="B41505" t="s">
        <v>17402</v>
      </c>
      <c r="C41505" t="s">
        <v>12212</v>
      </c>
      <c r="D41505" s="183" t="s">
        <v>3498</v>
      </c>
    </row>
    <row r="41506" spans="1:4">
      <c r="A41506">
        <v>10737</v>
      </c>
      <c r="B41506" t="s">
        <v>17403</v>
      </c>
      <c r="C41506" t="s">
        <v>11944</v>
      </c>
      <c r="D41506" s="183" t="s">
        <v>17404</v>
      </c>
    </row>
    <row r="41507" spans="1:4">
      <c r="A41507">
        <v>10734</v>
      </c>
      <c r="B41507" t="s">
        <v>17405</v>
      </c>
      <c r="C41507" t="s">
        <v>11944</v>
      </c>
      <c r="D41507" s="183" t="s">
        <v>7566</v>
      </c>
    </row>
    <row r="41508" spans="1:4">
      <c r="A41508">
        <v>4708</v>
      </c>
      <c r="B41508" t="s">
        <v>17406</v>
      </c>
      <c r="C41508" t="s">
        <v>11944</v>
      </c>
      <c r="D41508" s="183" t="s">
        <v>17407</v>
      </c>
    </row>
    <row r="41509" spans="1:4">
      <c r="A41509">
        <v>4712</v>
      </c>
      <c r="B41509" t="s">
        <v>17408</v>
      </c>
      <c r="C41509" t="s">
        <v>11944</v>
      </c>
      <c r="D41509" s="183" t="s">
        <v>12156</v>
      </c>
    </row>
    <row r="41510" spans="1:4">
      <c r="A41510">
        <v>4710</v>
      </c>
      <c r="B41510" t="s">
        <v>17409</v>
      </c>
      <c r="C41510" t="s">
        <v>11944</v>
      </c>
      <c r="D41510" s="183" t="s">
        <v>17410</v>
      </c>
    </row>
    <row r="41511" spans="1:4">
      <c r="A41511">
        <v>4746</v>
      </c>
      <c r="B41511" t="s">
        <v>17411</v>
      </c>
      <c r="C41511" t="s">
        <v>12212</v>
      </c>
      <c r="D41511" s="183" t="s">
        <v>1285</v>
      </c>
    </row>
    <row r="41512" spans="1:4">
      <c r="A41512">
        <v>4750</v>
      </c>
      <c r="B41512" t="s">
        <v>17412</v>
      </c>
      <c r="C41512" t="s">
        <v>11947</v>
      </c>
      <c r="D41512" s="183" t="s">
        <v>12525</v>
      </c>
    </row>
    <row r="41513" spans="1:4">
      <c r="A41513">
        <v>41065</v>
      </c>
      <c r="B41513" t="s">
        <v>17413</v>
      </c>
      <c r="C41513" t="s">
        <v>12216</v>
      </c>
      <c r="D41513" s="183" t="s">
        <v>12527</v>
      </c>
    </row>
    <row r="41514" spans="1:4">
      <c r="A41514">
        <v>34747</v>
      </c>
      <c r="B41514" t="s">
        <v>17414</v>
      </c>
      <c r="C41514" t="s">
        <v>11964</v>
      </c>
      <c r="D41514" s="183" t="s">
        <v>17415</v>
      </c>
    </row>
    <row r="41515" spans="1:4">
      <c r="A41515">
        <v>4826</v>
      </c>
      <c r="B41515" t="s">
        <v>17416</v>
      </c>
      <c r="C41515" t="s">
        <v>11964</v>
      </c>
      <c r="D41515" s="183" t="s">
        <v>17417</v>
      </c>
    </row>
    <row r="41516" spans="1:4">
      <c r="A41516">
        <v>41975</v>
      </c>
      <c r="B41516" t="s">
        <v>17418</v>
      </c>
      <c r="C41516" t="s">
        <v>11944</v>
      </c>
      <c r="D41516" s="183" t="s">
        <v>10337</v>
      </c>
    </row>
    <row r="41517" spans="1:4">
      <c r="A41517">
        <v>4825</v>
      </c>
      <c r="B41517" t="s">
        <v>17419</v>
      </c>
      <c r="C41517" t="s">
        <v>11964</v>
      </c>
      <c r="D41517" s="183" t="s">
        <v>10219</v>
      </c>
    </row>
    <row r="41518" spans="1:4">
      <c r="A41518">
        <v>34744</v>
      </c>
      <c r="B41518" t="s">
        <v>17420</v>
      </c>
      <c r="C41518" t="s">
        <v>11944</v>
      </c>
      <c r="D41518" s="183" t="s">
        <v>17421</v>
      </c>
    </row>
    <row r="41519" spans="1:4">
      <c r="A41519">
        <v>39430</v>
      </c>
      <c r="B41519" t="s">
        <v>17422</v>
      </c>
      <c r="C41519" t="s">
        <v>11941</v>
      </c>
      <c r="D41519" s="183" t="s">
        <v>787</v>
      </c>
    </row>
    <row r="41520" spans="1:4">
      <c r="A41520">
        <v>39573</v>
      </c>
      <c r="B41520" t="s">
        <v>17423</v>
      </c>
      <c r="C41520" t="s">
        <v>11941</v>
      </c>
      <c r="D41520" s="183" t="s">
        <v>9369</v>
      </c>
    </row>
    <row r="41521" spans="1:4">
      <c r="A41521">
        <v>38410</v>
      </c>
      <c r="B41521" t="s">
        <v>17424</v>
      </c>
      <c r="C41521" t="s">
        <v>11941</v>
      </c>
      <c r="D41521" s="183" t="s">
        <v>17425</v>
      </c>
    </row>
    <row r="41522" spans="1:4">
      <c r="A41522">
        <v>4765</v>
      </c>
      <c r="B41522" t="s">
        <v>17426</v>
      </c>
      <c r="C41522" t="s">
        <v>11964</v>
      </c>
      <c r="D41522" s="183" t="s">
        <v>16429</v>
      </c>
    </row>
    <row r="41523" spans="1:4">
      <c r="A41523">
        <v>4767</v>
      </c>
      <c r="B41523" t="s">
        <v>17427</v>
      </c>
      <c r="C41523" t="s">
        <v>11964</v>
      </c>
      <c r="D41523" s="183" t="s">
        <v>17428</v>
      </c>
    </row>
    <row r="41524" spans="1:4">
      <c r="A41524">
        <v>4766</v>
      </c>
      <c r="B41524" t="s">
        <v>17427</v>
      </c>
      <c r="C41524" t="s">
        <v>12029</v>
      </c>
      <c r="D41524" s="183" t="s">
        <v>4621</v>
      </c>
    </row>
    <row r="41525" spans="1:4">
      <c r="A41525">
        <v>10963</v>
      </c>
      <c r="B41525" t="s">
        <v>17429</v>
      </c>
      <c r="C41525" t="s">
        <v>11964</v>
      </c>
      <c r="D41525" s="183" t="s">
        <v>17430</v>
      </c>
    </row>
    <row r="41526" spans="1:4">
      <c r="A41526">
        <v>10962</v>
      </c>
      <c r="B41526" t="s">
        <v>17431</v>
      </c>
      <c r="C41526" t="s">
        <v>12029</v>
      </c>
      <c r="D41526" s="183" t="s">
        <v>4692</v>
      </c>
    </row>
    <row r="41527" spans="1:4">
      <c r="A41527">
        <v>34742</v>
      </c>
      <c r="B41527" t="s">
        <v>17432</v>
      </c>
      <c r="C41527" t="s">
        <v>12029</v>
      </c>
      <c r="D41527" s="183" t="s">
        <v>5147</v>
      </c>
    </row>
    <row r="41528" spans="1:4">
      <c r="A41528">
        <v>4773</v>
      </c>
      <c r="B41528" t="s">
        <v>17433</v>
      </c>
      <c r="C41528" t="s">
        <v>11964</v>
      </c>
      <c r="D41528" s="183" t="s">
        <v>17434</v>
      </c>
    </row>
    <row r="41529" spans="1:4">
      <c r="A41529">
        <v>34740</v>
      </c>
      <c r="B41529" t="s">
        <v>17435</v>
      </c>
      <c r="C41529" t="s">
        <v>12029</v>
      </c>
      <c r="D41529" s="183" t="s">
        <v>5147</v>
      </c>
    </row>
    <row r="41530" spans="1:4">
      <c r="A41530">
        <v>4774</v>
      </c>
      <c r="B41530" t="s">
        <v>17436</v>
      </c>
      <c r="C41530" t="s">
        <v>12029</v>
      </c>
      <c r="D41530" s="183" t="s">
        <v>4621</v>
      </c>
    </row>
    <row r="41531" spans="1:4">
      <c r="A41531">
        <v>4776</v>
      </c>
      <c r="B41531" t="s">
        <v>17436</v>
      </c>
      <c r="C41531" t="s">
        <v>11964</v>
      </c>
      <c r="D41531" s="183" t="s">
        <v>17437</v>
      </c>
    </row>
    <row r="41532" spans="1:4">
      <c r="A41532">
        <v>40313</v>
      </c>
      <c r="B41532" t="s">
        <v>17438</v>
      </c>
      <c r="C41532" t="s">
        <v>12029</v>
      </c>
      <c r="D41532" s="183" t="s">
        <v>5147</v>
      </c>
    </row>
    <row r="41533" spans="1:4">
      <c r="A41533">
        <v>13340</v>
      </c>
      <c r="B41533" t="s">
        <v>17439</v>
      </c>
      <c r="C41533" t="s">
        <v>11964</v>
      </c>
      <c r="D41533" s="183" t="s">
        <v>17440</v>
      </c>
    </row>
    <row r="41534" spans="1:4">
      <c r="A41534">
        <v>10965</v>
      </c>
      <c r="B41534" t="s">
        <v>17441</v>
      </c>
      <c r="C41534" t="s">
        <v>11964</v>
      </c>
      <c r="D41534" s="183" t="s">
        <v>17442</v>
      </c>
    </row>
    <row r="41535" spans="1:4">
      <c r="A41535">
        <v>10966</v>
      </c>
      <c r="B41535" t="s">
        <v>17443</v>
      </c>
      <c r="C41535" t="s">
        <v>12029</v>
      </c>
      <c r="D41535" s="183" t="s">
        <v>5243</v>
      </c>
    </row>
    <row r="41536" spans="1:4">
      <c r="A41536">
        <v>40537</v>
      </c>
      <c r="B41536" t="s">
        <v>17444</v>
      </c>
      <c r="C41536" t="s">
        <v>12029</v>
      </c>
      <c r="D41536" s="183" t="s">
        <v>6726</v>
      </c>
    </row>
    <row r="41537" spans="1:4">
      <c r="A41537">
        <v>40536</v>
      </c>
      <c r="B41537" t="s">
        <v>17445</v>
      </c>
      <c r="C41537" t="s">
        <v>12029</v>
      </c>
      <c r="D41537" s="183" t="s">
        <v>6726</v>
      </c>
    </row>
    <row r="41538" spans="1:4">
      <c r="A41538">
        <v>40535</v>
      </c>
      <c r="B41538" t="s">
        <v>17446</v>
      </c>
      <c r="C41538" t="s">
        <v>12029</v>
      </c>
      <c r="D41538" s="183" t="s">
        <v>6726</v>
      </c>
    </row>
    <row r="41539" spans="1:4">
      <c r="A41539">
        <v>39427</v>
      </c>
      <c r="B41539" t="s">
        <v>17447</v>
      </c>
      <c r="C41539" t="s">
        <v>11964</v>
      </c>
      <c r="D41539" s="183" t="s">
        <v>11238</v>
      </c>
    </row>
    <row r="41540" spans="1:4">
      <c r="A41540">
        <v>39424</v>
      </c>
      <c r="B41540" t="s">
        <v>17448</v>
      </c>
      <c r="C41540" t="s">
        <v>11964</v>
      </c>
      <c r="D41540" s="183" t="s">
        <v>12359</v>
      </c>
    </row>
    <row r="41541" spans="1:4">
      <c r="A41541">
        <v>39425</v>
      </c>
      <c r="B41541" t="s">
        <v>17449</v>
      </c>
      <c r="C41541" t="s">
        <v>11964</v>
      </c>
      <c r="D41541" s="183" t="s">
        <v>12770</v>
      </c>
    </row>
    <row r="41542" spans="1:4">
      <c r="A41542">
        <v>40664</v>
      </c>
      <c r="B41542" t="s">
        <v>17450</v>
      </c>
      <c r="C41542" t="s">
        <v>12029</v>
      </c>
      <c r="D41542" s="183" t="s">
        <v>4644</v>
      </c>
    </row>
    <row r="41543" spans="1:4">
      <c r="A41543">
        <v>34360</v>
      </c>
      <c r="B41543" t="s">
        <v>17451</v>
      </c>
      <c r="C41543" t="s">
        <v>12029</v>
      </c>
      <c r="D41543" s="183" t="s">
        <v>1956</v>
      </c>
    </row>
    <row r="41544" spans="1:4">
      <c r="A41544">
        <v>20259</v>
      </c>
      <c r="B41544" t="s">
        <v>17452</v>
      </c>
      <c r="C41544" t="s">
        <v>11964</v>
      </c>
      <c r="D41544" s="183" t="s">
        <v>4718</v>
      </c>
    </row>
    <row r="41545" spans="1:4">
      <c r="A41545">
        <v>14077</v>
      </c>
      <c r="B41545" t="s">
        <v>17453</v>
      </c>
      <c r="C41545" t="s">
        <v>11964</v>
      </c>
      <c r="D41545" s="183" t="s">
        <v>17454</v>
      </c>
    </row>
    <row r="41546" spans="1:4">
      <c r="A41546">
        <v>3678</v>
      </c>
      <c r="B41546" t="s">
        <v>17455</v>
      </c>
      <c r="C41546" t="s">
        <v>11964</v>
      </c>
      <c r="D41546" s="183" t="s">
        <v>10316</v>
      </c>
    </row>
    <row r="41547" spans="1:4">
      <c r="A41547">
        <v>39418</v>
      </c>
      <c r="B41547" t="s">
        <v>17456</v>
      </c>
      <c r="C41547" t="s">
        <v>11964</v>
      </c>
      <c r="D41547" s="183" t="s">
        <v>1468</v>
      </c>
    </row>
    <row r="41548" spans="1:4">
      <c r="A41548">
        <v>39419</v>
      </c>
      <c r="B41548" t="s">
        <v>17457</v>
      </c>
      <c r="C41548" t="s">
        <v>11964</v>
      </c>
      <c r="D41548" s="183" t="s">
        <v>9923</v>
      </c>
    </row>
    <row r="41549" spans="1:4">
      <c r="A41549">
        <v>39420</v>
      </c>
      <c r="B41549" t="s">
        <v>17458</v>
      </c>
      <c r="C41549" t="s">
        <v>11964</v>
      </c>
      <c r="D41549" s="183" t="s">
        <v>13115</v>
      </c>
    </row>
    <row r="41550" spans="1:4">
      <c r="A41550">
        <v>39571</v>
      </c>
      <c r="B41550" t="s">
        <v>17459</v>
      </c>
      <c r="C41550" t="s">
        <v>11964</v>
      </c>
      <c r="D41550" s="183" t="s">
        <v>675</v>
      </c>
    </row>
    <row r="41551" spans="1:4">
      <c r="A41551">
        <v>39421</v>
      </c>
      <c r="B41551" t="s">
        <v>17460</v>
      </c>
      <c r="C41551" t="s">
        <v>11964</v>
      </c>
      <c r="D41551" s="183" t="s">
        <v>17461</v>
      </c>
    </row>
    <row r="41552" spans="1:4">
      <c r="A41552">
        <v>39422</v>
      </c>
      <c r="B41552" t="s">
        <v>17462</v>
      </c>
      <c r="C41552" t="s">
        <v>11964</v>
      </c>
      <c r="D41552" s="183" t="s">
        <v>707</v>
      </c>
    </row>
    <row r="41553" spans="1:4">
      <c r="A41553">
        <v>39423</v>
      </c>
      <c r="B41553" t="s">
        <v>17463</v>
      </c>
      <c r="C41553" t="s">
        <v>11964</v>
      </c>
      <c r="D41553" s="183" t="s">
        <v>14248</v>
      </c>
    </row>
    <row r="41554" spans="1:4">
      <c r="A41554">
        <v>39426</v>
      </c>
      <c r="B41554" t="s">
        <v>17464</v>
      </c>
      <c r="C41554" t="s">
        <v>11964</v>
      </c>
      <c r="D41554" s="183" t="s">
        <v>17465</v>
      </c>
    </row>
    <row r="41555" spans="1:4">
      <c r="A41555">
        <v>39429</v>
      </c>
      <c r="B41555" t="s">
        <v>17466</v>
      </c>
      <c r="C41555" t="s">
        <v>11964</v>
      </c>
      <c r="D41555" s="183" t="s">
        <v>17467</v>
      </c>
    </row>
    <row r="41556" spans="1:4">
      <c r="A41556">
        <v>39428</v>
      </c>
      <c r="B41556" t="s">
        <v>17468</v>
      </c>
      <c r="C41556" t="s">
        <v>11964</v>
      </c>
      <c r="D41556" s="183" t="s">
        <v>9406</v>
      </c>
    </row>
    <row r="41557" spans="1:4">
      <c r="A41557">
        <v>39572</v>
      </c>
      <c r="B41557" t="s">
        <v>17469</v>
      </c>
      <c r="C41557" t="s">
        <v>11964</v>
      </c>
      <c r="D41557" s="183" t="s">
        <v>17324</v>
      </c>
    </row>
    <row r="41558" spans="1:4">
      <c r="A41558">
        <v>39570</v>
      </c>
      <c r="B41558" t="s">
        <v>17470</v>
      </c>
      <c r="C41558" t="s">
        <v>11964</v>
      </c>
      <c r="D41558" s="183" t="s">
        <v>13478</v>
      </c>
    </row>
    <row r="41559" spans="1:4">
      <c r="A41559">
        <v>39569</v>
      </c>
      <c r="B41559" t="s">
        <v>17471</v>
      </c>
      <c r="C41559" t="s">
        <v>11964</v>
      </c>
      <c r="D41559" s="183" t="s">
        <v>2527</v>
      </c>
    </row>
    <row r="41560" spans="1:4">
      <c r="A41560">
        <v>11552</v>
      </c>
      <c r="B41560" t="s">
        <v>17472</v>
      </c>
      <c r="C41560" t="s">
        <v>11964</v>
      </c>
      <c r="D41560" s="183" t="s">
        <v>5257</v>
      </c>
    </row>
    <row r="41561" spans="1:4">
      <c r="A41561">
        <v>40598</v>
      </c>
      <c r="B41561" t="s">
        <v>17473</v>
      </c>
      <c r="C41561" t="s">
        <v>12029</v>
      </c>
      <c r="D41561" s="183" t="s">
        <v>6726</v>
      </c>
    </row>
    <row r="41562" spans="1:4">
      <c r="A41562">
        <v>39029</v>
      </c>
      <c r="B41562" t="s">
        <v>17474</v>
      </c>
      <c r="C41562" t="s">
        <v>11964</v>
      </c>
      <c r="D41562" s="183" t="s">
        <v>1890</v>
      </c>
    </row>
    <row r="41563" spans="1:4">
      <c r="A41563">
        <v>39028</v>
      </c>
      <c r="B41563" t="s">
        <v>17475</v>
      </c>
      <c r="C41563" t="s">
        <v>11964</v>
      </c>
      <c r="D41563" s="183" t="s">
        <v>5342</v>
      </c>
    </row>
    <row r="41564" spans="1:4">
      <c r="A41564">
        <v>39328</v>
      </c>
      <c r="B41564" t="s">
        <v>17476</v>
      </c>
      <c r="C41564" t="s">
        <v>11964</v>
      </c>
      <c r="D41564" s="183" t="s">
        <v>14423</v>
      </c>
    </row>
    <row r="41565" spans="1:4">
      <c r="A41565">
        <v>38541</v>
      </c>
      <c r="B41565" t="s">
        <v>17477</v>
      </c>
      <c r="C41565" t="s">
        <v>11941</v>
      </c>
      <c r="D41565" s="183" t="s">
        <v>17478</v>
      </c>
    </row>
    <row r="41566" spans="1:4">
      <c r="A41566">
        <v>38542</v>
      </c>
      <c r="B41566" t="s">
        <v>17479</v>
      </c>
      <c r="C41566" t="s">
        <v>11941</v>
      </c>
      <c r="D41566" s="183" t="s">
        <v>17480</v>
      </c>
    </row>
    <row r="41567" spans="1:4">
      <c r="A41567">
        <v>38543</v>
      </c>
      <c r="B41567" t="s">
        <v>17481</v>
      </c>
      <c r="C41567" t="s">
        <v>11941</v>
      </c>
      <c r="D41567" s="183" t="s">
        <v>17482</v>
      </c>
    </row>
    <row r="41568" spans="1:4">
      <c r="A41568">
        <v>40406</v>
      </c>
      <c r="B41568" t="s">
        <v>17483</v>
      </c>
      <c r="C41568" t="s">
        <v>11941</v>
      </c>
      <c r="D41568" s="183" t="s">
        <v>17484</v>
      </c>
    </row>
    <row r="41569" spans="1:4">
      <c r="A41569">
        <v>40789</v>
      </c>
      <c r="B41569" t="s">
        <v>17485</v>
      </c>
      <c r="C41569" t="s">
        <v>11941</v>
      </c>
      <c r="D41569" s="183" t="s">
        <v>17486</v>
      </c>
    </row>
    <row r="41570" spans="1:4">
      <c r="A41570">
        <v>40791</v>
      </c>
      <c r="B41570" t="s">
        <v>17487</v>
      </c>
      <c r="C41570" t="s">
        <v>11941</v>
      </c>
      <c r="D41570" s="183" t="s">
        <v>17488</v>
      </c>
    </row>
    <row r="41571" spans="1:4">
      <c r="A41571">
        <v>11651</v>
      </c>
      <c r="B41571" t="s">
        <v>17489</v>
      </c>
      <c r="C41571" t="s">
        <v>11941</v>
      </c>
      <c r="D41571" s="183" t="s">
        <v>17490</v>
      </c>
    </row>
    <row r="41572" spans="1:4">
      <c r="A41572">
        <v>42002</v>
      </c>
      <c r="B41572" t="s">
        <v>17491</v>
      </c>
      <c r="C41572" t="s">
        <v>11941</v>
      </c>
      <c r="D41572" s="183" t="s">
        <v>17492</v>
      </c>
    </row>
    <row r="41573" spans="1:4">
      <c r="A41573">
        <v>40435</v>
      </c>
      <c r="B41573" t="s">
        <v>17493</v>
      </c>
      <c r="C41573" t="s">
        <v>11941</v>
      </c>
      <c r="D41573" s="183" t="s">
        <v>17494</v>
      </c>
    </row>
    <row r="41574" spans="1:4">
      <c r="A41574">
        <v>39012</v>
      </c>
      <c r="B41574" t="s">
        <v>17495</v>
      </c>
      <c r="C41574" t="s">
        <v>11941</v>
      </c>
      <c r="D41574" s="183" t="s">
        <v>17496</v>
      </c>
    </row>
    <row r="41575" spans="1:4">
      <c r="A41575">
        <v>5327</v>
      </c>
      <c r="B41575" t="s">
        <v>17497</v>
      </c>
      <c r="C41575" t="s">
        <v>12029</v>
      </c>
      <c r="D41575" s="183" t="s">
        <v>17498</v>
      </c>
    </row>
    <row r="41576" spans="1:4">
      <c r="A41576">
        <v>35274</v>
      </c>
      <c r="B41576" t="s">
        <v>17499</v>
      </c>
      <c r="C41576" t="s">
        <v>11964</v>
      </c>
      <c r="D41576" s="183" t="s">
        <v>10720</v>
      </c>
    </row>
    <row r="41577" spans="1:4">
      <c r="A41577">
        <v>35275</v>
      </c>
      <c r="B41577" t="s">
        <v>17500</v>
      </c>
      <c r="C41577" t="s">
        <v>11964</v>
      </c>
      <c r="D41577" s="183" t="s">
        <v>17501</v>
      </c>
    </row>
    <row r="41578" spans="1:4">
      <c r="A41578">
        <v>35276</v>
      </c>
      <c r="B41578" t="s">
        <v>17502</v>
      </c>
      <c r="C41578" t="s">
        <v>11964</v>
      </c>
      <c r="D41578" s="183" t="s">
        <v>17503</v>
      </c>
    </row>
    <row r="41579" spans="1:4">
      <c r="A41579">
        <v>38386</v>
      </c>
      <c r="B41579" t="s">
        <v>17504</v>
      </c>
      <c r="C41579" t="s">
        <v>11941</v>
      </c>
      <c r="D41579" s="183" t="s">
        <v>12017</v>
      </c>
    </row>
    <row r="41580" spans="1:4">
      <c r="A41580">
        <v>11091</v>
      </c>
      <c r="B41580" t="s">
        <v>17505</v>
      </c>
      <c r="C41580" t="s">
        <v>11941</v>
      </c>
      <c r="D41580" s="183" t="s">
        <v>943</v>
      </c>
    </row>
    <row r="41581" spans="1:4">
      <c r="A41581">
        <v>37586</v>
      </c>
      <c r="B41581" t="s">
        <v>17506</v>
      </c>
      <c r="C41581" t="s">
        <v>15377</v>
      </c>
      <c r="D41581" s="183" t="s">
        <v>5449</v>
      </c>
    </row>
    <row r="41582" spans="1:4">
      <c r="A41582">
        <v>37395</v>
      </c>
      <c r="B41582" t="s">
        <v>17507</v>
      </c>
      <c r="C41582" t="s">
        <v>15377</v>
      </c>
      <c r="D41582" s="183" t="s">
        <v>17508</v>
      </c>
    </row>
    <row r="41583" spans="1:4">
      <c r="A41583">
        <v>14147</v>
      </c>
      <c r="B41583" t="s">
        <v>17509</v>
      </c>
      <c r="C41583" t="s">
        <v>15377</v>
      </c>
      <c r="D41583" s="183" t="s">
        <v>6354</v>
      </c>
    </row>
    <row r="41584" spans="1:4">
      <c r="A41584">
        <v>37396</v>
      </c>
      <c r="B41584" t="s">
        <v>17510</v>
      </c>
      <c r="C41584" t="s">
        <v>15377</v>
      </c>
      <c r="D41584" s="183" t="s">
        <v>14759</v>
      </c>
    </row>
    <row r="41585" spans="1:4">
      <c r="A41585">
        <v>37397</v>
      </c>
      <c r="B41585" t="s">
        <v>17511</v>
      </c>
      <c r="C41585" t="s">
        <v>15377</v>
      </c>
      <c r="D41585" s="183" t="s">
        <v>17512</v>
      </c>
    </row>
    <row r="41586" spans="1:4">
      <c r="A41586">
        <v>11559</v>
      </c>
      <c r="B41586" t="s">
        <v>17513</v>
      </c>
      <c r="C41586" t="s">
        <v>11941</v>
      </c>
      <c r="D41586" s="183" t="s">
        <v>9276</v>
      </c>
    </row>
    <row r="41587" spans="1:4">
      <c r="A41587">
        <v>444</v>
      </c>
      <c r="B41587" t="s">
        <v>17514</v>
      </c>
      <c r="C41587" t="s">
        <v>11941</v>
      </c>
      <c r="D41587" s="183" t="s">
        <v>17515</v>
      </c>
    </row>
    <row r="41588" spans="1:4">
      <c r="A41588">
        <v>445</v>
      </c>
      <c r="B41588" t="s">
        <v>17516</v>
      </c>
      <c r="C41588" t="s">
        <v>11941</v>
      </c>
      <c r="D41588" s="183" t="s">
        <v>17517</v>
      </c>
    </row>
    <row r="41589" spans="1:4">
      <c r="A41589">
        <v>4783</v>
      </c>
      <c r="B41589" t="s">
        <v>17518</v>
      </c>
      <c r="C41589" t="s">
        <v>11947</v>
      </c>
      <c r="D41589" s="183" t="s">
        <v>12525</v>
      </c>
    </row>
    <row r="41590" spans="1:4">
      <c r="A41590">
        <v>41079</v>
      </c>
      <c r="B41590" t="s">
        <v>17519</v>
      </c>
      <c r="C41590" t="s">
        <v>12216</v>
      </c>
      <c r="D41590" s="183" t="s">
        <v>12527</v>
      </c>
    </row>
    <row r="41591" spans="1:4">
      <c r="A41591">
        <v>12874</v>
      </c>
      <c r="B41591" t="s">
        <v>17520</v>
      </c>
      <c r="C41591" t="s">
        <v>11947</v>
      </c>
      <c r="D41591" s="183" t="s">
        <v>11705</v>
      </c>
    </row>
    <row r="41592" spans="1:4">
      <c r="A41592">
        <v>41082</v>
      </c>
      <c r="B41592" t="s">
        <v>17521</v>
      </c>
      <c r="C41592" t="s">
        <v>12216</v>
      </c>
      <c r="D41592" s="183" t="s">
        <v>17522</v>
      </c>
    </row>
    <row r="41593" spans="1:4">
      <c r="A41593">
        <v>4785</v>
      </c>
      <c r="B41593" t="s">
        <v>17523</v>
      </c>
      <c r="C41593" t="s">
        <v>11947</v>
      </c>
      <c r="D41593" s="183" t="s">
        <v>17524</v>
      </c>
    </row>
    <row r="41594" spans="1:4">
      <c r="A41594">
        <v>41081</v>
      </c>
      <c r="B41594" t="s">
        <v>17525</v>
      </c>
      <c r="C41594" t="s">
        <v>12216</v>
      </c>
      <c r="D41594" s="183" t="s">
        <v>17526</v>
      </c>
    </row>
    <row r="41595" spans="1:4">
      <c r="A41595">
        <v>4801</v>
      </c>
      <c r="B41595" t="s">
        <v>17527</v>
      </c>
      <c r="C41595" t="s">
        <v>11944</v>
      </c>
      <c r="D41595" s="183" t="s">
        <v>17528</v>
      </c>
    </row>
    <row r="41596" spans="1:4">
      <c r="A41596">
        <v>4794</v>
      </c>
      <c r="B41596" t="s">
        <v>17529</v>
      </c>
      <c r="C41596" t="s">
        <v>11944</v>
      </c>
      <c r="D41596" s="183" t="s">
        <v>17530</v>
      </c>
    </row>
    <row r="41597" spans="1:4">
      <c r="A41597">
        <v>4796</v>
      </c>
      <c r="B41597" t="s">
        <v>17531</v>
      </c>
      <c r="C41597" t="s">
        <v>11944</v>
      </c>
      <c r="D41597" s="183" t="s">
        <v>17532</v>
      </c>
    </row>
    <row r="41598" spans="1:4">
      <c r="A41598">
        <v>4800</v>
      </c>
      <c r="B41598" t="s">
        <v>17533</v>
      </c>
      <c r="C41598" t="s">
        <v>11944</v>
      </c>
      <c r="D41598" s="183" t="s">
        <v>15310</v>
      </c>
    </row>
    <row r="41599" spans="1:4">
      <c r="A41599">
        <v>4795</v>
      </c>
      <c r="B41599" t="s">
        <v>17534</v>
      </c>
      <c r="C41599" t="s">
        <v>11944</v>
      </c>
      <c r="D41599" s="183" t="s">
        <v>17535</v>
      </c>
    </row>
    <row r="41600" spans="1:4">
      <c r="A41600">
        <v>39694</v>
      </c>
      <c r="B41600" t="s">
        <v>17536</v>
      </c>
      <c r="C41600" t="s">
        <v>11944</v>
      </c>
      <c r="D41600" s="183" t="s">
        <v>17537</v>
      </c>
    </row>
    <row r="41601" spans="1:4">
      <c r="A41601">
        <v>1292</v>
      </c>
      <c r="B41601" t="s">
        <v>17538</v>
      </c>
      <c r="C41601" t="s">
        <v>11944</v>
      </c>
      <c r="D41601" s="183" t="s">
        <v>17539</v>
      </c>
    </row>
    <row r="41602" spans="1:4">
      <c r="A41602">
        <v>1287</v>
      </c>
      <c r="B41602" t="s">
        <v>17540</v>
      </c>
      <c r="C41602" t="s">
        <v>11944</v>
      </c>
      <c r="D41602" s="183" t="s">
        <v>14799</v>
      </c>
    </row>
    <row r="41603" spans="1:4">
      <c r="A41603">
        <v>1297</v>
      </c>
      <c r="B41603" t="s">
        <v>17541</v>
      </c>
      <c r="C41603" t="s">
        <v>11944</v>
      </c>
      <c r="D41603" s="183" t="s">
        <v>8597</v>
      </c>
    </row>
    <row r="41604" spans="1:4">
      <c r="A41604">
        <v>4786</v>
      </c>
      <c r="B41604" t="s">
        <v>17542</v>
      </c>
      <c r="C41604" t="s">
        <v>11944</v>
      </c>
      <c r="D41604" s="183" t="s">
        <v>17543</v>
      </c>
    </row>
    <row r="41605" spans="1:4">
      <c r="A41605">
        <v>10840</v>
      </c>
      <c r="B41605" t="s">
        <v>17544</v>
      </c>
      <c r="C41605" t="s">
        <v>11944</v>
      </c>
      <c r="D41605" s="183" t="s">
        <v>17545</v>
      </c>
    </row>
    <row r="41606" spans="1:4">
      <c r="A41606">
        <v>10841</v>
      </c>
      <c r="B41606" t="s">
        <v>17546</v>
      </c>
      <c r="C41606" t="s">
        <v>11944</v>
      </c>
      <c r="D41606" s="183" t="s">
        <v>17547</v>
      </c>
    </row>
    <row r="41607" spans="1:4">
      <c r="A41607">
        <v>25980</v>
      </c>
      <c r="B41607" t="s">
        <v>17548</v>
      </c>
      <c r="C41607" t="s">
        <v>11944</v>
      </c>
      <c r="D41607" s="183" t="s">
        <v>17549</v>
      </c>
    </row>
    <row r="41608" spans="1:4">
      <c r="A41608">
        <v>10842</v>
      </c>
      <c r="B41608" t="s">
        <v>17550</v>
      </c>
      <c r="C41608" t="s">
        <v>11944</v>
      </c>
      <c r="D41608" s="183" t="s">
        <v>17551</v>
      </c>
    </row>
    <row r="41609" spans="1:4">
      <c r="A41609">
        <v>21108</v>
      </c>
      <c r="B41609" t="s">
        <v>17552</v>
      </c>
      <c r="C41609" t="s">
        <v>11944</v>
      </c>
      <c r="D41609" s="183" t="s">
        <v>17553</v>
      </c>
    </row>
    <row r="41610" spans="1:4">
      <c r="A41610">
        <v>38180</v>
      </c>
      <c r="B41610" t="s">
        <v>17554</v>
      </c>
      <c r="C41610" t="s">
        <v>11944</v>
      </c>
      <c r="D41610" s="183" t="s">
        <v>17555</v>
      </c>
    </row>
    <row r="41611" spans="1:4">
      <c r="A41611">
        <v>40648</v>
      </c>
      <c r="B41611" t="s">
        <v>17556</v>
      </c>
      <c r="C41611" t="s">
        <v>11944</v>
      </c>
      <c r="D41611" s="183" t="s">
        <v>17557</v>
      </c>
    </row>
    <row r="41612" spans="1:4">
      <c r="A41612">
        <v>40649</v>
      </c>
      <c r="B41612" t="s">
        <v>17558</v>
      </c>
      <c r="C41612" t="s">
        <v>11944</v>
      </c>
      <c r="D41612" s="183" t="s">
        <v>17559</v>
      </c>
    </row>
    <row r="41613" spans="1:4">
      <c r="A41613">
        <v>40650</v>
      </c>
      <c r="B41613" t="s">
        <v>17560</v>
      </c>
      <c r="C41613" t="s">
        <v>11944</v>
      </c>
      <c r="D41613" s="183" t="s">
        <v>17561</v>
      </c>
    </row>
    <row r="41614" spans="1:4">
      <c r="A41614">
        <v>40651</v>
      </c>
      <c r="B41614" t="s">
        <v>17562</v>
      </c>
      <c r="C41614" t="s">
        <v>11944</v>
      </c>
      <c r="D41614" s="183" t="s">
        <v>17563</v>
      </c>
    </row>
    <row r="41615" spans="1:4">
      <c r="A41615">
        <v>40652</v>
      </c>
      <c r="B41615" t="s">
        <v>17564</v>
      </c>
      <c r="C41615" t="s">
        <v>11944</v>
      </c>
      <c r="D41615" s="183" t="s">
        <v>17565</v>
      </c>
    </row>
    <row r="41616" spans="1:4">
      <c r="A41616">
        <v>40647</v>
      </c>
      <c r="B41616" t="s">
        <v>17566</v>
      </c>
      <c r="C41616" t="s">
        <v>11944</v>
      </c>
      <c r="D41616" s="183" t="s">
        <v>17567</v>
      </c>
    </row>
    <row r="41617" spans="1:4">
      <c r="A41617">
        <v>40653</v>
      </c>
      <c r="B41617" t="s">
        <v>17568</v>
      </c>
      <c r="C41617" t="s">
        <v>11944</v>
      </c>
      <c r="D41617" s="183" t="s">
        <v>17569</v>
      </c>
    </row>
    <row r="41618" spans="1:4">
      <c r="A41618">
        <v>36178</v>
      </c>
      <c r="B41618" t="s">
        <v>17570</v>
      </c>
      <c r="C41618" t="s">
        <v>11941</v>
      </c>
      <c r="D41618" s="183" t="s">
        <v>5867</v>
      </c>
    </row>
    <row r="41619" spans="1:4">
      <c r="A41619">
        <v>38195</v>
      </c>
      <c r="B41619" t="s">
        <v>17571</v>
      </c>
      <c r="C41619" t="s">
        <v>11944</v>
      </c>
      <c r="D41619" s="183" t="s">
        <v>14956</v>
      </c>
    </row>
    <row r="41620" spans="1:4">
      <c r="A41620">
        <v>38181</v>
      </c>
      <c r="B41620" t="s">
        <v>17572</v>
      </c>
      <c r="C41620" t="s">
        <v>11944</v>
      </c>
      <c r="D41620" s="183" t="s">
        <v>17573</v>
      </c>
    </row>
    <row r="41621" spans="1:4">
      <c r="A41621">
        <v>38182</v>
      </c>
      <c r="B41621" t="s">
        <v>17574</v>
      </c>
      <c r="C41621" t="s">
        <v>11944</v>
      </c>
      <c r="D41621" s="183" t="s">
        <v>17575</v>
      </c>
    </row>
    <row r="41622" spans="1:4">
      <c r="A41622">
        <v>38186</v>
      </c>
      <c r="B41622" t="s">
        <v>17576</v>
      </c>
      <c r="C41622" t="s">
        <v>11944</v>
      </c>
      <c r="D41622" s="183" t="s">
        <v>17577</v>
      </c>
    </row>
    <row r="41623" spans="1:4">
      <c r="A41623">
        <v>38185</v>
      </c>
      <c r="B41623" t="s">
        <v>17578</v>
      </c>
      <c r="C41623" t="s">
        <v>11944</v>
      </c>
      <c r="D41623" s="183" t="s">
        <v>5530</v>
      </c>
    </row>
    <row r="41624" spans="1:4">
      <c r="A41624">
        <v>40654</v>
      </c>
      <c r="B41624" t="s">
        <v>17579</v>
      </c>
      <c r="C41624" t="s">
        <v>11944</v>
      </c>
      <c r="D41624" s="183" t="s">
        <v>17580</v>
      </c>
    </row>
    <row r="41625" spans="1:4">
      <c r="A41625">
        <v>25981</v>
      </c>
      <c r="B41625" t="s">
        <v>17581</v>
      </c>
      <c r="C41625" t="s">
        <v>11944</v>
      </c>
      <c r="D41625" s="183" t="s">
        <v>17582</v>
      </c>
    </row>
    <row r="41626" spans="1:4">
      <c r="A41626">
        <v>4822</v>
      </c>
      <c r="B41626" t="s">
        <v>17583</v>
      </c>
      <c r="C41626" t="s">
        <v>11944</v>
      </c>
      <c r="D41626" s="183" t="s">
        <v>17584</v>
      </c>
    </row>
    <row r="41627" spans="1:4">
      <c r="A41627">
        <v>4818</v>
      </c>
      <c r="B41627" t="s">
        <v>17585</v>
      </c>
      <c r="C41627" t="s">
        <v>11944</v>
      </c>
      <c r="D41627" s="183" t="s">
        <v>17586</v>
      </c>
    </row>
    <row r="41628" spans="1:4">
      <c r="A41628">
        <v>39567</v>
      </c>
      <c r="B41628" t="s">
        <v>17587</v>
      </c>
      <c r="C41628" t="s">
        <v>11944</v>
      </c>
      <c r="D41628" s="183" t="s">
        <v>10739</v>
      </c>
    </row>
    <row r="41629" spans="1:4">
      <c r="A41629">
        <v>39566</v>
      </c>
      <c r="B41629" t="s">
        <v>17588</v>
      </c>
      <c r="C41629" t="s">
        <v>11944</v>
      </c>
      <c r="D41629" s="183" t="s">
        <v>17589</v>
      </c>
    </row>
    <row r="41630" spans="1:4">
      <c r="A41630">
        <v>11062</v>
      </c>
      <c r="B41630" t="s">
        <v>17590</v>
      </c>
      <c r="C41630" t="s">
        <v>11944</v>
      </c>
      <c r="D41630" s="183" t="s">
        <v>17591</v>
      </c>
    </row>
    <row r="41631" spans="1:4">
      <c r="A41631">
        <v>11063</v>
      </c>
      <c r="B41631" t="s">
        <v>17592</v>
      </c>
      <c r="C41631" t="s">
        <v>11944</v>
      </c>
      <c r="D41631" s="183" t="s">
        <v>4452</v>
      </c>
    </row>
    <row r="41632" spans="1:4">
      <c r="A41632">
        <v>13521</v>
      </c>
      <c r="B41632" t="s">
        <v>17593</v>
      </c>
      <c r="C41632" t="s">
        <v>11941</v>
      </c>
      <c r="D41632" s="183" t="s">
        <v>17594</v>
      </c>
    </row>
    <row r="41633" spans="1:4">
      <c r="A41633">
        <v>10851</v>
      </c>
      <c r="B41633" t="s">
        <v>17595</v>
      </c>
      <c r="C41633" t="s">
        <v>11941</v>
      </c>
      <c r="D41633" s="183" t="s">
        <v>17596</v>
      </c>
    </row>
    <row r="41634" spans="1:4">
      <c r="A41634">
        <v>39515</v>
      </c>
      <c r="B41634" t="s">
        <v>17597</v>
      </c>
      <c r="C41634" t="s">
        <v>11941</v>
      </c>
      <c r="D41634" s="183" t="s">
        <v>6477</v>
      </c>
    </row>
    <row r="41635" spans="1:4">
      <c r="A41635">
        <v>39516</v>
      </c>
      <c r="B41635" t="s">
        <v>17598</v>
      </c>
      <c r="C41635" t="s">
        <v>11941</v>
      </c>
      <c r="D41635" s="183" t="s">
        <v>17599</v>
      </c>
    </row>
    <row r="41636" spans="1:4">
      <c r="A41636">
        <v>39514</v>
      </c>
      <c r="B41636" t="s">
        <v>17600</v>
      </c>
      <c r="C41636" t="s">
        <v>11941</v>
      </c>
      <c r="D41636" s="183" t="s">
        <v>13397</v>
      </c>
    </row>
    <row r="41637" spans="1:4">
      <c r="A41637">
        <v>4812</v>
      </c>
      <c r="B41637" t="s">
        <v>17601</v>
      </c>
      <c r="C41637" t="s">
        <v>11944</v>
      </c>
      <c r="D41637" s="183" t="s">
        <v>17602</v>
      </c>
    </row>
    <row r="41638" spans="1:4">
      <c r="A41638">
        <v>10849</v>
      </c>
      <c r="B41638" t="s">
        <v>17603</v>
      </c>
      <c r="C41638" t="s">
        <v>11941</v>
      </c>
      <c r="D41638" s="183" t="s">
        <v>17604</v>
      </c>
    </row>
    <row r="41639" spans="1:4">
      <c r="A41639">
        <v>10848</v>
      </c>
      <c r="B41639" t="s">
        <v>17605</v>
      </c>
      <c r="C41639" t="s">
        <v>11941</v>
      </c>
      <c r="D41639" s="183" t="s">
        <v>17606</v>
      </c>
    </row>
    <row r="41640" spans="1:4">
      <c r="A41640">
        <v>4813</v>
      </c>
      <c r="B41640" t="s">
        <v>17607</v>
      </c>
      <c r="C41640" t="s">
        <v>11944</v>
      </c>
      <c r="D41640" s="183" t="s">
        <v>17608</v>
      </c>
    </row>
    <row r="41641" spans="1:4">
      <c r="A41641">
        <v>37560</v>
      </c>
      <c r="B41641" t="s">
        <v>17609</v>
      </c>
      <c r="C41641" t="s">
        <v>11941</v>
      </c>
      <c r="D41641" s="183" t="s">
        <v>17610</v>
      </c>
    </row>
    <row r="41642" spans="1:4">
      <c r="A41642">
        <v>37557</v>
      </c>
      <c r="B41642" t="s">
        <v>17611</v>
      </c>
      <c r="C41642" t="s">
        <v>11941</v>
      </c>
      <c r="D41642" s="183" t="s">
        <v>17612</v>
      </c>
    </row>
    <row r="41643" spans="1:4">
      <c r="A41643">
        <v>37556</v>
      </c>
      <c r="B41643" t="s">
        <v>17613</v>
      </c>
      <c r="C41643" t="s">
        <v>11941</v>
      </c>
      <c r="D41643" s="183" t="s">
        <v>17614</v>
      </c>
    </row>
    <row r="41644" spans="1:4">
      <c r="A41644">
        <v>37559</v>
      </c>
      <c r="B41644" t="s">
        <v>17615</v>
      </c>
      <c r="C41644" t="s">
        <v>11941</v>
      </c>
      <c r="D41644" s="183" t="s">
        <v>1529</v>
      </c>
    </row>
    <row r="41645" spans="1:4">
      <c r="A41645">
        <v>37539</v>
      </c>
      <c r="B41645" t="s">
        <v>17616</v>
      </c>
      <c r="C41645" t="s">
        <v>11941</v>
      </c>
      <c r="D41645" s="183" t="s">
        <v>17617</v>
      </c>
    </row>
    <row r="41646" spans="1:4">
      <c r="A41646">
        <v>37558</v>
      </c>
      <c r="B41646" t="s">
        <v>17618</v>
      </c>
      <c r="C41646" t="s">
        <v>11941</v>
      </c>
      <c r="D41646" s="183" t="s">
        <v>17619</v>
      </c>
    </row>
    <row r="41647" spans="1:4">
      <c r="A41647">
        <v>34723</v>
      </c>
      <c r="B41647" t="s">
        <v>17620</v>
      </c>
      <c r="C41647" t="s">
        <v>11944</v>
      </c>
      <c r="D41647" s="183" t="s">
        <v>17621</v>
      </c>
    </row>
    <row r="41648" spans="1:4">
      <c r="A41648">
        <v>34721</v>
      </c>
      <c r="B41648" t="s">
        <v>17622</v>
      </c>
      <c r="C41648" t="s">
        <v>11944</v>
      </c>
      <c r="D41648" s="183" t="s">
        <v>17623</v>
      </c>
    </row>
    <row r="41649" spans="1:4">
      <c r="A41649">
        <v>4309</v>
      </c>
      <c r="B41649" t="s">
        <v>17624</v>
      </c>
      <c r="C41649" t="s">
        <v>11941</v>
      </c>
      <c r="D41649" s="183" t="s">
        <v>1297</v>
      </c>
    </row>
    <row r="41650" spans="1:4">
      <c r="A41650">
        <v>4307</v>
      </c>
      <c r="B41650" t="s">
        <v>17625</v>
      </c>
      <c r="C41650" t="s">
        <v>11941</v>
      </c>
      <c r="D41650" s="183" t="s">
        <v>5354</v>
      </c>
    </row>
    <row r="41651" spans="1:4">
      <c r="A41651">
        <v>10850</v>
      </c>
      <c r="B41651" t="s">
        <v>17626</v>
      </c>
      <c r="C41651" t="s">
        <v>11941</v>
      </c>
      <c r="D41651" s="183" t="s">
        <v>17627</v>
      </c>
    </row>
    <row r="41652" spans="1:4">
      <c r="A41652">
        <v>42438</v>
      </c>
      <c r="B41652" t="s">
        <v>17628</v>
      </c>
      <c r="C41652" t="s">
        <v>11941</v>
      </c>
      <c r="D41652" s="183" t="s">
        <v>17629</v>
      </c>
    </row>
    <row r="41653" spans="1:4">
      <c r="A41653">
        <v>4792</v>
      </c>
      <c r="B41653" t="s">
        <v>17630</v>
      </c>
      <c r="C41653" t="s">
        <v>11944</v>
      </c>
      <c r="D41653" s="183" t="s">
        <v>3596</v>
      </c>
    </row>
    <row r="41654" spans="1:4">
      <c r="A41654">
        <v>4790</v>
      </c>
      <c r="B41654" t="s">
        <v>17631</v>
      </c>
      <c r="C41654" t="s">
        <v>11944</v>
      </c>
      <c r="D41654" s="183" t="s">
        <v>17632</v>
      </c>
    </row>
    <row r="41655" spans="1:4">
      <c r="A41655">
        <v>40671</v>
      </c>
      <c r="B41655" t="s">
        <v>17633</v>
      </c>
      <c r="C41655" t="s">
        <v>11944</v>
      </c>
      <c r="D41655" s="183" t="s">
        <v>17634</v>
      </c>
    </row>
    <row r="41656" spans="1:4">
      <c r="A41656">
        <v>7552</v>
      </c>
      <c r="B41656" t="s">
        <v>17635</v>
      </c>
      <c r="C41656" t="s">
        <v>11941</v>
      </c>
      <c r="D41656" s="183" t="s">
        <v>11772</v>
      </c>
    </row>
    <row r="41657" spans="1:4">
      <c r="A41657">
        <v>4893</v>
      </c>
      <c r="B41657" t="s">
        <v>17636</v>
      </c>
      <c r="C41657" t="s">
        <v>11941</v>
      </c>
      <c r="D41657" s="183" t="s">
        <v>6941</v>
      </c>
    </row>
    <row r="41658" spans="1:4">
      <c r="A41658">
        <v>4894</v>
      </c>
      <c r="B41658" t="s">
        <v>17637</v>
      </c>
      <c r="C41658" t="s">
        <v>11941</v>
      </c>
      <c r="D41658" s="183" t="s">
        <v>9205</v>
      </c>
    </row>
    <row r="41659" spans="1:4">
      <c r="A41659">
        <v>4888</v>
      </c>
      <c r="B41659" t="s">
        <v>17638</v>
      </c>
      <c r="C41659" t="s">
        <v>11941</v>
      </c>
      <c r="D41659" s="183" t="s">
        <v>15113</v>
      </c>
    </row>
    <row r="41660" spans="1:4">
      <c r="A41660">
        <v>4890</v>
      </c>
      <c r="B41660" t="s">
        <v>17639</v>
      </c>
      <c r="C41660" t="s">
        <v>11941</v>
      </c>
      <c r="D41660" s="183" t="s">
        <v>17640</v>
      </c>
    </row>
    <row r="41661" spans="1:4">
      <c r="A41661">
        <v>12411</v>
      </c>
      <c r="B41661" t="s">
        <v>17641</v>
      </c>
      <c r="C41661" t="s">
        <v>11941</v>
      </c>
      <c r="D41661" s="183" t="s">
        <v>11687</v>
      </c>
    </row>
    <row r="41662" spans="1:4">
      <c r="A41662">
        <v>4891</v>
      </c>
      <c r="B41662" t="s">
        <v>17642</v>
      </c>
      <c r="C41662" t="s">
        <v>11941</v>
      </c>
      <c r="D41662" s="183" t="s">
        <v>10036</v>
      </c>
    </row>
    <row r="41663" spans="1:4">
      <c r="A41663">
        <v>4889</v>
      </c>
      <c r="B41663" t="s">
        <v>17643</v>
      </c>
      <c r="C41663" t="s">
        <v>11941</v>
      </c>
      <c r="D41663" s="183" t="s">
        <v>1333</v>
      </c>
    </row>
    <row r="41664" spans="1:4">
      <c r="A41664">
        <v>4892</v>
      </c>
      <c r="B41664" t="s">
        <v>17644</v>
      </c>
      <c r="C41664" t="s">
        <v>11941</v>
      </c>
      <c r="D41664" s="183" t="s">
        <v>3526</v>
      </c>
    </row>
    <row r="41665" spans="1:4">
      <c r="A41665">
        <v>12412</v>
      </c>
      <c r="B41665" t="s">
        <v>17645</v>
      </c>
      <c r="C41665" t="s">
        <v>11941</v>
      </c>
      <c r="D41665" s="183" t="s">
        <v>17646</v>
      </c>
    </row>
    <row r="41666" spans="1:4">
      <c r="A41666">
        <v>11073</v>
      </c>
      <c r="B41666" t="s">
        <v>17647</v>
      </c>
      <c r="C41666" t="s">
        <v>11941</v>
      </c>
      <c r="D41666" s="183" t="s">
        <v>12102</v>
      </c>
    </row>
    <row r="41667" spans="1:4">
      <c r="A41667">
        <v>11071</v>
      </c>
      <c r="B41667" t="s">
        <v>17648</v>
      </c>
      <c r="C41667" t="s">
        <v>11941</v>
      </c>
      <c r="D41667" s="183" t="s">
        <v>707</v>
      </c>
    </row>
    <row r="41668" spans="1:4">
      <c r="A41668">
        <v>11072</v>
      </c>
      <c r="B41668" t="s">
        <v>17649</v>
      </c>
      <c r="C41668" t="s">
        <v>11941</v>
      </c>
      <c r="D41668" s="183" t="s">
        <v>2003</v>
      </c>
    </row>
    <row r="41669" spans="1:4">
      <c r="A41669">
        <v>4895</v>
      </c>
      <c r="B41669" t="s">
        <v>17650</v>
      </c>
      <c r="C41669" t="s">
        <v>11941</v>
      </c>
      <c r="D41669" s="183" t="s">
        <v>11459</v>
      </c>
    </row>
    <row r="41670" spans="1:4">
      <c r="A41670">
        <v>4907</v>
      </c>
      <c r="B41670" t="s">
        <v>17651</v>
      </c>
      <c r="C41670" t="s">
        <v>11941</v>
      </c>
      <c r="D41670" s="183" t="s">
        <v>17652</v>
      </c>
    </row>
    <row r="41671" spans="1:4">
      <c r="A41671">
        <v>4902</v>
      </c>
      <c r="B41671" t="s">
        <v>17653</v>
      </c>
      <c r="C41671" t="s">
        <v>11941</v>
      </c>
      <c r="D41671" s="183" t="s">
        <v>16586</v>
      </c>
    </row>
    <row r="41672" spans="1:4">
      <c r="A41672">
        <v>4908</v>
      </c>
      <c r="B41672" t="s">
        <v>17654</v>
      </c>
      <c r="C41672" t="s">
        <v>11941</v>
      </c>
      <c r="D41672" s="183" t="s">
        <v>17655</v>
      </c>
    </row>
    <row r="41673" spans="1:4">
      <c r="A41673">
        <v>4909</v>
      </c>
      <c r="B41673" t="s">
        <v>17656</v>
      </c>
      <c r="C41673" t="s">
        <v>11941</v>
      </c>
      <c r="D41673" s="183" t="s">
        <v>17657</v>
      </c>
    </row>
    <row r="41674" spans="1:4">
      <c r="A41674">
        <v>4903</v>
      </c>
      <c r="B41674" t="s">
        <v>17658</v>
      </c>
      <c r="C41674" t="s">
        <v>11941</v>
      </c>
      <c r="D41674" s="183" t="s">
        <v>17659</v>
      </c>
    </row>
    <row r="41675" spans="1:4">
      <c r="A41675">
        <v>4897</v>
      </c>
      <c r="B41675" t="s">
        <v>17660</v>
      </c>
      <c r="C41675" t="s">
        <v>11941</v>
      </c>
      <c r="D41675" s="183" t="s">
        <v>1382</v>
      </c>
    </row>
    <row r="41676" spans="1:4">
      <c r="A41676">
        <v>4896</v>
      </c>
      <c r="B41676" t="s">
        <v>17661</v>
      </c>
      <c r="C41676" t="s">
        <v>11941</v>
      </c>
      <c r="D41676" s="183" t="s">
        <v>2198</v>
      </c>
    </row>
    <row r="41677" spans="1:4">
      <c r="A41677">
        <v>4900</v>
      </c>
      <c r="B41677" t="s">
        <v>17662</v>
      </c>
      <c r="C41677" t="s">
        <v>11941</v>
      </c>
      <c r="D41677" s="183" t="s">
        <v>6786</v>
      </c>
    </row>
    <row r="41678" spans="1:4">
      <c r="A41678">
        <v>4898</v>
      </c>
      <c r="B41678" t="s">
        <v>17663</v>
      </c>
      <c r="C41678" t="s">
        <v>11941</v>
      </c>
      <c r="D41678" s="183" t="s">
        <v>6185</v>
      </c>
    </row>
    <row r="41679" spans="1:4">
      <c r="A41679">
        <v>4899</v>
      </c>
      <c r="B41679" t="s">
        <v>17664</v>
      </c>
      <c r="C41679" t="s">
        <v>11941</v>
      </c>
      <c r="D41679" s="183" t="s">
        <v>4590</v>
      </c>
    </row>
    <row r="41680" spans="1:4">
      <c r="A41680">
        <v>11096</v>
      </c>
      <c r="B41680" t="s">
        <v>17665</v>
      </c>
      <c r="C41680" t="s">
        <v>12029</v>
      </c>
      <c r="D41680" s="183" t="s">
        <v>2443</v>
      </c>
    </row>
    <row r="41681" spans="1:4">
      <c r="A41681">
        <v>4741</v>
      </c>
      <c r="B41681" t="s">
        <v>17666</v>
      </c>
      <c r="C41681" t="s">
        <v>12212</v>
      </c>
      <c r="D41681" s="183" t="s">
        <v>17667</v>
      </c>
    </row>
    <row r="41682" spans="1:4">
      <c r="A41682">
        <v>4752</v>
      </c>
      <c r="B41682" t="s">
        <v>17668</v>
      </c>
      <c r="C41682" t="s">
        <v>11947</v>
      </c>
      <c r="D41682" s="183" t="s">
        <v>8973</v>
      </c>
    </row>
    <row r="41683" spans="1:4">
      <c r="A41683">
        <v>41091</v>
      </c>
      <c r="B41683" t="s">
        <v>17669</v>
      </c>
      <c r="C41683" t="s">
        <v>12216</v>
      </c>
      <c r="D41683" s="183" t="s">
        <v>17670</v>
      </c>
    </row>
    <row r="41684" spans="1:4">
      <c r="A41684">
        <v>13954</v>
      </c>
      <c r="B41684" t="s">
        <v>17671</v>
      </c>
      <c r="C41684" t="s">
        <v>11941</v>
      </c>
      <c r="D41684" s="183" t="s">
        <v>17672</v>
      </c>
    </row>
    <row r="41685" spans="1:4">
      <c r="A41685">
        <v>3411</v>
      </c>
      <c r="B41685" t="s">
        <v>17673</v>
      </c>
      <c r="C41685" t="s">
        <v>12029</v>
      </c>
      <c r="D41685" s="183" t="s">
        <v>14616</v>
      </c>
    </row>
    <row r="41686" spans="1:4">
      <c r="A41686">
        <v>39995</v>
      </c>
      <c r="B41686" t="s">
        <v>17674</v>
      </c>
      <c r="C41686" t="s">
        <v>12212</v>
      </c>
      <c r="D41686" s="183" t="s">
        <v>17675</v>
      </c>
    </row>
    <row r="41687" spans="1:4">
      <c r="A41687">
        <v>11615</v>
      </c>
      <c r="B41687" t="s">
        <v>17676</v>
      </c>
      <c r="C41687" t="s">
        <v>11944</v>
      </c>
      <c r="D41687" s="183" t="s">
        <v>13606</v>
      </c>
    </row>
    <row r="41688" spans="1:4">
      <c r="A41688">
        <v>3408</v>
      </c>
      <c r="B41688" t="s">
        <v>17677</v>
      </c>
      <c r="C41688" t="s">
        <v>11944</v>
      </c>
      <c r="D41688" s="183" t="s">
        <v>4723</v>
      </c>
    </row>
    <row r="41689" spans="1:4">
      <c r="A41689">
        <v>3409</v>
      </c>
      <c r="B41689" t="s">
        <v>17678</v>
      </c>
      <c r="C41689" t="s">
        <v>11944</v>
      </c>
      <c r="D41689" s="183" t="s">
        <v>5301</v>
      </c>
    </row>
    <row r="41690" spans="1:4">
      <c r="A41690">
        <v>11427</v>
      </c>
      <c r="B41690" t="s">
        <v>17679</v>
      </c>
      <c r="C41690" t="s">
        <v>12029</v>
      </c>
      <c r="D41690" s="183" t="s">
        <v>17680</v>
      </c>
    </row>
    <row r="41691" spans="1:4">
      <c r="A41691">
        <v>4491</v>
      </c>
      <c r="B41691" t="s">
        <v>17681</v>
      </c>
      <c r="C41691" t="s">
        <v>11964</v>
      </c>
      <c r="D41691" s="183" t="s">
        <v>9276</v>
      </c>
    </row>
    <row r="41692" spans="1:4">
      <c r="A41692">
        <v>26022</v>
      </c>
      <c r="B41692" t="s">
        <v>17682</v>
      </c>
      <c r="C41692" t="s">
        <v>11941</v>
      </c>
      <c r="D41692" s="183" t="s">
        <v>17683</v>
      </c>
    </row>
    <row r="41693" spans="1:4">
      <c r="A41693">
        <v>421</v>
      </c>
      <c r="B41693" t="s">
        <v>17684</v>
      </c>
      <c r="C41693" t="s">
        <v>11941</v>
      </c>
      <c r="D41693" s="183" t="s">
        <v>17685</v>
      </c>
    </row>
    <row r="41694" spans="1:4">
      <c r="A41694">
        <v>12362</v>
      </c>
      <c r="B41694" t="s">
        <v>17686</v>
      </c>
      <c r="C41694" t="s">
        <v>11941</v>
      </c>
      <c r="D41694" s="183" t="s">
        <v>14111</v>
      </c>
    </row>
    <row r="41695" spans="1:4">
      <c r="A41695">
        <v>14148</v>
      </c>
      <c r="B41695" t="s">
        <v>17687</v>
      </c>
      <c r="C41695" t="s">
        <v>11941</v>
      </c>
      <c r="D41695" s="183" t="s">
        <v>1997</v>
      </c>
    </row>
    <row r="41696" spans="1:4">
      <c r="A41696">
        <v>4341</v>
      </c>
      <c r="B41696" t="s">
        <v>17688</v>
      </c>
      <c r="C41696" t="s">
        <v>11941</v>
      </c>
      <c r="D41696" s="183" t="s">
        <v>733</v>
      </c>
    </row>
    <row r="41697" spans="1:4">
      <c r="A41697">
        <v>4337</v>
      </c>
      <c r="B41697" t="s">
        <v>17689</v>
      </c>
      <c r="C41697" t="s">
        <v>11941</v>
      </c>
      <c r="D41697" s="183" t="s">
        <v>2467</v>
      </c>
    </row>
    <row r="41698" spans="1:4">
      <c r="A41698">
        <v>4339</v>
      </c>
      <c r="B41698" t="s">
        <v>17690</v>
      </c>
      <c r="C41698" t="s">
        <v>11941</v>
      </c>
      <c r="D41698" s="183" t="s">
        <v>11132</v>
      </c>
    </row>
    <row r="41699" spans="1:4">
      <c r="A41699">
        <v>39997</v>
      </c>
      <c r="B41699" t="s">
        <v>17691</v>
      </c>
      <c r="C41699" t="s">
        <v>11941</v>
      </c>
      <c r="D41699" s="183" t="s">
        <v>2038</v>
      </c>
    </row>
    <row r="41700" spans="1:4">
      <c r="A41700">
        <v>11971</v>
      </c>
      <c r="B41700" t="s">
        <v>17692</v>
      </c>
      <c r="C41700" t="s">
        <v>11941</v>
      </c>
      <c r="D41700" s="183" t="s">
        <v>13652</v>
      </c>
    </row>
    <row r="41701" spans="1:4">
      <c r="A41701">
        <v>4342</v>
      </c>
      <c r="B41701" t="s">
        <v>17693</v>
      </c>
      <c r="C41701" t="s">
        <v>11941</v>
      </c>
      <c r="D41701" s="183" t="s">
        <v>1346</v>
      </c>
    </row>
    <row r="41702" spans="1:4">
      <c r="A41702">
        <v>4330</v>
      </c>
      <c r="B41702" t="s">
        <v>17694</v>
      </c>
      <c r="C41702" t="s">
        <v>11941</v>
      </c>
      <c r="D41702" s="183" t="s">
        <v>2279</v>
      </c>
    </row>
    <row r="41703" spans="1:4">
      <c r="A41703">
        <v>4340</v>
      </c>
      <c r="B41703" t="s">
        <v>17695</v>
      </c>
      <c r="C41703" t="s">
        <v>11941</v>
      </c>
      <c r="D41703" s="183" t="s">
        <v>11900</v>
      </c>
    </row>
    <row r="41704" spans="1:4">
      <c r="A41704">
        <v>5088</v>
      </c>
      <c r="B41704" t="s">
        <v>17696</v>
      </c>
      <c r="C41704" t="s">
        <v>11941</v>
      </c>
      <c r="D41704" s="183" t="s">
        <v>14207</v>
      </c>
    </row>
    <row r="41705" spans="1:4">
      <c r="A41705">
        <v>11154</v>
      </c>
      <c r="B41705" t="s">
        <v>17697</v>
      </c>
      <c r="C41705" t="s">
        <v>11941</v>
      </c>
      <c r="D41705" s="183" t="s">
        <v>17698</v>
      </c>
    </row>
    <row r="41706" spans="1:4">
      <c r="A41706">
        <v>39021</v>
      </c>
      <c r="B41706" t="s">
        <v>17699</v>
      </c>
      <c r="C41706" t="s">
        <v>11941</v>
      </c>
      <c r="D41706" s="183" t="s">
        <v>17700</v>
      </c>
    </row>
    <row r="41707" spans="1:4">
      <c r="A41707">
        <v>39022</v>
      </c>
      <c r="B41707" t="s">
        <v>17701</v>
      </c>
      <c r="C41707" t="s">
        <v>11941</v>
      </c>
      <c r="D41707" s="183" t="s">
        <v>17702</v>
      </c>
    </row>
    <row r="41708" spans="1:4">
      <c r="A41708">
        <v>39024</v>
      </c>
      <c r="B41708" t="s">
        <v>17703</v>
      </c>
      <c r="C41708" t="s">
        <v>11941</v>
      </c>
      <c r="D41708" s="183" t="s">
        <v>17704</v>
      </c>
    </row>
    <row r="41709" spans="1:4">
      <c r="A41709">
        <v>4914</v>
      </c>
      <c r="B41709" t="s">
        <v>17705</v>
      </c>
      <c r="C41709" t="s">
        <v>11944</v>
      </c>
      <c r="D41709" s="183" t="s">
        <v>17706</v>
      </c>
    </row>
    <row r="41710" spans="1:4">
      <c r="A41710">
        <v>4917</v>
      </c>
      <c r="B41710" t="s">
        <v>17707</v>
      </c>
      <c r="C41710" t="s">
        <v>11944</v>
      </c>
      <c r="D41710" s="183" t="s">
        <v>17708</v>
      </c>
    </row>
    <row r="41711" spans="1:4">
      <c r="A41711">
        <v>39025</v>
      </c>
      <c r="B41711" t="s">
        <v>17709</v>
      </c>
      <c r="C41711" t="s">
        <v>11941</v>
      </c>
      <c r="D41711" s="183" t="s">
        <v>17710</v>
      </c>
    </row>
    <row r="41712" spans="1:4">
      <c r="A41712">
        <v>4930</v>
      </c>
      <c r="B41712" t="s">
        <v>17711</v>
      </c>
      <c r="C41712" t="s">
        <v>11944</v>
      </c>
      <c r="D41712" s="183" t="s">
        <v>17712</v>
      </c>
    </row>
    <row r="41713" spans="1:4">
      <c r="A41713">
        <v>4922</v>
      </c>
      <c r="B41713" t="s">
        <v>17713</v>
      </c>
      <c r="C41713" t="s">
        <v>11944</v>
      </c>
      <c r="D41713" s="183" t="s">
        <v>17714</v>
      </c>
    </row>
    <row r="41714" spans="1:4">
      <c r="A41714">
        <v>4911</v>
      </c>
      <c r="B41714" t="s">
        <v>17715</v>
      </c>
      <c r="C41714" t="s">
        <v>11944</v>
      </c>
      <c r="D41714" s="183" t="s">
        <v>17716</v>
      </c>
    </row>
    <row r="41715" spans="1:4">
      <c r="A41715">
        <v>37518</v>
      </c>
      <c r="B41715" t="s">
        <v>17717</v>
      </c>
      <c r="C41715" t="s">
        <v>11944</v>
      </c>
      <c r="D41715" s="183" t="s">
        <v>17718</v>
      </c>
    </row>
    <row r="41716" spans="1:4">
      <c r="A41716">
        <v>4910</v>
      </c>
      <c r="B41716" t="s">
        <v>17719</v>
      </c>
      <c r="C41716" t="s">
        <v>11944</v>
      </c>
      <c r="D41716" s="183" t="s">
        <v>17716</v>
      </c>
    </row>
    <row r="41717" spans="1:4">
      <c r="A41717">
        <v>4943</v>
      </c>
      <c r="B41717" t="s">
        <v>17720</v>
      </c>
      <c r="C41717" t="s">
        <v>11944</v>
      </c>
      <c r="D41717" s="183" t="s">
        <v>17721</v>
      </c>
    </row>
    <row r="41718" spans="1:4">
      <c r="A41718">
        <v>5002</v>
      </c>
      <c r="B41718" t="s">
        <v>17722</v>
      </c>
      <c r="C41718" t="s">
        <v>11944</v>
      </c>
      <c r="D41718" s="183" t="s">
        <v>17723</v>
      </c>
    </row>
    <row r="41719" spans="1:4">
      <c r="A41719">
        <v>4977</v>
      </c>
      <c r="B41719" t="s">
        <v>17724</v>
      </c>
      <c r="C41719" t="s">
        <v>11944</v>
      </c>
      <c r="D41719" s="183" t="s">
        <v>17725</v>
      </c>
    </row>
    <row r="41720" spans="1:4">
      <c r="A41720">
        <v>5028</v>
      </c>
      <c r="B41720" t="s">
        <v>17726</v>
      </c>
      <c r="C41720" t="s">
        <v>11944</v>
      </c>
      <c r="D41720" s="183" t="s">
        <v>17727</v>
      </c>
    </row>
    <row r="41721" spans="1:4">
      <c r="A41721">
        <v>4998</v>
      </c>
      <c r="B41721" t="s">
        <v>17728</v>
      </c>
      <c r="C41721" t="s">
        <v>11944</v>
      </c>
      <c r="D41721" s="183" t="s">
        <v>17729</v>
      </c>
    </row>
    <row r="41722" spans="1:4">
      <c r="A41722">
        <v>4969</v>
      </c>
      <c r="B41722" t="s">
        <v>17730</v>
      </c>
      <c r="C41722" t="s">
        <v>11944</v>
      </c>
      <c r="D41722" s="183" t="s">
        <v>17731</v>
      </c>
    </row>
    <row r="41723" spans="1:4">
      <c r="A41723">
        <v>11364</v>
      </c>
      <c r="B41723" t="s">
        <v>17732</v>
      </c>
      <c r="C41723" t="s">
        <v>11941</v>
      </c>
      <c r="D41723" s="183" t="s">
        <v>7405</v>
      </c>
    </row>
    <row r="41724" spans="1:4">
      <c r="A41724">
        <v>11365</v>
      </c>
      <c r="B41724" t="s">
        <v>17733</v>
      </c>
      <c r="C41724" t="s">
        <v>11941</v>
      </c>
      <c r="D41724" s="183" t="s">
        <v>17734</v>
      </c>
    </row>
    <row r="41725" spans="1:4">
      <c r="A41725">
        <v>11366</v>
      </c>
      <c r="B41725" t="s">
        <v>17735</v>
      </c>
      <c r="C41725" t="s">
        <v>11941</v>
      </c>
      <c r="D41725" s="183" t="s">
        <v>17736</v>
      </c>
    </row>
    <row r="41726" spans="1:4">
      <c r="A41726">
        <v>11367</v>
      </c>
      <c r="B41726" t="s">
        <v>17737</v>
      </c>
      <c r="C41726" t="s">
        <v>11944</v>
      </c>
      <c r="D41726" s="183" t="s">
        <v>3840</v>
      </c>
    </row>
    <row r="41727" spans="1:4">
      <c r="A41727">
        <v>4989</v>
      </c>
      <c r="B41727" t="s">
        <v>17738</v>
      </c>
      <c r="C41727" t="s">
        <v>11941</v>
      </c>
      <c r="D41727" s="183" t="s">
        <v>17739</v>
      </c>
    </row>
    <row r="41728" spans="1:4">
      <c r="A41728">
        <v>4982</v>
      </c>
      <c r="B41728" t="s">
        <v>17740</v>
      </c>
      <c r="C41728" t="s">
        <v>11941</v>
      </c>
      <c r="D41728" s="183" t="s">
        <v>17741</v>
      </c>
    </row>
    <row r="41729" spans="1:4">
      <c r="A41729">
        <v>20322</v>
      </c>
      <c r="B41729" t="s">
        <v>17742</v>
      </c>
      <c r="C41729" t="s">
        <v>11941</v>
      </c>
      <c r="D41729" s="183" t="s">
        <v>17743</v>
      </c>
    </row>
    <row r="41730" spans="1:4">
      <c r="A41730">
        <v>10553</v>
      </c>
      <c r="B41730" t="s">
        <v>17744</v>
      </c>
      <c r="C41730" t="s">
        <v>11941</v>
      </c>
      <c r="D41730" s="183" t="s">
        <v>17745</v>
      </c>
    </row>
    <row r="41731" spans="1:4">
      <c r="A41731">
        <v>5020</v>
      </c>
      <c r="B41731" t="s">
        <v>17746</v>
      </c>
      <c r="C41731" t="s">
        <v>11941</v>
      </c>
      <c r="D41731" s="183" t="s">
        <v>17747</v>
      </c>
    </row>
    <row r="41732" spans="1:4">
      <c r="A41732">
        <v>4962</v>
      </c>
      <c r="B41732" t="s">
        <v>17748</v>
      </c>
      <c r="C41732" t="s">
        <v>11941</v>
      </c>
      <c r="D41732" s="183" t="s">
        <v>17749</v>
      </c>
    </row>
    <row r="41733" spans="1:4">
      <c r="A41733">
        <v>4981</v>
      </c>
      <c r="B41733" t="s">
        <v>17750</v>
      </c>
      <c r="C41733" t="s">
        <v>11941</v>
      </c>
      <c r="D41733" s="183" t="s">
        <v>17751</v>
      </c>
    </row>
    <row r="41734" spans="1:4">
      <c r="A41734">
        <v>10554</v>
      </c>
      <c r="B41734" t="s">
        <v>17752</v>
      </c>
      <c r="C41734" t="s">
        <v>11941</v>
      </c>
      <c r="D41734" s="183" t="s">
        <v>17753</v>
      </c>
    </row>
    <row r="41735" spans="1:4">
      <c r="A41735">
        <v>4964</v>
      </c>
      <c r="B41735" t="s">
        <v>17754</v>
      </c>
      <c r="C41735" t="s">
        <v>11941</v>
      </c>
      <c r="D41735" s="183" t="s">
        <v>17755</v>
      </c>
    </row>
    <row r="41736" spans="1:4">
      <c r="A41736">
        <v>4992</v>
      </c>
      <c r="B41736" t="s">
        <v>17756</v>
      </c>
      <c r="C41736" t="s">
        <v>11941</v>
      </c>
      <c r="D41736" s="183" t="s">
        <v>17757</v>
      </c>
    </row>
    <row r="41737" spans="1:4">
      <c r="A41737">
        <v>10555</v>
      </c>
      <c r="B41737" t="s">
        <v>17758</v>
      </c>
      <c r="C41737" t="s">
        <v>11941</v>
      </c>
      <c r="D41737" s="183" t="s">
        <v>17759</v>
      </c>
    </row>
    <row r="41738" spans="1:4">
      <c r="A41738">
        <v>4987</v>
      </c>
      <c r="B41738" t="s">
        <v>17760</v>
      </c>
      <c r="C41738" t="s">
        <v>11941</v>
      </c>
      <c r="D41738" s="183" t="s">
        <v>17753</v>
      </c>
    </row>
    <row r="41739" spans="1:4">
      <c r="A41739">
        <v>10556</v>
      </c>
      <c r="B41739" t="s">
        <v>17761</v>
      </c>
      <c r="C41739" t="s">
        <v>11941</v>
      </c>
      <c r="D41739" s="183" t="s">
        <v>17762</v>
      </c>
    </row>
    <row r="41740" spans="1:4">
      <c r="A41740">
        <v>4958</v>
      </c>
      <c r="B41740" t="s">
        <v>17763</v>
      </c>
      <c r="C41740" t="s">
        <v>11944</v>
      </c>
      <c r="D41740" s="183" t="s">
        <v>17764</v>
      </c>
    </row>
    <row r="41741" spans="1:4">
      <c r="A41741">
        <v>39502</v>
      </c>
      <c r="B41741" t="s">
        <v>17765</v>
      </c>
      <c r="C41741" t="s">
        <v>11941</v>
      </c>
      <c r="D41741" s="183" t="s">
        <v>17766</v>
      </c>
    </row>
    <row r="41742" spans="1:4">
      <c r="A41742">
        <v>39504</v>
      </c>
      <c r="B41742" t="s">
        <v>17767</v>
      </c>
      <c r="C41742" t="s">
        <v>11941</v>
      </c>
      <c r="D41742" s="183" t="s">
        <v>17768</v>
      </c>
    </row>
    <row r="41743" spans="1:4">
      <c r="A41743">
        <v>39503</v>
      </c>
      <c r="B41743" t="s">
        <v>17769</v>
      </c>
      <c r="C41743" t="s">
        <v>11941</v>
      </c>
      <c r="D41743" s="183" t="s">
        <v>17770</v>
      </c>
    </row>
    <row r="41744" spans="1:4">
      <c r="A41744">
        <v>39505</v>
      </c>
      <c r="B41744" t="s">
        <v>17771</v>
      </c>
      <c r="C41744" t="s">
        <v>11941</v>
      </c>
      <c r="D41744" s="183" t="s">
        <v>17755</v>
      </c>
    </row>
    <row r="41745" spans="1:4">
      <c r="A41745">
        <v>25969</v>
      </c>
      <c r="B41745" t="s">
        <v>17772</v>
      </c>
      <c r="C41745" t="s">
        <v>11941</v>
      </c>
      <c r="D41745" s="183" t="s">
        <v>17773</v>
      </c>
    </row>
    <row r="41746" spans="1:4">
      <c r="A41746">
        <v>4944</v>
      </c>
      <c r="B41746" t="s">
        <v>17774</v>
      </c>
      <c r="C41746" t="s">
        <v>11944</v>
      </c>
      <c r="D41746" s="183" t="s">
        <v>17775</v>
      </c>
    </row>
    <row r="41747" spans="1:4">
      <c r="A41747">
        <v>21102</v>
      </c>
      <c r="B41747" t="s">
        <v>17776</v>
      </c>
      <c r="C41747" t="s">
        <v>11941</v>
      </c>
      <c r="D41747" s="183" t="s">
        <v>17777</v>
      </c>
    </row>
    <row r="41748" spans="1:4">
      <c r="A41748">
        <v>21101</v>
      </c>
      <c r="B41748" t="s">
        <v>17778</v>
      </c>
      <c r="C41748" t="s">
        <v>11941</v>
      </c>
      <c r="D41748" s="183" t="s">
        <v>10589</v>
      </c>
    </row>
    <row r="41749" spans="1:4">
      <c r="A41749">
        <v>34713</v>
      </c>
      <c r="B41749" t="s">
        <v>17779</v>
      </c>
      <c r="C41749" t="s">
        <v>11944</v>
      </c>
      <c r="D41749" s="183" t="s">
        <v>17780</v>
      </c>
    </row>
    <row r="41750" spans="1:4">
      <c r="A41750">
        <v>4947</v>
      </c>
      <c r="B41750" t="s">
        <v>17781</v>
      </c>
      <c r="C41750" t="s">
        <v>11944</v>
      </c>
      <c r="D41750" s="183" t="s">
        <v>17782</v>
      </c>
    </row>
    <row r="41751" spans="1:4">
      <c r="A41751">
        <v>37563</v>
      </c>
      <c r="B41751" t="s">
        <v>17783</v>
      </c>
      <c r="C41751" t="s">
        <v>11944</v>
      </c>
      <c r="D41751" s="183" t="s">
        <v>17784</v>
      </c>
    </row>
    <row r="41752" spans="1:4">
      <c r="A41752">
        <v>4948</v>
      </c>
      <c r="B41752" t="s">
        <v>17785</v>
      </c>
      <c r="C41752" t="s">
        <v>11944</v>
      </c>
      <c r="D41752" s="183" t="s">
        <v>17786</v>
      </c>
    </row>
    <row r="41753" spans="1:4">
      <c r="A41753">
        <v>37561</v>
      </c>
      <c r="B41753" t="s">
        <v>17787</v>
      </c>
      <c r="C41753" t="s">
        <v>11944</v>
      </c>
      <c r="D41753" s="183" t="s">
        <v>17788</v>
      </c>
    </row>
    <row r="41754" spans="1:4">
      <c r="A41754">
        <v>37562</v>
      </c>
      <c r="B41754" t="s">
        <v>17789</v>
      </c>
      <c r="C41754" t="s">
        <v>11944</v>
      </c>
      <c r="D41754" s="183" t="s">
        <v>17790</v>
      </c>
    </row>
    <row r="41755" spans="1:4">
      <c r="A41755">
        <v>37585</v>
      </c>
      <c r="B41755" t="s">
        <v>17791</v>
      </c>
      <c r="C41755" t="s">
        <v>11941</v>
      </c>
      <c r="D41755" s="183" t="s">
        <v>17792</v>
      </c>
    </row>
    <row r="41756" spans="1:4">
      <c r="A41756">
        <v>14164</v>
      </c>
      <c r="B41756" t="s">
        <v>17793</v>
      </c>
      <c r="C41756" t="s">
        <v>11941</v>
      </c>
      <c r="D41756" s="183" t="s">
        <v>17794</v>
      </c>
    </row>
    <row r="41757" spans="1:4">
      <c r="A41757">
        <v>14163</v>
      </c>
      <c r="B41757" t="s">
        <v>17795</v>
      </c>
      <c r="C41757" t="s">
        <v>11941</v>
      </c>
      <c r="D41757" s="183" t="s">
        <v>17796</v>
      </c>
    </row>
    <row r="41758" spans="1:4">
      <c r="A41758">
        <v>5051</v>
      </c>
      <c r="B41758" t="s">
        <v>17797</v>
      </c>
      <c r="C41758" t="s">
        <v>11941</v>
      </c>
      <c r="D41758" s="183" t="s">
        <v>17798</v>
      </c>
    </row>
    <row r="41759" spans="1:4">
      <c r="A41759">
        <v>14162</v>
      </c>
      <c r="B41759" t="s">
        <v>17799</v>
      </c>
      <c r="C41759" t="s">
        <v>11941</v>
      </c>
      <c r="D41759" s="183" t="s">
        <v>17800</v>
      </c>
    </row>
    <row r="41760" spans="1:4">
      <c r="A41760">
        <v>5052</v>
      </c>
      <c r="B41760" t="s">
        <v>17801</v>
      </c>
      <c r="C41760" t="s">
        <v>11941</v>
      </c>
      <c r="D41760" s="183" t="s">
        <v>17802</v>
      </c>
    </row>
    <row r="41761" spans="1:4">
      <c r="A41761">
        <v>14166</v>
      </c>
      <c r="B41761" t="s">
        <v>17803</v>
      </c>
      <c r="C41761" t="s">
        <v>11941</v>
      </c>
      <c r="D41761" s="183" t="s">
        <v>11636</v>
      </c>
    </row>
    <row r="41762" spans="1:4">
      <c r="A41762">
        <v>14165</v>
      </c>
      <c r="B41762" t="s">
        <v>17804</v>
      </c>
      <c r="C41762" t="s">
        <v>11941</v>
      </c>
      <c r="D41762" s="183" t="s">
        <v>17805</v>
      </c>
    </row>
    <row r="41763" spans="1:4">
      <c r="A41763">
        <v>5050</v>
      </c>
      <c r="B41763" t="s">
        <v>17806</v>
      </c>
      <c r="C41763" t="s">
        <v>11941</v>
      </c>
      <c r="D41763" s="183" t="s">
        <v>17807</v>
      </c>
    </row>
    <row r="41764" spans="1:4">
      <c r="A41764">
        <v>12378</v>
      </c>
      <c r="B41764" t="s">
        <v>17808</v>
      </c>
      <c r="C41764" t="s">
        <v>11941</v>
      </c>
      <c r="D41764" s="183" t="s">
        <v>17809</v>
      </c>
    </row>
    <row r="41765" spans="1:4">
      <c r="A41765">
        <v>12366</v>
      </c>
      <c r="B41765" t="s">
        <v>17810</v>
      </c>
      <c r="C41765" t="s">
        <v>11941</v>
      </c>
      <c r="D41765" s="183" t="s">
        <v>17811</v>
      </c>
    </row>
    <row r="41766" spans="1:4">
      <c r="A41766">
        <v>5045</v>
      </c>
      <c r="B41766" t="s">
        <v>17812</v>
      </c>
      <c r="C41766" t="s">
        <v>11941</v>
      </c>
      <c r="D41766" s="183" t="s">
        <v>17813</v>
      </c>
    </row>
    <row r="41767" spans="1:4">
      <c r="A41767">
        <v>5044</v>
      </c>
      <c r="B41767" t="s">
        <v>17814</v>
      </c>
      <c r="C41767" t="s">
        <v>11941</v>
      </c>
      <c r="D41767" s="183" t="s">
        <v>17815</v>
      </c>
    </row>
    <row r="41768" spans="1:4">
      <c r="A41768">
        <v>5055</v>
      </c>
      <c r="B41768" t="s">
        <v>17816</v>
      </c>
      <c r="C41768" t="s">
        <v>11941</v>
      </c>
      <c r="D41768" s="183" t="s">
        <v>17817</v>
      </c>
    </row>
    <row r="41769" spans="1:4">
      <c r="A41769">
        <v>5053</v>
      </c>
      <c r="B41769" t="s">
        <v>17818</v>
      </c>
      <c r="C41769" t="s">
        <v>11941</v>
      </c>
      <c r="D41769" s="183" t="s">
        <v>17819</v>
      </c>
    </row>
    <row r="41770" spans="1:4">
      <c r="A41770">
        <v>5035</v>
      </c>
      <c r="B41770" t="s">
        <v>17820</v>
      </c>
      <c r="C41770" t="s">
        <v>11941</v>
      </c>
      <c r="D41770" s="183" t="s">
        <v>17821</v>
      </c>
    </row>
    <row r="41771" spans="1:4">
      <c r="A41771">
        <v>5036</v>
      </c>
      <c r="B41771" t="s">
        <v>17822</v>
      </c>
      <c r="C41771" t="s">
        <v>11941</v>
      </c>
      <c r="D41771" s="183" t="s">
        <v>17823</v>
      </c>
    </row>
    <row r="41772" spans="1:4">
      <c r="A41772">
        <v>5059</v>
      </c>
      <c r="B41772" t="s">
        <v>17824</v>
      </c>
      <c r="C41772" t="s">
        <v>11941</v>
      </c>
      <c r="D41772" s="183" t="s">
        <v>17825</v>
      </c>
    </row>
    <row r="41773" spans="1:4">
      <c r="A41773">
        <v>5034</v>
      </c>
      <c r="B41773" t="s">
        <v>17826</v>
      </c>
      <c r="C41773" t="s">
        <v>11941</v>
      </c>
      <c r="D41773" s="183" t="s">
        <v>17827</v>
      </c>
    </row>
    <row r="41774" spans="1:4">
      <c r="A41774">
        <v>5056</v>
      </c>
      <c r="B41774" t="s">
        <v>17828</v>
      </c>
      <c r="C41774" t="s">
        <v>11941</v>
      </c>
      <c r="D41774" s="183" t="s">
        <v>17829</v>
      </c>
    </row>
    <row r="41775" spans="1:4">
      <c r="A41775">
        <v>5057</v>
      </c>
      <c r="B41775" t="s">
        <v>17830</v>
      </c>
      <c r="C41775" t="s">
        <v>11941</v>
      </c>
      <c r="D41775" s="183" t="s">
        <v>17831</v>
      </c>
    </row>
    <row r="41776" spans="1:4">
      <c r="A41776">
        <v>5033</v>
      </c>
      <c r="B41776" t="s">
        <v>17832</v>
      </c>
      <c r="C41776" t="s">
        <v>11941</v>
      </c>
      <c r="D41776" s="183" t="s">
        <v>17833</v>
      </c>
    </row>
    <row r="41777" spans="1:4">
      <c r="A41777">
        <v>5038</v>
      </c>
      <c r="B41777" t="s">
        <v>17834</v>
      </c>
      <c r="C41777" t="s">
        <v>11941</v>
      </c>
      <c r="D41777" s="183" t="s">
        <v>17835</v>
      </c>
    </row>
    <row r="41778" spans="1:4">
      <c r="A41778">
        <v>12372</v>
      </c>
      <c r="B41778" t="s">
        <v>17836</v>
      </c>
      <c r="C41778" t="s">
        <v>11941</v>
      </c>
      <c r="D41778" s="183" t="s">
        <v>17837</v>
      </c>
    </row>
    <row r="41779" spans="1:4">
      <c r="A41779">
        <v>13339</v>
      </c>
      <c r="B41779" t="s">
        <v>17838</v>
      </c>
      <c r="C41779" t="s">
        <v>11941</v>
      </c>
      <c r="D41779" s="183" t="s">
        <v>17839</v>
      </c>
    </row>
    <row r="41780" spans="1:4">
      <c r="A41780">
        <v>12373</v>
      </c>
      <c r="B41780" t="s">
        <v>17840</v>
      </c>
      <c r="C41780" t="s">
        <v>11941</v>
      </c>
      <c r="D41780" s="183" t="s">
        <v>17841</v>
      </c>
    </row>
    <row r="41781" spans="1:4">
      <c r="A41781">
        <v>12388</v>
      </c>
      <c r="B41781" t="s">
        <v>17842</v>
      </c>
      <c r="C41781" t="s">
        <v>11941</v>
      </c>
      <c r="D41781" s="183" t="s">
        <v>4361</v>
      </c>
    </row>
    <row r="41782" spans="1:4">
      <c r="A41782">
        <v>34695</v>
      </c>
      <c r="B41782" t="s">
        <v>17843</v>
      </c>
      <c r="C41782" t="s">
        <v>11941</v>
      </c>
      <c r="D41782" s="183" t="s">
        <v>17844</v>
      </c>
    </row>
    <row r="41783" spans="1:4">
      <c r="A41783">
        <v>34692</v>
      </c>
      <c r="B41783" t="s">
        <v>17845</v>
      </c>
      <c r="C41783" t="s">
        <v>11941</v>
      </c>
      <c r="D41783" s="183" t="s">
        <v>17846</v>
      </c>
    </row>
    <row r="41784" spans="1:4">
      <c r="A41784">
        <v>26028</v>
      </c>
      <c r="B41784" t="s">
        <v>17847</v>
      </c>
      <c r="C41784" t="s">
        <v>13729</v>
      </c>
      <c r="D41784" s="183" t="s">
        <v>17848</v>
      </c>
    </row>
    <row r="41785" spans="1:4">
      <c r="A41785">
        <v>11844</v>
      </c>
      <c r="B41785" t="s">
        <v>17849</v>
      </c>
      <c r="C41785" t="s">
        <v>11964</v>
      </c>
      <c r="D41785" s="183" t="s">
        <v>7357</v>
      </c>
    </row>
    <row r="41786" spans="1:4">
      <c r="A41786">
        <v>4465</v>
      </c>
      <c r="B41786" t="s">
        <v>17850</v>
      </c>
      <c r="C41786" t="s">
        <v>11964</v>
      </c>
      <c r="D41786" s="183" t="s">
        <v>6819</v>
      </c>
    </row>
    <row r="41787" spans="1:4">
      <c r="A41787">
        <v>35273</v>
      </c>
      <c r="B41787" t="s">
        <v>17851</v>
      </c>
      <c r="C41787" t="s">
        <v>11964</v>
      </c>
      <c r="D41787" s="183" t="s">
        <v>17852</v>
      </c>
    </row>
    <row r="41788" spans="1:4">
      <c r="A41788">
        <v>4470</v>
      </c>
      <c r="B41788" t="s">
        <v>17853</v>
      </c>
      <c r="C41788" t="s">
        <v>11964</v>
      </c>
      <c r="D41788" s="183" t="s">
        <v>17854</v>
      </c>
    </row>
    <row r="41789" spans="1:4">
      <c r="A41789">
        <v>20204</v>
      </c>
      <c r="B41789" t="s">
        <v>17855</v>
      </c>
      <c r="C41789" t="s">
        <v>11964</v>
      </c>
      <c r="D41789" s="183" t="s">
        <v>17856</v>
      </c>
    </row>
    <row r="41790" spans="1:4">
      <c r="A41790">
        <v>20208</v>
      </c>
      <c r="B41790" t="s">
        <v>17857</v>
      </c>
      <c r="C41790" t="s">
        <v>11964</v>
      </c>
      <c r="D41790" s="183" t="s">
        <v>10690</v>
      </c>
    </row>
    <row r="41791" spans="1:4">
      <c r="A41791">
        <v>4437</v>
      </c>
      <c r="B41791" t="s">
        <v>17858</v>
      </c>
      <c r="C41791" t="s">
        <v>11964</v>
      </c>
      <c r="D41791" s="183" t="s">
        <v>10798</v>
      </c>
    </row>
    <row r="41792" spans="1:4">
      <c r="A41792">
        <v>14580</v>
      </c>
      <c r="B41792" t="s">
        <v>17859</v>
      </c>
      <c r="C41792" t="s">
        <v>11964</v>
      </c>
      <c r="D41792" s="183" t="s">
        <v>17860</v>
      </c>
    </row>
    <row r="41793" spans="1:4">
      <c r="A41793">
        <v>40304</v>
      </c>
      <c r="B41793" t="s">
        <v>17861</v>
      </c>
      <c r="C41793" t="s">
        <v>12029</v>
      </c>
      <c r="D41793" s="183" t="s">
        <v>16554</v>
      </c>
    </row>
    <row r="41794" spans="1:4">
      <c r="A41794">
        <v>5065</v>
      </c>
      <c r="B41794" t="s">
        <v>17862</v>
      </c>
      <c r="C41794" t="s">
        <v>12029</v>
      </c>
      <c r="D41794" s="183" t="s">
        <v>17863</v>
      </c>
    </row>
    <row r="41795" spans="1:4">
      <c r="A41795">
        <v>5072</v>
      </c>
      <c r="B41795" t="s">
        <v>17864</v>
      </c>
      <c r="C41795" t="s">
        <v>12029</v>
      </c>
      <c r="D41795" s="183" t="s">
        <v>17865</v>
      </c>
    </row>
    <row r="41796" spans="1:4">
      <c r="A41796">
        <v>5066</v>
      </c>
      <c r="B41796" t="s">
        <v>17866</v>
      </c>
      <c r="C41796" t="s">
        <v>12029</v>
      </c>
      <c r="D41796" s="183" t="s">
        <v>5221</v>
      </c>
    </row>
    <row r="41797" spans="1:4">
      <c r="A41797">
        <v>5063</v>
      </c>
      <c r="B41797" t="s">
        <v>17867</v>
      </c>
      <c r="C41797" t="s">
        <v>12029</v>
      </c>
      <c r="D41797" s="183" t="s">
        <v>17868</v>
      </c>
    </row>
    <row r="41798" spans="1:4">
      <c r="A41798">
        <v>20247</v>
      </c>
      <c r="B41798" t="s">
        <v>17869</v>
      </c>
      <c r="C41798" t="s">
        <v>12029</v>
      </c>
      <c r="D41798" s="183" t="s">
        <v>16792</v>
      </c>
    </row>
    <row r="41799" spans="1:4">
      <c r="A41799">
        <v>5074</v>
      </c>
      <c r="B41799" t="s">
        <v>17870</v>
      </c>
      <c r="C41799" t="s">
        <v>12029</v>
      </c>
      <c r="D41799" s="183" t="s">
        <v>4727</v>
      </c>
    </row>
    <row r="41800" spans="1:4">
      <c r="A41800">
        <v>5067</v>
      </c>
      <c r="B41800" t="s">
        <v>17871</v>
      </c>
      <c r="C41800" t="s">
        <v>12029</v>
      </c>
      <c r="D41800" s="183" t="s">
        <v>4738</v>
      </c>
    </row>
    <row r="41801" spans="1:4">
      <c r="A41801">
        <v>5078</v>
      </c>
      <c r="B41801" t="s">
        <v>17872</v>
      </c>
      <c r="C41801" t="s">
        <v>12029</v>
      </c>
      <c r="D41801" s="183" t="s">
        <v>1085</v>
      </c>
    </row>
    <row r="41802" spans="1:4">
      <c r="A41802">
        <v>5068</v>
      </c>
      <c r="B41802" t="s">
        <v>17873</v>
      </c>
      <c r="C41802" t="s">
        <v>12029</v>
      </c>
      <c r="D41802" s="183" t="s">
        <v>17874</v>
      </c>
    </row>
    <row r="41803" spans="1:4">
      <c r="A41803">
        <v>5073</v>
      </c>
      <c r="B41803" t="s">
        <v>17875</v>
      </c>
      <c r="C41803" t="s">
        <v>12029</v>
      </c>
      <c r="D41803" s="183" t="s">
        <v>5356</v>
      </c>
    </row>
    <row r="41804" spans="1:4">
      <c r="A41804">
        <v>5069</v>
      </c>
      <c r="B41804" t="s">
        <v>17876</v>
      </c>
      <c r="C41804" t="s">
        <v>12029</v>
      </c>
      <c r="D41804" s="183" t="s">
        <v>5356</v>
      </c>
    </row>
    <row r="41805" spans="1:4">
      <c r="A41805">
        <v>5070</v>
      </c>
      <c r="B41805" t="s">
        <v>17877</v>
      </c>
      <c r="C41805" t="s">
        <v>12029</v>
      </c>
      <c r="D41805" s="183" t="s">
        <v>17878</v>
      </c>
    </row>
    <row r="41806" spans="1:4">
      <c r="A41806">
        <v>5071</v>
      </c>
      <c r="B41806" t="s">
        <v>17879</v>
      </c>
      <c r="C41806" t="s">
        <v>12029</v>
      </c>
      <c r="D41806" s="183" t="s">
        <v>17874</v>
      </c>
    </row>
    <row r="41807" spans="1:4">
      <c r="A41807">
        <v>5061</v>
      </c>
      <c r="B41807" t="s">
        <v>17880</v>
      </c>
      <c r="C41807" t="s">
        <v>12029</v>
      </c>
      <c r="D41807" s="183" t="s">
        <v>6481</v>
      </c>
    </row>
    <row r="41808" spans="1:4">
      <c r="A41808">
        <v>5075</v>
      </c>
      <c r="B41808" t="s">
        <v>17881</v>
      </c>
      <c r="C41808" t="s">
        <v>12029</v>
      </c>
      <c r="D41808" s="183" t="s">
        <v>17874</v>
      </c>
    </row>
    <row r="41809" spans="1:4">
      <c r="A41809">
        <v>39027</v>
      </c>
      <c r="B41809" t="s">
        <v>17882</v>
      </c>
      <c r="C41809" t="s">
        <v>12029</v>
      </c>
      <c r="D41809" s="183" t="s">
        <v>15429</v>
      </c>
    </row>
    <row r="41810" spans="1:4">
      <c r="A41810">
        <v>5062</v>
      </c>
      <c r="B41810" t="s">
        <v>17883</v>
      </c>
      <c r="C41810" t="s">
        <v>12029</v>
      </c>
      <c r="D41810" s="183" t="s">
        <v>6968</v>
      </c>
    </row>
    <row r="41811" spans="1:4">
      <c r="A41811">
        <v>40568</v>
      </c>
      <c r="B41811" t="s">
        <v>17884</v>
      </c>
      <c r="C41811" t="s">
        <v>12029</v>
      </c>
      <c r="D41811" s="183" t="s">
        <v>12595</v>
      </c>
    </row>
    <row r="41812" spans="1:4">
      <c r="A41812">
        <v>39026</v>
      </c>
      <c r="B41812" t="s">
        <v>17885</v>
      </c>
      <c r="C41812" t="s">
        <v>12029</v>
      </c>
      <c r="D41812" s="183" t="s">
        <v>5793</v>
      </c>
    </row>
    <row r="41813" spans="1:4">
      <c r="A41813">
        <v>11572</v>
      </c>
      <c r="B41813" t="s">
        <v>17886</v>
      </c>
      <c r="C41813" t="s">
        <v>11941</v>
      </c>
      <c r="D41813" s="183" t="s">
        <v>17887</v>
      </c>
    </row>
    <row r="41814" spans="1:4">
      <c r="A41814">
        <v>42431</v>
      </c>
      <c r="B41814" t="s">
        <v>17888</v>
      </c>
      <c r="C41814" t="s">
        <v>11941</v>
      </c>
      <c r="D41814" s="183" t="s">
        <v>17889</v>
      </c>
    </row>
    <row r="41815" spans="1:4">
      <c r="A41815">
        <v>11149</v>
      </c>
      <c r="B41815" t="s">
        <v>17890</v>
      </c>
      <c r="C41815" t="s">
        <v>15500</v>
      </c>
      <c r="D41815" s="183" t="s">
        <v>17891</v>
      </c>
    </row>
    <row r="41816" spans="1:4">
      <c r="A41816">
        <v>511</v>
      </c>
      <c r="B41816" t="s">
        <v>17892</v>
      </c>
      <c r="C41816" t="s">
        <v>12032</v>
      </c>
      <c r="D41816" s="183" t="s">
        <v>12459</v>
      </c>
    </row>
    <row r="41817" spans="1:4">
      <c r="A41817">
        <v>11174</v>
      </c>
      <c r="B41817" t="s">
        <v>17893</v>
      </c>
      <c r="C41817" t="s">
        <v>12196</v>
      </c>
      <c r="D41817" s="183" t="s">
        <v>17894</v>
      </c>
    </row>
    <row r="41818" spans="1:4">
      <c r="A41818">
        <v>37540</v>
      </c>
      <c r="B41818" t="s">
        <v>17895</v>
      </c>
      <c r="C41818" t="s">
        <v>11941</v>
      </c>
      <c r="D41818" s="183" t="s">
        <v>17896</v>
      </c>
    </row>
    <row r="41819" spans="1:4">
      <c r="A41819">
        <v>37548</v>
      </c>
      <c r="B41819" t="s">
        <v>17897</v>
      </c>
      <c r="C41819" t="s">
        <v>11941</v>
      </c>
      <c r="D41819" s="183" t="s">
        <v>17898</v>
      </c>
    </row>
    <row r="41820" spans="1:4">
      <c r="A41820">
        <v>39828</v>
      </c>
      <c r="B41820" t="s">
        <v>17899</v>
      </c>
      <c r="C41820" t="s">
        <v>11941</v>
      </c>
      <c r="D41820" s="183" t="s">
        <v>17900</v>
      </c>
    </row>
    <row r="41821" spans="1:4">
      <c r="A41821">
        <v>12273</v>
      </c>
      <c r="B41821" t="s">
        <v>17901</v>
      </c>
      <c r="C41821" t="s">
        <v>11941</v>
      </c>
      <c r="D41821" s="183" t="s">
        <v>17902</v>
      </c>
    </row>
    <row r="41822" spans="1:4">
      <c r="A41822">
        <v>38392</v>
      </c>
      <c r="B41822" t="s">
        <v>17903</v>
      </c>
      <c r="C41822" t="s">
        <v>11941</v>
      </c>
      <c r="D41822" s="183" t="s">
        <v>12312</v>
      </c>
    </row>
    <row r="41823" spans="1:4">
      <c r="A41823">
        <v>11735</v>
      </c>
      <c r="B41823" t="s">
        <v>17904</v>
      </c>
      <c r="C41823" t="s">
        <v>11941</v>
      </c>
      <c r="D41823" s="183" t="s">
        <v>685</v>
      </c>
    </row>
    <row r="41824" spans="1:4">
      <c r="A41824">
        <v>11733</v>
      </c>
      <c r="B41824" t="s">
        <v>17905</v>
      </c>
      <c r="C41824" t="s">
        <v>11941</v>
      </c>
      <c r="D41824" s="183" t="s">
        <v>12814</v>
      </c>
    </row>
    <row r="41825" spans="1:4">
      <c r="A41825">
        <v>11734</v>
      </c>
      <c r="B41825" t="s">
        <v>17906</v>
      </c>
      <c r="C41825" t="s">
        <v>11941</v>
      </c>
      <c r="D41825" s="183" t="s">
        <v>14511</v>
      </c>
    </row>
    <row r="41826" spans="1:4">
      <c r="A41826">
        <v>11737</v>
      </c>
      <c r="B41826" t="s">
        <v>17907</v>
      </c>
      <c r="C41826" t="s">
        <v>11941</v>
      </c>
      <c r="D41826" s="183" t="s">
        <v>17908</v>
      </c>
    </row>
    <row r="41827" spans="1:4">
      <c r="A41827">
        <v>11738</v>
      </c>
      <c r="B41827" t="s">
        <v>17909</v>
      </c>
      <c r="C41827" t="s">
        <v>11941</v>
      </c>
      <c r="D41827" s="183" t="s">
        <v>16690</v>
      </c>
    </row>
    <row r="41828" spans="1:4">
      <c r="A41828">
        <v>36143</v>
      </c>
      <c r="B41828" t="s">
        <v>17910</v>
      </c>
      <c r="C41828" t="s">
        <v>11941</v>
      </c>
      <c r="D41828" s="183" t="s">
        <v>17911</v>
      </c>
    </row>
    <row r="41829" spans="1:4">
      <c r="A41829">
        <v>36142</v>
      </c>
      <c r="B41829" t="s">
        <v>17912</v>
      </c>
      <c r="C41829" t="s">
        <v>11941</v>
      </c>
      <c r="D41829" s="183" t="s">
        <v>15710</v>
      </c>
    </row>
    <row r="41830" spans="1:4">
      <c r="A41830">
        <v>36146</v>
      </c>
      <c r="B41830" t="s">
        <v>17913</v>
      </c>
      <c r="C41830" t="s">
        <v>11941</v>
      </c>
      <c r="D41830" s="183" t="s">
        <v>17914</v>
      </c>
    </row>
    <row r="41831" spans="1:4">
      <c r="A41831">
        <v>39015</v>
      </c>
      <c r="B41831" t="s">
        <v>17915</v>
      </c>
      <c r="C41831" t="s">
        <v>11941</v>
      </c>
      <c r="D41831" s="183" t="s">
        <v>1997</v>
      </c>
    </row>
    <row r="41832" spans="1:4">
      <c r="A41832">
        <v>38377</v>
      </c>
      <c r="B41832" t="s">
        <v>17916</v>
      </c>
      <c r="C41832" t="s">
        <v>11941</v>
      </c>
      <c r="D41832" s="183" t="s">
        <v>5404</v>
      </c>
    </row>
    <row r="41833" spans="1:4">
      <c r="A41833">
        <v>38376</v>
      </c>
      <c r="B41833" t="s">
        <v>17917</v>
      </c>
      <c r="C41833" t="s">
        <v>11941</v>
      </c>
      <c r="D41833" s="183" t="s">
        <v>8951</v>
      </c>
    </row>
    <row r="41834" spans="1:4">
      <c r="A41834">
        <v>38116</v>
      </c>
      <c r="B41834" t="s">
        <v>17918</v>
      </c>
      <c r="C41834" t="s">
        <v>11941</v>
      </c>
      <c r="D41834" s="183" t="s">
        <v>16123</v>
      </c>
    </row>
    <row r="41835" spans="1:4">
      <c r="A41835">
        <v>38066</v>
      </c>
      <c r="B41835" t="s">
        <v>17919</v>
      </c>
      <c r="C41835" t="s">
        <v>11941</v>
      </c>
      <c r="D41835" s="183" t="s">
        <v>4676</v>
      </c>
    </row>
    <row r="41836" spans="1:4">
      <c r="A41836">
        <v>38117</v>
      </c>
      <c r="B41836" t="s">
        <v>17920</v>
      </c>
      <c r="C41836" t="s">
        <v>11941</v>
      </c>
      <c r="D41836" s="183" t="s">
        <v>1483</v>
      </c>
    </row>
    <row r="41837" spans="1:4">
      <c r="A41837">
        <v>38067</v>
      </c>
      <c r="B41837" t="s">
        <v>17921</v>
      </c>
      <c r="C41837" t="s">
        <v>11941</v>
      </c>
      <c r="D41837" s="183" t="s">
        <v>11290</v>
      </c>
    </row>
    <row r="41838" spans="1:4">
      <c r="A41838">
        <v>41757</v>
      </c>
      <c r="B41838" t="s">
        <v>17922</v>
      </c>
      <c r="C41838" t="s">
        <v>11941</v>
      </c>
      <c r="D41838" s="183" t="s">
        <v>17923</v>
      </c>
    </row>
    <row r="41839" spans="1:4">
      <c r="A41839">
        <v>5080</v>
      </c>
      <c r="B41839" t="s">
        <v>17924</v>
      </c>
      <c r="C41839" t="s">
        <v>11941</v>
      </c>
      <c r="D41839" s="183" t="s">
        <v>4598</v>
      </c>
    </row>
    <row r="41840" spans="1:4">
      <c r="A41840">
        <v>11522</v>
      </c>
      <c r="B41840" t="s">
        <v>17925</v>
      </c>
      <c r="C41840" t="s">
        <v>11941</v>
      </c>
      <c r="D41840" s="183" t="s">
        <v>12075</v>
      </c>
    </row>
    <row r="41841" spans="1:4">
      <c r="A41841">
        <v>11523</v>
      </c>
      <c r="B41841" t="s">
        <v>17926</v>
      </c>
      <c r="C41841" t="s">
        <v>11941</v>
      </c>
      <c r="D41841" s="183" t="s">
        <v>15254</v>
      </c>
    </row>
    <row r="41842" spans="1:4">
      <c r="A41842">
        <v>11524</v>
      </c>
      <c r="B41842" t="s">
        <v>17927</v>
      </c>
      <c r="C41842" t="s">
        <v>11941</v>
      </c>
      <c r="D41842" s="183" t="s">
        <v>7070</v>
      </c>
    </row>
    <row r="41843" spans="1:4">
      <c r="A41843">
        <v>38168</v>
      </c>
      <c r="B41843" t="s">
        <v>17928</v>
      </c>
      <c r="C41843" t="s">
        <v>11941</v>
      </c>
      <c r="D41843" s="183" t="s">
        <v>17929</v>
      </c>
    </row>
    <row r="41844" spans="1:4">
      <c r="A41844">
        <v>13393</v>
      </c>
      <c r="B41844" t="s">
        <v>17930</v>
      </c>
      <c r="C41844" t="s">
        <v>11941</v>
      </c>
      <c r="D41844" s="183" t="s">
        <v>17931</v>
      </c>
    </row>
    <row r="41845" spans="1:4">
      <c r="A41845">
        <v>13395</v>
      </c>
      <c r="B41845" t="s">
        <v>17932</v>
      </c>
      <c r="C41845" t="s">
        <v>11941</v>
      </c>
      <c r="D41845" s="183" t="s">
        <v>17933</v>
      </c>
    </row>
    <row r="41846" spans="1:4">
      <c r="A41846">
        <v>12039</v>
      </c>
      <c r="B41846" t="s">
        <v>17934</v>
      </c>
      <c r="C41846" t="s">
        <v>11941</v>
      </c>
      <c r="D41846" s="183" t="s">
        <v>17935</v>
      </c>
    </row>
    <row r="41847" spans="1:4">
      <c r="A41847">
        <v>13396</v>
      </c>
      <c r="B41847" t="s">
        <v>17936</v>
      </c>
      <c r="C41847" t="s">
        <v>11941</v>
      </c>
      <c r="D41847" s="183" t="s">
        <v>17937</v>
      </c>
    </row>
    <row r="41848" spans="1:4">
      <c r="A41848">
        <v>13397</v>
      </c>
      <c r="B41848" t="s">
        <v>17938</v>
      </c>
      <c r="C41848" t="s">
        <v>11941</v>
      </c>
      <c r="D41848" s="183" t="s">
        <v>17939</v>
      </c>
    </row>
    <row r="41849" spans="1:4">
      <c r="A41849">
        <v>12041</v>
      </c>
      <c r="B41849" t="s">
        <v>17940</v>
      </c>
      <c r="C41849" t="s">
        <v>11941</v>
      </c>
      <c r="D41849" s="183" t="s">
        <v>17941</v>
      </c>
    </row>
    <row r="41850" spans="1:4">
      <c r="A41850">
        <v>12043</v>
      </c>
      <c r="B41850" t="s">
        <v>17942</v>
      </c>
      <c r="C41850" t="s">
        <v>11941</v>
      </c>
      <c r="D41850" s="183" t="s">
        <v>17943</v>
      </c>
    </row>
    <row r="41851" spans="1:4">
      <c r="A41851">
        <v>39762</v>
      </c>
      <c r="B41851" t="s">
        <v>17944</v>
      </c>
      <c r="C41851" t="s">
        <v>11941</v>
      </c>
      <c r="D41851" s="183" t="s">
        <v>17945</v>
      </c>
    </row>
    <row r="41852" spans="1:4">
      <c r="A41852">
        <v>12042</v>
      </c>
      <c r="B41852" t="s">
        <v>17946</v>
      </c>
      <c r="C41852" t="s">
        <v>11941</v>
      </c>
      <c r="D41852" s="183" t="s">
        <v>17947</v>
      </c>
    </row>
    <row r="41853" spans="1:4">
      <c r="A41853">
        <v>39763</v>
      </c>
      <c r="B41853" t="s">
        <v>17948</v>
      </c>
      <c r="C41853" t="s">
        <v>11941</v>
      </c>
      <c r="D41853" s="183" t="s">
        <v>17949</v>
      </c>
    </row>
    <row r="41854" spans="1:4">
      <c r="A41854">
        <v>39756</v>
      </c>
      <c r="B41854" t="s">
        <v>17950</v>
      </c>
      <c r="C41854" t="s">
        <v>11941</v>
      </c>
      <c r="D41854" s="183" t="s">
        <v>17951</v>
      </c>
    </row>
    <row r="41855" spans="1:4">
      <c r="A41855">
        <v>12038</v>
      </c>
      <c r="B41855" t="s">
        <v>17952</v>
      </c>
      <c r="C41855" t="s">
        <v>11941</v>
      </c>
      <c r="D41855" s="183" t="s">
        <v>17953</v>
      </c>
    </row>
    <row r="41856" spans="1:4">
      <c r="A41856">
        <v>12040</v>
      </c>
      <c r="B41856" t="s">
        <v>17954</v>
      </c>
      <c r="C41856" t="s">
        <v>11941</v>
      </c>
      <c r="D41856" s="183" t="s">
        <v>7672</v>
      </c>
    </row>
    <row r="41857" spans="1:4">
      <c r="A41857">
        <v>39757</v>
      </c>
      <c r="B41857" t="s">
        <v>17955</v>
      </c>
      <c r="C41857" t="s">
        <v>11941</v>
      </c>
      <c r="D41857" s="183" t="s">
        <v>17956</v>
      </c>
    </row>
    <row r="41858" spans="1:4">
      <c r="A41858">
        <v>39758</v>
      </c>
      <c r="B41858" t="s">
        <v>17957</v>
      </c>
      <c r="C41858" t="s">
        <v>11941</v>
      </c>
      <c r="D41858" s="183" t="s">
        <v>17958</v>
      </c>
    </row>
    <row r="41859" spans="1:4">
      <c r="A41859">
        <v>39759</v>
      </c>
      <c r="B41859" t="s">
        <v>17959</v>
      </c>
      <c r="C41859" t="s">
        <v>11941</v>
      </c>
      <c r="D41859" s="183" t="s">
        <v>17960</v>
      </c>
    </row>
    <row r="41860" spans="1:4">
      <c r="A41860">
        <v>39760</v>
      </c>
      <c r="B41860" t="s">
        <v>17961</v>
      </c>
      <c r="C41860" t="s">
        <v>11941</v>
      </c>
      <c r="D41860" s="183" t="s">
        <v>17962</v>
      </c>
    </row>
    <row r="41861" spans="1:4">
      <c r="A41861">
        <v>39761</v>
      </c>
      <c r="B41861" t="s">
        <v>17963</v>
      </c>
      <c r="C41861" t="s">
        <v>11941</v>
      </c>
      <c r="D41861" s="183" t="s">
        <v>17964</v>
      </c>
    </row>
    <row r="41862" spans="1:4">
      <c r="A41862">
        <v>39765</v>
      </c>
      <c r="B41862" t="s">
        <v>17965</v>
      </c>
      <c r="C41862" t="s">
        <v>11941</v>
      </c>
      <c r="D41862" s="183" t="s">
        <v>17966</v>
      </c>
    </row>
    <row r="41863" spans="1:4">
      <c r="A41863">
        <v>13399</v>
      </c>
      <c r="B41863" t="s">
        <v>17967</v>
      </c>
      <c r="C41863" t="s">
        <v>11941</v>
      </c>
      <c r="D41863" s="183" t="s">
        <v>17968</v>
      </c>
    </row>
    <row r="41864" spans="1:4">
      <c r="A41864">
        <v>39764</v>
      </c>
      <c r="B41864" t="s">
        <v>17969</v>
      </c>
      <c r="C41864" t="s">
        <v>11941</v>
      </c>
      <c r="D41864" s="183" t="s">
        <v>17970</v>
      </c>
    </row>
    <row r="41865" spans="1:4">
      <c r="A41865">
        <v>39805</v>
      </c>
      <c r="B41865" t="s">
        <v>17971</v>
      </c>
      <c r="C41865" t="s">
        <v>11941</v>
      </c>
      <c r="D41865" s="183" t="s">
        <v>17972</v>
      </c>
    </row>
    <row r="41866" spans="1:4">
      <c r="A41866">
        <v>39806</v>
      </c>
      <c r="B41866" t="s">
        <v>17973</v>
      </c>
      <c r="C41866" t="s">
        <v>11941</v>
      </c>
      <c r="D41866" s="183" t="s">
        <v>17974</v>
      </c>
    </row>
    <row r="41867" spans="1:4">
      <c r="A41867">
        <v>39807</v>
      </c>
      <c r="B41867" t="s">
        <v>17975</v>
      </c>
      <c r="C41867" t="s">
        <v>11941</v>
      </c>
      <c r="D41867" s="183" t="s">
        <v>17976</v>
      </c>
    </row>
    <row r="41868" spans="1:4">
      <c r="A41868">
        <v>39804</v>
      </c>
      <c r="B41868" t="s">
        <v>17977</v>
      </c>
      <c r="C41868" t="s">
        <v>11941</v>
      </c>
      <c r="D41868" s="183" t="s">
        <v>17978</v>
      </c>
    </row>
    <row r="41869" spans="1:4">
      <c r="A41869">
        <v>39796</v>
      </c>
      <c r="B41869" t="s">
        <v>17979</v>
      </c>
      <c r="C41869" t="s">
        <v>11941</v>
      </c>
      <c r="D41869" s="183" t="s">
        <v>17980</v>
      </c>
    </row>
    <row r="41870" spans="1:4">
      <c r="A41870">
        <v>39797</v>
      </c>
      <c r="B41870" t="s">
        <v>17981</v>
      </c>
      <c r="C41870" t="s">
        <v>11941</v>
      </c>
      <c r="D41870" s="183" t="s">
        <v>17982</v>
      </c>
    </row>
    <row r="41871" spans="1:4">
      <c r="A41871">
        <v>39798</v>
      </c>
      <c r="B41871" t="s">
        <v>17983</v>
      </c>
      <c r="C41871" t="s">
        <v>11941</v>
      </c>
      <c r="D41871" s="183" t="s">
        <v>17984</v>
      </c>
    </row>
    <row r="41872" spans="1:4">
      <c r="A41872">
        <v>39794</v>
      </c>
      <c r="B41872" t="s">
        <v>17985</v>
      </c>
      <c r="C41872" t="s">
        <v>11941</v>
      </c>
      <c r="D41872" s="183" t="s">
        <v>1250</v>
      </c>
    </row>
    <row r="41873" spans="1:4">
      <c r="A41873">
        <v>39795</v>
      </c>
      <c r="B41873" t="s">
        <v>17986</v>
      </c>
      <c r="C41873" t="s">
        <v>11941</v>
      </c>
      <c r="D41873" s="183" t="s">
        <v>17987</v>
      </c>
    </row>
    <row r="41874" spans="1:4">
      <c r="A41874">
        <v>39801</v>
      </c>
      <c r="B41874" t="s">
        <v>17988</v>
      </c>
      <c r="C41874" t="s">
        <v>11941</v>
      </c>
      <c r="D41874" s="183" t="s">
        <v>17989</v>
      </c>
    </row>
    <row r="41875" spans="1:4">
      <c r="A41875">
        <v>39802</v>
      </c>
      <c r="B41875" t="s">
        <v>17990</v>
      </c>
      <c r="C41875" t="s">
        <v>11941</v>
      </c>
      <c r="D41875" s="183" t="s">
        <v>17991</v>
      </c>
    </row>
    <row r="41876" spans="1:4">
      <c r="A41876">
        <v>39803</v>
      </c>
      <c r="B41876" t="s">
        <v>17992</v>
      </c>
      <c r="C41876" t="s">
        <v>11941</v>
      </c>
      <c r="D41876" s="183" t="s">
        <v>17993</v>
      </c>
    </row>
    <row r="41877" spans="1:4">
      <c r="A41877">
        <v>39799</v>
      </c>
      <c r="B41877" t="s">
        <v>17994</v>
      </c>
      <c r="C41877" t="s">
        <v>11941</v>
      </c>
      <c r="D41877" s="183" t="s">
        <v>8009</v>
      </c>
    </row>
    <row r="41878" spans="1:4">
      <c r="A41878">
        <v>39800</v>
      </c>
      <c r="B41878" t="s">
        <v>17995</v>
      </c>
      <c r="C41878" t="s">
        <v>11941</v>
      </c>
      <c r="D41878" s="183" t="s">
        <v>17996</v>
      </c>
    </row>
    <row r="41879" spans="1:4">
      <c r="A41879">
        <v>4224</v>
      </c>
      <c r="B41879" t="s">
        <v>17997</v>
      </c>
      <c r="C41879" t="s">
        <v>12032</v>
      </c>
      <c r="D41879" s="183" t="s">
        <v>14220</v>
      </c>
    </row>
    <row r="41880" spans="1:4">
      <c r="A41880">
        <v>21059</v>
      </c>
      <c r="B41880" t="s">
        <v>17998</v>
      </c>
      <c r="C41880" t="s">
        <v>11941</v>
      </c>
      <c r="D41880" s="183" t="s">
        <v>14435</v>
      </c>
    </row>
    <row r="41881" spans="1:4">
      <c r="A41881">
        <v>11234</v>
      </c>
      <c r="B41881" t="s">
        <v>17999</v>
      </c>
      <c r="C41881" t="s">
        <v>11941</v>
      </c>
      <c r="D41881" s="183" t="s">
        <v>18000</v>
      </c>
    </row>
    <row r="41882" spans="1:4">
      <c r="A41882">
        <v>21060</v>
      </c>
      <c r="B41882" t="s">
        <v>18001</v>
      </c>
      <c r="C41882" t="s">
        <v>11941</v>
      </c>
      <c r="D41882" s="183" t="s">
        <v>18002</v>
      </c>
    </row>
    <row r="41883" spans="1:4">
      <c r="A41883">
        <v>21061</v>
      </c>
      <c r="B41883" t="s">
        <v>18003</v>
      </c>
      <c r="C41883" t="s">
        <v>11941</v>
      </c>
      <c r="D41883" s="183" t="s">
        <v>18004</v>
      </c>
    </row>
    <row r="41884" spans="1:4">
      <c r="A41884">
        <v>21062</v>
      </c>
      <c r="B41884" t="s">
        <v>18005</v>
      </c>
      <c r="C41884" t="s">
        <v>11941</v>
      </c>
      <c r="D41884" s="183" t="s">
        <v>5389</v>
      </c>
    </row>
    <row r="41885" spans="1:4">
      <c r="A41885">
        <v>11708</v>
      </c>
      <c r="B41885" t="s">
        <v>18006</v>
      </c>
      <c r="C41885" t="s">
        <v>11941</v>
      </c>
      <c r="D41885" s="183" t="s">
        <v>503</v>
      </c>
    </row>
    <row r="41886" spans="1:4">
      <c r="A41886">
        <v>11709</v>
      </c>
      <c r="B41886" t="s">
        <v>18007</v>
      </c>
      <c r="C41886" t="s">
        <v>11941</v>
      </c>
      <c r="D41886" s="183" t="s">
        <v>18008</v>
      </c>
    </row>
    <row r="41887" spans="1:4">
      <c r="A41887">
        <v>11710</v>
      </c>
      <c r="B41887" t="s">
        <v>18009</v>
      </c>
      <c r="C41887" t="s">
        <v>11941</v>
      </c>
      <c r="D41887" s="183" t="s">
        <v>6598</v>
      </c>
    </row>
    <row r="41888" spans="1:4">
      <c r="A41888">
        <v>11707</v>
      </c>
      <c r="B41888" t="s">
        <v>18010</v>
      </c>
      <c r="C41888" t="s">
        <v>11941</v>
      </c>
      <c r="D41888" s="183" t="s">
        <v>4576</v>
      </c>
    </row>
    <row r="41889" spans="1:4">
      <c r="A41889">
        <v>11739</v>
      </c>
      <c r="B41889" t="s">
        <v>18011</v>
      </c>
      <c r="C41889" t="s">
        <v>11941</v>
      </c>
      <c r="D41889" s="183" t="s">
        <v>5238</v>
      </c>
    </row>
    <row r="41890" spans="1:4">
      <c r="A41890">
        <v>11711</v>
      </c>
      <c r="B41890" t="s">
        <v>18012</v>
      </c>
      <c r="C41890" t="s">
        <v>11941</v>
      </c>
      <c r="D41890" s="183" t="s">
        <v>1222</v>
      </c>
    </row>
    <row r="41891" spans="1:4">
      <c r="A41891">
        <v>5102</v>
      </c>
      <c r="B41891" t="s">
        <v>18013</v>
      </c>
      <c r="C41891" t="s">
        <v>11941</v>
      </c>
      <c r="D41891" s="183" t="s">
        <v>18014</v>
      </c>
    </row>
    <row r="41892" spans="1:4">
      <c r="A41892">
        <v>11741</v>
      </c>
      <c r="B41892" t="s">
        <v>18015</v>
      </c>
      <c r="C41892" t="s">
        <v>11941</v>
      </c>
      <c r="D41892" s="183" t="s">
        <v>4656</v>
      </c>
    </row>
    <row r="41893" spans="1:4">
      <c r="A41893">
        <v>11743</v>
      </c>
      <c r="B41893" t="s">
        <v>18016</v>
      </c>
      <c r="C41893" t="s">
        <v>11941</v>
      </c>
      <c r="D41893" s="183" t="s">
        <v>18017</v>
      </c>
    </row>
    <row r="41894" spans="1:4">
      <c r="A41894">
        <v>11745</v>
      </c>
      <c r="B41894" t="s">
        <v>18018</v>
      </c>
      <c r="C41894" t="s">
        <v>11941</v>
      </c>
      <c r="D41894" s="183" t="s">
        <v>7716</v>
      </c>
    </row>
    <row r="41895" spans="1:4">
      <c r="A41895">
        <v>25961</v>
      </c>
      <c r="B41895" t="s">
        <v>18019</v>
      </c>
      <c r="C41895" t="s">
        <v>11947</v>
      </c>
      <c r="D41895" s="183" t="s">
        <v>12591</v>
      </c>
    </row>
    <row r="41896" spans="1:4">
      <c r="A41896">
        <v>40985</v>
      </c>
      <c r="B41896" t="s">
        <v>18020</v>
      </c>
      <c r="C41896" t="s">
        <v>12216</v>
      </c>
      <c r="D41896" s="183" t="s">
        <v>12593</v>
      </c>
    </row>
    <row r="41897" spans="1:4">
      <c r="A41897">
        <v>1088</v>
      </c>
      <c r="B41897" t="s">
        <v>18021</v>
      </c>
      <c r="C41897" t="s">
        <v>11941</v>
      </c>
      <c r="D41897" s="183" t="s">
        <v>7227</v>
      </c>
    </row>
    <row r="41898" spans="1:4">
      <c r="A41898">
        <v>1087</v>
      </c>
      <c r="B41898" t="s">
        <v>18022</v>
      </c>
      <c r="C41898" t="s">
        <v>11941</v>
      </c>
      <c r="D41898" s="183" t="s">
        <v>18023</v>
      </c>
    </row>
    <row r="41899" spans="1:4">
      <c r="A41899">
        <v>38777</v>
      </c>
      <c r="B41899" t="s">
        <v>18024</v>
      </c>
      <c r="C41899" t="s">
        <v>11941</v>
      </c>
      <c r="D41899" s="183" t="s">
        <v>18025</v>
      </c>
    </row>
    <row r="41900" spans="1:4">
      <c r="A41900">
        <v>1086</v>
      </c>
      <c r="B41900" t="s">
        <v>18026</v>
      </c>
      <c r="C41900" t="s">
        <v>11941</v>
      </c>
      <c r="D41900" s="183" t="s">
        <v>17379</v>
      </c>
    </row>
    <row r="41901" spans="1:4">
      <c r="A41901">
        <v>1079</v>
      </c>
      <c r="B41901" t="s">
        <v>18027</v>
      </c>
      <c r="C41901" t="s">
        <v>11941</v>
      </c>
      <c r="D41901" s="183" t="s">
        <v>6151</v>
      </c>
    </row>
    <row r="41902" spans="1:4">
      <c r="A41902">
        <v>39374</v>
      </c>
      <c r="B41902" t="s">
        <v>18028</v>
      </c>
      <c r="C41902" t="s">
        <v>11941</v>
      </c>
      <c r="D41902" s="183" t="s">
        <v>1026</v>
      </c>
    </row>
    <row r="41903" spans="1:4">
      <c r="A41903">
        <v>1082</v>
      </c>
      <c r="B41903" t="s">
        <v>18029</v>
      </c>
      <c r="C41903" t="s">
        <v>11941</v>
      </c>
      <c r="D41903" s="183" t="s">
        <v>18030</v>
      </c>
    </row>
    <row r="41904" spans="1:4">
      <c r="A41904">
        <v>12316</v>
      </c>
      <c r="B41904" t="s">
        <v>18031</v>
      </c>
      <c r="C41904" t="s">
        <v>11941</v>
      </c>
      <c r="D41904" s="183" t="s">
        <v>18032</v>
      </c>
    </row>
    <row r="41905" spans="1:4">
      <c r="A41905">
        <v>12317</v>
      </c>
      <c r="B41905" t="s">
        <v>18033</v>
      </c>
      <c r="C41905" t="s">
        <v>11941</v>
      </c>
      <c r="D41905" s="183" t="s">
        <v>17978</v>
      </c>
    </row>
    <row r="41906" spans="1:4">
      <c r="A41906">
        <v>12318</v>
      </c>
      <c r="B41906" t="s">
        <v>18034</v>
      </c>
      <c r="C41906" t="s">
        <v>11941</v>
      </c>
      <c r="D41906" s="183" t="s">
        <v>18035</v>
      </c>
    </row>
    <row r="41907" spans="1:4">
      <c r="A41907">
        <v>5104</v>
      </c>
      <c r="B41907" t="s">
        <v>18036</v>
      </c>
      <c r="C41907" t="s">
        <v>12029</v>
      </c>
      <c r="D41907" s="183" t="s">
        <v>18037</v>
      </c>
    </row>
    <row r="41908" spans="1:4">
      <c r="A41908">
        <v>26023</v>
      </c>
      <c r="B41908" t="s">
        <v>18038</v>
      </c>
      <c r="C41908" t="s">
        <v>11941</v>
      </c>
      <c r="D41908" s="183" t="s">
        <v>18039</v>
      </c>
    </row>
    <row r="41909" spans="1:4">
      <c r="A41909">
        <v>2710</v>
      </c>
      <c r="B41909" t="s">
        <v>18040</v>
      </c>
      <c r="C41909" t="s">
        <v>11941</v>
      </c>
      <c r="D41909" s="183" t="s">
        <v>9475</v>
      </c>
    </row>
    <row r="41910" spans="1:4">
      <c r="A41910">
        <v>14575</v>
      </c>
      <c r="B41910" t="s">
        <v>18041</v>
      </c>
      <c r="C41910" t="s">
        <v>11941</v>
      </c>
      <c r="D41910" s="183" t="s">
        <v>18042</v>
      </c>
    </row>
    <row r="41911" spans="1:4">
      <c r="A41911">
        <v>20034</v>
      </c>
      <c r="B41911" t="s">
        <v>18043</v>
      </c>
      <c r="C41911" t="s">
        <v>11941</v>
      </c>
      <c r="D41911" s="183" t="s">
        <v>18044</v>
      </c>
    </row>
    <row r="41912" spans="1:4">
      <c r="A41912">
        <v>20036</v>
      </c>
      <c r="B41912" t="s">
        <v>18045</v>
      </c>
      <c r="C41912" t="s">
        <v>11941</v>
      </c>
      <c r="D41912" s="183" t="s">
        <v>18046</v>
      </c>
    </row>
    <row r="41913" spans="1:4">
      <c r="A41913">
        <v>20037</v>
      </c>
      <c r="B41913" t="s">
        <v>18047</v>
      </c>
      <c r="C41913" t="s">
        <v>11941</v>
      </c>
      <c r="D41913" s="183" t="s">
        <v>18048</v>
      </c>
    </row>
    <row r="41914" spans="1:4">
      <c r="A41914">
        <v>20043</v>
      </c>
      <c r="B41914" t="s">
        <v>18049</v>
      </c>
      <c r="C41914" t="s">
        <v>11941</v>
      </c>
      <c r="D41914" s="183" t="s">
        <v>14606</v>
      </c>
    </row>
    <row r="41915" spans="1:4">
      <c r="A41915">
        <v>20044</v>
      </c>
      <c r="B41915" t="s">
        <v>18050</v>
      </c>
      <c r="C41915" t="s">
        <v>11941</v>
      </c>
      <c r="D41915" s="183" t="s">
        <v>8959</v>
      </c>
    </row>
    <row r="41916" spans="1:4">
      <c r="A41916">
        <v>20042</v>
      </c>
      <c r="B41916" t="s">
        <v>18051</v>
      </c>
      <c r="C41916" t="s">
        <v>11941</v>
      </c>
      <c r="D41916" s="183" t="s">
        <v>2398</v>
      </c>
    </row>
    <row r="41917" spans="1:4">
      <c r="A41917">
        <v>20046</v>
      </c>
      <c r="B41917" t="s">
        <v>18052</v>
      </c>
      <c r="C41917" t="s">
        <v>11941</v>
      </c>
      <c r="D41917" s="183" t="s">
        <v>18053</v>
      </c>
    </row>
    <row r="41918" spans="1:4">
      <c r="A41918">
        <v>20047</v>
      </c>
      <c r="B41918" t="s">
        <v>18054</v>
      </c>
      <c r="C41918" t="s">
        <v>11941</v>
      </c>
      <c r="D41918" s="183" t="s">
        <v>18055</v>
      </c>
    </row>
    <row r="41919" spans="1:4">
      <c r="A41919">
        <v>20045</v>
      </c>
      <c r="B41919" t="s">
        <v>18056</v>
      </c>
      <c r="C41919" t="s">
        <v>11941</v>
      </c>
      <c r="D41919" s="183" t="s">
        <v>17461</v>
      </c>
    </row>
    <row r="41920" spans="1:4">
      <c r="A41920">
        <v>20972</v>
      </c>
      <c r="B41920" t="s">
        <v>18057</v>
      </c>
      <c r="C41920" t="s">
        <v>11941</v>
      </c>
      <c r="D41920" s="183" t="s">
        <v>18058</v>
      </c>
    </row>
    <row r="41921" spans="1:4">
      <c r="A41921">
        <v>20032</v>
      </c>
      <c r="B41921" t="s">
        <v>18059</v>
      </c>
      <c r="C41921" t="s">
        <v>11941</v>
      </c>
      <c r="D41921" s="183" t="s">
        <v>7444</v>
      </c>
    </row>
    <row r="41922" spans="1:4">
      <c r="A41922">
        <v>11321</v>
      </c>
      <c r="B41922" t="s">
        <v>18060</v>
      </c>
      <c r="C41922" t="s">
        <v>11941</v>
      </c>
      <c r="D41922" s="183" t="s">
        <v>7164</v>
      </c>
    </row>
    <row r="41923" spans="1:4">
      <c r="A41923">
        <v>11323</v>
      </c>
      <c r="B41923" t="s">
        <v>18061</v>
      </c>
      <c r="C41923" t="s">
        <v>11941</v>
      </c>
      <c r="D41923" s="183" t="s">
        <v>7101</v>
      </c>
    </row>
    <row r="41924" spans="1:4">
      <c r="A41924">
        <v>20327</v>
      </c>
      <c r="B41924" t="s">
        <v>18062</v>
      </c>
      <c r="C41924" t="s">
        <v>11941</v>
      </c>
      <c r="D41924" s="183" t="s">
        <v>2793</v>
      </c>
    </row>
    <row r="41925" spans="1:4">
      <c r="A41925">
        <v>25966</v>
      </c>
      <c r="B41925" t="s">
        <v>18063</v>
      </c>
      <c r="C41925" t="s">
        <v>12032</v>
      </c>
      <c r="D41925" s="183" t="s">
        <v>6953</v>
      </c>
    </row>
    <row r="41926" spans="1:4">
      <c r="A41926">
        <v>13390</v>
      </c>
      <c r="B41926" t="s">
        <v>18064</v>
      </c>
      <c r="C41926" t="s">
        <v>11941</v>
      </c>
      <c r="D41926" s="183" t="s">
        <v>18065</v>
      </c>
    </row>
    <row r="41927" spans="1:4">
      <c r="A41927">
        <v>6034</v>
      </c>
      <c r="B41927" t="s">
        <v>18066</v>
      </c>
      <c r="C41927" t="s">
        <v>11941</v>
      </c>
      <c r="D41927" s="183" t="s">
        <v>18067</v>
      </c>
    </row>
    <row r="41928" spans="1:4">
      <c r="A41928">
        <v>6036</v>
      </c>
      <c r="B41928" t="s">
        <v>18068</v>
      </c>
      <c r="C41928" t="s">
        <v>11941</v>
      </c>
      <c r="D41928" s="183" t="s">
        <v>1631</v>
      </c>
    </row>
    <row r="41929" spans="1:4">
      <c r="A41929">
        <v>6031</v>
      </c>
      <c r="B41929" t="s">
        <v>18069</v>
      </c>
      <c r="C41929" t="s">
        <v>11941</v>
      </c>
      <c r="D41929" s="183" t="s">
        <v>1656</v>
      </c>
    </row>
    <row r="41930" spans="1:4">
      <c r="A41930">
        <v>6029</v>
      </c>
      <c r="B41930" t="s">
        <v>18070</v>
      </c>
      <c r="C41930" t="s">
        <v>11941</v>
      </c>
      <c r="D41930" s="183" t="s">
        <v>1783</v>
      </c>
    </row>
    <row r="41931" spans="1:4">
      <c r="A41931">
        <v>6033</v>
      </c>
      <c r="B41931" t="s">
        <v>18071</v>
      </c>
      <c r="C41931" t="s">
        <v>11941</v>
      </c>
      <c r="D41931" s="183" t="s">
        <v>18072</v>
      </c>
    </row>
    <row r="41932" spans="1:4">
      <c r="A41932">
        <v>11672</v>
      </c>
      <c r="B41932" t="s">
        <v>18073</v>
      </c>
      <c r="C41932" t="s">
        <v>11941</v>
      </c>
      <c r="D41932" s="183" t="s">
        <v>5770</v>
      </c>
    </row>
    <row r="41933" spans="1:4">
      <c r="A41933">
        <v>11669</v>
      </c>
      <c r="B41933" t="s">
        <v>18074</v>
      </c>
      <c r="C41933" t="s">
        <v>11941</v>
      </c>
      <c r="D41933" s="183" t="s">
        <v>18075</v>
      </c>
    </row>
    <row r="41934" spans="1:4">
      <c r="A41934">
        <v>11670</v>
      </c>
      <c r="B41934" t="s">
        <v>18076</v>
      </c>
      <c r="C41934" t="s">
        <v>11941</v>
      </c>
      <c r="D41934" s="183" t="s">
        <v>2019</v>
      </c>
    </row>
    <row r="41935" spans="1:4">
      <c r="A41935">
        <v>20055</v>
      </c>
      <c r="B41935" t="s">
        <v>18077</v>
      </c>
      <c r="C41935" t="s">
        <v>11941</v>
      </c>
      <c r="D41935" s="183" t="s">
        <v>18078</v>
      </c>
    </row>
    <row r="41936" spans="1:4">
      <c r="A41936">
        <v>11671</v>
      </c>
      <c r="B41936" t="s">
        <v>18079</v>
      </c>
      <c r="C41936" t="s">
        <v>11941</v>
      </c>
      <c r="D41936" s="183" t="s">
        <v>4226</v>
      </c>
    </row>
    <row r="41937" spans="1:4">
      <c r="A41937">
        <v>6032</v>
      </c>
      <c r="B41937" t="s">
        <v>18080</v>
      </c>
      <c r="C41937" t="s">
        <v>11941</v>
      </c>
      <c r="D41937" s="183" t="s">
        <v>14671</v>
      </c>
    </row>
    <row r="41938" spans="1:4">
      <c r="A41938">
        <v>11673</v>
      </c>
      <c r="B41938" t="s">
        <v>18081</v>
      </c>
      <c r="C41938" t="s">
        <v>11941</v>
      </c>
      <c r="D41938" s="183" t="s">
        <v>11640</v>
      </c>
    </row>
    <row r="41939" spans="1:4">
      <c r="A41939">
        <v>11674</v>
      </c>
      <c r="B41939" t="s">
        <v>18082</v>
      </c>
      <c r="C41939" t="s">
        <v>11941</v>
      </c>
      <c r="D41939" s="183" t="s">
        <v>13657</v>
      </c>
    </row>
    <row r="41940" spans="1:4">
      <c r="A41940">
        <v>11675</v>
      </c>
      <c r="B41940" t="s">
        <v>18083</v>
      </c>
      <c r="C41940" t="s">
        <v>11941</v>
      </c>
      <c r="D41940" s="183" t="s">
        <v>14623</v>
      </c>
    </row>
    <row r="41941" spans="1:4">
      <c r="A41941">
        <v>11676</v>
      </c>
      <c r="B41941" t="s">
        <v>18084</v>
      </c>
      <c r="C41941" t="s">
        <v>11941</v>
      </c>
      <c r="D41941" s="183" t="s">
        <v>18085</v>
      </c>
    </row>
    <row r="41942" spans="1:4">
      <c r="A41942">
        <v>11677</v>
      </c>
      <c r="B41942" t="s">
        <v>18086</v>
      </c>
      <c r="C41942" t="s">
        <v>11941</v>
      </c>
      <c r="D41942" s="183" t="s">
        <v>18087</v>
      </c>
    </row>
    <row r="41943" spans="1:4">
      <c r="A41943">
        <v>11678</v>
      </c>
      <c r="B41943" t="s">
        <v>18088</v>
      </c>
      <c r="C41943" t="s">
        <v>11941</v>
      </c>
      <c r="D41943" s="183" t="s">
        <v>18089</v>
      </c>
    </row>
    <row r="41944" spans="1:4">
      <c r="A41944">
        <v>6038</v>
      </c>
      <c r="B41944" t="s">
        <v>18090</v>
      </c>
      <c r="C41944" t="s">
        <v>11941</v>
      </c>
      <c r="D41944" s="183" t="s">
        <v>18091</v>
      </c>
    </row>
    <row r="41945" spans="1:4">
      <c r="A41945">
        <v>11718</v>
      </c>
      <c r="B41945" t="s">
        <v>18092</v>
      </c>
      <c r="C41945" t="s">
        <v>11941</v>
      </c>
      <c r="D41945" s="183" t="s">
        <v>16380</v>
      </c>
    </row>
    <row r="41946" spans="1:4">
      <c r="A41946">
        <v>6037</v>
      </c>
      <c r="B41946" t="s">
        <v>18093</v>
      </c>
      <c r="C41946" t="s">
        <v>11941</v>
      </c>
      <c r="D41946" s="183" t="s">
        <v>16792</v>
      </c>
    </row>
    <row r="41947" spans="1:4">
      <c r="A41947">
        <v>11719</v>
      </c>
      <c r="B41947" t="s">
        <v>18094</v>
      </c>
      <c r="C41947" t="s">
        <v>11941</v>
      </c>
      <c r="D41947" s="183" t="s">
        <v>18095</v>
      </c>
    </row>
    <row r="41948" spans="1:4">
      <c r="A41948">
        <v>6019</v>
      </c>
      <c r="B41948" t="s">
        <v>18096</v>
      </c>
      <c r="C41948" t="s">
        <v>11941</v>
      </c>
      <c r="D41948" s="183" t="s">
        <v>11330</v>
      </c>
    </row>
    <row r="41949" spans="1:4">
      <c r="A41949">
        <v>6010</v>
      </c>
      <c r="B41949" t="s">
        <v>18097</v>
      </c>
      <c r="C41949" t="s">
        <v>11941</v>
      </c>
      <c r="D41949" s="183" t="s">
        <v>18098</v>
      </c>
    </row>
    <row r="41950" spans="1:4">
      <c r="A41950">
        <v>6017</v>
      </c>
      <c r="B41950" t="s">
        <v>18099</v>
      </c>
      <c r="C41950" t="s">
        <v>11941</v>
      </c>
      <c r="D41950" s="183" t="s">
        <v>18100</v>
      </c>
    </row>
    <row r="41951" spans="1:4">
      <c r="A41951">
        <v>6020</v>
      </c>
      <c r="B41951" t="s">
        <v>18101</v>
      </c>
      <c r="C41951" t="s">
        <v>11941</v>
      </c>
      <c r="D41951" s="183" t="s">
        <v>18102</v>
      </c>
    </row>
    <row r="41952" spans="1:4">
      <c r="A41952">
        <v>6028</v>
      </c>
      <c r="B41952" t="s">
        <v>18103</v>
      </c>
      <c r="C41952" t="s">
        <v>11941</v>
      </c>
      <c r="D41952" s="183" t="s">
        <v>18104</v>
      </c>
    </row>
    <row r="41953" spans="1:4">
      <c r="A41953">
        <v>6011</v>
      </c>
      <c r="B41953" t="s">
        <v>18105</v>
      </c>
      <c r="C41953" t="s">
        <v>11941</v>
      </c>
      <c r="D41953" s="183" t="s">
        <v>18106</v>
      </c>
    </row>
    <row r="41954" spans="1:4">
      <c r="A41954">
        <v>6012</v>
      </c>
      <c r="B41954" t="s">
        <v>18107</v>
      </c>
      <c r="C41954" t="s">
        <v>11941</v>
      </c>
      <c r="D41954" s="183" t="s">
        <v>18108</v>
      </c>
    </row>
    <row r="41955" spans="1:4">
      <c r="A41955">
        <v>6016</v>
      </c>
      <c r="B41955" t="s">
        <v>18109</v>
      </c>
      <c r="C41955" t="s">
        <v>11941</v>
      </c>
      <c r="D41955" s="183" t="s">
        <v>5518</v>
      </c>
    </row>
    <row r="41956" spans="1:4">
      <c r="A41956">
        <v>6027</v>
      </c>
      <c r="B41956" t="s">
        <v>18110</v>
      </c>
      <c r="C41956" t="s">
        <v>11941</v>
      </c>
      <c r="D41956" s="183" t="s">
        <v>18111</v>
      </c>
    </row>
    <row r="41957" spans="1:4">
      <c r="A41957">
        <v>6013</v>
      </c>
      <c r="B41957" t="s">
        <v>18112</v>
      </c>
      <c r="C41957" t="s">
        <v>11941</v>
      </c>
      <c r="D41957" s="183" t="s">
        <v>1598</v>
      </c>
    </row>
    <row r="41958" spans="1:4">
      <c r="A41958">
        <v>6015</v>
      </c>
      <c r="B41958" t="s">
        <v>18113</v>
      </c>
      <c r="C41958" t="s">
        <v>11941</v>
      </c>
      <c r="D41958" s="183" t="s">
        <v>18114</v>
      </c>
    </row>
    <row r="41959" spans="1:4">
      <c r="A41959">
        <v>6014</v>
      </c>
      <c r="B41959" t="s">
        <v>18115</v>
      </c>
      <c r="C41959" t="s">
        <v>11941</v>
      </c>
      <c r="D41959" s="183" t="s">
        <v>18116</v>
      </c>
    </row>
    <row r="41960" spans="1:4">
      <c r="A41960">
        <v>6006</v>
      </c>
      <c r="B41960" t="s">
        <v>18117</v>
      </c>
      <c r="C41960" t="s">
        <v>11941</v>
      </c>
      <c r="D41960" s="183" t="s">
        <v>13526</v>
      </c>
    </row>
    <row r="41961" spans="1:4">
      <c r="A41961">
        <v>6005</v>
      </c>
      <c r="B41961" t="s">
        <v>18118</v>
      </c>
      <c r="C41961" t="s">
        <v>11941</v>
      </c>
      <c r="D41961" s="183" t="s">
        <v>18119</v>
      </c>
    </row>
    <row r="41962" spans="1:4">
      <c r="A41962">
        <v>11756</v>
      </c>
      <c r="B41962" t="s">
        <v>18120</v>
      </c>
      <c r="C41962" t="s">
        <v>11941</v>
      </c>
      <c r="D41962" s="183" t="s">
        <v>6468</v>
      </c>
    </row>
    <row r="41963" spans="1:4">
      <c r="A41963">
        <v>10904</v>
      </c>
      <c r="B41963" t="s">
        <v>18121</v>
      </c>
      <c r="C41963" t="s">
        <v>11941</v>
      </c>
      <c r="D41963" s="183" t="s">
        <v>18122</v>
      </c>
    </row>
    <row r="41964" spans="1:4">
      <c r="A41964">
        <v>11752</v>
      </c>
      <c r="B41964" t="s">
        <v>18123</v>
      </c>
      <c r="C41964" t="s">
        <v>11941</v>
      </c>
      <c r="D41964" s="183" t="s">
        <v>10841</v>
      </c>
    </row>
    <row r="41965" spans="1:4">
      <c r="A41965">
        <v>11753</v>
      </c>
      <c r="B41965" t="s">
        <v>18124</v>
      </c>
      <c r="C41965" t="s">
        <v>11941</v>
      </c>
      <c r="D41965" s="183" t="s">
        <v>11692</v>
      </c>
    </row>
    <row r="41966" spans="1:4">
      <c r="A41966">
        <v>6021</v>
      </c>
      <c r="B41966" t="s">
        <v>18125</v>
      </c>
      <c r="C41966" t="s">
        <v>11941</v>
      </c>
      <c r="D41966" s="183" t="s">
        <v>18126</v>
      </c>
    </row>
    <row r="41967" spans="1:4">
      <c r="A41967">
        <v>6024</v>
      </c>
      <c r="B41967" t="s">
        <v>18127</v>
      </c>
      <c r="C41967" t="s">
        <v>11941</v>
      </c>
      <c r="D41967" s="183" t="s">
        <v>18128</v>
      </c>
    </row>
    <row r="41968" spans="1:4">
      <c r="A41968">
        <v>38379</v>
      </c>
      <c r="B41968" t="s">
        <v>18129</v>
      </c>
      <c r="C41968" t="s">
        <v>11964</v>
      </c>
      <c r="D41968" s="183" t="s">
        <v>18130</v>
      </c>
    </row>
    <row r="41969" spans="1:4">
      <c r="A41969">
        <v>13897</v>
      </c>
      <c r="B41969" t="s">
        <v>18131</v>
      </c>
      <c r="C41969" t="s">
        <v>11941</v>
      </c>
      <c r="D41969" s="183" t="s">
        <v>18132</v>
      </c>
    </row>
    <row r="41970" spans="1:4">
      <c r="A41970">
        <v>10640</v>
      </c>
      <c r="B41970" t="s">
        <v>18133</v>
      </c>
      <c r="C41970" t="s">
        <v>11941</v>
      </c>
      <c r="D41970" s="183" t="s">
        <v>18134</v>
      </c>
    </row>
    <row r="41971" spans="1:4">
      <c r="A41971">
        <v>11086</v>
      </c>
      <c r="B41971" t="s">
        <v>18135</v>
      </c>
      <c r="C41971" t="s">
        <v>12212</v>
      </c>
      <c r="D41971" s="183" t="s">
        <v>18136</v>
      </c>
    </row>
    <row r="41972" spans="1:4">
      <c r="A41972">
        <v>34356</v>
      </c>
      <c r="B41972" t="s">
        <v>18137</v>
      </c>
      <c r="C41972" t="s">
        <v>12029</v>
      </c>
      <c r="D41972" s="183" t="s">
        <v>2549</v>
      </c>
    </row>
    <row r="41973" spans="1:4">
      <c r="A41973">
        <v>34357</v>
      </c>
      <c r="B41973" t="s">
        <v>18138</v>
      </c>
      <c r="C41973" t="s">
        <v>12029</v>
      </c>
      <c r="D41973" s="183" t="s">
        <v>673</v>
      </c>
    </row>
    <row r="41974" spans="1:4">
      <c r="A41974">
        <v>37329</v>
      </c>
      <c r="B41974" t="s">
        <v>18139</v>
      </c>
      <c r="C41974" t="s">
        <v>12029</v>
      </c>
      <c r="D41974" s="183" t="s">
        <v>18140</v>
      </c>
    </row>
    <row r="41975" spans="1:4">
      <c r="A41975">
        <v>37398</v>
      </c>
      <c r="B41975" t="s">
        <v>18141</v>
      </c>
      <c r="C41975" t="s">
        <v>12029</v>
      </c>
      <c r="D41975" s="183" t="s">
        <v>18142</v>
      </c>
    </row>
    <row r="41976" spans="1:4">
      <c r="A41976">
        <v>2510</v>
      </c>
      <c r="B41976" t="s">
        <v>18143</v>
      </c>
      <c r="C41976" t="s">
        <v>11941</v>
      </c>
      <c r="D41976" s="183" t="s">
        <v>5425</v>
      </c>
    </row>
    <row r="41977" spans="1:4">
      <c r="A41977">
        <v>12359</v>
      </c>
      <c r="B41977" t="s">
        <v>18144</v>
      </c>
      <c r="C41977" t="s">
        <v>11941</v>
      </c>
      <c r="D41977" s="183" t="s">
        <v>18145</v>
      </c>
    </row>
    <row r="41978" spans="1:4">
      <c r="A41978">
        <v>5320</v>
      </c>
      <c r="B41978" t="s">
        <v>18146</v>
      </c>
      <c r="C41978" t="s">
        <v>12032</v>
      </c>
      <c r="D41978" s="183" t="s">
        <v>16488</v>
      </c>
    </row>
    <row r="41979" spans="1:4">
      <c r="A41979">
        <v>7353</v>
      </c>
      <c r="B41979" t="s">
        <v>18147</v>
      </c>
      <c r="C41979" t="s">
        <v>12032</v>
      </c>
      <c r="D41979" s="183" t="s">
        <v>18148</v>
      </c>
    </row>
    <row r="41980" spans="1:4">
      <c r="A41980">
        <v>36144</v>
      </c>
      <c r="B41980" t="s">
        <v>18149</v>
      </c>
      <c r="C41980" t="s">
        <v>11941</v>
      </c>
      <c r="D41980" s="183" t="s">
        <v>787</v>
      </c>
    </row>
    <row r="41981" spans="1:4">
      <c r="A41981">
        <v>10518</v>
      </c>
      <c r="B41981" t="s">
        <v>18150</v>
      </c>
      <c r="C41981" t="s">
        <v>11941</v>
      </c>
      <c r="D41981" s="183" t="s">
        <v>12314</v>
      </c>
    </row>
    <row r="41982" spans="1:4">
      <c r="A41982">
        <v>36530</v>
      </c>
      <c r="B41982" t="s">
        <v>18151</v>
      </c>
      <c r="C41982" t="s">
        <v>11941</v>
      </c>
      <c r="D41982" s="183" t="s">
        <v>18152</v>
      </c>
    </row>
    <row r="41983" spans="1:4">
      <c r="A41983">
        <v>6046</v>
      </c>
      <c r="B41983" t="s">
        <v>18153</v>
      </c>
      <c r="C41983" t="s">
        <v>11941</v>
      </c>
      <c r="D41983" s="183" t="s">
        <v>18154</v>
      </c>
    </row>
    <row r="41984" spans="1:4">
      <c r="A41984">
        <v>36531</v>
      </c>
      <c r="B41984" t="s">
        <v>18155</v>
      </c>
      <c r="C41984" t="s">
        <v>11941</v>
      </c>
      <c r="D41984" s="183" t="s">
        <v>18156</v>
      </c>
    </row>
    <row r="41985" spans="1:4">
      <c r="A41985">
        <v>34684</v>
      </c>
      <c r="B41985" t="s">
        <v>18157</v>
      </c>
      <c r="C41985" t="s">
        <v>11944</v>
      </c>
      <c r="D41985" s="183" t="s">
        <v>18158</v>
      </c>
    </row>
    <row r="41986" spans="1:4">
      <c r="A41986">
        <v>34683</v>
      </c>
      <c r="B41986" t="s">
        <v>18159</v>
      </c>
      <c r="C41986" t="s">
        <v>11944</v>
      </c>
      <c r="D41986" s="183" t="s">
        <v>18160</v>
      </c>
    </row>
    <row r="41987" spans="1:4">
      <c r="A41987">
        <v>533</v>
      </c>
      <c r="B41987" t="s">
        <v>18161</v>
      </c>
      <c r="C41987" t="s">
        <v>11944</v>
      </c>
      <c r="D41987" s="183" t="s">
        <v>18162</v>
      </c>
    </row>
    <row r="41988" spans="1:4">
      <c r="A41988">
        <v>10515</v>
      </c>
      <c r="B41988" t="s">
        <v>18163</v>
      </c>
      <c r="C41988" t="s">
        <v>11944</v>
      </c>
      <c r="D41988" s="183" t="s">
        <v>18164</v>
      </c>
    </row>
    <row r="41989" spans="1:4">
      <c r="A41989">
        <v>536</v>
      </c>
      <c r="B41989" t="s">
        <v>18165</v>
      </c>
      <c r="C41989" t="s">
        <v>11944</v>
      </c>
      <c r="D41989" s="183" t="s">
        <v>18166</v>
      </c>
    </row>
    <row r="41990" spans="1:4">
      <c r="A41990">
        <v>153</v>
      </c>
      <c r="B41990" t="s">
        <v>18167</v>
      </c>
      <c r="C41990" t="s">
        <v>12032</v>
      </c>
      <c r="D41990" s="183" t="s">
        <v>18168</v>
      </c>
    </row>
    <row r="41991" spans="1:4">
      <c r="A41991">
        <v>34682</v>
      </c>
      <c r="B41991" t="s">
        <v>18169</v>
      </c>
      <c r="C41991" t="s">
        <v>11944</v>
      </c>
      <c r="D41991" s="183" t="s">
        <v>18170</v>
      </c>
    </row>
    <row r="41992" spans="1:4">
      <c r="A41992">
        <v>20205</v>
      </c>
      <c r="B41992" t="s">
        <v>18171</v>
      </c>
      <c r="C41992" t="s">
        <v>11964</v>
      </c>
      <c r="D41992" s="183" t="s">
        <v>13606</v>
      </c>
    </row>
    <row r="41993" spans="1:4">
      <c r="A41993">
        <v>4412</v>
      </c>
      <c r="B41993" t="s">
        <v>18172</v>
      </c>
      <c r="C41993" t="s">
        <v>11964</v>
      </c>
      <c r="D41993" s="183" t="s">
        <v>1868</v>
      </c>
    </row>
    <row r="41994" spans="1:4">
      <c r="A41994">
        <v>4408</v>
      </c>
      <c r="B41994" t="s">
        <v>18173</v>
      </c>
      <c r="C41994" t="s">
        <v>11964</v>
      </c>
      <c r="D41994" s="183" t="s">
        <v>18174</v>
      </c>
    </row>
    <row r="41995" spans="1:4">
      <c r="A41995">
        <v>4505</v>
      </c>
      <c r="B41995" t="s">
        <v>18175</v>
      </c>
      <c r="C41995" t="s">
        <v>11964</v>
      </c>
      <c r="D41995" s="183" t="s">
        <v>2511</v>
      </c>
    </row>
    <row r="41996" spans="1:4">
      <c r="A41996">
        <v>10559</v>
      </c>
      <c r="B41996" t="s">
        <v>18176</v>
      </c>
      <c r="C41996" t="s">
        <v>11941</v>
      </c>
      <c r="D41996" s="183" t="s">
        <v>18177</v>
      </c>
    </row>
    <row r="41997" spans="1:4">
      <c r="A41997">
        <v>10664</v>
      </c>
      <c r="B41997" t="s">
        <v>18178</v>
      </c>
      <c r="C41997" t="s">
        <v>11941</v>
      </c>
      <c r="D41997" s="183" t="s">
        <v>18179</v>
      </c>
    </row>
    <row r="41998" spans="1:4">
      <c r="A41998">
        <v>36250</v>
      </c>
      <c r="B41998" t="s">
        <v>18180</v>
      </c>
      <c r="C41998" t="s">
        <v>11964</v>
      </c>
      <c r="D41998" s="183" t="s">
        <v>673</v>
      </c>
    </row>
    <row r="41999" spans="1:4">
      <c r="A41999">
        <v>10857</v>
      </c>
      <c r="B41999" t="s">
        <v>18181</v>
      </c>
      <c r="C41999" t="s">
        <v>11964</v>
      </c>
      <c r="D41999" s="183" t="s">
        <v>7991</v>
      </c>
    </row>
    <row r="42000" spans="1:4">
      <c r="A42000">
        <v>4803</v>
      </c>
      <c r="B42000" t="s">
        <v>18182</v>
      </c>
      <c r="C42000" t="s">
        <v>11964</v>
      </c>
      <c r="D42000" s="183" t="s">
        <v>8219</v>
      </c>
    </row>
    <row r="42001" spans="1:4">
      <c r="A42001">
        <v>6186</v>
      </c>
      <c r="B42001" t="s">
        <v>18183</v>
      </c>
      <c r="C42001" t="s">
        <v>11964</v>
      </c>
      <c r="D42001" s="183" t="s">
        <v>5252</v>
      </c>
    </row>
    <row r="42002" spans="1:4">
      <c r="A42002">
        <v>4829</v>
      </c>
      <c r="B42002" t="s">
        <v>18184</v>
      </c>
      <c r="C42002" t="s">
        <v>11964</v>
      </c>
      <c r="D42002" s="183" t="s">
        <v>18185</v>
      </c>
    </row>
    <row r="42003" spans="1:4">
      <c r="A42003">
        <v>39829</v>
      </c>
      <c r="B42003" t="s">
        <v>18186</v>
      </c>
      <c r="C42003" t="s">
        <v>11964</v>
      </c>
      <c r="D42003" s="183" t="s">
        <v>18187</v>
      </c>
    </row>
    <row r="42004" spans="1:4">
      <c r="A42004">
        <v>20231</v>
      </c>
      <c r="B42004" t="s">
        <v>18188</v>
      </c>
      <c r="C42004" t="s">
        <v>11964</v>
      </c>
      <c r="D42004" s="183" t="s">
        <v>18189</v>
      </c>
    </row>
    <row r="42005" spans="1:4">
      <c r="A42005">
        <v>4804</v>
      </c>
      <c r="B42005" t="s">
        <v>18190</v>
      </c>
      <c r="C42005" t="s">
        <v>11964</v>
      </c>
      <c r="D42005" s="183" t="s">
        <v>8005</v>
      </c>
    </row>
    <row r="42006" spans="1:4">
      <c r="A42006">
        <v>34680</v>
      </c>
      <c r="B42006" t="s">
        <v>18191</v>
      </c>
      <c r="C42006" t="s">
        <v>11964</v>
      </c>
      <c r="D42006" s="183" t="s">
        <v>2659</v>
      </c>
    </row>
    <row r="42007" spans="1:4">
      <c r="A42007">
        <v>11573</v>
      </c>
      <c r="B42007" t="s">
        <v>18192</v>
      </c>
      <c r="C42007" t="s">
        <v>11941</v>
      </c>
      <c r="D42007" s="183" t="s">
        <v>5315</v>
      </c>
    </row>
    <row r="42008" spans="1:4">
      <c r="A42008">
        <v>38401</v>
      </c>
      <c r="B42008" t="s">
        <v>18193</v>
      </c>
      <c r="C42008" t="s">
        <v>11941</v>
      </c>
      <c r="D42008" s="183" t="s">
        <v>18194</v>
      </c>
    </row>
    <row r="42009" spans="1:4">
      <c r="A42009">
        <v>38179</v>
      </c>
      <c r="B42009" t="s">
        <v>18195</v>
      </c>
      <c r="C42009" t="s">
        <v>11941</v>
      </c>
      <c r="D42009" s="183" t="s">
        <v>18196</v>
      </c>
    </row>
    <row r="42010" spans="1:4">
      <c r="A42010">
        <v>11575</v>
      </c>
      <c r="B42010" t="s">
        <v>18197</v>
      </c>
      <c r="C42010" t="s">
        <v>11941</v>
      </c>
      <c r="D42010" s="183" t="s">
        <v>14400</v>
      </c>
    </row>
    <row r="42011" spans="1:4">
      <c r="A42011">
        <v>20256</v>
      </c>
      <c r="B42011" t="s">
        <v>18198</v>
      </c>
      <c r="C42011" t="s">
        <v>11941</v>
      </c>
      <c r="D42011" s="183" t="s">
        <v>1686</v>
      </c>
    </row>
    <row r="42012" spans="1:4">
      <c r="A42012">
        <v>14511</v>
      </c>
      <c r="B42012" t="s">
        <v>18199</v>
      </c>
      <c r="C42012" t="s">
        <v>11941</v>
      </c>
      <c r="D42012" s="183" t="s">
        <v>18200</v>
      </c>
    </row>
    <row r="42013" spans="1:4">
      <c r="A42013">
        <v>10642</v>
      </c>
      <c r="B42013" t="s">
        <v>18201</v>
      </c>
      <c r="C42013" t="s">
        <v>11941</v>
      </c>
      <c r="D42013" s="183" t="s">
        <v>18202</v>
      </c>
    </row>
    <row r="42014" spans="1:4">
      <c r="A42014">
        <v>14489</v>
      </c>
      <c r="B42014" t="s">
        <v>18203</v>
      </c>
      <c r="C42014" t="s">
        <v>11941</v>
      </c>
      <c r="D42014" s="183" t="s">
        <v>18204</v>
      </c>
    </row>
    <row r="42015" spans="1:4">
      <c r="A42015">
        <v>14513</v>
      </c>
      <c r="B42015" t="s">
        <v>18205</v>
      </c>
      <c r="C42015" t="s">
        <v>11941</v>
      </c>
      <c r="D42015" s="183" t="s">
        <v>18206</v>
      </c>
    </row>
    <row r="42016" spans="1:4">
      <c r="A42016">
        <v>13600</v>
      </c>
      <c r="B42016" t="s">
        <v>18207</v>
      </c>
      <c r="C42016" t="s">
        <v>11941</v>
      </c>
      <c r="D42016" s="183" t="s">
        <v>18208</v>
      </c>
    </row>
    <row r="42017" spans="1:4">
      <c r="A42017">
        <v>10646</v>
      </c>
      <c r="B42017" t="s">
        <v>18209</v>
      </c>
      <c r="C42017" t="s">
        <v>11941</v>
      </c>
      <c r="D42017" s="183" t="s">
        <v>18210</v>
      </c>
    </row>
    <row r="42018" spans="1:4">
      <c r="A42018">
        <v>6070</v>
      </c>
      <c r="B42018" t="s">
        <v>18211</v>
      </c>
      <c r="C42018" t="s">
        <v>11941</v>
      </c>
      <c r="D42018" s="183" t="s">
        <v>18212</v>
      </c>
    </row>
    <row r="42019" spans="1:4">
      <c r="A42019">
        <v>6069</v>
      </c>
      <c r="B42019" t="s">
        <v>18213</v>
      </c>
      <c r="C42019" t="s">
        <v>11941</v>
      </c>
      <c r="D42019" s="183" t="s">
        <v>18214</v>
      </c>
    </row>
    <row r="42020" spans="1:4">
      <c r="A42020">
        <v>14626</v>
      </c>
      <c r="B42020" t="s">
        <v>18215</v>
      </c>
      <c r="C42020" t="s">
        <v>11941</v>
      </c>
      <c r="D42020" s="183" t="s">
        <v>18216</v>
      </c>
    </row>
    <row r="42021" spans="1:4">
      <c r="A42021">
        <v>6067</v>
      </c>
      <c r="B42021" t="s">
        <v>18217</v>
      </c>
      <c r="C42021" t="s">
        <v>11941</v>
      </c>
      <c r="D42021" s="183" t="s">
        <v>18218</v>
      </c>
    </row>
    <row r="42022" spans="1:4">
      <c r="A42022">
        <v>38393</v>
      </c>
      <c r="B42022" t="s">
        <v>18219</v>
      </c>
      <c r="C42022" t="s">
        <v>11941</v>
      </c>
      <c r="D42022" s="183" t="s">
        <v>13018</v>
      </c>
    </row>
    <row r="42023" spans="1:4">
      <c r="A42023">
        <v>38390</v>
      </c>
      <c r="B42023" t="s">
        <v>18220</v>
      </c>
      <c r="C42023" t="s">
        <v>11941</v>
      </c>
      <c r="D42023" s="183" t="s">
        <v>18221</v>
      </c>
    </row>
    <row r="42024" spans="1:4">
      <c r="A42024">
        <v>36532</v>
      </c>
      <c r="B42024" t="s">
        <v>18222</v>
      </c>
      <c r="C42024" t="s">
        <v>11941</v>
      </c>
      <c r="D42024" s="183" t="s">
        <v>18223</v>
      </c>
    </row>
    <row r="42025" spans="1:4">
      <c r="A42025">
        <v>11578</v>
      </c>
      <c r="B42025" t="s">
        <v>18224</v>
      </c>
      <c r="C42025" t="s">
        <v>11941</v>
      </c>
      <c r="D42025" s="183" t="s">
        <v>18225</v>
      </c>
    </row>
    <row r="42026" spans="1:4">
      <c r="A42026">
        <v>11577</v>
      </c>
      <c r="B42026" t="s">
        <v>18226</v>
      </c>
      <c r="C42026" t="s">
        <v>11941</v>
      </c>
      <c r="D42026" s="183" t="s">
        <v>7716</v>
      </c>
    </row>
    <row r="42027" spans="1:4">
      <c r="A42027">
        <v>42432</v>
      </c>
      <c r="B42027" t="s">
        <v>18227</v>
      </c>
      <c r="C42027" t="s">
        <v>11941</v>
      </c>
      <c r="D42027" s="183" t="s">
        <v>18228</v>
      </c>
    </row>
    <row r="42028" spans="1:4">
      <c r="A42028">
        <v>42437</v>
      </c>
      <c r="B42028" t="s">
        <v>18229</v>
      </c>
      <c r="C42028" t="s">
        <v>11941</v>
      </c>
      <c r="D42028" s="183" t="s">
        <v>18230</v>
      </c>
    </row>
    <row r="42029" spans="1:4">
      <c r="A42029">
        <v>1116</v>
      </c>
      <c r="B42029" t="s">
        <v>18231</v>
      </c>
      <c r="C42029" t="s">
        <v>11964</v>
      </c>
      <c r="D42029" s="183" t="s">
        <v>13535</v>
      </c>
    </row>
    <row r="42030" spans="1:4">
      <c r="A42030">
        <v>1115</v>
      </c>
      <c r="B42030" t="s">
        <v>18232</v>
      </c>
      <c r="C42030" t="s">
        <v>11964</v>
      </c>
      <c r="D42030" s="183" t="s">
        <v>7881</v>
      </c>
    </row>
    <row r="42031" spans="1:4">
      <c r="A42031">
        <v>1113</v>
      </c>
      <c r="B42031" t="s">
        <v>18233</v>
      </c>
      <c r="C42031" t="s">
        <v>11964</v>
      </c>
      <c r="D42031" s="183" t="s">
        <v>13533</v>
      </c>
    </row>
    <row r="42032" spans="1:4">
      <c r="A42032">
        <v>1114</v>
      </c>
      <c r="B42032" t="s">
        <v>18234</v>
      </c>
      <c r="C42032" t="s">
        <v>11964</v>
      </c>
      <c r="D42032" s="183" t="s">
        <v>5449</v>
      </c>
    </row>
    <row r="42033" spans="1:4">
      <c r="A42033">
        <v>40872</v>
      </c>
      <c r="B42033" t="s">
        <v>18235</v>
      </c>
      <c r="C42033" t="s">
        <v>11964</v>
      </c>
      <c r="D42033" s="183" t="s">
        <v>18236</v>
      </c>
    </row>
    <row r="42034" spans="1:4">
      <c r="A42034">
        <v>20214</v>
      </c>
      <c r="B42034" t="s">
        <v>18237</v>
      </c>
      <c r="C42034" t="s">
        <v>11941</v>
      </c>
      <c r="D42034" s="183" t="s">
        <v>18238</v>
      </c>
    </row>
    <row r="42035" spans="1:4">
      <c r="A42035">
        <v>11064</v>
      </c>
      <c r="B42035" t="s">
        <v>18239</v>
      </c>
      <c r="C42035" t="s">
        <v>11941</v>
      </c>
      <c r="D42035" s="183" t="s">
        <v>9341</v>
      </c>
    </row>
    <row r="42036" spans="1:4">
      <c r="A42036">
        <v>7237</v>
      </c>
      <c r="B42036" t="s">
        <v>18240</v>
      </c>
      <c r="C42036" t="s">
        <v>11941</v>
      </c>
      <c r="D42036" s="183" t="s">
        <v>18241</v>
      </c>
    </row>
    <row r="42037" spans="1:4">
      <c r="A42037">
        <v>16</v>
      </c>
      <c r="B42037" t="s">
        <v>18242</v>
      </c>
      <c r="C42037" t="s">
        <v>12029</v>
      </c>
      <c r="D42037" s="183" t="s">
        <v>6755</v>
      </c>
    </row>
    <row r="42038" spans="1:4">
      <c r="A42038">
        <v>11757</v>
      </c>
      <c r="B42038" t="s">
        <v>18243</v>
      </c>
      <c r="C42038" t="s">
        <v>11941</v>
      </c>
      <c r="D42038" s="183" t="s">
        <v>2344</v>
      </c>
    </row>
    <row r="42039" spans="1:4">
      <c r="A42039">
        <v>11758</v>
      </c>
      <c r="B42039" t="s">
        <v>18244</v>
      </c>
      <c r="C42039" t="s">
        <v>11941</v>
      </c>
      <c r="D42039" s="183" t="s">
        <v>7904</v>
      </c>
    </row>
    <row r="42040" spans="1:4">
      <c r="A42040">
        <v>37526</v>
      </c>
      <c r="B42040" t="s">
        <v>18245</v>
      </c>
      <c r="C42040" t="s">
        <v>11941</v>
      </c>
      <c r="D42040" s="183" t="s">
        <v>2386</v>
      </c>
    </row>
    <row r="42041" spans="1:4">
      <c r="A42041">
        <v>6076</v>
      </c>
      <c r="B42041" t="s">
        <v>18246</v>
      </c>
      <c r="C42041" t="s">
        <v>12212</v>
      </c>
      <c r="D42041" s="183" t="s">
        <v>13918</v>
      </c>
    </row>
    <row r="42042" spans="1:4">
      <c r="A42042">
        <v>13109</v>
      </c>
      <c r="B42042" t="s">
        <v>18247</v>
      </c>
      <c r="C42042" t="s">
        <v>11941</v>
      </c>
      <c r="D42042" s="183" t="s">
        <v>18248</v>
      </c>
    </row>
    <row r="42043" spans="1:4">
      <c r="A42043">
        <v>13110</v>
      </c>
      <c r="B42043" t="s">
        <v>18249</v>
      </c>
      <c r="C42043" t="s">
        <v>11941</v>
      </c>
      <c r="D42043" s="183" t="s">
        <v>18250</v>
      </c>
    </row>
    <row r="42044" spans="1:4">
      <c r="A42044">
        <v>7581</v>
      </c>
      <c r="B42044" t="s">
        <v>18251</v>
      </c>
      <c r="C42044" t="s">
        <v>11941</v>
      </c>
      <c r="D42044" s="183" t="s">
        <v>13595</v>
      </c>
    </row>
    <row r="42045" spans="1:4">
      <c r="A42045">
        <v>20206</v>
      </c>
      <c r="B42045" t="s">
        <v>18252</v>
      </c>
      <c r="C42045" t="s">
        <v>11964</v>
      </c>
      <c r="D42045" s="183" t="s">
        <v>13008</v>
      </c>
    </row>
    <row r="42046" spans="1:4">
      <c r="A42046">
        <v>4460</v>
      </c>
      <c r="B42046" t="s">
        <v>18253</v>
      </c>
      <c r="C42046" t="s">
        <v>11964</v>
      </c>
      <c r="D42046" s="183" t="s">
        <v>972</v>
      </c>
    </row>
    <row r="42047" spans="1:4">
      <c r="A42047">
        <v>6204</v>
      </c>
      <c r="B42047" t="s">
        <v>18254</v>
      </c>
      <c r="C42047" t="s">
        <v>11964</v>
      </c>
      <c r="D42047" s="183" t="s">
        <v>15772</v>
      </c>
    </row>
    <row r="42048" spans="1:4">
      <c r="A42048">
        <v>4417</v>
      </c>
      <c r="B42048" t="s">
        <v>18255</v>
      </c>
      <c r="C42048" t="s">
        <v>11964</v>
      </c>
      <c r="D42048" s="183" t="s">
        <v>1692</v>
      </c>
    </row>
    <row r="42049" spans="1:4">
      <c r="A42049">
        <v>4517</v>
      </c>
      <c r="B42049" t="s">
        <v>18256</v>
      </c>
      <c r="C42049" t="s">
        <v>11964</v>
      </c>
      <c r="D42049" s="183" t="s">
        <v>14212</v>
      </c>
    </row>
    <row r="42050" spans="1:4">
      <c r="A42050">
        <v>4512</v>
      </c>
      <c r="B42050" t="s">
        <v>18257</v>
      </c>
      <c r="C42050" t="s">
        <v>11964</v>
      </c>
      <c r="D42050" s="183" t="s">
        <v>943</v>
      </c>
    </row>
    <row r="42051" spans="1:4">
      <c r="A42051">
        <v>4415</v>
      </c>
      <c r="B42051" t="s">
        <v>18258</v>
      </c>
      <c r="C42051" t="s">
        <v>11964</v>
      </c>
      <c r="D42051" s="183" t="s">
        <v>9923</v>
      </c>
    </row>
    <row r="42052" spans="1:4">
      <c r="A42052">
        <v>37373</v>
      </c>
      <c r="B42052" t="s">
        <v>18259</v>
      </c>
      <c r="C42052" t="s">
        <v>11947</v>
      </c>
      <c r="D42052" s="183" t="s">
        <v>1909</v>
      </c>
    </row>
    <row r="42053" spans="1:4">
      <c r="A42053">
        <v>40864</v>
      </c>
      <c r="B42053" t="s">
        <v>18260</v>
      </c>
      <c r="C42053" t="s">
        <v>12216</v>
      </c>
      <c r="D42053" s="183" t="s">
        <v>13012</v>
      </c>
    </row>
    <row r="42054" spans="1:4">
      <c r="A42054">
        <v>4734</v>
      </c>
      <c r="B42054" t="s">
        <v>18261</v>
      </c>
      <c r="C42054" t="s">
        <v>12212</v>
      </c>
      <c r="D42054" s="183" t="s">
        <v>18262</v>
      </c>
    </row>
    <row r="42055" spans="1:4">
      <c r="A42055">
        <v>6085</v>
      </c>
      <c r="B42055" t="s">
        <v>18263</v>
      </c>
      <c r="C42055" t="s">
        <v>12032</v>
      </c>
      <c r="D42055" s="183" t="s">
        <v>18264</v>
      </c>
    </row>
    <row r="42056" spans="1:4">
      <c r="A42056">
        <v>38396</v>
      </c>
      <c r="B42056" t="s">
        <v>18265</v>
      </c>
      <c r="C42056" t="s">
        <v>11941</v>
      </c>
      <c r="D42056" s="183" t="s">
        <v>18266</v>
      </c>
    </row>
    <row r="42057" spans="1:4">
      <c r="A42057">
        <v>6090</v>
      </c>
      <c r="B42057" t="s">
        <v>18267</v>
      </c>
      <c r="C42057" t="s">
        <v>12032</v>
      </c>
      <c r="D42057" s="183" t="s">
        <v>713</v>
      </c>
    </row>
    <row r="42058" spans="1:4">
      <c r="A42058">
        <v>11622</v>
      </c>
      <c r="B42058" t="s">
        <v>18268</v>
      </c>
      <c r="C42058" t="s">
        <v>12029</v>
      </c>
      <c r="D42058" s="183" t="s">
        <v>10322</v>
      </c>
    </row>
    <row r="42059" spans="1:4">
      <c r="A42059">
        <v>6094</v>
      </c>
      <c r="B42059" t="s">
        <v>18269</v>
      </c>
      <c r="C42059" t="s">
        <v>12029</v>
      </c>
      <c r="D42059" s="183" t="s">
        <v>18270</v>
      </c>
    </row>
    <row r="42060" spans="1:4">
      <c r="A42060">
        <v>7317</v>
      </c>
      <c r="B42060" t="s">
        <v>18271</v>
      </c>
      <c r="C42060" t="s">
        <v>12029</v>
      </c>
      <c r="D42060" s="183" t="s">
        <v>10266</v>
      </c>
    </row>
    <row r="42061" spans="1:4">
      <c r="A42061">
        <v>142</v>
      </c>
      <c r="B42061" t="s">
        <v>18272</v>
      </c>
      <c r="C42061" t="s">
        <v>18273</v>
      </c>
      <c r="D42061" s="183" t="s">
        <v>18274</v>
      </c>
    </row>
    <row r="42062" spans="1:4">
      <c r="A42062">
        <v>38123</v>
      </c>
      <c r="B42062" t="s">
        <v>18275</v>
      </c>
      <c r="C42062" t="s">
        <v>12029</v>
      </c>
      <c r="D42062" s="183" t="s">
        <v>18276</v>
      </c>
    </row>
    <row r="42063" spans="1:4">
      <c r="A42063">
        <v>42701</v>
      </c>
      <c r="B42063" t="s">
        <v>18277</v>
      </c>
      <c r="C42063" t="s">
        <v>11941</v>
      </c>
      <c r="D42063" s="183" t="s">
        <v>18278</v>
      </c>
    </row>
    <row r="42064" spans="1:4">
      <c r="A42064">
        <v>42702</v>
      </c>
      <c r="B42064" t="s">
        <v>18279</v>
      </c>
      <c r="C42064" t="s">
        <v>11941</v>
      </c>
      <c r="D42064" s="183" t="s">
        <v>18280</v>
      </c>
    </row>
    <row r="42065" spans="1:4">
      <c r="A42065">
        <v>37955</v>
      </c>
      <c r="B42065" t="s">
        <v>18281</v>
      </c>
      <c r="C42065" t="s">
        <v>11941</v>
      </c>
      <c r="D42065" s="183" t="s">
        <v>9528</v>
      </c>
    </row>
    <row r="42066" spans="1:4">
      <c r="A42066">
        <v>42699</v>
      </c>
      <c r="B42066" t="s">
        <v>18282</v>
      </c>
      <c r="C42066" t="s">
        <v>11941</v>
      </c>
      <c r="D42066" s="183" t="s">
        <v>6151</v>
      </c>
    </row>
    <row r="42067" spans="1:4">
      <c r="A42067">
        <v>42700</v>
      </c>
      <c r="B42067" t="s">
        <v>18283</v>
      </c>
      <c r="C42067" t="s">
        <v>11941</v>
      </c>
      <c r="D42067" s="183" t="s">
        <v>7759</v>
      </c>
    </row>
    <row r="42068" spans="1:4">
      <c r="A42068">
        <v>37743</v>
      </c>
      <c r="B42068" t="s">
        <v>18284</v>
      </c>
      <c r="C42068" t="s">
        <v>11941</v>
      </c>
      <c r="D42068" s="183" t="s">
        <v>18285</v>
      </c>
    </row>
    <row r="42069" spans="1:4">
      <c r="A42069">
        <v>37744</v>
      </c>
      <c r="B42069" t="s">
        <v>18286</v>
      </c>
      <c r="C42069" t="s">
        <v>11941</v>
      </c>
      <c r="D42069" s="183" t="s">
        <v>18287</v>
      </c>
    </row>
    <row r="42070" spans="1:4">
      <c r="A42070">
        <v>37741</v>
      </c>
      <c r="B42070" t="s">
        <v>18288</v>
      </c>
      <c r="C42070" t="s">
        <v>11941</v>
      </c>
      <c r="D42070" s="183" t="s">
        <v>18289</v>
      </c>
    </row>
    <row r="42071" spans="1:4">
      <c r="A42071">
        <v>39396</v>
      </c>
      <c r="B42071" t="s">
        <v>18290</v>
      </c>
      <c r="C42071" t="s">
        <v>11941</v>
      </c>
      <c r="D42071" s="183" t="s">
        <v>18291</v>
      </c>
    </row>
    <row r="42072" spans="1:4">
      <c r="A42072">
        <v>39392</v>
      </c>
      <c r="B42072" t="s">
        <v>18292</v>
      </c>
      <c r="C42072" t="s">
        <v>11941</v>
      </c>
      <c r="D42072" s="183" t="s">
        <v>18293</v>
      </c>
    </row>
    <row r="42073" spans="1:4">
      <c r="A42073">
        <v>39393</v>
      </c>
      <c r="B42073" t="s">
        <v>18294</v>
      </c>
      <c r="C42073" t="s">
        <v>11941</v>
      </c>
      <c r="D42073" s="183" t="s">
        <v>18295</v>
      </c>
    </row>
    <row r="42074" spans="1:4">
      <c r="A42074">
        <v>39394</v>
      </c>
      <c r="B42074" t="s">
        <v>18296</v>
      </c>
      <c r="C42074" t="s">
        <v>11941</v>
      </c>
      <c r="D42074" s="183" t="s">
        <v>10266</v>
      </c>
    </row>
    <row r="42075" spans="1:4">
      <c r="A42075">
        <v>39395</v>
      </c>
      <c r="B42075" t="s">
        <v>18297</v>
      </c>
      <c r="C42075" t="s">
        <v>11941</v>
      </c>
      <c r="D42075" s="183" t="s">
        <v>18298</v>
      </c>
    </row>
    <row r="42076" spans="1:4">
      <c r="A42076">
        <v>14618</v>
      </c>
      <c r="B42076" t="s">
        <v>18299</v>
      </c>
      <c r="C42076" t="s">
        <v>11941</v>
      </c>
      <c r="D42076" s="183" t="s">
        <v>18300</v>
      </c>
    </row>
    <row r="42077" spans="1:4">
      <c r="A42077">
        <v>40269</v>
      </c>
      <c r="B42077" t="s">
        <v>18301</v>
      </c>
      <c r="C42077" t="s">
        <v>11941</v>
      </c>
      <c r="D42077" s="183" t="s">
        <v>18302</v>
      </c>
    </row>
    <row r="42078" spans="1:4">
      <c r="A42078">
        <v>6110</v>
      </c>
      <c r="B42078" t="s">
        <v>18303</v>
      </c>
      <c r="C42078" t="s">
        <v>11947</v>
      </c>
      <c r="D42078" s="183" t="s">
        <v>12525</v>
      </c>
    </row>
    <row r="42079" spans="1:4">
      <c r="A42079">
        <v>40910</v>
      </c>
      <c r="B42079" t="s">
        <v>18304</v>
      </c>
      <c r="C42079" t="s">
        <v>12216</v>
      </c>
      <c r="D42079" s="183" t="s">
        <v>12527</v>
      </c>
    </row>
    <row r="42080" spans="1:4">
      <c r="A42080">
        <v>6111</v>
      </c>
      <c r="B42080" t="s">
        <v>18305</v>
      </c>
      <c r="C42080" t="s">
        <v>11947</v>
      </c>
      <c r="D42080" s="183" t="s">
        <v>9005</v>
      </c>
    </row>
    <row r="42081" spans="1:4">
      <c r="A42081">
        <v>41084</v>
      </c>
      <c r="B42081" t="s">
        <v>18306</v>
      </c>
      <c r="C42081" t="s">
        <v>12216</v>
      </c>
      <c r="D42081" s="183" t="s">
        <v>18307</v>
      </c>
    </row>
    <row r="42082" spans="1:4">
      <c r="A42082">
        <v>25950</v>
      </c>
      <c r="B42082" t="s">
        <v>18308</v>
      </c>
      <c r="C42082" t="s">
        <v>12212</v>
      </c>
      <c r="D42082" s="183" t="s">
        <v>18309</v>
      </c>
    </row>
    <row r="42083" spans="1:4">
      <c r="A42083">
        <v>38637</v>
      </c>
      <c r="B42083" t="s">
        <v>18310</v>
      </c>
      <c r="C42083" t="s">
        <v>11941</v>
      </c>
      <c r="D42083" s="183" t="s">
        <v>18311</v>
      </c>
    </row>
    <row r="42084" spans="1:4">
      <c r="A42084">
        <v>6150</v>
      </c>
      <c r="B42084" t="s">
        <v>18312</v>
      </c>
      <c r="C42084" t="s">
        <v>11941</v>
      </c>
      <c r="D42084" s="183" t="s">
        <v>18313</v>
      </c>
    </row>
    <row r="42085" spans="1:4">
      <c r="A42085">
        <v>6136</v>
      </c>
      <c r="B42085" t="s">
        <v>18314</v>
      </c>
      <c r="C42085" t="s">
        <v>11941</v>
      </c>
      <c r="D42085" s="183" t="s">
        <v>18315</v>
      </c>
    </row>
    <row r="42086" spans="1:4">
      <c r="A42086">
        <v>38638</v>
      </c>
      <c r="B42086" t="s">
        <v>18316</v>
      </c>
      <c r="C42086" t="s">
        <v>11941</v>
      </c>
      <c r="D42086" s="183" t="s">
        <v>18317</v>
      </c>
    </row>
    <row r="42087" spans="1:4">
      <c r="A42087">
        <v>20262</v>
      </c>
      <c r="B42087" t="s">
        <v>18318</v>
      </c>
      <c r="C42087" t="s">
        <v>11941</v>
      </c>
      <c r="D42087" s="183" t="s">
        <v>5199</v>
      </c>
    </row>
    <row r="42088" spans="1:4">
      <c r="A42088">
        <v>6148</v>
      </c>
      <c r="B42088" t="s">
        <v>18319</v>
      </c>
      <c r="C42088" t="s">
        <v>11941</v>
      </c>
      <c r="D42088" s="183" t="s">
        <v>5320</v>
      </c>
    </row>
    <row r="42089" spans="1:4">
      <c r="A42089">
        <v>6145</v>
      </c>
      <c r="B42089" t="s">
        <v>18320</v>
      </c>
      <c r="C42089" t="s">
        <v>11941</v>
      </c>
      <c r="D42089" s="183" t="s">
        <v>18321</v>
      </c>
    </row>
    <row r="42090" spans="1:4">
      <c r="A42090">
        <v>6149</v>
      </c>
      <c r="B42090" t="s">
        <v>18322</v>
      </c>
      <c r="C42090" t="s">
        <v>11941</v>
      </c>
      <c r="D42090" s="183" t="s">
        <v>14770</v>
      </c>
    </row>
    <row r="42091" spans="1:4">
      <c r="A42091">
        <v>6146</v>
      </c>
      <c r="B42091" t="s">
        <v>18323</v>
      </c>
      <c r="C42091" t="s">
        <v>11941</v>
      </c>
      <c r="D42091" s="183" t="s">
        <v>18324</v>
      </c>
    </row>
    <row r="42092" spans="1:4">
      <c r="A42092">
        <v>26026</v>
      </c>
      <c r="B42092" t="s">
        <v>18325</v>
      </c>
      <c r="C42092" t="s">
        <v>12029</v>
      </c>
      <c r="D42092" s="183" t="s">
        <v>673</v>
      </c>
    </row>
    <row r="42093" spans="1:4">
      <c r="A42093">
        <v>39961</v>
      </c>
      <c r="B42093" t="s">
        <v>18326</v>
      </c>
      <c r="C42093" t="s">
        <v>11941</v>
      </c>
      <c r="D42093" s="183" t="s">
        <v>15237</v>
      </c>
    </row>
    <row r="42094" spans="1:4">
      <c r="A42094">
        <v>42433</v>
      </c>
      <c r="B42094" t="s">
        <v>18327</v>
      </c>
      <c r="C42094" t="s">
        <v>11941</v>
      </c>
      <c r="D42094" s="183" t="s">
        <v>18328</v>
      </c>
    </row>
    <row r="42095" spans="1:4">
      <c r="A42095">
        <v>42434</v>
      </c>
      <c r="B42095" t="s">
        <v>18329</v>
      </c>
      <c r="C42095" t="s">
        <v>11941</v>
      </c>
      <c r="D42095" s="183" t="s">
        <v>18330</v>
      </c>
    </row>
    <row r="42096" spans="1:4">
      <c r="A42096">
        <v>42435</v>
      </c>
      <c r="B42096" t="s">
        <v>18331</v>
      </c>
      <c r="C42096" t="s">
        <v>11941</v>
      </c>
      <c r="D42096" s="183" t="s">
        <v>18332</v>
      </c>
    </row>
    <row r="42097" spans="1:4">
      <c r="A42097">
        <v>38061</v>
      </c>
      <c r="B42097" t="s">
        <v>18333</v>
      </c>
      <c r="C42097" t="s">
        <v>11941</v>
      </c>
      <c r="D42097" s="183" t="s">
        <v>18334</v>
      </c>
    </row>
    <row r="42098" spans="1:4">
      <c r="A42098">
        <v>20250</v>
      </c>
      <c r="B42098" t="s">
        <v>18335</v>
      </c>
      <c r="C42098" t="s">
        <v>12029</v>
      </c>
      <c r="D42098" s="183" t="s">
        <v>2787</v>
      </c>
    </row>
    <row r="42099" spans="1:4">
      <c r="A42099">
        <v>39965</v>
      </c>
      <c r="B42099" t="s">
        <v>18336</v>
      </c>
      <c r="C42099" t="s">
        <v>11944</v>
      </c>
      <c r="D42099" s="183" t="s">
        <v>18337</v>
      </c>
    </row>
    <row r="42100" spans="1:4">
      <c r="A42100">
        <v>39964</v>
      </c>
      <c r="B42100" t="s">
        <v>18338</v>
      </c>
      <c r="C42100" t="s">
        <v>11944</v>
      </c>
      <c r="D42100" s="183" t="s">
        <v>18339</v>
      </c>
    </row>
    <row r="42101" spans="1:4">
      <c r="A42101">
        <v>7</v>
      </c>
      <c r="B42101" t="s">
        <v>18340</v>
      </c>
      <c r="C42101" t="s">
        <v>12029</v>
      </c>
      <c r="D42101" s="183" t="s">
        <v>1672</v>
      </c>
    </row>
    <row r="42102" spans="1:4">
      <c r="A42102">
        <v>13388</v>
      </c>
      <c r="B42102" t="s">
        <v>18341</v>
      </c>
      <c r="C42102" t="s">
        <v>12029</v>
      </c>
      <c r="D42102" s="183" t="s">
        <v>18342</v>
      </c>
    </row>
    <row r="42103" spans="1:4">
      <c r="A42103">
        <v>39914</v>
      </c>
      <c r="B42103" t="s">
        <v>18343</v>
      </c>
      <c r="C42103" t="s">
        <v>12029</v>
      </c>
      <c r="D42103" s="183" t="s">
        <v>18344</v>
      </c>
    </row>
    <row r="42104" spans="1:4">
      <c r="A42104">
        <v>12732</v>
      </c>
      <c r="B42104" t="s">
        <v>18345</v>
      </c>
      <c r="C42104" t="s">
        <v>11941</v>
      </c>
      <c r="D42104" s="183" t="s">
        <v>18346</v>
      </c>
    </row>
    <row r="42105" spans="1:4">
      <c r="A42105">
        <v>6160</v>
      </c>
      <c r="B42105" t="s">
        <v>18347</v>
      </c>
      <c r="C42105" t="s">
        <v>11947</v>
      </c>
      <c r="D42105" s="183" t="s">
        <v>12525</v>
      </c>
    </row>
    <row r="42106" spans="1:4">
      <c r="A42106">
        <v>41087</v>
      </c>
      <c r="B42106" t="s">
        <v>18348</v>
      </c>
      <c r="C42106" t="s">
        <v>12216</v>
      </c>
      <c r="D42106" s="183" t="s">
        <v>12527</v>
      </c>
    </row>
    <row r="42107" spans="1:4">
      <c r="A42107">
        <v>6166</v>
      </c>
      <c r="B42107" t="s">
        <v>18349</v>
      </c>
      <c r="C42107" t="s">
        <v>11947</v>
      </c>
      <c r="D42107" s="183" t="s">
        <v>14547</v>
      </c>
    </row>
    <row r="42108" spans="1:4">
      <c r="A42108">
        <v>41088</v>
      </c>
      <c r="B42108" t="s">
        <v>18350</v>
      </c>
      <c r="C42108" t="s">
        <v>12216</v>
      </c>
      <c r="D42108" s="183" t="s">
        <v>18351</v>
      </c>
    </row>
    <row r="42109" spans="1:4">
      <c r="A42109">
        <v>20232</v>
      </c>
      <c r="B42109" t="s">
        <v>18352</v>
      </c>
      <c r="C42109" t="s">
        <v>11964</v>
      </c>
      <c r="D42109" s="183" t="s">
        <v>18353</v>
      </c>
    </row>
    <row r="42110" spans="1:4">
      <c r="A42110">
        <v>10856</v>
      </c>
      <c r="B42110" t="s">
        <v>18354</v>
      </c>
      <c r="C42110" t="s">
        <v>11964</v>
      </c>
      <c r="D42110" s="183" t="s">
        <v>18355</v>
      </c>
    </row>
    <row r="42111" spans="1:4">
      <c r="A42111">
        <v>4828</v>
      </c>
      <c r="B42111" t="s">
        <v>18356</v>
      </c>
      <c r="C42111" t="s">
        <v>11964</v>
      </c>
      <c r="D42111" s="183" t="s">
        <v>11680</v>
      </c>
    </row>
    <row r="42112" spans="1:4">
      <c r="A42112">
        <v>20249</v>
      </c>
      <c r="B42112" t="s">
        <v>18357</v>
      </c>
      <c r="C42112" t="s">
        <v>11964</v>
      </c>
      <c r="D42112" s="183" t="s">
        <v>5420</v>
      </c>
    </row>
    <row r="42113" spans="1:4">
      <c r="A42113">
        <v>11609</v>
      </c>
      <c r="B42113" t="s">
        <v>18358</v>
      </c>
      <c r="C42113" t="s">
        <v>12032</v>
      </c>
      <c r="D42113" s="183" t="s">
        <v>13012</v>
      </c>
    </row>
    <row r="42114" spans="1:4">
      <c r="A42114">
        <v>20083</v>
      </c>
      <c r="B42114" t="s">
        <v>18359</v>
      </c>
      <c r="C42114" t="s">
        <v>11941</v>
      </c>
      <c r="D42114" s="183" t="s">
        <v>18360</v>
      </c>
    </row>
    <row r="42115" spans="1:4">
      <c r="A42115">
        <v>20082</v>
      </c>
      <c r="B42115" t="s">
        <v>18361</v>
      </c>
      <c r="C42115" t="s">
        <v>11941</v>
      </c>
      <c r="D42115" s="183" t="s">
        <v>18362</v>
      </c>
    </row>
    <row r="42116" spans="1:4">
      <c r="A42116">
        <v>5318</v>
      </c>
      <c r="B42116" t="s">
        <v>18363</v>
      </c>
      <c r="C42116" t="s">
        <v>12032</v>
      </c>
      <c r="D42116" s="183" t="s">
        <v>2525</v>
      </c>
    </row>
    <row r="42117" spans="1:4">
      <c r="A42117">
        <v>10691</v>
      </c>
      <c r="B42117" t="s">
        <v>18364</v>
      </c>
      <c r="C42117" t="s">
        <v>12032</v>
      </c>
      <c r="D42117" s="183" t="s">
        <v>18365</v>
      </c>
    </row>
    <row r="42118" spans="1:4">
      <c r="A42118">
        <v>12295</v>
      </c>
      <c r="B42118" t="s">
        <v>18366</v>
      </c>
      <c r="C42118" t="s">
        <v>11941</v>
      </c>
      <c r="D42118" s="183" t="s">
        <v>9170</v>
      </c>
    </row>
    <row r="42119" spans="1:4">
      <c r="A42119">
        <v>12296</v>
      </c>
      <c r="B42119" t="s">
        <v>18367</v>
      </c>
      <c r="C42119" t="s">
        <v>11941</v>
      </c>
      <c r="D42119" s="183" t="s">
        <v>1995</v>
      </c>
    </row>
    <row r="42120" spans="1:4">
      <c r="A42120">
        <v>12294</v>
      </c>
      <c r="B42120" t="s">
        <v>18368</v>
      </c>
      <c r="C42120" t="s">
        <v>11941</v>
      </c>
      <c r="D42120" s="183" t="s">
        <v>10480</v>
      </c>
    </row>
    <row r="42121" spans="1:4">
      <c r="A42121">
        <v>14543</v>
      </c>
      <c r="B42121" t="s">
        <v>18369</v>
      </c>
      <c r="C42121" t="s">
        <v>11941</v>
      </c>
      <c r="D42121" s="183" t="s">
        <v>1692</v>
      </c>
    </row>
    <row r="42122" spans="1:4">
      <c r="A42122">
        <v>13329</v>
      </c>
      <c r="B42122" t="s">
        <v>18370</v>
      </c>
      <c r="C42122" t="s">
        <v>11941</v>
      </c>
      <c r="D42122" s="183" t="s">
        <v>16352</v>
      </c>
    </row>
    <row r="42123" spans="1:4">
      <c r="A42123">
        <v>21044</v>
      </c>
      <c r="B42123" t="s">
        <v>18371</v>
      </c>
      <c r="C42123" t="s">
        <v>11941</v>
      </c>
      <c r="D42123" s="183" t="s">
        <v>17498</v>
      </c>
    </row>
    <row r="42124" spans="1:4">
      <c r="A42124">
        <v>21045</v>
      </c>
      <c r="B42124" t="s">
        <v>18372</v>
      </c>
      <c r="C42124" t="s">
        <v>11941</v>
      </c>
      <c r="D42124" s="183" t="s">
        <v>8799</v>
      </c>
    </row>
    <row r="42125" spans="1:4">
      <c r="A42125">
        <v>21040</v>
      </c>
      <c r="B42125" t="s">
        <v>18373</v>
      </c>
      <c r="C42125" t="s">
        <v>11941</v>
      </c>
      <c r="D42125" s="183" t="s">
        <v>17617</v>
      </c>
    </row>
    <row r="42126" spans="1:4">
      <c r="A42126">
        <v>21041</v>
      </c>
      <c r="B42126" t="s">
        <v>18374</v>
      </c>
      <c r="C42126" t="s">
        <v>11941</v>
      </c>
      <c r="D42126" s="183" t="s">
        <v>13798</v>
      </c>
    </row>
    <row r="42127" spans="1:4">
      <c r="A42127">
        <v>21047</v>
      </c>
      <c r="B42127" t="s">
        <v>18375</v>
      </c>
      <c r="C42127" t="s">
        <v>11941</v>
      </c>
      <c r="D42127" s="183" t="s">
        <v>18376</v>
      </c>
    </row>
    <row r="42128" spans="1:4">
      <c r="A42128">
        <v>21043</v>
      </c>
      <c r="B42128" t="s">
        <v>18377</v>
      </c>
      <c r="C42128" t="s">
        <v>11941</v>
      </c>
      <c r="D42128" s="183" t="s">
        <v>585</v>
      </c>
    </row>
    <row r="42129" spans="1:4">
      <c r="A42129">
        <v>21042</v>
      </c>
      <c r="B42129" t="s">
        <v>18378</v>
      </c>
      <c r="C42129" t="s">
        <v>11941</v>
      </c>
      <c r="D42129" s="183" t="s">
        <v>3929</v>
      </c>
    </row>
    <row r="42130" spans="1:4">
      <c r="A42130">
        <v>11895</v>
      </c>
      <c r="B42130" t="s">
        <v>18379</v>
      </c>
      <c r="C42130" t="s">
        <v>11941</v>
      </c>
      <c r="D42130" s="183" t="s">
        <v>18380</v>
      </c>
    </row>
    <row r="42131" spans="1:4">
      <c r="A42131">
        <v>11896</v>
      </c>
      <c r="B42131" t="s">
        <v>18381</v>
      </c>
      <c r="C42131" t="s">
        <v>11941</v>
      </c>
      <c r="D42131" s="183" t="s">
        <v>18382</v>
      </c>
    </row>
    <row r="42132" spans="1:4">
      <c r="A42132">
        <v>11897</v>
      </c>
      <c r="B42132" t="s">
        <v>18383</v>
      </c>
      <c r="C42132" t="s">
        <v>11941</v>
      </c>
      <c r="D42132" s="183" t="s">
        <v>18384</v>
      </c>
    </row>
    <row r="42133" spans="1:4">
      <c r="A42133">
        <v>11898</v>
      </c>
      <c r="B42133" t="s">
        <v>18385</v>
      </c>
      <c r="C42133" t="s">
        <v>11941</v>
      </c>
      <c r="D42133" s="183" t="s">
        <v>18386</v>
      </c>
    </row>
    <row r="42134" spans="1:4">
      <c r="A42134">
        <v>3282</v>
      </c>
      <c r="B42134" t="s">
        <v>18387</v>
      </c>
      <c r="C42134" t="s">
        <v>11941</v>
      </c>
      <c r="D42134" s="183" t="s">
        <v>18388</v>
      </c>
    </row>
    <row r="42135" spans="1:4">
      <c r="A42135">
        <v>11899</v>
      </c>
      <c r="B42135" t="s">
        <v>18389</v>
      </c>
      <c r="C42135" t="s">
        <v>11941</v>
      </c>
      <c r="D42135" s="183" t="s">
        <v>18390</v>
      </c>
    </row>
    <row r="42136" spans="1:4">
      <c r="A42136">
        <v>11900</v>
      </c>
      <c r="B42136" t="s">
        <v>18391</v>
      </c>
      <c r="C42136" t="s">
        <v>11941</v>
      </c>
      <c r="D42136" s="183" t="s">
        <v>18392</v>
      </c>
    </row>
    <row r="42137" spans="1:4">
      <c r="A42137">
        <v>14149</v>
      </c>
      <c r="B42137" t="s">
        <v>18393</v>
      </c>
      <c r="C42137" t="s">
        <v>15377</v>
      </c>
      <c r="D42137" s="183" t="s">
        <v>18394</v>
      </c>
    </row>
    <row r="42138" spans="1:4">
      <c r="A42138">
        <v>38099</v>
      </c>
      <c r="B42138" t="s">
        <v>18395</v>
      </c>
      <c r="C42138" t="s">
        <v>11941</v>
      </c>
      <c r="D42138" s="183" t="s">
        <v>12494</v>
      </c>
    </row>
    <row r="42139" spans="1:4">
      <c r="A42139">
        <v>38100</v>
      </c>
      <c r="B42139" t="s">
        <v>18396</v>
      </c>
      <c r="C42139" t="s">
        <v>11941</v>
      </c>
      <c r="D42139" s="183" t="s">
        <v>17283</v>
      </c>
    </row>
    <row r="42140" spans="1:4">
      <c r="A42140">
        <v>20061</v>
      </c>
      <c r="B42140" t="s">
        <v>18397</v>
      </c>
      <c r="C42140" t="s">
        <v>11941</v>
      </c>
      <c r="D42140" s="183" t="s">
        <v>15404</v>
      </c>
    </row>
    <row r="42141" spans="1:4">
      <c r="A42141">
        <v>7576</v>
      </c>
      <c r="B42141" t="s">
        <v>18398</v>
      </c>
      <c r="C42141" t="s">
        <v>11941</v>
      </c>
      <c r="D42141" s="183" t="s">
        <v>18399</v>
      </c>
    </row>
    <row r="42142" spans="1:4">
      <c r="A42142">
        <v>3384</v>
      </c>
      <c r="B42142" t="s">
        <v>18400</v>
      </c>
      <c r="C42142" t="s">
        <v>11941</v>
      </c>
      <c r="D42142" s="183" t="s">
        <v>1293</v>
      </c>
    </row>
    <row r="42143" spans="1:4">
      <c r="A42143">
        <v>7572</v>
      </c>
      <c r="B42143" t="s">
        <v>18401</v>
      </c>
      <c r="C42143" t="s">
        <v>11941</v>
      </c>
      <c r="D42143" s="183" t="s">
        <v>10452</v>
      </c>
    </row>
    <row r="42144" spans="1:4">
      <c r="A42144">
        <v>3396</v>
      </c>
      <c r="B42144" t="s">
        <v>18402</v>
      </c>
      <c r="C42144" t="s">
        <v>11941</v>
      </c>
      <c r="D42144" s="183" t="s">
        <v>1748</v>
      </c>
    </row>
    <row r="42145" spans="1:4">
      <c r="A42145">
        <v>37590</v>
      </c>
      <c r="B42145" t="s">
        <v>18403</v>
      </c>
      <c r="C42145" t="s">
        <v>11941</v>
      </c>
      <c r="D42145" s="183" t="s">
        <v>6468</v>
      </c>
    </row>
    <row r="42146" spans="1:4">
      <c r="A42146">
        <v>37591</v>
      </c>
      <c r="B42146" t="s">
        <v>18404</v>
      </c>
      <c r="C42146" t="s">
        <v>11941</v>
      </c>
      <c r="D42146" s="183" t="s">
        <v>18405</v>
      </c>
    </row>
    <row r="42147" spans="1:4">
      <c r="A42147">
        <v>12626</v>
      </c>
      <c r="B42147" t="s">
        <v>18406</v>
      </c>
      <c r="C42147" t="s">
        <v>11941</v>
      </c>
      <c r="D42147" s="183" t="s">
        <v>12170</v>
      </c>
    </row>
    <row r="42148" spans="1:4">
      <c r="A42148">
        <v>11033</v>
      </c>
      <c r="B42148" t="s">
        <v>18407</v>
      </c>
      <c r="C42148" t="s">
        <v>11941</v>
      </c>
      <c r="D42148" s="183" t="s">
        <v>13609</v>
      </c>
    </row>
    <row r="42149" spans="1:4">
      <c r="A42149">
        <v>390</v>
      </c>
      <c r="B42149" t="s">
        <v>18408</v>
      </c>
      <c r="C42149" t="s">
        <v>11941</v>
      </c>
      <c r="D42149" s="183" t="s">
        <v>7716</v>
      </c>
    </row>
    <row r="42150" spans="1:4">
      <c r="A42150">
        <v>42436</v>
      </c>
      <c r="B42150" t="s">
        <v>18409</v>
      </c>
      <c r="C42150" t="s">
        <v>11941</v>
      </c>
      <c r="D42150" s="183" t="s">
        <v>18410</v>
      </c>
    </row>
    <row r="42151" spans="1:4">
      <c r="A42151">
        <v>6178</v>
      </c>
      <c r="B42151" t="s">
        <v>18411</v>
      </c>
      <c r="C42151" t="s">
        <v>11944</v>
      </c>
      <c r="D42151" s="183" t="s">
        <v>18412</v>
      </c>
    </row>
    <row r="42152" spans="1:4">
      <c r="A42152">
        <v>6180</v>
      </c>
      <c r="B42152" t="s">
        <v>18413</v>
      </c>
      <c r="C42152" t="s">
        <v>11944</v>
      </c>
      <c r="D42152" s="183" t="s">
        <v>18414</v>
      </c>
    </row>
    <row r="42153" spans="1:4">
      <c r="A42153">
        <v>6182</v>
      </c>
      <c r="B42153" t="s">
        <v>18415</v>
      </c>
      <c r="C42153" t="s">
        <v>11944</v>
      </c>
      <c r="D42153" s="183" t="s">
        <v>18416</v>
      </c>
    </row>
    <row r="42154" spans="1:4">
      <c r="A42154">
        <v>3993</v>
      </c>
      <c r="B42154" t="s">
        <v>18417</v>
      </c>
      <c r="C42154" t="s">
        <v>11944</v>
      </c>
      <c r="D42154" s="183" t="s">
        <v>18418</v>
      </c>
    </row>
    <row r="42155" spans="1:4">
      <c r="A42155">
        <v>3990</v>
      </c>
      <c r="B42155" t="s">
        <v>18419</v>
      </c>
      <c r="C42155" t="s">
        <v>11964</v>
      </c>
      <c r="D42155" s="183" t="s">
        <v>6278</v>
      </c>
    </row>
    <row r="42156" spans="1:4">
      <c r="A42156">
        <v>3992</v>
      </c>
      <c r="B42156" t="s">
        <v>18420</v>
      </c>
      <c r="C42156" t="s">
        <v>11964</v>
      </c>
      <c r="D42156" s="183" t="s">
        <v>18421</v>
      </c>
    </row>
    <row r="42157" spans="1:4">
      <c r="A42157">
        <v>4509</v>
      </c>
      <c r="B42157" t="s">
        <v>18422</v>
      </c>
      <c r="C42157" t="s">
        <v>11964</v>
      </c>
      <c r="D42157" s="183" t="s">
        <v>1344</v>
      </c>
    </row>
    <row r="42158" spans="1:4">
      <c r="A42158">
        <v>6194</v>
      </c>
      <c r="B42158" t="s">
        <v>18423</v>
      </c>
      <c r="C42158" t="s">
        <v>11964</v>
      </c>
      <c r="D42158" s="183" t="s">
        <v>1688</v>
      </c>
    </row>
    <row r="42159" spans="1:4">
      <c r="A42159">
        <v>6193</v>
      </c>
      <c r="B42159" t="s">
        <v>18424</v>
      </c>
      <c r="C42159" t="s">
        <v>11964</v>
      </c>
      <c r="D42159" s="183" t="s">
        <v>15429</v>
      </c>
    </row>
    <row r="42160" spans="1:4">
      <c r="A42160">
        <v>10567</v>
      </c>
      <c r="B42160" t="s">
        <v>18425</v>
      </c>
      <c r="C42160" t="s">
        <v>11964</v>
      </c>
      <c r="D42160" s="183" t="s">
        <v>18426</v>
      </c>
    </row>
    <row r="42161" spans="1:4">
      <c r="A42161">
        <v>6188</v>
      </c>
      <c r="B42161" t="s">
        <v>18427</v>
      </c>
      <c r="C42161" t="s">
        <v>11944</v>
      </c>
      <c r="D42161" s="183" t="s">
        <v>4970</v>
      </c>
    </row>
    <row r="42162" spans="1:4">
      <c r="A42162">
        <v>6212</v>
      </c>
      <c r="B42162" t="s">
        <v>18427</v>
      </c>
      <c r="C42162" t="s">
        <v>11964</v>
      </c>
      <c r="D42162" s="183" t="s">
        <v>18428</v>
      </c>
    </row>
    <row r="42163" spans="1:4">
      <c r="A42163">
        <v>6189</v>
      </c>
      <c r="B42163" t="s">
        <v>18429</v>
      </c>
      <c r="C42163" t="s">
        <v>11964</v>
      </c>
      <c r="D42163" s="183" t="s">
        <v>2565</v>
      </c>
    </row>
    <row r="42164" spans="1:4">
      <c r="A42164">
        <v>6214</v>
      </c>
      <c r="B42164" t="s">
        <v>18430</v>
      </c>
      <c r="C42164" t="s">
        <v>11944</v>
      </c>
      <c r="D42164" s="183" t="s">
        <v>18431</v>
      </c>
    </row>
    <row r="42165" spans="1:4">
      <c r="A42165">
        <v>36153</v>
      </c>
      <c r="B42165" t="s">
        <v>18432</v>
      </c>
      <c r="C42165" t="s">
        <v>11941</v>
      </c>
      <c r="D42165" s="183" t="s">
        <v>18433</v>
      </c>
    </row>
    <row r="42166" spans="1:4">
      <c r="A42166">
        <v>10740</v>
      </c>
      <c r="B42166" t="s">
        <v>18434</v>
      </c>
      <c r="C42166" t="s">
        <v>11941</v>
      </c>
      <c r="D42166" s="183" t="s">
        <v>18435</v>
      </c>
    </row>
    <row r="42167" spans="1:4">
      <c r="A42167">
        <v>13914</v>
      </c>
      <c r="B42167" t="s">
        <v>18436</v>
      </c>
      <c r="C42167" t="s">
        <v>11941</v>
      </c>
      <c r="D42167" s="183" t="s">
        <v>18437</v>
      </c>
    </row>
    <row r="42168" spans="1:4">
      <c r="A42168">
        <v>10742</v>
      </c>
      <c r="B42168" t="s">
        <v>18438</v>
      </c>
      <c r="C42168" t="s">
        <v>11941</v>
      </c>
      <c r="D42168" s="183" t="s">
        <v>18439</v>
      </c>
    </row>
    <row r="42169" spans="1:4">
      <c r="A42169">
        <v>38465</v>
      </c>
      <c r="B42169" t="s">
        <v>18440</v>
      </c>
      <c r="C42169" t="s">
        <v>11941</v>
      </c>
      <c r="D42169" s="183" t="s">
        <v>7355</v>
      </c>
    </row>
    <row r="42170" spans="1:4">
      <c r="A42170">
        <v>7543</v>
      </c>
      <c r="B42170" t="s">
        <v>18441</v>
      </c>
      <c r="C42170" t="s">
        <v>11941</v>
      </c>
      <c r="D42170" s="183" t="s">
        <v>701</v>
      </c>
    </row>
    <row r="42171" spans="1:4">
      <c r="A42171">
        <v>13255</v>
      </c>
      <c r="B42171" t="s">
        <v>18442</v>
      </c>
      <c r="C42171" t="s">
        <v>11941</v>
      </c>
      <c r="D42171" s="183" t="s">
        <v>18443</v>
      </c>
    </row>
    <row r="42172" spans="1:4">
      <c r="A42172">
        <v>39352</v>
      </c>
      <c r="B42172" t="s">
        <v>18444</v>
      </c>
      <c r="C42172" t="s">
        <v>11941</v>
      </c>
      <c r="D42172" s="183" t="s">
        <v>9391</v>
      </c>
    </row>
    <row r="42173" spans="1:4">
      <c r="A42173">
        <v>39346</v>
      </c>
      <c r="B42173" t="s">
        <v>18445</v>
      </c>
      <c r="C42173" t="s">
        <v>11941</v>
      </c>
      <c r="D42173" s="183" t="s">
        <v>9391</v>
      </c>
    </row>
    <row r="42174" spans="1:4">
      <c r="A42174">
        <v>39350</v>
      </c>
      <c r="B42174" t="s">
        <v>18446</v>
      </c>
      <c r="C42174" t="s">
        <v>11941</v>
      </c>
      <c r="D42174" s="183" t="s">
        <v>1724</v>
      </c>
    </row>
    <row r="42175" spans="1:4">
      <c r="A42175">
        <v>39351</v>
      </c>
      <c r="B42175" t="s">
        <v>18447</v>
      </c>
      <c r="C42175" t="s">
        <v>11941</v>
      </c>
      <c r="D42175" s="183" t="s">
        <v>1688</v>
      </c>
    </row>
    <row r="42176" spans="1:4">
      <c r="A42176">
        <v>38952</v>
      </c>
      <c r="B42176" t="s">
        <v>18448</v>
      </c>
      <c r="C42176" t="s">
        <v>11941</v>
      </c>
      <c r="D42176" s="183" t="s">
        <v>12297</v>
      </c>
    </row>
    <row r="42177" spans="1:4">
      <c r="A42177">
        <v>38953</v>
      </c>
      <c r="B42177" t="s">
        <v>18449</v>
      </c>
      <c r="C42177" t="s">
        <v>11941</v>
      </c>
      <c r="D42177" s="183" t="s">
        <v>701</v>
      </c>
    </row>
    <row r="42178" spans="1:4">
      <c r="A42178">
        <v>38835</v>
      </c>
      <c r="B42178" t="s">
        <v>18450</v>
      </c>
      <c r="C42178" t="s">
        <v>11941</v>
      </c>
      <c r="D42178" s="183" t="s">
        <v>15907</v>
      </c>
    </row>
    <row r="42179" spans="1:4">
      <c r="A42179">
        <v>38837</v>
      </c>
      <c r="B42179" t="s">
        <v>18451</v>
      </c>
      <c r="C42179" t="s">
        <v>11941</v>
      </c>
      <c r="D42179" s="183" t="s">
        <v>18452</v>
      </c>
    </row>
    <row r="42180" spans="1:4">
      <c r="A42180">
        <v>38836</v>
      </c>
      <c r="B42180" t="s">
        <v>18453</v>
      </c>
      <c r="C42180" t="s">
        <v>11941</v>
      </c>
      <c r="D42180" s="183" t="s">
        <v>7922</v>
      </c>
    </row>
    <row r="42181" spans="1:4">
      <c r="A42181">
        <v>2666</v>
      </c>
      <c r="B42181" t="s">
        <v>18454</v>
      </c>
      <c r="C42181" t="s">
        <v>11941</v>
      </c>
      <c r="D42181" s="183" t="s">
        <v>1780</v>
      </c>
    </row>
    <row r="42182" spans="1:4">
      <c r="A42182">
        <v>2668</v>
      </c>
      <c r="B42182" t="s">
        <v>18455</v>
      </c>
      <c r="C42182" t="s">
        <v>11941</v>
      </c>
      <c r="D42182" s="183" t="s">
        <v>5310</v>
      </c>
    </row>
    <row r="42183" spans="1:4">
      <c r="A42183">
        <v>2664</v>
      </c>
      <c r="B42183" t="s">
        <v>18456</v>
      </c>
      <c r="C42183" t="s">
        <v>11941</v>
      </c>
      <c r="D42183" s="183" t="s">
        <v>6814</v>
      </c>
    </row>
    <row r="42184" spans="1:4">
      <c r="A42184">
        <v>2662</v>
      </c>
      <c r="B42184" t="s">
        <v>18457</v>
      </c>
      <c r="C42184" t="s">
        <v>11941</v>
      </c>
      <c r="D42184" s="183" t="s">
        <v>7698</v>
      </c>
    </row>
    <row r="42185" spans="1:4">
      <c r="A42185">
        <v>20964</v>
      </c>
      <c r="B42185" t="s">
        <v>18458</v>
      </c>
      <c r="C42185" t="s">
        <v>11941</v>
      </c>
      <c r="D42185" s="183" t="s">
        <v>18459</v>
      </c>
    </row>
    <row r="42186" spans="1:4">
      <c r="A42186">
        <v>10905</v>
      </c>
      <c r="B42186" t="s">
        <v>18460</v>
      </c>
      <c r="C42186" t="s">
        <v>11941</v>
      </c>
      <c r="D42186" s="183" t="s">
        <v>13405</v>
      </c>
    </row>
    <row r="42187" spans="1:4">
      <c r="A42187">
        <v>42703</v>
      </c>
      <c r="B42187" t="s">
        <v>18461</v>
      </c>
      <c r="C42187" t="s">
        <v>11941</v>
      </c>
      <c r="D42187" s="183" t="s">
        <v>2156</v>
      </c>
    </row>
    <row r="42188" spans="1:4">
      <c r="A42188">
        <v>42704</v>
      </c>
      <c r="B42188" t="s">
        <v>18462</v>
      </c>
      <c r="C42188" t="s">
        <v>11941</v>
      </c>
      <c r="D42188" s="183" t="s">
        <v>18463</v>
      </c>
    </row>
    <row r="42189" spans="1:4">
      <c r="A42189">
        <v>42705</v>
      </c>
      <c r="B42189" t="s">
        <v>18464</v>
      </c>
      <c r="C42189" t="s">
        <v>11941</v>
      </c>
      <c r="D42189" s="183" t="s">
        <v>4909</v>
      </c>
    </row>
    <row r="42190" spans="1:4">
      <c r="A42190">
        <v>42706</v>
      </c>
      <c r="B42190" t="s">
        <v>18465</v>
      </c>
      <c r="C42190" t="s">
        <v>11941</v>
      </c>
      <c r="D42190" s="183" t="s">
        <v>6533</v>
      </c>
    </row>
    <row r="42191" spans="1:4">
      <c r="A42191">
        <v>11289</v>
      </c>
      <c r="B42191" t="s">
        <v>18466</v>
      </c>
      <c r="C42191" t="s">
        <v>11941</v>
      </c>
      <c r="D42191" s="183" t="s">
        <v>18467</v>
      </c>
    </row>
    <row r="42192" spans="1:4">
      <c r="A42192">
        <v>11241</v>
      </c>
      <c r="B42192" t="s">
        <v>18468</v>
      </c>
      <c r="C42192" t="s">
        <v>11941</v>
      </c>
      <c r="D42192" s="183" t="s">
        <v>18469</v>
      </c>
    </row>
    <row r="42193" spans="1:4">
      <c r="A42193">
        <v>11301</v>
      </c>
      <c r="B42193" t="s">
        <v>18470</v>
      </c>
      <c r="C42193" t="s">
        <v>11941</v>
      </c>
      <c r="D42193" s="183" t="s">
        <v>18471</v>
      </c>
    </row>
    <row r="42194" spans="1:4">
      <c r="A42194">
        <v>21090</v>
      </c>
      <c r="B42194" t="s">
        <v>18472</v>
      </c>
      <c r="C42194" t="s">
        <v>11941</v>
      </c>
      <c r="D42194" s="183" t="s">
        <v>18473</v>
      </c>
    </row>
    <row r="42195" spans="1:4">
      <c r="A42195">
        <v>14112</v>
      </c>
      <c r="B42195" t="s">
        <v>18474</v>
      </c>
      <c r="C42195" t="s">
        <v>11941</v>
      </c>
      <c r="D42195" s="183" t="s">
        <v>18475</v>
      </c>
    </row>
    <row r="42196" spans="1:4">
      <c r="A42196">
        <v>11315</v>
      </c>
      <c r="B42196" t="s">
        <v>18476</v>
      </c>
      <c r="C42196" t="s">
        <v>11941</v>
      </c>
      <c r="D42196" s="183" t="s">
        <v>2991</v>
      </c>
    </row>
    <row r="42197" spans="1:4">
      <c r="A42197">
        <v>11292</v>
      </c>
      <c r="B42197" t="s">
        <v>18477</v>
      </c>
      <c r="C42197" t="s">
        <v>11941</v>
      </c>
      <c r="D42197" s="183" t="s">
        <v>18478</v>
      </c>
    </row>
    <row r="42198" spans="1:4">
      <c r="A42198">
        <v>21071</v>
      </c>
      <c r="B42198" t="s">
        <v>18479</v>
      </c>
      <c r="C42198" t="s">
        <v>11941</v>
      </c>
      <c r="D42198" s="183" t="s">
        <v>18480</v>
      </c>
    </row>
    <row r="42199" spans="1:4">
      <c r="A42199">
        <v>11293</v>
      </c>
      <c r="B42199" t="s">
        <v>18481</v>
      </c>
      <c r="C42199" t="s">
        <v>11941</v>
      </c>
      <c r="D42199" s="183" t="s">
        <v>18482</v>
      </c>
    </row>
    <row r="42200" spans="1:4">
      <c r="A42200">
        <v>11316</v>
      </c>
      <c r="B42200" t="s">
        <v>18483</v>
      </c>
      <c r="C42200" t="s">
        <v>11941</v>
      </c>
      <c r="D42200" s="183" t="s">
        <v>18484</v>
      </c>
    </row>
    <row r="42201" spans="1:4">
      <c r="A42201">
        <v>6243</v>
      </c>
      <c r="B42201" t="s">
        <v>18485</v>
      </c>
      <c r="C42201" t="s">
        <v>11941</v>
      </c>
      <c r="D42201" s="183" t="s">
        <v>18486</v>
      </c>
    </row>
    <row r="42202" spans="1:4">
      <c r="A42202">
        <v>21079</v>
      </c>
      <c r="B42202" t="s">
        <v>18487</v>
      </c>
      <c r="C42202" t="s">
        <v>11941</v>
      </c>
      <c r="D42202" s="183" t="s">
        <v>18488</v>
      </c>
    </row>
    <row r="42203" spans="1:4">
      <c r="A42203">
        <v>6240</v>
      </c>
      <c r="B42203" t="s">
        <v>18489</v>
      </c>
      <c r="C42203" t="s">
        <v>11941</v>
      </c>
      <c r="D42203" s="183" t="s">
        <v>18490</v>
      </c>
    </row>
    <row r="42204" spans="1:4">
      <c r="A42204">
        <v>11296</v>
      </c>
      <c r="B42204" t="s">
        <v>18491</v>
      </c>
      <c r="C42204" t="s">
        <v>11941</v>
      </c>
      <c r="D42204" s="183" t="s">
        <v>18492</v>
      </c>
    </row>
    <row r="42205" spans="1:4">
      <c r="A42205">
        <v>11299</v>
      </c>
      <c r="B42205" t="s">
        <v>18493</v>
      </c>
      <c r="C42205" t="s">
        <v>11941</v>
      </c>
      <c r="D42205" s="183" t="s">
        <v>18494</v>
      </c>
    </row>
    <row r="42206" spans="1:4">
      <c r="A42206">
        <v>11066</v>
      </c>
      <c r="B42206" t="s">
        <v>18495</v>
      </c>
      <c r="C42206" t="s">
        <v>11941</v>
      </c>
      <c r="D42206" s="183" t="s">
        <v>18496</v>
      </c>
    </row>
    <row r="42207" spans="1:4">
      <c r="A42207">
        <v>11065</v>
      </c>
      <c r="B42207" t="s">
        <v>18497</v>
      </c>
      <c r="C42207" t="s">
        <v>11941</v>
      </c>
      <c r="D42207" s="183" t="s">
        <v>5571</v>
      </c>
    </row>
    <row r="42208" spans="1:4">
      <c r="A42208">
        <v>11688</v>
      </c>
      <c r="B42208" t="s">
        <v>18498</v>
      </c>
      <c r="C42208" t="s">
        <v>11941</v>
      </c>
      <c r="D42208" s="183" t="s">
        <v>18499</v>
      </c>
    </row>
    <row r="42209" spans="1:4">
      <c r="A42209">
        <v>37736</v>
      </c>
      <c r="B42209" t="s">
        <v>18500</v>
      </c>
      <c r="C42209" t="s">
        <v>11941</v>
      </c>
      <c r="D42209" s="183" t="s">
        <v>18501</v>
      </c>
    </row>
    <row r="42210" spans="1:4">
      <c r="A42210">
        <v>37739</v>
      </c>
      <c r="B42210" t="s">
        <v>18502</v>
      </c>
      <c r="C42210" t="s">
        <v>11941</v>
      </c>
      <c r="D42210" s="183" t="s">
        <v>18503</v>
      </c>
    </row>
    <row r="42211" spans="1:4">
      <c r="A42211">
        <v>37740</v>
      </c>
      <c r="B42211" t="s">
        <v>18504</v>
      </c>
      <c r="C42211" t="s">
        <v>11941</v>
      </c>
      <c r="D42211" s="183" t="s">
        <v>18505</v>
      </c>
    </row>
    <row r="42212" spans="1:4">
      <c r="A42212">
        <v>37738</v>
      </c>
      <c r="B42212" t="s">
        <v>18506</v>
      </c>
      <c r="C42212" t="s">
        <v>11941</v>
      </c>
      <c r="D42212" s="183" t="s">
        <v>18507</v>
      </c>
    </row>
    <row r="42213" spans="1:4">
      <c r="A42213">
        <v>37737</v>
      </c>
      <c r="B42213" t="s">
        <v>18508</v>
      </c>
      <c r="C42213" t="s">
        <v>11941</v>
      </c>
      <c r="D42213" s="183" t="s">
        <v>18509</v>
      </c>
    </row>
    <row r="42214" spans="1:4">
      <c r="A42214">
        <v>25014</v>
      </c>
      <c r="B42214" t="s">
        <v>18510</v>
      </c>
      <c r="C42214" t="s">
        <v>11941</v>
      </c>
      <c r="D42214" s="183" t="s">
        <v>18511</v>
      </c>
    </row>
    <row r="42215" spans="1:4">
      <c r="A42215">
        <v>25013</v>
      </c>
      <c r="B42215" t="s">
        <v>18512</v>
      </c>
      <c r="C42215" t="s">
        <v>11941</v>
      </c>
      <c r="D42215" s="183" t="s">
        <v>18513</v>
      </c>
    </row>
    <row r="42216" spans="1:4">
      <c r="A42216">
        <v>14405</v>
      </c>
      <c r="B42216" t="s">
        <v>18514</v>
      </c>
      <c r="C42216" t="s">
        <v>11941</v>
      </c>
      <c r="D42216" s="183" t="s">
        <v>18515</v>
      </c>
    </row>
    <row r="42217" spans="1:4">
      <c r="A42217">
        <v>6253</v>
      </c>
      <c r="B42217" t="s">
        <v>18516</v>
      </c>
      <c r="C42217" t="s">
        <v>11941</v>
      </c>
      <c r="D42217" s="183" t="s">
        <v>18355</v>
      </c>
    </row>
    <row r="42218" spans="1:4">
      <c r="A42218">
        <v>36790</v>
      </c>
      <c r="B42218" t="s">
        <v>18517</v>
      </c>
      <c r="C42218" t="s">
        <v>11941</v>
      </c>
      <c r="D42218" s="183" t="s">
        <v>18518</v>
      </c>
    </row>
    <row r="42219" spans="1:4">
      <c r="A42219">
        <v>20271</v>
      </c>
      <c r="B42219" t="s">
        <v>18519</v>
      </c>
      <c r="C42219" t="s">
        <v>11941</v>
      </c>
      <c r="D42219" s="183" t="s">
        <v>18520</v>
      </c>
    </row>
    <row r="42220" spans="1:4">
      <c r="A42220">
        <v>10423</v>
      </c>
      <c r="B42220" t="s">
        <v>18521</v>
      </c>
      <c r="C42220" t="s">
        <v>11941</v>
      </c>
      <c r="D42220" s="183" t="s">
        <v>4142</v>
      </c>
    </row>
    <row r="42221" spans="1:4">
      <c r="A42221">
        <v>37589</v>
      </c>
      <c r="B42221" t="s">
        <v>18522</v>
      </c>
      <c r="C42221" t="s">
        <v>11941</v>
      </c>
      <c r="D42221" s="183" t="s">
        <v>18523</v>
      </c>
    </row>
    <row r="42222" spans="1:4">
      <c r="A42222">
        <v>11690</v>
      </c>
      <c r="B42222" t="s">
        <v>18524</v>
      </c>
      <c r="C42222" t="s">
        <v>11941</v>
      </c>
      <c r="D42222" s="183" t="s">
        <v>18525</v>
      </c>
    </row>
    <row r="42223" spans="1:4">
      <c r="A42223">
        <v>20234</v>
      </c>
      <c r="B42223" t="s">
        <v>18526</v>
      </c>
      <c r="C42223" t="s">
        <v>11941</v>
      </c>
      <c r="D42223" s="183" t="s">
        <v>18527</v>
      </c>
    </row>
    <row r="42224" spans="1:4">
      <c r="A42224">
        <v>4763</v>
      </c>
      <c r="B42224" t="s">
        <v>18528</v>
      </c>
      <c r="C42224" t="s">
        <v>11947</v>
      </c>
      <c r="D42224" s="183" t="s">
        <v>1289</v>
      </c>
    </row>
    <row r="42225" spans="1:4">
      <c r="A42225">
        <v>41070</v>
      </c>
      <c r="B42225" t="s">
        <v>18529</v>
      </c>
      <c r="C42225" t="s">
        <v>12216</v>
      </c>
      <c r="D42225" s="183" t="s">
        <v>18530</v>
      </c>
    </row>
    <row r="42226" spans="1:4">
      <c r="A42226">
        <v>14583</v>
      </c>
      <c r="B42226" t="s">
        <v>18531</v>
      </c>
      <c r="C42226" t="s">
        <v>12212</v>
      </c>
      <c r="D42226" s="183" t="s">
        <v>7851</v>
      </c>
    </row>
    <row r="42227" spans="1:4">
      <c r="A42227">
        <v>11457</v>
      </c>
      <c r="B42227" t="s">
        <v>18532</v>
      </c>
      <c r="C42227" t="s">
        <v>11941</v>
      </c>
      <c r="D42227" s="183" t="s">
        <v>12280</v>
      </c>
    </row>
    <row r="42228" spans="1:4">
      <c r="A42228">
        <v>21121</v>
      </c>
      <c r="B42228" t="s">
        <v>18533</v>
      </c>
      <c r="C42228" t="s">
        <v>11941</v>
      </c>
      <c r="D42228" s="183" t="s">
        <v>2511</v>
      </c>
    </row>
    <row r="42229" spans="1:4">
      <c r="A42229">
        <v>38010</v>
      </c>
      <c r="B42229" t="s">
        <v>18534</v>
      </c>
      <c r="C42229" t="s">
        <v>11941</v>
      </c>
      <c r="D42229" s="183" t="s">
        <v>2484</v>
      </c>
    </row>
    <row r="42230" spans="1:4">
      <c r="A42230">
        <v>38011</v>
      </c>
      <c r="B42230" t="s">
        <v>18535</v>
      </c>
      <c r="C42230" t="s">
        <v>11941</v>
      </c>
      <c r="D42230" s="183" t="s">
        <v>18536</v>
      </c>
    </row>
    <row r="42231" spans="1:4">
      <c r="A42231">
        <v>38012</v>
      </c>
      <c r="B42231" t="s">
        <v>18537</v>
      </c>
      <c r="C42231" t="s">
        <v>11941</v>
      </c>
      <c r="D42231" s="183" t="s">
        <v>7294</v>
      </c>
    </row>
    <row r="42232" spans="1:4">
      <c r="A42232">
        <v>38013</v>
      </c>
      <c r="B42232" t="s">
        <v>18538</v>
      </c>
      <c r="C42232" t="s">
        <v>11941</v>
      </c>
      <c r="D42232" s="183" t="s">
        <v>18539</v>
      </c>
    </row>
    <row r="42233" spans="1:4">
      <c r="A42233">
        <v>38014</v>
      </c>
      <c r="B42233" t="s">
        <v>18540</v>
      </c>
      <c r="C42233" t="s">
        <v>11941</v>
      </c>
      <c r="D42233" s="183" t="s">
        <v>6155</v>
      </c>
    </row>
    <row r="42234" spans="1:4">
      <c r="A42234">
        <v>38015</v>
      </c>
      <c r="B42234" t="s">
        <v>18541</v>
      </c>
      <c r="C42234" t="s">
        <v>11941</v>
      </c>
      <c r="D42234" s="183" t="s">
        <v>18542</v>
      </c>
    </row>
    <row r="42235" spans="1:4">
      <c r="A42235">
        <v>38016</v>
      </c>
      <c r="B42235" t="s">
        <v>18543</v>
      </c>
      <c r="C42235" t="s">
        <v>11941</v>
      </c>
      <c r="D42235" s="183" t="s">
        <v>18544</v>
      </c>
    </row>
    <row r="42236" spans="1:4">
      <c r="A42236">
        <v>12741</v>
      </c>
      <c r="B42236" t="s">
        <v>18545</v>
      </c>
      <c r="C42236" t="s">
        <v>11941</v>
      </c>
      <c r="D42236" s="183" t="s">
        <v>18546</v>
      </c>
    </row>
    <row r="42237" spans="1:4">
      <c r="A42237">
        <v>12733</v>
      </c>
      <c r="B42237" t="s">
        <v>18547</v>
      </c>
      <c r="C42237" t="s">
        <v>11941</v>
      </c>
      <c r="D42237" s="183" t="s">
        <v>8030</v>
      </c>
    </row>
    <row r="42238" spans="1:4">
      <c r="A42238">
        <v>12734</v>
      </c>
      <c r="B42238" t="s">
        <v>18548</v>
      </c>
      <c r="C42238" t="s">
        <v>11941</v>
      </c>
      <c r="D42238" s="183" t="s">
        <v>13951</v>
      </c>
    </row>
    <row r="42239" spans="1:4">
      <c r="A42239">
        <v>12735</v>
      </c>
      <c r="B42239" t="s">
        <v>18549</v>
      </c>
      <c r="C42239" t="s">
        <v>11941</v>
      </c>
      <c r="D42239" s="183" t="s">
        <v>14156</v>
      </c>
    </row>
    <row r="42240" spans="1:4">
      <c r="A42240">
        <v>12736</v>
      </c>
      <c r="B42240" t="s">
        <v>18550</v>
      </c>
      <c r="C42240" t="s">
        <v>11941</v>
      </c>
      <c r="D42240" s="183" t="s">
        <v>18551</v>
      </c>
    </row>
    <row r="42241" spans="1:4">
      <c r="A42241">
        <v>12737</v>
      </c>
      <c r="B42241" t="s">
        <v>18552</v>
      </c>
      <c r="C42241" t="s">
        <v>11941</v>
      </c>
      <c r="D42241" s="183" t="s">
        <v>6038</v>
      </c>
    </row>
    <row r="42242" spans="1:4">
      <c r="A42242">
        <v>12738</v>
      </c>
      <c r="B42242" t="s">
        <v>18553</v>
      </c>
      <c r="C42242" t="s">
        <v>11941</v>
      </c>
      <c r="D42242" s="183" t="s">
        <v>18554</v>
      </c>
    </row>
    <row r="42243" spans="1:4">
      <c r="A42243">
        <v>12739</v>
      </c>
      <c r="B42243" t="s">
        <v>18555</v>
      </c>
      <c r="C42243" t="s">
        <v>11941</v>
      </c>
      <c r="D42243" s="183" t="s">
        <v>18556</v>
      </c>
    </row>
    <row r="42244" spans="1:4">
      <c r="A42244">
        <v>12740</v>
      </c>
      <c r="B42244" t="s">
        <v>18557</v>
      </c>
      <c r="C42244" t="s">
        <v>11941</v>
      </c>
      <c r="D42244" s="183" t="s">
        <v>18558</v>
      </c>
    </row>
    <row r="42245" spans="1:4">
      <c r="A42245">
        <v>6297</v>
      </c>
      <c r="B42245" t="s">
        <v>18559</v>
      </c>
      <c r="C42245" t="s">
        <v>11941</v>
      </c>
      <c r="D42245" s="183" t="s">
        <v>18560</v>
      </c>
    </row>
    <row r="42246" spans="1:4">
      <c r="A42246">
        <v>6296</v>
      </c>
      <c r="B42246" t="s">
        <v>18561</v>
      </c>
      <c r="C42246" t="s">
        <v>11941</v>
      </c>
      <c r="D42246" s="183" t="s">
        <v>18562</v>
      </c>
    </row>
    <row r="42247" spans="1:4">
      <c r="A42247">
        <v>6294</v>
      </c>
      <c r="B42247" t="s">
        <v>18563</v>
      </c>
      <c r="C42247" t="s">
        <v>11941</v>
      </c>
      <c r="D42247" s="183" t="s">
        <v>6685</v>
      </c>
    </row>
    <row r="42248" spans="1:4">
      <c r="A42248">
        <v>6323</v>
      </c>
      <c r="B42248" t="s">
        <v>18564</v>
      </c>
      <c r="C42248" t="s">
        <v>11941</v>
      </c>
      <c r="D42248" s="183" t="s">
        <v>18565</v>
      </c>
    </row>
    <row r="42249" spans="1:4">
      <c r="A42249">
        <v>6299</v>
      </c>
      <c r="B42249" t="s">
        <v>18566</v>
      </c>
      <c r="C42249" t="s">
        <v>11941</v>
      </c>
      <c r="D42249" s="183" t="s">
        <v>18567</v>
      </c>
    </row>
    <row r="42250" spans="1:4">
      <c r="A42250">
        <v>6298</v>
      </c>
      <c r="B42250" t="s">
        <v>18568</v>
      </c>
      <c r="C42250" t="s">
        <v>11941</v>
      </c>
      <c r="D42250" s="183" t="s">
        <v>5748</v>
      </c>
    </row>
    <row r="42251" spans="1:4">
      <c r="A42251">
        <v>6295</v>
      </c>
      <c r="B42251" t="s">
        <v>18569</v>
      </c>
      <c r="C42251" t="s">
        <v>11941</v>
      </c>
      <c r="D42251" s="183" t="s">
        <v>18570</v>
      </c>
    </row>
    <row r="42252" spans="1:4">
      <c r="A42252">
        <v>6322</v>
      </c>
      <c r="B42252" t="s">
        <v>18571</v>
      </c>
      <c r="C42252" t="s">
        <v>11941</v>
      </c>
      <c r="D42252" s="183" t="s">
        <v>18572</v>
      </c>
    </row>
    <row r="42253" spans="1:4">
      <c r="A42253">
        <v>6300</v>
      </c>
      <c r="B42253" t="s">
        <v>18573</v>
      </c>
      <c r="C42253" t="s">
        <v>11941</v>
      </c>
      <c r="D42253" s="183" t="s">
        <v>17115</v>
      </c>
    </row>
    <row r="42254" spans="1:4">
      <c r="A42254">
        <v>6321</v>
      </c>
      <c r="B42254" t="s">
        <v>18574</v>
      </c>
      <c r="C42254" t="s">
        <v>11941</v>
      </c>
      <c r="D42254" s="183" t="s">
        <v>18575</v>
      </c>
    </row>
    <row r="42255" spans="1:4">
      <c r="A42255">
        <v>6301</v>
      </c>
      <c r="B42255" t="s">
        <v>18576</v>
      </c>
      <c r="C42255" t="s">
        <v>11941</v>
      </c>
      <c r="D42255" s="183" t="s">
        <v>18577</v>
      </c>
    </row>
    <row r="42256" spans="1:4">
      <c r="A42256">
        <v>7105</v>
      </c>
      <c r="B42256" t="s">
        <v>18578</v>
      </c>
      <c r="C42256" t="s">
        <v>11941</v>
      </c>
      <c r="D42256" s="183" t="s">
        <v>5704</v>
      </c>
    </row>
    <row r="42257" spans="1:4">
      <c r="A42257">
        <v>20183</v>
      </c>
      <c r="B42257" t="s">
        <v>18579</v>
      </c>
      <c r="C42257" t="s">
        <v>11941</v>
      </c>
      <c r="D42257" s="183" t="s">
        <v>2115</v>
      </c>
    </row>
    <row r="42258" spans="1:4">
      <c r="A42258">
        <v>38448</v>
      </c>
      <c r="B42258" t="s">
        <v>18580</v>
      </c>
      <c r="C42258" t="s">
        <v>11941</v>
      </c>
      <c r="D42258" s="183" t="s">
        <v>18581</v>
      </c>
    </row>
    <row r="42259" spans="1:4">
      <c r="A42259">
        <v>20182</v>
      </c>
      <c r="B42259" t="s">
        <v>18582</v>
      </c>
      <c r="C42259" t="s">
        <v>11941</v>
      </c>
      <c r="D42259" s="183" t="s">
        <v>8975</v>
      </c>
    </row>
    <row r="42260" spans="1:4">
      <c r="A42260">
        <v>7119</v>
      </c>
      <c r="B42260" t="s">
        <v>18583</v>
      </c>
      <c r="C42260" t="s">
        <v>11941</v>
      </c>
      <c r="D42260" s="183" t="s">
        <v>495</v>
      </c>
    </row>
    <row r="42261" spans="1:4">
      <c r="A42261">
        <v>7120</v>
      </c>
      <c r="B42261" t="s">
        <v>18584</v>
      </c>
      <c r="C42261" t="s">
        <v>11941</v>
      </c>
      <c r="D42261" s="183" t="s">
        <v>1408</v>
      </c>
    </row>
    <row r="42262" spans="1:4">
      <c r="A42262">
        <v>6319</v>
      </c>
      <c r="B42262" t="s">
        <v>18585</v>
      </c>
      <c r="C42262" t="s">
        <v>11941</v>
      </c>
      <c r="D42262" s="183" t="s">
        <v>18586</v>
      </c>
    </row>
    <row r="42263" spans="1:4">
      <c r="A42263">
        <v>6304</v>
      </c>
      <c r="B42263" t="s">
        <v>18587</v>
      </c>
      <c r="C42263" t="s">
        <v>11941</v>
      </c>
      <c r="D42263" s="183" t="s">
        <v>18586</v>
      </c>
    </row>
    <row r="42264" spans="1:4">
      <c r="A42264">
        <v>21116</v>
      </c>
      <c r="B42264" t="s">
        <v>18588</v>
      </c>
      <c r="C42264" t="s">
        <v>11941</v>
      </c>
      <c r="D42264" s="183" t="s">
        <v>10571</v>
      </c>
    </row>
    <row r="42265" spans="1:4">
      <c r="A42265">
        <v>6320</v>
      </c>
      <c r="B42265" t="s">
        <v>18589</v>
      </c>
      <c r="C42265" t="s">
        <v>11941</v>
      </c>
      <c r="D42265" s="183" t="s">
        <v>18590</v>
      </c>
    </row>
    <row r="42266" spans="1:4">
      <c r="A42266">
        <v>6303</v>
      </c>
      <c r="B42266" t="s">
        <v>18591</v>
      </c>
      <c r="C42266" t="s">
        <v>11941</v>
      </c>
      <c r="D42266" s="183" t="s">
        <v>18590</v>
      </c>
    </row>
    <row r="42267" spans="1:4">
      <c r="A42267">
        <v>6308</v>
      </c>
      <c r="B42267" t="s">
        <v>18592</v>
      </c>
      <c r="C42267" t="s">
        <v>11941</v>
      </c>
      <c r="D42267" s="183" t="s">
        <v>18593</v>
      </c>
    </row>
    <row r="42268" spans="1:4">
      <c r="A42268">
        <v>6317</v>
      </c>
      <c r="B42268" t="s">
        <v>18594</v>
      </c>
      <c r="C42268" t="s">
        <v>11941</v>
      </c>
      <c r="D42268" s="183" t="s">
        <v>18593</v>
      </c>
    </row>
    <row r="42269" spans="1:4">
      <c r="A42269">
        <v>6307</v>
      </c>
      <c r="B42269" t="s">
        <v>18595</v>
      </c>
      <c r="C42269" t="s">
        <v>11941</v>
      </c>
      <c r="D42269" s="183" t="s">
        <v>18593</v>
      </c>
    </row>
    <row r="42270" spans="1:4">
      <c r="A42270">
        <v>6309</v>
      </c>
      <c r="B42270" t="s">
        <v>18596</v>
      </c>
      <c r="C42270" t="s">
        <v>11941</v>
      </c>
      <c r="D42270" s="183" t="s">
        <v>18597</v>
      </c>
    </row>
    <row r="42271" spans="1:4">
      <c r="A42271">
        <v>6318</v>
      </c>
      <c r="B42271" t="s">
        <v>18598</v>
      </c>
      <c r="C42271" t="s">
        <v>11941</v>
      </c>
      <c r="D42271" s="183" t="s">
        <v>12852</v>
      </c>
    </row>
    <row r="42272" spans="1:4">
      <c r="A42272">
        <v>6306</v>
      </c>
      <c r="B42272" t="s">
        <v>18599</v>
      </c>
      <c r="C42272" t="s">
        <v>11941</v>
      </c>
      <c r="D42272" s="183" t="s">
        <v>12852</v>
      </c>
    </row>
    <row r="42273" spans="1:4">
      <c r="A42273">
        <v>6305</v>
      </c>
      <c r="B42273" t="s">
        <v>18600</v>
      </c>
      <c r="C42273" t="s">
        <v>11941</v>
      </c>
      <c r="D42273" s="183" t="s">
        <v>12852</v>
      </c>
    </row>
    <row r="42274" spans="1:4">
      <c r="A42274">
        <v>6302</v>
      </c>
      <c r="B42274" t="s">
        <v>18601</v>
      </c>
      <c r="C42274" t="s">
        <v>11941</v>
      </c>
      <c r="D42274" s="183" t="s">
        <v>6692</v>
      </c>
    </row>
    <row r="42275" spans="1:4">
      <c r="A42275">
        <v>6312</v>
      </c>
      <c r="B42275" t="s">
        <v>18602</v>
      </c>
      <c r="C42275" t="s">
        <v>11941</v>
      </c>
      <c r="D42275" s="183" t="s">
        <v>18603</v>
      </c>
    </row>
    <row r="42276" spans="1:4">
      <c r="A42276">
        <v>6311</v>
      </c>
      <c r="B42276" t="s">
        <v>18604</v>
      </c>
      <c r="C42276" t="s">
        <v>11941</v>
      </c>
      <c r="D42276" s="183" t="s">
        <v>18603</v>
      </c>
    </row>
    <row r="42277" spans="1:4">
      <c r="A42277">
        <v>6310</v>
      </c>
      <c r="B42277" t="s">
        <v>18605</v>
      </c>
      <c r="C42277" t="s">
        <v>11941</v>
      </c>
      <c r="D42277" s="183" t="s">
        <v>18603</v>
      </c>
    </row>
    <row r="42278" spans="1:4">
      <c r="A42278">
        <v>6314</v>
      </c>
      <c r="B42278" t="s">
        <v>18606</v>
      </c>
      <c r="C42278" t="s">
        <v>11941</v>
      </c>
      <c r="D42278" s="183" t="s">
        <v>18603</v>
      </c>
    </row>
    <row r="42279" spans="1:4">
      <c r="A42279">
        <v>6313</v>
      </c>
      <c r="B42279" t="s">
        <v>18607</v>
      </c>
      <c r="C42279" t="s">
        <v>11941</v>
      </c>
      <c r="D42279" s="183" t="s">
        <v>18603</v>
      </c>
    </row>
    <row r="42280" spans="1:4">
      <c r="A42280">
        <v>6315</v>
      </c>
      <c r="B42280" t="s">
        <v>18608</v>
      </c>
      <c r="C42280" t="s">
        <v>11941</v>
      </c>
      <c r="D42280" s="183" t="s">
        <v>18609</v>
      </c>
    </row>
    <row r="42281" spans="1:4">
      <c r="A42281">
        <v>6316</v>
      </c>
      <c r="B42281" t="s">
        <v>18610</v>
      </c>
      <c r="C42281" t="s">
        <v>11941</v>
      </c>
      <c r="D42281" s="183" t="s">
        <v>18609</v>
      </c>
    </row>
    <row r="42282" spans="1:4">
      <c r="A42282">
        <v>38878</v>
      </c>
      <c r="B42282" t="s">
        <v>18611</v>
      </c>
      <c r="C42282" t="s">
        <v>11941</v>
      </c>
      <c r="D42282" s="183" t="s">
        <v>18612</v>
      </c>
    </row>
    <row r="42283" spans="1:4">
      <c r="A42283">
        <v>38879</v>
      </c>
      <c r="B42283" t="s">
        <v>18613</v>
      </c>
      <c r="C42283" t="s">
        <v>11941</v>
      </c>
      <c r="D42283" s="183" t="s">
        <v>7478</v>
      </c>
    </row>
    <row r="42284" spans="1:4">
      <c r="A42284">
        <v>38881</v>
      </c>
      <c r="B42284" t="s">
        <v>18614</v>
      </c>
      <c r="C42284" t="s">
        <v>11941</v>
      </c>
      <c r="D42284" s="183" t="s">
        <v>541</v>
      </c>
    </row>
    <row r="42285" spans="1:4">
      <c r="A42285">
        <v>38880</v>
      </c>
      <c r="B42285" t="s">
        <v>18615</v>
      </c>
      <c r="C42285" t="s">
        <v>11941</v>
      </c>
      <c r="D42285" s="183" t="s">
        <v>5330</v>
      </c>
    </row>
    <row r="42286" spans="1:4">
      <c r="A42286">
        <v>38882</v>
      </c>
      <c r="B42286" t="s">
        <v>18616</v>
      </c>
      <c r="C42286" t="s">
        <v>11941</v>
      </c>
      <c r="D42286" s="183" t="s">
        <v>18321</v>
      </c>
    </row>
    <row r="42287" spans="1:4">
      <c r="A42287">
        <v>38883</v>
      </c>
      <c r="B42287" t="s">
        <v>18617</v>
      </c>
      <c r="C42287" t="s">
        <v>11941</v>
      </c>
      <c r="D42287" s="183" t="s">
        <v>18618</v>
      </c>
    </row>
    <row r="42288" spans="1:4">
      <c r="A42288">
        <v>38884</v>
      </c>
      <c r="B42288" t="s">
        <v>18619</v>
      </c>
      <c r="C42288" t="s">
        <v>11941</v>
      </c>
      <c r="D42288" s="183" t="s">
        <v>18620</v>
      </c>
    </row>
    <row r="42289" spans="1:4">
      <c r="A42289">
        <v>38885</v>
      </c>
      <c r="B42289" t="s">
        <v>18621</v>
      </c>
      <c r="C42289" t="s">
        <v>11941</v>
      </c>
      <c r="D42289" s="183" t="s">
        <v>18622</v>
      </c>
    </row>
    <row r="42290" spans="1:4">
      <c r="A42290">
        <v>38886</v>
      </c>
      <c r="B42290" t="s">
        <v>18623</v>
      </c>
      <c r="C42290" t="s">
        <v>11941</v>
      </c>
      <c r="D42290" s="183" t="s">
        <v>5916</v>
      </c>
    </row>
    <row r="42291" spans="1:4">
      <c r="A42291">
        <v>38887</v>
      </c>
      <c r="B42291" t="s">
        <v>18624</v>
      </c>
      <c r="C42291" t="s">
        <v>11941</v>
      </c>
      <c r="D42291" s="183" t="s">
        <v>18625</v>
      </c>
    </row>
    <row r="42292" spans="1:4">
      <c r="A42292">
        <v>38888</v>
      </c>
      <c r="B42292" t="s">
        <v>18626</v>
      </c>
      <c r="C42292" t="s">
        <v>11941</v>
      </c>
      <c r="D42292" s="183" t="s">
        <v>9002</v>
      </c>
    </row>
    <row r="42293" spans="1:4">
      <c r="A42293">
        <v>38890</v>
      </c>
      <c r="B42293" t="s">
        <v>18627</v>
      </c>
      <c r="C42293" t="s">
        <v>11941</v>
      </c>
      <c r="D42293" s="183" t="s">
        <v>8239</v>
      </c>
    </row>
    <row r="42294" spans="1:4">
      <c r="A42294">
        <v>38893</v>
      </c>
      <c r="B42294" t="s">
        <v>18628</v>
      </c>
      <c r="C42294" t="s">
        <v>11941</v>
      </c>
      <c r="D42294" s="183" t="s">
        <v>18629</v>
      </c>
    </row>
    <row r="42295" spans="1:4">
      <c r="A42295">
        <v>38894</v>
      </c>
      <c r="B42295" t="s">
        <v>18630</v>
      </c>
      <c r="C42295" t="s">
        <v>11941</v>
      </c>
      <c r="D42295" s="183" t="s">
        <v>18631</v>
      </c>
    </row>
    <row r="42296" spans="1:4">
      <c r="A42296">
        <v>38896</v>
      </c>
      <c r="B42296" t="s">
        <v>18632</v>
      </c>
      <c r="C42296" t="s">
        <v>11941</v>
      </c>
      <c r="D42296" s="183" t="s">
        <v>4422</v>
      </c>
    </row>
    <row r="42297" spans="1:4">
      <c r="A42297">
        <v>39324</v>
      </c>
      <c r="B42297" t="s">
        <v>18633</v>
      </c>
      <c r="C42297" t="s">
        <v>11941</v>
      </c>
      <c r="D42297" s="183" t="s">
        <v>13219</v>
      </c>
    </row>
    <row r="42298" spans="1:4">
      <c r="A42298">
        <v>39325</v>
      </c>
      <c r="B42298" t="s">
        <v>18634</v>
      </c>
      <c r="C42298" t="s">
        <v>11941</v>
      </c>
      <c r="D42298" s="183" t="s">
        <v>2314</v>
      </c>
    </row>
    <row r="42299" spans="1:4">
      <c r="A42299">
        <v>39326</v>
      </c>
      <c r="B42299" t="s">
        <v>18635</v>
      </c>
      <c r="C42299" t="s">
        <v>11941</v>
      </c>
      <c r="D42299" s="183" t="s">
        <v>12077</v>
      </c>
    </row>
    <row r="42300" spans="1:4">
      <c r="A42300">
        <v>39327</v>
      </c>
      <c r="B42300" t="s">
        <v>18636</v>
      </c>
      <c r="C42300" t="s">
        <v>11941</v>
      </c>
      <c r="D42300" s="183" t="s">
        <v>13032</v>
      </c>
    </row>
    <row r="42301" spans="1:4">
      <c r="A42301">
        <v>20176</v>
      </c>
      <c r="B42301" t="s">
        <v>18637</v>
      </c>
      <c r="C42301" t="s">
        <v>11941</v>
      </c>
      <c r="D42301" s="183" t="s">
        <v>17440</v>
      </c>
    </row>
    <row r="42302" spans="1:4">
      <c r="A42302">
        <v>11378</v>
      </c>
      <c r="B42302" t="s">
        <v>18638</v>
      </c>
      <c r="C42302" t="s">
        <v>11941</v>
      </c>
      <c r="D42302" s="183" t="s">
        <v>18639</v>
      </c>
    </row>
    <row r="42303" spans="1:4">
      <c r="A42303">
        <v>11379</v>
      </c>
      <c r="B42303" t="s">
        <v>18640</v>
      </c>
      <c r="C42303" t="s">
        <v>11941</v>
      </c>
      <c r="D42303" s="183" t="s">
        <v>13268</v>
      </c>
    </row>
    <row r="42304" spans="1:4">
      <c r="A42304">
        <v>11493</v>
      </c>
      <c r="B42304" t="s">
        <v>18641</v>
      </c>
      <c r="C42304" t="s">
        <v>11941</v>
      </c>
      <c r="D42304" s="183" t="s">
        <v>18642</v>
      </c>
    </row>
    <row r="42305" spans="1:4">
      <c r="A42305">
        <v>42717</v>
      </c>
      <c r="B42305" t="s">
        <v>18643</v>
      </c>
      <c r="C42305" t="s">
        <v>11941</v>
      </c>
      <c r="D42305" s="183" t="s">
        <v>18644</v>
      </c>
    </row>
    <row r="42306" spans="1:4">
      <c r="A42306">
        <v>42718</v>
      </c>
      <c r="B42306" t="s">
        <v>18645</v>
      </c>
      <c r="C42306" t="s">
        <v>11941</v>
      </c>
      <c r="D42306" s="183" t="s">
        <v>18646</v>
      </c>
    </row>
    <row r="42307" spans="1:4">
      <c r="A42307">
        <v>7106</v>
      </c>
      <c r="B42307" t="s">
        <v>18647</v>
      </c>
      <c r="C42307" t="s">
        <v>11941</v>
      </c>
      <c r="D42307" s="183" t="s">
        <v>18648</v>
      </c>
    </row>
    <row r="42308" spans="1:4">
      <c r="A42308">
        <v>7104</v>
      </c>
      <c r="B42308" t="s">
        <v>18649</v>
      </c>
      <c r="C42308" t="s">
        <v>11941</v>
      </c>
      <c r="D42308" s="183" t="s">
        <v>13095</v>
      </c>
    </row>
    <row r="42309" spans="1:4">
      <c r="A42309">
        <v>7136</v>
      </c>
      <c r="B42309" t="s">
        <v>18650</v>
      </c>
      <c r="C42309" t="s">
        <v>11941</v>
      </c>
      <c r="D42309" s="183" t="s">
        <v>17461</v>
      </c>
    </row>
    <row r="42310" spans="1:4">
      <c r="A42310">
        <v>7128</v>
      </c>
      <c r="B42310" t="s">
        <v>18651</v>
      </c>
      <c r="C42310" t="s">
        <v>11941</v>
      </c>
      <c r="D42310" s="183" t="s">
        <v>2499</v>
      </c>
    </row>
    <row r="42311" spans="1:4">
      <c r="A42311">
        <v>7108</v>
      </c>
      <c r="B42311" t="s">
        <v>18652</v>
      </c>
      <c r="C42311" t="s">
        <v>11941</v>
      </c>
      <c r="D42311" s="183" t="s">
        <v>949</v>
      </c>
    </row>
    <row r="42312" spans="1:4">
      <c r="A42312">
        <v>7129</v>
      </c>
      <c r="B42312" t="s">
        <v>18653</v>
      </c>
      <c r="C42312" t="s">
        <v>11941</v>
      </c>
      <c r="D42312" s="183" t="s">
        <v>791</v>
      </c>
    </row>
    <row r="42313" spans="1:4">
      <c r="A42313">
        <v>7130</v>
      </c>
      <c r="B42313" t="s">
        <v>18654</v>
      </c>
      <c r="C42313" t="s">
        <v>11941</v>
      </c>
      <c r="D42313" s="183" t="s">
        <v>499</v>
      </c>
    </row>
    <row r="42314" spans="1:4">
      <c r="A42314">
        <v>7131</v>
      </c>
      <c r="B42314" t="s">
        <v>18655</v>
      </c>
      <c r="C42314" t="s">
        <v>11941</v>
      </c>
      <c r="D42314" s="183" t="s">
        <v>17040</v>
      </c>
    </row>
    <row r="42315" spans="1:4">
      <c r="A42315">
        <v>7132</v>
      </c>
      <c r="B42315" t="s">
        <v>18656</v>
      </c>
      <c r="C42315" t="s">
        <v>11941</v>
      </c>
      <c r="D42315" s="183" t="s">
        <v>12160</v>
      </c>
    </row>
    <row r="42316" spans="1:4">
      <c r="A42316">
        <v>7133</v>
      </c>
      <c r="B42316" t="s">
        <v>18657</v>
      </c>
      <c r="C42316" t="s">
        <v>11941</v>
      </c>
      <c r="D42316" s="183" t="s">
        <v>9833</v>
      </c>
    </row>
    <row r="42317" spans="1:4">
      <c r="A42317">
        <v>37420</v>
      </c>
      <c r="B42317" t="s">
        <v>18658</v>
      </c>
      <c r="C42317" t="s">
        <v>11941</v>
      </c>
      <c r="D42317" s="183" t="s">
        <v>16110</v>
      </c>
    </row>
    <row r="42318" spans="1:4">
      <c r="A42318">
        <v>37421</v>
      </c>
      <c r="B42318" t="s">
        <v>18659</v>
      </c>
      <c r="C42318" t="s">
        <v>11941</v>
      </c>
      <c r="D42318" s="183" t="s">
        <v>18660</v>
      </c>
    </row>
    <row r="42319" spans="1:4">
      <c r="A42319">
        <v>37422</v>
      </c>
      <c r="B42319" t="s">
        <v>18661</v>
      </c>
      <c r="C42319" t="s">
        <v>11941</v>
      </c>
      <c r="D42319" s="183" t="s">
        <v>6366</v>
      </c>
    </row>
    <row r="42320" spans="1:4">
      <c r="A42320">
        <v>37443</v>
      </c>
      <c r="B42320" t="s">
        <v>18662</v>
      </c>
      <c r="C42320" t="s">
        <v>11941</v>
      </c>
      <c r="D42320" s="183" t="s">
        <v>18663</v>
      </c>
    </row>
    <row r="42321" spans="1:4">
      <c r="A42321">
        <v>37444</v>
      </c>
      <c r="B42321" t="s">
        <v>18664</v>
      </c>
      <c r="C42321" t="s">
        <v>11941</v>
      </c>
      <c r="D42321" s="183" t="s">
        <v>18665</v>
      </c>
    </row>
    <row r="42322" spans="1:4">
      <c r="A42322">
        <v>37445</v>
      </c>
      <c r="B42322" t="s">
        <v>18666</v>
      </c>
      <c r="C42322" t="s">
        <v>11941</v>
      </c>
      <c r="D42322" s="183" t="s">
        <v>18667</v>
      </c>
    </row>
    <row r="42323" spans="1:4">
      <c r="A42323">
        <v>37446</v>
      </c>
      <c r="B42323" t="s">
        <v>18668</v>
      </c>
      <c r="C42323" t="s">
        <v>11941</v>
      </c>
      <c r="D42323" s="183" t="s">
        <v>18669</v>
      </c>
    </row>
    <row r="42324" spans="1:4">
      <c r="A42324">
        <v>37447</v>
      </c>
      <c r="B42324" t="s">
        <v>18670</v>
      </c>
      <c r="C42324" t="s">
        <v>11941</v>
      </c>
      <c r="D42324" s="183" t="s">
        <v>18671</v>
      </c>
    </row>
    <row r="42325" spans="1:4">
      <c r="A42325">
        <v>37448</v>
      </c>
      <c r="B42325" t="s">
        <v>18672</v>
      </c>
      <c r="C42325" t="s">
        <v>11941</v>
      </c>
      <c r="D42325" s="183" t="s">
        <v>18673</v>
      </c>
    </row>
    <row r="42326" spans="1:4">
      <c r="A42326">
        <v>37440</v>
      </c>
      <c r="B42326" t="s">
        <v>18674</v>
      </c>
      <c r="C42326" t="s">
        <v>11941</v>
      </c>
      <c r="D42326" s="183" t="s">
        <v>18675</v>
      </c>
    </row>
    <row r="42327" spans="1:4">
      <c r="A42327">
        <v>37441</v>
      </c>
      <c r="B42327" t="s">
        <v>18676</v>
      </c>
      <c r="C42327" t="s">
        <v>11941</v>
      </c>
      <c r="D42327" s="183" t="s">
        <v>18675</v>
      </c>
    </row>
    <row r="42328" spans="1:4">
      <c r="A42328">
        <v>37442</v>
      </c>
      <c r="B42328" t="s">
        <v>18677</v>
      </c>
      <c r="C42328" t="s">
        <v>11941</v>
      </c>
      <c r="D42328" s="183" t="s">
        <v>18678</v>
      </c>
    </row>
    <row r="42329" spans="1:4">
      <c r="A42329">
        <v>38017</v>
      </c>
      <c r="B42329" t="s">
        <v>18679</v>
      </c>
      <c r="C42329" t="s">
        <v>11941</v>
      </c>
      <c r="D42329" s="183" t="s">
        <v>11615</v>
      </c>
    </row>
    <row r="42330" spans="1:4">
      <c r="A42330">
        <v>38018</v>
      </c>
      <c r="B42330" t="s">
        <v>18680</v>
      </c>
      <c r="C42330" t="s">
        <v>11941</v>
      </c>
      <c r="D42330" s="183" t="s">
        <v>7110</v>
      </c>
    </row>
    <row r="42331" spans="1:4">
      <c r="A42331">
        <v>39895</v>
      </c>
      <c r="B42331" t="s">
        <v>18681</v>
      </c>
      <c r="C42331" t="s">
        <v>11941</v>
      </c>
      <c r="D42331" s="183" t="s">
        <v>18682</v>
      </c>
    </row>
    <row r="42332" spans="1:4">
      <c r="A42332">
        <v>39896</v>
      </c>
      <c r="B42332" t="s">
        <v>18683</v>
      </c>
      <c r="C42332" t="s">
        <v>11941</v>
      </c>
      <c r="D42332" s="183" t="s">
        <v>18684</v>
      </c>
    </row>
    <row r="42333" spans="1:4">
      <c r="A42333">
        <v>38873</v>
      </c>
      <c r="B42333" t="s">
        <v>18685</v>
      </c>
      <c r="C42333" t="s">
        <v>11941</v>
      </c>
      <c r="D42333" s="183" t="s">
        <v>5356</v>
      </c>
    </row>
    <row r="42334" spans="1:4">
      <c r="A42334">
        <v>38874</v>
      </c>
      <c r="B42334" t="s">
        <v>18686</v>
      </c>
      <c r="C42334" t="s">
        <v>11941</v>
      </c>
      <c r="D42334" s="183" t="s">
        <v>2559</v>
      </c>
    </row>
    <row r="42335" spans="1:4">
      <c r="A42335">
        <v>38875</v>
      </c>
      <c r="B42335" t="s">
        <v>18687</v>
      </c>
      <c r="C42335" t="s">
        <v>11941</v>
      </c>
      <c r="D42335" s="183" t="s">
        <v>18688</v>
      </c>
    </row>
    <row r="42336" spans="1:4">
      <c r="A42336">
        <v>38876</v>
      </c>
      <c r="B42336" t="s">
        <v>18689</v>
      </c>
      <c r="C42336" t="s">
        <v>11941</v>
      </c>
      <c r="D42336" s="183" t="s">
        <v>6486</v>
      </c>
    </row>
    <row r="42337" spans="1:4">
      <c r="A42337">
        <v>39000</v>
      </c>
      <c r="B42337" t="s">
        <v>18690</v>
      </c>
      <c r="C42337" t="s">
        <v>11941</v>
      </c>
      <c r="D42337" s="183" t="s">
        <v>11680</v>
      </c>
    </row>
    <row r="42338" spans="1:4">
      <c r="A42338">
        <v>38674</v>
      </c>
      <c r="B42338" t="s">
        <v>18691</v>
      </c>
      <c r="C42338" t="s">
        <v>11941</v>
      </c>
      <c r="D42338" s="183" t="s">
        <v>5458</v>
      </c>
    </row>
    <row r="42339" spans="1:4">
      <c r="A42339">
        <v>38911</v>
      </c>
      <c r="B42339" t="s">
        <v>18692</v>
      </c>
      <c r="C42339" t="s">
        <v>11941</v>
      </c>
      <c r="D42339" s="183" t="s">
        <v>5748</v>
      </c>
    </row>
    <row r="42340" spans="1:4">
      <c r="A42340">
        <v>38912</v>
      </c>
      <c r="B42340" t="s">
        <v>18693</v>
      </c>
      <c r="C42340" t="s">
        <v>11941</v>
      </c>
      <c r="D42340" s="183" t="s">
        <v>6819</v>
      </c>
    </row>
    <row r="42341" spans="1:4">
      <c r="A42341">
        <v>38019</v>
      </c>
      <c r="B42341" t="s">
        <v>18694</v>
      </c>
      <c r="C42341" t="s">
        <v>11941</v>
      </c>
      <c r="D42341" s="183" t="s">
        <v>18695</v>
      </c>
    </row>
    <row r="42342" spans="1:4">
      <c r="A42342">
        <v>38020</v>
      </c>
      <c r="B42342" t="s">
        <v>18696</v>
      </c>
      <c r="C42342" t="s">
        <v>11941</v>
      </c>
      <c r="D42342" s="183" t="s">
        <v>7110</v>
      </c>
    </row>
    <row r="42343" spans="1:4">
      <c r="A42343">
        <v>38454</v>
      </c>
      <c r="B42343" t="s">
        <v>18697</v>
      </c>
      <c r="C42343" t="s">
        <v>11941</v>
      </c>
      <c r="D42343" s="183" t="s">
        <v>10456</v>
      </c>
    </row>
    <row r="42344" spans="1:4">
      <c r="A42344">
        <v>38455</v>
      </c>
      <c r="B42344" t="s">
        <v>18698</v>
      </c>
      <c r="C42344" t="s">
        <v>11941</v>
      </c>
      <c r="D42344" s="183" t="s">
        <v>12785</v>
      </c>
    </row>
    <row r="42345" spans="1:4">
      <c r="A42345">
        <v>38462</v>
      </c>
      <c r="B42345" t="s">
        <v>18699</v>
      </c>
      <c r="C42345" t="s">
        <v>11941</v>
      </c>
      <c r="D42345" s="183" t="s">
        <v>18700</v>
      </c>
    </row>
    <row r="42346" spans="1:4">
      <c r="A42346">
        <v>36362</v>
      </c>
      <c r="B42346" t="s">
        <v>18701</v>
      </c>
      <c r="C42346" t="s">
        <v>11941</v>
      </c>
      <c r="D42346" s="183" t="s">
        <v>15959</v>
      </c>
    </row>
    <row r="42347" spans="1:4">
      <c r="A42347">
        <v>36298</v>
      </c>
      <c r="B42347" t="s">
        <v>18702</v>
      </c>
      <c r="C42347" t="s">
        <v>11941</v>
      </c>
      <c r="D42347" s="183" t="s">
        <v>2120</v>
      </c>
    </row>
    <row r="42348" spans="1:4">
      <c r="A42348">
        <v>38456</v>
      </c>
      <c r="B42348" t="s">
        <v>18703</v>
      </c>
      <c r="C42348" t="s">
        <v>11941</v>
      </c>
      <c r="D42348" s="183" t="s">
        <v>12361</v>
      </c>
    </row>
    <row r="42349" spans="1:4">
      <c r="A42349">
        <v>38457</v>
      </c>
      <c r="B42349" t="s">
        <v>18704</v>
      </c>
      <c r="C42349" t="s">
        <v>11941</v>
      </c>
      <c r="D42349" s="183" t="s">
        <v>7681</v>
      </c>
    </row>
    <row r="42350" spans="1:4">
      <c r="A42350">
        <v>38458</v>
      </c>
      <c r="B42350" t="s">
        <v>18705</v>
      </c>
      <c r="C42350" t="s">
        <v>11941</v>
      </c>
      <c r="D42350" s="183" t="s">
        <v>699</v>
      </c>
    </row>
    <row r="42351" spans="1:4">
      <c r="A42351">
        <v>38459</v>
      </c>
      <c r="B42351" t="s">
        <v>18706</v>
      </c>
      <c r="C42351" t="s">
        <v>11941</v>
      </c>
      <c r="D42351" s="183" t="s">
        <v>18707</v>
      </c>
    </row>
    <row r="42352" spans="1:4">
      <c r="A42352">
        <v>38460</v>
      </c>
      <c r="B42352" t="s">
        <v>18708</v>
      </c>
      <c r="C42352" t="s">
        <v>11941</v>
      </c>
      <c r="D42352" s="183" t="s">
        <v>18709</v>
      </c>
    </row>
    <row r="42353" spans="1:4">
      <c r="A42353">
        <v>38461</v>
      </c>
      <c r="B42353" t="s">
        <v>18710</v>
      </c>
      <c r="C42353" t="s">
        <v>11941</v>
      </c>
      <c r="D42353" s="183" t="s">
        <v>18711</v>
      </c>
    </row>
    <row r="42354" spans="1:4">
      <c r="A42354">
        <v>7094</v>
      </c>
      <c r="B42354" t="s">
        <v>18712</v>
      </c>
      <c r="C42354" t="s">
        <v>11941</v>
      </c>
      <c r="D42354" s="183" t="s">
        <v>6741</v>
      </c>
    </row>
    <row r="42355" spans="1:4">
      <c r="A42355">
        <v>7116</v>
      </c>
      <c r="B42355" t="s">
        <v>18713</v>
      </c>
      <c r="C42355" t="s">
        <v>11941</v>
      </c>
      <c r="D42355" s="183" t="s">
        <v>12359</v>
      </c>
    </row>
    <row r="42356" spans="1:4">
      <c r="A42356">
        <v>7118</v>
      </c>
      <c r="B42356" t="s">
        <v>18714</v>
      </c>
      <c r="C42356" t="s">
        <v>11941</v>
      </c>
      <c r="D42356" s="183" t="s">
        <v>11705</v>
      </c>
    </row>
    <row r="42357" spans="1:4">
      <c r="A42357">
        <v>7117</v>
      </c>
      <c r="B42357" t="s">
        <v>18715</v>
      </c>
      <c r="C42357" t="s">
        <v>11941</v>
      </c>
      <c r="D42357" s="183" t="s">
        <v>505</v>
      </c>
    </row>
    <row r="42358" spans="1:4">
      <c r="A42358">
        <v>7098</v>
      </c>
      <c r="B42358" t="s">
        <v>18716</v>
      </c>
      <c r="C42358" t="s">
        <v>11941</v>
      </c>
      <c r="D42358" s="183" t="s">
        <v>17283</v>
      </c>
    </row>
    <row r="42359" spans="1:4">
      <c r="A42359">
        <v>7110</v>
      </c>
      <c r="B42359" t="s">
        <v>18717</v>
      </c>
      <c r="C42359" t="s">
        <v>11941</v>
      </c>
      <c r="D42359" s="183" t="s">
        <v>17245</v>
      </c>
    </row>
    <row r="42360" spans="1:4">
      <c r="A42360">
        <v>7123</v>
      </c>
      <c r="B42360" t="s">
        <v>18718</v>
      </c>
      <c r="C42360" t="s">
        <v>11941</v>
      </c>
      <c r="D42360" s="183" t="s">
        <v>10804</v>
      </c>
    </row>
    <row r="42361" spans="1:4">
      <c r="A42361">
        <v>7121</v>
      </c>
      <c r="B42361" t="s">
        <v>18719</v>
      </c>
      <c r="C42361" t="s">
        <v>11941</v>
      </c>
      <c r="D42361" s="183" t="s">
        <v>4723</v>
      </c>
    </row>
    <row r="42362" spans="1:4">
      <c r="A42362">
        <v>7137</v>
      </c>
      <c r="B42362" t="s">
        <v>18720</v>
      </c>
      <c r="C42362" t="s">
        <v>11941</v>
      </c>
      <c r="D42362" s="183" t="s">
        <v>10452</v>
      </c>
    </row>
    <row r="42363" spans="1:4">
      <c r="A42363">
        <v>7122</v>
      </c>
      <c r="B42363" t="s">
        <v>18721</v>
      </c>
      <c r="C42363" t="s">
        <v>11941</v>
      </c>
      <c r="D42363" s="183" t="s">
        <v>13951</v>
      </c>
    </row>
    <row r="42364" spans="1:4">
      <c r="A42364">
        <v>7114</v>
      </c>
      <c r="B42364" t="s">
        <v>18722</v>
      </c>
      <c r="C42364" t="s">
        <v>11941</v>
      </c>
      <c r="D42364" s="183" t="s">
        <v>7387</v>
      </c>
    </row>
    <row r="42365" spans="1:4">
      <c r="A42365">
        <v>7109</v>
      </c>
      <c r="B42365" t="s">
        <v>18723</v>
      </c>
      <c r="C42365" t="s">
        <v>11941</v>
      </c>
      <c r="D42365" s="183" t="s">
        <v>11274</v>
      </c>
    </row>
    <row r="42366" spans="1:4">
      <c r="A42366">
        <v>7135</v>
      </c>
      <c r="B42366" t="s">
        <v>18724</v>
      </c>
      <c r="C42366" t="s">
        <v>11941</v>
      </c>
      <c r="D42366" s="183" t="s">
        <v>2085</v>
      </c>
    </row>
    <row r="42367" spans="1:4">
      <c r="A42367">
        <v>37947</v>
      </c>
      <c r="B42367" t="s">
        <v>18725</v>
      </c>
      <c r="C42367" t="s">
        <v>11941</v>
      </c>
      <c r="D42367" s="183" t="s">
        <v>13351</v>
      </c>
    </row>
    <row r="42368" spans="1:4">
      <c r="A42368">
        <v>7103</v>
      </c>
      <c r="B42368" t="s">
        <v>18726</v>
      </c>
      <c r="C42368" t="s">
        <v>11941</v>
      </c>
      <c r="D42368" s="183" t="s">
        <v>949</v>
      </c>
    </row>
    <row r="42369" spans="1:4">
      <c r="A42369">
        <v>40419</v>
      </c>
      <c r="B42369" t="s">
        <v>18727</v>
      </c>
      <c r="C42369" t="s">
        <v>11941</v>
      </c>
      <c r="D42369" s="183" t="s">
        <v>18728</v>
      </c>
    </row>
    <row r="42370" spans="1:4">
      <c r="A42370">
        <v>40420</v>
      </c>
      <c r="B42370" t="s">
        <v>18729</v>
      </c>
      <c r="C42370" t="s">
        <v>11941</v>
      </c>
      <c r="D42370" s="183" t="s">
        <v>18189</v>
      </c>
    </row>
    <row r="42371" spans="1:4">
      <c r="A42371">
        <v>40421</v>
      </c>
      <c r="B42371" t="s">
        <v>18730</v>
      </c>
      <c r="C42371" t="s">
        <v>11941</v>
      </c>
      <c r="D42371" s="183" t="s">
        <v>18731</v>
      </c>
    </row>
    <row r="42372" spans="1:4">
      <c r="A42372">
        <v>7126</v>
      </c>
      <c r="B42372" t="s">
        <v>18732</v>
      </c>
      <c r="C42372" t="s">
        <v>11941</v>
      </c>
      <c r="D42372" s="183" t="s">
        <v>18733</v>
      </c>
    </row>
    <row r="42373" spans="1:4">
      <c r="A42373">
        <v>38905</v>
      </c>
      <c r="B42373" t="s">
        <v>18734</v>
      </c>
      <c r="C42373" t="s">
        <v>11941</v>
      </c>
      <c r="D42373" s="183" t="s">
        <v>2529</v>
      </c>
    </row>
    <row r="42374" spans="1:4">
      <c r="A42374">
        <v>38907</v>
      </c>
      <c r="B42374" t="s">
        <v>18735</v>
      </c>
      <c r="C42374" t="s">
        <v>11941</v>
      </c>
      <c r="D42374" s="183" t="s">
        <v>14156</v>
      </c>
    </row>
    <row r="42375" spans="1:4">
      <c r="A42375">
        <v>38908</v>
      </c>
      <c r="B42375" t="s">
        <v>18736</v>
      </c>
      <c r="C42375" t="s">
        <v>11941</v>
      </c>
      <c r="D42375" s="183" t="s">
        <v>18737</v>
      </c>
    </row>
    <row r="42376" spans="1:4">
      <c r="A42376">
        <v>38909</v>
      </c>
      <c r="B42376" t="s">
        <v>18738</v>
      </c>
      <c r="C42376" t="s">
        <v>11941</v>
      </c>
      <c r="D42376" s="183" t="s">
        <v>18739</v>
      </c>
    </row>
    <row r="42377" spans="1:4">
      <c r="A42377">
        <v>38910</v>
      </c>
      <c r="B42377" t="s">
        <v>18740</v>
      </c>
      <c r="C42377" t="s">
        <v>11941</v>
      </c>
      <c r="D42377" s="183" t="s">
        <v>18741</v>
      </c>
    </row>
    <row r="42378" spans="1:4">
      <c r="A42378">
        <v>38897</v>
      </c>
      <c r="B42378" t="s">
        <v>18742</v>
      </c>
      <c r="C42378" t="s">
        <v>11941</v>
      </c>
      <c r="D42378" s="183" t="s">
        <v>17162</v>
      </c>
    </row>
    <row r="42379" spans="1:4">
      <c r="A42379">
        <v>38899</v>
      </c>
      <c r="B42379" t="s">
        <v>18743</v>
      </c>
      <c r="C42379" t="s">
        <v>11941</v>
      </c>
      <c r="D42379" s="183" t="s">
        <v>8161</v>
      </c>
    </row>
    <row r="42380" spans="1:4">
      <c r="A42380">
        <v>38900</v>
      </c>
      <c r="B42380" t="s">
        <v>18744</v>
      </c>
      <c r="C42380" t="s">
        <v>11941</v>
      </c>
      <c r="D42380" s="183" t="s">
        <v>18745</v>
      </c>
    </row>
    <row r="42381" spans="1:4">
      <c r="A42381">
        <v>38901</v>
      </c>
      <c r="B42381" t="s">
        <v>18746</v>
      </c>
      <c r="C42381" t="s">
        <v>11941</v>
      </c>
      <c r="D42381" s="183" t="s">
        <v>511</v>
      </c>
    </row>
    <row r="42382" spans="1:4">
      <c r="A42382">
        <v>38904</v>
      </c>
      <c r="B42382" t="s">
        <v>18747</v>
      </c>
      <c r="C42382" t="s">
        <v>11941</v>
      </c>
      <c r="D42382" s="183" t="s">
        <v>10567</v>
      </c>
    </row>
    <row r="42383" spans="1:4">
      <c r="A42383">
        <v>38903</v>
      </c>
      <c r="B42383" t="s">
        <v>18748</v>
      </c>
      <c r="C42383" t="s">
        <v>11941</v>
      </c>
      <c r="D42383" s="183" t="s">
        <v>18749</v>
      </c>
    </row>
    <row r="42384" spans="1:4">
      <c r="A42384">
        <v>7091</v>
      </c>
      <c r="B42384" t="s">
        <v>18750</v>
      </c>
      <c r="C42384" t="s">
        <v>11941</v>
      </c>
      <c r="D42384" s="183" t="s">
        <v>14680</v>
      </c>
    </row>
    <row r="42385" spans="1:4">
      <c r="A42385">
        <v>11655</v>
      </c>
      <c r="B42385" t="s">
        <v>18751</v>
      </c>
      <c r="C42385" t="s">
        <v>11941</v>
      </c>
      <c r="D42385" s="183" t="s">
        <v>9937</v>
      </c>
    </row>
    <row r="42386" spans="1:4">
      <c r="A42386">
        <v>11656</v>
      </c>
      <c r="B42386" t="s">
        <v>18752</v>
      </c>
      <c r="C42386" t="s">
        <v>11941</v>
      </c>
      <c r="D42386" s="183" t="s">
        <v>4586</v>
      </c>
    </row>
    <row r="42387" spans="1:4">
      <c r="A42387">
        <v>37948</v>
      </c>
      <c r="B42387" t="s">
        <v>18753</v>
      </c>
      <c r="C42387" t="s">
        <v>11941</v>
      </c>
      <c r="D42387" s="183" t="s">
        <v>12010</v>
      </c>
    </row>
    <row r="42388" spans="1:4">
      <c r="A42388">
        <v>7097</v>
      </c>
      <c r="B42388" t="s">
        <v>18754</v>
      </c>
      <c r="C42388" t="s">
        <v>11941</v>
      </c>
      <c r="D42388" s="183" t="s">
        <v>11584</v>
      </c>
    </row>
    <row r="42389" spans="1:4">
      <c r="A42389">
        <v>11657</v>
      </c>
      <c r="B42389" t="s">
        <v>18755</v>
      </c>
      <c r="C42389" t="s">
        <v>11941</v>
      </c>
      <c r="D42389" s="183" t="s">
        <v>5608</v>
      </c>
    </row>
    <row r="42390" spans="1:4">
      <c r="A42390">
        <v>11658</v>
      </c>
      <c r="B42390" t="s">
        <v>18756</v>
      </c>
      <c r="C42390" t="s">
        <v>11941</v>
      </c>
      <c r="D42390" s="183" t="s">
        <v>6755</v>
      </c>
    </row>
    <row r="42391" spans="1:4">
      <c r="A42391">
        <v>7146</v>
      </c>
      <c r="B42391" t="s">
        <v>18757</v>
      </c>
      <c r="C42391" t="s">
        <v>11941</v>
      </c>
      <c r="D42391" s="183" t="s">
        <v>17348</v>
      </c>
    </row>
    <row r="42392" spans="1:4">
      <c r="A42392">
        <v>7138</v>
      </c>
      <c r="B42392" t="s">
        <v>18758</v>
      </c>
      <c r="C42392" t="s">
        <v>11941</v>
      </c>
      <c r="D42392" s="183" t="s">
        <v>2083</v>
      </c>
    </row>
    <row r="42393" spans="1:4">
      <c r="A42393">
        <v>7139</v>
      </c>
      <c r="B42393" t="s">
        <v>18759</v>
      </c>
      <c r="C42393" t="s">
        <v>11941</v>
      </c>
      <c r="D42393" s="183" t="s">
        <v>757</v>
      </c>
    </row>
    <row r="42394" spans="1:4">
      <c r="A42394">
        <v>7140</v>
      </c>
      <c r="B42394" t="s">
        <v>18760</v>
      </c>
      <c r="C42394" t="s">
        <v>11941</v>
      </c>
      <c r="D42394" s="183" t="s">
        <v>13478</v>
      </c>
    </row>
    <row r="42395" spans="1:4">
      <c r="A42395">
        <v>7141</v>
      </c>
      <c r="B42395" t="s">
        <v>18761</v>
      </c>
      <c r="C42395" t="s">
        <v>11941</v>
      </c>
      <c r="D42395" s="183" t="s">
        <v>6542</v>
      </c>
    </row>
    <row r="42396" spans="1:4">
      <c r="A42396">
        <v>7143</v>
      </c>
      <c r="B42396" t="s">
        <v>18762</v>
      </c>
      <c r="C42396" t="s">
        <v>11941</v>
      </c>
      <c r="D42396" s="183" t="s">
        <v>18763</v>
      </c>
    </row>
    <row r="42397" spans="1:4">
      <c r="A42397">
        <v>7144</v>
      </c>
      <c r="B42397" t="s">
        <v>18764</v>
      </c>
      <c r="C42397" t="s">
        <v>11941</v>
      </c>
      <c r="D42397" s="183" t="s">
        <v>14552</v>
      </c>
    </row>
    <row r="42398" spans="1:4">
      <c r="A42398">
        <v>7145</v>
      </c>
      <c r="B42398" t="s">
        <v>18765</v>
      </c>
      <c r="C42398" t="s">
        <v>11941</v>
      </c>
      <c r="D42398" s="183" t="s">
        <v>18766</v>
      </c>
    </row>
    <row r="42399" spans="1:4">
      <c r="A42399">
        <v>7142</v>
      </c>
      <c r="B42399" t="s">
        <v>18767</v>
      </c>
      <c r="C42399" t="s">
        <v>11941</v>
      </c>
      <c r="D42399" s="183" t="s">
        <v>4638</v>
      </c>
    </row>
    <row r="42400" spans="1:4">
      <c r="A42400">
        <v>3593</v>
      </c>
      <c r="B42400" t="s">
        <v>18768</v>
      </c>
      <c r="C42400" t="s">
        <v>11941</v>
      </c>
      <c r="D42400" s="183" t="s">
        <v>18769</v>
      </c>
    </row>
    <row r="42401" spans="1:4">
      <c r="A42401">
        <v>3588</v>
      </c>
      <c r="B42401" t="s">
        <v>18770</v>
      </c>
      <c r="C42401" t="s">
        <v>11941</v>
      </c>
      <c r="D42401" s="183" t="s">
        <v>5845</v>
      </c>
    </row>
    <row r="42402" spans="1:4">
      <c r="A42402">
        <v>3585</v>
      </c>
      <c r="B42402" t="s">
        <v>18771</v>
      </c>
      <c r="C42402" t="s">
        <v>11941</v>
      </c>
      <c r="D42402" s="183" t="s">
        <v>18772</v>
      </c>
    </row>
    <row r="42403" spans="1:4">
      <c r="A42403">
        <v>3587</v>
      </c>
      <c r="B42403" t="s">
        <v>18773</v>
      </c>
      <c r="C42403" t="s">
        <v>11941</v>
      </c>
      <c r="D42403" s="183" t="s">
        <v>18774</v>
      </c>
    </row>
    <row r="42404" spans="1:4">
      <c r="A42404">
        <v>3590</v>
      </c>
      <c r="B42404" t="s">
        <v>18775</v>
      </c>
      <c r="C42404" t="s">
        <v>11941</v>
      </c>
      <c r="D42404" s="183" t="s">
        <v>18776</v>
      </c>
    </row>
    <row r="42405" spans="1:4">
      <c r="A42405">
        <v>3589</v>
      </c>
      <c r="B42405" t="s">
        <v>18777</v>
      </c>
      <c r="C42405" t="s">
        <v>11941</v>
      </c>
      <c r="D42405" s="183" t="s">
        <v>18778</v>
      </c>
    </row>
    <row r="42406" spans="1:4">
      <c r="A42406">
        <v>3586</v>
      </c>
      <c r="B42406" t="s">
        <v>18779</v>
      </c>
      <c r="C42406" t="s">
        <v>11941</v>
      </c>
      <c r="D42406" s="183" t="s">
        <v>7535</v>
      </c>
    </row>
    <row r="42407" spans="1:4">
      <c r="A42407">
        <v>3592</v>
      </c>
      <c r="B42407" t="s">
        <v>18780</v>
      </c>
      <c r="C42407" t="s">
        <v>11941</v>
      </c>
      <c r="D42407" s="183" t="s">
        <v>18781</v>
      </c>
    </row>
    <row r="42408" spans="1:4">
      <c r="A42408">
        <v>3591</v>
      </c>
      <c r="B42408" t="s">
        <v>18782</v>
      </c>
      <c r="C42408" t="s">
        <v>11941</v>
      </c>
      <c r="D42408" s="183" t="s">
        <v>18783</v>
      </c>
    </row>
    <row r="42409" spans="1:4">
      <c r="A42409">
        <v>40396</v>
      </c>
      <c r="B42409" t="s">
        <v>18784</v>
      </c>
      <c r="C42409" t="s">
        <v>11941</v>
      </c>
      <c r="D42409" s="183" t="s">
        <v>18785</v>
      </c>
    </row>
    <row r="42410" spans="1:4">
      <c r="A42410">
        <v>40395</v>
      </c>
      <c r="B42410" t="s">
        <v>18786</v>
      </c>
      <c r="C42410" t="s">
        <v>11941</v>
      </c>
      <c r="D42410" s="183" t="s">
        <v>18787</v>
      </c>
    </row>
    <row r="42411" spans="1:4">
      <c r="A42411">
        <v>40392</v>
      </c>
      <c r="B42411" t="s">
        <v>18788</v>
      </c>
      <c r="C42411" t="s">
        <v>11941</v>
      </c>
      <c r="D42411" s="183" t="s">
        <v>18590</v>
      </c>
    </row>
    <row r="42412" spans="1:4">
      <c r="A42412">
        <v>40394</v>
      </c>
      <c r="B42412" t="s">
        <v>18789</v>
      </c>
      <c r="C42412" t="s">
        <v>11941</v>
      </c>
      <c r="D42412" s="183" t="s">
        <v>18790</v>
      </c>
    </row>
    <row r="42413" spans="1:4">
      <c r="A42413">
        <v>40398</v>
      </c>
      <c r="B42413" t="s">
        <v>18791</v>
      </c>
      <c r="C42413" t="s">
        <v>11941</v>
      </c>
      <c r="D42413" s="183" t="s">
        <v>18792</v>
      </c>
    </row>
    <row r="42414" spans="1:4">
      <c r="A42414">
        <v>40397</v>
      </c>
      <c r="B42414" t="s">
        <v>18793</v>
      </c>
      <c r="C42414" t="s">
        <v>11941</v>
      </c>
      <c r="D42414" s="183" t="s">
        <v>18794</v>
      </c>
    </row>
    <row r="42415" spans="1:4">
      <c r="A42415">
        <v>40393</v>
      </c>
      <c r="B42415" t="s">
        <v>18795</v>
      </c>
      <c r="C42415" t="s">
        <v>11941</v>
      </c>
      <c r="D42415" s="183" t="s">
        <v>8204</v>
      </c>
    </row>
    <row r="42416" spans="1:4">
      <c r="A42416">
        <v>40399</v>
      </c>
      <c r="B42416" t="s">
        <v>18796</v>
      </c>
      <c r="C42416" t="s">
        <v>11941</v>
      </c>
      <c r="D42416" s="183" t="s">
        <v>10976</v>
      </c>
    </row>
    <row r="42417" spans="1:4">
      <c r="A42417">
        <v>39322</v>
      </c>
      <c r="B42417" t="s">
        <v>18797</v>
      </c>
      <c r="C42417" t="s">
        <v>11941</v>
      </c>
      <c r="D42417" s="183" t="s">
        <v>1934</v>
      </c>
    </row>
    <row r="42418" spans="1:4">
      <c r="A42418">
        <v>39289</v>
      </c>
      <c r="B42418" t="s">
        <v>18798</v>
      </c>
      <c r="C42418" t="s">
        <v>11941</v>
      </c>
      <c r="D42418" s="183" t="s">
        <v>15442</v>
      </c>
    </row>
    <row r="42419" spans="1:4">
      <c r="A42419">
        <v>39290</v>
      </c>
      <c r="B42419" t="s">
        <v>18799</v>
      </c>
      <c r="C42419" t="s">
        <v>11941</v>
      </c>
      <c r="D42419" s="183" t="s">
        <v>18800</v>
      </c>
    </row>
    <row r="42420" spans="1:4">
      <c r="A42420">
        <v>39291</v>
      </c>
      <c r="B42420" t="s">
        <v>18801</v>
      </c>
      <c r="C42420" t="s">
        <v>11941</v>
      </c>
      <c r="D42420" s="183" t="s">
        <v>18802</v>
      </c>
    </row>
    <row r="42421" spans="1:4">
      <c r="A42421">
        <v>20174</v>
      </c>
      <c r="B42421" t="s">
        <v>18803</v>
      </c>
      <c r="C42421" t="s">
        <v>11941</v>
      </c>
      <c r="D42421" s="183" t="s">
        <v>18804</v>
      </c>
    </row>
    <row r="42422" spans="1:4">
      <c r="A42422">
        <v>41892</v>
      </c>
      <c r="B42422" t="s">
        <v>18805</v>
      </c>
      <c r="C42422" t="s">
        <v>11941</v>
      </c>
      <c r="D42422" s="183" t="s">
        <v>18806</v>
      </c>
    </row>
    <row r="42423" spans="1:4">
      <c r="A42423">
        <v>7048</v>
      </c>
      <c r="B42423" t="s">
        <v>18807</v>
      </c>
      <c r="C42423" t="s">
        <v>11941</v>
      </c>
      <c r="D42423" s="183" t="s">
        <v>18808</v>
      </c>
    </row>
    <row r="42424" spans="1:4">
      <c r="A42424">
        <v>7088</v>
      </c>
      <c r="B42424" t="s">
        <v>18809</v>
      </c>
      <c r="C42424" t="s">
        <v>11941</v>
      </c>
      <c r="D42424" s="183" t="s">
        <v>18810</v>
      </c>
    </row>
    <row r="42425" spans="1:4">
      <c r="A42425">
        <v>20179</v>
      </c>
      <c r="B42425" t="s">
        <v>18811</v>
      </c>
      <c r="C42425" t="s">
        <v>11941</v>
      </c>
      <c r="D42425" s="183" t="s">
        <v>2051</v>
      </c>
    </row>
    <row r="42426" spans="1:4">
      <c r="A42426">
        <v>20178</v>
      </c>
      <c r="B42426" t="s">
        <v>18812</v>
      </c>
      <c r="C42426" t="s">
        <v>11941</v>
      </c>
      <c r="D42426" s="183" t="s">
        <v>18813</v>
      </c>
    </row>
    <row r="42427" spans="1:4">
      <c r="A42427">
        <v>20180</v>
      </c>
      <c r="B42427" t="s">
        <v>18814</v>
      </c>
      <c r="C42427" t="s">
        <v>11941</v>
      </c>
      <c r="D42427" s="183" t="s">
        <v>2352</v>
      </c>
    </row>
    <row r="42428" spans="1:4">
      <c r="A42428">
        <v>20181</v>
      </c>
      <c r="B42428" t="s">
        <v>18815</v>
      </c>
      <c r="C42428" t="s">
        <v>11941</v>
      </c>
      <c r="D42428" s="183" t="s">
        <v>18816</v>
      </c>
    </row>
    <row r="42429" spans="1:4">
      <c r="A42429">
        <v>20177</v>
      </c>
      <c r="B42429" t="s">
        <v>18817</v>
      </c>
      <c r="C42429" t="s">
        <v>11941</v>
      </c>
      <c r="D42429" s="183" t="s">
        <v>7259</v>
      </c>
    </row>
    <row r="42430" spans="1:4">
      <c r="A42430">
        <v>7082</v>
      </c>
      <c r="B42430" t="s">
        <v>18818</v>
      </c>
      <c r="C42430" t="s">
        <v>11941</v>
      </c>
      <c r="D42430" s="183" t="s">
        <v>18819</v>
      </c>
    </row>
    <row r="42431" spans="1:4">
      <c r="A42431">
        <v>42707</v>
      </c>
      <c r="B42431" t="s">
        <v>18820</v>
      </c>
      <c r="C42431" t="s">
        <v>11941</v>
      </c>
      <c r="D42431" s="183" t="s">
        <v>18821</v>
      </c>
    </row>
    <row r="42432" spans="1:4">
      <c r="A42432">
        <v>7069</v>
      </c>
      <c r="B42432" t="s">
        <v>18822</v>
      </c>
      <c r="C42432" t="s">
        <v>11941</v>
      </c>
      <c r="D42432" s="183" t="s">
        <v>10298</v>
      </c>
    </row>
    <row r="42433" spans="1:4">
      <c r="A42433">
        <v>42708</v>
      </c>
      <c r="B42433" t="s">
        <v>18823</v>
      </c>
      <c r="C42433" t="s">
        <v>11941</v>
      </c>
      <c r="D42433" s="183" t="s">
        <v>18824</v>
      </c>
    </row>
    <row r="42434" spans="1:4">
      <c r="A42434">
        <v>7070</v>
      </c>
      <c r="B42434" t="s">
        <v>18825</v>
      </c>
      <c r="C42434" t="s">
        <v>11941</v>
      </c>
      <c r="D42434" s="183" t="s">
        <v>18826</v>
      </c>
    </row>
    <row r="42435" spans="1:4">
      <c r="A42435">
        <v>42709</v>
      </c>
      <c r="B42435" t="s">
        <v>18827</v>
      </c>
      <c r="C42435" t="s">
        <v>11941</v>
      </c>
      <c r="D42435" s="183" t="s">
        <v>18828</v>
      </c>
    </row>
    <row r="42436" spans="1:4">
      <c r="A42436">
        <v>42710</v>
      </c>
      <c r="B42436" t="s">
        <v>18829</v>
      </c>
      <c r="C42436" t="s">
        <v>11941</v>
      </c>
      <c r="D42436" s="183" t="s">
        <v>18830</v>
      </c>
    </row>
    <row r="42437" spans="1:4">
      <c r="A42437">
        <v>42716</v>
      </c>
      <c r="B42437" t="s">
        <v>18831</v>
      </c>
      <c r="C42437" t="s">
        <v>11941</v>
      </c>
      <c r="D42437" s="183" t="s">
        <v>18832</v>
      </c>
    </row>
    <row r="42438" spans="1:4">
      <c r="A42438">
        <v>20172</v>
      </c>
      <c r="B42438" t="s">
        <v>18833</v>
      </c>
      <c r="C42438" t="s">
        <v>11941</v>
      </c>
      <c r="D42438" s="183" t="s">
        <v>18834</v>
      </c>
    </row>
    <row r="42439" spans="1:4">
      <c r="A42439">
        <v>40945</v>
      </c>
      <c r="B42439" t="s">
        <v>18835</v>
      </c>
      <c r="C42439" t="s">
        <v>11947</v>
      </c>
      <c r="D42439" s="183" t="s">
        <v>12506</v>
      </c>
    </row>
    <row r="42440" spans="1:4">
      <c r="A42440">
        <v>40946</v>
      </c>
      <c r="B42440" t="s">
        <v>18836</v>
      </c>
      <c r="C42440" t="s">
        <v>12216</v>
      </c>
      <c r="D42440" s="183" t="s">
        <v>12527</v>
      </c>
    </row>
    <row r="42441" spans="1:4">
      <c r="A42441">
        <v>7153</v>
      </c>
      <c r="B42441" t="s">
        <v>18837</v>
      </c>
      <c r="C42441" t="s">
        <v>11947</v>
      </c>
      <c r="D42441" s="183" t="s">
        <v>10285</v>
      </c>
    </row>
    <row r="42442" spans="1:4">
      <c r="A42442">
        <v>41089</v>
      </c>
      <c r="B42442" t="s">
        <v>18838</v>
      </c>
      <c r="C42442" t="s">
        <v>12216</v>
      </c>
      <c r="D42442" s="183" t="s">
        <v>18839</v>
      </c>
    </row>
    <row r="42443" spans="1:4">
      <c r="A42443">
        <v>40943</v>
      </c>
      <c r="B42443" t="s">
        <v>18840</v>
      </c>
      <c r="C42443" t="s">
        <v>11947</v>
      </c>
      <c r="D42443" s="183" t="s">
        <v>16284</v>
      </c>
    </row>
    <row r="42444" spans="1:4">
      <c r="A42444">
        <v>40944</v>
      </c>
      <c r="B42444" t="s">
        <v>18841</v>
      </c>
      <c r="C42444" t="s">
        <v>12216</v>
      </c>
      <c r="D42444" s="183" t="s">
        <v>18842</v>
      </c>
    </row>
    <row r="42445" spans="1:4">
      <c r="A42445">
        <v>6175</v>
      </c>
      <c r="B42445" t="s">
        <v>18843</v>
      </c>
      <c r="C42445" t="s">
        <v>11947</v>
      </c>
      <c r="D42445" s="183" t="s">
        <v>6981</v>
      </c>
    </row>
    <row r="42446" spans="1:4">
      <c r="A42446">
        <v>41092</v>
      </c>
      <c r="B42446" t="s">
        <v>18844</v>
      </c>
      <c r="C42446" t="s">
        <v>12216</v>
      </c>
      <c r="D42446" s="183" t="s">
        <v>18845</v>
      </c>
    </row>
    <row r="42447" spans="1:4">
      <c r="A42447">
        <v>37712</v>
      </c>
      <c r="B42447" t="s">
        <v>18846</v>
      </c>
      <c r="C42447" t="s">
        <v>11944</v>
      </c>
      <c r="D42447" s="183" t="s">
        <v>18847</v>
      </c>
    </row>
    <row r="42448" spans="1:4">
      <c r="A42448">
        <v>34547</v>
      </c>
      <c r="B42448" t="s">
        <v>18848</v>
      </c>
      <c r="C42448" t="s">
        <v>11964</v>
      </c>
      <c r="D42448" s="183" t="s">
        <v>13003</v>
      </c>
    </row>
    <row r="42449" spans="1:4">
      <c r="A42449">
        <v>34548</v>
      </c>
      <c r="B42449" t="s">
        <v>18849</v>
      </c>
      <c r="C42449" t="s">
        <v>11964</v>
      </c>
      <c r="D42449" s="183" t="s">
        <v>9160</v>
      </c>
    </row>
    <row r="42450" spans="1:4">
      <c r="A42450">
        <v>37411</v>
      </c>
      <c r="B42450" t="s">
        <v>18850</v>
      </c>
      <c r="C42450" t="s">
        <v>11944</v>
      </c>
      <c r="D42450" s="183" t="s">
        <v>18851</v>
      </c>
    </row>
    <row r="42451" spans="1:4">
      <c r="A42451">
        <v>34558</v>
      </c>
      <c r="B42451" t="s">
        <v>18852</v>
      </c>
      <c r="C42451" t="s">
        <v>11964</v>
      </c>
      <c r="D42451" s="183" t="s">
        <v>12810</v>
      </c>
    </row>
    <row r="42452" spans="1:4">
      <c r="A42452">
        <v>34550</v>
      </c>
      <c r="B42452" t="s">
        <v>18853</v>
      </c>
      <c r="C42452" t="s">
        <v>11964</v>
      </c>
      <c r="D42452" s="183" t="s">
        <v>2451</v>
      </c>
    </row>
    <row r="42453" spans="1:4">
      <c r="A42453">
        <v>34557</v>
      </c>
      <c r="B42453" t="s">
        <v>18854</v>
      </c>
      <c r="C42453" t="s">
        <v>11964</v>
      </c>
      <c r="D42453" s="183" t="s">
        <v>10007</v>
      </c>
    </row>
    <row r="42454" spans="1:4">
      <c r="A42454">
        <v>7155</v>
      </c>
      <c r="B42454" t="s">
        <v>18855</v>
      </c>
      <c r="C42454" t="s">
        <v>11944</v>
      </c>
      <c r="D42454" s="183" t="s">
        <v>18856</v>
      </c>
    </row>
    <row r="42455" spans="1:4">
      <c r="A42455">
        <v>7154</v>
      </c>
      <c r="B42455" t="s">
        <v>18857</v>
      </c>
      <c r="C42455" t="s">
        <v>12029</v>
      </c>
      <c r="D42455" s="183" t="s">
        <v>18858</v>
      </c>
    </row>
    <row r="42456" spans="1:4">
      <c r="A42456">
        <v>10915</v>
      </c>
      <c r="B42456" t="s">
        <v>18859</v>
      </c>
      <c r="C42456" t="s">
        <v>12029</v>
      </c>
      <c r="D42456" s="183" t="s">
        <v>6536</v>
      </c>
    </row>
    <row r="42457" spans="1:4">
      <c r="A42457">
        <v>10917</v>
      </c>
      <c r="B42457" t="s">
        <v>18860</v>
      </c>
      <c r="C42457" t="s">
        <v>11944</v>
      </c>
      <c r="D42457" s="183" t="s">
        <v>13008</v>
      </c>
    </row>
    <row r="42458" spans="1:4">
      <c r="A42458">
        <v>21141</v>
      </c>
      <c r="B42458" t="s">
        <v>18861</v>
      </c>
      <c r="C42458" t="s">
        <v>11944</v>
      </c>
      <c r="D42458" s="183" t="s">
        <v>5283</v>
      </c>
    </row>
    <row r="42459" spans="1:4">
      <c r="A42459">
        <v>10916</v>
      </c>
      <c r="B42459" t="s">
        <v>18862</v>
      </c>
      <c r="C42459" t="s">
        <v>12029</v>
      </c>
      <c r="D42459" s="183" t="s">
        <v>4702</v>
      </c>
    </row>
    <row r="42460" spans="1:4">
      <c r="A42460">
        <v>39508</v>
      </c>
      <c r="B42460" t="s">
        <v>18863</v>
      </c>
      <c r="C42460" t="s">
        <v>11944</v>
      </c>
      <c r="D42460" s="183" t="s">
        <v>4553</v>
      </c>
    </row>
    <row r="42461" spans="1:4">
      <c r="A42461">
        <v>39507</v>
      </c>
      <c r="B42461" t="s">
        <v>18864</v>
      </c>
      <c r="C42461" t="s">
        <v>11944</v>
      </c>
      <c r="D42461" s="183" t="s">
        <v>7365</v>
      </c>
    </row>
    <row r="42462" spans="1:4">
      <c r="A42462">
        <v>7156</v>
      </c>
      <c r="B42462" t="s">
        <v>18865</v>
      </c>
      <c r="C42462" t="s">
        <v>11944</v>
      </c>
      <c r="D42462" s="183" t="s">
        <v>11724</v>
      </c>
    </row>
    <row r="42463" spans="1:4">
      <c r="A42463">
        <v>39509</v>
      </c>
      <c r="B42463" t="s">
        <v>18866</v>
      </c>
      <c r="C42463" t="s">
        <v>11944</v>
      </c>
      <c r="D42463" s="183" t="s">
        <v>18067</v>
      </c>
    </row>
    <row r="42464" spans="1:4">
      <c r="A42464">
        <v>25988</v>
      </c>
      <c r="B42464" t="s">
        <v>18867</v>
      </c>
      <c r="C42464" t="s">
        <v>11944</v>
      </c>
      <c r="D42464" s="183" t="s">
        <v>5261</v>
      </c>
    </row>
    <row r="42465" spans="1:4">
      <c r="A42465">
        <v>10928</v>
      </c>
      <c r="B42465" t="s">
        <v>18868</v>
      </c>
      <c r="C42465" t="s">
        <v>11944</v>
      </c>
      <c r="D42465" s="183" t="s">
        <v>499</v>
      </c>
    </row>
    <row r="42466" spans="1:4">
      <c r="A42466">
        <v>7167</v>
      </c>
      <c r="B42466" t="s">
        <v>18869</v>
      </c>
      <c r="C42466" t="s">
        <v>11944</v>
      </c>
      <c r="D42466" s="183" t="s">
        <v>8969</v>
      </c>
    </row>
    <row r="42467" spans="1:4">
      <c r="A42467">
        <v>10933</v>
      </c>
      <c r="B42467" t="s">
        <v>18870</v>
      </c>
      <c r="C42467" t="s">
        <v>11944</v>
      </c>
      <c r="D42467" s="183" t="s">
        <v>1876</v>
      </c>
    </row>
    <row r="42468" spans="1:4">
      <c r="A42468">
        <v>10927</v>
      </c>
      <c r="B42468" t="s">
        <v>18871</v>
      </c>
      <c r="C42468" t="s">
        <v>11944</v>
      </c>
      <c r="D42468" s="183" t="s">
        <v>695</v>
      </c>
    </row>
    <row r="42469" spans="1:4">
      <c r="A42469">
        <v>7158</v>
      </c>
      <c r="B42469" t="s">
        <v>18872</v>
      </c>
      <c r="C42469" t="s">
        <v>11944</v>
      </c>
      <c r="D42469" s="183" t="s">
        <v>18873</v>
      </c>
    </row>
    <row r="42470" spans="1:4">
      <c r="A42470">
        <v>7162</v>
      </c>
      <c r="B42470" t="s">
        <v>18874</v>
      </c>
      <c r="C42470" t="s">
        <v>11944</v>
      </c>
      <c r="D42470" s="183" t="s">
        <v>18875</v>
      </c>
    </row>
    <row r="42471" spans="1:4">
      <c r="A42471">
        <v>10932</v>
      </c>
      <c r="B42471" t="s">
        <v>18876</v>
      </c>
      <c r="C42471" t="s">
        <v>11944</v>
      </c>
      <c r="D42471" s="183" t="s">
        <v>18877</v>
      </c>
    </row>
    <row r="42472" spans="1:4">
      <c r="A42472">
        <v>40706</v>
      </c>
      <c r="B42472" t="s">
        <v>18878</v>
      </c>
      <c r="C42472" t="s">
        <v>11944</v>
      </c>
      <c r="D42472" s="183" t="s">
        <v>15749</v>
      </c>
    </row>
    <row r="42473" spans="1:4">
      <c r="A42473">
        <v>10937</v>
      </c>
      <c r="B42473" t="s">
        <v>18879</v>
      </c>
      <c r="C42473" t="s">
        <v>11944</v>
      </c>
      <c r="D42473" s="183" t="s">
        <v>10515</v>
      </c>
    </row>
    <row r="42474" spans="1:4">
      <c r="A42474">
        <v>10935</v>
      </c>
      <c r="B42474" t="s">
        <v>18880</v>
      </c>
      <c r="C42474" t="s">
        <v>11944</v>
      </c>
      <c r="D42474" s="183" t="s">
        <v>18881</v>
      </c>
    </row>
    <row r="42475" spans="1:4">
      <c r="A42475">
        <v>40707</v>
      </c>
      <c r="B42475" t="s">
        <v>18882</v>
      </c>
      <c r="C42475" t="s">
        <v>11944</v>
      </c>
      <c r="D42475" s="183" t="s">
        <v>18883</v>
      </c>
    </row>
    <row r="42476" spans="1:4">
      <c r="A42476">
        <v>10931</v>
      </c>
      <c r="B42476" t="s">
        <v>18884</v>
      </c>
      <c r="C42476" t="s">
        <v>11944</v>
      </c>
      <c r="D42476" s="183" t="s">
        <v>2569</v>
      </c>
    </row>
    <row r="42477" spans="1:4">
      <c r="A42477">
        <v>7164</v>
      </c>
      <c r="B42477" t="s">
        <v>18885</v>
      </c>
      <c r="C42477" t="s">
        <v>11944</v>
      </c>
      <c r="D42477" s="183" t="s">
        <v>18682</v>
      </c>
    </row>
    <row r="42478" spans="1:4">
      <c r="A42478">
        <v>36887</v>
      </c>
      <c r="B42478" t="s">
        <v>18886</v>
      </c>
      <c r="C42478" t="s">
        <v>11944</v>
      </c>
      <c r="D42478" s="183" t="s">
        <v>18887</v>
      </c>
    </row>
    <row r="42479" spans="1:4">
      <c r="A42479">
        <v>34630</v>
      </c>
      <c r="B42479" t="s">
        <v>18888</v>
      </c>
      <c r="C42479" t="s">
        <v>11941</v>
      </c>
      <c r="D42479" s="183" t="s">
        <v>18889</v>
      </c>
    </row>
    <row r="42480" spans="1:4">
      <c r="A42480">
        <v>7161</v>
      </c>
      <c r="B42480" t="s">
        <v>18890</v>
      </c>
      <c r="C42480" t="s">
        <v>11944</v>
      </c>
      <c r="D42480" s="183" t="s">
        <v>2154</v>
      </c>
    </row>
    <row r="42481" spans="1:4">
      <c r="A42481">
        <v>7170</v>
      </c>
      <c r="B42481" t="s">
        <v>18891</v>
      </c>
      <c r="C42481" t="s">
        <v>11944</v>
      </c>
      <c r="D42481" s="183" t="s">
        <v>1344</v>
      </c>
    </row>
    <row r="42482" spans="1:4">
      <c r="A42482">
        <v>37524</v>
      </c>
      <c r="B42482" t="s">
        <v>18892</v>
      </c>
      <c r="C42482" t="s">
        <v>11964</v>
      </c>
      <c r="D42482" s="183" t="s">
        <v>11415</v>
      </c>
    </row>
    <row r="42483" spans="1:4">
      <c r="A42483">
        <v>37525</v>
      </c>
      <c r="B42483" t="s">
        <v>18893</v>
      </c>
      <c r="C42483" t="s">
        <v>11964</v>
      </c>
      <c r="D42483" s="183" t="s">
        <v>1354</v>
      </c>
    </row>
    <row r="42484" spans="1:4">
      <c r="A42484">
        <v>10920</v>
      </c>
      <c r="B42484" t="s">
        <v>18894</v>
      </c>
      <c r="C42484" t="s">
        <v>11944</v>
      </c>
      <c r="D42484" s="183" t="s">
        <v>18895</v>
      </c>
    </row>
    <row r="42485" spans="1:4">
      <c r="A42485">
        <v>7238</v>
      </c>
      <c r="B42485" t="s">
        <v>18896</v>
      </c>
      <c r="C42485" t="s">
        <v>11944</v>
      </c>
      <c r="D42485" s="183" t="s">
        <v>18897</v>
      </c>
    </row>
    <row r="42486" spans="1:4">
      <c r="A42486">
        <v>7239</v>
      </c>
      <c r="B42486" t="s">
        <v>18898</v>
      </c>
      <c r="C42486" t="s">
        <v>11944</v>
      </c>
      <c r="D42486" s="183" t="s">
        <v>5632</v>
      </c>
    </row>
    <row r="42487" spans="1:4">
      <c r="A42487">
        <v>7240</v>
      </c>
      <c r="B42487" t="s">
        <v>18899</v>
      </c>
      <c r="C42487" t="s">
        <v>11944</v>
      </c>
      <c r="D42487" s="183" t="s">
        <v>18900</v>
      </c>
    </row>
    <row r="42488" spans="1:4">
      <c r="A42488">
        <v>36789</v>
      </c>
      <c r="B42488" t="s">
        <v>18901</v>
      </c>
      <c r="C42488" t="s">
        <v>11941</v>
      </c>
      <c r="D42488" s="183" t="s">
        <v>11415</v>
      </c>
    </row>
    <row r="42489" spans="1:4">
      <c r="A42489">
        <v>25007</v>
      </c>
      <c r="B42489" t="s">
        <v>18902</v>
      </c>
      <c r="C42489" t="s">
        <v>11944</v>
      </c>
      <c r="D42489" s="183" t="s">
        <v>18903</v>
      </c>
    </row>
    <row r="42490" spans="1:4">
      <c r="A42490">
        <v>14171</v>
      </c>
      <c r="B42490" t="s">
        <v>18904</v>
      </c>
      <c r="C42490" t="s">
        <v>11944</v>
      </c>
      <c r="D42490" s="183" t="s">
        <v>18905</v>
      </c>
    </row>
    <row r="42491" spans="1:4">
      <c r="A42491">
        <v>14170</v>
      </c>
      <c r="B42491" t="s">
        <v>18906</v>
      </c>
      <c r="C42491" t="s">
        <v>11944</v>
      </c>
      <c r="D42491" s="183" t="s">
        <v>18907</v>
      </c>
    </row>
    <row r="42492" spans="1:4">
      <c r="A42492">
        <v>14173</v>
      </c>
      <c r="B42492" t="s">
        <v>18908</v>
      </c>
      <c r="C42492" t="s">
        <v>11944</v>
      </c>
      <c r="D42492" s="183" t="s">
        <v>18909</v>
      </c>
    </row>
    <row r="42493" spans="1:4">
      <c r="A42493">
        <v>14172</v>
      </c>
      <c r="B42493" t="s">
        <v>18910</v>
      </c>
      <c r="C42493" t="s">
        <v>11944</v>
      </c>
      <c r="D42493" s="183" t="s">
        <v>17135</v>
      </c>
    </row>
    <row r="42494" spans="1:4">
      <c r="A42494">
        <v>7243</v>
      </c>
      <c r="B42494" t="s">
        <v>18911</v>
      </c>
      <c r="C42494" t="s">
        <v>11944</v>
      </c>
      <c r="D42494" s="183" t="s">
        <v>5847</v>
      </c>
    </row>
    <row r="42495" spans="1:4">
      <c r="A42495">
        <v>11067</v>
      </c>
      <c r="B42495" t="s">
        <v>18912</v>
      </c>
      <c r="C42495" t="s">
        <v>11941</v>
      </c>
      <c r="D42495" s="183" t="s">
        <v>18913</v>
      </c>
    </row>
    <row r="42496" spans="1:4">
      <c r="A42496">
        <v>11068</v>
      </c>
      <c r="B42496" t="s">
        <v>18914</v>
      </c>
      <c r="C42496" t="s">
        <v>11941</v>
      </c>
      <c r="D42496" s="183" t="s">
        <v>18915</v>
      </c>
    </row>
    <row r="42497" spans="1:4">
      <c r="A42497">
        <v>7173</v>
      </c>
      <c r="B42497" t="s">
        <v>18916</v>
      </c>
      <c r="C42497" t="s">
        <v>12751</v>
      </c>
      <c r="D42497" s="183" t="s">
        <v>18917</v>
      </c>
    </row>
    <row r="42498" spans="1:4">
      <c r="A42498">
        <v>7175</v>
      </c>
      <c r="B42498" t="s">
        <v>18918</v>
      </c>
      <c r="C42498" t="s">
        <v>11941</v>
      </c>
      <c r="D42498" s="183" t="s">
        <v>17277</v>
      </c>
    </row>
    <row r="42499" spans="1:4">
      <c r="A42499">
        <v>40865</v>
      </c>
      <c r="B42499" t="s">
        <v>18919</v>
      </c>
      <c r="C42499" t="s">
        <v>11941</v>
      </c>
      <c r="D42499" s="183" t="s">
        <v>1103</v>
      </c>
    </row>
    <row r="42500" spans="1:4">
      <c r="A42500">
        <v>7184</v>
      </c>
      <c r="B42500" t="s">
        <v>18920</v>
      </c>
      <c r="C42500" t="s">
        <v>11944</v>
      </c>
      <c r="D42500" s="183" t="s">
        <v>18921</v>
      </c>
    </row>
    <row r="42501" spans="1:4">
      <c r="A42501">
        <v>34458</v>
      </c>
      <c r="B42501" t="s">
        <v>18922</v>
      </c>
      <c r="C42501" t="s">
        <v>11941</v>
      </c>
      <c r="D42501" s="183" t="s">
        <v>18923</v>
      </c>
    </row>
    <row r="42502" spans="1:4">
      <c r="A42502">
        <v>34464</v>
      </c>
      <c r="B42502" t="s">
        <v>18924</v>
      </c>
      <c r="C42502" t="s">
        <v>11941</v>
      </c>
      <c r="D42502" s="183" t="s">
        <v>18925</v>
      </c>
    </row>
    <row r="42503" spans="1:4">
      <c r="A42503">
        <v>34468</v>
      </c>
      <c r="B42503" t="s">
        <v>18926</v>
      </c>
      <c r="C42503" t="s">
        <v>11941</v>
      </c>
      <c r="D42503" s="183" t="s">
        <v>18927</v>
      </c>
    </row>
    <row r="42504" spans="1:4">
      <c r="A42504">
        <v>34473</v>
      </c>
      <c r="B42504" t="s">
        <v>18928</v>
      </c>
      <c r="C42504" t="s">
        <v>11941</v>
      </c>
      <c r="D42504" s="183" t="s">
        <v>2099</v>
      </c>
    </row>
    <row r="42505" spans="1:4">
      <c r="A42505">
        <v>34480</v>
      </c>
      <c r="B42505" t="s">
        <v>18929</v>
      </c>
      <c r="C42505" t="s">
        <v>11941</v>
      </c>
      <c r="D42505" s="183" t="s">
        <v>18930</v>
      </c>
    </row>
    <row r="42506" spans="1:4">
      <c r="A42506">
        <v>34486</v>
      </c>
      <c r="B42506" t="s">
        <v>18931</v>
      </c>
      <c r="C42506" t="s">
        <v>11941</v>
      </c>
      <c r="D42506" s="183" t="s">
        <v>18932</v>
      </c>
    </row>
    <row r="42507" spans="1:4">
      <c r="A42507">
        <v>7202</v>
      </c>
      <c r="B42507" t="s">
        <v>18933</v>
      </c>
      <c r="C42507" t="s">
        <v>11944</v>
      </c>
      <c r="D42507" s="183" t="s">
        <v>18934</v>
      </c>
    </row>
    <row r="42508" spans="1:4">
      <c r="A42508">
        <v>7190</v>
      </c>
      <c r="B42508" t="s">
        <v>18935</v>
      </c>
      <c r="C42508" t="s">
        <v>11941</v>
      </c>
      <c r="D42508" s="183" t="s">
        <v>5197</v>
      </c>
    </row>
    <row r="42509" spans="1:4">
      <c r="A42509">
        <v>34417</v>
      </c>
      <c r="B42509" t="s">
        <v>18936</v>
      </c>
      <c r="C42509" t="s">
        <v>11941</v>
      </c>
      <c r="D42509" s="183" t="s">
        <v>18321</v>
      </c>
    </row>
    <row r="42510" spans="1:4">
      <c r="A42510">
        <v>7213</v>
      </c>
      <c r="B42510" t="s">
        <v>18937</v>
      </c>
      <c r="C42510" t="s">
        <v>11944</v>
      </c>
      <c r="D42510" s="183" t="s">
        <v>7933</v>
      </c>
    </row>
    <row r="42511" spans="1:4">
      <c r="A42511">
        <v>7191</v>
      </c>
      <c r="B42511" t="s">
        <v>18937</v>
      </c>
      <c r="C42511" t="s">
        <v>11941</v>
      </c>
      <c r="D42511" s="183" t="s">
        <v>809</v>
      </c>
    </row>
    <row r="42512" spans="1:4">
      <c r="A42512">
        <v>7195</v>
      </c>
      <c r="B42512" t="s">
        <v>18938</v>
      </c>
      <c r="C42512" t="s">
        <v>11941</v>
      </c>
      <c r="D42512" s="183" t="s">
        <v>18939</v>
      </c>
    </row>
    <row r="42513" spans="1:4">
      <c r="A42513">
        <v>7186</v>
      </c>
      <c r="B42513" t="s">
        <v>18940</v>
      </c>
      <c r="C42513" t="s">
        <v>11941</v>
      </c>
      <c r="D42513" s="183" t="s">
        <v>1518</v>
      </c>
    </row>
    <row r="42514" spans="1:4">
      <c r="A42514">
        <v>7207</v>
      </c>
      <c r="B42514" t="s">
        <v>18941</v>
      </c>
      <c r="C42514" t="s">
        <v>11941</v>
      </c>
      <c r="D42514" s="183" t="s">
        <v>18942</v>
      </c>
    </row>
    <row r="42515" spans="1:4">
      <c r="A42515">
        <v>7194</v>
      </c>
      <c r="B42515" t="s">
        <v>18941</v>
      </c>
      <c r="C42515" t="s">
        <v>11944</v>
      </c>
      <c r="D42515" s="183" t="s">
        <v>4454</v>
      </c>
    </row>
    <row r="42516" spans="1:4">
      <c r="A42516">
        <v>7197</v>
      </c>
      <c r="B42516" t="s">
        <v>18943</v>
      </c>
      <c r="C42516" t="s">
        <v>11941</v>
      </c>
      <c r="D42516" s="183" t="s">
        <v>16171</v>
      </c>
    </row>
    <row r="42517" spans="1:4">
      <c r="A42517">
        <v>7192</v>
      </c>
      <c r="B42517" t="s">
        <v>18944</v>
      </c>
      <c r="C42517" t="s">
        <v>11941</v>
      </c>
      <c r="D42517" s="183" t="s">
        <v>18945</v>
      </c>
    </row>
    <row r="42518" spans="1:4">
      <c r="A42518">
        <v>7193</v>
      </c>
      <c r="B42518" t="s">
        <v>18946</v>
      </c>
      <c r="C42518" t="s">
        <v>11941</v>
      </c>
      <c r="D42518" s="183" t="s">
        <v>11951</v>
      </c>
    </row>
    <row r="42519" spans="1:4">
      <c r="A42519">
        <v>7189</v>
      </c>
      <c r="B42519" t="s">
        <v>18947</v>
      </c>
      <c r="C42519" t="s">
        <v>11941</v>
      </c>
      <c r="D42519" s="183" t="s">
        <v>18948</v>
      </c>
    </row>
    <row r="42520" spans="1:4">
      <c r="A42520">
        <v>7198</v>
      </c>
      <c r="B42520" t="s">
        <v>18949</v>
      </c>
      <c r="C42520" t="s">
        <v>11944</v>
      </c>
      <c r="D42520" s="183" t="s">
        <v>18950</v>
      </c>
    </row>
    <row r="42521" spans="1:4">
      <c r="A42521">
        <v>34402</v>
      </c>
      <c r="B42521" t="s">
        <v>18949</v>
      </c>
      <c r="C42521" t="s">
        <v>11941</v>
      </c>
      <c r="D42521" s="183" t="s">
        <v>18046</v>
      </c>
    </row>
    <row r="42522" spans="1:4">
      <c r="A42522">
        <v>7245</v>
      </c>
      <c r="B42522" t="s">
        <v>18951</v>
      </c>
      <c r="C42522" t="s">
        <v>11941</v>
      </c>
      <c r="D42522" s="183" t="s">
        <v>18952</v>
      </c>
    </row>
    <row r="42523" spans="1:4">
      <c r="A42523">
        <v>34425</v>
      </c>
      <c r="B42523" t="s">
        <v>18953</v>
      </c>
      <c r="C42523" t="s">
        <v>11941</v>
      </c>
      <c r="D42523" s="183" t="s">
        <v>18954</v>
      </c>
    </row>
    <row r="42524" spans="1:4">
      <c r="A42524">
        <v>7223</v>
      </c>
      <c r="B42524" t="s">
        <v>18955</v>
      </c>
      <c r="C42524" t="s">
        <v>11941</v>
      </c>
      <c r="D42524" s="183" t="s">
        <v>18956</v>
      </c>
    </row>
    <row r="42525" spans="1:4">
      <c r="A42525">
        <v>7234</v>
      </c>
      <c r="B42525" t="s">
        <v>18957</v>
      </c>
      <c r="C42525" t="s">
        <v>11941</v>
      </c>
      <c r="D42525" s="183" t="s">
        <v>18958</v>
      </c>
    </row>
    <row r="42526" spans="1:4">
      <c r="A42526">
        <v>7224</v>
      </c>
      <c r="B42526" t="s">
        <v>18959</v>
      </c>
      <c r="C42526" t="s">
        <v>11941</v>
      </c>
      <c r="D42526" s="183" t="s">
        <v>18960</v>
      </c>
    </row>
    <row r="42527" spans="1:4">
      <c r="A42527">
        <v>7221</v>
      </c>
      <c r="B42527" t="s">
        <v>18961</v>
      </c>
      <c r="C42527" t="s">
        <v>11944</v>
      </c>
      <c r="D42527" s="183" t="s">
        <v>10758</v>
      </c>
    </row>
    <row r="42528" spans="1:4">
      <c r="A42528">
        <v>7210</v>
      </c>
      <c r="B42528" t="s">
        <v>18961</v>
      </c>
      <c r="C42528" t="s">
        <v>11941</v>
      </c>
      <c r="D42528" s="183" t="s">
        <v>11227</v>
      </c>
    </row>
    <row r="42529" spans="1:4">
      <c r="A42529">
        <v>7225</v>
      </c>
      <c r="B42529" t="s">
        <v>18962</v>
      </c>
      <c r="C42529" t="s">
        <v>11941</v>
      </c>
      <c r="D42529" s="183" t="s">
        <v>16179</v>
      </c>
    </row>
    <row r="42530" spans="1:4">
      <c r="A42530">
        <v>7226</v>
      </c>
      <c r="B42530" t="s">
        <v>18963</v>
      </c>
      <c r="C42530" t="s">
        <v>11941</v>
      </c>
      <c r="D42530" s="183" t="s">
        <v>18964</v>
      </c>
    </row>
    <row r="42531" spans="1:4">
      <c r="A42531">
        <v>7236</v>
      </c>
      <c r="B42531" t="s">
        <v>18965</v>
      </c>
      <c r="C42531" t="s">
        <v>11941</v>
      </c>
      <c r="D42531" s="183" t="s">
        <v>18966</v>
      </c>
    </row>
    <row r="42532" spans="1:4">
      <c r="A42532">
        <v>7227</v>
      </c>
      <c r="B42532" t="s">
        <v>18967</v>
      </c>
      <c r="C42532" t="s">
        <v>11941</v>
      </c>
      <c r="D42532" s="183" t="s">
        <v>18968</v>
      </c>
    </row>
    <row r="42533" spans="1:4">
      <c r="A42533">
        <v>7212</v>
      </c>
      <c r="B42533" t="s">
        <v>18969</v>
      </c>
      <c r="C42533" t="s">
        <v>11941</v>
      </c>
      <c r="D42533" s="183" t="s">
        <v>18970</v>
      </c>
    </row>
    <row r="42534" spans="1:4">
      <c r="A42534">
        <v>7229</v>
      </c>
      <c r="B42534" t="s">
        <v>18971</v>
      </c>
      <c r="C42534" t="s">
        <v>11941</v>
      </c>
      <c r="D42534" s="183" t="s">
        <v>18972</v>
      </c>
    </row>
    <row r="42535" spans="1:4">
      <c r="A42535">
        <v>7230</v>
      </c>
      <c r="B42535" t="s">
        <v>18973</v>
      </c>
      <c r="C42535" t="s">
        <v>11941</v>
      </c>
      <c r="D42535" s="183" t="s">
        <v>18974</v>
      </c>
    </row>
    <row r="42536" spans="1:4">
      <c r="A42536">
        <v>7231</v>
      </c>
      <c r="B42536" t="s">
        <v>18975</v>
      </c>
      <c r="C42536" t="s">
        <v>11941</v>
      </c>
      <c r="D42536" s="183" t="s">
        <v>18976</v>
      </c>
    </row>
    <row r="42537" spans="1:4">
      <c r="A42537">
        <v>7220</v>
      </c>
      <c r="B42537" t="s">
        <v>18977</v>
      </c>
      <c r="C42537" t="s">
        <v>11941</v>
      </c>
      <c r="D42537" s="183" t="s">
        <v>18978</v>
      </c>
    </row>
    <row r="42538" spans="1:4">
      <c r="A42538">
        <v>34447</v>
      </c>
      <c r="B42538" t="s">
        <v>18979</v>
      </c>
      <c r="C42538" t="s">
        <v>11941</v>
      </c>
      <c r="D42538" s="183" t="s">
        <v>18980</v>
      </c>
    </row>
    <row r="42539" spans="1:4">
      <c r="A42539">
        <v>7233</v>
      </c>
      <c r="B42539" t="s">
        <v>18981</v>
      </c>
      <c r="C42539" t="s">
        <v>11941</v>
      </c>
      <c r="D42539" s="183" t="s">
        <v>18982</v>
      </c>
    </row>
    <row r="42540" spans="1:4">
      <c r="A42540">
        <v>42172</v>
      </c>
      <c r="B42540" t="s">
        <v>18983</v>
      </c>
      <c r="C42540" t="s">
        <v>11944</v>
      </c>
      <c r="D42540" s="183" t="s">
        <v>18984</v>
      </c>
    </row>
    <row r="42541" spans="1:4">
      <c r="A42541">
        <v>39520</v>
      </c>
      <c r="B42541" t="s">
        <v>18985</v>
      </c>
      <c r="C42541" t="s">
        <v>11944</v>
      </c>
      <c r="D42541" s="183" t="s">
        <v>18986</v>
      </c>
    </row>
    <row r="42542" spans="1:4">
      <c r="A42542">
        <v>39521</v>
      </c>
      <c r="B42542" t="s">
        <v>18987</v>
      </c>
      <c r="C42542" t="s">
        <v>11944</v>
      </c>
      <c r="D42542" s="183" t="s">
        <v>18988</v>
      </c>
    </row>
    <row r="42543" spans="1:4">
      <c r="A42543">
        <v>39522</v>
      </c>
      <c r="B42543" t="s">
        <v>18989</v>
      </c>
      <c r="C42543" t="s">
        <v>11944</v>
      </c>
      <c r="D42543" s="183" t="s">
        <v>4251</v>
      </c>
    </row>
    <row r="42544" spans="1:4">
      <c r="A42544">
        <v>7246</v>
      </c>
      <c r="B42544" t="s">
        <v>18990</v>
      </c>
      <c r="C42544" t="s">
        <v>11941</v>
      </c>
      <c r="D42544" s="183" t="s">
        <v>18309</v>
      </c>
    </row>
    <row r="42545" spans="1:4">
      <c r="A42545">
        <v>12869</v>
      </c>
      <c r="B42545" t="s">
        <v>18991</v>
      </c>
      <c r="C42545" t="s">
        <v>11947</v>
      </c>
      <c r="D42545" s="183" t="s">
        <v>17362</v>
      </c>
    </row>
    <row r="42546" spans="1:4">
      <c r="A42546">
        <v>41097</v>
      </c>
      <c r="B42546" t="s">
        <v>18992</v>
      </c>
      <c r="C42546" t="s">
        <v>12216</v>
      </c>
      <c r="D42546" s="183" t="s">
        <v>17364</v>
      </c>
    </row>
    <row r="42547" spans="1:4">
      <c r="A42547">
        <v>1574</v>
      </c>
      <c r="B42547" t="s">
        <v>18993</v>
      </c>
      <c r="C42547" t="s">
        <v>11941</v>
      </c>
      <c r="D42547" s="183" t="s">
        <v>785</v>
      </c>
    </row>
    <row r="42548" spans="1:4">
      <c r="A42548">
        <v>1581</v>
      </c>
      <c r="B42548" t="s">
        <v>18994</v>
      </c>
      <c r="C42548" t="s">
        <v>11941</v>
      </c>
      <c r="D42548" s="183" t="s">
        <v>4735</v>
      </c>
    </row>
    <row r="42549" spans="1:4">
      <c r="A42549">
        <v>1575</v>
      </c>
      <c r="B42549" t="s">
        <v>18995</v>
      </c>
      <c r="C42549" t="s">
        <v>11941</v>
      </c>
      <c r="D42549" s="183" t="s">
        <v>2336</v>
      </c>
    </row>
    <row r="42550" spans="1:4">
      <c r="A42550">
        <v>1570</v>
      </c>
      <c r="B42550" t="s">
        <v>18996</v>
      </c>
      <c r="C42550" t="s">
        <v>11941</v>
      </c>
      <c r="D42550" s="183" t="s">
        <v>1465</v>
      </c>
    </row>
    <row r="42551" spans="1:4">
      <c r="A42551">
        <v>1576</v>
      </c>
      <c r="B42551" t="s">
        <v>18997</v>
      </c>
      <c r="C42551" t="s">
        <v>11941</v>
      </c>
      <c r="D42551" s="183" t="s">
        <v>15959</v>
      </c>
    </row>
    <row r="42552" spans="1:4">
      <c r="A42552">
        <v>1577</v>
      </c>
      <c r="B42552" t="s">
        <v>18998</v>
      </c>
      <c r="C42552" t="s">
        <v>11941</v>
      </c>
      <c r="D42552" s="183" t="s">
        <v>2145</v>
      </c>
    </row>
    <row r="42553" spans="1:4">
      <c r="A42553">
        <v>1571</v>
      </c>
      <c r="B42553" t="s">
        <v>18999</v>
      </c>
      <c r="C42553" t="s">
        <v>11941</v>
      </c>
      <c r="D42553" s="183" t="s">
        <v>2213</v>
      </c>
    </row>
    <row r="42554" spans="1:4">
      <c r="A42554">
        <v>1578</v>
      </c>
      <c r="B42554" t="s">
        <v>19000</v>
      </c>
      <c r="C42554" t="s">
        <v>11941</v>
      </c>
      <c r="D42554" s="183" t="s">
        <v>16352</v>
      </c>
    </row>
    <row r="42555" spans="1:4">
      <c r="A42555">
        <v>1573</v>
      </c>
      <c r="B42555" t="s">
        <v>19001</v>
      </c>
      <c r="C42555" t="s">
        <v>11941</v>
      </c>
      <c r="D42555" s="183" t="s">
        <v>1755</v>
      </c>
    </row>
    <row r="42556" spans="1:4">
      <c r="A42556">
        <v>1579</v>
      </c>
      <c r="B42556" t="s">
        <v>19002</v>
      </c>
      <c r="C42556" t="s">
        <v>11941</v>
      </c>
      <c r="D42556" s="183" t="s">
        <v>6164</v>
      </c>
    </row>
    <row r="42557" spans="1:4">
      <c r="A42557">
        <v>1580</v>
      </c>
      <c r="B42557" t="s">
        <v>19003</v>
      </c>
      <c r="C42557" t="s">
        <v>11941</v>
      </c>
      <c r="D42557" s="183" t="s">
        <v>15587</v>
      </c>
    </row>
    <row r="42558" spans="1:4">
      <c r="A42558">
        <v>7571</v>
      </c>
      <c r="B42558" t="s">
        <v>19004</v>
      </c>
      <c r="C42558" t="s">
        <v>11941</v>
      </c>
      <c r="D42558" s="183" t="s">
        <v>721</v>
      </c>
    </row>
    <row r="42559" spans="1:4">
      <c r="A42559">
        <v>39321</v>
      </c>
      <c r="B42559" t="s">
        <v>19005</v>
      </c>
      <c r="C42559" t="s">
        <v>11941</v>
      </c>
      <c r="D42559" s="183" t="s">
        <v>14217</v>
      </c>
    </row>
    <row r="42560" spans="1:4">
      <c r="A42560">
        <v>39319</v>
      </c>
      <c r="B42560" t="s">
        <v>19006</v>
      </c>
      <c r="C42560" t="s">
        <v>11941</v>
      </c>
      <c r="D42560" s="183" t="s">
        <v>8063</v>
      </c>
    </row>
    <row r="42561" spans="1:4">
      <c r="A42561">
        <v>39320</v>
      </c>
      <c r="B42561" t="s">
        <v>19007</v>
      </c>
      <c r="C42561" t="s">
        <v>11941</v>
      </c>
      <c r="D42561" s="183" t="s">
        <v>4692</v>
      </c>
    </row>
    <row r="42562" spans="1:4">
      <c r="A42562">
        <v>1591</v>
      </c>
      <c r="B42562" t="s">
        <v>19008</v>
      </c>
      <c r="C42562" t="s">
        <v>11941</v>
      </c>
      <c r="D42562" s="183" t="s">
        <v>19009</v>
      </c>
    </row>
    <row r="42563" spans="1:4">
      <c r="A42563">
        <v>1547</v>
      </c>
      <c r="B42563" t="s">
        <v>19010</v>
      </c>
      <c r="C42563" t="s">
        <v>11941</v>
      </c>
      <c r="D42563" s="183" t="s">
        <v>19011</v>
      </c>
    </row>
    <row r="42564" spans="1:4">
      <c r="A42564">
        <v>38196</v>
      </c>
      <c r="B42564" t="s">
        <v>19012</v>
      </c>
      <c r="C42564" t="s">
        <v>11941</v>
      </c>
      <c r="D42564" s="183" t="s">
        <v>16825</v>
      </c>
    </row>
    <row r="42565" spans="1:4">
      <c r="A42565">
        <v>1543</v>
      </c>
      <c r="B42565" t="s">
        <v>19013</v>
      </c>
      <c r="C42565" t="s">
        <v>11941</v>
      </c>
      <c r="D42565" s="183" t="s">
        <v>6882</v>
      </c>
    </row>
    <row r="42566" spans="1:4">
      <c r="A42566">
        <v>1585</v>
      </c>
      <c r="B42566" t="s">
        <v>19014</v>
      </c>
      <c r="C42566" t="s">
        <v>11941</v>
      </c>
      <c r="D42566" s="183" t="s">
        <v>16352</v>
      </c>
    </row>
    <row r="42567" spans="1:4">
      <c r="A42567">
        <v>1593</v>
      </c>
      <c r="B42567" t="s">
        <v>19015</v>
      </c>
      <c r="C42567" t="s">
        <v>11941</v>
      </c>
      <c r="D42567" s="183" t="s">
        <v>11699</v>
      </c>
    </row>
    <row r="42568" spans="1:4">
      <c r="A42568">
        <v>11838</v>
      </c>
      <c r="B42568" t="s">
        <v>19016</v>
      </c>
      <c r="C42568" t="s">
        <v>11941</v>
      </c>
      <c r="D42568" s="183" t="s">
        <v>2477</v>
      </c>
    </row>
    <row r="42569" spans="1:4">
      <c r="A42569">
        <v>1594</v>
      </c>
      <c r="B42569" t="s">
        <v>19017</v>
      </c>
      <c r="C42569" t="s">
        <v>11941</v>
      </c>
      <c r="D42569" s="183" t="s">
        <v>8098</v>
      </c>
    </row>
    <row r="42570" spans="1:4">
      <c r="A42570">
        <v>1586</v>
      </c>
      <c r="B42570" t="s">
        <v>19018</v>
      </c>
      <c r="C42570" t="s">
        <v>11941</v>
      </c>
      <c r="D42570" s="183" t="s">
        <v>8063</v>
      </c>
    </row>
    <row r="42571" spans="1:4">
      <c r="A42571">
        <v>11839</v>
      </c>
      <c r="B42571" t="s">
        <v>19019</v>
      </c>
      <c r="C42571" t="s">
        <v>11941</v>
      </c>
      <c r="D42571" s="183" t="s">
        <v>18025</v>
      </c>
    </row>
    <row r="42572" spans="1:4">
      <c r="A42572">
        <v>1587</v>
      </c>
      <c r="B42572" t="s">
        <v>19020</v>
      </c>
      <c r="C42572" t="s">
        <v>11941</v>
      </c>
      <c r="D42572" s="183" t="s">
        <v>10449</v>
      </c>
    </row>
    <row r="42573" spans="1:4">
      <c r="A42573">
        <v>1545</v>
      </c>
      <c r="B42573" t="s">
        <v>19021</v>
      </c>
      <c r="C42573" t="s">
        <v>11941</v>
      </c>
      <c r="D42573" s="183" t="s">
        <v>5213</v>
      </c>
    </row>
    <row r="42574" spans="1:4">
      <c r="A42574">
        <v>1588</v>
      </c>
      <c r="B42574" t="s">
        <v>19022</v>
      </c>
      <c r="C42574" t="s">
        <v>11941</v>
      </c>
      <c r="D42574" s="183" t="s">
        <v>6788</v>
      </c>
    </row>
    <row r="42575" spans="1:4">
      <c r="A42575">
        <v>1535</v>
      </c>
      <c r="B42575" t="s">
        <v>19023</v>
      </c>
      <c r="C42575" t="s">
        <v>11941</v>
      </c>
      <c r="D42575" s="183" t="s">
        <v>6733</v>
      </c>
    </row>
    <row r="42576" spans="1:4">
      <c r="A42576">
        <v>1589</v>
      </c>
      <c r="B42576" t="s">
        <v>19024</v>
      </c>
      <c r="C42576" t="s">
        <v>11941</v>
      </c>
      <c r="D42576" s="183" t="s">
        <v>7690</v>
      </c>
    </row>
    <row r="42577" spans="1:4">
      <c r="A42577">
        <v>1546</v>
      </c>
      <c r="B42577" t="s">
        <v>19025</v>
      </c>
      <c r="C42577" t="s">
        <v>11941</v>
      </c>
      <c r="D42577" s="183" t="s">
        <v>19026</v>
      </c>
    </row>
    <row r="42578" spans="1:4">
      <c r="A42578">
        <v>1590</v>
      </c>
      <c r="B42578" t="s">
        <v>19027</v>
      </c>
      <c r="C42578" t="s">
        <v>11941</v>
      </c>
      <c r="D42578" s="183" t="s">
        <v>19028</v>
      </c>
    </row>
    <row r="42579" spans="1:4">
      <c r="A42579">
        <v>1542</v>
      </c>
      <c r="B42579" t="s">
        <v>19029</v>
      </c>
      <c r="C42579" t="s">
        <v>11941</v>
      </c>
      <c r="D42579" s="183" t="s">
        <v>19030</v>
      </c>
    </row>
    <row r="42580" spans="1:4">
      <c r="A42580">
        <v>38415</v>
      </c>
      <c r="B42580" t="s">
        <v>19031</v>
      </c>
      <c r="C42580" t="s">
        <v>11941</v>
      </c>
      <c r="D42580" s="183" t="s">
        <v>19032</v>
      </c>
    </row>
    <row r="42581" spans="1:4">
      <c r="A42581">
        <v>38414</v>
      </c>
      <c r="B42581" t="s">
        <v>19033</v>
      </c>
      <c r="C42581" t="s">
        <v>11941</v>
      </c>
      <c r="D42581" s="183" t="s">
        <v>19034</v>
      </c>
    </row>
    <row r="42582" spans="1:4">
      <c r="A42582">
        <v>38128</v>
      </c>
      <c r="B42582" t="s">
        <v>19035</v>
      </c>
      <c r="C42582" t="s">
        <v>12029</v>
      </c>
      <c r="D42582" s="183" t="s">
        <v>2128</v>
      </c>
    </row>
    <row r="42583" spans="1:4">
      <c r="A42583">
        <v>7253</v>
      </c>
      <c r="B42583" t="s">
        <v>19036</v>
      </c>
      <c r="C42583" t="s">
        <v>12212</v>
      </c>
      <c r="D42583" s="183" t="s">
        <v>17454</v>
      </c>
    </row>
    <row r="42584" spans="1:4">
      <c r="A42584">
        <v>4806</v>
      </c>
      <c r="B42584" t="s">
        <v>19037</v>
      </c>
      <c r="C42584" t="s">
        <v>11964</v>
      </c>
      <c r="D42584" s="183" t="s">
        <v>19038</v>
      </c>
    </row>
    <row r="42585" spans="1:4">
      <c r="A42585">
        <v>34401</v>
      </c>
      <c r="B42585" t="s">
        <v>19039</v>
      </c>
      <c r="C42585" t="s">
        <v>11941</v>
      </c>
      <c r="D42585" s="183" t="s">
        <v>11257</v>
      </c>
    </row>
    <row r="42586" spans="1:4">
      <c r="A42586">
        <v>7258</v>
      </c>
      <c r="B42586" t="s">
        <v>19040</v>
      </c>
      <c r="C42586" t="s">
        <v>11941</v>
      </c>
      <c r="D42586" s="183" t="s">
        <v>2465</v>
      </c>
    </row>
    <row r="42587" spans="1:4">
      <c r="A42587">
        <v>7260</v>
      </c>
      <c r="B42587" t="s">
        <v>19041</v>
      </c>
      <c r="C42587" t="s">
        <v>11941</v>
      </c>
      <c r="D42587" s="183" t="s">
        <v>943</v>
      </c>
    </row>
    <row r="42588" spans="1:4">
      <c r="A42588">
        <v>7256</v>
      </c>
      <c r="B42588" t="s">
        <v>19042</v>
      </c>
      <c r="C42588" t="s">
        <v>11941</v>
      </c>
      <c r="D42588" s="183" t="s">
        <v>1465</v>
      </c>
    </row>
    <row r="42589" spans="1:4">
      <c r="A42589">
        <v>34400</v>
      </c>
      <c r="B42589" t="s">
        <v>19043</v>
      </c>
      <c r="C42589" t="s">
        <v>11941</v>
      </c>
      <c r="D42589" s="183" t="s">
        <v>2679</v>
      </c>
    </row>
    <row r="42590" spans="1:4">
      <c r="A42590">
        <v>10617</v>
      </c>
      <c r="B42590" t="s">
        <v>19044</v>
      </c>
      <c r="C42590" t="s">
        <v>11941</v>
      </c>
      <c r="D42590" s="183" t="s">
        <v>2487</v>
      </c>
    </row>
    <row r="42591" spans="1:4">
      <c r="A42591">
        <v>7274</v>
      </c>
      <c r="B42591" t="s">
        <v>19045</v>
      </c>
      <c r="C42591" t="s">
        <v>11941</v>
      </c>
      <c r="D42591" s="183" t="s">
        <v>14343</v>
      </c>
    </row>
    <row r="42592" spans="1:4">
      <c r="A42592">
        <v>7284</v>
      </c>
      <c r="B42592" t="s">
        <v>19046</v>
      </c>
      <c r="C42592" t="s">
        <v>11941</v>
      </c>
      <c r="D42592" s="183" t="s">
        <v>19047</v>
      </c>
    </row>
    <row r="42593" spans="1:4">
      <c r="A42593">
        <v>11663</v>
      </c>
      <c r="B42593" t="s">
        <v>19048</v>
      </c>
      <c r="C42593" t="s">
        <v>11941</v>
      </c>
      <c r="D42593" s="183" t="s">
        <v>19049</v>
      </c>
    </row>
    <row r="42594" spans="1:4">
      <c r="A42594">
        <v>38121</v>
      </c>
      <c r="B42594" t="s">
        <v>19050</v>
      </c>
      <c r="C42594" t="s">
        <v>12032</v>
      </c>
      <c r="D42594" s="183" t="s">
        <v>4553</v>
      </c>
    </row>
    <row r="42595" spans="1:4">
      <c r="A42595">
        <v>7343</v>
      </c>
      <c r="B42595" t="s">
        <v>19051</v>
      </c>
      <c r="C42595" t="s">
        <v>12032</v>
      </c>
      <c r="D42595" s="183" t="s">
        <v>19052</v>
      </c>
    </row>
    <row r="42596" spans="1:4">
      <c r="A42596">
        <v>7287</v>
      </c>
      <c r="B42596" t="s">
        <v>19053</v>
      </c>
      <c r="C42596" t="s">
        <v>15500</v>
      </c>
      <c r="D42596" s="183" t="s">
        <v>19054</v>
      </c>
    </row>
    <row r="42597" spans="1:4">
      <c r="A42597">
        <v>7350</v>
      </c>
      <c r="B42597" t="s">
        <v>19055</v>
      </c>
      <c r="C42597" t="s">
        <v>12032</v>
      </c>
      <c r="D42597" s="183" t="s">
        <v>12516</v>
      </c>
    </row>
    <row r="42598" spans="1:4">
      <c r="A42598">
        <v>7348</v>
      </c>
      <c r="B42598" t="s">
        <v>19056</v>
      </c>
      <c r="C42598" t="s">
        <v>12032</v>
      </c>
      <c r="D42598" s="183" t="s">
        <v>729</v>
      </c>
    </row>
    <row r="42599" spans="1:4">
      <c r="A42599">
        <v>7347</v>
      </c>
      <c r="B42599" t="s">
        <v>19056</v>
      </c>
      <c r="C42599" t="s">
        <v>15500</v>
      </c>
      <c r="D42599" s="183" t="s">
        <v>10808</v>
      </c>
    </row>
    <row r="42600" spans="1:4">
      <c r="A42600">
        <v>7355</v>
      </c>
      <c r="B42600" t="s">
        <v>19057</v>
      </c>
      <c r="C42600" t="s">
        <v>15500</v>
      </c>
      <c r="D42600" s="183" t="s">
        <v>19058</v>
      </c>
    </row>
    <row r="42601" spans="1:4">
      <c r="A42601">
        <v>7356</v>
      </c>
      <c r="B42601" t="s">
        <v>19059</v>
      </c>
      <c r="C42601" t="s">
        <v>12032</v>
      </c>
      <c r="D42601" s="183" t="s">
        <v>5678</v>
      </c>
    </row>
    <row r="42602" spans="1:4">
      <c r="A42602">
        <v>7313</v>
      </c>
      <c r="B42602" t="s">
        <v>19060</v>
      </c>
      <c r="C42602" t="s">
        <v>12032</v>
      </c>
      <c r="D42602" s="183" t="s">
        <v>19061</v>
      </c>
    </row>
    <row r="42603" spans="1:4">
      <c r="A42603">
        <v>7319</v>
      </c>
      <c r="B42603" t="s">
        <v>19062</v>
      </c>
      <c r="C42603" t="s">
        <v>12032</v>
      </c>
      <c r="D42603" s="183" t="s">
        <v>6653</v>
      </c>
    </row>
    <row r="42604" spans="1:4">
      <c r="A42604">
        <v>38119</v>
      </c>
      <c r="B42604" t="s">
        <v>19063</v>
      </c>
      <c r="C42604" t="s">
        <v>12032</v>
      </c>
      <c r="D42604" s="183" t="s">
        <v>19064</v>
      </c>
    </row>
    <row r="42605" spans="1:4">
      <c r="A42605">
        <v>7314</v>
      </c>
      <c r="B42605" t="s">
        <v>19065</v>
      </c>
      <c r="C42605" t="s">
        <v>12032</v>
      </c>
      <c r="D42605" s="183" t="s">
        <v>19066</v>
      </c>
    </row>
    <row r="42606" spans="1:4">
      <c r="A42606">
        <v>38131</v>
      </c>
      <c r="B42606" t="s">
        <v>19067</v>
      </c>
      <c r="C42606" t="s">
        <v>12032</v>
      </c>
      <c r="D42606" s="183" t="s">
        <v>19068</v>
      </c>
    </row>
    <row r="42607" spans="1:4">
      <c r="A42607">
        <v>7304</v>
      </c>
      <c r="B42607" t="s">
        <v>19069</v>
      </c>
      <c r="C42607" t="s">
        <v>12032</v>
      </c>
      <c r="D42607" s="183" t="s">
        <v>19070</v>
      </c>
    </row>
    <row r="42608" spans="1:4">
      <c r="A42608">
        <v>7293</v>
      </c>
      <c r="B42608" t="s">
        <v>19071</v>
      </c>
      <c r="C42608" t="s">
        <v>12032</v>
      </c>
      <c r="D42608" s="183" t="s">
        <v>15628</v>
      </c>
    </row>
    <row r="42609" spans="1:4">
      <c r="A42609">
        <v>7311</v>
      </c>
      <c r="B42609" t="s">
        <v>19072</v>
      </c>
      <c r="C42609" t="s">
        <v>12032</v>
      </c>
      <c r="D42609" s="183" t="s">
        <v>2676</v>
      </c>
    </row>
    <row r="42610" spans="1:4">
      <c r="A42610">
        <v>7292</v>
      </c>
      <c r="B42610" t="s">
        <v>19073</v>
      </c>
      <c r="C42610" t="s">
        <v>12032</v>
      </c>
      <c r="D42610" s="183" t="s">
        <v>19074</v>
      </c>
    </row>
    <row r="42611" spans="1:4">
      <c r="A42611">
        <v>7288</v>
      </c>
      <c r="B42611" t="s">
        <v>19075</v>
      </c>
      <c r="C42611" t="s">
        <v>12032</v>
      </c>
      <c r="D42611" s="183" t="s">
        <v>19076</v>
      </c>
    </row>
    <row r="42612" spans="1:4">
      <c r="A42612">
        <v>35693</v>
      </c>
      <c r="B42612" t="s">
        <v>19077</v>
      </c>
      <c r="C42612" t="s">
        <v>12032</v>
      </c>
      <c r="D42612" s="183" t="s">
        <v>14505</v>
      </c>
    </row>
    <row r="42613" spans="1:4">
      <c r="A42613">
        <v>35692</v>
      </c>
      <c r="B42613" t="s">
        <v>19078</v>
      </c>
      <c r="C42613" t="s">
        <v>12032</v>
      </c>
      <c r="D42613" s="183" t="s">
        <v>4373</v>
      </c>
    </row>
    <row r="42614" spans="1:4">
      <c r="A42614">
        <v>7344</v>
      </c>
      <c r="B42614" t="s">
        <v>19079</v>
      </c>
      <c r="C42614" t="s">
        <v>15500</v>
      </c>
      <c r="D42614" s="183" t="s">
        <v>9615</v>
      </c>
    </row>
    <row r="42615" spans="1:4">
      <c r="A42615">
        <v>7345</v>
      </c>
      <c r="B42615" t="s">
        <v>19080</v>
      </c>
      <c r="C42615" t="s">
        <v>12032</v>
      </c>
      <c r="D42615" s="183" t="s">
        <v>2782</v>
      </c>
    </row>
    <row r="42616" spans="1:4">
      <c r="A42616">
        <v>35691</v>
      </c>
      <c r="B42616" t="s">
        <v>19081</v>
      </c>
      <c r="C42616" t="s">
        <v>12032</v>
      </c>
      <c r="D42616" s="183" t="s">
        <v>2613</v>
      </c>
    </row>
    <row r="42617" spans="1:4">
      <c r="A42617">
        <v>7342</v>
      </c>
      <c r="B42617" t="s">
        <v>19082</v>
      </c>
      <c r="C42617" t="s">
        <v>12029</v>
      </c>
      <c r="D42617" s="183" t="s">
        <v>15957</v>
      </c>
    </row>
    <row r="42618" spans="1:4">
      <c r="A42618">
        <v>7306</v>
      </c>
      <c r="B42618" t="s">
        <v>19083</v>
      </c>
      <c r="C42618" t="s">
        <v>12032</v>
      </c>
      <c r="D42618" s="183" t="s">
        <v>3529</v>
      </c>
    </row>
    <row r="42619" spans="1:4">
      <c r="A42619">
        <v>154</v>
      </c>
      <c r="B42619" t="s">
        <v>19084</v>
      </c>
      <c r="C42619" t="s">
        <v>12032</v>
      </c>
      <c r="D42619" s="183" t="s">
        <v>19085</v>
      </c>
    </row>
    <row r="42620" spans="1:4">
      <c r="A42620">
        <v>7338</v>
      </c>
      <c r="B42620" t="s">
        <v>19086</v>
      </c>
      <c r="C42620" t="s">
        <v>12029</v>
      </c>
      <c r="D42620" s="183" t="s">
        <v>16372</v>
      </c>
    </row>
    <row r="42621" spans="1:4">
      <c r="A42621">
        <v>39574</v>
      </c>
      <c r="B42621" t="s">
        <v>19087</v>
      </c>
      <c r="C42621" t="s">
        <v>11941</v>
      </c>
      <c r="D42621" s="183" t="s">
        <v>2484</v>
      </c>
    </row>
    <row r="42622" spans="1:4">
      <c r="A42622">
        <v>11060</v>
      </c>
      <c r="B42622" t="s">
        <v>19088</v>
      </c>
      <c r="C42622" t="s">
        <v>11941</v>
      </c>
      <c r="D42622" s="183" t="s">
        <v>4972</v>
      </c>
    </row>
    <row r="42623" spans="1:4">
      <c r="A42623">
        <v>37401</v>
      </c>
      <c r="B42623" t="s">
        <v>19089</v>
      </c>
      <c r="C42623" t="s">
        <v>11941</v>
      </c>
      <c r="D42623" s="183" t="s">
        <v>17245</v>
      </c>
    </row>
    <row r="42624" spans="1:4">
      <c r="A42624">
        <v>7525</v>
      </c>
      <c r="B42624" t="s">
        <v>19090</v>
      </c>
      <c r="C42624" t="s">
        <v>11941</v>
      </c>
      <c r="D42624" s="183" t="s">
        <v>7669</v>
      </c>
    </row>
    <row r="42625" spans="1:4">
      <c r="A42625">
        <v>7524</v>
      </c>
      <c r="B42625" t="s">
        <v>19091</v>
      </c>
      <c r="C42625" t="s">
        <v>11941</v>
      </c>
      <c r="D42625" s="183" t="s">
        <v>19092</v>
      </c>
    </row>
    <row r="42626" spans="1:4">
      <c r="A42626">
        <v>38105</v>
      </c>
      <c r="B42626" t="s">
        <v>19093</v>
      </c>
      <c r="C42626" t="s">
        <v>11941</v>
      </c>
      <c r="D42626" s="183" t="s">
        <v>5172</v>
      </c>
    </row>
    <row r="42627" spans="1:4">
      <c r="A42627">
        <v>38084</v>
      </c>
      <c r="B42627" t="s">
        <v>19094</v>
      </c>
      <c r="C42627" t="s">
        <v>11941</v>
      </c>
      <c r="D42627" s="183" t="s">
        <v>2224</v>
      </c>
    </row>
    <row r="42628" spans="1:4">
      <c r="A42628">
        <v>38103</v>
      </c>
      <c r="B42628" t="s">
        <v>19095</v>
      </c>
      <c r="C42628" t="s">
        <v>11941</v>
      </c>
      <c r="D42628" s="183" t="s">
        <v>2793</v>
      </c>
    </row>
    <row r="42629" spans="1:4">
      <c r="A42629">
        <v>38082</v>
      </c>
      <c r="B42629" t="s">
        <v>19096</v>
      </c>
      <c r="C42629" t="s">
        <v>11941</v>
      </c>
      <c r="D42629" s="183" t="s">
        <v>13611</v>
      </c>
    </row>
    <row r="42630" spans="1:4">
      <c r="A42630">
        <v>38104</v>
      </c>
      <c r="B42630" t="s">
        <v>19097</v>
      </c>
      <c r="C42630" t="s">
        <v>11941</v>
      </c>
      <c r="D42630" s="183" t="s">
        <v>19098</v>
      </c>
    </row>
    <row r="42631" spans="1:4">
      <c r="A42631">
        <v>38083</v>
      </c>
      <c r="B42631" t="s">
        <v>19099</v>
      </c>
      <c r="C42631" t="s">
        <v>11941</v>
      </c>
      <c r="D42631" s="183" t="s">
        <v>19100</v>
      </c>
    </row>
    <row r="42632" spans="1:4">
      <c r="A42632">
        <v>38101</v>
      </c>
      <c r="B42632" t="s">
        <v>19101</v>
      </c>
      <c r="C42632" t="s">
        <v>11941</v>
      </c>
      <c r="D42632" s="183" t="s">
        <v>4605</v>
      </c>
    </row>
    <row r="42633" spans="1:4">
      <c r="A42633">
        <v>7528</v>
      </c>
      <c r="B42633" t="s">
        <v>19102</v>
      </c>
      <c r="C42633" t="s">
        <v>11941</v>
      </c>
      <c r="D42633" s="183" t="s">
        <v>14096</v>
      </c>
    </row>
    <row r="42634" spans="1:4">
      <c r="A42634">
        <v>12147</v>
      </c>
      <c r="B42634" t="s">
        <v>19103</v>
      </c>
      <c r="C42634" t="s">
        <v>11941</v>
      </c>
      <c r="D42634" s="183" t="s">
        <v>6866</v>
      </c>
    </row>
    <row r="42635" spans="1:4">
      <c r="A42635">
        <v>38075</v>
      </c>
      <c r="B42635" t="s">
        <v>19104</v>
      </c>
      <c r="C42635" t="s">
        <v>11941</v>
      </c>
      <c r="D42635" s="183" t="s">
        <v>5477</v>
      </c>
    </row>
    <row r="42636" spans="1:4">
      <c r="A42636">
        <v>38102</v>
      </c>
      <c r="B42636" t="s">
        <v>19105</v>
      </c>
      <c r="C42636" t="s">
        <v>11941</v>
      </c>
      <c r="D42636" s="183" t="s">
        <v>6890</v>
      </c>
    </row>
    <row r="42637" spans="1:4">
      <c r="A42637">
        <v>38076</v>
      </c>
      <c r="B42637" t="s">
        <v>19106</v>
      </c>
      <c r="C42637" t="s">
        <v>11941</v>
      </c>
      <c r="D42637" s="183" t="s">
        <v>8007</v>
      </c>
    </row>
    <row r="42638" spans="1:4">
      <c r="A42638">
        <v>7592</v>
      </c>
      <c r="B42638" t="s">
        <v>19107</v>
      </c>
      <c r="C42638" t="s">
        <v>11947</v>
      </c>
      <c r="D42638" s="183" t="s">
        <v>12525</v>
      </c>
    </row>
    <row r="42639" spans="1:4">
      <c r="A42639">
        <v>40820</v>
      </c>
      <c r="B42639" t="s">
        <v>19108</v>
      </c>
      <c r="C42639" t="s">
        <v>12216</v>
      </c>
      <c r="D42639" s="183" t="s">
        <v>19109</v>
      </c>
    </row>
    <row r="42640" spans="1:4">
      <c r="A42640">
        <v>11762</v>
      </c>
      <c r="B42640" t="s">
        <v>19110</v>
      </c>
      <c r="C42640" t="s">
        <v>11941</v>
      </c>
      <c r="D42640" s="183" t="s">
        <v>19111</v>
      </c>
    </row>
    <row r="42641" spans="1:4">
      <c r="A42641">
        <v>13418</v>
      </c>
      <c r="B42641" t="s">
        <v>19112</v>
      </c>
      <c r="C42641" t="s">
        <v>11941</v>
      </c>
      <c r="D42641" s="183" t="s">
        <v>17297</v>
      </c>
    </row>
    <row r="42642" spans="1:4">
      <c r="A42642">
        <v>13984</v>
      </c>
      <c r="B42642" t="s">
        <v>19113</v>
      </c>
      <c r="C42642" t="s">
        <v>11941</v>
      </c>
      <c r="D42642" s="183" t="s">
        <v>19114</v>
      </c>
    </row>
    <row r="42643" spans="1:4">
      <c r="A42643">
        <v>11772</v>
      </c>
      <c r="B42643" t="s">
        <v>19115</v>
      </c>
      <c r="C42643" t="s">
        <v>11941</v>
      </c>
      <c r="D42643" s="183" t="s">
        <v>19116</v>
      </c>
    </row>
    <row r="42644" spans="1:4">
      <c r="A42644">
        <v>36795</v>
      </c>
      <c r="B42644" t="s">
        <v>19117</v>
      </c>
      <c r="C42644" t="s">
        <v>11941</v>
      </c>
      <c r="D42644" s="183" t="s">
        <v>19118</v>
      </c>
    </row>
    <row r="42645" spans="1:4">
      <c r="A42645">
        <v>36796</v>
      </c>
      <c r="B42645" t="s">
        <v>19119</v>
      </c>
      <c r="C42645" t="s">
        <v>11941</v>
      </c>
      <c r="D42645" s="183" t="s">
        <v>19120</v>
      </c>
    </row>
    <row r="42646" spans="1:4">
      <c r="A42646">
        <v>36791</v>
      </c>
      <c r="B42646" t="s">
        <v>19121</v>
      </c>
      <c r="C42646" t="s">
        <v>11941</v>
      </c>
      <c r="D42646" s="183" t="s">
        <v>19122</v>
      </c>
    </row>
    <row r="42647" spans="1:4">
      <c r="A42647">
        <v>13415</v>
      </c>
      <c r="B42647" t="s">
        <v>19123</v>
      </c>
      <c r="C42647" t="s">
        <v>11941</v>
      </c>
      <c r="D42647" s="183" t="s">
        <v>19124</v>
      </c>
    </row>
    <row r="42648" spans="1:4">
      <c r="A42648">
        <v>36792</v>
      </c>
      <c r="B42648" t="s">
        <v>19125</v>
      </c>
      <c r="C42648" t="s">
        <v>11941</v>
      </c>
      <c r="D42648" s="183" t="s">
        <v>19126</v>
      </c>
    </row>
    <row r="42649" spans="1:4">
      <c r="A42649">
        <v>11773</v>
      </c>
      <c r="B42649" t="s">
        <v>19127</v>
      </c>
      <c r="C42649" t="s">
        <v>11941</v>
      </c>
      <c r="D42649" s="183" t="s">
        <v>19128</v>
      </c>
    </row>
    <row r="42650" spans="1:4">
      <c r="A42650">
        <v>11775</v>
      </c>
      <c r="B42650" t="s">
        <v>19129</v>
      </c>
      <c r="C42650" t="s">
        <v>11941</v>
      </c>
      <c r="D42650" s="183" t="s">
        <v>19130</v>
      </c>
    </row>
    <row r="42651" spans="1:4">
      <c r="A42651">
        <v>13983</v>
      </c>
      <c r="B42651" t="s">
        <v>19131</v>
      </c>
      <c r="C42651" t="s">
        <v>11941</v>
      </c>
      <c r="D42651" s="183" t="s">
        <v>19132</v>
      </c>
    </row>
    <row r="42652" spans="1:4">
      <c r="A42652">
        <v>13416</v>
      </c>
      <c r="B42652" t="s">
        <v>19133</v>
      </c>
      <c r="C42652" t="s">
        <v>11941</v>
      </c>
      <c r="D42652" s="183" t="s">
        <v>19134</v>
      </c>
    </row>
    <row r="42653" spans="1:4">
      <c r="A42653">
        <v>13417</v>
      </c>
      <c r="B42653" t="s">
        <v>19135</v>
      </c>
      <c r="C42653" t="s">
        <v>11941</v>
      </c>
      <c r="D42653" s="183" t="s">
        <v>19136</v>
      </c>
    </row>
    <row r="42654" spans="1:4">
      <c r="A42654">
        <v>7604</v>
      </c>
      <c r="B42654" t="s">
        <v>19137</v>
      </c>
      <c r="C42654" t="s">
        <v>11941</v>
      </c>
      <c r="D42654" s="183" t="s">
        <v>19138</v>
      </c>
    </row>
    <row r="42655" spans="1:4">
      <c r="A42655">
        <v>11763</v>
      </c>
      <c r="B42655" t="s">
        <v>19139</v>
      </c>
      <c r="C42655" t="s">
        <v>11941</v>
      </c>
      <c r="D42655" s="183" t="s">
        <v>19140</v>
      </c>
    </row>
    <row r="42656" spans="1:4">
      <c r="A42656">
        <v>11764</v>
      </c>
      <c r="B42656" t="s">
        <v>19141</v>
      </c>
      <c r="C42656" t="s">
        <v>11941</v>
      </c>
      <c r="D42656" s="183" t="s">
        <v>19142</v>
      </c>
    </row>
    <row r="42657" spans="1:4">
      <c r="A42657">
        <v>11829</v>
      </c>
      <c r="B42657" t="s">
        <v>19143</v>
      </c>
      <c r="C42657" t="s">
        <v>11941</v>
      </c>
      <c r="D42657" s="183" t="s">
        <v>10508</v>
      </c>
    </row>
    <row r="42658" spans="1:4">
      <c r="A42658">
        <v>11825</v>
      </c>
      <c r="B42658" t="s">
        <v>19144</v>
      </c>
      <c r="C42658" t="s">
        <v>11941</v>
      </c>
      <c r="D42658" s="183" t="s">
        <v>19145</v>
      </c>
    </row>
    <row r="42659" spans="1:4">
      <c r="A42659">
        <v>11767</v>
      </c>
      <c r="B42659" t="s">
        <v>19146</v>
      </c>
      <c r="C42659" t="s">
        <v>11941</v>
      </c>
      <c r="D42659" s="183" t="s">
        <v>19147</v>
      </c>
    </row>
    <row r="42660" spans="1:4">
      <c r="A42660">
        <v>11830</v>
      </c>
      <c r="B42660" t="s">
        <v>19148</v>
      </c>
      <c r="C42660" t="s">
        <v>11941</v>
      </c>
      <c r="D42660" s="183" t="s">
        <v>19149</v>
      </c>
    </row>
    <row r="42661" spans="1:4">
      <c r="A42661">
        <v>11766</v>
      </c>
      <c r="B42661" t="s">
        <v>19150</v>
      </c>
      <c r="C42661" t="s">
        <v>11941</v>
      </c>
      <c r="D42661" s="183" t="s">
        <v>19151</v>
      </c>
    </row>
    <row r="42662" spans="1:4">
      <c r="A42662">
        <v>11765</v>
      </c>
      <c r="B42662" t="s">
        <v>19152</v>
      </c>
      <c r="C42662" t="s">
        <v>11941</v>
      </c>
      <c r="D42662" s="183" t="s">
        <v>19153</v>
      </c>
    </row>
    <row r="42663" spans="1:4">
      <c r="A42663">
        <v>11824</v>
      </c>
      <c r="B42663" t="s">
        <v>19154</v>
      </c>
      <c r="C42663" t="s">
        <v>11941</v>
      </c>
      <c r="D42663" s="183" t="s">
        <v>5079</v>
      </c>
    </row>
    <row r="42664" spans="1:4">
      <c r="A42664">
        <v>11777</v>
      </c>
      <c r="B42664" t="s">
        <v>19155</v>
      </c>
      <c r="C42664" t="s">
        <v>11941</v>
      </c>
      <c r="D42664" s="183" t="s">
        <v>19156</v>
      </c>
    </row>
    <row r="42665" spans="1:4">
      <c r="A42665">
        <v>7602</v>
      </c>
      <c r="B42665" t="s">
        <v>19157</v>
      </c>
      <c r="C42665" t="s">
        <v>11941</v>
      </c>
      <c r="D42665" s="183" t="s">
        <v>6168</v>
      </c>
    </row>
    <row r="42666" spans="1:4">
      <c r="A42666">
        <v>7603</v>
      </c>
      <c r="B42666" t="s">
        <v>19158</v>
      </c>
      <c r="C42666" t="s">
        <v>11941</v>
      </c>
      <c r="D42666" s="183" t="s">
        <v>19159</v>
      </c>
    </row>
    <row r="42667" spans="1:4">
      <c r="A42667">
        <v>11826</v>
      </c>
      <c r="B42667" t="s">
        <v>19160</v>
      </c>
      <c r="C42667" t="s">
        <v>11941</v>
      </c>
      <c r="D42667" s="183" t="s">
        <v>19161</v>
      </c>
    </row>
    <row r="42668" spans="1:4">
      <c r="A42668">
        <v>7606</v>
      </c>
      <c r="B42668" t="s">
        <v>19162</v>
      </c>
      <c r="C42668" t="s">
        <v>11941</v>
      </c>
      <c r="D42668" s="183" t="s">
        <v>19163</v>
      </c>
    </row>
    <row r="42669" spans="1:4">
      <c r="A42669">
        <v>40329</v>
      </c>
      <c r="B42669" t="s">
        <v>19164</v>
      </c>
      <c r="C42669" t="s">
        <v>11941</v>
      </c>
      <c r="D42669" s="183" t="s">
        <v>13876</v>
      </c>
    </row>
    <row r="42670" spans="1:4">
      <c r="A42670">
        <v>11823</v>
      </c>
      <c r="B42670" t="s">
        <v>19165</v>
      </c>
      <c r="C42670" t="s">
        <v>11941</v>
      </c>
      <c r="D42670" s="183" t="s">
        <v>7156</v>
      </c>
    </row>
    <row r="42671" spans="1:4">
      <c r="A42671">
        <v>11822</v>
      </c>
      <c r="B42671" t="s">
        <v>19166</v>
      </c>
      <c r="C42671" t="s">
        <v>11941</v>
      </c>
      <c r="D42671" s="183" t="s">
        <v>10090</v>
      </c>
    </row>
    <row r="42672" spans="1:4">
      <c r="A42672">
        <v>11831</v>
      </c>
      <c r="B42672" t="s">
        <v>19167</v>
      </c>
      <c r="C42672" t="s">
        <v>11941</v>
      </c>
      <c r="D42672" s="183" t="s">
        <v>9306</v>
      </c>
    </row>
    <row r="42673" spans="1:4">
      <c r="A42673">
        <v>7613</v>
      </c>
      <c r="B42673" t="s">
        <v>19168</v>
      </c>
      <c r="C42673" t="s">
        <v>11941</v>
      </c>
      <c r="D42673" s="183" t="s">
        <v>19169</v>
      </c>
    </row>
    <row r="42674" spans="1:4">
      <c r="A42674">
        <v>7619</v>
      </c>
      <c r="B42674" t="s">
        <v>19170</v>
      </c>
      <c r="C42674" t="s">
        <v>11941</v>
      </c>
      <c r="D42674" s="183" t="s">
        <v>19171</v>
      </c>
    </row>
    <row r="42675" spans="1:4">
      <c r="A42675">
        <v>12076</v>
      </c>
      <c r="B42675" t="s">
        <v>19172</v>
      </c>
      <c r="C42675" t="s">
        <v>11941</v>
      </c>
      <c r="D42675" s="183" t="s">
        <v>19173</v>
      </c>
    </row>
    <row r="42676" spans="1:4">
      <c r="A42676">
        <v>7614</v>
      </c>
      <c r="B42676" t="s">
        <v>19174</v>
      </c>
      <c r="C42676" t="s">
        <v>11941</v>
      </c>
      <c r="D42676" s="183" t="s">
        <v>19175</v>
      </c>
    </row>
    <row r="42677" spans="1:4">
      <c r="A42677">
        <v>7618</v>
      </c>
      <c r="B42677" t="s">
        <v>19176</v>
      </c>
      <c r="C42677" t="s">
        <v>11941</v>
      </c>
      <c r="D42677" s="183" t="s">
        <v>19177</v>
      </c>
    </row>
    <row r="42678" spans="1:4">
      <c r="A42678">
        <v>7620</v>
      </c>
      <c r="B42678" t="s">
        <v>19178</v>
      </c>
      <c r="C42678" t="s">
        <v>11941</v>
      </c>
      <c r="D42678" s="183" t="s">
        <v>19179</v>
      </c>
    </row>
    <row r="42679" spans="1:4">
      <c r="A42679">
        <v>7610</v>
      </c>
      <c r="B42679" t="s">
        <v>19180</v>
      </c>
      <c r="C42679" t="s">
        <v>11941</v>
      </c>
      <c r="D42679" s="183" t="s">
        <v>19181</v>
      </c>
    </row>
    <row r="42680" spans="1:4">
      <c r="A42680">
        <v>7615</v>
      </c>
      <c r="B42680" t="s">
        <v>19182</v>
      </c>
      <c r="C42680" t="s">
        <v>11941</v>
      </c>
      <c r="D42680" s="183" t="s">
        <v>19183</v>
      </c>
    </row>
    <row r="42681" spans="1:4">
      <c r="A42681">
        <v>7617</v>
      </c>
      <c r="B42681" t="s">
        <v>19184</v>
      </c>
      <c r="C42681" t="s">
        <v>11941</v>
      </c>
      <c r="D42681" s="183" t="s">
        <v>19185</v>
      </c>
    </row>
    <row r="42682" spans="1:4">
      <c r="A42682">
        <v>7616</v>
      </c>
      <c r="B42682" t="s">
        <v>19186</v>
      </c>
      <c r="C42682" t="s">
        <v>11941</v>
      </c>
      <c r="D42682" s="183" t="s">
        <v>19187</v>
      </c>
    </row>
    <row r="42683" spans="1:4">
      <c r="A42683">
        <v>7611</v>
      </c>
      <c r="B42683" t="s">
        <v>19188</v>
      </c>
      <c r="C42683" t="s">
        <v>11941</v>
      </c>
      <c r="D42683" s="183" t="s">
        <v>19189</v>
      </c>
    </row>
    <row r="42684" spans="1:4">
      <c r="A42684">
        <v>7612</v>
      </c>
      <c r="B42684" t="s">
        <v>19190</v>
      </c>
      <c r="C42684" t="s">
        <v>11941</v>
      </c>
      <c r="D42684" s="183" t="s">
        <v>19191</v>
      </c>
    </row>
    <row r="42685" spans="1:4">
      <c r="A42685">
        <v>37371</v>
      </c>
      <c r="B42685" t="s">
        <v>19192</v>
      </c>
      <c r="C42685" t="s">
        <v>11947</v>
      </c>
      <c r="D42685" s="183" t="s">
        <v>12806</v>
      </c>
    </row>
    <row r="42686" spans="1:4">
      <c r="A42686">
        <v>40861</v>
      </c>
      <c r="B42686" t="s">
        <v>19193</v>
      </c>
      <c r="C42686" t="s">
        <v>12216</v>
      </c>
      <c r="D42686" s="183" t="s">
        <v>19194</v>
      </c>
    </row>
    <row r="42687" spans="1:4">
      <c r="A42687">
        <v>36510</v>
      </c>
      <c r="B42687" t="s">
        <v>19195</v>
      </c>
      <c r="C42687" t="s">
        <v>11941</v>
      </c>
      <c r="D42687" s="183" t="s">
        <v>19196</v>
      </c>
    </row>
    <row r="42688" spans="1:4">
      <c r="A42688">
        <v>25020</v>
      </c>
      <c r="B42688" t="s">
        <v>19197</v>
      </c>
      <c r="C42688" t="s">
        <v>11941</v>
      </c>
      <c r="D42688" s="183" t="s">
        <v>19198</v>
      </c>
    </row>
    <row r="42689" spans="1:4">
      <c r="A42689">
        <v>7622</v>
      </c>
      <c r="B42689" t="s">
        <v>19199</v>
      </c>
      <c r="C42689" t="s">
        <v>11941</v>
      </c>
      <c r="D42689" s="183" t="s">
        <v>19200</v>
      </c>
    </row>
    <row r="42690" spans="1:4">
      <c r="A42690">
        <v>7624</v>
      </c>
      <c r="B42690" t="s">
        <v>19201</v>
      </c>
      <c r="C42690" t="s">
        <v>11941</v>
      </c>
      <c r="D42690" s="183" t="s">
        <v>19202</v>
      </c>
    </row>
    <row r="42691" spans="1:4">
      <c r="A42691">
        <v>7625</v>
      </c>
      <c r="B42691" t="s">
        <v>19203</v>
      </c>
      <c r="C42691" t="s">
        <v>11941</v>
      </c>
      <c r="D42691" s="183" t="s">
        <v>19204</v>
      </c>
    </row>
    <row r="42692" spans="1:4">
      <c r="A42692">
        <v>7623</v>
      </c>
      <c r="B42692" t="s">
        <v>19205</v>
      </c>
      <c r="C42692" t="s">
        <v>11941</v>
      </c>
      <c r="D42692" s="183" t="s">
        <v>19198</v>
      </c>
    </row>
    <row r="42693" spans="1:4">
      <c r="A42693">
        <v>36508</v>
      </c>
      <c r="B42693" t="s">
        <v>19206</v>
      </c>
      <c r="C42693" t="s">
        <v>11941</v>
      </c>
      <c r="D42693" s="183" t="s">
        <v>19207</v>
      </c>
    </row>
    <row r="42694" spans="1:4">
      <c r="A42694">
        <v>36509</v>
      </c>
      <c r="B42694" t="s">
        <v>19208</v>
      </c>
      <c r="C42694" t="s">
        <v>11941</v>
      </c>
      <c r="D42694" s="183" t="s">
        <v>19209</v>
      </c>
    </row>
    <row r="42695" spans="1:4">
      <c r="A42695">
        <v>13238</v>
      </c>
      <c r="B42695" t="s">
        <v>19210</v>
      </c>
      <c r="C42695" t="s">
        <v>11941</v>
      </c>
      <c r="D42695" s="183" t="s">
        <v>19211</v>
      </c>
    </row>
    <row r="42696" spans="1:4">
      <c r="A42696">
        <v>36511</v>
      </c>
      <c r="B42696" t="s">
        <v>19212</v>
      </c>
      <c r="C42696" t="s">
        <v>11941</v>
      </c>
      <c r="D42696" s="183" t="s">
        <v>19213</v>
      </c>
    </row>
    <row r="42697" spans="1:4">
      <c r="A42697">
        <v>36515</v>
      </c>
      <c r="B42697" t="s">
        <v>19214</v>
      </c>
      <c r="C42697" t="s">
        <v>11941</v>
      </c>
      <c r="D42697" s="183" t="s">
        <v>19215</v>
      </c>
    </row>
    <row r="42698" spans="1:4">
      <c r="A42698">
        <v>10598</v>
      </c>
      <c r="B42698" t="s">
        <v>19216</v>
      </c>
      <c r="C42698" t="s">
        <v>11941</v>
      </c>
      <c r="D42698" s="183" t="s">
        <v>19217</v>
      </c>
    </row>
    <row r="42699" spans="1:4">
      <c r="A42699">
        <v>7640</v>
      </c>
      <c r="B42699" t="s">
        <v>19218</v>
      </c>
      <c r="C42699" t="s">
        <v>11941</v>
      </c>
      <c r="D42699" s="183" t="s">
        <v>19219</v>
      </c>
    </row>
    <row r="42700" spans="1:4">
      <c r="A42700">
        <v>36513</v>
      </c>
      <c r="B42700" t="s">
        <v>19220</v>
      </c>
      <c r="C42700" t="s">
        <v>11941</v>
      </c>
      <c r="D42700" s="183" t="s">
        <v>19221</v>
      </c>
    </row>
    <row r="42701" spans="1:4">
      <c r="A42701">
        <v>36514</v>
      </c>
      <c r="B42701" t="s">
        <v>19222</v>
      </c>
      <c r="C42701" t="s">
        <v>11941</v>
      </c>
      <c r="D42701" s="183" t="s">
        <v>19223</v>
      </c>
    </row>
    <row r="42702" spans="1:4">
      <c r="A42702">
        <v>36149</v>
      </c>
      <c r="B42702" t="s">
        <v>19224</v>
      </c>
      <c r="C42702" t="s">
        <v>11941</v>
      </c>
      <c r="D42702" s="183" t="s">
        <v>19225</v>
      </c>
    </row>
    <row r="42703" spans="1:4">
      <c r="A42703">
        <v>43066</v>
      </c>
      <c r="B42703" t="s">
        <v>19226</v>
      </c>
      <c r="C42703" t="s">
        <v>11964</v>
      </c>
      <c r="D42703" s="183" t="s">
        <v>4592</v>
      </c>
    </row>
    <row r="42704" spans="1:4">
      <c r="A42704">
        <v>11581</v>
      </c>
      <c r="B42704" t="s">
        <v>19227</v>
      </c>
      <c r="C42704" t="s">
        <v>11964</v>
      </c>
      <c r="D42704" s="183" t="s">
        <v>10534</v>
      </c>
    </row>
    <row r="42705" spans="1:4">
      <c r="A42705">
        <v>11580</v>
      </c>
      <c r="B42705" t="s">
        <v>19228</v>
      </c>
      <c r="C42705" t="s">
        <v>11964</v>
      </c>
      <c r="D42705" s="183" t="s">
        <v>1194</v>
      </c>
    </row>
    <row r="42706" spans="1:4">
      <c r="A42706">
        <v>38177</v>
      </c>
      <c r="B42706" t="s">
        <v>19229</v>
      </c>
      <c r="C42706" t="s">
        <v>11941</v>
      </c>
      <c r="D42706" s="183" t="s">
        <v>6244</v>
      </c>
    </row>
    <row r="42707" spans="1:4">
      <c r="A42707">
        <v>10743</v>
      </c>
      <c r="B42707" t="s">
        <v>19230</v>
      </c>
      <c r="C42707" t="s">
        <v>11941</v>
      </c>
      <c r="D42707" s="183" t="s">
        <v>19231</v>
      </c>
    </row>
    <row r="42708" spans="1:4">
      <c r="A42708">
        <v>39848</v>
      </c>
      <c r="B42708" t="s">
        <v>19232</v>
      </c>
      <c r="C42708" t="s">
        <v>11964</v>
      </c>
      <c r="D42708" s="183" t="s">
        <v>15421</v>
      </c>
    </row>
    <row r="42709" spans="1:4">
      <c r="A42709">
        <v>20999</v>
      </c>
      <c r="B42709" t="s">
        <v>19233</v>
      </c>
      <c r="C42709" t="s">
        <v>11964</v>
      </c>
      <c r="D42709" s="183" t="s">
        <v>2247</v>
      </c>
    </row>
    <row r="42710" spans="1:4">
      <c r="A42710">
        <v>21001</v>
      </c>
      <c r="B42710" t="s">
        <v>19234</v>
      </c>
      <c r="C42710" t="s">
        <v>11964</v>
      </c>
      <c r="D42710" s="183" t="s">
        <v>17158</v>
      </c>
    </row>
    <row r="42711" spans="1:4">
      <c r="A42711">
        <v>21003</v>
      </c>
      <c r="B42711" t="s">
        <v>19235</v>
      </c>
      <c r="C42711" t="s">
        <v>11964</v>
      </c>
      <c r="D42711" s="183" t="s">
        <v>19236</v>
      </c>
    </row>
    <row r="42712" spans="1:4">
      <c r="A42712">
        <v>21006</v>
      </c>
      <c r="B42712" t="s">
        <v>19237</v>
      </c>
      <c r="C42712" t="s">
        <v>11964</v>
      </c>
      <c r="D42712" s="183" t="s">
        <v>19238</v>
      </c>
    </row>
    <row r="42713" spans="1:4">
      <c r="A42713">
        <v>21019</v>
      </c>
      <c r="B42713" t="s">
        <v>19239</v>
      </c>
      <c r="C42713" t="s">
        <v>11964</v>
      </c>
      <c r="D42713" s="183" t="s">
        <v>19240</v>
      </c>
    </row>
    <row r="42714" spans="1:4">
      <c r="A42714">
        <v>21021</v>
      </c>
      <c r="B42714" t="s">
        <v>19241</v>
      </c>
      <c r="C42714" t="s">
        <v>11964</v>
      </c>
      <c r="D42714" s="183" t="s">
        <v>19242</v>
      </c>
    </row>
    <row r="42715" spans="1:4">
      <c r="A42715">
        <v>21024</v>
      </c>
      <c r="B42715" t="s">
        <v>19243</v>
      </c>
      <c r="C42715" t="s">
        <v>11964</v>
      </c>
      <c r="D42715" s="183" t="s">
        <v>1437</v>
      </c>
    </row>
    <row r="42716" spans="1:4">
      <c r="A42716">
        <v>40624</v>
      </c>
      <c r="B42716" t="s">
        <v>19244</v>
      </c>
      <c r="C42716" t="s">
        <v>11964</v>
      </c>
      <c r="D42716" s="183" t="s">
        <v>19245</v>
      </c>
    </row>
    <row r="42717" spans="1:4">
      <c r="A42717">
        <v>13127</v>
      </c>
      <c r="B42717" t="s">
        <v>19246</v>
      </c>
      <c r="C42717" t="s">
        <v>11964</v>
      </c>
      <c r="D42717" s="183" t="s">
        <v>19247</v>
      </c>
    </row>
    <row r="42718" spans="1:4">
      <c r="A42718">
        <v>13137</v>
      </c>
      <c r="B42718" t="s">
        <v>19248</v>
      </c>
      <c r="C42718" t="s">
        <v>11964</v>
      </c>
      <c r="D42718" s="183" t="s">
        <v>6236</v>
      </c>
    </row>
    <row r="42719" spans="1:4">
      <c r="A42719">
        <v>20989</v>
      </c>
      <c r="B42719" t="s">
        <v>19249</v>
      </c>
      <c r="C42719" t="s">
        <v>11964</v>
      </c>
      <c r="D42719" s="183" t="s">
        <v>19250</v>
      </c>
    </row>
    <row r="42720" spans="1:4">
      <c r="A42720">
        <v>21147</v>
      </c>
      <c r="B42720" t="s">
        <v>19251</v>
      </c>
      <c r="C42720" t="s">
        <v>11964</v>
      </c>
      <c r="D42720" s="183" t="s">
        <v>18116</v>
      </c>
    </row>
    <row r="42721" spans="1:4">
      <c r="A42721">
        <v>21148</v>
      </c>
      <c r="B42721" t="s">
        <v>19252</v>
      </c>
      <c r="C42721" t="s">
        <v>11964</v>
      </c>
      <c r="D42721" s="183" t="s">
        <v>19253</v>
      </c>
    </row>
    <row r="42722" spans="1:4">
      <c r="A42722">
        <v>20984</v>
      </c>
      <c r="B42722" t="s">
        <v>19254</v>
      </c>
      <c r="C42722" t="s">
        <v>11964</v>
      </c>
      <c r="D42722" s="183" t="s">
        <v>19255</v>
      </c>
    </row>
    <row r="42723" spans="1:4">
      <c r="A42723">
        <v>13042</v>
      </c>
      <c r="B42723" t="s">
        <v>19256</v>
      </c>
      <c r="C42723" t="s">
        <v>11964</v>
      </c>
      <c r="D42723" s="183" t="s">
        <v>19257</v>
      </c>
    </row>
    <row r="42724" spans="1:4">
      <c r="A42724">
        <v>21150</v>
      </c>
      <c r="B42724" t="s">
        <v>19258</v>
      </c>
      <c r="C42724" t="s">
        <v>11964</v>
      </c>
      <c r="D42724" s="183" t="s">
        <v>16580</v>
      </c>
    </row>
    <row r="42725" spans="1:4">
      <c r="A42725">
        <v>13141</v>
      </c>
      <c r="B42725" t="s">
        <v>19259</v>
      </c>
      <c r="C42725" t="s">
        <v>11964</v>
      </c>
      <c r="D42725" s="183" t="s">
        <v>19260</v>
      </c>
    </row>
    <row r="42726" spans="1:4">
      <c r="A42726">
        <v>21151</v>
      </c>
      <c r="B42726" t="s">
        <v>19261</v>
      </c>
      <c r="C42726" t="s">
        <v>11964</v>
      </c>
      <c r="D42726" s="183" t="s">
        <v>19262</v>
      </c>
    </row>
    <row r="42727" spans="1:4">
      <c r="A42727">
        <v>13142</v>
      </c>
      <c r="B42727" t="s">
        <v>19263</v>
      </c>
      <c r="C42727" t="s">
        <v>11964</v>
      </c>
      <c r="D42727" s="183" t="s">
        <v>19264</v>
      </c>
    </row>
    <row r="42728" spans="1:4">
      <c r="A42728">
        <v>20994</v>
      </c>
      <c r="B42728" t="s">
        <v>19265</v>
      </c>
      <c r="C42728" t="s">
        <v>11964</v>
      </c>
      <c r="D42728" s="183" t="s">
        <v>19266</v>
      </c>
    </row>
    <row r="42729" spans="1:4">
      <c r="A42729">
        <v>7672</v>
      </c>
      <c r="B42729" t="s">
        <v>19267</v>
      </c>
      <c r="C42729" t="s">
        <v>11964</v>
      </c>
      <c r="D42729" s="183" t="s">
        <v>19268</v>
      </c>
    </row>
    <row r="42730" spans="1:4">
      <c r="A42730">
        <v>20995</v>
      </c>
      <c r="B42730" t="s">
        <v>19269</v>
      </c>
      <c r="C42730" t="s">
        <v>11964</v>
      </c>
      <c r="D42730" s="183" t="s">
        <v>19270</v>
      </c>
    </row>
    <row r="42731" spans="1:4">
      <c r="A42731">
        <v>7690</v>
      </c>
      <c r="B42731" t="s">
        <v>19271</v>
      </c>
      <c r="C42731" t="s">
        <v>11964</v>
      </c>
      <c r="D42731" s="183" t="s">
        <v>19272</v>
      </c>
    </row>
    <row r="42732" spans="1:4">
      <c r="A42732">
        <v>20980</v>
      </c>
      <c r="B42732" t="s">
        <v>19273</v>
      </c>
      <c r="C42732" t="s">
        <v>11964</v>
      </c>
      <c r="D42732" s="183" t="s">
        <v>19274</v>
      </c>
    </row>
    <row r="42733" spans="1:4">
      <c r="A42733">
        <v>7661</v>
      </c>
      <c r="B42733" t="s">
        <v>19275</v>
      </c>
      <c r="C42733" t="s">
        <v>11964</v>
      </c>
      <c r="D42733" s="183" t="s">
        <v>19276</v>
      </c>
    </row>
    <row r="42734" spans="1:4">
      <c r="A42734">
        <v>21016</v>
      </c>
      <c r="B42734" t="s">
        <v>19277</v>
      </c>
      <c r="C42734" t="s">
        <v>11964</v>
      </c>
      <c r="D42734" s="183" t="s">
        <v>19278</v>
      </c>
    </row>
    <row r="42735" spans="1:4">
      <c r="A42735">
        <v>21008</v>
      </c>
      <c r="B42735" t="s">
        <v>19279</v>
      </c>
      <c r="C42735" t="s">
        <v>11964</v>
      </c>
      <c r="D42735" s="183" t="s">
        <v>18053</v>
      </c>
    </row>
    <row r="42736" spans="1:4">
      <c r="A42736">
        <v>21009</v>
      </c>
      <c r="B42736" t="s">
        <v>19280</v>
      </c>
      <c r="C42736" t="s">
        <v>11964</v>
      </c>
      <c r="D42736" s="183" t="s">
        <v>2224</v>
      </c>
    </row>
    <row r="42737" spans="1:4">
      <c r="A42737">
        <v>21010</v>
      </c>
      <c r="B42737" t="s">
        <v>19281</v>
      </c>
      <c r="C42737" t="s">
        <v>11964</v>
      </c>
      <c r="D42737" s="183" t="s">
        <v>11685</v>
      </c>
    </row>
    <row r="42738" spans="1:4">
      <c r="A42738">
        <v>21011</v>
      </c>
      <c r="B42738" t="s">
        <v>19282</v>
      </c>
      <c r="C42738" t="s">
        <v>11964</v>
      </c>
      <c r="D42738" s="183" t="s">
        <v>19283</v>
      </c>
    </row>
    <row r="42739" spans="1:4">
      <c r="A42739">
        <v>21012</v>
      </c>
      <c r="B42739" t="s">
        <v>19284</v>
      </c>
      <c r="C42739" t="s">
        <v>11964</v>
      </c>
      <c r="D42739" s="183" t="s">
        <v>19285</v>
      </c>
    </row>
    <row r="42740" spans="1:4">
      <c r="A42740">
        <v>21013</v>
      </c>
      <c r="B42740" t="s">
        <v>19286</v>
      </c>
      <c r="C42740" t="s">
        <v>11964</v>
      </c>
      <c r="D42740" s="183" t="s">
        <v>9919</v>
      </c>
    </row>
    <row r="42741" spans="1:4">
      <c r="A42741">
        <v>21014</v>
      </c>
      <c r="B42741" t="s">
        <v>19287</v>
      </c>
      <c r="C42741" t="s">
        <v>11964</v>
      </c>
      <c r="D42741" s="183" t="s">
        <v>19288</v>
      </c>
    </row>
    <row r="42742" spans="1:4">
      <c r="A42742">
        <v>21015</v>
      </c>
      <c r="B42742" t="s">
        <v>19289</v>
      </c>
      <c r="C42742" t="s">
        <v>11964</v>
      </c>
      <c r="D42742" s="183" t="s">
        <v>19290</v>
      </c>
    </row>
    <row r="42743" spans="1:4">
      <c r="A42743">
        <v>7697</v>
      </c>
      <c r="B42743" t="s">
        <v>19291</v>
      </c>
      <c r="C42743" t="s">
        <v>11964</v>
      </c>
      <c r="D42743" s="183" t="s">
        <v>1654</v>
      </c>
    </row>
    <row r="42744" spans="1:4">
      <c r="A42744">
        <v>7698</v>
      </c>
      <c r="B42744" t="s">
        <v>19292</v>
      </c>
      <c r="C42744" t="s">
        <v>11964</v>
      </c>
      <c r="D42744" s="183" t="s">
        <v>7665</v>
      </c>
    </row>
    <row r="42745" spans="1:4">
      <c r="A42745">
        <v>7691</v>
      </c>
      <c r="B42745" t="s">
        <v>19293</v>
      </c>
      <c r="C42745" t="s">
        <v>11964</v>
      </c>
      <c r="D42745" s="183" t="s">
        <v>8456</v>
      </c>
    </row>
    <row r="42746" spans="1:4">
      <c r="A42746">
        <v>40626</v>
      </c>
      <c r="B42746" t="s">
        <v>19294</v>
      </c>
      <c r="C42746" t="s">
        <v>11964</v>
      </c>
      <c r="D42746" s="183" t="s">
        <v>1065</v>
      </c>
    </row>
    <row r="42747" spans="1:4">
      <c r="A42747">
        <v>7701</v>
      </c>
      <c r="B42747" t="s">
        <v>19295</v>
      </c>
      <c r="C42747" t="s">
        <v>11964</v>
      </c>
      <c r="D42747" s="183" t="s">
        <v>5658</v>
      </c>
    </row>
    <row r="42748" spans="1:4">
      <c r="A42748">
        <v>7696</v>
      </c>
      <c r="B42748" t="s">
        <v>19296</v>
      </c>
      <c r="C42748" t="s">
        <v>11964</v>
      </c>
      <c r="D42748" s="183" t="s">
        <v>8589</v>
      </c>
    </row>
    <row r="42749" spans="1:4">
      <c r="A42749">
        <v>7700</v>
      </c>
      <c r="B42749" t="s">
        <v>19297</v>
      </c>
      <c r="C42749" t="s">
        <v>11964</v>
      </c>
      <c r="D42749" s="183" t="s">
        <v>19298</v>
      </c>
    </row>
    <row r="42750" spans="1:4">
      <c r="A42750">
        <v>7694</v>
      </c>
      <c r="B42750" t="s">
        <v>19299</v>
      </c>
      <c r="C42750" t="s">
        <v>11964</v>
      </c>
      <c r="D42750" s="183" t="s">
        <v>19300</v>
      </c>
    </row>
    <row r="42751" spans="1:4">
      <c r="A42751">
        <v>7693</v>
      </c>
      <c r="B42751" t="s">
        <v>19301</v>
      </c>
      <c r="C42751" t="s">
        <v>11964</v>
      </c>
      <c r="D42751" s="183" t="s">
        <v>19302</v>
      </c>
    </row>
    <row r="42752" spans="1:4">
      <c r="A42752">
        <v>7692</v>
      </c>
      <c r="B42752" t="s">
        <v>19303</v>
      </c>
      <c r="C42752" t="s">
        <v>11964</v>
      </c>
      <c r="D42752" s="183" t="s">
        <v>19304</v>
      </c>
    </row>
    <row r="42753" spans="1:4">
      <c r="A42753">
        <v>7695</v>
      </c>
      <c r="B42753" t="s">
        <v>19305</v>
      </c>
      <c r="C42753" t="s">
        <v>11964</v>
      </c>
      <c r="D42753" s="183" t="s">
        <v>19306</v>
      </c>
    </row>
    <row r="42754" spans="1:4">
      <c r="A42754">
        <v>13356</v>
      </c>
      <c r="B42754" t="s">
        <v>19307</v>
      </c>
      <c r="C42754" t="s">
        <v>11964</v>
      </c>
      <c r="D42754" s="183" t="s">
        <v>9928</v>
      </c>
    </row>
    <row r="42755" spans="1:4">
      <c r="A42755">
        <v>36365</v>
      </c>
      <c r="B42755" t="s">
        <v>19308</v>
      </c>
      <c r="C42755" t="s">
        <v>11964</v>
      </c>
      <c r="D42755" s="183" t="s">
        <v>15599</v>
      </c>
    </row>
    <row r="42756" spans="1:4">
      <c r="A42756">
        <v>41930</v>
      </c>
      <c r="B42756" t="s">
        <v>19309</v>
      </c>
      <c r="C42756" t="s">
        <v>11964</v>
      </c>
      <c r="D42756" s="183" t="s">
        <v>19310</v>
      </c>
    </row>
    <row r="42757" spans="1:4">
      <c r="A42757">
        <v>41931</v>
      </c>
      <c r="B42757" t="s">
        <v>19311</v>
      </c>
      <c r="C42757" t="s">
        <v>11964</v>
      </c>
      <c r="D42757" s="183" t="s">
        <v>19312</v>
      </c>
    </row>
    <row r="42758" spans="1:4">
      <c r="A42758">
        <v>41932</v>
      </c>
      <c r="B42758" t="s">
        <v>19313</v>
      </c>
      <c r="C42758" t="s">
        <v>11964</v>
      </c>
      <c r="D42758" s="183" t="s">
        <v>19314</v>
      </c>
    </row>
    <row r="42759" spans="1:4">
      <c r="A42759">
        <v>41933</v>
      </c>
      <c r="B42759" t="s">
        <v>19315</v>
      </c>
      <c r="C42759" t="s">
        <v>11964</v>
      </c>
      <c r="D42759" s="183" t="s">
        <v>19316</v>
      </c>
    </row>
    <row r="42760" spans="1:4">
      <c r="A42760">
        <v>41934</v>
      </c>
      <c r="B42760" t="s">
        <v>19317</v>
      </c>
      <c r="C42760" t="s">
        <v>11964</v>
      </c>
      <c r="D42760" s="183" t="s">
        <v>19318</v>
      </c>
    </row>
    <row r="42761" spans="1:4">
      <c r="A42761">
        <v>41936</v>
      </c>
      <c r="B42761" t="s">
        <v>19319</v>
      </c>
      <c r="C42761" t="s">
        <v>11964</v>
      </c>
      <c r="D42761" s="183" t="s">
        <v>19320</v>
      </c>
    </row>
    <row r="42762" spans="1:4">
      <c r="A42762">
        <v>7720</v>
      </c>
      <c r="B42762" t="s">
        <v>19321</v>
      </c>
      <c r="C42762" t="s">
        <v>11964</v>
      </c>
      <c r="D42762" s="183" t="s">
        <v>19322</v>
      </c>
    </row>
    <row r="42763" spans="1:4">
      <c r="A42763">
        <v>40335</v>
      </c>
      <c r="B42763" t="s">
        <v>19323</v>
      </c>
      <c r="C42763" t="s">
        <v>11964</v>
      </c>
      <c r="D42763" s="183" t="s">
        <v>19324</v>
      </c>
    </row>
    <row r="42764" spans="1:4">
      <c r="A42764">
        <v>7740</v>
      </c>
      <c r="B42764" t="s">
        <v>19325</v>
      </c>
      <c r="C42764" t="s">
        <v>11964</v>
      </c>
      <c r="D42764" s="183" t="s">
        <v>19326</v>
      </c>
    </row>
    <row r="42765" spans="1:4">
      <c r="A42765">
        <v>7741</v>
      </c>
      <c r="B42765" t="s">
        <v>19327</v>
      </c>
      <c r="C42765" t="s">
        <v>11964</v>
      </c>
      <c r="D42765" s="183" t="s">
        <v>19328</v>
      </c>
    </row>
    <row r="42766" spans="1:4">
      <c r="A42766">
        <v>7774</v>
      </c>
      <c r="B42766" t="s">
        <v>19329</v>
      </c>
      <c r="C42766" t="s">
        <v>11964</v>
      </c>
      <c r="D42766" s="183" t="s">
        <v>19330</v>
      </c>
    </row>
    <row r="42767" spans="1:4">
      <c r="A42767">
        <v>7744</v>
      </c>
      <c r="B42767" t="s">
        <v>19331</v>
      </c>
      <c r="C42767" t="s">
        <v>11964</v>
      </c>
      <c r="D42767" s="183" t="s">
        <v>19332</v>
      </c>
    </row>
    <row r="42768" spans="1:4">
      <c r="A42768">
        <v>7773</v>
      </c>
      <c r="B42768" t="s">
        <v>19333</v>
      </c>
      <c r="C42768" t="s">
        <v>11964</v>
      </c>
      <c r="D42768" s="183" t="s">
        <v>19334</v>
      </c>
    </row>
    <row r="42769" spans="1:4">
      <c r="A42769">
        <v>7754</v>
      </c>
      <c r="B42769" t="s">
        <v>19335</v>
      </c>
      <c r="C42769" t="s">
        <v>11964</v>
      </c>
      <c r="D42769" s="183" t="s">
        <v>19336</v>
      </c>
    </row>
    <row r="42770" spans="1:4">
      <c r="A42770">
        <v>7735</v>
      </c>
      <c r="B42770" t="s">
        <v>19337</v>
      </c>
      <c r="C42770" t="s">
        <v>11964</v>
      </c>
      <c r="D42770" s="183" t="s">
        <v>19338</v>
      </c>
    </row>
    <row r="42771" spans="1:4">
      <c r="A42771">
        <v>7755</v>
      </c>
      <c r="B42771" t="s">
        <v>19339</v>
      </c>
      <c r="C42771" t="s">
        <v>11964</v>
      </c>
      <c r="D42771" s="183" t="s">
        <v>19340</v>
      </c>
    </row>
    <row r="42772" spans="1:4">
      <c r="A42772">
        <v>7776</v>
      </c>
      <c r="B42772" t="s">
        <v>19341</v>
      </c>
      <c r="C42772" t="s">
        <v>11964</v>
      </c>
      <c r="D42772" s="183" t="s">
        <v>19342</v>
      </c>
    </row>
    <row r="42773" spans="1:4">
      <c r="A42773">
        <v>7743</v>
      </c>
      <c r="B42773" t="s">
        <v>19343</v>
      </c>
      <c r="C42773" t="s">
        <v>11964</v>
      </c>
      <c r="D42773" s="183" t="s">
        <v>19344</v>
      </c>
    </row>
    <row r="42774" spans="1:4">
      <c r="A42774">
        <v>7733</v>
      </c>
      <c r="B42774" t="s">
        <v>19345</v>
      </c>
      <c r="C42774" t="s">
        <v>11964</v>
      </c>
      <c r="D42774" s="183" t="s">
        <v>19346</v>
      </c>
    </row>
    <row r="42775" spans="1:4">
      <c r="A42775">
        <v>7775</v>
      </c>
      <c r="B42775" t="s">
        <v>19347</v>
      </c>
      <c r="C42775" t="s">
        <v>11964</v>
      </c>
      <c r="D42775" s="183" t="s">
        <v>19348</v>
      </c>
    </row>
    <row r="42776" spans="1:4">
      <c r="A42776">
        <v>7734</v>
      </c>
      <c r="B42776" t="s">
        <v>19349</v>
      </c>
      <c r="C42776" t="s">
        <v>11964</v>
      </c>
      <c r="D42776" s="183" t="s">
        <v>19350</v>
      </c>
    </row>
    <row r="42777" spans="1:4">
      <c r="A42777">
        <v>7753</v>
      </c>
      <c r="B42777" t="s">
        <v>19351</v>
      </c>
      <c r="C42777" t="s">
        <v>11964</v>
      </c>
      <c r="D42777" s="183" t="s">
        <v>19352</v>
      </c>
    </row>
    <row r="42778" spans="1:4">
      <c r="A42778">
        <v>13256</v>
      </c>
      <c r="B42778" t="s">
        <v>19353</v>
      </c>
      <c r="C42778" t="s">
        <v>11964</v>
      </c>
      <c r="D42778" s="183" t="s">
        <v>19354</v>
      </c>
    </row>
    <row r="42779" spans="1:4">
      <c r="A42779">
        <v>7757</v>
      </c>
      <c r="B42779" t="s">
        <v>19355</v>
      </c>
      <c r="C42779" t="s">
        <v>11964</v>
      </c>
      <c r="D42779" s="183" t="s">
        <v>19356</v>
      </c>
    </row>
    <row r="42780" spans="1:4">
      <c r="A42780">
        <v>7758</v>
      </c>
      <c r="B42780" t="s">
        <v>19357</v>
      </c>
      <c r="C42780" t="s">
        <v>11964</v>
      </c>
      <c r="D42780" s="183" t="s">
        <v>19358</v>
      </c>
    </row>
    <row r="42781" spans="1:4">
      <c r="A42781">
        <v>7759</v>
      </c>
      <c r="B42781" t="s">
        <v>19359</v>
      </c>
      <c r="C42781" t="s">
        <v>11964</v>
      </c>
      <c r="D42781" s="183" t="s">
        <v>19360</v>
      </c>
    </row>
    <row r="42782" spans="1:4">
      <c r="A42782">
        <v>40334</v>
      </c>
      <c r="B42782" t="s">
        <v>19361</v>
      </c>
      <c r="C42782" t="s">
        <v>11964</v>
      </c>
      <c r="D42782" s="183" t="s">
        <v>19362</v>
      </c>
    </row>
    <row r="42783" spans="1:4">
      <c r="A42783">
        <v>7745</v>
      </c>
      <c r="B42783" t="s">
        <v>19363</v>
      </c>
      <c r="C42783" t="s">
        <v>11964</v>
      </c>
      <c r="D42783" s="183" t="s">
        <v>19364</v>
      </c>
    </row>
    <row r="42784" spans="1:4">
      <c r="A42784">
        <v>7714</v>
      </c>
      <c r="B42784" t="s">
        <v>19365</v>
      </c>
      <c r="C42784" t="s">
        <v>11964</v>
      </c>
      <c r="D42784" s="183" t="s">
        <v>6414</v>
      </c>
    </row>
    <row r="42785" spans="1:4">
      <c r="A42785">
        <v>7725</v>
      </c>
      <c r="B42785" t="s">
        <v>19366</v>
      </c>
      <c r="C42785" t="s">
        <v>11964</v>
      </c>
      <c r="D42785" s="183" t="s">
        <v>12253</v>
      </c>
    </row>
    <row r="42786" spans="1:4">
      <c r="A42786">
        <v>7742</v>
      </c>
      <c r="B42786" t="s">
        <v>19367</v>
      </c>
      <c r="C42786" t="s">
        <v>11964</v>
      </c>
      <c r="D42786" s="183" t="s">
        <v>15199</v>
      </c>
    </row>
    <row r="42787" spans="1:4">
      <c r="A42787">
        <v>7750</v>
      </c>
      <c r="B42787" t="s">
        <v>19368</v>
      </c>
      <c r="C42787" t="s">
        <v>11964</v>
      </c>
      <c r="D42787" s="183" t="s">
        <v>19369</v>
      </c>
    </row>
    <row r="42788" spans="1:4">
      <c r="A42788">
        <v>7756</v>
      </c>
      <c r="B42788" t="s">
        <v>19370</v>
      </c>
      <c r="C42788" t="s">
        <v>11964</v>
      </c>
      <c r="D42788" s="183" t="s">
        <v>16148</v>
      </c>
    </row>
    <row r="42789" spans="1:4">
      <c r="A42789">
        <v>7765</v>
      </c>
      <c r="B42789" t="s">
        <v>19371</v>
      </c>
      <c r="C42789" t="s">
        <v>11964</v>
      </c>
      <c r="D42789" s="183" t="s">
        <v>19372</v>
      </c>
    </row>
    <row r="42790" spans="1:4">
      <c r="A42790">
        <v>12569</v>
      </c>
      <c r="B42790" t="s">
        <v>19373</v>
      </c>
      <c r="C42790" t="s">
        <v>11964</v>
      </c>
      <c r="D42790" s="183" t="s">
        <v>19374</v>
      </c>
    </row>
    <row r="42791" spans="1:4">
      <c r="A42791">
        <v>7766</v>
      </c>
      <c r="B42791" t="s">
        <v>19375</v>
      </c>
      <c r="C42791" t="s">
        <v>11964</v>
      </c>
      <c r="D42791" s="183" t="s">
        <v>19376</v>
      </c>
    </row>
    <row r="42792" spans="1:4">
      <c r="A42792">
        <v>7767</v>
      </c>
      <c r="B42792" t="s">
        <v>19377</v>
      </c>
      <c r="C42792" t="s">
        <v>11964</v>
      </c>
      <c r="D42792" s="183" t="s">
        <v>19378</v>
      </c>
    </row>
    <row r="42793" spans="1:4">
      <c r="A42793">
        <v>7727</v>
      </c>
      <c r="B42793" t="s">
        <v>19379</v>
      </c>
      <c r="C42793" t="s">
        <v>11964</v>
      </c>
      <c r="D42793" s="183" t="s">
        <v>19380</v>
      </c>
    </row>
    <row r="42794" spans="1:4">
      <c r="A42794">
        <v>7760</v>
      </c>
      <c r="B42794" t="s">
        <v>19381</v>
      </c>
      <c r="C42794" t="s">
        <v>11964</v>
      </c>
      <c r="D42794" s="183" t="s">
        <v>19382</v>
      </c>
    </row>
    <row r="42795" spans="1:4">
      <c r="A42795">
        <v>7761</v>
      </c>
      <c r="B42795" t="s">
        <v>19383</v>
      </c>
      <c r="C42795" t="s">
        <v>11964</v>
      </c>
      <c r="D42795" s="183" t="s">
        <v>19384</v>
      </c>
    </row>
    <row r="42796" spans="1:4">
      <c r="A42796">
        <v>7752</v>
      </c>
      <c r="B42796" t="s">
        <v>19385</v>
      </c>
      <c r="C42796" t="s">
        <v>11964</v>
      </c>
      <c r="D42796" s="183" t="s">
        <v>19386</v>
      </c>
    </row>
    <row r="42797" spans="1:4">
      <c r="A42797">
        <v>7762</v>
      </c>
      <c r="B42797" t="s">
        <v>19387</v>
      </c>
      <c r="C42797" t="s">
        <v>11964</v>
      </c>
      <c r="D42797" s="183" t="s">
        <v>19388</v>
      </c>
    </row>
    <row r="42798" spans="1:4">
      <c r="A42798">
        <v>7722</v>
      </c>
      <c r="B42798" t="s">
        <v>19389</v>
      </c>
      <c r="C42798" t="s">
        <v>11964</v>
      </c>
      <c r="D42798" s="183" t="s">
        <v>19390</v>
      </c>
    </row>
    <row r="42799" spans="1:4">
      <c r="A42799">
        <v>7763</v>
      </c>
      <c r="B42799" t="s">
        <v>19391</v>
      </c>
      <c r="C42799" t="s">
        <v>11964</v>
      </c>
      <c r="D42799" s="183" t="s">
        <v>19392</v>
      </c>
    </row>
    <row r="42800" spans="1:4">
      <c r="A42800">
        <v>7764</v>
      </c>
      <c r="B42800" t="s">
        <v>19393</v>
      </c>
      <c r="C42800" t="s">
        <v>11964</v>
      </c>
      <c r="D42800" s="183" t="s">
        <v>19394</v>
      </c>
    </row>
    <row r="42801" spans="1:4">
      <c r="A42801">
        <v>12572</v>
      </c>
      <c r="B42801" t="s">
        <v>19395</v>
      </c>
      <c r="C42801" t="s">
        <v>11964</v>
      </c>
      <c r="D42801" s="183" t="s">
        <v>19396</v>
      </c>
    </row>
    <row r="42802" spans="1:4">
      <c r="A42802">
        <v>12573</v>
      </c>
      <c r="B42802" t="s">
        <v>19397</v>
      </c>
      <c r="C42802" t="s">
        <v>11964</v>
      </c>
      <c r="D42802" s="183" t="s">
        <v>19398</v>
      </c>
    </row>
    <row r="42803" spans="1:4">
      <c r="A42803">
        <v>12574</v>
      </c>
      <c r="B42803" t="s">
        <v>19399</v>
      </c>
      <c r="C42803" t="s">
        <v>11964</v>
      </c>
      <c r="D42803" s="183" t="s">
        <v>19400</v>
      </c>
    </row>
    <row r="42804" spans="1:4">
      <c r="A42804">
        <v>12575</v>
      </c>
      <c r="B42804" t="s">
        <v>19401</v>
      </c>
      <c r="C42804" t="s">
        <v>11964</v>
      </c>
      <c r="D42804" s="183" t="s">
        <v>19402</v>
      </c>
    </row>
    <row r="42805" spans="1:4">
      <c r="A42805">
        <v>12576</v>
      </c>
      <c r="B42805" t="s">
        <v>19403</v>
      </c>
      <c r="C42805" t="s">
        <v>11964</v>
      </c>
      <c r="D42805" s="183" t="s">
        <v>7398</v>
      </c>
    </row>
    <row r="42806" spans="1:4">
      <c r="A42806">
        <v>12577</v>
      </c>
      <c r="B42806" t="s">
        <v>19404</v>
      </c>
      <c r="C42806" t="s">
        <v>11964</v>
      </c>
      <c r="D42806" s="183" t="s">
        <v>19405</v>
      </c>
    </row>
    <row r="42807" spans="1:4">
      <c r="A42807">
        <v>12578</v>
      </c>
      <c r="B42807" t="s">
        <v>19406</v>
      </c>
      <c r="C42807" t="s">
        <v>11964</v>
      </c>
      <c r="D42807" s="183" t="s">
        <v>5096</v>
      </c>
    </row>
    <row r="42808" spans="1:4">
      <c r="A42808">
        <v>12579</v>
      </c>
      <c r="B42808" t="s">
        <v>19407</v>
      </c>
      <c r="C42808" t="s">
        <v>11964</v>
      </c>
      <c r="D42808" s="183" t="s">
        <v>19408</v>
      </c>
    </row>
    <row r="42809" spans="1:4">
      <c r="A42809">
        <v>12580</v>
      </c>
      <c r="B42809" t="s">
        <v>19409</v>
      </c>
      <c r="C42809" t="s">
        <v>11964</v>
      </c>
      <c r="D42809" s="183" t="s">
        <v>19410</v>
      </c>
    </row>
    <row r="42810" spans="1:4">
      <c r="A42810">
        <v>12581</v>
      </c>
      <c r="B42810" t="s">
        <v>19411</v>
      </c>
      <c r="C42810" t="s">
        <v>11964</v>
      </c>
      <c r="D42810" s="183" t="s">
        <v>19412</v>
      </c>
    </row>
    <row r="42811" spans="1:4">
      <c r="A42811">
        <v>41785</v>
      </c>
      <c r="B42811" t="s">
        <v>19413</v>
      </c>
      <c r="C42811" t="s">
        <v>11964</v>
      </c>
      <c r="D42811" s="183" t="s">
        <v>19414</v>
      </c>
    </row>
    <row r="42812" spans="1:4">
      <c r="A42812">
        <v>41781</v>
      </c>
      <c r="B42812" t="s">
        <v>19415</v>
      </c>
      <c r="C42812" t="s">
        <v>11964</v>
      </c>
      <c r="D42812" s="183" t="s">
        <v>19416</v>
      </c>
    </row>
    <row r="42813" spans="1:4">
      <c r="A42813">
        <v>41783</v>
      </c>
      <c r="B42813" t="s">
        <v>19417</v>
      </c>
      <c r="C42813" t="s">
        <v>11964</v>
      </c>
      <c r="D42813" s="183" t="s">
        <v>19418</v>
      </c>
    </row>
    <row r="42814" spans="1:4">
      <c r="A42814">
        <v>41786</v>
      </c>
      <c r="B42814" t="s">
        <v>19419</v>
      </c>
      <c r="C42814" t="s">
        <v>11964</v>
      </c>
      <c r="D42814" s="183" t="s">
        <v>19420</v>
      </c>
    </row>
    <row r="42815" spans="1:4">
      <c r="A42815">
        <v>41779</v>
      </c>
      <c r="B42815" t="s">
        <v>19421</v>
      </c>
      <c r="C42815" t="s">
        <v>11964</v>
      </c>
      <c r="D42815" s="183" t="s">
        <v>19422</v>
      </c>
    </row>
    <row r="42816" spans="1:4">
      <c r="A42816">
        <v>41780</v>
      </c>
      <c r="B42816" t="s">
        <v>19423</v>
      </c>
      <c r="C42816" t="s">
        <v>11964</v>
      </c>
      <c r="D42816" s="183" t="s">
        <v>19424</v>
      </c>
    </row>
    <row r="42817" spans="1:4">
      <c r="A42817">
        <v>41782</v>
      </c>
      <c r="B42817" t="s">
        <v>19425</v>
      </c>
      <c r="C42817" t="s">
        <v>11964</v>
      </c>
      <c r="D42817" s="183" t="s">
        <v>19426</v>
      </c>
    </row>
    <row r="42818" spans="1:4">
      <c r="A42818">
        <v>38130</v>
      </c>
      <c r="B42818" t="s">
        <v>19427</v>
      </c>
      <c r="C42818" t="s">
        <v>11964</v>
      </c>
      <c r="D42818" s="183" t="s">
        <v>4230</v>
      </c>
    </row>
    <row r="42819" spans="1:4">
      <c r="A42819">
        <v>21123</v>
      </c>
      <c r="B42819" t="s">
        <v>19428</v>
      </c>
      <c r="C42819" t="s">
        <v>11964</v>
      </c>
      <c r="D42819" s="183" t="s">
        <v>9334</v>
      </c>
    </row>
    <row r="42820" spans="1:4">
      <c r="A42820">
        <v>21124</v>
      </c>
      <c r="B42820" t="s">
        <v>19429</v>
      </c>
      <c r="C42820" t="s">
        <v>11964</v>
      </c>
      <c r="D42820" s="183" t="s">
        <v>2551</v>
      </c>
    </row>
    <row r="42821" spans="1:4">
      <c r="A42821">
        <v>21125</v>
      </c>
      <c r="B42821" t="s">
        <v>19430</v>
      </c>
      <c r="C42821" t="s">
        <v>11964</v>
      </c>
      <c r="D42821" s="183" t="s">
        <v>5332</v>
      </c>
    </row>
    <row r="42822" spans="1:4">
      <c r="A42822">
        <v>38028</v>
      </c>
      <c r="B42822" t="s">
        <v>19431</v>
      </c>
      <c r="C42822" t="s">
        <v>11964</v>
      </c>
      <c r="D42822" s="183" t="s">
        <v>19432</v>
      </c>
    </row>
    <row r="42823" spans="1:4">
      <c r="A42823">
        <v>38029</v>
      </c>
      <c r="B42823" t="s">
        <v>19433</v>
      </c>
      <c r="C42823" t="s">
        <v>11964</v>
      </c>
      <c r="D42823" s="183" t="s">
        <v>11233</v>
      </c>
    </row>
    <row r="42824" spans="1:4">
      <c r="A42824">
        <v>38030</v>
      </c>
      <c r="B42824" t="s">
        <v>19434</v>
      </c>
      <c r="C42824" t="s">
        <v>11964</v>
      </c>
      <c r="D42824" s="183" t="s">
        <v>19435</v>
      </c>
    </row>
    <row r="42825" spans="1:4">
      <c r="A42825">
        <v>38031</v>
      </c>
      <c r="B42825" t="s">
        <v>19436</v>
      </c>
      <c r="C42825" t="s">
        <v>11964</v>
      </c>
      <c r="D42825" s="183" t="s">
        <v>19437</v>
      </c>
    </row>
    <row r="42826" spans="1:4">
      <c r="A42826">
        <v>39735</v>
      </c>
      <c r="B42826" t="s">
        <v>19438</v>
      </c>
      <c r="C42826" t="s">
        <v>11964</v>
      </c>
      <c r="D42826" s="183" t="s">
        <v>19439</v>
      </c>
    </row>
    <row r="42827" spans="1:4">
      <c r="A42827">
        <v>39734</v>
      </c>
      <c r="B42827" t="s">
        <v>19440</v>
      </c>
      <c r="C42827" t="s">
        <v>11964</v>
      </c>
      <c r="D42827" s="183" t="s">
        <v>19441</v>
      </c>
    </row>
    <row r="42828" spans="1:4">
      <c r="A42828">
        <v>39736</v>
      </c>
      <c r="B42828" t="s">
        <v>19442</v>
      </c>
      <c r="C42828" t="s">
        <v>11964</v>
      </c>
      <c r="D42828" s="183" t="s">
        <v>19443</v>
      </c>
    </row>
    <row r="42829" spans="1:4">
      <c r="A42829">
        <v>39737</v>
      </c>
      <c r="B42829" t="s">
        <v>19444</v>
      </c>
      <c r="C42829" t="s">
        <v>11964</v>
      </c>
      <c r="D42829" s="183" t="s">
        <v>5179</v>
      </c>
    </row>
    <row r="42830" spans="1:4">
      <c r="A42830">
        <v>39738</v>
      </c>
      <c r="B42830" t="s">
        <v>19445</v>
      </c>
      <c r="C42830" t="s">
        <v>11964</v>
      </c>
      <c r="D42830" s="183" t="s">
        <v>9923</v>
      </c>
    </row>
    <row r="42831" spans="1:4">
      <c r="A42831">
        <v>39739</v>
      </c>
      <c r="B42831" t="s">
        <v>19446</v>
      </c>
      <c r="C42831" t="s">
        <v>11964</v>
      </c>
      <c r="D42831" s="183" t="s">
        <v>17249</v>
      </c>
    </row>
    <row r="42832" spans="1:4">
      <c r="A42832">
        <v>39733</v>
      </c>
      <c r="B42832" t="s">
        <v>19447</v>
      </c>
      <c r="C42832" t="s">
        <v>11964</v>
      </c>
      <c r="D42832" s="183" t="s">
        <v>19448</v>
      </c>
    </row>
    <row r="42833" spans="1:4">
      <c r="A42833">
        <v>39854</v>
      </c>
      <c r="B42833" t="s">
        <v>19449</v>
      </c>
      <c r="C42833" t="s">
        <v>11964</v>
      </c>
      <c r="D42833" s="183" t="s">
        <v>19450</v>
      </c>
    </row>
    <row r="42834" spans="1:4">
      <c r="A42834">
        <v>39740</v>
      </c>
      <c r="B42834" t="s">
        <v>19451</v>
      </c>
      <c r="C42834" t="s">
        <v>11964</v>
      </c>
      <c r="D42834" s="183" t="s">
        <v>19452</v>
      </c>
    </row>
    <row r="42835" spans="1:4">
      <c r="A42835">
        <v>39741</v>
      </c>
      <c r="B42835" t="s">
        <v>19453</v>
      </c>
      <c r="C42835" t="s">
        <v>11964</v>
      </c>
      <c r="D42835" s="183" t="s">
        <v>1196</v>
      </c>
    </row>
    <row r="42836" spans="1:4">
      <c r="A42836">
        <v>39853</v>
      </c>
      <c r="B42836" t="s">
        <v>19454</v>
      </c>
      <c r="C42836" t="s">
        <v>11964</v>
      </c>
      <c r="D42836" s="183" t="s">
        <v>18851</v>
      </c>
    </row>
    <row r="42837" spans="1:4">
      <c r="A42837">
        <v>39742</v>
      </c>
      <c r="B42837" t="s">
        <v>19455</v>
      </c>
      <c r="C42837" t="s">
        <v>11964</v>
      </c>
      <c r="D42837" s="183" t="s">
        <v>15060</v>
      </c>
    </row>
    <row r="42838" spans="1:4">
      <c r="A42838">
        <v>39749</v>
      </c>
      <c r="B42838" t="s">
        <v>19456</v>
      </c>
      <c r="C42838" t="s">
        <v>11964</v>
      </c>
      <c r="D42838" s="183" t="s">
        <v>5082</v>
      </c>
    </row>
    <row r="42839" spans="1:4">
      <c r="A42839">
        <v>39751</v>
      </c>
      <c r="B42839" t="s">
        <v>19457</v>
      </c>
      <c r="C42839" t="s">
        <v>11964</v>
      </c>
      <c r="D42839" s="183" t="s">
        <v>13123</v>
      </c>
    </row>
    <row r="42840" spans="1:4">
      <c r="A42840">
        <v>39750</v>
      </c>
      <c r="B42840" t="s">
        <v>19458</v>
      </c>
      <c r="C42840" t="s">
        <v>11964</v>
      </c>
      <c r="D42840" s="183" t="s">
        <v>19459</v>
      </c>
    </row>
    <row r="42841" spans="1:4">
      <c r="A42841">
        <v>39747</v>
      </c>
      <c r="B42841" t="s">
        <v>19460</v>
      </c>
      <c r="C42841" t="s">
        <v>11964</v>
      </c>
      <c r="D42841" s="183" t="s">
        <v>5434</v>
      </c>
    </row>
    <row r="42842" spans="1:4">
      <c r="A42842">
        <v>39753</v>
      </c>
      <c r="B42842" t="s">
        <v>19461</v>
      </c>
      <c r="C42842" t="s">
        <v>11964</v>
      </c>
      <c r="D42842" s="183" t="s">
        <v>19462</v>
      </c>
    </row>
    <row r="42843" spans="1:4">
      <c r="A42843">
        <v>39754</v>
      </c>
      <c r="B42843" t="s">
        <v>19463</v>
      </c>
      <c r="C42843" t="s">
        <v>11964</v>
      </c>
      <c r="D42843" s="183" t="s">
        <v>19464</v>
      </c>
    </row>
    <row r="42844" spans="1:4">
      <c r="A42844">
        <v>39748</v>
      </c>
      <c r="B42844" t="s">
        <v>19465</v>
      </c>
      <c r="C42844" t="s">
        <v>11964</v>
      </c>
      <c r="D42844" s="183" t="s">
        <v>12794</v>
      </c>
    </row>
    <row r="42845" spans="1:4">
      <c r="A42845">
        <v>39755</v>
      </c>
      <c r="B42845" t="s">
        <v>19466</v>
      </c>
      <c r="C42845" t="s">
        <v>11964</v>
      </c>
      <c r="D42845" s="183" t="s">
        <v>19467</v>
      </c>
    </row>
    <row r="42846" spans="1:4">
      <c r="A42846">
        <v>12742</v>
      </c>
      <c r="B42846" t="s">
        <v>19468</v>
      </c>
      <c r="C42846" t="s">
        <v>11964</v>
      </c>
      <c r="D42846" s="183" t="s">
        <v>19469</v>
      </c>
    </row>
    <row r="42847" spans="1:4">
      <c r="A42847">
        <v>12713</v>
      </c>
      <c r="B42847" t="s">
        <v>19470</v>
      </c>
      <c r="C42847" t="s">
        <v>11964</v>
      </c>
      <c r="D42847" s="183" t="s">
        <v>8166</v>
      </c>
    </row>
    <row r="42848" spans="1:4">
      <c r="A42848">
        <v>12743</v>
      </c>
      <c r="B42848" t="s">
        <v>19471</v>
      </c>
      <c r="C42848" t="s">
        <v>11964</v>
      </c>
      <c r="D42848" s="183" t="s">
        <v>18629</v>
      </c>
    </row>
    <row r="42849" spans="1:4">
      <c r="A42849">
        <v>12744</v>
      </c>
      <c r="B42849" t="s">
        <v>19472</v>
      </c>
      <c r="C42849" t="s">
        <v>11964</v>
      </c>
      <c r="D42849" s="183" t="s">
        <v>8072</v>
      </c>
    </row>
    <row r="42850" spans="1:4">
      <c r="A42850">
        <v>12745</v>
      </c>
      <c r="B42850" t="s">
        <v>19473</v>
      </c>
      <c r="C42850" t="s">
        <v>11964</v>
      </c>
      <c r="D42850" s="183" t="s">
        <v>19145</v>
      </c>
    </row>
    <row r="42851" spans="1:4">
      <c r="A42851">
        <v>12746</v>
      </c>
      <c r="B42851" t="s">
        <v>19474</v>
      </c>
      <c r="C42851" t="s">
        <v>11964</v>
      </c>
      <c r="D42851" s="183" t="s">
        <v>19475</v>
      </c>
    </row>
    <row r="42852" spans="1:4">
      <c r="A42852">
        <v>12747</v>
      </c>
      <c r="B42852" t="s">
        <v>19476</v>
      </c>
      <c r="C42852" t="s">
        <v>11964</v>
      </c>
      <c r="D42852" s="183" t="s">
        <v>19477</v>
      </c>
    </row>
    <row r="42853" spans="1:4">
      <c r="A42853">
        <v>12748</v>
      </c>
      <c r="B42853" t="s">
        <v>19478</v>
      </c>
      <c r="C42853" t="s">
        <v>11964</v>
      </c>
      <c r="D42853" s="183" t="s">
        <v>19479</v>
      </c>
    </row>
    <row r="42854" spans="1:4">
      <c r="A42854">
        <v>12749</v>
      </c>
      <c r="B42854" t="s">
        <v>19480</v>
      </c>
      <c r="C42854" t="s">
        <v>11964</v>
      </c>
      <c r="D42854" s="183" t="s">
        <v>19481</v>
      </c>
    </row>
    <row r="42855" spans="1:4">
      <c r="A42855">
        <v>39726</v>
      </c>
      <c r="B42855" t="s">
        <v>19482</v>
      </c>
      <c r="C42855" t="s">
        <v>11964</v>
      </c>
      <c r="D42855" s="183" t="s">
        <v>19483</v>
      </c>
    </row>
    <row r="42856" spans="1:4">
      <c r="A42856">
        <v>39728</v>
      </c>
      <c r="B42856" t="s">
        <v>19484</v>
      </c>
      <c r="C42856" t="s">
        <v>11964</v>
      </c>
      <c r="D42856" s="183" t="s">
        <v>19485</v>
      </c>
    </row>
    <row r="42857" spans="1:4">
      <c r="A42857">
        <v>39727</v>
      </c>
      <c r="B42857" t="s">
        <v>19486</v>
      </c>
      <c r="C42857" t="s">
        <v>11964</v>
      </c>
      <c r="D42857" s="183" t="s">
        <v>19487</v>
      </c>
    </row>
    <row r="42858" spans="1:4">
      <c r="A42858">
        <v>39724</v>
      </c>
      <c r="B42858" t="s">
        <v>19488</v>
      </c>
      <c r="C42858" t="s">
        <v>11964</v>
      </c>
      <c r="D42858" s="183" t="s">
        <v>19489</v>
      </c>
    </row>
    <row r="42859" spans="1:4">
      <c r="A42859">
        <v>39729</v>
      </c>
      <c r="B42859" t="s">
        <v>19490</v>
      </c>
      <c r="C42859" t="s">
        <v>11964</v>
      </c>
      <c r="D42859" s="183" t="s">
        <v>19491</v>
      </c>
    </row>
    <row r="42860" spans="1:4">
      <c r="A42860">
        <v>39730</v>
      </c>
      <c r="B42860" t="s">
        <v>19492</v>
      </c>
      <c r="C42860" t="s">
        <v>11964</v>
      </c>
      <c r="D42860" s="183" t="s">
        <v>19493</v>
      </c>
    </row>
    <row r="42861" spans="1:4">
      <c r="A42861">
        <v>39731</v>
      </c>
      <c r="B42861" t="s">
        <v>19494</v>
      </c>
      <c r="C42861" t="s">
        <v>11964</v>
      </c>
      <c r="D42861" s="183" t="s">
        <v>19495</v>
      </c>
    </row>
    <row r="42862" spans="1:4">
      <c r="A42862">
        <v>39725</v>
      </c>
      <c r="B42862" t="s">
        <v>19496</v>
      </c>
      <c r="C42862" t="s">
        <v>11964</v>
      </c>
      <c r="D42862" s="183" t="s">
        <v>1594</v>
      </c>
    </row>
    <row r="42863" spans="1:4">
      <c r="A42863">
        <v>39732</v>
      </c>
      <c r="B42863" t="s">
        <v>19497</v>
      </c>
      <c r="C42863" t="s">
        <v>11964</v>
      </c>
      <c r="D42863" s="183" t="s">
        <v>19498</v>
      </c>
    </row>
    <row r="42864" spans="1:4">
      <c r="A42864">
        <v>39660</v>
      </c>
      <c r="B42864" t="s">
        <v>19499</v>
      </c>
      <c r="C42864" t="s">
        <v>11964</v>
      </c>
      <c r="D42864" s="183" t="s">
        <v>5694</v>
      </c>
    </row>
    <row r="42865" spans="1:4">
      <c r="A42865">
        <v>39662</v>
      </c>
      <c r="B42865" t="s">
        <v>19500</v>
      </c>
      <c r="C42865" t="s">
        <v>11964</v>
      </c>
      <c r="D42865" s="183" t="s">
        <v>2093</v>
      </c>
    </row>
    <row r="42866" spans="1:4">
      <c r="A42866">
        <v>39661</v>
      </c>
      <c r="B42866" t="s">
        <v>19501</v>
      </c>
      <c r="C42866" t="s">
        <v>11964</v>
      </c>
      <c r="D42866" s="183" t="s">
        <v>4104</v>
      </c>
    </row>
    <row r="42867" spans="1:4">
      <c r="A42867">
        <v>39666</v>
      </c>
      <c r="B42867" t="s">
        <v>19502</v>
      </c>
      <c r="C42867" t="s">
        <v>11964</v>
      </c>
      <c r="D42867" s="183" t="s">
        <v>19503</v>
      </c>
    </row>
    <row r="42868" spans="1:4">
      <c r="A42868">
        <v>39664</v>
      </c>
      <c r="B42868" t="s">
        <v>19504</v>
      </c>
      <c r="C42868" t="s">
        <v>11964</v>
      </c>
      <c r="D42868" s="183" t="s">
        <v>6712</v>
      </c>
    </row>
    <row r="42869" spans="1:4">
      <c r="A42869">
        <v>39663</v>
      </c>
      <c r="B42869" t="s">
        <v>19505</v>
      </c>
      <c r="C42869" t="s">
        <v>11964</v>
      </c>
      <c r="D42869" s="183" t="s">
        <v>5219</v>
      </c>
    </row>
    <row r="42870" spans="1:4">
      <c r="A42870">
        <v>39665</v>
      </c>
      <c r="B42870" t="s">
        <v>19506</v>
      </c>
      <c r="C42870" t="s">
        <v>11964</v>
      </c>
      <c r="D42870" s="183" t="s">
        <v>19507</v>
      </c>
    </row>
    <row r="42871" spans="1:4">
      <c r="A42871">
        <v>39752</v>
      </c>
      <c r="B42871" t="s">
        <v>19508</v>
      </c>
      <c r="C42871" t="s">
        <v>11964</v>
      </c>
      <c r="D42871" s="183" t="s">
        <v>7085</v>
      </c>
    </row>
    <row r="42872" spans="1:4">
      <c r="A42872">
        <v>12583</v>
      </c>
      <c r="B42872" t="s">
        <v>19509</v>
      </c>
      <c r="C42872" t="s">
        <v>11964</v>
      </c>
      <c r="D42872" s="183" t="s">
        <v>835</v>
      </c>
    </row>
    <row r="42873" spans="1:4">
      <c r="A42873">
        <v>12584</v>
      </c>
      <c r="B42873" t="s">
        <v>19510</v>
      </c>
      <c r="C42873" t="s">
        <v>11964</v>
      </c>
      <c r="D42873" s="183" t="s">
        <v>19074</v>
      </c>
    </row>
    <row r="42874" spans="1:4">
      <c r="A42874">
        <v>13159</v>
      </c>
      <c r="B42874" t="s">
        <v>19511</v>
      </c>
      <c r="C42874" t="s">
        <v>11964</v>
      </c>
      <c r="D42874" s="183" t="s">
        <v>9611</v>
      </c>
    </row>
    <row r="42875" spans="1:4">
      <c r="A42875">
        <v>13168</v>
      </c>
      <c r="B42875" t="s">
        <v>19512</v>
      </c>
      <c r="C42875" t="s">
        <v>11964</v>
      </c>
      <c r="D42875" s="183" t="s">
        <v>4909</v>
      </c>
    </row>
    <row r="42876" spans="1:4">
      <c r="A42876">
        <v>13173</v>
      </c>
      <c r="B42876" t="s">
        <v>19513</v>
      </c>
      <c r="C42876" t="s">
        <v>11964</v>
      </c>
      <c r="D42876" s="183" t="s">
        <v>19514</v>
      </c>
    </row>
    <row r="42877" spans="1:4">
      <c r="A42877">
        <v>37449</v>
      </c>
      <c r="B42877" t="s">
        <v>19515</v>
      </c>
      <c r="C42877" t="s">
        <v>11964</v>
      </c>
      <c r="D42877" s="183" t="s">
        <v>13401</v>
      </c>
    </row>
    <row r="42878" spans="1:4">
      <c r="A42878">
        <v>37450</v>
      </c>
      <c r="B42878" t="s">
        <v>19516</v>
      </c>
      <c r="C42878" t="s">
        <v>11964</v>
      </c>
      <c r="D42878" s="183" t="s">
        <v>8522</v>
      </c>
    </row>
    <row r="42879" spans="1:4">
      <c r="A42879">
        <v>37451</v>
      </c>
      <c r="B42879" t="s">
        <v>19517</v>
      </c>
      <c r="C42879" t="s">
        <v>11964</v>
      </c>
      <c r="D42879" s="183" t="s">
        <v>19518</v>
      </c>
    </row>
    <row r="42880" spans="1:4">
      <c r="A42880">
        <v>37452</v>
      </c>
      <c r="B42880" t="s">
        <v>19519</v>
      </c>
      <c r="C42880" t="s">
        <v>11964</v>
      </c>
      <c r="D42880" s="183" t="s">
        <v>19520</v>
      </c>
    </row>
    <row r="42881" spans="1:4">
      <c r="A42881">
        <v>37453</v>
      </c>
      <c r="B42881" t="s">
        <v>19521</v>
      </c>
      <c r="C42881" t="s">
        <v>11964</v>
      </c>
      <c r="D42881" s="183" t="s">
        <v>19522</v>
      </c>
    </row>
    <row r="42882" spans="1:4">
      <c r="A42882">
        <v>7778</v>
      </c>
      <c r="B42882" t="s">
        <v>19523</v>
      </c>
      <c r="C42882" t="s">
        <v>11964</v>
      </c>
      <c r="D42882" s="183" t="s">
        <v>8009</v>
      </c>
    </row>
    <row r="42883" spans="1:4">
      <c r="A42883">
        <v>7796</v>
      </c>
      <c r="B42883" t="s">
        <v>19524</v>
      </c>
      <c r="C42883" t="s">
        <v>11964</v>
      </c>
      <c r="D42883" s="183" t="s">
        <v>17106</v>
      </c>
    </row>
    <row r="42884" spans="1:4">
      <c r="A42884">
        <v>7781</v>
      </c>
      <c r="B42884" t="s">
        <v>19525</v>
      </c>
      <c r="C42884" t="s">
        <v>11964</v>
      </c>
      <c r="D42884" s="183" t="s">
        <v>4371</v>
      </c>
    </row>
    <row r="42885" spans="1:4">
      <c r="A42885">
        <v>7795</v>
      </c>
      <c r="B42885" t="s">
        <v>19526</v>
      </c>
      <c r="C42885" t="s">
        <v>11964</v>
      </c>
      <c r="D42885" s="183" t="s">
        <v>19527</v>
      </c>
    </row>
    <row r="42886" spans="1:4">
      <c r="A42886">
        <v>7791</v>
      </c>
      <c r="B42886" t="s">
        <v>19528</v>
      </c>
      <c r="C42886" t="s">
        <v>11964</v>
      </c>
      <c r="D42886" s="183" t="s">
        <v>19529</v>
      </c>
    </row>
    <row r="42887" spans="1:4">
      <c r="A42887">
        <v>7783</v>
      </c>
      <c r="B42887" t="s">
        <v>19530</v>
      </c>
      <c r="C42887" t="s">
        <v>11964</v>
      </c>
      <c r="D42887" s="183" t="s">
        <v>3464</v>
      </c>
    </row>
    <row r="42888" spans="1:4">
      <c r="A42888">
        <v>7790</v>
      </c>
      <c r="B42888" t="s">
        <v>19531</v>
      </c>
      <c r="C42888" t="s">
        <v>11964</v>
      </c>
      <c r="D42888" s="183" t="s">
        <v>19532</v>
      </c>
    </row>
    <row r="42889" spans="1:4">
      <c r="A42889">
        <v>7785</v>
      </c>
      <c r="B42889" t="s">
        <v>19533</v>
      </c>
      <c r="C42889" t="s">
        <v>11964</v>
      </c>
      <c r="D42889" s="183" t="s">
        <v>13542</v>
      </c>
    </row>
    <row r="42890" spans="1:4">
      <c r="A42890">
        <v>7792</v>
      </c>
      <c r="B42890" t="s">
        <v>19534</v>
      </c>
      <c r="C42890" t="s">
        <v>11964</v>
      </c>
      <c r="D42890" s="183" t="s">
        <v>19535</v>
      </c>
    </row>
    <row r="42891" spans="1:4">
      <c r="A42891">
        <v>7793</v>
      </c>
      <c r="B42891" t="s">
        <v>19536</v>
      </c>
      <c r="C42891" t="s">
        <v>11964</v>
      </c>
      <c r="D42891" s="183" t="s">
        <v>19537</v>
      </c>
    </row>
    <row r="42892" spans="1:4">
      <c r="A42892">
        <v>12613</v>
      </c>
      <c r="B42892" t="s">
        <v>19538</v>
      </c>
      <c r="C42892" t="s">
        <v>11941</v>
      </c>
      <c r="D42892" s="183" t="s">
        <v>19539</v>
      </c>
    </row>
    <row r="42893" spans="1:4">
      <c r="A42893">
        <v>1031</v>
      </c>
      <c r="B42893" t="s">
        <v>19540</v>
      </c>
      <c r="C42893" t="s">
        <v>11941</v>
      </c>
      <c r="D42893" s="183" t="s">
        <v>1234</v>
      </c>
    </row>
    <row r="42894" spans="1:4">
      <c r="A42894">
        <v>39707</v>
      </c>
      <c r="B42894" t="s">
        <v>19541</v>
      </c>
      <c r="C42894" t="s">
        <v>11964</v>
      </c>
      <c r="D42894" s="183" t="s">
        <v>19542</v>
      </c>
    </row>
    <row r="42895" spans="1:4">
      <c r="A42895">
        <v>39708</v>
      </c>
      <c r="B42895" t="s">
        <v>19543</v>
      </c>
      <c r="C42895" t="s">
        <v>11964</v>
      </c>
      <c r="D42895" s="183" t="s">
        <v>10030</v>
      </c>
    </row>
    <row r="42896" spans="1:4">
      <c r="A42896">
        <v>39710</v>
      </c>
      <c r="B42896" t="s">
        <v>19544</v>
      </c>
      <c r="C42896" t="s">
        <v>11964</v>
      </c>
      <c r="D42896" s="183" t="s">
        <v>10007</v>
      </c>
    </row>
    <row r="42897" spans="1:4">
      <c r="A42897">
        <v>39709</v>
      </c>
      <c r="B42897" t="s">
        <v>19545</v>
      </c>
      <c r="C42897" t="s">
        <v>11964</v>
      </c>
      <c r="D42897" s="183" t="s">
        <v>1836</v>
      </c>
    </row>
    <row r="42898" spans="1:4">
      <c r="A42898">
        <v>39711</v>
      </c>
      <c r="B42898" t="s">
        <v>19546</v>
      </c>
      <c r="C42898" t="s">
        <v>11964</v>
      </c>
      <c r="D42898" s="183" t="s">
        <v>2055</v>
      </c>
    </row>
    <row r="42899" spans="1:4">
      <c r="A42899">
        <v>39712</v>
      </c>
      <c r="B42899" t="s">
        <v>19547</v>
      </c>
      <c r="C42899" t="s">
        <v>11964</v>
      </c>
      <c r="D42899" s="183" t="s">
        <v>2204</v>
      </c>
    </row>
    <row r="42900" spans="1:4">
      <c r="A42900">
        <v>39713</v>
      </c>
      <c r="B42900" t="s">
        <v>19548</v>
      </c>
      <c r="C42900" t="s">
        <v>11964</v>
      </c>
      <c r="D42900" s="183" t="s">
        <v>11900</v>
      </c>
    </row>
    <row r="42901" spans="1:4">
      <c r="A42901">
        <v>39714</v>
      </c>
      <c r="B42901" t="s">
        <v>19549</v>
      </c>
      <c r="C42901" t="s">
        <v>11964</v>
      </c>
      <c r="D42901" s="183" t="s">
        <v>6185</v>
      </c>
    </row>
    <row r="42902" spans="1:4">
      <c r="A42902">
        <v>39715</v>
      </c>
      <c r="B42902" t="s">
        <v>19550</v>
      </c>
      <c r="C42902" t="s">
        <v>11964</v>
      </c>
      <c r="D42902" s="183" t="s">
        <v>2023</v>
      </c>
    </row>
    <row r="42903" spans="1:4">
      <c r="A42903">
        <v>39716</v>
      </c>
      <c r="B42903" t="s">
        <v>19551</v>
      </c>
      <c r="C42903" t="s">
        <v>11964</v>
      </c>
      <c r="D42903" s="183" t="s">
        <v>11978</v>
      </c>
    </row>
    <row r="42904" spans="1:4">
      <c r="A42904">
        <v>39718</v>
      </c>
      <c r="B42904" t="s">
        <v>19552</v>
      </c>
      <c r="C42904" t="s">
        <v>11964</v>
      </c>
      <c r="D42904" s="183" t="s">
        <v>11282</v>
      </c>
    </row>
    <row r="42905" spans="1:4">
      <c r="A42905">
        <v>9813</v>
      </c>
      <c r="B42905" t="s">
        <v>19553</v>
      </c>
      <c r="C42905" t="s">
        <v>11964</v>
      </c>
      <c r="D42905" s="183" t="s">
        <v>1468</v>
      </c>
    </row>
    <row r="42906" spans="1:4">
      <c r="A42906">
        <v>9815</v>
      </c>
      <c r="B42906" t="s">
        <v>19554</v>
      </c>
      <c r="C42906" t="s">
        <v>11964</v>
      </c>
      <c r="D42906" s="183" t="s">
        <v>6689</v>
      </c>
    </row>
    <row r="42907" spans="1:4">
      <c r="A42907">
        <v>25876</v>
      </c>
      <c r="B42907" t="s">
        <v>19555</v>
      </c>
      <c r="C42907" t="s">
        <v>11964</v>
      </c>
      <c r="D42907" s="183" t="s">
        <v>19556</v>
      </c>
    </row>
    <row r="42908" spans="1:4">
      <c r="A42908">
        <v>25888</v>
      </c>
      <c r="B42908" t="s">
        <v>19557</v>
      </c>
      <c r="C42908" t="s">
        <v>11964</v>
      </c>
      <c r="D42908" s="183" t="s">
        <v>19558</v>
      </c>
    </row>
    <row r="42909" spans="1:4">
      <c r="A42909">
        <v>25874</v>
      </c>
      <c r="B42909" t="s">
        <v>19559</v>
      </c>
      <c r="C42909" t="s">
        <v>11964</v>
      </c>
      <c r="D42909" s="183" t="s">
        <v>19560</v>
      </c>
    </row>
    <row r="42910" spans="1:4">
      <c r="A42910">
        <v>25877</v>
      </c>
      <c r="B42910" t="s">
        <v>19561</v>
      </c>
      <c r="C42910" t="s">
        <v>11964</v>
      </c>
      <c r="D42910" s="183" t="s">
        <v>19562</v>
      </c>
    </row>
    <row r="42911" spans="1:4">
      <c r="A42911">
        <v>25878</v>
      </c>
      <c r="B42911" t="s">
        <v>19563</v>
      </c>
      <c r="C42911" t="s">
        <v>11964</v>
      </c>
      <c r="D42911" s="183" t="s">
        <v>19564</v>
      </c>
    </row>
    <row r="42912" spans="1:4">
      <c r="A42912">
        <v>25879</v>
      </c>
      <c r="B42912" t="s">
        <v>19565</v>
      </c>
      <c r="C42912" t="s">
        <v>11964</v>
      </c>
      <c r="D42912" s="183" t="s">
        <v>19566</v>
      </c>
    </row>
    <row r="42913" spans="1:4">
      <c r="A42913">
        <v>25887</v>
      </c>
      <c r="B42913" t="s">
        <v>19567</v>
      </c>
      <c r="C42913" t="s">
        <v>11964</v>
      </c>
      <c r="D42913" s="183" t="s">
        <v>19568</v>
      </c>
    </row>
    <row r="42914" spans="1:4">
      <c r="A42914">
        <v>25880</v>
      </c>
      <c r="B42914" t="s">
        <v>19569</v>
      </c>
      <c r="C42914" t="s">
        <v>11964</v>
      </c>
      <c r="D42914" s="183" t="s">
        <v>19570</v>
      </c>
    </row>
    <row r="42915" spans="1:4">
      <c r="A42915">
        <v>25881</v>
      </c>
      <c r="B42915" t="s">
        <v>19571</v>
      </c>
      <c r="C42915" t="s">
        <v>11964</v>
      </c>
      <c r="D42915" s="183" t="s">
        <v>19572</v>
      </c>
    </row>
    <row r="42916" spans="1:4">
      <c r="A42916">
        <v>25882</v>
      </c>
      <c r="B42916" t="s">
        <v>19573</v>
      </c>
      <c r="C42916" t="s">
        <v>11964</v>
      </c>
      <c r="D42916" s="183" t="s">
        <v>19574</v>
      </c>
    </row>
    <row r="42917" spans="1:4">
      <c r="A42917">
        <v>25883</v>
      </c>
      <c r="B42917" t="s">
        <v>19575</v>
      </c>
      <c r="C42917" t="s">
        <v>11964</v>
      </c>
      <c r="D42917" s="183" t="s">
        <v>7475</v>
      </c>
    </row>
    <row r="42918" spans="1:4">
      <c r="A42918">
        <v>25884</v>
      </c>
      <c r="B42918" t="s">
        <v>19576</v>
      </c>
      <c r="C42918" t="s">
        <v>11964</v>
      </c>
      <c r="D42918" s="183" t="s">
        <v>19577</v>
      </c>
    </row>
    <row r="42919" spans="1:4">
      <c r="A42919">
        <v>25885</v>
      </c>
      <c r="B42919" t="s">
        <v>19578</v>
      </c>
      <c r="C42919" t="s">
        <v>11964</v>
      </c>
      <c r="D42919" s="183" t="s">
        <v>19579</v>
      </c>
    </row>
    <row r="42920" spans="1:4">
      <c r="A42920">
        <v>25889</v>
      </c>
      <c r="B42920" t="s">
        <v>19580</v>
      </c>
      <c r="C42920" t="s">
        <v>11964</v>
      </c>
      <c r="D42920" s="183" t="s">
        <v>19581</v>
      </c>
    </row>
    <row r="42921" spans="1:4">
      <c r="A42921">
        <v>25886</v>
      </c>
      <c r="B42921" t="s">
        <v>19582</v>
      </c>
      <c r="C42921" t="s">
        <v>11964</v>
      </c>
      <c r="D42921" s="183" t="s">
        <v>6352</v>
      </c>
    </row>
    <row r="42922" spans="1:4">
      <c r="A42922">
        <v>25875</v>
      </c>
      <c r="B42922" t="s">
        <v>19583</v>
      </c>
      <c r="C42922" t="s">
        <v>11964</v>
      </c>
      <c r="D42922" s="183" t="s">
        <v>19584</v>
      </c>
    </row>
    <row r="42923" spans="1:4">
      <c r="A42923">
        <v>9876</v>
      </c>
      <c r="B42923" t="s">
        <v>19585</v>
      </c>
      <c r="C42923" t="s">
        <v>11964</v>
      </c>
      <c r="D42923" s="183" t="s">
        <v>5273</v>
      </c>
    </row>
    <row r="42924" spans="1:4">
      <c r="A42924">
        <v>9877</v>
      </c>
      <c r="B42924" t="s">
        <v>19586</v>
      </c>
      <c r="C42924" t="s">
        <v>11964</v>
      </c>
      <c r="D42924" s="183" t="s">
        <v>19587</v>
      </c>
    </row>
    <row r="42925" spans="1:4">
      <c r="A42925">
        <v>9878</v>
      </c>
      <c r="B42925" t="s">
        <v>19588</v>
      </c>
      <c r="C42925" t="s">
        <v>11964</v>
      </c>
      <c r="D42925" s="183" t="s">
        <v>12186</v>
      </c>
    </row>
    <row r="42926" spans="1:4">
      <c r="A42926">
        <v>9879</v>
      </c>
      <c r="B42926" t="s">
        <v>19589</v>
      </c>
      <c r="C42926" t="s">
        <v>11964</v>
      </c>
      <c r="D42926" s="183" t="s">
        <v>19590</v>
      </c>
    </row>
    <row r="42927" spans="1:4">
      <c r="A42927">
        <v>42001</v>
      </c>
      <c r="B42927" t="s">
        <v>19591</v>
      </c>
      <c r="C42927" t="s">
        <v>11964</v>
      </c>
      <c r="D42927" s="183" t="s">
        <v>19592</v>
      </c>
    </row>
    <row r="42928" spans="1:4">
      <c r="A42928">
        <v>41998</v>
      </c>
      <c r="B42928" t="s">
        <v>19593</v>
      </c>
      <c r="C42928" t="s">
        <v>11964</v>
      </c>
      <c r="D42928" s="183" t="s">
        <v>19594</v>
      </c>
    </row>
    <row r="42929" spans="1:4">
      <c r="A42929">
        <v>41999</v>
      </c>
      <c r="B42929" t="s">
        <v>19595</v>
      </c>
      <c r="C42929" t="s">
        <v>11964</v>
      </c>
      <c r="D42929" s="183" t="s">
        <v>19596</v>
      </c>
    </row>
    <row r="42930" spans="1:4">
      <c r="A42930">
        <v>42000</v>
      </c>
      <c r="B42930" t="s">
        <v>19597</v>
      </c>
      <c r="C42930" t="s">
        <v>11964</v>
      </c>
      <c r="D42930" s="183" t="s">
        <v>19598</v>
      </c>
    </row>
    <row r="42931" spans="1:4">
      <c r="A42931">
        <v>38053</v>
      </c>
      <c r="B42931" t="s">
        <v>19599</v>
      </c>
      <c r="C42931" t="s">
        <v>11964</v>
      </c>
      <c r="D42931" s="183" t="s">
        <v>7172</v>
      </c>
    </row>
    <row r="42932" spans="1:4">
      <c r="A42932">
        <v>38054</v>
      </c>
      <c r="B42932" t="s">
        <v>19600</v>
      </c>
      <c r="C42932" t="s">
        <v>11964</v>
      </c>
      <c r="D42932" s="183" t="s">
        <v>8245</v>
      </c>
    </row>
    <row r="42933" spans="1:4">
      <c r="A42933">
        <v>38052</v>
      </c>
      <c r="B42933" t="s">
        <v>19601</v>
      </c>
      <c r="C42933" t="s">
        <v>11964</v>
      </c>
      <c r="D42933" s="183" t="s">
        <v>2438</v>
      </c>
    </row>
    <row r="42934" spans="1:4">
      <c r="A42934">
        <v>38051</v>
      </c>
      <c r="B42934" t="s">
        <v>19602</v>
      </c>
      <c r="C42934" t="s">
        <v>11964</v>
      </c>
      <c r="D42934" s="183" t="s">
        <v>701</v>
      </c>
    </row>
    <row r="42935" spans="1:4">
      <c r="A42935">
        <v>38787</v>
      </c>
      <c r="B42935" t="s">
        <v>19603</v>
      </c>
      <c r="C42935" t="s">
        <v>11964</v>
      </c>
      <c r="D42935" s="183" t="s">
        <v>1468</v>
      </c>
    </row>
    <row r="42936" spans="1:4">
      <c r="A42936">
        <v>38825</v>
      </c>
      <c r="B42936" t="s">
        <v>19604</v>
      </c>
      <c r="C42936" t="s">
        <v>11964</v>
      </c>
      <c r="D42936" s="183" t="s">
        <v>7124</v>
      </c>
    </row>
    <row r="42937" spans="1:4">
      <c r="A42937">
        <v>38826</v>
      </c>
      <c r="B42937" t="s">
        <v>19605</v>
      </c>
      <c r="C42937" t="s">
        <v>11964</v>
      </c>
      <c r="D42937" s="183" t="s">
        <v>19606</v>
      </c>
    </row>
    <row r="42938" spans="1:4">
      <c r="A42938">
        <v>38827</v>
      </c>
      <c r="B42938" t="s">
        <v>19607</v>
      </c>
      <c r="C42938" t="s">
        <v>11964</v>
      </c>
      <c r="D42938" s="183" t="s">
        <v>5283</v>
      </c>
    </row>
    <row r="42939" spans="1:4">
      <c r="A42939">
        <v>38830</v>
      </c>
      <c r="B42939" t="s">
        <v>19608</v>
      </c>
      <c r="C42939" t="s">
        <v>11964</v>
      </c>
      <c r="D42939" s="183" t="s">
        <v>18733</v>
      </c>
    </row>
    <row r="42940" spans="1:4">
      <c r="A42940">
        <v>38828</v>
      </c>
      <c r="B42940" t="s">
        <v>19609</v>
      </c>
      <c r="C42940" t="s">
        <v>11964</v>
      </c>
      <c r="D42940" s="183" t="s">
        <v>2316</v>
      </c>
    </row>
    <row r="42941" spans="1:4">
      <c r="A42941">
        <v>38829</v>
      </c>
      <c r="B42941" t="s">
        <v>19610</v>
      </c>
      <c r="C42941" t="s">
        <v>11964</v>
      </c>
      <c r="D42941" s="183" t="s">
        <v>19611</v>
      </c>
    </row>
    <row r="42942" spans="1:4">
      <c r="A42942">
        <v>38831</v>
      </c>
      <c r="B42942" t="s">
        <v>19612</v>
      </c>
      <c r="C42942" t="s">
        <v>11964</v>
      </c>
      <c r="D42942" s="183" t="s">
        <v>13800</v>
      </c>
    </row>
    <row r="42943" spans="1:4">
      <c r="A42943">
        <v>36274</v>
      </c>
      <c r="B42943" t="s">
        <v>19613</v>
      </c>
      <c r="C42943" t="s">
        <v>11964</v>
      </c>
      <c r="D42943" s="183" t="s">
        <v>1142</v>
      </c>
    </row>
    <row r="42944" spans="1:4">
      <c r="A42944">
        <v>36278</v>
      </c>
      <c r="B42944" t="s">
        <v>19614</v>
      </c>
      <c r="C42944" t="s">
        <v>11964</v>
      </c>
      <c r="D42944" s="183" t="s">
        <v>4590</v>
      </c>
    </row>
    <row r="42945" spans="1:4">
      <c r="A42945">
        <v>38977</v>
      </c>
      <c r="B42945" t="s">
        <v>19615</v>
      </c>
      <c r="C42945" t="s">
        <v>11964</v>
      </c>
      <c r="D42945" s="183" t="s">
        <v>19616</v>
      </c>
    </row>
    <row r="42946" spans="1:4">
      <c r="A42946">
        <v>38971</v>
      </c>
      <c r="B42946" t="s">
        <v>19617</v>
      </c>
      <c r="C42946" t="s">
        <v>11964</v>
      </c>
      <c r="D42946" s="183" t="s">
        <v>2177</v>
      </c>
    </row>
    <row r="42947" spans="1:4">
      <c r="A42947">
        <v>38972</v>
      </c>
      <c r="B42947" t="s">
        <v>19618</v>
      </c>
      <c r="C42947" t="s">
        <v>11964</v>
      </c>
      <c r="D42947" s="183" t="s">
        <v>7227</v>
      </c>
    </row>
    <row r="42948" spans="1:4">
      <c r="A42948">
        <v>38973</v>
      </c>
      <c r="B42948" t="s">
        <v>19619</v>
      </c>
      <c r="C42948" t="s">
        <v>11964</v>
      </c>
      <c r="D42948" s="183" t="s">
        <v>19240</v>
      </c>
    </row>
    <row r="42949" spans="1:4">
      <c r="A42949">
        <v>38974</v>
      </c>
      <c r="B42949" t="s">
        <v>19620</v>
      </c>
      <c r="C42949" t="s">
        <v>11964</v>
      </c>
      <c r="D42949" s="183" t="s">
        <v>19621</v>
      </c>
    </row>
    <row r="42950" spans="1:4">
      <c r="A42950">
        <v>38975</v>
      </c>
      <c r="B42950" t="s">
        <v>19622</v>
      </c>
      <c r="C42950" t="s">
        <v>11964</v>
      </c>
      <c r="D42950" s="183" t="s">
        <v>19623</v>
      </c>
    </row>
    <row r="42951" spans="1:4">
      <c r="A42951">
        <v>38976</v>
      </c>
      <c r="B42951" t="s">
        <v>19624</v>
      </c>
      <c r="C42951" t="s">
        <v>11964</v>
      </c>
      <c r="D42951" s="183" t="s">
        <v>19625</v>
      </c>
    </row>
    <row r="42952" spans="1:4">
      <c r="A42952">
        <v>38986</v>
      </c>
      <c r="B42952" t="s">
        <v>19626</v>
      </c>
      <c r="C42952" t="s">
        <v>11964</v>
      </c>
      <c r="D42952" s="183" t="s">
        <v>19627</v>
      </c>
    </row>
    <row r="42953" spans="1:4">
      <c r="A42953">
        <v>38978</v>
      </c>
      <c r="B42953" t="s">
        <v>19628</v>
      </c>
      <c r="C42953" t="s">
        <v>11964</v>
      </c>
      <c r="D42953" s="183" t="s">
        <v>1142</v>
      </c>
    </row>
    <row r="42954" spans="1:4">
      <c r="A42954">
        <v>38979</v>
      </c>
      <c r="B42954" t="s">
        <v>19629</v>
      </c>
      <c r="C42954" t="s">
        <v>11964</v>
      </c>
      <c r="D42954" s="183" t="s">
        <v>4590</v>
      </c>
    </row>
    <row r="42955" spans="1:4">
      <c r="A42955">
        <v>38980</v>
      </c>
      <c r="B42955" t="s">
        <v>19630</v>
      </c>
      <c r="C42955" t="s">
        <v>11964</v>
      </c>
      <c r="D42955" s="183" t="s">
        <v>5261</v>
      </c>
    </row>
    <row r="42956" spans="1:4">
      <c r="A42956">
        <v>38981</v>
      </c>
      <c r="B42956" t="s">
        <v>19631</v>
      </c>
      <c r="C42956" t="s">
        <v>11964</v>
      </c>
      <c r="D42956" s="183" t="s">
        <v>19632</v>
      </c>
    </row>
    <row r="42957" spans="1:4">
      <c r="A42957">
        <v>38982</v>
      </c>
      <c r="B42957" t="s">
        <v>19633</v>
      </c>
      <c r="C42957" t="s">
        <v>11964</v>
      </c>
      <c r="D42957" s="183" t="s">
        <v>13186</v>
      </c>
    </row>
    <row r="42958" spans="1:4">
      <c r="A42958">
        <v>38983</v>
      </c>
      <c r="B42958" t="s">
        <v>19634</v>
      </c>
      <c r="C42958" t="s">
        <v>11964</v>
      </c>
      <c r="D42958" s="183" t="s">
        <v>19635</v>
      </c>
    </row>
    <row r="42959" spans="1:4">
      <c r="A42959">
        <v>38984</v>
      </c>
      <c r="B42959" t="s">
        <v>19636</v>
      </c>
      <c r="C42959" t="s">
        <v>11964</v>
      </c>
      <c r="D42959" s="183" t="s">
        <v>6157</v>
      </c>
    </row>
    <row r="42960" spans="1:4">
      <c r="A42960">
        <v>38985</v>
      </c>
      <c r="B42960" t="s">
        <v>19637</v>
      </c>
      <c r="C42960" t="s">
        <v>11964</v>
      </c>
      <c r="D42960" s="183" t="s">
        <v>19638</v>
      </c>
    </row>
    <row r="42961" spans="1:4">
      <c r="A42961">
        <v>9836</v>
      </c>
      <c r="B42961" t="s">
        <v>19639</v>
      </c>
      <c r="C42961" t="s">
        <v>11964</v>
      </c>
      <c r="D42961" s="183" t="s">
        <v>2177</v>
      </c>
    </row>
    <row r="42962" spans="1:4">
      <c r="A42962">
        <v>20065</v>
      </c>
      <c r="B42962" t="s">
        <v>19640</v>
      </c>
      <c r="C42962" t="s">
        <v>11964</v>
      </c>
      <c r="D42962" s="183" t="s">
        <v>5464</v>
      </c>
    </row>
    <row r="42963" spans="1:4">
      <c r="A42963">
        <v>9835</v>
      </c>
      <c r="B42963" t="s">
        <v>19641</v>
      </c>
      <c r="C42963" t="s">
        <v>11964</v>
      </c>
      <c r="D42963" s="183" t="s">
        <v>6854</v>
      </c>
    </row>
    <row r="42964" spans="1:4">
      <c r="A42964">
        <v>38032</v>
      </c>
      <c r="B42964" t="s">
        <v>19642</v>
      </c>
      <c r="C42964" t="s">
        <v>11964</v>
      </c>
      <c r="D42964" s="183" t="s">
        <v>19643</v>
      </c>
    </row>
    <row r="42965" spans="1:4">
      <c r="A42965">
        <v>38033</v>
      </c>
      <c r="B42965" t="s">
        <v>19644</v>
      </c>
      <c r="C42965" t="s">
        <v>11964</v>
      </c>
      <c r="D42965" s="183" t="s">
        <v>14398</v>
      </c>
    </row>
    <row r="42966" spans="1:4">
      <c r="A42966">
        <v>38034</v>
      </c>
      <c r="B42966" t="s">
        <v>19645</v>
      </c>
      <c r="C42966" t="s">
        <v>11964</v>
      </c>
      <c r="D42966" s="183" t="s">
        <v>19646</v>
      </c>
    </row>
    <row r="42967" spans="1:4">
      <c r="A42967">
        <v>38035</v>
      </c>
      <c r="B42967" t="s">
        <v>19647</v>
      </c>
      <c r="C42967" t="s">
        <v>11964</v>
      </c>
      <c r="D42967" s="183" t="s">
        <v>17584</v>
      </c>
    </row>
    <row r="42968" spans="1:4">
      <c r="A42968">
        <v>38036</v>
      </c>
      <c r="B42968" t="s">
        <v>19648</v>
      </c>
      <c r="C42968" t="s">
        <v>11964</v>
      </c>
      <c r="D42968" s="183" t="s">
        <v>19649</v>
      </c>
    </row>
    <row r="42969" spans="1:4">
      <c r="A42969">
        <v>38037</v>
      </c>
      <c r="B42969" t="s">
        <v>19650</v>
      </c>
      <c r="C42969" t="s">
        <v>11964</v>
      </c>
      <c r="D42969" s="183" t="s">
        <v>19651</v>
      </c>
    </row>
    <row r="42970" spans="1:4">
      <c r="A42970">
        <v>9850</v>
      </c>
      <c r="B42970" t="s">
        <v>19652</v>
      </c>
      <c r="C42970" t="s">
        <v>11964</v>
      </c>
      <c r="D42970" s="183" t="s">
        <v>19653</v>
      </c>
    </row>
    <row r="42971" spans="1:4">
      <c r="A42971">
        <v>9853</v>
      </c>
      <c r="B42971" t="s">
        <v>19654</v>
      </c>
      <c r="C42971" t="s">
        <v>11964</v>
      </c>
      <c r="D42971" s="183" t="s">
        <v>19655</v>
      </c>
    </row>
    <row r="42972" spans="1:4">
      <c r="A42972">
        <v>9854</v>
      </c>
      <c r="B42972" t="s">
        <v>19656</v>
      </c>
      <c r="C42972" t="s">
        <v>11964</v>
      </c>
      <c r="D42972" s="183" t="s">
        <v>19657</v>
      </c>
    </row>
    <row r="42973" spans="1:4">
      <c r="A42973">
        <v>9851</v>
      </c>
      <c r="B42973" t="s">
        <v>19658</v>
      </c>
      <c r="C42973" t="s">
        <v>11964</v>
      </c>
      <c r="D42973" s="183" t="s">
        <v>1301</v>
      </c>
    </row>
    <row r="42974" spans="1:4">
      <c r="A42974">
        <v>9855</v>
      </c>
      <c r="B42974" t="s">
        <v>19659</v>
      </c>
      <c r="C42974" t="s">
        <v>11964</v>
      </c>
      <c r="D42974" s="183" t="s">
        <v>19660</v>
      </c>
    </row>
    <row r="42975" spans="1:4">
      <c r="A42975">
        <v>9825</v>
      </c>
      <c r="B42975" t="s">
        <v>19661</v>
      </c>
      <c r="C42975" t="s">
        <v>11964</v>
      </c>
      <c r="D42975" s="183" t="s">
        <v>3486</v>
      </c>
    </row>
    <row r="42976" spans="1:4">
      <c r="A42976">
        <v>9828</v>
      </c>
      <c r="B42976" t="s">
        <v>19662</v>
      </c>
      <c r="C42976" t="s">
        <v>11964</v>
      </c>
      <c r="D42976" s="183" t="s">
        <v>19663</v>
      </c>
    </row>
    <row r="42977" spans="1:4">
      <c r="A42977">
        <v>9829</v>
      </c>
      <c r="B42977" t="s">
        <v>19664</v>
      </c>
      <c r="C42977" t="s">
        <v>11964</v>
      </c>
      <c r="D42977" s="183" t="s">
        <v>19665</v>
      </c>
    </row>
    <row r="42978" spans="1:4">
      <c r="A42978">
        <v>9826</v>
      </c>
      <c r="B42978" t="s">
        <v>19666</v>
      </c>
      <c r="C42978" t="s">
        <v>11964</v>
      </c>
      <c r="D42978" s="183" t="s">
        <v>19667</v>
      </c>
    </row>
    <row r="42979" spans="1:4">
      <c r="A42979">
        <v>9827</v>
      </c>
      <c r="B42979" t="s">
        <v>19668</v>
      </c>
      <c r="C42979" t="s">
        <v>11964</v>
      </c>
      <c r="D42979" s="183" t="s">
        <v>19669</v>
      </c>
    </row>
    <row r="42980" spans="1:4">
      <c r="A42980">
        <v>36374</v>
      </c>
      <c r="B42980" t="s">
        <v>19670</v>
      </c>
      <c r="C42980" t="s">
        <v>11964</v>
      </c>
      <c r="D42980" s="183" t="s">
        <v>19671</v>
      </c>
    </row>
    <row r="42981" spans="1:4">
      <c r="A42981">
        <v>36084</v>
      </c>
      <c r="B42981" t="s">
        <v>19672</v>
      </c>
      <c r="C42981" t="s">
        <v>11964</v>
      </c>
      <c r="D42981" s="183" t="s">
        <v>9351</v>
      </c>
    </row>
    <row r="42982" spans="1:4">
      <c r="A42982">
        <v>36373</v>
      </c>
      <c r="B42982" t="s">
        <v>19673</v>
      </c>
      <c r="C42982" t="s">
        <v>11964</v>
      </c>
      <c r="D42982" s="183" t="s">
        <v>10585</v>
      </c>
    </row>
    <row r="42983" spans="1:4">
      <c r="A42983">
        <v>36377</v>
      </c>
      <c r="B42983" t="s">
        <v>19674</v>
      </c>
      <c r="C42983" t="s">
        <v>11964</v>
      </c>
      <c r="D42983" s="183" t="s">
        <v>5082</v>
      </c>
    </row>
    <row r="42984" spans="1:4">
      <c r="A42984">
        <v>36375</v>
      </c>
      <c r="B42984" t="s">
        <v>19675</v>
      </c>
      <c r="C42984" t="s">
        <v>11964</v>
      </c>
      <c r="D42984" s="183" t="s">
        <v>14502</v>
      </c>
    </row>
    <row r="42985" spans="1:4">
      <c r="A42985">
        <v>36376</v>
      </c>
      <c r="B42985" t="s">
        <v>19676</v>
      </c>
      <c r="C42985" t="s">
        <v>11964</v>
      </c>
      <c r="D42985" s="183" t="s">
        <v>7587</v>
      </c>
    </row>
    <row r="42986" spans="1:4">
      <c r="A42986">
        <v>36380</v>
      </c>
      <c r="B42986" t="s">
        <v>19677</v>
      </c>
      <c r="C42986" t="s">
        <v>11964</v>
      </c>
      <c r="D42986" s="183" t="s">
        <v>19678</v>
      </c>
    </row>
    <row r="42987" spans="1:4">
      <c r="A42987">
        <v>36378</v>
      </c>
      <c r="B42987" t="s">
        <v>19679</v>
      </c>
      <c r="C42987" t="s">
        <v>11964</v>
      </c>
      <c r="D42987" s="183" t="s">
        <v>653</v>
      </c>
    </row>
    <row r="42988" spans="1:4">
      <c r="A42988">
        <v>36379</v>
      </c>
      <c r="B42988" t="s">
        <v>19680</v>
      </c>
      <c r="C42988" t="s">
        <v>11964</v>
      </c>
      <c r="D42988" s="183" t="s">
        <v>19681</v>
      </c>
    </row>
    <row r="42989" spans="1:4">
      <c r="A42989">
        <v>9859</v>
      </c>
      <c r="B42989" t="s">
        <v>19682</v>
      </c>
      <c r="C42989" t="s">
        <v>11964</v>
      </c>
      <c r="D42989" s="183" t="s">
        <v>6761</v>
      </c>
    </row>
    <row r="42990" spans="1:4">
      <c r="A42990">
        <v>9838</v>
      </c>
      <c r="B42990" t="s">
        <v>19683</v>
      </c>
      <c r="C42990" t="s">
        <v>11964</v>
      </c>
      <c r="D42990" s="183" t="s">
        <v>1506</v>
      </c>
    </row>
    <row r="42991" spans="1:4">
      <c r="A42991">
        <v>9837</v>
      </c>
      <c r="B42991" t="s">
        <v>19684</v>
      </c>
      <c r="C42991" t="s">
        <v>11964</v>
      </c>
      <c r="D42991" s="183" t="s">
        <v>1788</v>
      </c>
    </row>
    <row r="42992" spans="1:4">
      <c r="A42992">
        <v>9833</v>
      </c>
      <c r="B42992" t="s">
        <v>19685</v>
      </c>
      <c r="C42992" t="s">
        <v>11964</v>
      </c>
      <c r="D42992" s="183" t="s">
        <v>14082</v>
      </c>
    </row>
    <row r="42993" spans="1:4">
      <c r="A42993">
        <v>9830</v>
      </c>
      <c r="B42993" t="s">
        <v>19686</v>
      </c>
      <c r="C42993" t="s">
        <v>11964</v>
      </c>
      <c r="D42993" s="183" t="s">
        <v>2438</v>
      </c>
    </row>
    <row r="42994" spans="1:4">
      <c r="A42994">
        <v>9834</v>
      </c>
      <c r="B42994" t="s">
        <v>19687</v>
      </c>
      <c r="C42994" t="s">
        <v>11964</v>
      </c>
      <c r="D42994" s="183" t="s">
        <v>19688</v>
      </c>
    </row>
    <row r="42995" spans="1:4">
      <c r="A42995">
        <v>9863</v>
      </c>
      <c r="B42995" t="s">
        <v>19689</v>
      </c>
      <c r="C42995" t="s">
        <v>11964</v>
      </c>
      <c r="D42995" s="183" t="s">
        <v>19690</v>
      </c>
    </row>
    <row r="42996" spans="1:4">
      <c r="A42996">
        <v>9860</v>
      </c>
      <c r="B42996" t="s">
        <v>19691</v>
      </c>
      <c r="C42996" t="s">
        <v>11964</v>
      </c>
      <c r="D42996" s="183" t="s">
        <v>12609</v>
      </c>
    </row>
    <row r="42997" spans="1:4">
      <c r="A42997">
        <v>9862</v>
      </c>
      <c r="B42997" t="s">
        <v>19692</v>
      </c>
      <c r="C42997" t="s">
        <v>11964</v>
      </c>
      <c r="D42997" s="183" t="s">
        <v>19693</v>
      </c>
    </row>
    <row r="42998" spans="1:4">
      <c r="A42998">
        <v>9861</v>
      </c>
      <c r="B42998" t="s">
        <v>19694</v>
      </c>
      <c r="C42998" t="s">
        <v>11964</v>
      </c>
      <c r="D42998" s="183" t="s">
        <v>10461</v>
      </c>
    </row>
    <row r="42999" spans="1:4">
      <c r="A42999">
        <v>9856</v>
      </c>
      <c r="B42999" t="s">
        <v>19695</v>
      </c>
      <c r="C42999" t="s">
        <v>11964</v>
      </c>
      <c r="D42999" s="183" t="s">
        <v>2589</v>
      </c>
    </row>
    <row r="43000" spans="1:4">
      <c r="A43000">
        <v>9866</v>
      </c>
      <c r="B43000" t="s">
        <v>19696</v>
      </c>
      <c r="C43000" t="s">
        <v>11964</v>
      </c>
      <c r="D43000" s="183" t="s">
        <v>8215</v>
      </c>
    </row>
    <row r="43001" spans="1:4">
      <c r="A43001">
        <v>9857</v>
      </c>
      <c r="B43001" t="s">
        <v>19697</v>
      </c>
      <c r="C43001" t="s">
        <v>11964</v>
      </c>
      <c r="D43001" s="183" t="s">
        <v>19698</v>
      </c>
    </row>
    <row r="43002" spans="1:4">
      <c r="A43002">
        <v>9864</v>
      </c>
      <c r="B43002" t="s">
        <v>19699</v>
      </c>
      <c r="C43002" t="s">
        <v>11964</v>
      </c>
      <c r="D43002" s="183" t="s">
        <v>19700</v>
      </c>
    </row>
    <row r="43003" spans="1:4">
      <c r="A43003">
        <v>9865</v>
      </c>
      <c r="B43003" t="s">
        <v>19701</v>
      </c>
      <c r="C43003" t="s">
        <v>11964</v>
      </c>
      <c r="D43003" s="183" t="s">
        <v>19702</v>
      </c>
    </row>
    <row r="43004" spans="1:4">
      <c r="A43004">
        <v>9858</v>
      </c>
      <c r="B43004" t="s">
        <v>19703</v>
      </c>
      <c r="C43004" t="s">
        <v>11964</v>
      </c>
      <c r="D43004" s="183" t="s">
        <v>19704</v>
      </c>
    </row>
    <row r="43005" spans="1:4">
      <c r="A43005">
        <v>9841</v>
      </c>
      <c r="B43005" t="s">
        <v>19705</v>
      </c>
      <c r="C43005" t="s">
        <v>11964</v>
      </c>
      <c r="D43005" s="183" t="s">
        <v>11781</v>
      </c>
    </row>
    <row r="43006" spans="1:4">
      <c r="A43006">
        <v>9840</v>
      </c>
      <c r="B43006" t="s">
        <v>19706</v>
      </c>
      <c r="C43006" t="s">
        <v>11964</v>
      </c>
      <c r="D43006" s="183" t="s">
        <v>8335</v>
      </c>
    </row>
    <row r="43007" spans="1:4">
      <c r="A43007">
        <v>20067</v>
      </c>
      <c r="B43007" t="s">
        <v>19707</v>
      </c>
      <c r="C43007" t="s">
        <v>11964</v>
      </c>
      <c r="D43007" s="183" t="s">
        <v>6689</v>
      </c>
    </row>
    <row r="43008" spans="1:4">
      <c r="A43008">
        <v>20068</v>
      </c>
      <c r="B43008" t="s">
        <v>19708</v>
      </c>
      <c r="C43008" t="s">
        <v>11964</v>
      </c>
      <c r="D43008" s="183" t="s">
        <v>7871</v>
      </c>
    </row>
    <row r="43009" spans="1:4">
      <c r="A43009">
        <v>9839</v>
      </c>
      <c r="B43009" t="s">
        <v>19709</v>
      </c>
      <c r="C43009" t="s">
        <v>11964</v>
      </c>
      <c r="D43009" s="183" t="s">
        <v>8016</v>
      </c>
    </row>
    <row r="43010" spans="1:4">
      <c r="A43010">
        <v>9870</v>
      </c>
      <c r="B43010" t="s">
        <v>19710</v>
      </c>
      <c r="C43010" t="s">
        <v>11964</v>
      </c>
      <c r="D43010" s="183" t="s">
        <v>10186</v>
      </c>
    </row>
    <row r="43011" spans="1:4">
      <c r="A43011">
        <v>9867</v>
      </c>
      <c r="B43011" t="s">
        <v>19711</v>
      </c>
      <c r="C43011" t="s">
        <v>11964</v>
      </c>
      <c r="D43011" s="183" t="s">
        <v>5334</v>
      </c>
    </row>
    <row r="43012" spans="1:4">
      <c r="A43012">
        <v>9868</v>
      </c>
      <c r="B43012" t="s">
        <v>19712</v>
      </c>
      <c r="C43012" t="s">
        <v>11964</v>
      </c>
      <c r="D43012" s="183" t="s">
        <v>16055</v>
      </c>
    </row>
    <row r="43013" spans="1:4">
      <c r="A43013">
        <v>9869</v>
      </c>
      <c r="B43013" t="s">
        <v>19713</v>
      </c>
      <c r="C43013" t="s">
        <v>11964</v>
      </c>
      <c r="D43013" s="183" t="s">
        <v>7110</v>
      </c>
    </row>
    <row r="43014" spans="1:4">
      <c r="A43014">
        <v>9874</v>
      </c>
      <c r="B43014" t="s">
        <v>19714</v>
      </c>
      <c r="C43014" t="s">
        <v>11964</v>
      </c>
      <c r="D43014" s="183" t="s">
        <v>18452</v>
      </c>
    </row>
    <row r="43015" spans="1:4">
      <c r="A43015">
        <v>9875</v>
      </c>
      <c r="B43015" t="s">
        <v>19715</v>
      </c>
      <c r="C43015" t="s">
        <v>11964</v>
      </c>
      <c r="D43015" s="183" t="s">
        <v>16106</v>
      </c>
    </row>
    <row r="43016" spans="1:4">
      <c r="A43016">
        <v>9873</v>
      </c>
      <c r="B43016" t="s">
        <v>19716</v>
      </c>
      <c r="C43016" t="s">
        <v>11964</v>
      </c>
      <c r="D43016" s="183" t="s">
        <v>4487</v>
      </c>
    </row>
    <row r="43017" spans="1:4">
      <c r="A43017">
        <v>9871</v>
      </c>
      <c r="B43017" t="s">
        <v>19717</v>
      </c>
      <c r="C43017" t="s">
        <v>11964</v>
      </c>
      <c r="D43017" s="183" t="s">
        <v>19718</v>
      </c>
    </row>
    <row r="43018" spans="1:4">
      <c r="A43018">
        <v>9872</v>
      </c>
      <c r="B43018" t="s">
        <v>19719</v>
      </c>
      <c r="C43018" t="s">
        <v>11964</v>
      </c>
      <c r="D43018" s="183" t="s">
        <v>4416</v>
      </c>
    </row>
    <row r="43019" spans="1:4">
      <c r="A43019">
        <v>7667</v>
      </c>
      <c r="B43019" t="s">
        <v>19720</v>
      </c>
      <c r="C43019" t="s">
        <v>11964</v>
      </c>
      <c r="D43019" s="183" t="s">
        <v>19721</v>
      </c>
    </row>
    <row r="43020" spans="1:4">
      <c r="A43020">
        <v>7660</v>
      </c>
      <c r="B43020" t="s">
        <v>19722</v>
      </c>
      <c r="C43020" t="s">
        <v>11964</v>
      </c>
      <c r="D43020" s="183" t="s">
        <v>19723</v>
      </c>
    </row>
    <row r="43021" spans="1:4">
      <c r="A43021">
        <v>7676</v>
      </c>
      <c r="B43021" t="s">
        <v>19724</v>
      </c>
      <c r="C43021" t="s">
        <v>11964</v>
      </c>
      <c r="D43021" s="183" t="s">
        <v>19725</v>
      </c>
    </row>
    <row r="43022" spans="1:4">
      <c r="A43022">
        <v>12426</v>
      </c>
      <c r="B43022" t="s">
        <v>19726</v>
      </c>
      <c r="C43022" t="s">
        <v>11941</v>
      </c>
      <c r="D43022" s="183" t="s">
        <v>16021</v>
      </c>
    </row>
    <row r="43023" spans="1:4">
      <c r="A43023">
        <v>12425</v>
      </c>
      <c r="B43023" t="s">
        <v>19727</v>
      </c>
      <c r="C43023" t="s">
        <v>11941</v>
      </c>
      <c r="D43023" s="183" t="s">
        <v>19728</v>
      </c>
    </row>
    <row r="43024" spans="1:4">
      <c r="A43024">
        <v>12427</v>
      </c>
      <c r="B43024" t="s">
        <v>19729</v>
      </c>
      <c r="C43024" t="s">
        <v>11941</v>
      </c>
      <c r="D43024" s="183" t="s">
        <v>19730</v>
      </c>
    </row>
    <row r="43025" spans="1:4">
      <c r="A43025">
        <v>12428</v>
      </c>
      <c r="B43025" t="s">
        <v>19731</v>
      </c>
      <c r="C43025" t="s">
        <v>11941</v>
      </c>
      <c r="D43025" s="183" t="s">
        <v>19732</v>
      </c>
    </row>
    <row r="43026" spans="1:4">
      <c r="A43026">
        <v>12430</v>
      </c>
      <c r="B43026" t="s">
        <v>19733</v>
      </c>
      <c r="C43026" t="s">
        <v>11941</v>
      </c>
      <c r="D43026" s="183" t="s">
        <v>11757</v>
      </c>
    </row>
    <row r="43027" spans="1:4">
      <c r="A43027">
        <v>12429</v>
      </c>
      <c r="B43027" t="s">
        <v>19734</v>
      </c>
      <c r="C43027" t="s">
        <v>11941</v>
      </c>
      <c r="D43027" s="183" t="s">
        <v>19735</v>
      </c>
    </row>
    <row r="43028" spans="1:4">
      <c r="A43028">
        <v>12431</v>
      </c>
      <c r="B43028" t="s">
        <v>19736</v>
      </c>
      <c r="C43028" t="s">
        <v>11941</v>
      </c>
      <c r="D43028" s="183" t="s">
        <v>19737</v>
      </c>
    </row>
    <row r="43029" spans="1:4">
      <c r="A43029">
        <v>12432</v>
      </c>
      <c r="B43029" t="s">
        <v>19738</v>
      </c>
      <c r="C43029" t="s">
        <v>11941</v>
      </c>
      <c r="D43029" s="183" t="s">
        <v>1285</v>
      </c>
    </row>
    <row r="43030" spans="1:4">
      <c r="A43030">
        <v>12434</v>
      </c>
      <c r="B43030" t="s">
        <v>19739</v>
      </c>
      <c r="C43030" t="s">
        <v>11941</v>
      </c>
      <c r="D43030" s="183" t="s">
        <v>19740</v>
      </c>
    </row>
    <row r="43031" spans="1:4">
      <c r="A43031">
        <v>12433</v>
      </c>
      <c r="B43031" t="s">
        <v>19741</v>
      </c>
      <c r="C43031" t="s">
        <v>11941</v>
      </c>
      <c r="D43031" s="183" t="s">
        <v>19742</v>
      </c>
    </row>
    <row r="43032" spans="1:4">
      <c r="A43032">
        <v>12435</v>
      </c>
      <c r="B43032" t="s">
        <v>19743</v>
      </c>
      <c r="C43032" t="s">
        <v>11941</v>
      </c>
      <c r="D43032" s="183" t="s">
        <v>19744</v>
      </c>
    </row>
    <row r="43033" spans="1:4">
      <c r="A43033">
        <v>12437</v>
      </c>
      <c r="B43033" t="s">
        <v>19745</v>
      </c>
      <c r="C43033" t="s">
        <v>11941</v>
      </c>
      <c r="D43033" s="183" t="s">
        <v>19746</v>
      </c>
    </row>
    <row r="43034" spans="1:4">
      <c r="A43034">
        <v>12439</v>
      </c>
      <c r="B43034" t="s">
        <v>19747</v>
      </c>
      <c r="C43034" t="s">
        <v>11941</v>
      </c>
      <c r="D43034" s="183" t="s">
        <v>7885</v>
      </c>
    </row>
    <row r="43035" spans="1:4">
      <c r="A43035">
        <v>12438</v>
      </c>
      <c r="B43035" t="s">
        <v>19748</v>
      </c>
      <c r="C43035" t="s">
        <v>11941</v>
      </c>
      <c r="D43035" s="183" t="s">
        <v>19749</v>
      </c>
    </row>
    <row r="43036" spans="1:4">
      <c r="A43036">
        <v>12436</v>
      </c>
      <c r="B43036" t="s">
        <v>19750</v>
      </c>
      <c r="C43036" t="s">
        <v>11941</v>
      </c>
      <c r="D43036" s="183" t="s">
        <v>19751</v>
      </c>
    </row>
    <row r="43037" spans="1:4">
      <c r="A43037">
        <v>36357</v>
      </c>
      <c r="B43037" t="s">
        <v>19752</v>
      </c>
      <c r="C43037" t="s">
        <v>11941</v>
      </c>
      <c r="D43037" s="183" t="s">
        <v>19753</v>
      </c>
    </row>
    <row r="43038" spans="1:4">
      <c r="A43038">
        <v>12424</v>
      </c>
      <c r="B43038" t="s">
        <v>19754</v>
      </c>
      <c r="C43038" t="s">
        <v>11941</v>
      </c>
      <c r="D43038" s="183" t="s">
        <v>19755</v>
      </c>
    </row>
    <row r="43039" spans="1:4">
      <c r="A43039">
        <v>12440</v>
      </c>
      <c r="B43039" t="s">
        <v>19756</v>
      </c>
      <c r="C43039" t="s">
        <v>11941</v>
      </c>
      <c r="D43039" s="183" t="s">
        <v>19757</v>
      </c>
    </row>
    <row r="43040" spans="1:4">
      <c r="A43040">
        <v>9884</v>
      </c>
      <c r="B43040" t="s">
        <v>19758</v>
      </c>
      <c r="C43040" t="s">
        <v>11941</v>
      </c>
      <c r="D43040" s="183" t="s">
        <v>7987</v>
      </c>
    </row>
    <row r="43041" spans="1:4">
      <c r="A43041">
        <v>9888</v>
      </c>
      <c r="B43041" t="s">
        <v>19759</v>
      </c>
      <c r="C43041" t="s">
        <v>11941</v>
      </c>
      <c r="D43041" s="183" t="s">
        <v>19760</v>
      </c>
    </row>
    <row r="43042" spans="1:4">
      <c r="A43042">
        <v>9883</v>
      </c>
      <c r="B43042" t="s">
        <v>19761</v>
      </c>
      <c r="C43042" t="s">
        <v>11941</v>
      </c>
      <c r="D43042" s="183" t="s">
        <v>19762</v>
      </c>
    </row>
    <row r="43043" spans="1:4">
      <c r="A43043">
        <v>9886</v>
      </c>
      <c r="B43043" t="s">
        <v>19763</v>
      </c>
      <c r="C43043" t="s">
        <v>11941</v>
      </c>
      <c r="D43043" s="183" t="s">
        <v>7305</v>
      </c>
    </row>
    <row r="43044" spans="1:4">
      <c r="A43044">
        <v>9889</v>
      </c>
      <c r="B43044" t="s">
        <v>19764</v>
      </c>
      <c r="C43044" t="s">
        <v>11941</v>
      </c>
      <c r="D43044" s="183" t="s">
        <v>19765</v>
      </c>
    </row>
    <row r="43045" spans="1:4">
      <c r="A43045">
        <v>9887</v>
      </c>
      <c r="B43045" t="s">
        <v>19766</v>
      </c>
      <c r="C43045" t="s">
        <v>11941</v>
      </c>
      <c r="D43045" s="183" t="s">
        <v>19767</v>
      </c>
    </row>
    <row r="43046" spans="1:4">
      <c r="A43046">
        <v>9885</v>
      </c>
      <c r="B43046" t="s">
        <v>19768</v>
      </c>
      <c r="C43046" t="s">
        <v>11941</v>
      </c>
      <c r="D43046" s="183" t="s">
        <v>13090</v>
      </c>
    </row>
    <row r="43047" spans="1:4">
      <c r="A43047">
        <v>9890</v>
      </c>
      <c r="B43047" t="s">
        <v>19769</v>
      </c>
      <c r="C43047" t="s">
        <v>11941</v>
      </c>
      <c r="D43047" s="183" t="s">
        <v>19770</v>
      </c>
    </row>
    <row r="43048" spans="1:4">
      <c r="A43048">
        <v>9891</v>
      </c>
      <c r="B43048" t="s">
        <v>19771</v>
      </c>
      <c r="C43048" t="s">
        <v>11941</v>
      </c>
      <c r="D43048" s="183" t="s">
        <v>19772</v>
      </c>
    </row>
    <row r="43049" spans="1:4">
      <c r="A43049">
        <v>39292</v>
      </c>
      <c r="B43049" t="s">
        <v>19773</v>
      </c>
      <c r="C43049" t="s">
        <v>11941</v>
      </c>
      <c r="D43049" s="183" t="s">
        <v>4633</v>
      </c>
    </row>
    <row r="43050" spans="1:4">
      <c r="A43050">
        <v>39293</v>
      </c>
      <c r="B43050" t="s">
        <v>19774</v>
      </c>
      <c r="C43050" t="s">
        <v>11941</v>
      </c>
      <c r="D43050" s="183" t="s">
        <v>13274</v>
      </c>
    </row>
    <row r="43051" spans="1:4">
      <c r="A43051">
        <v>39294</v>
      </c>
      <c r="B43051" t="s">
        <v>19775</v>
      </c>
      <c r="C43051" t="s">
        <v>11941</v>
      </c>
      <c r="D43051" s="183" t="s">
        <v>13274</v>
      </c>
    </row>
    <row r="43052" spans="1:4">
      <c r="A43052">
        <v>39295</v>
      </c>
      <c r="B43052" t="s">
        <v>19776</v>
      </c>
      <c r="C43052" t="s">
        <v>11941</v>
      </c>
      <c r="D43052" s="183" t="s">
        <v>13090</v>
      </c>
    </row>
    <row r="43053" spans="1:4">
      <c r="A43053">
        <v>36313</v>
      </c>
      <c r="B43053" t="s">
        <v>19777</v>
      </c>
      <c r="C43053" t="s">
        <v>11941</v>
      </c>
      <c r="D43053" s="183" t="s">
        <v>19778</v>
      </c>
    </row>
    <row r="43054" spans="1:4">
      <c r="A43054">
        <v>36316</v>
      </c>
      <c r="B43054" t="s">
        <v>19779</v>
      </c>
      <c r="C43054" t="s">
        <v>11941</v>
      </c>
      <c r="D43054" s="183" t="s">
        <v>15770</v>
      </c>
    </row>
    <row r="43055" spans="1:4">
      <c r="A43055">
        <v>64</v>
      </c>
      <c r="B43055" t="s">
        <v>19780</v>
      </c>
      <c r="C43055" t="s">
        <v>11941</v>
      </c>
      <c r="D43055" s="183" t="s">
        <v>2154</v>
      </c>
    </row>
    <row r="43056" spans="1:4">
      <c r="A43056">
        <v>37423</v>
      </c>
      <c r="B43056" t="s">
        <v>19781</v>
      </c>
      <c r="C43056" t="s">
        <v>11941</v>
      </c>
      <c r="D43056" s="183" t="s">
        <v>5328</v>
      </c>
    </row>
    <row r="43057" spans="1:4">
      <c r="A43057">
        <v>39296</v>
      </c>
      <c r="B43057" t="s">
        <v>19782</v>
      </c>
      <c r="C43057" t="s">
        <v>11941</v>
      </c>
      <c r="D43057" s="183" t="s">
        <v>10276</v>
      </c>
    </row>
    <row r="43058" spans="1:4">
      <c r="A43058">
        <v>39297</v>
      </c>
      <c r="B43058" t="s">
        <v>19783</v>
      </c>
      <c r="C43058" t="s">
        <v>11941</v>
      </c>
      <c r="D43058" s="183" t="s">
        <v>2247</v>
      </c>
    </row>
    <row r="43059" spans="1:4">
      <c r="A43059">
        <v>39298</v>
      </c>
      <c r="B43059" t="s">
        <v>19784</v>
      </c>
      <c r="C43059" t="s">
        <v>11941</v>
      </c>
      <c r="D43059" s="183" t="s">
        <v>6664</v>
      </c>
    </row>
    <row r="43060" spans="1:4">
      <c r="A43060">
        <v>39299</v>
      </c>
      <c r="B43060" t="s">
        <v>19785</v>
      </c>
      <c r="C43060" t="s">
        <v>11941</v>
      </c>
      <c r="D43060" s="183" t="s">
        <v>8597</v>
      </c>
    </row>
    <row r="43061" spans="1:4">
      <c r="A43061">
        <v>9892</v>
      </c>
      <c r="B43061" t="s">
        <v>19786</v>
      </c>
      <c r="C43061" t="s">
        <v>11941</v>
      </c>
      <c r="D43061" s="183" t="s">
        <v>1293</v>
      </c>
    </row>
    <row r="43062" spans="1:4">
      <c r="A43062">
        <v>9893</v>
      </c>
      <c r="B43062" t="s">
        <v>19787</v>
      </c>
      <c r="C43062" t="s">
        <v>11941</v>
      </c>
      <c r="D43062" s="183" t="s">
        <v>7433</v>
      </c>
    </row>
    <row r="43063" spans="1:4">
      <c r="A43063">
        <v>9901</v>
      </c>
      <c r="B43063" t="s">
        <v>19788</v>
      </c>
      <c r="C43063" t="s">
        <v>11941</v>
      </c>
      <c r="D43063" s="183" t="s">
        <v>14570</v>
      </c>
    </row>
    <row r="43064" spans="1:4">
      <c r="A43064">
        <v>9896</v>
      </c>
      <c r="B43064" t="s">
        <v>19789</v>
      </c>
      <c r="C43064" t="s">
        <v>11941</v>
      </c>
      <c r="D43064" s="183" t="s">
        <v>18560</v>
      </c>
    </row>
    <row r="43065" spans="1:4">
      <c r="A43065">
        <v>9900</v>
      </c>
      <c r="B43065" t="s">
        <v>19790</v>
      </c>
      <c r="C43065" t="s">
        <v>11941</v>
      </c>
      <c r="D43065" s="183" t="s">
        <v>8181</v>
      </c>
    </row>
    <row r="43066" spans="1:4">
      <c r="A43066">
        <v>9898</v>
      </c>
      <c r="B43066" t="s">
        <v>19791</v>
      </c>
      <c r="C43066" t="s">
        <v>11941</v>
      </c>
      <c r="D43066" s="183" t="s">
        <v>19792</v>
      </c>
    </row>
    <row r="43067" spans="1:4">
      <c r="A43067">
        <v>9899</v>
      </c>
      <c r="B43067" t="s">
        <v>19793</v>
      </c>
      <c r="C43067" t="s">
        <v>11941</v>
      </c>
      <c r="D43067" s="183" t="s">
        <v>4716</v>
      </c>
    </row>
    <row r="43068" spans="1:4">
      <c r="A43068">
        <v>9902</v>
      </c>
      <c r="B43068" t="s">
        <v>19794</v>
      </c>
      <c r="C43068" t="s">
        <v>11941</v>
      </c>
      <c r="D43068" s="183" t="s">
        <v>19795</v>
      </c>
    </row>
    <row r="43069" spans="1:4">
      <c r="A43069">
        <v>9908</v>
      </c>
      <c r="B43069" t="s">
        <v>19796</v>
      </c>
      <c r="C43069" t="s">
        <v>11941</v>
      </c>
      <c r="D43069" s="183" t="s">
        <v>19797</v>
      </c>
    </row>
    <row r="43070" spans="1:4">
      <c r="A43070">
        <v>9905</v>
      </c>
      <c r="B43070" t="s">
        <v>19798</v>
      </c>
      <c r="C43070" t="s">
        <v>11941</v>
      </c>
      <c r="D43070" s="183" t="s">
        <v>529</v>
      </c>
    </row>
    <row r="43071" spans="1:4">
      <c r="A43071">
        <v>9906</v>
      </c>
      <c r="B43071" t="s">
        <v>19799</v>
      </c>
      <c r="C43071" t="s">
        <v>11941</v>
      </c>
      <c r="D43071" s="183" t="s">
        <v>2346</v>
      </c>
    </row>
    <row r="43072" spans="1:4">
      <c r="A43072">
        <v>9895</v>
      </c>
      <c r="B43072" t="s">
        <v>19800</v>
      </c>
      <c r="C43072" t="s">
        <v>11941</v>
      </c>
      <c r="D43072" s="183" t="s">
        <v>6481</v>
      </c>
    </row>
    <row r="43073" spans="1:4">
      <c r="A43073">
        <v>9894</v>
      </c>
      <c r="B43073" t="s">
        <v>19801</v>
      </c>
      <c r="C43073" t="s">
        <v>11941</v>
      </c>
      <c r="D43073" s="183" t="s">
        <v>9993</v>
      </c>
    </row>
    <row r="43074" spans="1:4">
      <c r="A43074">
        <v>9897</v>
      </c>
      <c r="B43074" t="s">
        <v>19802</v>
      </c>
      <c r="C43074" t="s">
        <v>11941</v>
      </c>
      <c r="D43074" s="183" t="s">
        <v>19803</v>
      </c>
    </row>
    <row r="43075" spans="1:4">
      <c r="A43075">
        <v>9910</v>
      </c>
      <c r="B43075" t="s">
        <v>19804</v>
      </c>
      <c r="C43075" t="s">
        <v>11941</v>
      </c>
      <c r="D43075" s="183" t="s">
        <v>19805</v>
      </c>
    </row>
    <row r="43076" spans="1:4">
      <c r="A43076">
        <v>9909</v>
      </c>
      <c r="B43076" t="s">
        <v>19806</v>
      </c>
      <c r="C43076" t="s">
        <v>11941</v>
      </c>
      <c r="D43076" s="183" t="s">
        <v>19807</v>
      </c>
    </row>
    <row r="43077" spans="1:4">
      <c r="A43077">
        <v>9907</v>
      </c>
      <c r="B43077" t="s">
        <v>19808</v>
      </c>
      <c r="C43077" t="s">
        <v>11941</v>
      </c>
      <c r="D43077" s="183" t="s">
        <v>19809</v>
      </c>
    </row>
    <row r="43078" spans="1:4">
      <c r="A43078">
        <v>20973</v>
      </c>
      <c r="B43078" t="s">
        <v>19810</v>
      </c>
      <c r="C43078" t="s">
        <v>11941</v>
      </c>
      <c r="D43078" s="183" t="s">
        <v>19811</v>
      </c>
    </row>
    <row r="43079" spans="1:4">
      <c r="A43079">
        <v>20974</v>
      </c>
      <c r="B43079" t="s">
        <v>19812</v>
      </c>
      <c r="C43079" t="s">
        <v>11941</v>
      </c>
      <c r="D43079" s="183" t="s">
        <v>19813</v>
      </c>
    </row>
    <row r="43080" spans="1:4">
      <c r="A43080">
        <v>37989</v>
      </c>
      <c r="B43080" t="s">
        <v>19814</v>
      </c>
      <c r="C43080" t="s">
        <v>11941</v>
      </c>
      <c r="D43080" s="183" t="s">
        <v>9214</v>
      </c>
    </row>
    <row r="43081" spans="1:4">
      <c r="A43081">
        <v>37990</v>
      </c>
      <c r="B43081" t="s">
        <v>19815</v>
      </c>
      <c r="C43081" t="s">
        <v>11941</v>
      </c>
      <c r="D43081" s="183" t="s">
        <v>9189</v>
      </c>
    </row>
    <row r="43082" spans="1:4">
      <c r="A43082">
        <v>37991</v>
      </c>
      <c r="B43082" t="s">
        <v>19816</v>
      </c>
      <c r="C43082" t="s">
        <v>11941</v>
      </c>
      <c r="D43082" s="183" t="s">
        <v>6946</v>
      </c>
    </row>
    <row r="43083" spans="1:4">
      <c r="A43083">
        <v>37992</v>
      </c>
      <c r="B43083" t="s">
        <v>19817</v>
      </c>
      <c r="C43083" t="s">
        <v>11941</v>
      </c>
      <c r="D43083" s="183" t="s">
        <v>19818</v>
      </c>
    </row>
    <row r="43084" spans="1:4">
      <c r="A43084">
        <v>37993</v>
      </c>
      <c r="B43084" t="s">
        <v>19819</v>
      </c>
      <c r="C43084" t="s">
        <v>11941</v>
      </c>
      <c r="D43084" s="183" t="s">
        <v>19820</v>
      </c>
    </row>
    <row r="43085" spans="1:4">
      <c r="A43085">
        <v>37994</v>
      </c>
      <c r="B43085" t="s">
        <v>19821</v>
      </c>
      <c r="C43085" t="s">
        <v>11941</v>
      </c>
      <c r="D43085" s="183" t="s">
        <v>19822</v>
      </c>
    </row>
    <row r="43086" spans="1:4">
      <c r="A43086">
        <v>37995</v>
      </c>
      <c r="B43086" t="s">
        <v>19823</v>
      </c>
      <c r="C43086" t="s">
        <v>11941</v>
      </c>
      <c r="D43086" s="183" t="s">
        <v>16538</v>
      </c>
    </row>
    <row r="43087" spans="1:4">
      <c r="A43087">
        <v>37996</v>
      </c>
      <c r="B43087" t="s">
        <v>19824</v>
      </c>
      <c r="C43087" t="s">
        <v>11941</v>
      </c>
      <c r="D43087" s="183" t="s">
        <v>19825</v>
      </c>
    </row>
    <row r="43088" spans="1:4">
      <c r="A43088">
        <v>13883</v>
      </c>
      <c r="B43088" t="s">
        <v>19826</v>
      </c>
      <c r="C43088" t="s">
        <v>11941</v>
      </c>
      <c r="D43088" s="183" t="s">
        <v>19827</v>
      </c>
    </row>
    <row r="43089" spans="1:4">
      <c r="A43089">
        <v>38604</v>
      </c>
      <c r="B43089" t="s">
        <v>19828</v>
      </c>
      <c r="C43089" t="s">
        <v>11941</v>
      </c>
      <c r="D43089" s="183" t="s">
        <v>19829</v>
      </c>
    </row>
    <row r="43090" spans="1:4">
      <c r="A43090">
        <v>10601</v>
      </c>
      <c r="B43090" t="s">
        <v>19830</v>
      </c>
      <c r="C43090" t="s">
        <v>11941</v>
      </c>
      <c r="D43090" s="183" t="s">
        <v>19831</v>
      </c>
    </row>
    <row r="43091" spans="1:4">
      <c r="A43091">
        <v>26034</v>
      </c>
      <c r="B43091" t="s">
        <v>19832</v>
      </c>
      <c r="C43091" t="s">
        <v>11941</v>
      </c>
      <c r="D43091" s="183" t="s">
        <v>19833</v>
      </c>
    </row>
    <row r="43092" spans="1:4">
      <c r="A43092">
        <v>13894</v>
      </c>
      <c r="B43092" t="s">
        <v>19834</v>
      </c>
      <c r="C43092" t="s">
        <v>11941</v>
      </c>
      <c r="D43092" s="183" t="s">
        <v>19835</v>
      </c>
    </row>
    <row r="43093" spans="1:4">
      <c r="A43093">
        <v>13895</v>
      </c>
      <c r="B43093" t="s">
        <v>19836</v>
      </c>
      <c r="C43093" t="s">
        <v>11941</v>
      </c>
      <c r="D43093" s="183" t="s">
        <v>19837</v>
      </c>
    </row>
    <row r="43094" spans="1:4">
      <c r="A43094">
        <v>13892</v>
      </c>
      <c r="B43094" t="s">
        <v>19838</v>
      </c>
      <c r="C43094" t="s">
        <v>11941</v>
      </c>
      <c r="D43094" s="183" t="s">
        <v>19839</v>
      </c>
    </row>
    <row r="43095" spans="1:4">
      <c r="A43095">
        <v>9914</v>
      </c>
      <c r="B43095" t="s">
        <v>19840</v>
      </c>
      <c r="C43095" t="s">
        <v>11941</v>
      </c>
      <c r="D43095" s="183" t="s">
        <v>19841</v>
      </c>
    </row>
    <row r="43096" spans="1:4">
      <c r="A43096">
        <v>36485</v>
      </c>
      <c r="B43096" t="s">
        <v>19842</v>
      </c>
      <c r="C43096" t="s">
        <v>11941</v>
      </c>
      <c r="D43096" s="183" t="s">
        <v>19843</v>
      </c>
    </row>
    <row r="43097" spans="1:4">
      <c r="A43097">
        <v>9912</v>
      </c>
      <c r="B43097" t="s">
        <v>19844</v>
      </c>
      <c r="C43097" t="s">
        <v>11941</v>
      </c>
      <c r="D43097" s="183" t="s">
        <v>19845</v>
      </c>
    </row>
    <row r="43098" spans="1:4">
      <c r="A43098">
        <v>9921</v>
      </c>
      <c r="B43098" t="s">
        <v>19846</v>
      </c>
      <c r="C43098" t="s">
        <v>11941</v>
      </c>
      <c r="D43098" s="183" t="s">
        <v>19847</v>
      </c>
    </row>
    <row r="43099" spans="1:4">
      <c r="A43099">
        <v>21112</v>
      </c>
      <c r="B43099" t="s">
        <v>19848</v>
      </c>
      <c r="C43099" t="s">
        <v>11941</v>
      </c>
      <c r="D43099" s="183" t="s">
        <v>19849</v>
      </c>
    </row>
    <row r="43100" spans="1:4">
      <c r="A43100">
        <v>10228</v>
      </c>
      <c r="B43100" t="s">
        <v>19850</v>
      </c>
      <c r="C43100" t="s">
        <v>11941</v>
      </c>
      <c r="D43100" s="183" t="s">
        <v>19851</v>
      </c>
    </row>
    <row r="43101" spans="1:4">
      <c r="A43101">
        <v>11781</v>
      </c>
      <c r="B43101" t="s">
        <v>19852</v>
      </c>
      <c r="C43101" t="s">
        <v>11941</v>
      </c>
      <c r="D43101" s="183" t="s">
        <v>19853</v>
      </c>
    </row>
    <row r="43102" spans="1:4">
      <c r="A43102">
        <v>11746</v>
      </c>
      <c r="B43102" t="s">
        <v>19854</v>
      </c>
      <c r="C43102" t="s">
        <v>11941</v>
      </c>
      <c r="D43102" s="183" t="s">
        <v>7747</v>
      </c>
    </row>
    <row r="43103" spans="1:4">
      <c r="A43103">
        <v>11751</v>
      </c>
      <c r="B43103" t="s">
        <v>19855</v>
      </c>
      <c r="C43103" t="s">
        <v>11941</v>
      </c>
      <c r="D43103" s="183" t="s">
        <v>19856</v>
      </c>
    </row>
    <row r="43104" spans="1:4">
      <c r="A43104">
        <v>11750</v>
      </c>
      <c r="B43104" t="s">
        <v>19857</v>
      </c>
      <c r="C43104" t="s">
        <v>11941</v>
      </c>
      <c r="D43104" s="183" t="s">
        <v>10329</v>
      </c>
    </row>
    <row r="43105" spans="1:4">
      <c r="A43105">
        <v>11748</v>
      </c>
      <c r="B43105" t="s">
        <v>19858</v>
      </c>
      <c r="C43105" t="s">
        <v>11941</v>
      </c>
      <c r="D43105" s="183" t="s">
        <v>751</v>
      </c>
    </row>
    <row r="43106" spans="1:4">
      <c r="A43106">
        <v>11747</v>
      </c>
      <c r="B43106" t="s">
        <v>19859</v>
      </c>
      <c r="C43106" t="s">
        <v>11941</v>
      </c>
      <c r="D43106" s="183" t="s">
        <v>19860</v>
      </c>
    </row>
    <row r="43107" spans="1:4">
      <c r="A43107">
        <v>11749</v>
      </c>
      <c r="B43107" t="s">
        <v>19861</v>
      </c>
      <c r="C43107" t="s">
        <v>11941</v>
      </c>
      <c r="D43107" s="183" t="s">
        <v>7999</v>
      </c>
    </row>
    <row r="43108" spans="1:4">
      <c r="A43108">
        <v>10236</v>
      </c>
      <c r="B43108" t="s">
        <v>19862</v>
      </c>
      <c r="C43108" t="s">
        <v>11941</v>
      </c>
      <c r="D43108" s="183" t="s">
        <v>19863</v>
      </c>
    </row>
    <row r="43109" spans="1:4">
      <c r="A43109">
        <v>10233</v>
      </c>
      <c r="B43109" t="s">
        <v>19864</v>
      </c>
      <c r="C43109" t="s">
        <v>11941</v>
      </c>
      <c r="D43109" s="183" t="s">
        <v>10378</v>
      </c>
    </row>
    <row r="43110" spans="1:4">
      <c r="A43110">
        <v>10234</v>
      </c>
      <c r="B43110" t="s">
        <v>19865</v>
      </c>
      <c r="C43110" t="s">
        <v>11941</v>
      </c>
      <c r="D43110" s="183" t="s">
        <v>19866</v>
      </c>
    </row>
    <row r="43111" spans="1:4">
      <c r="A43111">
        <v>10231</v>
      </c>
      <c r="B43111" t="s">
        <v>19867</v>
      </c>
      <c r="C43111" t="s">
        <v>11941</v>
      </c>
      <c r="D43111" s="183" t="s">
        <v>14976</v>
      </c>
    </row>
    <row r="43112" spans="1:4">
      <c r="A43112">
        <v>10232</v>
      </c>
      <c r="B43112" t="s">
        <v>19868</v>
      </c>
      <c r="C43112" t="s">
        <v>11941</v>
      </c>
      <c r="D43112" s="183" t="s">
        <v>19066</v>
      </c>
    </row>
    <row r="43113" spans="1:4">
      <c r="A43113">
        <v>10229</v>
      </c>
      <c r="B43113" t="s">
        <v>19869</v>
      </c>
      <c r="C43113" t="s">
        <v>11941</v>
      </c>
      <c r="D43113" s="183" t="s">
        <v>19870</v>
      </c>
    </row>
    <row r="43114" spans="1:4">
      <c r="A43114">
        <v>10235</v>
      </c>
      <c r="B43114" t="s">
        <v>19871</v>
      </c>
      <c r="C43114" t="s">
        <v>11941</v>
      </c>
      <c r="D43114" s="183" t="s">
        <v>19872</v>
      </c>
    </row>
    <row r="43115" spans="1:4">
      <c r="A43115">
        <v>10230</v>
      </c>
      <c r="B43115" t="s">
        <v>19873</v>
      </c>
      <c r="C43115" t="s">
        <v>11941</v>
      </c>
      <c r="D43115" s="183" t="s">
        <v>19874</v>
      </c>
    </row>
    <row r="43116" spans="1:4">
      <c r="A43116">
        <v>10409</v>
      </c>
      <c r="B43116" t="s">
        <v>19875</v>
      </c>
      <c r="C43116" t="s">
        <v>11941</v>
      </c>
      <c r="D43116" s="183" t="s">
        <v>19876</v>
      </c>
    </row>
    <row r="43117" spans="1:4">
      <c r="A43117">
        <v>10411</v>
      </c>
      <c r="B43117" t="s">
        <v>19877</v>
      </c>
      <c r="C43117" t="s">
        <v>11941</v>
      </c>
      <c r="D43117" s="183" t="s">
        <v>19878</v>
      </c>
    </row>
    <row r="43118" spans="1:4">
      <c r="A43118">
        <v>10404</v>
      </c>
      <c r="B43118" t="s">
        <v>19879</v>
      </c>
      <c r="C43118" t="s">
        <v>11941</v>
      </c>
      <c r="D43118" s="183" t="s">
        <v>9471</v>
      </c>
    </row>
    <row r="43119" spans="1:4">
      <c r="A43119">
        <v>10410</v>
      </c>
      <c r="B43119" t="s">
        <v>19880</v>
      </c>
      <c r="C43119" t="s">
        <v>11941</v>
      </c>
      <c r="D43119" s="183" t="s">
        <v>19881</v>
      </c>
    </row>
    <row r="43120" spans="1:4">
      <c r="A43120">
        <v>10405</v>
      </c>
      <c r="B43120" t="s">
        <v>19882</v>
      </c>
      <c r="C43120" t="s">
        <v>11941</v>
      </c>
      <c r="D43120" s="183" t="s">
        <v>19883</v>
      </c>
    </row>
    <row r="43121" spans="1:4">
      <c r="A43121">
        <v>10408</v>
      </c>
      <c r="B43121" t="s">
        <v>19884</v>
      </c>
      <c r="C43121" t="s">
        <v>11941</v>
      </c>
      <c r="D43121" s="183" t="s">
        <v>19885</v>
      </c>
    </row>
    <row r="43122" spans="1:4">
      <c r="A43122">
        <v>10412</v>
      </c>
      <c r="B43122" t="s">
        <v>19886</v>
      </c>
      <c r="C43122" t="s">
        <v>11941</v>
      </c>
      <c r="D43122" s="183" t="s">
        <v>19887</v>
      </c>
    </row>
    <row r="43123" spans="1:4">
      <c r="A43123">
        <v>10406</v>
      </c>
      <c r="B43123" t="s">
        <v>19888</v>
      </c>
      <c r="C43123" t="s">
        <v>11941</v>
      </c>
      <c r="D43123" s="183" t="s">
        <v>19889</v>
      </c>
    </row>
    <row r="43124" spans="1:4">
      <c r="A43124">
        <v>10407</v>
      </c>
      <c r="B43124" t="s">
        <v>19890</v>
      </c>
      <c r="C43124" t="s">
        <v>11941</v>
      </c>
      <c r="D43124" s="183" t="s">
        <v>19891</v>
      </c>
    </row>
    <row r="43125" spans="1:4">
      <c r="A43125">
        <v>10416</v>
      </c>
      <c r="B43125" t="s">
        <v>19892</v>
      </c>
      <c r="C43125" t="s">
        <v>11941</v>
      </c>
      <c r="D43125" s="183" t="s">
        <v>19893</v>
      </c>
    </row>
    <row r="43126" spans="1:4">
      <c r="A43126">
        <v>10419</v>
      </c>
      <c r="B43126" t="s">
        <v>19894</v>
      </c>
      <c r="C43126" t="s">
        <v>11941</v>
      </c>
      <c r="D43126" s="183" t="s">
        <v>19895</v>
      </c>
    </row>
    <row r="43127" spans="1:4">
      <c r="A43127">
        <v>21092</v>
      </c>
      <c r="B43127" t="s">
        <v>19896</v>
      </c>
      <c r="C43127" t="s">
        <v>11941</v>
      </c>
      <c r="D43127" s="183" t="s">
        <v>19897</v>
      </c>
    </row>
    <row r="43128" spans="1:4">
      <c r="A43128">
        <v>10418</v>
      </c>
      <c r="B43128" t="s">
        <v>19898</v>
      </c>
      <c r="C43128" t="s">
        <v>11941</v>
      </c>
      <c r="D43128" s="183" t="s">
        <v>19899</v>
      </c>
    </row>
    <row r="43129" spans="1:4">
      <c r="A43129">
        <v>12657</v>
      </c>
      <c r="B43129" t="s">
        <v>19900</v>
      </c>
      <c r="C43129" t="s">
        <v>11941</v>
      </c>
      <c r="D43129" s="183" t="s">
        <v>19901</v>
      </c>
    </row>
    <row r="43130" spans="1:4">
      <c r="A43130">
        <v>10417</v>
      </c>
      <c r="B43130" t="s">
        <v>19902</v>
      </c>
      <c r="C43130" t="s">
        <v>11941</v>
      </c>
      <c r="D43130" s="183" t="s">
        <v>19903</v>
      </c>
    </row>
    <row r="43131" spans="1:4">
      <c r="A43131">
        <v>10413</v>
      </c>
      <c r="B43131" t="s">
        <v>19904</v>
      </c>
      <c r="C43131" t="s">
        <v>11941</v>
      </c>
      <c r="D43131" s="183" t="s">
        <v>1850</v>
      </c>
    </row>
    <row r="43132" spans="1:4">
      <c r="A43132">
        <v>10414</v>
      </c>
      <c r="B43132" t="s">
        <v>19905</v>
      </c>
      <c r="C43132" t="s">
        <v>11941</v>
      </c>
      <c r="D43132" s="183" t="s">
        <v>19906</v>
      </c>
    </row>
    <row r="43133" spans="1:4">
      <c r="A43133">
        <v>10415</v>
      </c>
      <c r="B43133" t="s">
        <v>19907</v>
      </c>
      <c r="C43133" t="s">
        <v>11941</v>
      </c>
      <c r="D43133" s="183" t="s">
        <v>19908</v>
      </c>
    </row>
    <row r="43134" spans="1:4">
      <c r="A43134">
        <v>38643</v>
      </c>
      <c r="B43134" t="s">
        <v>19909</v>
      </c>
      <c r="C43134" t="s">
        <v>11941</v>
      </c>
      <c r="D43134" s="183" t="s">
        <v>19910</v>
      </c>
    </row>
    <row r="43135" spans="1:4">
      <c r="A43135">
        <v>6157</v>
      </c>
      <c r="B43135" t="s">
        <v>19911</v>
      </c>
      <c r="C43135" t="s">
        <v>11941</v>
      </c>
      <c r="D43135" s="183" t="s">
        <v>19912</v>
      </c>
    </row>
    <row r="43136" spans="1:4">
      <c r="A43136">
        <v>37588</v>
      </c>
      <c r="B43136" t="s">
        <v>19913</v>
      </c>
      <c r="C43136" t="s">
        <v>11941</v>
      </c>
      <c r="D43136" s="183" t="s">
        <v>6923</v>
      </c>
    </row>
    <row r="43137" spans="1:4">
      <c r="A43137">
        <v>6152</v>
      </c>
      <c r="B43137" t="s">
        <v>19914</v>
      </c>
      <c r="C43137" t="s">
        <v>11941</v>
      </c>
      <c r="D43137" s="183" t="s">
        <v>12775</v>
      </c>
    </row>
    <row r="43138" spans="1:4">
      <c r="A43138">
        <v>6158</v>
      </c>
      <c r="B43138" t="s">
        <v>19915</v>
      </c>
      <c r="C43138" t="s">
        <v>11941</v>
      </c>
      <c r="D43138" s="183" t="s">
        <v>13351</v>
      </c>
    </row>
    <row r="43139" spans="1:4">
      <c r="A43139">
        <v>6153</v>
      </c>
      <c r="B43139" t="s">
        <v>19916</v>
      </c>
      <c r="C43139" t="s">
        <v>11941</v>
      </c>
      <c r="D43139" s="183" t="s">
        <v>19917</v>
      </c>
    </row>
    <row r="43140" spans="1:4">
      <c r="A43140">
        <v>6156</v>
      </c>
      <c r="B43140" t="s">
        <v>19918</v>
      </c>
      <c r="C43140" t="s">
        <v>11941</v>
      </c>
      <c r="D43140" s="183" t="s">
        <v>2085</v>
      </c>
    </row>
    <row r="43141" spans="1:4">
      <c r="A43141">
        <v>6154</v>
      </c>
      <c r="B43141" t="s">
        <v>19919</v>
      </c>
      <c r="C43141" t="s">
        <v>11941</v>
      </c>
      <c r="D43141" s="183" t="s">
        <v>4102</v>
      </c>
    </row>
    <row r="43142" spans="1:4">
      <c r="A43142">
        <v>6155</v>
      </c>
      <c r="B43142" t="s">
        <v>19920</v>
      </c>
      <c r="C43142" t="s">
        <v>11941</v>
      </c>
      <c r="D43142" s="183" t="s">
        <v>14229</v>
      </c>
    </row>
    <row r="43143" spans="1:4">
      <c r="A43143">
        <v>3115</v>
      </c>
      <c r="B43143" t="s">
        <v>19921</v>
      </c>
      <c r="C43143" t="s">
        <v>11941</v>
      </c>
      <c r="D43143" s="183" t="s">
        <v>8179</v>
      </c>
    </row>
    <row r="43144" spans="1:4">
      <c r="A43144">
        <v>3116</v>
      </c>
      <c r="B43144" t="s">
        <v>19922</v>
      </c>
      <c r="C43144" t="s">
        <v>11941</v>
      </c>
      <c r="D43144" s="183" t="s">
        <v>19923</v>
      </c>
    </row>
    <row r="43145" spans="1:4">
      <c r="A43145">
        <v>38166</v>
      </c>
      <c r="B43145" t="s">
        <v>19924</v>
      </c>
      <c r="C43145" t="s">
        <v>11941</v>
      </c>
      <c r="D43145" s="183" t="s">
        <v>16110</v>
      </c>
    </row>
    <row r="43146" spans="1:4">
      <c r="A43146">
        <v>38108</v>
      </c>
      <c r="B43146" t="s">
        <v>19925</v>
      </c>
      <c r="C43146" t="s">
        <v>11941</v>
      </c>
      <c r="D43146" s="183" t="s">
        <v>19926</v>
      </c>
    </row>
    <row r="43147" spans="1:4">
      <c r="A43147">
        <v>38087</v>
      </c>
      <c r="B43147" t="s">
        <v>19927</v>
      </c>
      <c r="C43147" t="s">
        <v>11941</v>
      </c>
      <c r="D43147" s="183" t="s">
        <v>19928</v>
      </c>
    </row>
    <row r="43148" spans="1:4">
      <c r="A43148">
        <v>38109</v>
      </c>
      <c r="B43148" t="s">
        <v>19929</v>
      </c>
      <c r="C43148" t="s">
        <v>11941</v>
      </c>
      <c r="D43148" s="183" t="s">
        <v>19930</v>
      </c>
    </row>
    <row r="43149" spans="1:4">
      <c r="A43149">
        <v>38088</v>
      </c>
      <c r="B43149" t="s">
        <v>19931</v>
      </c>
      <c r="C43149" t="s">
        <v>11941</v>
      </c>
      <c r="D43149" s="183" t="s">
        <v>19932</v>
      </c>
    </row>
    <row r="43150" spans="1:4">
      <c r="A43150">
        <v>38110</v>
      </c>
      <c r="B43150" t="s">
        <v>19933</v>
      </c>
      <c r="C43150" t="s">
        <v>11941</v>
      </c>
      <c r="D43150" s="183" t="s">
        <v>19910</v>
      </c>
    </row>
    <row r="43151" spans="1:4">
      <c r="A43151">
        <v>38089</v>
      </c>
      <c r="B43151" t="s">
        <v>19934</v>
      </c>
      <c r="C43151" t="s">
        <v>11941</v>
      </c>
      <c r="D43151" s="183" t="s">
        <v>7771</v>
      </c>
    </row>
    <row r="43152" spans="1:4">
      <c r="A43152">
        <v>38111</v>
      </c>
      <c r="B43152" t="s">
        <v>19935</v>
      </c>
      <c r="C43152" t="s">
        <v>11941</v>
      </c>
      <c r="D43152" s="183" t="s">
        <v>19936</v>
      </c>
    </row>
    <row r="43153" spans="1:4">
      <c r="A43153">
        <v>38090</v>
      </c>
      <c r="B43153" t="s">
        <v>19937</v>
      </c>
      <c r="C43153" t="s">
        <v>11941</v>
      </c>
      <c r="D43153" s="183" t="s">
        <v>18945</v>
      </c>
    </row>
    <row r="43154" spans="1:4">
      <c r="A43154">
        <v>11786</v>
      </c>
      <c r="B43154" t="s">
        <v>19938</v>
      </c>
      <c r="C43154" t="s">
        <v>11941</v>
      </c>
      <c r="D43154" s="183" t="s">
        <v>19939</v>
      </c>
    </row>
    <row r="43155" spans="1:4">
      <c r="A43155">
        <v>13726</v>
      </c>
      <c r="B43155" t="s">
        <v>19940</v>
      </c>
      <c r="C43155" t="s">
        <v>11941</v>
      </c>
      <c r="D43155" s="183" t="s">
        <v>19941</v>
      </c>
    </row>
    <row r="43156" spans="1:4">
      <c r="A43156">
        <v>38400</v>
      </c>
      <c r="B43156" t="s">
        <v>19942</v>
      </c>
      <c r="C43156" t="s">
        <v>11941</v>
      </c>
      <c r="D43156" s="183" t="s">
        <v>16052</v>
      </c>
    </row>
    <row r="43157" spans="1:4">
      <c r="A43157">
        <v>12627</v>
      </c>
      <c r="B43157" t="s">
        <v>19943</v>
      </c>
      <c r="C43157" t="s">
        <v>11941</v>
      </c>
      <c r="D43157" s="183" t="s">
        <v>2443</v>
      </c>
    </row>
    <row r="43158" spans="1:4">
      <c r="A43158">
        <v>6138</v>
      </c>
      <c r="B43158" t="s">
        <v>19944</v>
      </c>
      <c r="C43158" t="s">
        <v>11941</v>
      </c>
      <c r="D43158" s="183" t="s">
        <v>1807</v>
      </c>
    </row>
    <row r="43159" spans="1:4">
      <c r="A43159">
        <v>39996</v>
      </c>
      <c r="B43159" t="s">
        <v>19945</v>
      </c>
      <c r="C43159" t="s">
        <v>11964</v>
      </c>
      <c r="D43159" s="183" t="s">
        <v>1344</v>
      </c>
    </row>
    <row r="43160" spans="1:4">
      <c r="A43160">
        <v>10478</v>
      </c>
      <c r="B43160" t="s">
        <v>19946</v>
      </c>
      <c r="C43160" t="s">
        <v>12032</v>
      </c>
      <c r="D43160" s="183" t="s">
        <v>5409</v>
      </c>
    </row>
    <row r="43161" spans="1:4">
      <c r="A43161">
        <v>40514</v>
      </c>
      <c r="B43161" t="s">
        <v>19947</v>
      </c>
      <c r="C43161" t="s">
        <v>12032</v>
      </c>
      <c r="D43161" s="183" t="s">
        <v>9303</v>
      </c>
    </row>
    <row r="43162" spans="1:4">
      <c r="A43162">
        <v>10475</v>
      </c>
      <c r="B43162" t="s">
        <v>19948</v>
      </c>
      <c r="C43162" t="s">
        <v>12032</v>
      </c>
      <c r="D43162" s="183" t="s">
        <v>19949</v>
      </c>
    </row>
    <row r="43163" spans="1:4">
      <c r="A43163">
        <v>10481</v>
      </c>
      <c r="B43163" t="s">
        <v>19950</v>
      </c>
      <c r="C43163" t="s">
        <v>12032</v>
      </c>
      <c r="D43163" s="183" t="s">
        <v>18682</v>
      </c>
    </row>
    <row r="43164" spans="1:4">
      <c r="A43164">
        <v>4031</v>
      </c>
      <c r="B43164" t="s">
        <v>19951</v>
      </c>
      <c r="C43164" t="s">
        <v>11944</v>
      </c>
      <c r="D43164" s="183" t="s">
        <v>2495</v>
      </c>
    </row>
    <row r="43165" spans="1:4">
      <c r="A43165">
        <v>4030</v>
      </c>
      <c r="B43165" t="s">
        <v>19952</v>
      </c>
      <c r="C43165" t="s">
        <v>11944</v>
      </c>
      <c r="D43165" s="183" t="s">
        <v>6670</v>
      </c>
    </row>
    <row r="43166" spans="1:4">
      <c r="A43166">
        <v>39399</v>
      </c>
      <c r="B43166" t="s">
        <v>19953</v>
      </c>
      <c r="C43166" t="s">
        <v>11941</v>
      </c>
      <c r="D43166" s="183" t="s">
        <v>19954</v>
      </c>
    </row>
    <row r="43167" spans="1:4">
      <c r="A43167">
        <v>39400</v>
      </c>
      <c r="B43167" t="s">
        <v>19955</v>
      </c>
      <c r="C43167" t="s">
        <v>11941</v>
      </c>
      <c r="D43167" s="183" t="s">
        <v>19956</v>
      </c>
    </row>
    <row r="43168" spans="1:4">
      <c r="A43168">
        <v>39401</v>
      </c>
      <c r="B43168" t="s">
        <v>19957</v>
      </c>
      <c r="C43168" t="s">
        <v>11941</v>
      </c>
      <c r="D43168" s="183" t="s">
        <v>19958</v>
      </c>
    </row>
    <row r="43169" spans="1:4">
      <c r="A43169">
        <v>11652</v>
      </c>
      <c r="B43169" t="s">
        <v>19959</v>
      </c>
      <c r="C43169" t="s">
        <v>11941</v>
      </c>
      <c r="D43169" s="183" t="s">
        <v>19960</v>
      </c>
    </row>
    <row r="43170" spans="1:4">
      <c r="A43170">
        <v>13896</v>
      </c>
      <c r="B43170" t="s">
        <v>19961</v>
      </c>
      <c r="C43170" t="s">
        <v>11941</v>
      </c>
      <c r="D43170" s="183" t="s">
        <v>19962</v>
      </c>
    </row>
    <row r="43171" spans="1:4">
      <c r="A43171">
        <v>13475</v>
      </c>
      <c r="B43171" t="s">
        <v>19963</v>
      </c>
      <c r="C43171" t="s">
        <v>11941</v>
      </c>
      <c r="D43171" s="183" t="s">
        <v>19964</v>
      </c>
    </row>
    <row r="43172" spans="1:4">
      <c r="A43172">
        <v>25971</v>
      </c>
      <c r="B43172" t="s">
        <v>19965</v>
      </c>
      <c r="C43172" t="s">
        <v>11941</v>
      </c>
      <c r="D43172" s="183" t="s">
        <v>19966</v>
      </c>
    </row>
    <row r="43173" spans="1:4">
      <c r="A43173">
        <v>25970</v>
      </c>
      <c r="B43173" t="s">
        <v>19967</v>
      </c>
      <c r="C43173" t="s">
        <v>11941</v>
      </c>
      <c r="D43173" s="183" t="s">
        <v>19968</v>
      </c>
    </row>
    <row r="43174" spans="1:4">
      <c r="A43174">
        <v>13476</v>
      </c>
      <c r="B43174" t="s">
        <v>19969</v>
      </c>
      <c r="C43174" t="s">
        <v>11941</v>
      </c>
      <c r="D43174" s="183" t="s">
        <v>19970</v>
      </c>
    </row>
    <row r="43175" spans="1:4">
      <c r="A43175">
        <v>10488</v>
      </c>
      <c r="B43175" t="s">
        <v>19971</v>
      </c>
      <c r="C43175" t="s">
        <v>11941</v>
      </c>
      <c r="D43175" s="183" t="s">
        <v>19972</v>
      </c>
    </row>
    <row r="43176" spans="1:4">
      <c r="A43176">
        <v>13606</v>
      </c>
      <c r="B43176" t="s">
        <v>19973</v>
      </c>
      <c r="C43176" t="s">
        <v>11941</v>
      </c>
      <c r="D43176" s="183" t="s">
        <v>19974</v>
      </c>
    </row>
    <row r="43177" spans="1:4">
      <c r="A43177">
        <v>10489</v>
      </c>
      <c r="B43177" t="s">
        <v>19975</v>
      </c>
      <c r="C43177" t="s">
        <v>11947</v>
      </c>
      <c r="D43177" s="183" t="s">
        <v>19976</v>
      </c>
    </row>
    <row r="43178" spans="1:4">
      <c r="A43178">
        <v>41073</v>
      </c>
      <c r="B43178" t="s">
        <v>19977</v>
      </c>
      <c r="C43178" t="s">
        <v>12216</v>
      </c>
      <c r="D43178" s="183" t="s">
        <v>19978</v>
      </c>
    </row>
    <row r="43179" spans="1:4">
      <c r="A43179">
        <v>34391</v>
      </c>
      <c r="B43179" t="s">
        <v>19979</v>
      </c>
      <c r="C43179" t="s">
        <v>11944</v>
      </c>
      <c r="D43179" s="183" t="s">
        <v>19980</v>
      </c>
    </row>
    <row r="43180" spans="1:4">
      <c r="A43180">
        <v>10496</v>
      </c>
      <c r="B43180" t="s">
        <v>19981</v>
      </c>
      <c r="C43180" t="s">
        <v>11944</v>
      </c>
      <c r="D43180" s="183" t="s">
        <v>19982</v>
      </c>
    </row>
    <row r="43181" spans="1:4">
      <c r="A43181">
        <v>10497</v>
      </c>
      <c r="B43181" t="s">
        <v>19983</v>
      </c>
      <c r="C43181" t="s">
        <v>11944</v>
      </c>
      <c r="D43181" s="183" t="s">
        <v>19984</v>
      </c>
    </row>
    <row r="43182" spans="1:4">
      <c r="A43182">
        <v>10504</v>
      </c>
      <c r="B43182" t="s">
        <v>19985</v>
      </c>
      <c r="C43182" t="s">
        <v>11944</v>
      </c>
      <c r="D43182" s="183" t="s">
        <v>19986</v>
      </c>
    </row>
    <row r="43183" spans="1:4">
      <c r="A43183">
        <v>34390</v>
      </c>
      <c r="B43183" t="s">
        <v>19987</v>
      </c>
      <c r="C43183" t="s">
        <v>11944</v>
      </c>
      <c r="D43183" s="183" t="s">
        <v>19988</v>
      </c>
    </row>
    <row r="43184" spans="1:4">
      <c r="A43184">
        <v>34389</v>
      </c>
      <c r="B43184" t="s">
        <v>19989</v>
      </c>
      <c r="C43184" t="s">
        <v>11944</v>
      </c>
      <c r="D43184" s="183" t="s">
        <v>9782</v>
      </c>
    </row>
    <row r="43185" spans="1:4">
      <c r="A43185">
        <v>34388</v>
      </c>
      <c r="B43185" t="s">
        <v>19990</v>
      </c>
      <c r="C43185" t="s">
        <v>11944</v>
      </c>
      <c r="D43185" s="183" t="s">
        <v>19991</v>
      </c>
    </row>
    <row r="43186" spans="1:4">
      <c r="A43186">
        <v>34387</v>
      </c>
      <c r="B43186" t="s">
        <v>19992</v>
      </c>
      <c r="C43186" t="s">
        <v>11944</v>
      </c>
      <c r="D43186" s="183" t="s">
        <v>19993</v>
      </c>
    </row>
    <row r="43187" spans="1:4">
      <c r="A43187">
        <v>11188</v>
      </c>
      <c r="B43187" t="s">
        <v>19994</v>
      </c>
      <c r="C43187" t="s">
        <v>11944</v>
      </c>
      <c r="D43187" s="183" t="s">
        <v>19995</v>
      </c>
    </row>
    <row r="43188" spans="1:4">
      <c r="A43188">
        <v>11189</v>
      </c>
      <c r="B43188" t="s">
        <v>19996</v>
      </c>
      <c r="C43188" t="s">
        <v>11944</v>
      </c>
      <c r="D43188" s="183" t="s">
        <v>19997</v>
      </c>
    </row>
    <row r="43189" spans="1:4">
      <c r="A43189">
        <v>21107</v>
      </c>
      <c r="B43189" t="s">
        <v>19998</v>
      </c>
      <c r="C43189" t="s">
        <v>11944</v>
      </c>
      <c r="D43189" s="183" t="s">
        <v>19999</v>
      </c>
    </row>
    <row r="43190" spans="1:4">
      <c r="A43190">
        <v>34386</v>
      </c>
      <c r="B43190" t="s">
        <v>20000</v>
      </c>
      <c r="C43190" t="s">
        <v>11944</v>
      </c>
      <c r="D43190" s="183" t="s">
        <v>20001</v>
      </c>
    </row>
    <row r="43191" spans="1:4">
      <c r="A43191">
        <v>10490</v>
      </c>
      <c r="B43191" t="s">
        <v>20002</v>
      </c>
      <c r="C43191" t="s">
        <v>11944</v>
      </c>
      <c r="D43191" s="183" t="s">
        <v>10300</v>
      </c>
    </row>
    <row r="43192" spans="1:4">
      <c r="A43192">
        <v>10492</v>
      </c>
      <c r="B43192" t="s">
        <v>20003</v>
      </c>
      <c r="C43192" t="s">
        <v>11944</v>
      </c>
      <c r="D43192" s="183" t="s">
        <v>20004</v>
      </c>
    </row>
    <row r="43193" spans="1:4">
      <c r="A43193">
        <v>10493</v>
      </c>
      <c r="B43193" t="s">
        <v>20005</v>
      </c>
      <c r="C43193" t="s">
        <v>11944</v>
      </c>
      <c r="D43193" s="183" t="s">
        <v>9782</v>
      </c>
    </row>
    <row r="43194" spans="1:4">
      <c r="A43194">
        <v>10491</v>
      </c>
      <c r="B43194" t="s">
        <v>20006</v>
      </c>
      <c r="C43194" t="s">
        <v>11944</v>
      </c>
      <c r="D43194" s="183" t="s">
        <v>20007</v>
      </c>
    </row>
    <row r="43195" spans="1:4">
      <c r="A43195">
        <v>34385</v>
      </c>
      <c r="B43195" t="s">
        <v>20008</v>
      </c>
      <c r="C43195" t="s">
        <v>11944</v>
      </c>
      <c r="D43195" s="183" t="s">
        <v>20009</v>
      </c>
    </row>
    <row r="43196" spans="1:4">
      <c r="A43196">
        <v>10499</v>
      </c>
      <c r="B43196" t="s">
        <v>20010</v>
      </c>
      <c r="C43196" t="s">
        <v>11944</v>
      </c>
      <c r="D43196" s="183" t="s">
        <v>20011</v>
      </c>
    </row>
    <row r="43197" spans="1:4">
      <c r="A43197">
        <v>34384</v>
      </c>
      <c r="B43197" t="s">
        <v>20012</v>
      </c>
      <c r="C43197" t="s">
        <v>11944</v>
      </c>
      <c r="D43197" s="183" t="s">
        <v>20001</v>
      </c>
    </row>
    <row r="43198" spans="1:4">
      <c r="A43198">
        <v>11185</v>
      </c>
      <c r="B43198" t="s">
        <v>20013</v>
      </c>
      <c r="C43198" t="s">
        <v>11944</v>
      </c>
      <c r="D43198" s="183" t="s">
        <v>20014</v>
      </c>
    </row>
    <row r="43199" spans="1:4">
      <c r="A43199">
        <v>10507</v>
      </c>
      <c r="B43199" t="s">
        <v>20015</v>
      </c>
      <c r="C43199" t="s">
        <v>11944</v>
      </c>
      <c r="D43199" s="183" t="s">
        <v>20016</v>
      </c>
    </row>
    <row r="43200" spans="1:4">
      <c r="A43200">
        <v>10505</v>
      </c>
      <c r="B43200" t="s">
        <v>20017</v>
      </c>
      <c r="C43200" t="s">
        <v>11944</v>
      </c>
      <c r="D43200" s="183" t="s">
        <v>20018</v>
      </c>
    </row>
    <row r="43201" spans="1:4">
      <c r="A43201">
        <v>10506</v>
      </c>
      <c r="B43201" t="s">
        <v>20019</v>
      </c>
      <c r="C43201" t="s">
        <v>11944</v>
      </c>
      <c r="D43201" s="183" t="s">
        <v>20020</v>
      </c>
    </row>
    <row r="43202" spans="1:4">
      <c r="A43202">
        <v>5031</v>
      </c>
      <c r="B43202" t="s">
        <v>20021</v>
      </c>
      <c r="C43202" t="s">
        <v>11944</v>
      </c>
      <c r="D43202" s="183" t="s">
        <v>20022</v>
      </c>
    </row>
    <row r="43203" spans="1:4">
      <c r="A43203">
        <v>10502</v>
      </c>
      <c r="B43203" t="s">
        <v>20023</v>
      </c>
      <c r="C43203" t="s">
        <v>11944</v>
      </c>
      <c r="D43203" s="183" t="s">
        <v>20024</v>
      </c>
    </row>
    <row r="43204" spans="1:4">
      <c r="A43204">
        <v>10501</v>
      </c>
      <c r="B43204" t="s">
        <v>20025</v>
      </c>
      <c r="C43204" t="s">
        <v>11944</v>
      </c>
      <c r="D43204" s="183" t="s">
        <v>20026</v>
      </c>
    </row>
    <row r="43205" spans="1:4">
      <c r="A43205">
        <v>10503</v>
      </c>
      <c r="B43205" t="s">
        <v>20027</v>
      </c>
      <c r="C43205" t="s">
        <v>11944</v>
      </c>
      <c r="D43205" s="183" t="s">
        <v>20028</v>
      </c>
    </row>
    <row r="43206" spans="1:4">
      <c r="A43206">
        <v>40270</v>
      </c>
      <c r="B43206" t="s">
        <v>20029</v>
      </c>
      <c r="C43206" t="s">
        <v>11964</v>
      </c>
      <c r="D43206" s="183" t="s">
        <v>12827</v>
      </c>
    </row>
    <row r="43207" spans="1:4">
      <c r="A43207">
        <v>20213</v>
      </c>
      <c r="B43207" t="s">
        <v>20030</v>
      </c>
      <c r="C43207" t="s">
        <v>11964</v>
      </c>
      <c r="D43207" s="183" t="s">
        <v>7901</v>
      </c>
    </row>
    <row r="43208" spans="1:4">
      <c r="A43208">
        <v>20211</v>
      </c>
      <c r="B43208" t="s">
        <v>20031</v>
      </c>
      <c r="C43208" t="s">
        <v>11964</v>
      </c>
      <c r="D43208" s="183" t="s">
        <v>8193</v>
      </c>
    </row>
    <row r="43209" spans="1:4">
      <c r="A43209">
        <v>4472</v>
      </c>
      <c r="B43209" t="s">
        <v>20032</v>
      </c>
      <c r="C43209" t="s">
        <v>11964</v>
      </c>
      <c r="D43209" s="183" t="s">
        <v>20033</v>
      </c>
    </row>
    <row r="43210" spans="1:4">
      <c r="A43210">
        <v>35272</v>
      </c>
      <c r="B43210" t="s">
        <v>20034</v>
      </c>
      <c r="C43210" t="s">
        <v>11964</v>
      </c>
      <c r="D43210" s="183" t="s">
        <v>8072</v>
      </c>
    </row>
    <row r="43211" spans="1:4">
      <c r="A43211">
        <v>4448</v>
      </c>
      <c r="B43211" t="s">
        <v>20035</v>
      </c>
      <c r="C43211" t="s">
        <v>11964</v>
      </c>
      <c r="D43211" s="183" t="s">
        <v>13691</v>
      </c>
    </row>
    <row r="43212" spans="1:4">
      <c r="A43212">
        <v>4425</v>
      </c>
      <c r="B43212" t="s">
        <v>20036</v>
      </c>
      <c r="C43212" t="s">
        <v>11964</v>
      </c>
      <c r="D43212" s="183" t="s">
        <v>20037</v>
      </c>
    </row>
    <row r="43213" spans="1:4">
      <c r="A43213">
        <v>4481</v>
      </c>
      <c r="B43213" t="s">
        <v>20038</v>
      </c>
      <c r="C43213" t="s">
        <v>11964</v>
      </c>
      <c r="D43213" s="183" t="s">
        <v>7347</v>
      </c>
    </row>
    <row r="43214" spans="1:4">
      <c r="A43214">
        <v>34345</v>
      </c>
      <c r="B43214" t="s">
        <v>20039</v>
      </c>
      <c r="C43214" t="s">
        <v>11947</v>
      </c>
      <c r="D43214" s="183" t="s">
        <v>7875</v>
      </c>
    </row>
    <row r="43215" spans="1:4">
      <c r="A43215">
        <v>41096</v>
      </c>
      <c r="B43215" t="s">
        <v>20040</v>
      </c>
      <c r="C43215" t="s">
        <v>12216</v>
      </c>
      <c r="D43215" s="183" t="s">
        <v>20041</v>
      </c>
    </row>
    <row r="43216" spans="1:4">
      <c r="A43216">
        <v>41776</v>
      </c>
      <c r="B43216" t="s">
        <v>20042</v>
      </c>
      <c r="C43216" t="s">
        <v>11947</v>
      </c>
      <c r="D43216" s="183" t="s">
        <v>7183</v>
      </c>
    </row>
    <row r="43217" spans="1:4">
      <c r="A43217">
        <v>4487</v>
      </c>
      <c r="B43217" t="s">
        <v>20043</v>
      </c>
      <c r="C43217" t="s">
        <v>11964</v>
      </c>
      <c r="D43217" s="183" t="s">
        <v>20044</v>
      </c>
    </row>
    <row r="43218" spans="1:4">
      <c r="A43218">
        <v>11157</v>
      </c>
      <c r="B43218" t="s">
        <v>20045</v>
      </c>
      <c r="C43218" t="s">
        <v>15500</v>
      </c>
      <c r="D43218" s="183" t="s">
        <v>20046</v>
      </c>
    </row>
    <row r="43219" spans="1:4">
      <c r="A43219" t="s">
        <v>20047</v>
      </c>
    </row>
    <row r="43220" spans="1:4">
      <c r="A43220" t="s">
        <v>20048</v>
      </c>
    </row>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4"/>
  <sheetViews>
    <sheetView tabSelected="1" view="pageBreakPreview" zoomScale="60" zoomScaleNormal="100" workbookViewId="0">
      <selection activeCell="C11" sqref="C11"/>
    </sheetView>
  </sheetViews>
  <sheetFormatPr defaultRowHeight="15"/>
  <cols>
    <col min="1" max="1" width="55.7109375" bestFit="1" customWidth="1"/>
    <col min="3" max="3" width="13.5703125" bestFit="1" customWidth="1"/>
  </cols>
  <sheetData>
    <row r="2" spans="1:3">
      <c r="A2" s="216" t="s">
        <v>20112</v>
      </c>
      <c r="B2" s="216" t="s">
        <v>56</v>
      </c>
      <c r="C2" s="217" t="s">
        <v>20113</v>
      </c>
    </row>
    <row r="3" spans="1:3">
      <c r="A3" s="207" t="s">
        <v>20114</v>
      </c>
      <c r="B3" s="210" t="s">
        <v>20115</v>
      </c>
      <c r="C3" s="256">
        <v>80.432999999999993</v>
      </c>
    </row>
    <row r="4" spans="1:3">
      <c r="A4" s="207" t="s">
        <v>20116</v>
      </c>
      <c r="B4" s="210" t="s">
        <v>20119</v>
      </c>
      <c r="C4" s="256">
        <v>12.064949999999998</v>
      </c>
    </row>
    <row r="5" spans="1:3">
      <c r="A5" s="207" t="s">
        <v>20117</v>
      </c>
      <c r="B5" s="210" t="s">
        <v>20115</v>
      </c>
      <c r="C5" s="256">
        <v>48.372999999999998</v>
      </c>
    </row>
    <row r="6" spans="1:3">
      <c r="A6" s="207" t="s">
        <v>20118</v>
      </c>
      <c r="B6" s="210" t="s">
        <v>20119</v>
      </c>
      <c r="C6" s="256">
        <v>256.26540499999999</v>
      </c>
    </row>
    <row r="7" spans="1:3">
      <c r="A7" s="207" t="s">
        <v>20120</v>
      </c>
      <c r="B7" s="210" t="s">
        <v>20115</v>
      </c>
      <c r="C7" s="256">
        <v>66.648999999999987</v>
      </c>
    </row>
    <row r="8" spans="1:3">
      <c r="A8" s="207" t="s">
        <v>20121</v>
      </c>
      <c r="B8" s="210" t="s">
        <v>20119</v>
      </c>
      <c r="C8" s="256">
        <v>6.6648999999999994</v>
      </c>
    </row>
    <row r="9" spans="1:3">
      <c r="A9" s="207" t="s">
        <v>20122</v>
      </c>
      <c r="B9" s="210" t="s">
        <v>20119</v>
      </c>
      <c r="C9" s="256">
        <v>72.616669999999971</v>
      </c>
    </row>
    <row r="10" spans="1:3">
      <c r="A10" s="207" t="s">
        <v>20123</v>
      </c>
      <c r="B10" s="210" t="s">
        <v>20119</v>
      </c>
      <c r="C10" s="256">
        <v>51.758736239706721</v>
      </c>
    </row>
    <row r="11" spans="1:3">
      <c r="A11" s="207" t="s">
        <v>20124</v>
      </c>
      <c r="B11" s="210" t="s">
        <v>20119</v>
      </c>
      <c r="C11" s="256">
        <v>280.35928898038463</v>
      </c>
    </row>
    <row r="12" spans="1:3">
      <c r="A12" s="207" t="s">
        <v>20125</v>
      </c>
      <c r="B12" s="210" t="s">
        <v>442</v>
      </c>
      <c r="C12" s="256">
        <v>2326</v>
      </c>
    </row>
    <row r="13" spans="1:3">
      <c r="A13" s="207" t="s">
        <v>20126</v>
      </c>
      <c r="B13" s="210" t="s">
        <v>20119</v>
      </c>
      <c r="C13" s="256">
        <v>125.46538898038469</v>
      </c>
    </row>
    <row r="14" spans="1:3">
      <c r="A14" s="207" t="s">
        <v>20128</v>
      </c>
      <c r="B14" s="210" t="s">
        <v>20115</v>
      </c>
      <c r="C14" s="256">
        <f>C5</f>
        <v>48.372999999999998</v>
      </c>
    </row>
  </sheetData>
  <pageMargins left="0.51181102362204722" right="0.51181102362204722" top="0.78740157480314965" bottom="0.78740157480314965" header="0.31496062992125984" footer="0.31496062992125984"/>
  <pageSetup paperSize="9" scale="7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tabSelected="1" view="pageBreakPreview" zoomScale="60" zoomScaleNormal="100" workbookViewId="0">
      <selection activeCell="C11" sqref="C11"/>
    </sheetView>
  </sheetViews>
  <sheetFormatPr defaultRowHeight="15"/>
  <cols>
    <col min="1" max="1" width="61.42578125" style="214" customWidth="1"/>
    <col min="2" max="2" width="10.85546875" style="214" customWidth="1"/>
    <col min="3" max="3" width="13.5703125" style="105" bestFit="1" customWidth="1"/>
    <col min="4" max="16384" width="9.140625" style="214"/>
  </cols>
  <sheetData>
    <row r="3" spans="1:3">
      <c r="A3" s="214" t="s">
        <v>20112</v>
      </c>
      <c r="B3" s="214" t="s">
        <v>56</v>
      </c>
      <c r="C3" s="105" t="s">
        <v>20113</v>
      </c>
    </row>
    <row r="4" spans="1:3">
      <c r="A4" s="214" t="s">
        <v>20114</v>
      </c>
      <c r="B4" s="214" t="s">
        <v>20115</v>
      </c>
      <c r="C4" s="105">
        <v>80.432999999999993</v>
      </c>
    </row>
    <row r="5" spans="1:3">
      <c r="A5" s="214" t="s">
        <v>20116</v>
      </c>
      <c r="B5" s="214" t="s">
        <v>20119</v>
      </c>
      <c r="C5" s="105">
        <v>12.064949999999998</v>
      </c>
    </row>
    <row r="6" spans="1:3">
      <c r="A6" s="214" t="s">
        <v>20117</v>
      </c>
      <c r="B6" s="214" t="s">
        <v>20115</v>
      </c>
      <c r="C6" s="105">
        <v>48.372999999999998</v>
      </c>
    </row>
    <row r="7" spans="1:3">
      <c r="A7" s="214" t="s">
        <v>20118</v>
      </c>
      <c r="B7" s="214" t="s">
        <v>20119</v>
      </c>
      <c r="C7" s="105">
        <v>256.26540499999999</v>
      </c>
    </row>
    <row r="8" spans="1:3">
      <c r="A8" s="214" t="s">
        <v>20120</v>
      </c>
      <c r="B8" s="214" t="s">
        <v>20115</v>
      </c>
      <c r="C8" s="105">
        <v>66.648999999999987</v>
      </c>
    </row>
    <row r="9" spans="1:3">
      <c r="A9" s="214" t="s">
        <v>20121</v>
      </c>
      <c r="B9" s="214" t="s">
        <v>20119</v>
      </c>
      <c r="C9" s="105">
        <v>6.6648999999999994</v>
      </c>
    </row>
    <row r="10" spans="1:3">
      <c r="A10" s="214" t="s">
        <v>20122</v>
      </c>
      <c r="B10" s="214" t="s">
        <v>20119</v>
      </c>
      <c r="C10" s="105">
        <v>72.616669999999971</v>
      </c>
    </row>
    <row r="11" spans="1:3">
      <c r="A11" s="214" t="s">
        <v>20123</v>
      </c>
      <c r="B11" s="214" t="s">
        <v>20119</v>
      </c>
      <c r="C11" s="105">
        <v>51.758736239706721</v>
      </c>
    </row>
    <row r="12" spans="1:3">
      <c r="A12" s="214" t="s">
        <v>20124</v>
      </c>
      <c r="B12" s="214" t="s">
        <v>20119</v>
      </c>
      <c r="C12" s="105">
        <v>280.35928898038463</v>
      </c>
    </row>
    <row r="13" spans="1:3">
      <c r="A13" s="214" t="s">
        <v>20125</v>
      </c>
      <c r="B13" s="214" t="s">
        <v>442</v>
      </c>
      <c r="C13" s="105">
        <v>2326</v>
      </c>
    </row>
    <row r="14" spans="1:3">
      <c r="A14" s="214" t="s">
        <v>20126</v>
      </c>
      <c r="B14" s="214" t="s">
        <v>20119</v>
      </c>
      <c r="C14" s="105">
        <v>125.46538898038469</v>
      </c>
    </row>
    <row r="15" spans="1:3">
      <c r="A15" s="274" t="s">
        <v>20231</v>
      </c>
      <c r="B15" s="214" t="s">
        <v>234</v>
      </c>
      <c r="C15" s="105">
        <f>GETPIVOTDATA("Total",$A$3,"Discriminação","3_Locação","Unidade","m²")</f>
        <v>48.372999999999998</v>
      </c>
    </row>
  </sheetData>
  <pageMargins left="0.51181102362204722" right="0.51181102362204722" top="0.78740157480314965" bottom="0.78740157480314965" header="0.31496062992125984" footer="0.31496062992125984"/>
  <pageSetup paperSize="9" scale="85"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5"/>
  <sheetViews>
    <sheetView tabSelected="1" view="pageBreakPreview" zoomScale="60" zoomScaleNormal="100" workbookViewId="0">
      <pane xSplit="2" ySplit="2" topLeftCell="C3" activePane="bottomRight" state="frozen"/>
      <selection activeCell="C11" sqref="C11"/>
      <selection pane="topRight" activeCell="C11" sqref="C11"/>
      <selection pane="bottomLeft" activeCell="C11" sqref="C11"/>
      <selection pane="bottomRight" activeCell="C11" sqref="C11"/>
    </sheetView>
  </sheetViews>
  <sheetFormatPr defaultRowHeight="15"/>
  <cols>
    <col min="1" max="1" width="69.42578125" style="214" customWidth="1"/>
    <col min="2" max="2" width="9.140625" style="214"/>
    <col min="3" max="3" width="16.42578125" style="214" customWidth="1"/>
    <col min="4" max="6" width="9.140625" style="214"/>
    <col min="7" max="7" width="15.28515625" style="214" customWidth="1"/>
    <col min="8" max="8" width="14.5703125" style="214" customWidth="1"/>
    <col min="9" max="9" width="16.28515625" style="214" customWidth="1"/>
    <col min="10" max="11" width="11.5703125" style="214" customWidth="1"/>
    <col min="12" max="12" width="12.85546875" style="214" customWidth="1"/>
    <col min="13" max="16384" width="9.140625" style="214"/>
  </cols>
  <sheetData>
    <row r="2" spans="1:12" ht="30">
      <c r="A2" s="276" t="s">
        <v>20112</v>
      </c>
      <c r="B2" s="279" t="s">
        <v>56</v>
      </c>
      <c r="C2" s="277" t="s">
        <v>20232</v>
      </c>
      <c r="D2" s="277" t="s">
        <v>20233</v>
      </c>
      <c r="E2" s="277" t="s">
        <v>20234</v>
      </c>
      <c r="F2" s="277" t="s">
        <v>20235</v>
      </c>
      <c r="G2" s="277" t="s">
        <v>20236</v>
      </c>
      <c r="H2" s="277" t="s">
        <v>20237</v>
      </c>
      <c r="I2" s="277" t="s">
        <v>47</v>
      </c>
      <c r="J2" s="277" t="s">
        <v>20238</v>
      </c>
      <c r="K2" s="277" t="s">
        <v>20239</v>
      </c>
      <c r="L2" s="277" t="s">
        <v>20240</v>
      </c>
    </row>
    <row r="3" spans="1:12">
      <c r="A3" s="262"/>
      <c r="B3" s="215"/>
      <c r="C3" s="284"/>
      <c r="D3" s="284"/>
      <c r="E3" s="284"/>
      <c r="F3" s="284"/>
      <c r="G3" s="284"/>
      <c r="H3" s="284"/>
      <c r="I3" s="284"/>
      <c r="J3" s="284"/>
      <c r="K3" s="284"/>
      <c r="L3" s="284"/>
    </row>
    <row r="4" spans="1:12">
      <c r="A4" s="348" t="s">
        <v>20241</v>
      </c>
      <c r="B4" s="348"/>
      <c r="C4" s="348"/>
      <c r="D4" s="348"/>
      <c r="E4" s="348"/>
      <c r="F4" s="348"/>
      <c r="G4" s="348"/>
      <c r="H4" s="348"/>
      <c r="I4" s="348"/>
      <c r="J4" s="348"/>
      <c r="K4" s="348"/>
      <c r="L4" s="348"/>
    </row>
    <row r="5" spans="1:12">
      <c r="A5" s="349" t="s">
        <v>20242</v>
      </c>
      <c r="B5" s="349"/>
      <c r="C5" s="349"/>
      <c r="D5" s="349"/>
      <c r="E5" s="349"/>
      <c r="F5" s="349"/>
      <c r="G5" s="349"/>
      <c r="H5" s="349"/>
      <c r="I5" s="349"/>
      <c r="J5" s="349"/>
      <c r="K5" s="349"/>
      <c r="L5" s="349"/>
    </row>
    <row r="6" spans="1:12">
      <c r="A6" s="286" t="s">
        <v>20114</v>
      </c>
      <c r="B6" s="152" t="s">
        <v>20115</v>
      </c>
      <c r="C6" s="273">
        <f>C8+2</f>
        <v>9.93</v>
      </c>
      <c r="D6" s="273">
        <f>D8+2</f>
        <v>8.1</v>
      </c>
      <c r="E6" s="273"/>
      <c r="F6" s="273"/>
      <c r="G6" s="273"/>
      <c r="H6" s="273"/>
      <c r="I6" s="273"/>
      <c r="J6" s="273">
        <f>C6*D6</f>
        <v>80.432999999999993</v>
      </c>
      <c r="K6" s="273"/>
      <c r="L6" s="273">
        <f>SUM(I6,J6,K6)</f>
        <v>80.432999999999993</v>
      </c>
    </row>
    <row r="7" spans="1:12">
      <c r="A7" s="286" t="s">
        <v>20116</v>
      </c>
      <c r="B7" s="152" t="s">
        <v>20119</v>
      </c>
      <c r="C7" s="273">
        <f>C8+2</f>
        <v>9.93</v>
      </c>
      <c r="D7" s="273">
        <f>D8+2</f>
        <v>8.1</v>
      </c>
      <c r="E7" s="273">
        <v>0.15</v>
      </c>
      <c r="F7" s="273"/>
      <c r="G7" s="273">
        <f>C7*D7</f>
        <v>80.432999999999993</v>
      </c>
      <c r="H7" s="273"/>
      <c r="I7" s="273"/>
      <c r="J7" s="273"/>
      <c r="K7" s="273">
        <f>G7*E7</f>
        <v>12.064949999999998</v>
      </c>
      <c r="L7" s="273">
        <f>SUM(I7,J7,K7)</f>
        <v>12.064949999999998</v>
      </c>
    </row>
    <row r="8" spans="1:12">
      <c r="A8" s="286" t="s">
        <v>20117</v>
      </c>
      <c r="B8" s="152" t="s">
        <v>20115</v>
      </c>
      <c r="C8" s="273">
        <f>7.33+2*0.3</f>
        <v>7.93</v>
      </c>
      <c r="D8" s="273">
        <f>5.5+2*0.3</f>
        <v>6.1</v>
      </c>
      <c r="E8" s="273"/>
      <c r="F8" s="273"/>
      <c r="G8" s="273"/>
      <c r="H8" s="273"/>
      <c r="I8" s="273"/>
      <c r="J8" s="273">
        <f>C8*D8</f>
        <v>48.372999999999998</v>
      </c>
      <c r="K8" s="273"/>
      <c r="L8" s="273">
        <f>SUM(I8,J8,K8)</f>
        <v>48.372999999999998</v>
      </c>
    </row>
    <row r="10" spans="1:12">
      <c r="A10" s="349" t="s">
        <v>20243</v>
      </c>
      <c r="B10" s="349"/>
      <c r="C10" s="349"/>
      <c r="D10" s="349"/>
      <c r="E10" s="349"/>
      <c r="F10" s="349"/>
      <c r="G10" s="349"/>
      <c r="H10" s="349"/>
      <c r="I10" s="349"/>
      <c r="J10" s="349"/>
      <c r="K10" s="349"/>
      <c r="L10" s="349"/>
    </row>
    <row r="11" spans="1:12">
      <c r="A11" s="286" t="s">
        <v>20118</v>
      </c>
      <c r="B11" s="152" t="s">
        <v>20119</v>
      </c>
      <c r="C11" s="273">
        <f>C8+1.2</f>
        <v>9.129999999999999</v>
      </c>
      <c r="D11" s="273">
        <f>D8+1.2</f>
        <v>7.3</v>
      </c>
      <c r="E11" s="273">
        <f>AVERAGE(4.63,2.66)+(0.1+0.1)</f>
        <v>3.8450000000000002</v>
      </c>
      <c r="F11" s="273"/>
      <c r="G11" s="273">
        <f>C11*D11</f>
        <v>66.648999999999987</v>
      </c>
      <c r="H11" s="273"/>
      <c r="I11" s="273"/>
      <c r="J11" s="273"/>
      <c r="K11" s="273">
        <f>G11*E11</f>
        <v>256.26540499999999</v>
      </c>
      <c r="L11" s="273">
        <f>SUM(I11,J11,K11)</f>
        <v>256.26540499999999</v>
      </c>
    </row>
    <row r="12" spans="1:12">
      <c r="A12" s="258" t="s">
        <v>20244</v>
      </c>
      <c r="B12" s="152" t="s">
        <v>20119</v>
      </c>
      <c r="C12" s="273"/>
      <c r="D12" s="273"/>
      <c r="E12" s="273"/>
      <c r="F12" s="273"/>
      <c r="G12" s="273"/>
      <c r="H12" s="273"/>
      <c r="I12" s="273"/>
      <c r="J12" s="273"/>
      <c r="K12" s="273"/>
      <c r="L12" s="273">
        <f>L11*0.1</f>
        <v>25.626540500000001</v>
      </c>
    </row>
    <row r="13" spans="1:12">
      <c r="A13" s="258" t="s">
        <v>20245</v>
      </c>
      <c r="B13" s="152" t="s">
        <v>20119</v>
      </c>
      <c r="C13" s="273"/>
      <c r="D13" s="273"/>
      <c r="E13" s="273"/>
      <c r="F13" s="273"/>
      <c r="G13" s="273"/>
      <c r="H13" s="273"/>
      <c r="I13" s="273"/>
      <c r="J13" s="273"/>
      <c r="K13" s="273"/>
      <c r="L13" s="273">
        <f>L11*0.9</f>
        <v>230.63886449999998</v>
      </c>
    </row>
    <row r="14" spans="1:12">
      <c r="A14" s="286" t="s">
        <v>20120</v>
      </c>
      <c r="B14" s="152" t="s">
        <v>20115</v>
      </c>
      <c r="C14" s="273">
        <f>C8+1.2</f>
        <v>9.129999999999999</v>
      </c>
      <c r="D14" s="273">
        <f>D8+1.2</f>
        <v>7.3</v>
      </c>
      <c r="E14" s="273">
        <v>0.1</v>
      </c>
      <c r="F14" s="273"/>
      <c r="G14" s="273">
        <f t="shared" ref="G14:G15" si="0">C14*D14</f>
        <v>66.648999999999987</v>
      </c>
      <c r="H14" s="273"/>
      <c r="I14" s="273"/>
      <c r="J14" s="273">
        <f>G14</f>
        <v>66.648999999999987</v>
      </c>
      <c r="K14" s="273"/>
      <c r="L14" s="273">
        <f t="shared" ref="L14:L16" si="1">SUM(I14,J14,K14)</f>
        <v>66.648999999999987</v>
      </c>
    </row>
    <row r="15" spans="1:12">
      <c r="A15" s="286" t="s">
        <v>20121</v>
      </c>
      <c r="B15" s="152" t="s">
        <v>20119</v>
      </c>
      <c r="C15" s="273">
        <f>C8+1.2</f>
        <v>9.129999999999999</v>
      </c>
      <c r="D15" s="273">
        <f>D8+1.2</f>
        <v>7.3</v>
      </c>
      <c r="E15" s="273">
        <v>0.1</v>
      </c>
      <c r="F15" s="273"/>
      <c r="G15" s="273">
        <f t="shared" si="0"/>
        <v>66.648999999999987</v>
      </c>
      <c r="H15" s="273"/>
      <c r="I15" s="273"/>
      <c r="J15" s="273"/>
      <c r="K15" s="273">
        <f t="shared" ref="K15" si="2">G15*E15</f>
        <v>6.6648999999999994</v>
      </c>
      <c r="L15" s="273">
        <f t="shared" si="1"/>
        <v>6.6648999999999994</v>
      </c>
    </row>
    <row r="16" spans="1:12">
      <c r="A16" s="286" t="s">
        <v>20122</v>
      </c>
      <c r="B16" s="152" t="s">
        <v>20119</v>
      </c>
      <c r="C16" s="273">
        <v>7.83</v>
      </c>
      <c r="D16" s="273">
        <v>6.1</v>
      </c>
      <c r="E16" s="273">
        <f>AVERAGE(4.63,2.66)+(0.1+0.1)</f>
        <v>3.8450000000000002</v>
      </c>
      <c r="F16" s="273"/>
      <c r="G16" s="273">
        <f>-C16*D16*E16</f>
        <v>-183.64873500000002</v>
      </c>
      <c r="H16" s="273"/>
      <c r="I16" s="273"/>
      <c r="J16" s="273"/>
      <c r="K16" s="273">
        <f>K11+G16</f>
        <v>72.616669999999971</v>
      </c>
      <c r="L16" s="273">
        <f t="shared" si="1"/>
        <v>72.616669999999971</v>
      </c>
    </row>
    <row r="17" spans="1:12">
      <c r="A17" s="258" t="s">
        <v>20244</v>
      </c>
      <c r="B17" s="152" t="s">
        <v>20119</v>
      </c>
      <c r="C17" s="273"/>
      <c r="D17" s="273"/>
      <c r="E17" s="273"/>
      <c r="F17" s="273"/>
      <c r="G17" s="273"/>
      <c r="H17" s="273"/>
      <c r="I17" s="273"/>
      <c r="J17" s="273"/>
      <c r="K17" s="273"/>
      <c r="L17" s="273">
        <f>L16*0.1</f>
        <v>7.2616669999999974</v>
      </c>
    </row>
    <row r="18" spans="1:12">
      <c r="A18" s="258" t="s">
        <v>20245</v>
      </c>
      <c r="B18" s="152" t="s">
        <v>20119</v>
      </c>
      <c r="C18" s="273"/>
      <c r="D18" s="273"/>
      <c r="E18" s="273"/>
      <c r="F18" s="273"/>
      <c r="G18" s="273"/>
      <c r="H18" s="273"/>
      <c r="I18" s="273"/>
      <c r="J18" s="273"/>
      <c r="K18" s="273"/>
      <c r="L18" s="273">
        <f>L16*0.9</f>
        <v>65.355002999999982</v>
      </c>
    </row>
    <row r="20" spans="1:12">
      <c r="A20" s="349" t="s">
        <v>20246</v>
      </c>
      <c r="B20" s="349"/>
      <c r="C20" s="349"/>
      <c r="D20" s="349"/>
      <c r="E20" s="349"/>
      <c r="F20" s="349"/>
      <c r="G20" s="349"/>
      <c r="H20" s="349"/>
      <c r="I20" s="349"/>
      <c r="J20" s="349"/>
      <c r="K20" s="349"/>
      <c r="L20" s="349"/>
    </row>
    <row r="21" spans="1:12">
      <c r="A21" s="286" t="s">
        <v>20123</v>
      </c>
      <c r="B21" s="152" t="s">
        <v>20119</v>
      </c>
      <c r="C21" s="273"/>
      <c r="D21" s="273"/>
      <c r="E21" s="273"/>
      <c r="F21" s="273"/>
      <c r="G21" s="273"/>
      <c r="H21" s="273"/>
      <c r="I21" s="273"/>
      <c r="J21" s="273"/>
      <c r="K21" s="273"/>
      <c r="L21" s="273">
        <f>SUM(L22:L31)</f>
        <v>51.758736239706721</v>
      </c>
    </row>
    <row r="22" spans="1:12">
      <c r="A22" s="258" t="s">
        <v>20247</v>
      </c>
      <c r="B22" s="152" t="s">
        <v>20119</v>
      </c>
      <c r="C22" s="273">
        <f>7.33+2*0.3</f>
        <v>7.93</v>
      </c>
      <c r="D22" s="273">
        <f>5.5+2*0.3</f>
        <v>6.1</v>
      </c>
      <c r="E22" s="273">
        <v>0.35</v>
      </c>
      <c r="F22" s="273"/>
      <c r="G22" s="273">
        <f>C22*D22</f>
        <v>48.372999999999998</v>
      </c>
      <c r="H22" s="273"/>
      <c r="I22" s="273"/>
      <c r="J22" s="273"/>
      <c r="K22" s="273">
        <f>G22*E22</f>
        <v>16.930549999999997</v>
      </c>
      <c r="L22" s="273">
        <f>K22</f>
        <v>16.930549999999997</v>
      </c>
    </row>
    <row r="23" spans="1:12">
      <c r="A23" s="258" t="s">
        <v>20248</v>
      </c>
      <c r="B23" s="152" t="s">
        <v>20119</v>
      </c>
      <c r="C23" s="273">
        <f>7.33</f>
        <v>7.33</v>
      </c>
      <c r="D23" s="273">
        <f>5.5</f>
        <v>5.5</v>
      </c>
      <c r="E23" s="273">
        <v>0.15</v>
      </c>
      <c r="F23" s="273"/>
      <c r="G23" s="273">
        <f>2*(C23+D23)</f>
        <v>25.66</v>
      </c>
      <c r="H23" s="273"/>
      <c r="I23" s="273"/>
      <c r="J23" s="273"/>
      <c r="K23" s="273">
        <f>G23*(E23/2)</f>
        <v>1.9244999999999999</v>
      </c>
      <c r="L23" s="273">
        <f t="shared" ref="L23:L31" si="3">K23</f>
        <v>1.9244999999999999</v>
      </c>
    </row>
    <row r="24" spans="1:12">
      <c r="A24" s="258" t="s">
        <v>20249</v>
      </c>
      <c r="B24" s="152" t="s">
        <v>20119</v>
      </c>
      <c r="C24" s="273">
        <f>7.33+2*0.3</f>
        <v>7.93</v>
      </c>
      <c r="D24" s="273">
        <v>4.13</v>
      </c>
      <c r="E24" s="273">
        <v>0.3</v>
      </c>
      <c r="F24" s="273">
        <f>1.5/2</f>
        <v>0.75</v>
      </c>
      <c r="G24" s="273">
        <f t="shared" ref="G24:G27" si="4">C24*D24</f>
        <v>32.750900000000001</v>
      </c>
      <c r="H24" s="273">
        <f>-PI()*F24^2</f>
        <v>-1.7671458676442586</v>
      </c>
      <c r="I24" s="273"/>
      <c r="J24" s="273"/>
      <c r="K24" s="273">
        <f>(G24+H24)*E24</f>
        <v>9.2951262397067218</v>
      </c>
      <c r="L24" s="273">
        <f t="shared" si="3"/>
        <v>9.2951262397067218</v>
      </c>
    </row>
    <row r="25" spans="1:12">
      <c r="A25" s="258" t="s">
        <v>20250</v>
      </c>
      <c r="B25" s="152" t="s">
        <v>20119</v>
      </c>
      <c r="C25" s="273">
        <f>2.89+0.3</f>
        <v>3.19</v>
      </c>
      <c r="D25" s="273">
        <v>4.13</v>
      </c>
      <c r="E25" s="273">
        <v>0.3</v>
      </c>
      <c r="F25" s="273"/>
      <c r="G25" s="273">
        <f t="shared" si="4"/>
        <v>13.1747</v>
      </c>
      <c r="H25" s="273"/>
      <c r="I25" s="273">
        <v>2</v>
      </c>
      <c r="J25" s="273"/>
      <c r="K25" s="273">
        <f>G25*E25*I25</f>
        <v>7.9048199999999991</v>
      </c>
      <c r="L25" s="273">
        <f t="shared" si="3"/>
        <v>7.9048199999999991</v>
      </c>
    </row>
    <row r="26" spans="1:12">
      <c r="A26" s="258" t="s">
        <v>20251</v>
      </c>
      <c r="B26" s="152" t="s">
        <v>20119</v>
      </c>
      <c r="C26" s="273">
        <v>5.5</v>
      </c>
      <c r="D26" s="273">
        <f>0.92+0.3</f>
        <v>1.22</v>
      </c>
      <c r="E26" s="273">
        <v>0.2</v>
      </c>
      <c r="F26" s="273"/>
      <c r="G26" s="273">
        <f t="shared" si="4"/>
        <v>6.71</v>
      </c>
      <c r="H26" s="273"/>
      <c r="I26" s="273"/>
      <c r="J26" s="273"/>
      <c r="K26" s="273">
        <f t="shared" ref="K26" si="5">G26*E26</f>
        <v>1.3420000000000001</v>
      </c>
      <c r="L26" s="273">
        <f t="shared" si="3"/>
        <v>1.3420000000000001</v>
      </c>
    </row>
    <row r="27" spans="1:12">
      <c r="A27" s="258" t="s">
        <v>20252</v>
      </c>
      <c r="B27" s="152" t="s">
        <v>20119</v>
      </c>
      <c r="C27" s="273">
        <v>5.5</v>
      </c>
      <c r="D27" s="273">
        <v>2.06</v>
      </c>
      <c r="E27" s="273">
        <v>0.2</v>
      </c>
      <c r="F27" s="273"/>
      <c r="G27" s="273">
        <f t="shared" si="4"/>
        <v>11.33</v>
      </c>
      <c r="H27" s="273">
        <f>-0.69*0.46*3</f>
        <v>-0.95220000000000005</v>
      </c>
      <c r="I27" s="273"/>
      <c r="J27" s="273"/>
      <c r="K27" s="273">
        <f>(G27+H27)*E27</f>
        <v>2.0755600000000003</v>
      </c>
      <c r="L27" s="273">
        <f t="shared" si="3"/>
        <v>2.0755600000000003</v>
      </c>
    </row>
    <row r="28" spans="1:12">
      <c r="A28" s="258" t="s">
        <v>20253</v>
      </c>
      <c r="B28" s="152" t="s">
        <v>20119</v>
      </c>
      <c r="C28" s="273">
        <f>(2.89+0.3)*2+5.5</f>
        <v>11.879999999999999</v>
      </c>
      <c r="D28" s="273">
        <v>0.7</v>
      </c>
      <c r="E28" s="273">
        <v>0.15</v>
      </c>
      <c r="F28" s="273"/>
      <c r="G28" s="273">
        <f>C28*D28</f>
        <v>8.3159999999999989</v>
      </c>
      <c r="H28" s="273"/>
      <c r="I28" s="273"/>
      <c r="J28" s="273"/>
      <c r="K28" s="273">
        <f>G28*E28</f>
        <v>1.2473999999999998</v>
      </c>
      <c r="L28" s="273">
        <f t="shared" si="3"/>
        <v>1.2473999999999998</v>
      </c>
    </row>
    <row r="29" spans="1:12">
      <c r="A29" s="258" t="s">
        <v>20254</v>
      </c>
      <c r="B29" s="152" t="s">
        <v>20119</v>
      </c>
      <c r="C29" s="273">
        <v>4.1399999999999997</v>
      </c>
      <c r="D29" s="273">
        <f>AVERAGE((4.13+0.15),2.31)</f>
        <v>3.2949999999999999</v>
      </c>
      <c r="E29" s="273">
        <v>0.3</v>
      </c>
      <c r="F29" s="273"/>
      <c r="G29" s="273">
        <f>C29*D29</f>
        <v>13.641299999999999</v>
      </c>
      <c r="H29" s="273"/>
      <c r="I29" s="273">
        <v>2</v>
      </c>
      <c r="J29" s="273"/>
      <c r="K29" s="273">
        <f>G29*E29*I29</f>
        <v>8.1847799999999999</v>
      </c>
      <c r="L29" s="273">
        <f t="shared" si="3"/>
        <v>8.1847799999999999</v>
      </c>
    </row>
    <row r="30" spans="1:12">
      <c r="A30" s="258" t="s">
        <v>20255</v>
      </c>
      <c r="B30" s="152" t="s">
        <v>20119</v>
      </c>
      <c r="C30" s="273">
        <f>5.5+2*0.3</f>
        <v>6.1</v>
      </c>
      <c r="D30" s="273">
        <v>2.31</v>
      </c>
      <c r="E30" s="273">
        <v>0.2</v>
      </c>
      <c r="F30" s="273"/>
      <c r="G30" s="273">
        <f>C30*D30</f>
        <v>14.090999999999999</v>
      </c>
      <c r="H30" s="273">
        <f>-(2.31-0.92)*5.5*0.2</f>
        <v>-1.5290000000000001</v>
      </c>
      <c r="I30" s="273"/>
      <c r="J30" s="273"/>
      <c r="K30" s="273">
        <f>(G30+H30)*E30</f>
        <v>2.5124</v>
      </c>
      <c r="L30" s="273">
        <f t="shared" si="3"/>
        <v>2.5124</v>
      </c>
    </row>
    <row r="31" spans="1:12">
      <c r="A31" s="258" t="s">
        <v>20256</v>
      </c>
      <c r="B31" s="152" t="s">
        <v>20119</v>
      </c>
      <c r="C31" s="273">
        <v>0.7</v>
      </c>
      <c r="D31" s="273">
        <f>0.92+0.3</f>
        <v>1.22</v>
      </c>
      <c r="E31" s="273">
        <v>0.2</v>
      </c>
      <c r="F31" s="273"/>
      <c r="G31" s="273">
        <f>C31*D31</f>
        <v>0.85399999999999998</v>
      </c>
      <c r="H31" s="273"/>
      <c r="I31" s="273">
        <v>2</v>
      </c>
      <c r="J31" s="273"/>
      <c r="K31" s="273">
        <f>G31*E31*I31</f>
        <v>0.34160000000000001</v>
      </c>
      <c r="L31" s="273">
        <f t="shared" si="3"/>
        <v>0.34160000000000001</v>
      </c>
    </row>
    <row r="32" spans="1:12">
      <c r="A32" s="258"/>
      <c r="B32" s="152"/>
      <c r="C32" s="273"/>
      <c r="D32" s="273"/>
      <c r="E32" s="273"/>
      <c r="F32" s="273"/>
      <c r="G32" s="273"/>
      <c r="H32" s="273"/>
      <c r="I32" s="273"/>
      <c r="J32" s="273"/>
      <c r="K32" s="273"/>
      <c r="L32" s="273"/>
    </row>
    <row r="33" spans="1:12">
      <c r="A33" s="286" t="s">
        <v>20124</v>
      </c>
      <c r="B33" s="152" t="s">
        <v>20119</v>
      </c>
      <c r="C33" s="273"/>
      <c r="D33" s="273"/>
      <c r="E33" s="273"/>
      <c r="F33" s="273"/>
      <c r="G33" s="273"/>
      <c r="H33" s="273"/>
      <c r="I33" s="273"/>
      <c r="J33" s="273"/>
      <c r="K33" s="273"/>
      <c r="L33" s="273">
        <f>SUM(L34:L42)</f>
        <v>280.35928898038463</v>
      </c>
    </row>
    <row r="34" spans="1:12">
      <c r="A34" s="258" t="s">
        <v>20247</v>
      </c>
      <c r="B34" s="152" t="s">
        <v>20119</v>
      </c>
      <c r="C34" s="273">
        <f>7.33+2*0.3</f>
        <v>7.93</v>
      </c>
      <c r="D34" s="273">
        <f>5.5+2*0.3</f>
        <v>6.1</v>
      </c>
      <c r="E34" s="273">
        <v>0.35</v>
      </c>
      <c r="F34" s="273"/>
      <c r="G34" s="273">
        <f>2*(C34*D34)*E34</f>
        <v>33.861099999999993</v>
      </c>
      <c r="H34" s="273"/>
      <c r="I34" s="273"/>
      <c r="J34" s="273">
        <f>G34</f>
        <v>33.861099999999993</v>
      </c>
      <c r="K34" s="273"/>
      <c r="L34" s="273">
        <f>J34</f>
        <v>33.861099999999993</v>
      </c>
    </row>
    <row r="35" spans="1:12">
      <c r="A35" s="258" t="s">
        <v>20249</v>
      </c>
      <c r="B35" s="152" t="s">
        <v>20119</v>
      </c>
      <c r="C35" s="273">
        <f>7.33+2*0.3</f>
        <v>7.93</v>
      </c>
      <c r="D35" s="273">
        <v>4.13</v>
      </c>
      <c r="E35" s="273">
        <v>0.3</v>
      </c>
      <c r="F35" s="273">
        <f>1.5/2</f>
        <v>0.75</v>
      </c>
      <c r="G35" s="273">
        <f>C35*D35*2</f>
        <v>65.501800000000003</v>
      </c>
      <c r="H35" s="273">
        <f>2*PI()*F35</f>
        <v>4.7123889803846897</v>
      </c>
      <c r="I35" s="273"/>
      <c r="J35" s="273">
        <f>G35+H35</f>
        <v>70.214188980384691</v>
      </c>
      <c r="K35" s="273"/>
      <c r="L35" s="273">
        <f t="shared" ref="L35:L42" si="6">J35</f>
        <v>70.214188980384691</v>
      </c>
    </row>
    <row r="36" spans="1:12">
      <c r="A36" s="258" t="s">
        <v>20250</v>
      </c>
      <c r="B36" s="152" t="s">
        <v>20119</v>
      </c>
      <c r="C36" s="273">
        <f>2.89+0.3</f>
        <v>3.19</v>
      </c>
      <c r="D36" s="273">
        <v>4.13</v>
      </c>
      <c r="E36" s="273">
        <v>0.3</v>
      </c>
      <c r="F36" s="273"/>
      <c r="G36" s="273">
        <f t="shared" ref="G36:G42" si="7">C36*D36*2</f>
        <v>26.349399999999999</v>
      </c>
      <c r="H36" s="273"/>
      <c r="I36" s="273">
        <v>2</v>
      </c>
      <c r="J36" s="273">
        <f>G36*I36</f>
        <v>52.698799999999999</v>
      </c>
      <c r="K36" s="273"/>
      <c r="L36" s="273">
        <f t="shared" si="6"/>
        <v>52.698799999999999</v>
      </c>
    </row>
    <row r="37" spans="1:12">
      <c r="A37" s="258" t="s">
        <v>20251</v>
      </c>
      <c r="B37" s="152" t="s">
        <v>20119</v>
      </c>
      <c r="C37" s="273">
        <v>5.5</v>
      </c>
      <c r="D37" s="273">
        <f>0.92+0.3</f>
        <v>1.22</v>
      </c>
      <c r="E37" s="273">
        <v>0.2</v>
      </c>
      <c r="F37" s="273"/>
      <c r="G37" s="273">
        <f t="shared" si="7"/>
        <v>13.42</v>
      </c>
      <c r="H37" s="273"/>
      <c r="I37" s="273"/>
      <c r="J37" s="273">
        <f t="shared" ref="J37:J39" si="8">G37</f>
        <v>13.42</v>
      </c>
      <c r="K37" s="273"/>
      <c r="L37" s="273">
        <f t="shared" si="6"/>
        <v>13.42</v>
      </c>
    </row>
    <row r="38" spans="1:12">
      <c r="A38" s="258" t="s">
        <v>20252</v>
      </c>
      <c r="B38" s="152" t="s">
        <v>20119</v>
      </c>
      <c r="C38" s="273">
        <v>5.5</v>
      </c>
      <c r="D38" s="273">
        <v>2.06</v>
      </c>
      <c r="E38" s="273">
        <v>0.2</v>
      </c>
      <c r="F38" s="273"/>
      <c r="G38" s="273">
        <f t="shared" si="7"/>
        <v>22.66</v>
      </c>
      <c r="H38" s="273"/>
      <c r="I38" s="273"/>
      <c r="J38" s="273">
        <f t="shared" si="8"/>
        <v>22.66</v>
      </c>
      <c r="K38" s="273"/>
      <c r="L38" s="273">
        <f t="shared" si="6"/>
        <v>22.66</v>
      </c>
    </row>
    <row r="39" spans="1:12">
      <c r="A39" s="258" t="s">
        <v>20253</v>
      </c>
      <c r="B39" s="152" t="s">
        <v>20119</v>
      </c>
      <c r="C39" s="273">
        <f>(2.89+0.3)*2+5.5</f>
        <v>11.879999999999999</v>
      </c>
      <c r="D39" s="273">
        <v>0.7</v>
      </c>
      <c r="E39" s="273">
        <v>0.15</v>
      </c>
      <c r="F39" s="273"/>
      <c r="G39" s="273">
        <f t="shared" si="7"/>
        <v>16.631999999999998</v>
      </c>
      <c r="H39" s="273"/>
      <c r="I39" s="273"/>
      <c r="J39" s="273">
        <f t="shared" si="8"/>
        <v>16.631999999999998</v>
      </c>
      <c r="K39" s="273"/>
      <c r="L39" s="273">
        <f t="shared" si="6"/>
        <v>16.631999999999998</v>
      </c>
    </row>
    <row r="40" spans="1:12">
      <c r="A40" s="258" t="s">
        <v>20254</v>
      </c>
      <c r="B40" s="152" t="s">
        <v>20119</v>
      </c>
      <c r="C40" s="273">
        <v>4.1399999999999997</v>
      </c>
      <c r="D40" s="273">
        <f>AVERAGE((4.13+0.15),2.31)</f>
        <v>3.2949999999999999</v>
      </c>
      <c r="E40" s="273">
        <v>0.3</v>
      </c>
      <c r="F40" s="273"/>
      <c r="G40" s="273">
        <f t="shared" si="7"/>
        <v>27.282599999999999</v>
      </c>
      <c r="H40" s="273"/>
      <c r="I40" s="273">
        <v>2</v>
      </c>
      <c r="J40" s="273">
        <f>G40*I40</f>
        <v>54.565199999999997</v>
      </c>
      <c r="K40" s="273"/>
      <c r="L40" s="273">
        <f t="shared" si="6"/>
        <v>54.565199999999997</v>
      </c>
    </row>
    <row r="41" spans="1:12">
      <c r="A41" s="258" t="s">
        <v>20255</v>
      </c>
      <c r="B41" s="152" t="s">
        <v>20119</v>
      </c>
      <c r="C41" s="273">
        <f>5.5+2*0.3</f>
        <v>6.1</v>
      </c>
      <c r="D41" s="273">
        <v>2.31</v>
      </c>
      <c r="E41" s="273">
        <v>0.2</v>
      </c>
      <c r="F41" s="273"/>
      <c r="G41" s="273">
        <f t="shared" si="7"/>
        <v>28.181999999999999</v>
      </c>
      <c r="H41" s="273">
        <f>-(2.31-0.92)*5.5*2</f>
        <v>-15.290000000000001</v>
      </c>
      <c r="I41" s="273"/>
      <c r="J41" s="273">
        <f>G41+H41</f>
        <v>12.891999999999998</v>
      </c>
      <c r="K41" s="273"/>
      <c r="L41" s="273">
        <f t="shared" si="6"/>
        <v>12.891999999999998</v>
      </c>
    </row>
    <row r="42" spans="1:12">
      <c r="A42" s="258" t="s">
        <v>20256</v>
      </c>
      <c r="B42" s="152" t="s">
        <v>20119</v>
      </c>
      <c r="C42" s="273">
        <v>0.7</v>
      </c>
      <c r="D42" s="273">
        <f>0.92+0.3</f>
        <v>1.22</v>
      </c>
      <c r="E42" s="273">
        <v>0.2</v>
      </c>
      <c r="F42" s="273"/>
      <c r="G42" s="273">
        <f t="shared" si="7"/>
        <v>1.708</v>
      </c>
      <c r="H42" s="273"/>
      <c r="I42" s="273">
        <v>2</v>
      </c>
      <c r="J42" s="273">
        <f>G42*I42</f>
        <v>3.4159999999999999</v>
      </c>
      <c r="K42" s="273"/>
      <c r="L42" s="273">
        <f t="shared" si="6"/>
        <v>3.4159999999999999</v>
      </c>
    </row>
    <row r="43" spans="1:12">
      <c r="A43" s="286"/>
      <c r="B43" s="152"/>
      <c r="C43" s="273"/>
      <c r="D43" s="273"/>
      <c r="E43" s="273"/>
      <c r="F43" s="273"/>
      <c r="G43" s="273"/>
      <c r="H43" s="273"/>
      <c r="I43" s="273"/>
      <c r="J43" s="273"/>
      <c r="K43" s="273"/>
      <c r="L43" s="273"/>
    </row>
    <row r="44" spans="1:12">
      <c r="A44" s="286" t="s">
        <v>20125</v>
      </c>
      <c r="B44" s="152" t="s">
        <v>442</v>
      </c>
      <c r="C44" s="273"/>
      <c r="D44" s="273"/>
      <c r="E44" s="273"/>
      <c r="F44" s="273"/>
      <c r="G44" s="273"/>
      <c r="H44" s="273"/>
      <c r="I44" s="273">
        <v>2326</v>
      </c>
      <c r="J44" s="273"/>
      <c r="K44" s="273"/>
      <c r="L44" s="273">
        <f>I44</f>
        <v>2326</v>
      </c>
    </row>
    <row r="45" spans="1:12">
      <c r="A45" s="286"/>
      <c r="B45" s="152"/>
      <c r="C45" s="273"/>
      <c r="D45" s="273"/>
      <c r="E45" s="273"/>
      <c r="F45" s="273"/>
      <c r="G45" s="273"/>
      <c r="H45" s="273"/>
      <c r="I45" s="273"/>
      <c r="J45" s="273"/>
      <c r="K45" s="273"/>
      <c r="L45" s="273"/>
    </row>
    <row r="47" spans="1:12">
      <c r="A47" s="349" t="s">
        <v>292</v>
      </c>
      <c r="B47" s="349"/>
      <c r="C47" s="349"/>
      <c r="D47" s="349"/>
      <c r="E47" s="349"/>
      <c r="F47" s="349"/>
      <c r="G47" s="349"/>
      <c r="H47" s="349"/>
      <c r="I47" s="349"/>
      <c r="J47" s="349"/>
      <c r="K47" s="349"/>
      <c r="L47" s="349"/>
    </row>
    <row r="48" spans="1:12">
      <c r="A48" s="286" t="s">
        <v>20126</v>
      </c>
      <c r="B48" s="152" t="s">
        <v>20119</v>
      </c>
      <c r="C48" s="273"/>
      <c r="D48" s="273"/>
      <c r="E48" s="273"/>
      <c r="F48" s="273"/>
      <c r="G48" s="273"/>
      <c r="H48" s="273"/>
      <c r="I48" s="273"/>
      <c r="J48" s="273"/>
      <c r="K48" s="273"/>
      <c r="L48" s="273">
        <f>SUM(L49:L54)</f>
        <v>125.46538898038469</v>
      </c>
    </row>
    <row r="49" spans="1:12">
      <c r="A49" s="258" t="s">
        <v>20247</v>
      </c>
      <c r="B49" s="152" t="s">
        <v>20119</v>
      </c>
      <c r="C49" s="273">
        <f>7.33+2*0.3</f>
        <v>7.93</v>
      </c>
      <c r="D49" s="273">
        <f>5.5+2*0.3</f>
        <v>6.1</v>
      </c>
      <c r="E49" s="273">
        <v>0.35</v>
      </c>
      <c r="F49" s="273"/>
      <c r="G49" s="273">
        <f>2*(C49*D49)*E49</f>
        <v>33.861099999999993</v>
      </c>
      <c r="H49" s="273"/>
      <c r="I49" s="273"/>
      <c r="J49" s="273">
        <f>G49</f>
        <v>33.861099999999993</v>
      </c>
      <c r="K49" s="273"/>
      <c r="L49" s="273">
        <f>J49</f>
        <v>33.861099999999993</v>
      </c>
    </row>
    <row r="50" spans="1:12">
      <c r="A50" s="258" t="s">
        <v>20249</v>
      </c>
      <c r="B50" s="152" t="s">
        <v>20119</v>
      </c>
      <c r="C50" s="273">
        <f>7.33+2*0.3</f>
        <v>7.93</v>
      </c>
      <c r="D50" s="273">
        <v>4.13</v>
      </c>
      <c r="E50" s="273">
        <v>0.3</v>
      </c>
      <c r="F50" s="273">
        <f>1.5/2</f>
        <v>0.75</v>
      </c>
      <c r="G50" s="273">
        <f>C50*D50</f>
        <v>32.750900000000001</v>
      </c>
      <c r="H50" s="273">
        <f>2*PI()*F50</f>
        <v>4.7123889803846897</v>
      </c>
      <c r="I50" s="273"/>
      <c r="J50" s="273">
        <f>G50+H50</f>
        <v>37.463288980384689</v>
      </c>
      <c r="K50" s="273"/>
      <c r="L50" s="273">
        <f t="shared" ref="L50:L54" si="9">J50</f>
        <v>37.463288980384689</v>
      </c>
    </row>
    <row r="51" spans="1:12">
      <c r="A51" s="258" t="s">
        <v>20250</v>
      </c>
      <c r="B51" s="152" t="s">
        <v>20119</v>
      </c>
      <c r="C51" s="273">
        <f>2.89+0.3</f>
        <v>3.19</v>
      </c>
      <c r="D51" s="273">
        <v>4.13</v>
      </c>
      <c r="E51" s="273">
        <v>0.3</v>
      </c>
      <c r="F51" s="273"/>
      <c r="G51" s="273">
        <f>C51*D51</f>
        <v>13.1747</v>
      </c>
      <c r="H51" s="273"/>
      <c r="I51" s="273">
        <v>2</v>
      </c>
      <c r="J51" s="273">
        <f>G51*I51</f>
        <v>26.349399999999999</v>
      </c>
      <c r="K51" s="273"/>
      <c r="L51" s="273">
        <f t="shared" si="9"/>
        <v>26.349399999999999</v>
      </c>
    </row>
    <row r="52" spans="1:12">
      <c r="A52" s="258" t="s">
        <v>20254</v>
      </c>
      <c r="B52" s="152" t="s">
        <v>20119</v>
      </c>
      <c r="C52" s="273">
        <v>4.1399999999999997</v>
      </c>
      <c r="D52" s="273">
        <f>AVERAGE((4.13+0.15),2.31)</f>
        <v>3.2949999999999999</v>
      </c>
      <c r="E52" s="273">
        <v>0.3</v>
      </c>
      <c r="F52" s="273"/>
      <c r="G52" s="273">
        <f>C52*D52</f>
        <v>13.641299999999999</v>
      </c>
      <c r="H52" s="273"/>
      <c r="I52" s="273">
        <v>2</v>
      </c>
      <c r="J52" s="273">
        <f>G52*I52</f>
        <v>27.282599999999999</v>
      </c>
      <c r="K52" s="273"/>
      <c r="L52" s="273">
        <f t="shared" si="9"/>
        <v>27.282599999999999</v>
      </c>
    </row>
    <row r="53" spans="1:12">
      <c r="A53" s="258" t="s">
        <v>20255</v>
      </c>
      <c r="B53" s="152" t="s">
        <v>20119</v>
      </c>
      <c r="C53" s="273">
        <f>5.5+2*0.3</f>
        <v>6.1</v>
      </c>
      <c r="D53" s="273">
        <v>2.31</v>
      </c>
      <c r="E53" s="273">
        <v>0.2</v>
      </c>
      <c r="F53" s="273"/>
      <c r="G53" s="273">
        <f>C53*D53</f>
        <v>14.090999999999999</v>
      </c>
      <c r="H53" s="273">
        <f>-(2.31-0.92)*5.5*2</f>
        <v>-15.290000000000001</v>
      </c>
      <c r="I53" s="273"/>
      <c r="J53" s="273">
        <f>G53+H53</f>
        <v>-1.1990000000000016</v>
      </c>
      <c r="K53" s="273"/>
      <c r="L53" s="273">
        <f t="shared" si="9"/>
        <v>-1.1990000000000016</v>
      </c>
    </row>
    <row r="54" spans="1:12">
      <c r="A54" s="258" t="s">
        <v>20256</v>
      </c>
      <c r="B54" s="152" t="s">
        <v>20119</v>
      </c>
      <c r="C54" s="273">
        <v>0.7</v>
      </c>
      <c r="D54" s="273">
        <f>0.92+0.3</f>
        <v>1.22</v>
      </c>
      <c r="E54" s="273">
        <v>0.2</v>
      </c>
      <c r="F54" s="273"/>
      <c r="G54" s="273">
        <f>C54*D54</f>
        <v>0.85399999999999998</v>
      </c>
      <c r="H54" s="273"/>
      <c r="I54" s="273">
        <v>2</v>
      </c>
      <c r="J54" s="273">
        <f>G54*I54</f>
        <v>1.708</v>
      </c>
      <c r="K54" s="273"/>
      <c r="L54" s="273">
        <f t="shared" si="9"/>
        <v>1.708</v>
      </c>
    </row>
    <row r="55" spans="1:12">
      <c r="A55" s="286"/>
      <c r="B55" s="152"/>
      <c r="C55" s="273"/>
      <c r="D55" s="273"/>
      <c r="E55" s="273"/>
      <c r="F55" s="273"/>
      <c r="G55" s="273"/>
      <c r="H55" s="273"/>
      <c r="I55" s="273"/>
      <c r="J55" s="273"/>
      <c r="K55" s="273"/>
      <c r="L55" s="273"/>
    </row>
  </sheetData>
  <mergeCells count="5">
    <mergeCell ref="A4:L4"/>
    <mergeCell ref="A5:L5"/>
    <mergeCell ref="A10:L10"/>
    <mergeCell ref="A20:L20"/>
    <mergeCell ref="A47:L47"/>
  </mergeCells>
  <pageMargins left="0.51181102362204722" right="0.51181102362204722" top="0.78740157480314965" bottom="0.78740157480314965" header="0.31496062992125984" footer="0.31496062992125984"/>
  <pageSetup paperSize="9" scale="4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tabSelected="1" view="pageBreakPreview" zoomScale="60" zoomScaleNormal="100" workbookViewId="0">
      <selection activeCell="C11" sqref="C11"/>
    </sheetView>
  </sheetViews>
  <sheetFormatPr defaultRowHeight="15"/>
  <cols>
    <col min="2" max="2" width="19.140625" bestFit="1" customWidth="1"/>
    <col min="3" max="3" width="11.7109375" customWidth="1"/>
  </cols>
  <sheetData>
    <row r="1" spans="1:1" s="214" customFormat="1"/>
    <row r="2" spans="1:1" s="214" customFormat="1" ht="21">
      <c r="A2" s="283" t="s">
        <v>20264</v>
      </c>
    </row>
    <row r="63" spans="2:3">
      <c r="B63" t="s">
        <v>20261</v>
      </c>
      <c r="C63" s="271">
        <v>52.083399999999997</v>
      </c>
    </row>
    <row r="64" spans="2:3">
      <c r="B64" t="s">
        <v>20262</v>
      </c>
      <c r="C64" s="271">
        <v>77.162599999999998</v>
      </c>
    </row>
    <row r="65" spans="2:3">
      <c r="B65" s="274" t="s">
        <v>20263</v>
      </c>
      <c r="C65" s="145">
        <f>C63+C64</f>
        <v>129.24599999999998</v>
      </c>
    </row>
    <row r="66" spans="2:3">
      <c r="C66" s="28"/>
    </row>
    <row r="67" spans="2:3">
      <c r="B67" s="28" t="s">
        <v>20104</v>
      </c>
      <c r="C67" s="259">
        <v>0.27</v>
      </c>
    </row>
    <row r="68" spans="2:3">
      <c r="B68" s="274" t="s">
        <v>20266</v>
      </c>
      <c r="C68" s="145">
        <f>C67*C65</f>
        <v>34.896419999999999</v>
      </c>
    </row>
  </sheetData>
  <printOptions horizontalCentered="1"/>
  <pageMargins left="0.51181102362204722" right="0.51181102362204722" top="0.78740157480314965" bottom="0.78740157480314965" header="0.31496062992125984" footer="0.31496062992125984"/>
  <pageSetup paperSize="9"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11</vt:i4>
      </vt:variant>
    </vt:vector>
  </HeadingPairs>
  <TitlesOfParts>
    <vt:vector size="27" baseType="lpstr">
      <vt:lpstr>MEMÓRIA DE CALC. DRN</vt:lpstr>
      <vt:lpstr>PARÂMETROS</vt:lpstr>
      <vt:lpstr>RESUMO</vt:lpstr>
      <vt:lpstr>Plan1</vt:lpstr>
      <vt:lpstr>Planilha Hidráulica</vt:lpstr>
      <vt:lpstr>Orçamento tabela NOVACAP (2)</vt:lpstr>
      <vt:lpstr>DADOS</vt:lpstr>
      <vt:lpstr>CPU TUNNEL LINER</vt:lpstr>
      <vt:lpstr>SINAPI M</vt:lpstr>
      <vt:lpstr>SICRO M</vt:lpstr>
      <vt:lpstr>D.M.T CASCL</vt:lpstr>
      <vt:lpstr>BASE SINAPI JAN19</vt:lpstr>
      <vt:lpstr>DISSIPADOR</vt:lpstr>
      <vt:lpstr>DISSIPADOR QT.</vt:lpstr>
      <vt:lpstr>LEVANTAMENTOS DISSP.</vt:lpstr>
      <vt:lpstr>REMOÇÃO TUBOS EXISTENTES</vt:lpstr>
      <vt:lpstr>'Orçamento tabela NOVACAP (2)'!_1Excel_BuiltIn_Print_Area_3_1_1</vt:lpstr>
      <vt:lpstr>'Orçamento tabela NOVACAP (2)'!_2Excel_BuiltIn_Print_Area_3_1_1_1</vt:lpstr>
      <vt:lpstr>'D.M.T CASCL'!Area_de_impressao</vt:lpstr>
      <vt:lpstr>'MEMÓRIA DE CALC. DRN'!Area_de_impressao</vt:lpstr>
      <vt:lpstr>'Orçamento tabela NOVACAP (2)'!Area_de_impressao</vt:lpstr>
      <vt:lpstr>'Planilha Hidráulica'!Area_de_impressao</vt:lpstr>
      <vt:lpstr>'Orçamento tabela NOVACAP (2)'!Excel_BuiltIn_Print_Area_3</vt:lpstr>
      <vt:lpstr>'Orçamento tabela NOVACAP (2)'!Excel_BuiltIn_Print_Area_3_1</vt:lpstr>
      <vt:lpstr>'Orçamento tabela NOVACAP (2)'!Excel_BuiltIn_Print_Area_3_1_1</vt:lpstr>
      <vt:lpstr>'Orçamento tabela NOVACAP (2)'!Titulos_de_impressao</vt:lpstr>
      <vt:lpstr>'Planilha Hidráulica'!Titulos_de_impressao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João Marcelo</dc:creator>
  <cp:lastModifiedBy>Manoel Gaspar Lemos Neto</cp:lastModifiedBy>
  <cp:lastPrinted>2020-04-16T23:38:03Z</cp:lastPrinted>
  <dcterms:created xsi:type="dcterms:W3CDTF">2008-06-04T11:45:56Z</dcterms:created>
  <dcterms:modified xsi:type="dcterms:W3CDTF">2020-04-16T23:39:07Z</dcterms:modified>
</cp:coreProperties>
</file>